
<file path=[Content_Types].xml><?xml version="1.0" encoding="utf-8"?>
<Types xmlns="http://schemas.openxmlformats.org/package/2006/content-types">
  <Override PartName="/xl/externalLinks/externalLink9.xml" ContentType="application/vnd.openxmlformats-officedocument.spreadsheetml.externalLink+xml"/>
  <Override PartName="/xl/externalLinks/externalLink2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externalLinks/externalLink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27.xml" ContentType="application/vnd.openxmlformats-officedocument.spreadsheetml.externalLink+xml"/>
  <Override PartName="/xl/drawings/drawing4.xml" ContentType="application/vnd.openxmlformats-officedocument.drawing+xml"/>
  <Override PartName="/xl/charts/chart2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metadata" ContentType="application/binary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calcChain.xml" ContentType="application/vnd.openxmlformats-officedocument.spreadsheetml.calcChain+xml"/>
  <Override PartName="/xl/externalLinks/externalLink10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  <Default Extension="bin" ContentType="application/vnd.openxmlformats-officedocument.spreadsheetml.printerSettings"/>
  <Default Extension="png" ContentType="image/png"/>
  <Override PartName="/xl/externalLinks/externalLink8.xml" ContentType="application/vnd.openxmlformats-officedocument.spreadsheetml.externalLink+xml"/>
  <Override PartName="/xl/externalLinks/externalLink19.xml" ContentType="application/vnd.openxmlformats-officedocument.spreadsheetml.externalLink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28.xml" ContentType="application/vnd.openxmlformats-officedocument.spreadsheetml.externalLink+xml"/>
  <Default Extension="emf" ContentType="image/x-emf"/>
  <Override PartName="/xl/drawings/drawing5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/>
  <bookViews>
    <workbookView xWindow="0" yWindow="0" windowWidth="21840" windowHeight="12300" activeTab="1"/>
  </bookViews>
  <sheets>
    <sheet name="ABC" sheetId="13" r:id="rId1"/>
    <sheet name="ORÇAMENTO CONSOLIDADO" sheetId="5" r:id="rId2"/>
    <sheet name="ORÇAMENTO REPASSE" sheetId="11" r:id="rId3"/>
    <sheet name="ORÇAMENTO CONTRA PARTIDA" sheetId="12" r:id="rId4"/>
    <sheet name="MEMORIA DE CALCULO" sheetId="3" r:id="rId5"/>
    <sheet name="BDI" sheetId="10" r:id="rId6"/>
    <sheet name="CRONOGRAMA" sheetId="4" r:id="rId7"/>
    <sheet name="REF" sheetId="7" r:id="rId8"/>
  </sheets>
  <externalReferences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</externalReferences>
  <definedNames>
    <definedName name="___BXF1392" localSheetId="0">[1]CAMINHÕES!#REF!</definedName>
    <definedName name="___BXF1392" localSheetId="1">[1]CAMINHÕES!#REF!</definedName>
    <definedName name="___BXF1392" localSheetId="3">[1]CAMINHÕES!#REF!</definedName>
    <definedName name="___BXF1392" localSheetId="2">[1]CAMINHÕES!#REF!</definedName>
    <definedName name="___BXF1392">[1]CAMINHÕES!#REF!</definedName>
    <definedName name="___CRC7674" localSheetId="0">[1]CAMINHÕES!#REF!</definedName>
    <definedName name="___CRC7674" localSheetId="1">[1]CAMINHÕES!#REF!</definedName>
    <definedName name="___CRC7674" localSheetId="3">[1]CAMINHÕES!#REF!</definedName>
    <definedName name="___CRC7674" localSheetId="2">[1]CAMINHÕES!#REF!</definedName>
    <definedName name="___CRC7674">[1]CAMINHÕES!#REF!</definedName>
    <definedName name="___CRT2673" localSheetId="0">[1]CAMINHÕES!#REF!</definedName>
    <definedName name="___CRT2673" localSheetId="1">[1]CAMINHÕES!#REF!</definedName>
    <definedName name="___CRT2673" localSheetId="3">[1]CAMINHÕES!#REF!</definedName>
    <definedName name="___CRT2673" localSheetId="2">[1]CAMINHÕES!#REF!</definedName>
    <definedName name="___CRT2673">[1]CAMINHÕES!#REF!</definedName>
    <definedName name="___R">{#N/A,#N/A,FALSE,"ORC-ACKE";#N/A,#N/A,FALSE,"RESUMO"}</definedName>
    <definedName name="___tab31">'[2]Tabela 31'!$A$1:$D$3166</definedName>
    <definedName name="__1231123" localSheetId="0">#REF!</definedName>
    <definedName name="__1231123" localSheetId="5" hidden="1">#REF!</definedName>
    <definedName name="__1231123" localSheetId="1">#REF!</definedName>
    <definedName name="__1231123" localSheetId="3">#REF!</definedName>
    <definedName name="__1231123" localSheetId="2">#REF!</definedName>
    <definedName name="__1231123">#REF!</definedName>
    <definedName name="__1234456" localSheetId="0">#REF!</definedName>
    <definedName name="__1234456" localSheetId="5" hidden="1">#REF!</definedName>
    <definedName name="__1234456" localSheetId="1">#REF!</definedName>
    <definedName name="__1234456" localSheetId="3">#REF!</definedName>
    <definedName name="__1234456" localSheetId="2">#REF!</definedName>
    <definedName name="__1234456">#REF!</definedName>
    <definedName name="__123Graph_ASIDECO" localSheetId="0">#REF!</definedName>
    <definedName name="__123Graph_ASIDECO" localSheetId="5" hidden="1">#REF!</definedName>
    <definedName name="__123Graph_ASIDECO" localSheetId="1">#REF!</definedName>
    <definedName name="__123Graph_ASIDECO" localSheetId="3">#REF!</definedName>
    <definedName name="__123Graph_ASIDECO" localSheetId="2">#REF!</definedName>
    <definedName name="__123Graph_ASIDECO">#REF!</definedName>
    <definedName name="__123Graph_BSIDECO" localSheetId="0">#REF!</definedName>
    <definedName name="__123Graph_BSIDECO" localSheetId="5" hidden="1">#REF!</definedName>
    <definedName name="__123Graph_BSIDECO" localSheetId="1">#REF!</definedName>
    <definedName name="__123Graph_BSIDECO" localSheetId="3">#REF!</definedName>
    <definedName name="__123Graph_BSIDECO" localSheetId="2">#REF!</definedName>
    <definedName name="__123Graph_BSIDECO">#REF!</definedName>
    <definedName name="__123Graph_CSIDECO" localSheetId="0">#REF!</definedName>
    <definedName name="__123Graph_CSIDECO" localSheetId="5" hidden="1">#REF!</definedName>
    <definedName name="__123Graph_CSIDECO" localSheetId="1">#REF!</definedName>
    <definedName name="__123Graph_CSIDECO" localSheetId="3">#REF!</definedName>
    <definedName name="__123Graph_CSIDECO" localSheetId="2">#REF!</definedName>
    <definedName name="__123Graph_CSIDECO">#REF!</definedName>
    <definedName name="__123Graph_XSIDECO" localSheetId="0">#REF!</definedName>
    <definedName name="__123Graph_XSIDECO" localSheetId="5" hidden="1">#REF!</definedName>
    <definedName name="__123Graph_XSIDECO" localSheetId="1">#REF!</definedName>
    <definedName name="__123Graph_XSIDECO" localSheetId="3">#REF!</definedName>
    <definedName name="__123Graph_XSIDECO" localSheetId="2">#REF!</definedName>
    <definedName name="__123Graph_XSIDECO">#REF!</definedName>
    <definedName name="__ANT1202" localSheetId="0">[3]FaixasCrit!#REF!</definedName>
    <definedName name="__ANT1202" localSheetId="1">[3]FaixasCrit!#REF!</definedName>
    <definedName name="__ANT1202" localSheetId="3">[3]FaixasCrit!#REF!</definedName>
    <definedName name="__ANT1202" localSheetId="2">[3]FaixasCrit!#REF!</definedName>
    <definedName name="__ANT1202">[3]FaixasCrit!#REF!</definedName>
    <definedName name="__ANT1203" localSheetId="0">[3]FaixasCrit!#REF!</definedName>
    <definedName name="__ANT1203" localSheetId="1">[3]FaixasCrit!#REF!</definedName>
    <definedName name="__ANT1203" localSheetId="3">[3]FaixasCrit!#REF!</definedName>
    <definedName name="__ANT1203" localSheetId="2">[3]FaixasCrit!#REF!</definedName>
    <definedName name="__ANT1203">[3]FaixasCrit!#REF!</definedName>
    <definedName name="__CAB1" localSheetId="0">#REF!</definedName>
    <definedName name="__CAB1" localSheetId="1">#REF!</definedName>
    <definedName name="__CAB1" localSheetId="3">#REF!</definedName>
    <definedName name="__CAB1" localSheetId="2">#REF!</definedName>
    <definedName name="__CAB1">#REF!</definedName>
    <definedName name="__CAB2" localSheetId="0">#REF!</definedName>
    <definedName name="__CAB2" localSheetId="1">#REF!</definedName>
    <definedName name="__CAB2" localSheetId="3">#REF!</definedName>
    <definedName name="__CAB2" localSheetId="2">#REF!</definedName>
    <definedName name="__CAB2">#REF!</definedName>
    <definedName name="__CAB3" localSheetId="0">#REF!</definedName>
    <definedName name="__CAB3" localSheetId="1">#REF!</definedName>
    <definedName name="__CAB3" localSheetId="3">#REF!</definedName>
    <definedName name="__CAB3" localSheetId="2">#REF!</definedName>
    <definedName name="__CAB3">#REF!</definedName>
    <definedName name="__CAB4" localSheetId="0">#REF!</definedName>
    <definedName name="__CAB4" localSheetId="1">#REF!</definedName>
    <definedName name="__CAB4" localSheetId="3">#REF!</definedName>
    <definedName name="__CAB4" localSheetId="2">#REF!</definedName>
    <definedName name="__CAB4">#REF!</definedName>
    <definedName name="__la29" localSheetId="0">#REF!</definedName>
    <definedName name="__la29" localSheetId="5" hidden="1">#REF!</definedName>
    <definedName name="__la29" localSheetId="1">#REF!</definedName>
    <definedName name="__la29" localSheetId="3">#REF!</definedName>
    <definedName name="__la29" localSheetId="2">#REF!</definedName>
    <definedName name="__la29">#REF!</definedName>
    <definedName name="__la3" localSheetId="0">#REF!</definedName>
    <definedName name="__la3" localSheetId="5" hidden="1">#REF!</definedName>
    <definedName name="__la3" localSheetId="1">#REF!</definedName>
    <definedName name="__la3" localSheetId="3">#REF!</definedName>
    <definedName name="__la3" localSheetId="2">#REF!</definedName>
    <definedName name="__la3">#REF!</definedName>
    <definedName name="__la31" localSheetId="0">#REF!</definedName>
    <definedName name="__la31" localSheetId="5" hidden="1">#REF!</definedName>
    <definedName name="__la31" localSheetId="1">#REF!</definedName>
    <definedName name="__la31" localSheetId="3">#REF!</definedName>
    <definedName name="__la31" localSheetId="2">#REF!</definedName>
    <definedName name="__la31">#REF!</definedName>
    <definedName name="__la32" localSheetId="0">#REF!</definedName>
    <definedName name="__la32" localSheetId="5" hidden="1">#REF!</definedName>
    <definedName name="__la32" localSheetId="1">#REF!</definedName>
    <definedName name="__la32" localSheetId="3">#REF!</definedName>
    <definedName name="__la32" localSheetId="2">#REF!</definedName>
    <definedName name="__la32">#REF!</definedName>
    <definedName name="__la4" localSheetId="0">#REF!</definedName>
    <definedName name="__la4" localSheetId="5" hidden="1">#REF!</definedName>
    <definedName name="__la4" localSheetId="1">#REF!</definedName>
    <definedName name="__la4" localSheetId="3">#REF!</definedName>
    <definedName name="__la4" localSheetId="2">#REF!</definedName>
    <definedName name="__la4">#REF!</definedName>
    <definedName name="__la5" localSheetId="0">#REF!</definedName>
    <definedName name="__la5" localSheetId="5" hidden="1">#REF!</definedName>
    <definedName name="__la5" localSheetId="1">#REF!</definedName>
    <definedName name="__la5" localSheetId="3">#REF!</definedName>
    <definedName name="__la5" localSheetId="2">#REF!</definedName>
    <definedName name="__la5">#REF!</definedName>
    <definedName name="__la6" localSheetId="0">#REF!</definedName>
    <definedName name="__la6" localSheetId="5" hidden="1">#REF!</definedName>
    <definedName name="__la6" localSheetId="1">#REF!</definedName>
    <definedName name="__la6" localSheetId="3">#REF!</definedName>
    <definedName name="__la6" localSheetId="2">#REF!</definedName>
    <definedName name="__la6">#REF!</definedName>
    <definedName name="__la7" localSheetId="0">#REF!</definedName>
    <definedName name="__la7" localSheetId="5" hidden="1">#REF!</definedName>
    <definedName name="__la7" localSheetId="1">#REF!</definedName>
    <definedName name="__la7" localSheetId="3">#REF!</definedName>
    <definedName name="__la7" localSheetId="2">#REF!</definedName>
    <definedName name="__la7">#REF!</definedName>
    <definedName name="__la8" localSheetId="0">#REF!</definedName>
    <definedName name="__la8" localSheetId="5" hidden="1">#REF!</definedName>
    <definedName name="__la8" localSheetId="1">#REF!</definedName>
    <definedName name="__la8" localSheetId="3">#REF!</definedName>
    <definedName name="__la8" localSheetId="2">#REF!</definedName>
    <definedName name="__la8">#REF!</definedName>
    <definedName name="__la9" localSheetId="0">#REF!</definedName>
    <definedName name="__la9" localSheetId="5" hidden="1">#REF!</definedName>
    <definedName name="__la9" localSheetId="1">#REF!</definedName>
    <definedName name="__la9" localSheetId="3">#REF!</definedName>
    <definedName name="__la9" localSheetId="2">#REF!</definedName>
    <definedName name="__la9">#REF!</definedName>
    <definedName name="__lb1" localSheetId="0">#REF!</definedName>
    <definedName name="__lb1" localSheetId="5" hidden="1">#REF!</definedName>
    <definedName name="__lb1" localSheetId="1">#REF!</definedName>
    <definedName name="__lb1" localSheetId="3">#REF!</definedName>
    <definedName name="__lb1" localSheetId="2">#REF!</definedName>
    <definedName name="__lb1">#REF!</definedName>
    <definedName name="__lb10" localSheetId="0">#REF!</definedName>
    <definedName name="__lb10" localSheetId="5" hidden="1">#REF!</definedName>
    <definedName name="__lb10" localSheetId="1">#REF!</definedName>
    <definedName name="__lb10" localSheetId="3">#REF!</definedName>
    <definedName name="__lb10" localSheetId="2">#REF!</definedName>
    <definedName name="__lb10">#REF!</definedName>
    <definedName name="__lb11" localSheetId="0">#REF!</definedName>
    <definedName name="__lb11" localSheetId="5" hidden="1">#REF!</definedName>
    <definedName name="__lb11" localSheetId="1">#REF!</definedName>
    <definedName name="__lb11" localSheetId="3">#REF!</definedName>
    <definedName name="__lb11" localSheetId="2">#REF!</definedName>
    <definedName name="__lb11">#REF!</definedName>
    <definedName name="__lb12" localSheetId="0">#REF!</definedName>
    <definedName name="__lb12" localSheetId="5" hidden="1">#REF!</definedName>
    <definedName name="__lb12" localSheetId="1">#REF!</definedName>
    <definedName name="__lb12" localSheetId="3">#REF!</definedName>
    <definedName name="__lb12" localSheetId="2">#REF!</definedName>
    <definedName name="__lb12">#REF!</definedName>
    <definedName name="__lb13" localSheetId="0">#REF!</definedName>
    <definedName name="__lb13" localSheetId="5" hidden="1">#REF!</definedName>
    <definedName name="__lb13" localSheetId="1">#REF!</definedName>
    <definedName name="__lb13" localSheetId="3">#REF!</definedName>
    <definedName name="__lb13" localSheetId="2">#REF!</definedName>
    <definedName name="__lb13">#REF!</definedName>
    <definedName name="__lb14" localSheetId="0">#REF!</definedName>
    <definedName name="__lb14" localSheetId="5" hidden="1">#REF!</definedName>
    <definedName name="__lb14" localSheetId="1">#REF!</definedName>
    <definedName name="__lb14" localSheetId="3">#REF!</definedName>
    <definedName name="__lb14" localSheetId="2">#REF!</definedName>
    <definedName name="__lb14">#REF!</definedName>
    <definedName name="__lb15" localSheetId="0">#REF!</definedName>
    <definedName name="__lb15" localSheetId="5" hidden="1">#REF!</definedName>
    <definedName name="__lb15" localSheetId="1">#REF!</definedName>
    <definedName name="__lb15" localSheetId="3">#REF!</definedName>
    <definedName name="__lb15" localSheetId="2">#REF!</definedName>
    <definedName name="__lb15">#REF!</definedName>
    <definedName name="__lb16" localSheetId="0">#REF!</definedName>
    <definedName name="__lb16" localSheetId="5" hidden="1">#REF!</definedName>
    <definedName name="__lb16" localSheetId="1">#REF!</definedName>
    <definedName name="__lb16" localSheetId="3">#REF!</definedName>
    <definedName name="__lb16" localSheetId="2">#REF!</definedName>
    <definedName name="__lb16">#REF!</definedName>
    <definedName name="__lb17" localSheetId="0">#REF!</definedName>
    <definedName name="__lb17" localSheetId="5" hidden="1">#REF!</definedName>
    <definedName name="__lb17" localSheetId="1">#REF!</definedName>
    <definedName name="__lb17" localSheetId="3">#REF!</definedName>
    <definedName name="__lb17" localSheetId="2">#REF!</definedName>
    <definedName name="__lb17">#REF!</definedName>
    <definedName name="__lb18" localSheetId="0">#REF!</definedName>
    <definedName name="__lb18" localSheetId="5" hidden="1">#REF!</definedName>
    <definedName name="__lb18" localSheetId="1">#REF!</definedName>
    <definedName name="__lb18" localSheetId="3">#REF!</definedName>
    <definedName name="__lb18" localSheetId="2">#REF!</definedName>
    <definedName name="__lb18">#REF!</definedName>
    <definedName name="__lb19" localSheetId="0">#REF!</definedName>
    <definedName name="__lb19" localSheetId="5" hidden="1">#REF!</definedName>
    <definedName name="__lb19" localSheetId="1">#REF!</definedName>
    <definedName name="__lb19" localSheetId="3">#REF!</definedName>
    <definedName name="__lb19" localSheetId="2">#REF!</definedName>
    <definedName name="__lb19">#REF!</definedName>
    <definedName name="__lb2" localSheetId="0">#REF!</definedName>
    <definedName name="__lb2" localSheetId="5" hidden="1">#REF!</definedName>
    <definedName name="__lb2" localSheetId="1">#REF!</definedName>
    <definedName name="__lb2" localSheetId="3">#REF!</definedName>
    <definedName name="__lb2" localSheetId="2">#REF!</definedName>
    <definedName name="__lb2">#REF!</definedName>
    <definedName name="__lb20" localSheetId="0">#REF!</definedName>
    <definedName name="__lb20" localSheetId="5" hidden="1">#REF!</definedName>
    <definedName name="__lb20" localSheetId="1">#REF!</definedName>
    <definedName name="__lb20" localSheetId="3">#REF!</definedName>
    <definedName name="__lb20" localSheetId="2">#REF!</definedName>
    <definedName name="__lb20">#REF!</definedName>
    <definedName name="__lb21" localSheetId="0">#REF!</definedName>
    <definedName name="__lb21" localSheetId="5" hidden="1">#REF!</definedName>
    <definedName name="__lb21" localSheetId="1">#REF!</definedName>
    <definedName name="__lb21" localSheetId="3">#REF!</definedName>
    <definedName name="__lb21" localSheetId="2">#REF!</definedName>
    <definedName name="__lb21">#REF!</definedName>
    <definedName name="__lb22" localSheetId="0">#REF!</definedName>
    <definedName name="__lb22" localSheetId="5" hidden="1">#REF!</definedName>
    <definedName name="__lb22" localSheetId="1">#REF!</definedName>
    <definedName name="__lb22" localSheetId="3">#REF!</definedName>
    <definedName name="__lb22" localSheetId="2">#REF!</definedName>
    <definedName name="__lb22">#REF!</definedName>
    <definedName name="__lb23" localSheetId="0">#REF!</definedName>
    <definedName name="__lb23" localSheetId="5" hidden="1">#REF!</definedName>
    <definedName name="__lb23" localSheetId="1">#REF!</definedName>
    <definedName name="__lb23" localSheetId="3">#REF!</definedName>
    <definedName name="__lb23" localSheetId="2">#REF!</definedName>
    <definedName name="__lb23">#REF!</definedName>
    <definedName name="__lb24" localSheetId="0">#REF!</definedName>
    <definedName name="__lb24" localSheetId="5" hidden="1">#REF!</definedName>
    <definedName name="__lb24" localSheetId="1">#REF!</definedName>
    <definedName name="__lb24" localSheetId="3">#REF!</definedName>
    <definedName name="__lb24" localSheetId="2">#REF!</definedName>
    <definedName name="__lb24">#REF!</definedName>
    <definedName name="__lb25" localSheetId="0">#REF!</definedName>
    <definedName name="__lb25" localSheetId="5" hidden="1">#REF!</definedName>
    <definedName name="__lb25" localSheetId="1">#REF!</definedName>
    <definedName name="__lb25" localSheetId="3">#REF!</definedName>
    <definedName name="__lb25" localSheetId="2">#REF!</definedName>
    <definedName name="__lb25">#REF!</definedName>
    <definedName name="__lb27" localSheetId="0">#REF!</definedName>
    <definedName name="__lb27" localSheetId="5" hidden="1">#REF!</definedName>
    <definedName name="__lb27" localSheetId="1">#REF!</definedName>
    <definedName name="__lb27" localSheetId="3">#REF!</definedName>
    <definedName name="__lb27" localSheetId="2">#REF!</definedName>
    <definedName name="__lb27">#REF!</definedName>
    <definedName name="__lb28" localSheetId="0">#REF!</definedName>
    <definedName name="__lb28" localSheetId="5" hidden="1">#REF!</definedName>
    <definedName name="__lb28" localSheetId="1">#REF!</definedName>
    <definedName name="__lb28" localSheetId="3">#REF!</definedName>
    <definedName name="__lb28" localSheetId="2">#REF!</definedName>
    <definedName name="__lb28">#REF!</definedName>
    <definedName name="__lb29" localSheetId="0">#REF!</definedName>
    <definedName name="__lb29" localSheetId="5" hidden="1">#REF!</definedName>
    <definedName name="__lb29" localSheetId="1">#REF!</definedName>
    <definedName name="__lb29" localSheetId="3">#REF!</definedName>
    <definedName name="__lb29" localSheetId="2">#REF!</definedName>
    <definedName name="__lb29">#REF!</definedName>
    <definedName name="__lb3" localSheetId="0">#REF!</definedName>
    <definedName name="__lb3" localSheetId="5" hidden="1">#REF!</definedName>
    <definedName name="__lb3" localSheetId="1">#REF!</definedName>
    <definedName name="__lb3" localSheetId="3">#REF!</definedName>
    <definedName name="__lb3" localSheetId="2">#REF!</definedName>
    <definedName name="__lb3">#REF!</definedName>
    <definedName name="__lb30" localSheetId="0">#REF!</definedName>
    <definedName name="__lb30" localSheetId="5" hidden="1">#REF!</definedName>
    <definedName name="__lb30" localSheetId="1">#REF!</definedName>
    <definedName name="__lb30" localSheetId="3">#REF!</definedName>
    <definedName name="__lb30" localSheetId="2">#REF!</definedName>
    <definedName name="__lb30">#REF!</definedName>
    <definedName name="__lb31" localSheetId="0">#REF!</definedName>
    <definedName name="__lb31" localSheetId="5" hidden="1">#REF!</definedName>
    <definedName name="__lb31" localSheetId="1">#REF!</definedName>
    <definedName name="__lb31" localSheetId="3">#REF!</definedName>
    <definedName name="__lb31" localSheetId="2">#REF!</definedName>
    <definedName name="__lb31">#REF!</definedName>
    <definedName name="__lb32" localSheetId="0">#REF!</definedName>
    <definedName name="__lb32" localSheetId="5" hidden="1">#REF!</definedName>
    <definedName name="__lb32" localSheetId="1">#REF!</definedName>
    <definedName name="__lb32" localSheetId="3">#REF!</definedName>
    <definedName name="__lb32" localSheetId="2">#REF!</definedName>
    <definedName name="__lb32">#REF!</definedName>
    <definedName name="__lb4" localSheetId="0">#REF!</definedName>
    <definedName name="__lb4" localSheetId="5" hidden="1">#REF!</definedName>
    <definedName name="__lb4" localSheetId="1">#REF!</definedName>
    <definedName name="__lb4" localSheetId="3">#REF!</definedName>
    <definedName name="__lb4" localSheetId="2">#REF!</definedName>
    <definedName name="__lb4">#REF!</definedName>
    <definedName name="__lb5" localSheetId="0">#REF!</definedName>
    <definedName name="__lb5" localSheetId="5" hidden="1">#REF!</definedName>
    <definedName name="__lb5" localSheetId="1">#REF!</definedName>
    <definedName name="__lb5" localSheetId="3">#REF!</definedName>
    <definedName name="__lb5" localSheetId="2">#REF!</definedName>
    <definedName name="__lb5">#REF!</definedName>
    <definedName name="__lb6" localSheetId="0">#REF!</definedName>
    <definedName name="__lb6" localSheetId="5" hidden="1">#REF!</definedName>
    <definedName name="__lb6" localSheetId="1">#REF!</definedName>
    <definedName name="__lb6" localSheetId="3">#REF!</definedName>
    <definedName name="__lb6" localSheetId="2">#REF!</definedName>
    <definedName name="__lb6">#REF!</definedName>
    <definedName name="__lb7" localSheetId="0">#REF!</definedName>
    <definedName name="__lb7" localSheetId="5" hidden="1">#REF!</definedName>
    <definedName name="__lb7" localSheetId="1">#REF!</definedName>
    <definedName name="__lb7" localSheetId="3">#REF!</definedName>
    <definedName name="__lb7" localSheetId="2">#REF!</definedName>
    <definedName name="__lb7">#REF!</definedName>
    <definedName name="__lb8" localSheetId="0">#REF!</definedName>
    <definedName name="__lb8" localSheetId="5" hidden="1">#REF!</definedName>
    <definedName name="__lb8" localSheetId="1">#REF!</definedName>
    <definedName name="__lb8" localSheetId="3">#REF!</definedName>
    <definedName name="__lb8" localSheetId="2">#REF!</definedName>
    <definedName name="__lb8">#REF!</definedName>
    <definedName name="__lb9" localSheetId="0">#REF!</definedName>
    <definedName name="__lb9" localSheetId="5" hidden="1">#REF!</definedName>
    <definedName name="__lb9" localSheetId="1">#REF!</definedName>
    <definedName name="__lb9" localSheetId="3">#REF!</definedName>
    <definedName name="__lb9" localSheetId="2">#REF!</definedName>
    <definedName name="__lb9">#REF!</definedName>
    <definedName name="__lbc1" localSheetId="0">#REF!</definedName>
    <definedName name="__lbc1" localSheetId="5" hidden="1">#REF!</definedName>
    <definedName name="__lbc1" localSheetId="1">#REF!</definedName>
    <definedName name="__lbc1" localSheetId="3">#REF!</definedName>
    <definedName name="__lbc1" localSheetId="2">#REF!</definedName>
    <definedName name="__lbc1">#REF!</definedName>
    <definedName name="__lbc10" localSheetId="0">#REF!</definedName>
    <definedName name="__lbc10" localSheetId="5" hidden="1">#REF!</definedName>
    <definedName name="__lbc10" localSheetId="1">#REF!</definedName>
    <definedName name="__lbc10" localSheetId="3">#REF!</definedName>
    <definedName name="__lbc10" localSheetId="2">#REF!</definedName>
    <definedName name="__lbc10">#REF!</definedName>
    <definedName name="__lbc11" localSheetId="0">#REF!</definedName>
    <definedName name="__lbc11" localSheetId="5" hidden="1">#REF!</definedName>
    <definedName name="__lbc11" localSheetId="1">#REF!</definedName>
    <definedName name="__lbc11" localSheetId="3">#REF!</definedName>
    <definedName name="__lbc11" localSheetId="2">#REF!</definedName>
    <definedName name="__lbc11">#REF!</definedName>
    <definedName name="__lbc12" localSheetId="0">#REF!</definedName>
    <definedName name="__lbc12" localSheetId="5" hidden="1">#REF!</definedName>
    <definedName name="__lbc12" localSheetId="1">#REF!</definedName>
    <definedName name="__lbc12" localSheetId="3">#REF!</definedName>
    <definedName name="__lbc12" localSheetId="2">#REF!</definedName>
    <definedName name="__lbc12">#REF!</definedName>
    <definedName name="__lbc13" localSheetId="0">#REF!</definedName>
    <definedName name="__lbc13" localSheetId="5" hidden="1">#REF!</definedName>
    <definedName name="__lbc13" localSheetId="1">#REF!</definedName>
    <definedName name="__lbc13" localSheetId="3">#REF!</definedName>
    <definedName name="__lbc13" localSheetId="2">#REF!</definedName>
    <definedName name="__lbc13">#REF!</definedName>
    <definedName name="__lbc14" localSheetId="0">#REF!</definedName>
    <definedName name="__lbc14" localSheetId="5" hidden="1">#REF!</definedName>
    <definedName name="__lbc14" localSheetId="1">#REF!</definedName>
    <definedName name="__lbc14" localSheetId="3">#REF!</definedName>
    <definedName name="__lbc14" localSheetId="2">#REF!</definedName>
    <definedName name="__lbc14">#REF!</definedName>
    <definedName name="__lbc15" localSheetId="0">#REF!</definedName>
    <definedName name="__lbc15" localSheetId="5" hidden="1">#REF!</definedName>
    <definedName name="__lbc15" localSheetId="1">#REF!</definedName>
    <definedName name="__lbc15" localSheetId="3">#REF!</definedName>
    <definedName name="__lbc15" localSheetId="2">#REF!</definedName>
    <definedName name="__lbc15">#REF!</definedName>
    <definedName name="__lbc16" localSheetId="0">#REF!</definedName>
    <definedName name="__lbc16" localSheetId="5" hidden="1">#REF!</definedName>
    <definedName name="__lbc16" localSheetId="1">#REF!</definedName>
    <definedName name="__lbc16" localSheetId="3">#REF!</definedName>
    <definedName name="__lbc16" localSheetId="2">#REF!</definedName>
    <definedName name="__lbc16">#REF!</definedName>
    <definedName name="__lbc17" localSheetId="0">#REF!</definedName>
    <definedName name="__lbc17" localSheetId="5" hidden="1">#REF!</definedName>
    <definedName name="__lbc17" localSheetId="1">#REF!</definedName>
    <definedName name="__lbc17" localSheetId="3">#REF!</definedName>
    <definedName name="__lbc17" localSheetId="2">#REF!</definedName>
    <definedName name="__lbc17">#REF!</definedName>
    <definedName name="__lbc18" localSheetId="0">#REF!</definedName>
    <definedName name="__lbc18" localSheetId="5" hidden="1">#REF!</definedName>
    <definedName name="__lbc18" localSheetId="1">#REF!</definedName>
    <definedName name="__lbc18" localSheetId="3">#REF!</definedName>
    <definedName name="__lbc18" localSheetId="2">#REF!</definedName>
    <definedName name="__lbc18">#REF!</definedName>
    <definedName name="__lbc19" localSheetId="0">#REF!</definedName>
    <definedName name="__lbc19" localSheetId="5" hidden="1">#REF!</definedName>
    <definedName name="__lbc19" localSheetId="1">#REF!</definedName>
    <definedName name="__lbc19" localSheetId="3">#REF!</definedName>
    <definedName name="__lbc19" localSheetId="2">#REF!</definedName>
    <definedName name="__lbc19">#REF!</definedName>
    <definedName name="__lbc2" localSheetId="0">#REF!</definedName>
    <definedName name="__lbc2" localSheetId="5" hidden="1">#REF!</definedName>
    <definedName name="__lbc2" localSheetId="1">#REF!</definedName>
    <definedName name="__lbc2" localSheetId="3">#REF!</definedName>
    <definedName name="__lbc2" localSheetId="2">#REF!</definedName>
    <definedName name="__lbc2">#REF!</definedName>
    <definedName name="__lbc20" localSheetId="0">#REF!</definedName>
    <definedName name="__lbc20" localSheetId="5" hidden="1">#REF!</definedName>
    <definedName name="__lbc20" localSheetId="1">#REF!</definedName>
    <definedName name="__lbc20" localSheetId="3">#REF!</definedName>
    <definedName name="__lbc20" localSheetId="2">#REF!</definedName>
    <definedName name="__lbc20">#REF!</definedName>
    <definedName name="__lbc21" localSheetId="0">#REF!</definedName>
    <definedName name="__lbc21" localSheetId="5" hidden="1">#REF!</definedName>
    <definedName name="__lbc21" localSheetId="1">#REF!</definedName>
    <definedName name="__lbc21" localSheetId="3">#REF!</definedName>
    <definedName name="__lbc21" localSheetId="2">#REF!</definedName>
    <definedName name="__lbc21">#REF!</definedName>
    <definedName name="__lbc22" localSheetId="0">#REF!</definedName>
    <definedName name="__lbc22" localSheetId="5" hidden="1">#REF!</definedName>
    <definedName name="__lbc22" localSheetId="1">#REF!</definedName>
    <definedName name="__lbc22" localSheetId="3">#REF!</definedName>
    <definedName name="__lbc22" localSheetId="2">#REF!</definedName>
    <definedName name="__lbc22">#REF!</definedName>
    <definedName name="__lbc23" localSheetId="0">#REF!</definedName>
    <definedName name="__lbc23" localSheetId="5" hidden="1">#REF!</definedName>
    <definedName name="__lbc23" localSheetId="1">#REF!</definedName>
    <definedName name="__lbc23" localSheetId="3">#REF!</definedName>
    <definedName name="__lbc23" localSheetId="2">#REF!</definedName>
    <definedName name="__lbc23">#REF!</definedName>
    <definedName name="__lbc24" localSheetId="0">#REF!</definedName>
    <definedName name="__lbc24" localSheetId="5" hidden="1">#REF!</definedName>
    <definedName name="__lbc24" localSheetId="1">#REF!</definedName>
    <definedName name="__lbc24" localSheetId="3">#REF!</definedName>
    <definedName name="__lbc24" localSheetId="2">#REF!</definedName>
    <definedName name="__lbc24">#REF!</definedName>
    <definedName name="__lbc25" localSheetId="0">#REF!</definedName>
    <definedName name="__lbc25" localSheetId="5" hidden="1">#REF!</definedName>
    <definedName name="__lbc25" localSheetId="1">#REF!</definedName>
    <definedName name="__lbc25" localSheetId="3">#REF!</definedName>
    <definedName name="__lbc25" localSheetId="2">#REF!</definedName>
    <definedName name="__lbc25">#REF!</definedName>
    <definedName name="__lbc26" localSheetId="0">#REF!</definedName>
    <definedName name="__lbc26" localSheetId="5" hidden="1">#REF!</definedName>
    <definedName name="__lbc26" localSheetId="1">#REF!</definedName>
    <definedName name="__lbc26" localSheetId="3">#REF!</definedName>
    <definedName name="__lbc26" localSheetId="2">#REF!</definedName>
    <definedName name="__lbc26">#REF!</definedName>
    <definedName name="__lbc27" localSheetId="0">#REF!</definedName>
    <definedName name="__lbc27" localSheetId="5" hidden="1">#REF!</definedName>
    <definedName name="__lbc27" localSheetId="1">#REF!</definedName>
    <definedName name="__lbc27" localSheetId="3">#REF!</definedName>
    <definedName name="__lbc27" localSheetId="2">#REF!</definedName>
    <definedName name="__lbc27">#REF!</definedName>
    <definedName name="__lbc28" localSheetId="0">#REF!</definedName>
    <definedName name="__lbc28" localSheetId="5" hidden="1">#REF!</definedName>
    <definedName name="__lbc28" localSheetId="1">#REF!</definedName>
    <definedName name="__lbc28" localSheetId="3">#REF!</definedName>
    <definedName name="__lbc28" localSheetId="2">#REF!</definedName>
    <definedName name="__lbc28">#REF!</definedName>
    <definedName name="__lbc29" localSheetId="0">#REF!</definedName>
    <definedName name="__lbc29" localSheetId="5" hidden="1">#REF!</definedName>
    <definedName name="__lbc29" localSheetId="1">#REF!</definedName>
    <definedName name="__lbc29" localSheetId="3">#REF!</definedName>
    <definedName name="__lbc29" localSheetId="2">#REF!</definedName>
    <definedName name="__lbc29">#REF!</definedName>
    <definedName name="__lbc3" localSheetId="0">#REF!</definedName>
    <definedName name="__lbc3" localSheetId="5" hidden="1">#REF!</definedName>
    <definedName name="__lbc3" localSheetId="1">#REF!</definedName>
    <definedName name="__lbc3" localSheetId="3">#REF!</definedName>
    <definedName name="__lbc3" localSheetId="2">#REF!</definedName>
    <definedName name="__lbc3">#REF!</definedName>
    <definedName name="__lbc31" localSheetId="0">#REF!</definedName>
    <definedName name="__lbc31" localSheetId="5" hidden="1">#REF!</definedName>
    <definedName name="__lbc31" localSheetId="1">#REF!</definedName>
    <definedName name="__lbc31" localSheetId="3">#REF!</definedName>
    <definedName name="__lbc31" localSheetId="2">#REF!</definedName>
    <definedName name="__lbc31">#REF!</definedName>
    <definedName name="__lbc32" localSheetId="0">#REF!</definedName>
    <definedName name="__lbc32" localSheetId="5" hidden="1">#REF!</definedName>
    <definedName name="__lbc32" localSheetId="1">#REF!</definedName>
    <definedName name="__lbc32" localSheetId="3">#REF!</definedName>
    <definedName name="__lbc32" localSheetId="2">#REF!</definedName>
    <definedName name="__lbc32">#REF!</definedName>
    <definedName name="__lbc4" localSheetId="0">#REF!</definedName>
    <definedName name="__lbc4" localSheetId="5" hidden="1">#REF!</definedName>
    <definedName name="__lbc4" localSheetId="1">#REF!</definedName>
    <definedName name="__lbc4" localSheetId="3">#REF!</definedName>
    <definedName name="__lbc4" localSheetId="2">#REF!</definedName>
    <definedName name="__lbc4">#REF!</definedName>
    <definedName name="__lbc5" localSheetId="0">#REF!</definedName>
    <definedName name="__lbc5" localSheetId="5" hidden="1">#REF!</definedName>
    <definedName name="__lbc5" localSheetId="1">#REF!</definedName>
    <definedName name="__lbc5" localSheetId="3">#REF!</definedName>
    <definedName name="__lbc5" localSheetId="2">#REF!</definedName>
    <definedName name="__lbc5">#REF!</definedName>
    <definedName name="__lbc6" localSheetId="0">#REF!</definedName>
    <definedName name="__lbc6" localSheetId="5" hidden="1">#REF!</definedName>
    <definedName name="__lbc6" localSheetId="1">#REF!</definedName>
    <definedName name="__lbc6" localSheetId="3">#REF!</definedName>
    <definedName name="__lbc6" localSheetId="2">#REF!</definedName>
    <definedName name="__lbc6">#REF!</definedName>
    <definedName name="__lbc7" localSheetId="0">#REF!</definedName>
    <definedName name="__lbc7" localSheetId="5" hidden="1">#REF!</definedName>
    <definedName name="__lbc7" localSheetId="1">#REF!</definedName>
    <definedName name="__lbc7" localSheetId="3">#REF!</definedName>
    <definedName name="__lbc7" localSheetId="2">#REF!</definedName>
    <definedName name="__lbc7">#REF!</definedName>
    <definedName name="__lbc8" localSheetId="0">#REF!</definedName>
    <definedName name="__lbc8" localSheetId="5" hidden="1">#REF!</definedName>
    <definedName name="__lbc8" localSheetId="1">#REF!</definedName>
    <definedName name="__lbc8" localSheetId="3">#REF!</definedName>
    <definedName name="__lbc8" localSheetId="2">#REF!</definedName>
    <definedName name="__lbc8">#REF!</definedName>
    <definedName name="__lbc9" localSheetId="0">#REF!</definedName>
    <definedName name="__lbc9" localSheetId="5" hidden="1">#REF!</definedName>
    <definedName name="__lbc9" localSheetId="1">#REF!</definedName>
    <definedName name="__lbc9" localSheetId="3">#REF!</definedName>
    <definedName name="__lbc9" localSheetId="2">#REF!</definedName>
    <definedName name="__lbc9">#REF!</definedName>
    <definedName name="__ld26" localSheetId="0">#REF!</definedName>
    <definedName name="__ld26" localSheetId="5" hidden="1">#REF!</definedName>
    <definedName name="__ld26" localSheetId="1">#REF!</definedName>
    <definedName name="__ld26" localSheetId="3">#REF!</definedName>
    <definedName name="__ld26" localSheetId="2">#REF!</definedName>
    <definedName name="__ld26">#REF!</definedName>
    <definedName name="__ld31" localSheetId="0">#REF!</definedName>
    <definedName name="__ld31" localSheetId="5" hidden="1">#REF!</definedName>
    <definedName name="__ld31" localSheetId="1">#REF!</definedName>
    <definedName name="__ld31" localSheetId="3">#REF!</definedName>
    <definedName name="__ld31" localSheetId="2">#REF!</definedName>
    <definedName name="__ld31">#REF!</definedName>
    <definedName name="__le31" localSheetId="0">#REF!</definedName>
    <definedName name="__le31" localSheetId="5" hidden="1">#REF!</definedName>
    <definedName name="__le31" localSheetId="1">#REF!</definedName>
    <definedName name="__le31" localSheetId="3">#REF!</definedName>
    <definedName name="__le31" localSheetId="2">#REF!</definedName>
    <definedName name="__le31">#REF!</definedName>
    <definedName name="__lf31" localSheetId="0">#REF!</definedName>
    <definedName name="__lf31" localSheetId="5" hidden="1">#REF!</definedName>
    <definedName name="__lf31" localSheetId="1">#REF!</definedName>
    <definedName name="__lf31" localSheetId="3">#REF!</definedName>
    <definedName name="__lf31" localSheetId="2">#REF!</definedName>
    <definedName name="__lf31">#REF!</definedName>
    <definedName name="__LOC1" localSheetId="0">#REF!</definedName>
    <definedName name="__LOC1" localSheetId="1">#REF!</definedName>
    <definedName name="__LOC1" localSheetId="3">#REF!</definedName>
    <definedName name="__LOC1" localSheetId="2">#REF!</definedName>
    <definedName name="__LOC1">#REF!</definedName>
    <definedName name="__LOC10" localSheetId="0">#REF!</definedName>
    <definedName name="__LOC10" localSheetId="1">#REF!</definedName>
    <definedName name="__LOC10" localSheetId="3">#REF!</definedName>
    <definedName name="__LOC10" localSheetId="2">#REF!</definedName>
    <definedName name="__LOC10">#REF!</definedName>
    <definedName name="__LOC11" localSheetId="0">#REF!</definedName>
    <definedName name="__LOC11" localSheetId="1">#REF!</definedName>
    <definedName name="__LOC11" localSheetId="3">#REF!</definedName>
    <definedName name="__LOC11" localSheetId="2">#REF!</definedName>
    <definedName name="__LOC11">#REF!</definedName>
    <definedName name="__LOC12" localSheetId="0">#REF!</definedName>
    <definedName name="__LOC12" localSheetId="1">#REF!</definedName>
    <definedName name="__LOC12" localSheetId="3">#REF!</definedName>
    <definedName name="__LOC12" localSheetId="2">#REF!</definedName>
    <definedName name="__LOC12">#REF!</definedName>
    <definedName name="__LOC13" localSheetId="0">#REF!</definedName>
    <definedName name="__LOC13" localSheetId="1">#REF!</definedName>
    <definedName name="__LOC13" localSheetId="3">#REF!</definedName>
    <definedName name="__LOC13" localSheetId="2">#REF!</definedName>
    <definedName name="__LOC13">#REF!</definedName>
    <definedName name="__LOC14" localSheetId="0">#REF!</definedName>
    <definedName name="__LOC14" localSheetId="1">#REF!</definedName>
    <definedName name="__LOC14" localSheetId="3">#REF!</definedName>
    <definedName name="__LOC14" localSheetId="2">#REF!</definedName>
    <definedName name="__LOC14">#REF!</definedName>
    <definedName name="__LOC15" localSheetId="0">#REF!</definedName>
    <definedName name="__LOC15" localSheetId="1">#REF!</definedName>
    <definedName name="__LOC15" localSheetId="3">#REF!</definedName>
    <definedName name="__LOC15" localSheetId="2">#REF!</definedName>
    <definedName name="__LOC15">#REF!</definedName>
    <definedName name="__LOC16" localSheetId="0">#REF!</definedName>
    <definedName name="__LOC16" localSheetId="1">#REF!</definedName>
    <definedName name="__LOC16" localSheetId="3">#REF!</definedName>
    <definedName name="__LOC16" localSheetId="2">#REF!</definedName>
    <definedName name="__LOC16">#REF!</definedName>
    <definedName name="__LOC17" localSheetId="0">#REF!</definedName>
    <definedName name="__LOC17" localSheetId="1">#REF!</definedName>
    <definedName name="__LOC17" localSheetId="3">#REF!</definedName>
    <definedName name="__LOC17" localSheetId="2">#REF!</definedName>
    <definedName name="__LOC17">#REF!</definedName>
    <definedName name="__LOC18" localSheetId="0">#REF!</definedName>
    <definedName name="__LOC18" localSheetId="1">#REF!</definedName>
    <definedName name="__LOC18" localSheetId="3">#REF!</definedName>
    <definedName name="__LOC18" localSheetId="2">#REF!</definedName>
    <definedName name="__LOC18">#REF!</definedName>
    <definedName name="__LOC19" localSheetId="0">#REF!</definedName>
    <definedName name="__LOC19" localSheetId="1">#REF!</definedName>
    <definedName name="__LOC19" localSheetId="3">#REF!</definedName>
    <definedName name="__LOC19" localSheetId="2">#REF!</definedName>
    <definedName name="__LOC19">#REF!</definedName>
    <definedName name="__LOC2" localSheetId="0">#REF!</definedName>
    <definedName name="__LOC2" localSheetId="1">#REF!</definedName>
    <definedName name="__LOC2" localSheetId="3">#REF!</definedName>
    <definedName name="__LOC2" localSheetId="2">#REF!</definedName>
    <definedName name="__LOC2">#REF!</definedName>
    <definedName name="__LOC20" localSheetId="0">#REF!</definedName>
    <definedName name="__LOC20" localSheetId="1">#REF!</definedName>
    <definedName name="__LOC20" localSheetId="3">#REF!</definedName>
    <definedName name="__LOC20" localSheetId="2">#REF!</definedName>
    <definedName name="__LOC20">#REF!</definedName>
    <definedName name="__LOC21" localSheetId="0">#REF!</definedName>
    <definedName name="__LOC21" localSheetId="1">#REF!</definedName>
    <definedName name="__LOC21" localSheetId="3">#REF!</definedName>
    <definedName name="__LOC21" localSheetId="2">#REF!</definedName>
    <definedName name="__LOC21">#REF!</definedName>
    <definedName name="__LOC22" localSheetId="0">#REF!</definedName>
    <definedName name="__LOC22" localSheetId="1">#REF!</definedName>
    <definedName name="__LOC22" localSheetId="3">#REF!</definedName>
    <definedName name="__LOC22" localSheetId="2">#REF!</definedName>
    <definedName name="__LOC22">#REF!</definedName>
    <definedName name="__LOC23" localSheetId="0">#REF!</definedName>
    <definedName name="__LOC23" localSheetId="1">#REF!</definedName>
    <definedName name="__LOC23" localSheetId="3">#REF!</definedName>
    <definedName name="__LOC23" localSheetId="2">#REF!</definedName>
    <definedName name="__LOC23">#REF!</definedName>
    <definedName name="__LOC24" localSheetId="0">#REF!</definedName>
    <definedName name="__LOC24" localSheetId="1">#REF!</definedName>
    <definedName name="__LOC24" localSheetId="3">#REF!</definedName>
    <definedName name="__LOC24" localSheetId="2">#REF!</definedName>
    <definedName name="__LOC24">#REF!</definedName>
    <definedName name="__LOC25" localSheetId="0">#REF!</definedName>
    <definedName name="__LOC25" localSheetId="1">#REF!</definedName>
    <definedName name="__LOC25" localSheetId="3">#REF!</definedName>
    <definedName name="__LOC25" localSheetId="2">#REF!</definedName>
    <definedName name="__LOC25">#REF!</definedName>
    <definedName name="__LOC26" localSheetId="0">#REF!</definedName>
    <definedName name="__LOC26" localSheetId="1">#REF!</definedName>
    <definedName name="__LOC26" localSheetId="3">#REF!</definedName>
    <definedName name="__LOC26" localSheetId="2">#REF!</definedName>
    <definedName name="__LOC26">#REF!</definedName>
    <definedName name="__LOC27" localSheetId="0">#REF!</definedName>
    <definedName name="__LOC27" localSheetId="1">#REF!</definedName>
    <definedName name="__LOC27" localSheetId="3">#REF!</definedName>
    <definedName name="__LOC27" localSheetId="2">#REF!</definedName>
    <definedName name="__LOC27">#REF!</definedName>
    <definedName name="__LOC28" localSheetId="0">#REF!</definedName>
    <definedName name="__LOC28" localSheetId="1">#REF!</definedName>
    <definedName name="__LOC28" localSheetId="3">#REF!</definedName>
    <definedName name="__LOC28" localSheetId="2">#REF!</definedName>
    <definedName name="__LOC28">#REF!</definedName>
    <definedName name="__LOC29" localSheetId="0">#REF!</definedName>
    <definedName name="__LOC29" localSheetId="1">#REF!</definedName>
    <definedName name="__LOC29" localSheetId="3">#REF!</definedName>
    <definedName name="__LOC29" localSheetId="2">#REF!</definedName>
    <definedName name="__LOC29">#REF!</definedName>
    <definedName name="__LOC3" localSheetId="0">#REF!</definedName>
    <definedName name="__LOC3" localSheetId="1">#REF!</definedName>
    <definedName name="__LOC3" localSheetId="3">#REF!</definedName>
    <definedName name="__LOC3" localSheetId="2">#REF!</definedName>
    <definedName name="__LOC3">#REF!</definedName>
    <definedName name="__LOC30" localSheetId="0">#REF!</definedName>
    <definedName name="__LOC30" localSheetId="1">#REF!</definedName>
    <definedName name="__LOC30" localSheetId="3">#REF!</definedName>
    <definedName name="__LOC30" localSheetId="2">#REF!</definedName>
    <definedName name="__LOC30">#REF!</definedName>
    <definedName name="__LOC31" localSheetId="0">#REF!</definedName>
    <definedName name="__LOC31" localSheetId="1">#REF!</definedName>
    <definedName name="__LOC31" localSheetId="3">#REF!</definedName>
    <definedName name="__LOC31" localSheetId="2">#REF!</definedName>
    <definedName name="__LOC31">#REF!</definedName>
    <definedName name="__LOC32" localSheetId="0">#REF!</definedName>
    <definedName name="__LOC32" localSheetId="1">#REF!</definedName>
    <definedName name="__LOC32" localSheetId="3">#REF!</definedName>
    <definedName name="__LOC32" localSheetId="2">#REF!</definedName>
    <definedName name="__LOC32">#REF!</definedName>
    <definedName name="__LOC33" localSheetId="0">#REF!</definedName>
    <definedName name="__LOC33" localSheetId="1">#REF!</definedName>
    <definedName name="__LOC33" localSheetId="3">#REF!</definedName>
    <definedName name="__LOC33" localSheetId="2">#REF!</definedName>
    <definedName name="__LOC33">#REF!</definedName>
    <definedName name="__LOC34" localSheetId="0">#REF!</definedName>
    <definedName name="__LOC34" localSheetId="1">#REF!</definedName>
    <definedName name="__LOC34" localSheetId="3">#REF!</definedName>
    <definedName name="__LOC34" localSheetId="2">#REF!</definedName>
    <definedName name="__LOC34">#REF!</definedName>
    <definedName name="__LOC35" localSheetId="0">#REF!</definedName>
    <definedName name="__LOC35" localSheetId="1">#REF!</definedName>
    <definedName name="__LOC35" localSheetId="3">#REF!</definedName>
    <definedName name="__LOC35" localSheetId="2">#REF!</definedName>
    <definedName name="__LOC35">#REF!</definedName>
    <definedName name="__LOC36" localSheetId="0">#REF!</definedName>
    <definedName name="__LOC36" localSheetId="1">#REF!</definedName>
    <definedName name="__LOC36" localSheetId="3">#REF!</definedName>
    <definedName name="__LOC36" localSheetId="2">#REF!</definedName>
    <definedName name="__LOC36">#REF!</definedName>
    <definedName name="__LOC37" localSheetId="0">#REF!</definedName>
    <definedName name="__LOC37" localSheetId="1">#REF!</definedName>
    <definedName name="__LOC37" localSheetId="3">#REF!</definedName>
    <definedName name="__LOC37" localSheetId="2">#REF!</definedName>
    <definedName name="__LOC37">#REF!</definedName>
    <definedName name="__LOC38" localSheetId="0">#REF!</definedName>
    <definedName name="__LOC38" localSheetId="1">#REF!</definedName>
    <definedName name="__LOC38" localSheetId="3">#REF!</definedName>
    <definedName name="__LOC38" localSheetId="2">#REF!</definedName>
    <definedName name="__LOC38">#REF!</definedName>
    <definedName name="__LOC39" localSheetId="0">#REF!</definedName>
    <definedName name="__LOC39" localSheetId="1">#REF!</definedName>
    <definedName name="__LOC39" localSheetId="3">#REF!</definedName>
    <definedName name="__LOC39" localSheetId="2">#REF!</definedName>
    <definedName name="__LOC39">#REF!</definedName>
    <definedName name="__LOC4" localSheetId="0">#REF!</definedName>
    <definedName name="__LOC4" localSheetId="1">#REF!</definedName>
    <definedName name="__LOC4" localSheetId="3">#REF!</definedName>
    <definedName name="__LOC4" localSheetId="2">#REF!</definedName>
    <definedName name="__LOC4">#REF!</definedName>
    <definedName name="__LOC40" localSheetId="0">#REF!</definedName>
    <definedName name="__LOC40" localSheetId="1">#REF!</definedName>
    <definedName name="__LOC40" localSheetId="3">#REF!</definedName>
    <definedName name="__LOC40" localSheetId="2">#REF!</definedName>
    <definedName name="__LOC40">#REF!</definedName>
    <definedName name="__LOC41" localSheetId="0">#REF!</definedName>
    <definedName name="__LOC41" localSheetId="1">#REF!</definedName>
    <definedName name="__LOC41" localSheetId="3">#REF!</definedName>
    <definedName name="__LOC41" localSheetId="2">#REF!</definedName>
    <definedName name="__LOC41">#REF!</definedName>
    <definedName name="__LOC42" localSheetId="0">#REF!</definedName>
    <definedName name="__LOC42" localSheetId="1">#REF!</definedName>
    <definedName name="__LOC42" localSheetId="3">#REF!</definedName>
    <definedName name="__LOC42" localSheetId="2">#REF!</definedName>
    <definedName name="__LOC42">#REF!</definedName>
    <definedName name="__LOC5" localSheetId="0">#REF!</definedName>
    <definedName name="__LOC5" localSheetId="1">#REF!</definedName>
    <definedName name="__LOC5" localSheetId="3">#REF!</definedName>
    <definedName name="__LOC5" localSheetId="2">#REF!</definedName>
    <definedName name="__LOC5">#REF!</definedName>
    <definedName name="__LOC6" localSheetId="0">#REF!</definedName>
    <definedName name="__LOC6" localSheetId="1">#REF!</definedName>
    <definedName name="__LOC6" localSheetId="3">#REF!</definedName>
    <definedName name="__LOC6" localSheetId="2">#REF!</definedName>
    <definedName name="__LOC6">#REF!</definedName>
    <definedName name="__LOC7" localSheetId="0">#REF!</definedName>
    <definedName name="__LOC7" localSheetId="1">#REF!</definedName>
    <definedName name="__LOC7" localSheetId="3">#REF!</definedName>
    <definedName name="__LOC7" localSheetId="2">#REF!</definedName>
    <definedName name="__LOC7">#REF!</definedName>
    <definedName name="__LOC8" localSheetId="0">#REF!</definedName>
    <definedName name="__LOC8" localSheetId="1">#REF!</definedName>
    <definedName name="__LOC8" localSheetId="3">#REF!</definedName>
    <definedName name="__LOC8" localSheetId="2">#REF!</definedName>
    <definedName name="__LOC8">#REF!</definedName>
    <definedName name="__LOC9" localSheetId="0">#REF!</definedName>
    <definedName name="__LOC9" localSheetId="1">#REF!</definedName>
    <definedName name="__LOC9" localSheetId="3">#REF!</definedName>
    <definedName name="__LOC9" localSheetId="2">#REF!</definedName>
    <definedName name="__LOC9">#REF!</definedName>
    <definedName name="__MED1202" localSheetId="0">[3]FaixasCrit!#REF!</definedName>
    <definedName name="__MED1202" localSheetId="1">[3]FaixasCrit!#REF!</definedName>
    <definedName name="__MED1202" localSheetId="3">[3]FaixasCrit!#REF!</definedName>
    <definedName name="__MED1202" localSheetId="2">[3]FaixasCrit!#REF!</definedName>
    <definedName name="__MED1202">[3]FaixasCrit!#REF!</definedName>
    <definedName name="__MED1203" localSheetId="0">[3]FaixasCrit!#REF!</definedName>
    <definedName name="__MED1203" localSheetId="1">[3]FaixasCrit!#REF!</definedName>
    <definedName name="__MED1203" localSheetId="3">[3]FaixasCrit!#REF!</definedName>
    <definedName name="__MED1203" localSheetId="2">[3]FaixasCrit!#REF!</definedName>
    <definedName name="__MED1203">[3]FaixasCrit!#REF!</definedName>
    <definedName name="__PU1" localSheetId="0">#REF!</definedName>
    <definedName name="__PU1" localSheetId="1">#REF!</definedName>
    <definedName name="__PU1" localSheetId="3">#REF!</definedName>
    <definedName name="__PU1" localSheetId="2">#REF!</definedName>
    <definedName name="__PU1">#REF!</definedName>
    <definedName name="__RES10" localSheetId="0">[4]ORCCONTRATO!#REF!</definedName>
    <definedName name="__RES10" localSheetId="1">[4]ORCCONTRATO!#REF!</definedName>
    <definedName name="__RES10" localSheetId="3">[4]ORCCONTRATO!#REF!</definedName>
    <definedName name="__RES10" localSheetId="2">[4]ORCCONTRATO!#REF!</definedName>
    <definedName name="__RES10">[4]ORCCONTRATO!#REF!</definedName>
    <definedName name="__RES11" localSheetId="0">[4]ORCCONTRATO!#REF!</definedName>
    <definedName name="__RES11" localSheetId="1">[4]ORCCONTRATO!#REF!</definedName>
    <definedName name="__RES11" localSheetId="3">[4]ORCCONTRATO!#REF!</definedName>
    <definedName name="__RES11" localSheetId="2">[4]ORCCONTRATO!#REF!</definedName>
    <definedName name="__RES11">[4]ORCCONTRATO!#REF!</definedName>
    <definedName name="__RES12" localSheetId="0">[4]ORCCONTRATO!#REF!</definedName>
    <definedName name="__RES12" localSheetId="1">[4]ORCCONTRATO!#REF!</definedName>
    <definedName name="__RES12" localSheetId="3">[4]ORCCONTRATO!#REF!</definedName>
    <definedName name="__RES12" localSheetId="2">[4]ORCCONTRATO!#REF!</definedName>
    <definedName name="__RES12">[4]ORCCONTRATO!#REF!</definedName>
    <definedName name="__RES13" localSheetId="0">[4]ORCCONTRATO!#REF!</definedName>
    <definedName name="__RES13" localSheetId="1">[4]ORCCONTRATO!#REF!</definedName>
    <definedName name="__RES13" localSheetId="3">[4]ORCCONTRATO!#REF!</definedName>
    <definedName name="__RES13" localSheetId="2">[4]ORCCONTRATO!#REF!</definedName>
    <definedName name="__RES13">[4]ORCCONTRATO!#REF!</definedName>
    <definedName name="__RES14" localSheetId="0">[4]ORCCONTRATO!#REF!</definedName>
    <definedName name="__RES14" localSheetId="1">[4]ORCCONTRATO!#REF!</definedName>
    <definedName name="__RES14" localSheetId="3">[4]ORCCONTRATO!#REF!</definedName>
    <definedName name="__RES14" localSheetId="2">[4]ORCCONTRATO!#REF!</definedName>
    <definedName name="__RES14">[4]ORCCONTRATO!#REF!</definedName>
    <definedName name="__RES15" localSheetId="0">[4]ORCCONTRATO!#REF!</definedName>
    <definedName name="__RES15" localSheetId="1">[4]ORCCONTRATO!#REF!</definedName>
    <definedName name="__RES15" localSheetId="3">[4]ORCCONTRATO!#REF!</definedName>
    <definedName name="__RES15" localSheetId="2">[4]ORCCONTRATO!#REF!</definedName>
    <definedName name="__RES15">[4]ORCCONTRATO!#REF!</definedName>
    <definedName name="__RES16" localSheetId="0">[4]ORCCONTRATO!#REF!</definedName>
    <definedName name="__RES16" localSheetId="1">[4]ORCCONTRATO!#REF!</definedName>
    <definedName name="__RES16" localSheetId="3">[4]ORCCONTRATO!#REF!</definedName>
    <definedName name="__RES16" localSheetId="2">[4]ORCCONTRATO!#REF!</definedName>
    <definedName name="__RES16">[4]ORCCONTRATO!#REF!</definedName>
    <definedName name="__RES3" localSheetId="0">[4]ORCCONTRATO!#REF!</definedName>
    <definedName name="__RES3" localSheetId="1">[4]ORCCONTRATO!#REF!</definedName>
    <definedName name="__RES3" localSheetId="3">[4]ORCCONTRATO!#REF!</definedName>
    <definedName name="__RES3" localSheetId="2">[4]ORCCONTRATO!#REF!</definedName>
    <definedName name="__RES3">[4]ORCCONTRATO!#REF!</definedName>
    <definedName name="__RES4" localSheetId="0">[4]ORCCONTRATO!#REF!</definedName>
    <definedName name="__RES4" localSheetId="1">[4]ORCCONTRATO!#REF!</definedName>
    <definedName name="__RES4" localSheetId="3">[4]ORCCONTRATO!#REF!</definedName>
    <definedName name="__RES4" localSheetId="2">[4]ORCCONTRATO!#REF!</definedName>
    <definedName name="__RES4">[4]ORCCONTRATO!#REF!</definedName>
    <definedName name="__RES5" localSheetId="0">[4]ORCCONTRATO!#REF!</definedName>
    <definedName name="__RES5" localSheetId="1">[4]ORCCONTRATO!#REF!</definedName>
    <definedName name="__RES5" localSheetId="3">[4]ORCCONTRATO!#REF!</definedName>
    <definedName name="__RES5" localSheetId="2">[4]ORCCONTRATO!#REF!</definedName>
    <definedName name="__RES5">[4]ORCCONTRATO!#REF!</definedName>
    <definedName name="__RES6" localSheetId="0">[4]ORCCONTRATO!#REF!</definedName>
    <definedName name="__RES6" localSheetId="1">[4]ORCCONTRATO!#REF!</definedName>
    <definedName name="__RES6" localSheetId="3">[4]ORCCONTRATO!#REF!</definedName>
    <definedName name="__RES6" localSheetId="2">[4]ORCCONTRATO!#REF!</definedName>
    <definedName name="__RES6">[4]ORCCONTRATO!#REF!</definedName>
    <definedName name="__RES7" localSheetId="0">[4]ORCCONTRATO!#REF!</definedName>
    <definedName name="__RES7" localSheetId="1">[4]ORCCONTRATO!#REF!</definedName>
    <definedName name="__RES7" localSheetId="3">[4]ORCCONTRATO!#REF!</definedName>
    <definedName name="__RES7" localSheetId="2">[4]ORCCONTRATO!#REF!</definedName>
    <definedName name="__RES7">[4]ORCCONTRATO!#REF!</definedName>
    <definedName name="__RES8" localSheetId="0">[4]ORCCONTRATO!#REF!</definedName>
    <definedName name="__RES8" localSheetId="1">[4]ORCCONTRATO!#REF!</definedName>
    <definedName name="__RES8" localSheetId="3">[4]ORCCONTRATO!#REF!</definedName>
    <definedName name="__RES8" localSheetId="2">[4]ORCCONTRATO!#REF!</definedName>
    <definedName name="__RES8">[4]ORCCONTRATO!#REF!</definedName>
    <definedName name="__RES9" localSheetId="0">[4]ORCCONTRATO!#REF!</definedName>
    <definedName name="__RES9" localSheetId="1">[4]ORCCONTRATO!#REF!</definedName>
    <definedName name="__RES9" localSheetId="3">[4]ORCCONTRATO!#REF!</definedName>
    <definedName name="__RES9" localSheetId="2">[4]ORCCONTRATO!#REF!</definedName>
    <definedName name="__RES9">[4]ORCCONTRATO!#REF!</definedName>
    <definedName name="__TA1" localSheetId="0">#REF!</definedName>
    <definedName name="__TA1" localSheetId="1">#REF!</definedName>
    <definedName name="__TA1" localSheetId="3">#REF!</definedName>
    <definedName name="__TA1" localSheetId="2">#REF!</definedName>
    <definedName name="__TA1">#REF!</definedName>
    <definedName name="__TA2" localSheetId="0">#REF!</definedName>
    <definedName name="__TA2" localSheetId="1">#REF!</definedName>
    <definedName name="__TA2" localSheetId="3">#REF!</definedName>
    <definedName name="__TA2" localSheetId="2">#REF!</definedName>
    <definedName name="__TA2">#REF!</definedName>
    <definedName name="__TAB32" localSheetId="0">#REF!</definedName>
    <definedName name="__TAB32" localSheetId="1">#REF!</definedName>
    <definedName name="__TAB32" localSheetId="3">#REF!</definedName>
    <definedName name="__TAB32" localSheetId="2">#REF!</definedName>
    <definedName name="__TAB32">#REF!</definedName>
    <definedName name="__TAB33" localSheetId="0">#REF!</definedName>
    <definedName name="__TAB33" localSheetId="1">#REF!</definedName>
    <definedName name="__TAB33" localSheetId="3">#REF!</definedName>
    <definedName name="__TAB33" localSheetId="2">#REF!</definedName>
    <definedName name="__TAB33">#REF!</definedName>
    <definedName name="__TAB34" localSheetId="0">#REF!</definedName>
    <definedName name="__TAB34" localSheetId="1">#REF!</definedName>
    <definedName name="__TAB34" localSheetId="3">#REF!</definedName>
    <definedName name="__TAB34" localSheetId="2">#REF!</definedName>
    <definedName name="__TAB34">#REF!</definedName>
    <definedName name="__x10" localSheetId="0">#REF!</definedName>
    <definedName name="__x10" localSheetId="5" hidden="1">#REF!</definedName>
    <definedName name="__x10" localSheetId="1">#REF!</definedName>
    <definedName name="__x10" localSheetId="3">#REF!</definedName>
    <definedName name="__x10" localSheetId="2">#REF!</definedName>
    <definedName name="__x10">#REF!</definedName>
    <definedName name="__x11" localSheetId="0">#REF!</definedName>
    <definedName name="__x11" localSheetId="5" hidden="1">#REF!</definedName>
    <definedName name="__x11" localSheetId="1">#REF!</definedName>
    <definedName name="__x11" localSheetId="3">#REF!</definedName>
    <definedName name="__x11" localSheetId="2">#REF!</definedName>
    <definedName name="__x11">#REF!</definedName>
    <definedName name="__x12" localSheetId="0">#REF!</definedName>
    <definedName name="__x12" localSheetId="5" hidden="1">#REF!</definedName>
    <definedName name="__x12" localSheetId="1">#REF!</definedName>
    <definedName name="__x12" localSheetId="3">#REF!</definedName>
    <definedName name="__x12" localSheetId="2">#REF!</definedName>
    <definedName name="__x12">#REF!</definedName>
    <definedName name="__x13" localSheetId="0">#REF!</definedName>
    <definedName name="__x13" localSheetId="5" hidden="1">#REF!</definedName>
    <definedName name="__x13" localSheetId="1">#REF!</definedName>
    <definedName name="__x13" localSheetId="3">#REF!</definedName>
    <definedName name="__x13" localSheetId="2">#REF!</definedName>
    <definedName name="__x13">#REF!</definedName>
    <definedName name="__x14" localSheetId="0">#REF!</definedName>
    <definedName name="__x14" localSheetId="5" hidden="1">#REF!</definedName>
    <definedName name="__x14" localSheetId="1">#REF!</definedName>
    <definedName name="__x14" localSheetId="3">#REF!</definedName>
    <definedName name="__x14" localSheetId="2">#REF!</definedName>
    <definedName name="__x14">#REF!</definedName>
    <definedName name="__x15" localSheetId="0">#REF!</definedName>
    <definedName name="__x15" localSheetId="5" hidden="1">#REF!</definedName>
    <definedName name="__x15" localSheetId="1">#REF!</definedName>
    <definedName name="__x15" localSheetId="3">#REF!</definedName>
    <definedName name="__x15" localSheetId="2">#REF!</definedName>
    <definedName name="__x15">#REF!</definedName>
    <definedName name="__x16" localSheetId="0">#REF!</definedName>
    <definedName name="__x16" localSheetId="5" hidden="1">#REF!</definedName>
    <definedName name="__x16" localSheetId="1">#REF!</definedName>
    <definedName name="__x16" localSheetId="3">#REF!</definedName>
    <definedName name="__x16" localSheetId="2">#REF!</definedName>
    <definedName name="__x16">#REF!</definedName>
    <definedName name="__x17" localSheetId="0">#REF!</definedName>
    <definedName name="__x17" localSheetId="5" hidden="1">#REF!</definedName>
    <definedName name="__x17" localSheetId="1">#REF!</definedName>
    <definedName name="__x17" localSheetId="3">#REF!</definedName>
    <definedName name="__x17" localSheetId="2">#REF!</definedName>
    <definedName name="__x17">#REF!</definedName>
    <definedName name="__x18" localSheetId="0">#REF!</definedName>
    <definedName name="__x18" localSheetId="5" hidden="1">#REF!</definedName>
    <definedName name="__x18" localSheetId="1">#REF!</definedName>
    <definedName name="__x18" localSheetId="3">#REF!</definedName>
    <definedName name="__x18" localSheetId="2">#REF!</definedName>
    <definedName name="__x18">#REF!</definedName>
    <definedName name="__x19" localSheetId="0">#REF!</definedName>
    <definedName name="__x19" localSheetId="5" hidden="1">#REF!</definedName>
    <definedName name="__x19" localSheetId="1">#REF!</definedName>
    <definedName name="__x19" localSheetId="3">#REF!</definedName>
    <definedName name="__x19" localSheetId="2">#REF!</definedName>
    <definedName name="__x19">#REF!</definedName>
    <definedName name="__x20" localSheetId="0">#REF!</definedName>
    <definedName name="__x20" localSheetId="5" hidden="1">#REF!</definedName>
    <definedName name="__x20" localSheetId="1">#REF!</definedName>
    <definedName name="__x20" localSheetId="3">#REF!</definedName>
    <definedName name="__x20" localSheetId="2">#REF!</definedName>
    <definedName name="__x20">#REF!</definedName>
    <definedName name="__x21" localSheetId="0">#REF!</definedName>
    <definedName name="__x21" localSheetId="5" hidden="1">#REF!</definedName>
    <definedName name="__x21" localSheetId="1">#REF!</definedName>
    <definedName name="__x21" localSheetId="3">#REF!</definedName>
    <definedName name="__x21" localSheetId="2">#REF!</definedName>
    <definedName name="__x21">#REF!</definedName>
    <definedName name="__x22" localSheetId="0">#REF!</definedName>
    <definedName name="__x22" localSheetId="5" hidden="1">#REF!</definedName>
    <definedName name="__x22" localSheetId="1">#REF!</definedName>
    <definedName name="__x22" localSheetId="3">#REF!</definedName>
    <definedName name="__x22" localSheetId="2">#REF!</definedName>
    <definedName name="__x22">#REF!</definedName>
    <definedName name="__x23" localSheetId="0">#REF!</definedName>
    <definedName name="__x23" localSheetId="5" hidden="1">#REF!</definedName>
    <definedName name="__x23" localSheetId="1">#REF!</definedName>
    <definedName name="__x23" localSheetId="3">#REF!</definedName>
    <definedName name="__x23" localSheetId="2">#REF!</definedName>
    <definedName name="__x23">#REF!</definedName>
    <definedName name="__x24" localSheetId="0">#REF!</definedName>
    <definedName name="__x24" localSheetId="5" hidden="1">#REF!</definedName>
    <definedName name="__x24" localSheetId="1">#REF!</definedName>
    <definedName name="__x24" localSheetId="3">#REF!</definedName>
    <definedName name="__x24" localSheetId="2">#REF!</definedName>
    <definedName name="__x24">#REF!</definedName>
    <definedName name="__x25" localSheetId="0">#REF!</definedName>
    <definedName name="__x25" localSheetId="5" hidden="1">#REF!</definedName>
    <definedName name="__x25" localSheetId="1">#REF!</definedName>
    <definedName name="__x25" localSheetId="3">#REF!</definedName>
    <definedName name="__x25" localSheetId="2">#REF!</definedName>
    <definedName name="__x25">#REF!</definedName>
    <definedName name="__x28" localSheetId="0">#REF!</definedName>
    <definedName name="__x28" localSheetId="5" hidden="1">#REF!</definedName>
    <definedName name="__x28" localSheetId="1">#REF!</definedName>
    <definedName name="__x28" localSheetId="3">#REF!</definedName>
    <definedName name="__x28" localSheetId="2">#REF!</definedName>
    <definedName name="__x28">#REF!</definedName>
    <definedName name="__x29" localSheetId="0">#REF!</definedName>
    <definedName name="__x29" localSheetId="5" hidden="1">#REF!</definedName>
    <definedName name="__x29" localSheetId="1">#REF!</definedName>
    <definedName name="__x29" localSheetId="3">#REF!</definedName>
    <definedName name="__x29" localSheetId="2">#REF!</definedName>
    <definedName name="__x29">#REF!</definedName>
    <definedName name="__x32" localSheetId="0">#REF!</definedName>
    <definedName name="__x32" localSheetId="5" hidden="1">#REF!</definedName>
    <definedName name="__x32" localSheetId="1">#REF!</definedName>
    <definedName name="__x32" localSheetId="3">#REF!</definedName>
    <definedName name="__x32" localSheetId="2">#REF!</definedName>
    <definedName name="__x32">#REF!</definedName>
    <definedName name="__x4" localSheetId="0">#REF!</definedName>
    <definedName name="__x4" localSheetId="5" hidden="1">#REF!</definedName>
    <definedName name="__x4" localSheetId="1">#REF!</definedName>
    <definedName name="__x4" localSheetId="3">#REF!</definedName>
    <definedName name="__x4" localSheetId="2">#REF!</definedName>
    <definedName name="__x4">#REF!</definedName>
    <definedName name="__x5" localSheetId="0">#REF!</definedName>
    <definedName name="__x5" localSheetId="5" hidden="1">#REF!</definedName>
    <definedName name="__x5" localSheetId="1">#REF!</definedName>
    <definedName name="__x5" localSheetId="3">#REF!</definedName>
    <definedName name="__x5" localSheetId="2">#REF!</definedName>
    <definedName name="__x5">#REF!</definedName>
    <definedName name="__x6" localSheetId="0">#REF!</definedName>
    <definedName name="__x6" localSheetId="5" hidden="1">#REF!</definedName>
    <definedName name="__x6" localSheetId="1">#REF!</definedName>
    <definedName name="__x6" localSheetId="3">#REF!</definedName>
    <definedName name="__x6" localSheetId="2">#REF!</definedName>
    <definedName name="__x6">#REF!</definedName>
    <definedName name="__x7" localSheetId="0">#REF!</definedName>
    <definedName name="__x7" localSheetId="5" hidden="1">#REF!</definedName>
    <definedName name="__x7" localSheetId="1">#REF!</definedName>
    <definedName name="__x7" localSheetId="3">#REF!</definedName>
    <definedName name="__x7" localSheetId="2">#REF!</definedName>
    <definedName name="__x7">#REF!</definedName>
    <definedName name="__x8" localSheetId="0">#REF!</definedName>
    <definedName name="__x8" localSheetId="5" hidden="1">#REF!</definedName>
    <definedName name="__x8" localSheetId="1">#REF!</definedName>
    <definedName name="__x8" localSheetId="3">#REF!</definedName>
    <definedName name="__x8" localSheetId="2">#REF!</definedName>
    <definedName name="__x8">#REF!</definedName>
    <definedName name="__x9" localSheetId="0">#REF!</definedName>
    <definedName name="__x9" localSheetId="5" hidden="1">#REF!</definedName>
    <definedName name="__x9" localSheetId="1">#REF!</definedName>
    <definedName name="__x9" localSheetId="3">#REF!</definedName>
    <definedName name="__x9" localSheetId="2">#REF!</definedName>
    <definedName name="__x9">#REF!</definedName>
    <definedName name="__xlnm.Print_Area_2" localSheetId="0">#REF!</definedName>
    <definedName name="__xlnm.Print_Area_2" localSheetId="1">#REF!</definedName>
    <definedName name="__xlnm.Print_Area_2" localSheetId="3">#REF!</definedName>
    <definedName name="__xlnm.Print_Area_2" localSheetId="2">#REF!</definedName>
    <definedName name="__xlnm.Print_Area_2">#REF!</definedName>
    <definedName name="__xlnm.Print_Titles_1" localSheetId="0">#REF!</definedName>
    <definedName name="__xlnm.Print_Titles_1" localSheetId="1">#REF!</definedName>
    <definedName name="__xlnm.Print_Titles_1" localSheetId="3">#REF!</definedName>
    <definedName name="__xlnm.Print_Titles_1" localSheetId="2">#REF!</definedName>
    <definedName name="__xlnm.Print_Titles_1">#REF!</definedName>
    <definedName name="__xlnm.Print_Titles_2" localSheetId="0">#REF!</definedName>
    <definedName name="__xlnm.Print_Titles_2" localSheetId="1">#REF!</definedName>
    <definedName name="__xlnm.Print_Titles_2" localSheetId="3">#REF!</definedName>
    <definedName name="__xlnm.Print_Titles_2" localSheetId="2">#REF!</definedName>
    <definedName name="__xlnm.Print_Titles_2">#REF!</definedName>
    <definedName name="_0.CURVA_OBRA" localSheetId="0">#REF!</definedName>
    <definedName name="_0.CURVA_OBRA" localSheetId="1">#REF!</definedName>
    <definedName name="_0.CURVA_OBRA" localSheetId="3">#REF!</definedName>
    <definedName name="_0.CURVA_OBRA" localSheetId="2">#REF!</definedName>
    <definedName name="_0.CURVA_OBRA">#REF!</definedName>
    <definedName name="_00.VAR._GASTO" localSheetId="0">#REF!</definedName>
    <definedName name="_00.VAR._GASTO" localSheetId="1">#REF!</definedName>
    <definedName name="_00.VAR._GASTO" localSheetId="3">#REF!</definedName>
    <definedName name="_00.VAR._GASTO" localSheetId="2">#REF!</definedName>
    <definedName name="_00.VAR._GASTO">#REF!</definedName>
    <definedName name="_000.CURVA_FINA" localSheetId="0">#REF!</definedName>
    <definedName name="_000.CURVA_FINA" localSheetId="1">#REF!</definedName>
    <definedName name="_000.CURVA_FINA" localSheetId="3">#REF!</definedName>
    <definedName name="_000.CURVA_FINA" localSheetId="2">#REF!</definedName>
    <definedName name="_000.CURVA_FINA">#REF!</definedName>
    <definedName name="_1" localSheetId="0">#REF!</definedName>
    <definedName name="_1" localSheetId="1">#REF!</definedName>
    <definedName name="_1" localSheetId="3">#REF!</definedName>
    <definedName name="_1" localSheetId="2">#REF!</definedName>
    <definedName name="_1">#REF!</definedName>
    <definedName name="_11.SERV.TECNIC" localSheetId="0">#REF!</definedName>
    <definedName name="_11.SERV.TECNIC" localSheetId="1">#REF!</definedName>
    <definedName name="_11.SERV.TECNIC" localSheetId="3">#REF!</definedName>
    <definedName name="_11.SERV.TECNIC" localSheetId="2">#REF!</definedName>
    <definedName name="_11.SERV.TECNIC">#REF!</definedName>
    <definedName name="_12.GAST_GERAIS" localSheetId="0">#REF!</definedName>
    <definedName name="_12.GAST_GERAIS" localSheetId="1">#REF!</definedName>
    <definedName name="_12.GAST_GERAIS" localSheetId="3">#REF!</definedName>
    <definedName name="_12.GAST_GERAIS" localSheetId="2">#REF!</definedName>
    <definedName name="_12.GAST_GERAIS">#REF!</definedName>
    <definedName name="_13.P._PERMAN." localSheetId="0">#REF!</definedName>
    <definedName name="_13.P._PERMAN." localSheetId="1">#REF!</definedName>
    <definedName name="_13.P._PERMAN." localSheetId="3">#REF!</definedName>
    <definedName name="_13.P._PERMAN." localSheetId="2">#REF!</definedName>
    <definedName name="_13.P._PERMAN.">#REF!</definedName>
    <definedName name="_15.IMPL._CANT" localSheetId="0">#REF!</definedName>
    <definedName name="_15.IMPL._CANT" localSheetId="1">#REF!</definedName>
    <definedName name="_15.IMPL._CANT" localSheetId="3">#REF!</definedName>
    <definedName name="_15.IMPL._CANT" localSheetId="2">#REF!</definedName>
    <definedName name="_15.IMPL._CANT">#REF!</definedName>
    <definedName name="_16.EQUIPAM." localSheetId="0">#REF!</definedName>
    <definedName name="_16.EQUIPAM." localSheetId="1">#REF!</definedName>
    <definedName name="_16.EQUIPAM." localSheetId="3">#REF!</definedName>
    <definedName name="_16.EQUIPAM." localSheetId="2">#REF!</definedName>
    <definedName name="_16.EQUIPAM.">#REF!</definedName>
    <definedName name="_17.OPER._CANT." localSheetId="0">#REF!</definedName>
    <definedName name="_17.OPER._CANT." localSheetId="1">#REF!</definedName>
    <definedName name="_17.OPER._CANT." localSheetId="3">#REF!</definedName>
    <definedName name="_17.OPER._CANT." localSheetId="2">#REF!</definedName>
    <definedName name="_17.OPER._CANT.">#REF!</definedName>
    <definedName name="_19.TRANC_LIMP." localSheetId="0">#REF!</definedName>
    <definedName name="_19.TRANC_LIMP." localSheetId="1">#REF!</definedName>
    <definedName name="_19.TRANC_LIMP." localSheetId="3">#REF!</definedName>
    <definedName name="_19.TRANC_LIMP." localSheetId="2">#REF!</definedName>
    <definedName name="_19.TRANC_LIMP.">#REF!</definedName>
    <definedName name="_25.PREP.TERREN" localSheetId="0">#REF!</definedName>
    <definedName name="_25.PREP.TERREN" localSheetId="1">#REF!</definedName>
    <definedName name="_25.PREP.TERREN" localSheetId="3">#REF!</definedName>
    <definedName name="_25.PREP.TERREN" localSheetId="2">#REF!</definedName>
    <definedName name="_25.PREP.TERREN">#REF!</definedName>
    <definedName name="_27.FUND._ESCOR" localSheetId="0">#REF!</definedName>
    <definedName name="_27.FUND._ESCOR" localSheetId="1">#REF!</definedName>
    <definedName name="_27.FUND._ESCOR" localSheetId="3">#REF!</definedName>
    <definedName name="_27.FUND._ESCOR" localSheetId="2">#REF!</definedName>
    <definedName name="_27.FUND._ESCOR">#REF!</definedName>
    <definedName name="_30_05_2002">"maio"</definedName>
    <definedName name="_31_32_33.C_A" localSheetId="0">#REF!</definedName>
    <definedName name="_31_32_33.C_A" localSheetId="1">#REF!</definedName>
    <definedName name="_31_32_33.C_A" localSheetId="3">#REF!</definedName>
    <definedName name="_31_32_33.C_A" localSheetId="2">#REF!</definedName>
    <definedName name="_31_32_33.C_A">#REF!</definedName>
    <definedName name="_41.ALVENARIA" localSheetId="0">#REF!</definedName>
    <definedName name="_41.ALVENARIA" localSheetId="1">#REF!</definedName>
    <definedName name="_41.ALVENARIA" localSheetId="3">#REF!</definedName>
    <definedName name="_41.ALVENARIA" localSheetId="2">#REF!</definedName>
    <definedName name="_41.ALVENARIA">#REF!</definedName>
    <definedName name="_47.IMP._ISOLA." localSheetId="0">#REF!</definedName>
    <definedName name="_47.IMP._ISOLA." localSheetId="1">#REF!</definedName>
    <definedName name="_47.IMP._ISOLA." localSheetId="3">#REF!</definedName>
    <definedName name="_47.IMP._ISOLA." localSheetId="2">#REF!</definedName>
    <definedName name="_47.IMP._ISOLA.">#REF!</definedName>
    <definedName name="_51.REV.ARGAMAS" localSheetId="0">#REF!</definedName>
    <definedName name="_51.REV.ARGAMAS" localSheetId="1">#REF!</definedName>
    <definedName name="_51.REV.ARGAMAS" localSheetId="3">#REF!</definedName>
    <definedName name="_51.REV.ARGAMAS" localSheetId="2">#REF!</definedName>
    <definedName name="_51.REV.ARGAMAS">#REF!</definedName>
    <definedName name="_52.REV.CERAM.I" localSheetId="0">#REF!</definedName>
    <definedName name="_52.REV.CERAM.I" localSheetId="1">#REF!</definedName>
    <definedName name="_52.REV.CERAM.I" localSheetId="3">#REF!</definedName>
    <definedName name="_52.REV.CERAM.I" localSheetId="2">#REF!</definedName>
    <definedName name="_52.REV.CERAM.I">#REF!</definedName>
    <definedName name="_53.REV.CERAM.E" localSheetId="0">#REF!</definedName>
    <definedName name="_53.REV.CERAM.E" localSheetId="1">#REF!</definedName>
    <definedName name="_53.REV.CERAM.E" localSheetId="3">#REF!</definedName>
    <definedName name="_53.REV.CERAM.E" localSheetId="2">#REF!</definedName>
    <definedName name="_53.REV.CERAM.E">#REF!</definedName>
    <definedName name="_54.TACOS_E_ASS" localSheetId="0">#REF!</definedName>
    <definedName name="_54.TACOS_E_ASS" localSheetId="1">#REF!</definedName>
    <definedName name="_54.TACOS_E_ASS" localSheetId="3">#REF!</definedName>
    <definedName name="_54.TACOS_E_ASS" localSheetId="2">#REF!</definedName>
    <definedName name="_54.TACOS_E_ASS">#REF!</definedName>
    <definedName name="_55.MARM._E_GRA" localSheetId="0">#REF!</definedName>
    <definedName name="_55.MARM._E_GRA" localSheetId="1">#REF!</definedName>
    <definedName name="_55.MARM._E_GRA" localSheetId="3">#REF!</definedName>
    <definedName name="_55.MARM._E_GRA" localSheetId="2">#REF!</definedName>
    <definedName name="_55.MARM._E_GRA">#REF!</definedName>
    <definedName name="_56.MARMORITE" localSheetId="0">#REF!</definedName>
    <definedName name="_56.MARMORITE" localSheetId="1">#REF!</definedName>
    <definedName name="_56.MARMORITE" localSheetId="3">#REF!</definedName>
    <definedName name="_56.MARMORITE" localSheetId="2">#REF!</definedName>
    <definedName name="_56.MARMORITE">#REF!</definedName>
    <definedName name="_59.OUTRS_REVES" localSheetId="0">#REF!</definedName>
    <definedName name="_59.OUTRS_REVES" localSheetId="1">#REF!</definedName>
    <definedName name="_59.OUTRS_REVES" localSheetId="3">#REF!</definedName>
    <definedName name="_59.OUTRS_REVES" localSheetId="2">#REF!</definedName>
    <definedName name="_59.OUTRS_REVES">#REF!</definedName>
    <definedName name="_61.ESQUAD._MAD" localSheetId="0">#REF!</definedName>
    <definedName name="_61.ESQUAD._MAD" localSheetId="1">#REF!</definedName>
    <definedName name="_61.ESQUAD._MAD" localSheetId="3">#REF!</definedName>
    <definedName name="_61.ESQUAD._MAD" localSheetId="2">#REF!</definedName>
    <definedName name="_61.ESQUAD._MAD">#REF!</definedName>
    <definedName name="_63.ESQUAD._ALU" localSheetId="0">#REF!</definedName>
    <definedName name="_63.ESQUAD._ALU" localSheetId="1">#REF!</definedName>
    <definedName name="_63.ESQUAD._ALU" localSheetId="3">#REF!</definedName>
    <definedName name="_63.ESQUAD._ALU" localSheetId="2">#REF!</definedName>
    <definedName name="_63.ESQUAD._ALU">#REF!</definedName>
    <definedName name="_65.ESQUAD._FER" localSheetId="0">#REF!</definedName>
    <definedName name="_65.ESQUAD._FER" localSheetId="1">#REF!</definedName>
    <definedName name="_65.ESQUAD._FER" localSheetId="3">#REF!</definedName>
    <definedName name="_65.ESQUAD._FER" localSheetId="2">#REF!</definedName>
    <definedName name="_65.ESQUAD._FER">#REF!</definedName>
    <definedName name="_67.VIDROS" localSheetId="0">#REF!</definedName>
    <definedName name="_67.VIDROS" localSheetId="1">#REF!</definedName>
    <definedName name="_67.VIDROS" localSheetId="3">#REF!</definedName>
    <definedName name="_67.VIDROS" localSheetId="2">#REF!</definedName>
    <definedName name="_67.VIDROS">#REF!</definedName>
    <definedName name="_71_73.I.ELET_H" localSheetId="0">#REF!</definedName>
    <definedName name="_71_73.I.ELET_H" localSheetId="1">#REF!</definedName>
    <definedName name="_71_73.I.ELET_H" localSheetId="3">#REF!</definedName>
    <definedName name="_71_73.I.ELET_H" localSheetId="2">#REF!</definedName>
    <definedName name="_71_73.I.ELET_H">#REF!</definedName>
    <definedName name="_77.OUTRAS_INST." localSheetId="0">#REF!</definedName>
    <definedName name="_77.OUTRAS_INST." localSheetId="1">#REF!</definedName>
    <definedName name="_77.OUTRAS_INST." localSheetId="3">#REF!</definedName>
    <definedName name="_77.OUTRAS_INST." localSheetId="2">#REF!</definedName>
    <definedName name="_77.OUTRAS_INST.">#REF!</definedName>
    <definedName name="_78.ELEVADORES" localSheetId="0">#REF!</definedName>
    <definedName name="_78.ELEVADORES" localSheetId="1">#REF!</definedName>
    <definedName name="_78.ELEVADORES" localSheetId="3">#REF!</definedName>
    <definedName name="_78.ELEVADORES" localSheetId="2">#REF!</definedName>
    <definedName name="_78.ELEVADORES">#REF!</definedName>
    <definedName name="_81.APAR._SANIT" localSheetId="0">#REF!</definedName>
    <definedName name="_81.APAR._SANIT" localSheetId="1">#REF!</definedName>
    <definedName name="_81.APAR._SANIT" localSheetId="3">#REF!</definedName>
    <definedName name="_81.APAR._SANIT" localSheetId="2">#REF!</definedName>
    <definedName name="_81.APAR._SANIT">#REF!</definedName>
    <definedName name="_83_85.PINT_LIM" localSheetId="0">#REF!</definedName>
    <definedName name="_83_85.PINT_LIM" localSheetId="1">#REF!</definedName>
    <definedName name="_83_85.PINT_LIM" localSheetId="3">#REF!</definedName>
    <definedName name="_83_85.PINT_LIM" localSheetId="2">#REF!</definedName>
    <definedName name="_83_85.PINT_LIM">#REF!</definedName>
    <definedName name="_ANT1202" localSheetId="0">[5]FaixasCrit!#REF!</definedName>
    <definedName name="_ANT1202" localSheetId="1">[5]FaixasCrit!#REF!</definedName>
    <definedName name="_ANT1202" localSheetId="3">[5]FaixasCrit!#REF!</definedName>
    <definedName name="_ANT1202" localSheetId="2">[5]FaixasCrit!#REF!</definedName>
    <definedName name="_ANT1202">[5]FaixasCrit!#REF!</definedName>
    <definedName name="_ANT1203" localSheetId="0">[5]FaixasCrit!#REF!</definedName>
    <definedName name="_ANT1203" localSheetId="1">[5]FaixasCrit!#REF!</definedName>
    <definedName name="_ANT1203" localSheetId="3">[5]FaixasCrit!#REF!</definedName>
    <definedName name="_ANT1203" localSheetId="2">[5]FaixasCrit!#REF!</definedName>
    <definedName name="_ANT1203">[5]FaixasCrit!#REF!</definedName>
    <definedName name="_BXF1392" localSheetId="0">[1]CAMINHÕES!#REF!</definedName>
    <definedName name="_BXF1392" localSheetId="1">[1]CAMINHÕES!#REF!</definedName>
    <definedName name="_BXF1392" localSheetId="3">[1]CAMINHÕES!#REF!</definedName>
    <definedName name="_BXF1392" localSheetId="2">[1]CAMINHÕES!#REF!</definedName>
    <definedName name="_BXF1392">[1]CAMINHÕES!#REF!</definedName>
    <definedName name="_CAB1" localSheetId="0">#REF!</definedName>
    <definedName name="_CAB1" localSheetId="1">#REF!</definedName>
    <definedName name="_CAB1" localSheetId="3">#REF!</definedName>
    <definedName name="_CAB1" localSheetId="2">#REF!</definedName>
    <definedName name="_CAB1">#REF!</definedName>
    <definedName name="_CAB2" localSheetId="0">#REF!</definedName>
    <definedName name="_CAB2" localSheetId="1">#REF!</definedName>
    <definedName name="_CAB2" localSheetId="3">#REF!</definedName>
    <definedName name="_CAB2" localSheetId="2">#REF!</definedName>
    <definedName name="_CAB2">#REF!</definedName>
    <definedName name="_CAB3" localSheetId="0">#REF!</definedName>
    <definedName name="_CAB3" localSheetId="1">#REF!</definedName>
    <definedName name="_CAB3" localSheetId="3">#REF!</definedName>
    <definedName name="_CAB3" localSheetId="2">#REF!</definedName>
    <definedName name="_CAB3">#REF!</definedName>
    <definedName name="_CAB4" localSheetId="0">#REF!</definedName>
    <definedName name="_CAB4" localSheetId="1">#REF!</definedName>
    <definedName name="_CAB4" localSheetId="3">#REF!</definedName>
    <definedName name="_CAB4" localSheetId="2">#REF!</definedName>
    <definedName name="_CAB4">#REF!</definedName>
    <definedName name="_CRC7674" localSheetId="0">[1]CAMINHÕES!#REF!</definedName>
    <definedName name="_CRC7674" localSheetId="1">[1]CAMINHÕES!#REF!</definedName>
    <definedName name="_CRC7674" localSheetId="3">[1]CAMINHÕES!#REF!</definedName>
    <definedName name="_CRC7674" localSheetId="2">[1]CAMINHÕES!#REF!</definedName>
    <definedName name="_CRC7674">[1]CAMINHÕES!#REF!</definedName>
    <definedName name="_CRT2673" localSheetId="0">[1]CAMINHÕES!#REF!</definedName>
    <definedName name="_CRT2673" localSheetId="1">[1]CAMINHÕES!#REF!</definedName>
    <definedName name="_CRT2673" localSheetId="3">[1]CAMINHÕES!#REF!</definedName>
    <definedName name="_CRT2673" localSheetId="2">[1]CAMINHÕES!#REF!</definedName>
    <definedName name="_CRT2673">[1]CAMINHÕES!#REF!</definedName>
    <definedName name="_Fill" localSheetId="0">!#REF!</definedName>
    <definedName name="_Fill" localSheetId="5">!#REF!</definedName>
    <definedName name="_Fill" localSheetId="6">#REF!</definedName>
    <definedName name="_Fill" localSheetId="1">!#REF!</definedName>
    <definedName name="_Fill" localSheetId="3">!#REF!</definedName>
    <definedName name="_Fill" localSheetId="2">!#REF!</definedName>
    <definedName name="_Fill">!#REF!</definedName>
    <definedName name="_xlnm._FilterDatabase" localSheetId="0" hidden="1">ABC!$A$11:$I$11</definedName>
    <definedName name="_Key1" localSheetId="0">!#REF!</definedName>
    <definedName name="_Key1" localSheetId="5">!#REF!</definedName>
    <definedName name="_Key1" localSheetId="6">#REF!</definedName>
    <definedName name="_Key1" localSheetId="1">!#REF!</definedName>
    <definedName name="_Key1" localSheetId="3">!#REF!</definedName>
    <definedName name="_Key1" localSheetId="2">!#REF!</definedName>
    <definedName name="_Key1">!#REF!</definedName>
    <definedName name="_Key2" localSheetId="0">!#REF!</definedName>
    <definedName name="_Key2" localSheetId="5">!#REF!</definedName>
    <definedName name="_Key2" localSheetId="6">#REF!</definedName>
    <definedName name="_Key2" localSheetId="1">!#REF!</definedName>
    <definedName name="_Key2" localSheetId="3">!#REF!</definedName>
    <definedName name="_Key2" localSheetId="2">!#REF!</definedName>
    <definedName name="_Key2">!#REF!</definedName>
    <definedName name="_la29" localSheetId="0">#REF!</definedName>
    <definedName name="_la29" localSheetId="5" hidden="1">#REF!</definedName>
    <definedName name="_la29" localSheetId="1">#REF!</definedName>
    <definedName name="_la29" localSheetId="3">#REF!</definedName>
    <definedName name="_la29" localSheetId="2">#REF!</definedName>
    <definedName name="_la29">#REF!</definedName>
    <definedName name="_la3" localSheetId="0">#REF!</definedName>
    <definedName name="_la3" localSheetId="5" hidden="1">#REF!</definedName>
    <definedName name="_la3" localSheetId="1">#REF!</definedName>
    <definedName name="_la3" localSheetId="3">#REF!</definedName>
    <definedName name="_la3" localSheetId="2">#REF!</definedName>
    <definedName name="_la3">#REF!</definedName>
    <definedName name="_la31" localSheetId="0">#REF!</definedName>
    <definedName name="_la31" localSheetId="5" hidden="1">#REF!</definedName>
    <definedName name="_la31" localSheetId="1">#REF!</definedName>
    <definedName name="_la31" localSheetId="3">#REF!</definedName>
    <definedName name="_la31" localSheetId="2">#REF!</definedName>
    <definedName name="_la31">#REF!</definedName>
    <definedName name="_la32" localSheetId="0">#REF!</definedName>
    <definedName name="_la32" localSheetId="5" hidden="1">#REF!</definedName>
    <definedName name="_la32" localSheetId="1">#REF!</definedName>
    <definedName name="_la32" localSheetId="3">#REF!</definedName>
    <definedName name="_la32" localSheetId="2">#REF!</definedName>
    <definedName name="_la32">#REF!</definedName>
    <definedName name="_la4" localSheetId="0">#REF!</definedName>
    <definedName name="_la4" localSheetId="5" hidden="1">#REF!</definedName>
    <definedName name="_la4" localSheetId="1">#REF!</definedName>
    <definedName name="_la4" localSheetId="3">#REF!</definedName>
    <definedName name="_la4" localSheetId="2">#REF!</definedName>
    <definedName name="_la4">#REF!</definedName>
    <definedName name="_la5" localSheetId="0">#REF!</definedName>
    <definedName name="_la5" localSheetId="5" hidden="1">#REF!</definedName>
    <definedName name="_la5" localSheetId="1">#REF!</definedName>
    <definedName name="_la5" localSheetId="3">#REF!</definedName>
    <definedName name="_la5" localSheetId="2">#REF!</definedName>
    <definedName name="_la5">#REF!</definedName>
    <definedName name="_la6" localSheetId="0">#REF!</definedName>
    <definedName name="_la6" localSheetId="5" hidden="1">#REF!</definedName>
    <definedName name="_la6" localSheetId="1">#REF!</definedName>
    <definedName name="_la6" localSheetId="3">#REF!</definedName>
    <definedName name="_la6" localSheetId="2">#REF!</definedName>
    <definedName name="_la6">#REF!</definedName>
    <definedName name="_la7" localSheetId="0">#REF!</definedName>
    <definedName name="_la7" localSheetId="5" hidden="1">#REF!</definedName>
    <definedName name="_la7" localSheetId="1">#REF!</definedName>
    <definedName name="_la7" localSheetId="3">#REF!</definedName>
    <definedName name="_la7" localSheetId="2">#REF!</definedName>
    <definedName name="_la7">#REF!</definedName>
    <definedName name="_la8" localSheetId="0">#REF!</definedName>
    <definedName name="_la8" localSheetId="5" hidden="1">#REF!</definedName>
    <definedName name="_la8" localSheetId="1">#REF!</definedName>
    <definedName name="_la8" localSheetId="3">#REF!</definedName>
    <definedName name="_la8" localSheetId="2">#REF!</definedName>
    <definedName name="_la8">#REF!</definedName>
    <definedName name="_la9" localSheetId="0">#REF!</definedName>
    <definedName name="_la9" localSheetId="5" hidden="1">#REF!</definedName>
    <definedName name="_la9" localSheetId="1">#REF!</definedName>
    <definedName name="_la9" localSheetId="3">#REF!</definedName>
    <definedName name="_la9" localSheetId="2">#REF!</definedName>
    <definedName name="_la9">#REF!</definedName>
    <definedName name="_lb1" localSheetId="0">#REF!</definedName>
    <definedName name="_lb1" localSheetId="5" hidden="1">#REF!</definedName>
    <definedName name="_lb1" localSheetId="1">#REF!</definedName>
    <definedName name="_lb1" localSheetId="3">#REF!</definedName>
    <definedName name="_lb1" localSheetId="2">#REF!</definedName>
    <definedName name="_lb1">#REF!</definedName>
    <definedName name="_lb10" localSheetId="0">#REF!</definedName>
    <definedName name="_lb10" localSheetId="5" hidden="1">#REF!</definedName>
    <definedName name="_lb10" localSheetId="1">#REF!</definedName>
    <definedName name="_lb10" localSheetId="3">#REF!</definedName>
    <definedName name="_lb10" localSheetId="2">#REF!</definedName>
    <definedName name="_lb10">#REF!</definedName>
    <definedName name="_lb11" localSheetId="0">#REF!</definedName>
    <definedName name="_lb11" localSheetId="5" hidden="1">#REF!</definedName>
    <definedName name="_lb11" localSheetId="1">#REF!</definedName>
    <definedName name="_lb11" localSheetId="3">#REF!</definedName>
    <definedName name="_lb11" localSheetId="2">#REF!</definedName>
    <definedName name="_lb11">#REF!</definedName>
    <definedName name="_lb12" localSheetId="0">#REF!</definedName>
    <definedName name="_lb12" localSheetId="5" hidden="1">#REF!</definedName>
    <definedName name="_lb12" localSheetId="1">#REF!</definedName>
    <definedName name="_lb12" localSheetId="3">#REF!</definedName>
    <definedName name="_lb12" localSheetId="2">#REF!</definedName>
    <definedName name="_lb12">#REF!</definedName>
    <definedName name="_lb13" localSheetId="0">#REF!</definedName>
    <definedName name="_lb13" localSheetId="5" hidden="1">#REF!</definedName>
    <definedName name="_lb13" localSheetId="1">#REF!</definedName>
    <definedName name="_lb13" localSheetId="3">#REF!</definedName>
    <definedName name="_lb13" localSheetId="2">#REF!</definedName>
    <definedName name="_lb13">#REF!</definedName>
    <definedName name="_lb14" localSheetId="0">#REF!</definedName>
    <definedName name="_lb14" localSheetId="5" hidden="1">#REF!</definedName>
    <definedName name="_lb14" localSheetId="1">#REF!</definedName>
    <definedName name="_lb14" localSheetId="3">#REF!</definedName>
    <definedName name="_lb14" localSheetId="2">#REF!</definedName>
    <definedName name="_lb14">#REF!</definedName>
    <definedName name="_lb15" localSheetId="0">#REF!</definedName>
    <definedName name="_lb15" localSheetId="5" hidden="1">#REF!</definedName>
    <definedName name="_lb15" localSheetId="1">#REF!</definedName>
    <definedName name="_lb15" localSheetId="3">#REF!</definedName>
    <definedName name="_lb15" localSheetId="2">#REF!</definedName>
    <definedName name="_lb15">#REF!</definedName>
    <definedName name="_lb16" localSheetId="0">#REF!</definedName>
    <definedName name="_lb16" localSheetId="5" hidden="1">#REF!</definedName>
    <definedName name="_lb16" localSheetId="1">#REF!</definedName>
    <definedName name="_lb16" localSheetId="3">#REF!</definedName>
    <definedName name="_lb16" localSheetId="2">#REF!</definedName>
    <definedName name="_lb16">#REF!</definedName>
    <definedName name="_lb17" localSheetId="0">#REF!</definedName>
    <definedName name="_lb17" localSheetId="5" hidden="1">#REF!</definedName>
    <definedName name="_lb17" localSheetId="1">#REF!</definedName>
    <definedName name="_lb17" localSheetId="3">#REF!</definedName>
    <definedName name="_lb17" localSheetId="2">#REF!</definedName>
    <definedName name="_lb17">#REF!</definedName>
    <definedName name="_lb18" localSheetId="0">#REF!</definedName>
    <definedName name="_lb18" localSheetId="5" hidden="1">#REF!</definedName>
    <definedName name="_lb18" localSheetId="1">#REF!</definedName>
    <definedName name="_lb18" localSheetId="3">#REF!</definedName>
    <definedName name="_lb18" localSheetId="2">#REF!</definedName>
    <definedName name="_lb18">#REF!</definedName>
    <definedName name="_lb19" localSheetId="0">#REF!</definedName>
    <definedName name="_lb19" localSheetId="5" hidden="1">#REF!</definedName>
    <definedName name="_lb19" localSheetId="1">#REF!</definedName>
    <definedName name="_lb19" localSheetId="3">#REF!</definedName>
    <definedName name="_lb19" localSheetId="2">#REF!</definedName>
    <definedName name="_lb19">#REF!</definedName>
    <definedName name="_lb2" localSheetId="0">#REF!</definedName>
    <definedName name="_lb2" localSheetId="5" hidden="1">#REF!</definedName>
    <definedName name="_lb2" localSheetId="1">#REF!</definedName>
    <definedName name="_lb2" localSheetId="3">#REF!</definedName>
    <definedName name="_lb2" localSheetId="2">#REF!</definedName>
    <definedName name="_lb2">#REF!</definedName>
    <definedName name="_lb20" localSheetId="0">#REF!</definedName>
    <definedName name="_lb20" localSheetId="5" hidden="1">#REF!</definedName>
    <definedName name="_lb20" localSheetId="1">#REF!</definedName>
    <definedName name="_lb20" localSheetId="3">#REF!</definedName>
    <definedName name="_lb20" localSheetId="2">#REF!</definedName>
    <definedName name="_lb20">#REF!</definedName>
    <definedName name="_lb21" localSheetId="0">#REF!</definedName>
    <definedName name="_lb21" localSheetId="5" hidden="1">#REF!</definedName>
    <definedName name="_lb21" localSheetId="1">#REF!</definedName>
    <definedName name="_lb21" localSheetId="3">#REF!</definedName>
    <definedName name="_lb21" localSheetId="2">#REF!</definedName>
    <definedName name="_lb21">#REF!</definedName>
    <definedName name="_lb22" localSheetId="0">#REF!</definedName>
    <definedName name="_lb22" localSheetId="5" hidden="1">#REF!</definedName>
    <definedName name="_lb22" localSheetId="1">#REF!</definedName>
    <definedName name="_lb22" localSheetId="3">#REF!</definedName>
    <definedName name="_lb22" localSheetId="2">#REF!</definedName>
    <definedName name="_lb22">#REF!</definedName>
    <definedName name="_lb23" localSheetId="0">#REF!</definedName>
    <definedName name="_lb23" localSheetId="5" hidden="1">#REF!</definedName>
    <definedName name="_lb23" localSheetId="1">#REF!</definedName>
    <definedName name="_lb23" localSheetId="3">#REF!</definedName>
    <definedName name="_lb23" localSheetId="2">#REF!</definedName>
    <definedName name="_lb23">#REF!</definedName>
    <definedName name="_lb24" localSheetId="0">#REF!</definedName>
    <definedName name="_lb24" localSheetId="5" hidden="1">#REF!</definedName>
    <definedName name="_lb24" localSheetId="1">#REF!</definedName>
    <definedName name="_lb24" localSheetId="3">#REF!</definedName>
    <definedName name="_lb24" localSheetId="2">#REF!</definedName>
    <definedName name="_lb24">#REF!</definedName>
    <definedName name="_lb25" localSheetId="0">#REF!</definedName>
    <definedName name="_lb25" localSheetId="5" hidden="1">#REF!</definedName>
    <definedName name="_lb25" localSheetId="1">#REF!</definedName>
    <definedName name="_lb25" localSheetId="3">#REF!</definedName>
    <definedName name="_lb25" localSheetId="2">#REF!</definedName>
    <definedName name="_lb25">#REF!</definedName>
    <definedName name="_lb27" localSheetId="0">#REF!</definedName>
    <definedName name="_lb27" localSheetId="5" hidden="1">#REF!</definedName>
    <definedName name="_lb27" localSheetId="1">#REF!</definedName>
    <definedName name="_lb27" localSheetId="3">#REF!</definedName>
    <definedName name="_lb27" localSheetId="2">#REF!</definedName>
    <definedName name="_lb27">#REF!</definedName>
    <definedName name="_lb28" localSheetId="0">#REF!</definedName>
    <definedName name="_lb28" localSheetId="5" hidden="1">#REF!</definedName>
    <definedName name="_lb28" localSheetId="1">#REF!</definedName>
    <definedName name="_lb28" localSheetId="3">#REF!</definedName>
    <definedName name="_lb28" localSheetId="2">#REF!</definedName>
    <definedName name="_lb28">#REF!</definedName>
    <definedName name="_lb29" localSheetId="0">#REF!</definedName>
    <definedName name="_lb29" localSheetId="5" hidden="1">#REF!</definedName>
    <definedName name="_lb29" localSheetId="1">#REF!</definedName>
    <definedName name="_lb29" localSheetId="3">#REF!</definedName>
    <definedName name="_lb29" localSheetId="2">#REF!</definedName>
    <definedName name="_lb29">#REF!</definedName>
    <definedName name="_lb3" localSheetId="0">#REF!</definedName>
    <definedName name="_lb3" localSheetId="5" hidden="1">#REF!</definedName>
    <definedName name="_lb3" localSheetId="1">#REF!</definedName>
    <definedName name="_lb3" localSheetId="3">#REF!</definedName>
    <definedName name="_lb3" localSheetId="2">#REF!</definedName>
    <definedName name="_lb3">#REF!</definedName>
    <definedName name="_lb30" localSheetId="0">#REF!</definedName>
    <definedName name="_lb30" localSheetId="5" hidden="1">#REF!</definedName>
    <definedName name="_lb30" localSheetId="1">#REF!</definedName>
    <definedName name="_lb30" localSheetId="3">#REF!</definedName>
    <definedName name="_lb30" localSheetId="2">#REF!</definedName>
    <definedName name="_lb30">#REF!</definedName>
    <definedName name="_lb31" localSheetId="0">#REF!</definedName>
    <definedName name="_lb31" localSheetId="5" hidden="1">#REF!</definedName>
    <definedName name="_lb31" localSheetId="1">#REF!</definedName>
    <definedName name="_lb31" localSheetId="3">#REF!</definedName>
    <definedName name="_lb31" localSheetId="2">#REF!</definedName>
    <definedName name="_lb31">#REF!</definedName>
    <definedName name="_lb32" localSheetId="0">#REF!</definedName>
    <definedName name="_lb32" localSheetId="5" hidden="1">#REF!</definedName>
    <definedName name="_lb32" localSheetId="1">#REF!</definedName>
    <definedName name="_lb32" localSheetId="3">#REF!</definedName>
    <definedName name="_lb32" localSheetId="2">#REF!</definedName>
    <definedName name="_lb32">#REF!</definedName>
    <definedName name="_lb4" localSheetId="0">#REF!</definedName>
    <definedName name="_lb4" localSheetId="5" hidden="1">#REF!</definedName>
    <definedName name="_lb4" localSheetId="1">#REF!</definedName>
    <definedName name="_lb4" localSheetId="3">#REF!</definedName>
    <definedName name="_lb4" localSheetId="2">#REF!</definedName>
    <definedName name="_lb4">#REF!</definedName>
    <definedName name="_lb5" localSheetId="0">#REF!</definedName>
    <definedName name="_lb5" localSheetId="5" hidden="1">#REF!</definedName>
    <definedName name="_lb5" localSheetId="1">#REF!</definedName>
    <definedName name="_lb5" localSheetId="3">#REF!</definedName>
    <definedName name="_lb5" localSheetId="2">#REF!</definedName>
    <definedName name="_lb5">#REF!</definedName>
    <definedName name="_lb6" localSheetId="0">#REF!</definedName>
    <definedName name="_lb6" localSheetId="5" hidden="1">#REF!</definedName>
    <definedName name="_lb6" localSheetId="1">#REF!</definedName>
    <definedName name="_lb6" localSheetId="3">#REF!</definedName>
    <definedName name="_lb6" localSheetId="2">#REF!</definedName>
    <definedName name="_lb6">#REF!</definedName>
    <definedName name="_lb7" localSheetId="0">#REF!</definedName>
    <definedName name="_lb7" localSheetId="5" hidden="1">#REF!</definedName>
    <definedName name="_lb7" localSheetId="1">#REF!</definedName>
    <definedName name="_lb7" localSheetId="3">#REF!</definedName>
    <definedName name="_lb7" localSheetId="2">#REF!</definedName>
    <definedName name="_lb7">#REF!</definedName>
    <definedName name="_lb8" localSheetId="0">#REF!</definedName>
    <definedName name="_lb8" localSheetId="5" hidden="1">#REF!</definedName>
    <definedName name="_lb8" localSheetId="1">#REF!</definedName>
    <definedName name="_lb8" localSheetId="3">#REF!</definedName>
    <definedName name="_lb8" localSheetId="2">#REF!</definedName>
    <definedName name="_lb8">#REF!</definedName>
    <definedName name="_lb9" localSheetId="0">#REF!</definedName>
    <definedName name="_lb9" localSheetId="5" hidden="1">#REF!</definedName>
    <definedName name="_lb9" localSheetId="1">#REF!</definedName>
    <definedName name="_lb9" localSheetId="3">#REF!</definedName>
    <definedName name="_lb9" localSheetId="2">#REF!</definedName>
    <definedName name="_lb9">#REF!</definedName>
    <definedName name="_lbc1" localSheetId="0">#REF!</definedName>
    <definedName name="_lbc1" localSheetId="5" hidden="1">#REF!</definedName>
    <definedName name="_lbc1" localSheetId="1">#REF!</definedName>
    <definedName name="_lbc1" localSheetId="3">#REF!</definedName>
    <definedName name="_lbc1" localSheetId="2">#REF!</definedName>
    <definedName name="_lbc1">#REF!</definedName>
    <definedName name="_lbc10" localSheetId="0">#REF!</definedName>
    <definedName name="_lbc10" localSheetId="5" hidden="1">#REF!</definedName>
    <definedName name="_lbc10" localSheetId="1">#REF!</definedName>
    <definedName name="_lbc10" localSheetId="3">#REF!</definedName>
    <definedName name="_lbc10" localSheetId="2">#REF!</definedName>
    <definedName name="_lbc10">#REF!</definedName>
    <definedName name="_lbc11" localSheetId="0">#REF!</definedName>
    <definedName name="_lbc11" localSheetId="5" hidden="1">#REF!</definedName>
    <definedName name="_lbc11" localSheetId="1">#REF!</definedName>
    <definedName name="_lbc11" localSheetId="3">#REF!</definedName>
    <definedName name="_lbc11" localSheetId="2">#REF!</definedName>
    <definedName name="_lbc11">#REF!</definedName>
    <definedName name="_lbc12" localSheetId="0">#REF!</definedName>
    <definedName name="_lbc12" localSheetId="5" hidden="1">#REF!</definedName>
    <definedName name="_lbc12" localSheetId="1">#REF!</definedName>
    <definedName name="_lbc12" localSheetId="3">#REF!</definedName>
    <definedName name="_lbc12" localSheetId="2">#REF!</definedName>
    <definedName name="_lbc12">#REF!</definedName>
    <definedName name="_lbc13" localSheetId="0">#REF!</definedName>
    <definedName name="_lbc13" localSheetId="5" hidden="1">#REF!</definedName>
    <definedName name="_lbc13" localSheetId="1">#REF!</definedName>
    <definedName name="_lbc13" localSheetId="3">#REF!</definedName>
    <definedName name="_lbc13" localSheetId="2">#REF!</definedName>
    <definedName name="_lbc13">#REF!</definedName>
    <definedName name="_lbc14" localSheetId="0">#REF!</definedName>
    <definedName name="_lbc14" localSheetId="5" hidden="1">#REF!</definedName>
    <definedName name="_lbc14" localSheetId="1">#REF!</definedName>
    <definedName name="_lbc14" localSheetId="3">#REF!</definedName>
    <definedName name="_lbc14" localSheetId="2">#REF!</definedName>
    <definedName name="_lbc14">#REF!</definedName>
    <definedName name="_lbc15" localSheetId="0">#REF!</definedName>
    <definedName name="_lbc15" localSheetId="5" hidden="1">#REF!</definedName>
    <definedName name="_lbc15" localSheetId="1">#REF!</definedName>
    <definedName name="_lbc15" localSheetId="3">#REF!</definedName>
    <definedName name="_lbc15" localSheetId="2">#REF!</definedName>
    <definedName name="_lbc15">#REF!</definedName>
    <definedName name="_lbc16" localSheetId="0">#REF!</definedName>
    <definedName name="_lbc16" localSheetId="5" hidden="1">#REF!</definedName>
    <definedName name="_lbc16" localSheetId="1">#REF!</definedName>
    <definedName name="_lbc16" localSheetId="3">#REF!</definedName>
    <definedName name="_lbc16" localSheetId="2">#REF!</definedName>
    <definedName name="_lbc16">#REF!</definedName>
    <definedName name="_lbc17" localSheetId="0">#REF!</definedName>
    <definedName name="_lbc17" localSheetId="5" hidden="1">#REF!</definedName>
    <definedName name="_lbc17" localSheetId="1">#REF!</definedName>
    <definedName name="_lbc17" localSheetId="3">#REF!</definedName>
    <definedName name="_lbc17" localSheetId="2">#REF!</definedName>
    <definedName name="_lbc17">#REF!</definedName>
    <definedName name="_lbc18" localSheetId="0">#REF!</definedName>
    <definedName name="_lbc18" localSheetId="5" hidden="1">#REF!</definedName>
    <definedName name="_lbc18" localSheetId="1">#REF!</definedName>
    <definedName name="_lbc18" localSheetId="3">#REF!</definedName>
    <definedName name="_lbc18" localSheetId="2">#REF!</definedName>
    <definedName name="_lbc18">#REF!</definedName>
    <definedName name="_lbc19" localSheetId="0">#REF!</definedName>
    <definedName name="_lbc19" localSheetId="5" hidden="1">#REF!</definedName>
    <definedName name="_lbc19" localSheetId="1">#REF!</definedName>
    <definedName name="_lbc19" localSheetId="3">#REF!</definedName>
    <definedName name="_lbc19" localSheetId="2">#REF!</definedName>
    <definedName name="_lbc19">#REF!</definedName>
    <definedName name="_lbc2" localSheetId="0">#REF!</definedName>
    <definedName name="_lbc2" localSheetId="5" hidden="1">#REF!</definedName>
    <definedName name="_lbc2" localSheetId="1">#REF!</definedName>
    <definedName name="_lbc2" localSheetId="3">#REF!</definedName>
    <definedName name="_lbc2" localSheetId="2">#REF!</definedName>
    <definedName name="_lbc2">#REF!</definedName>
    <definedName name="_lbc20" localSheetId="0">#REF!</definedName>
    <definedName name="_lbc20" localSheetId="5" hidden="1">#REF!</definedName>
    <definedName name="_lbc20" localSheetId="1">#REF!</definedName>
    <definedName name="_lbc20" localSheetId="3">#REF!</definedName>
    <definedName name="_lbc20" localSheetId="2">#REF!</definedName>
    <definedName name="_lbc20">#REF!</definedName>
    <definedName name="_lbc21" localSheetId="0">#REF!</definedName>
    <definedName name="_lbc21" localSheetId="5" hidden="1">#REF!</definedName>
    <definedName name="_lbc21" localSheetId="1">#REF!</definedName>
    <definedName name="_lbc21" localSheetId="3">#REF!</definedName>
    <definedName name="_lbc21" localSheetId="2">#REF!</definedName>
    <definedName name="_lbc21">#REF!</definedName>
    <definedName name="_lbc22" localSheetId="0">#REF!</definedName>
    <definedName name="_lbc22" localSheetId="5" hidden="1">#REF!</definedName>
    <definedName name="_lbc22" localSheetId="1">#REF!</definedName>
    <definedName name="_lbc22" localSheetId="3">#REF!</definedName>
    <definedName name="_lbc22" localSheetId="2">#REF!</definedName>
    <definedName name="_lbc22">#REF!</definedName>
    <definedName name="_lbc23" localSheetId="0">#REF!</definedName>
    <definedName name="_lbc23" localSheetId="5" hidden="1">#REF!</definedName>
    <definedName name="_lbc23" localSheetId="1">#REF!</definedName>
    <definedName name="_lbc23" localSheetId="3">#REF!</definedName>
    <definedName name="_lbc23" localSheetId="2">#REF!</definedName>
    <definedName name="_lbc23">#REF!</definedName>
    <definedName name="_lbc24" localSheetId="0">#REF!</definedName>
    <definedName name="_lbc24" localSheetId="5" hidden="1">#REF!</definedName>
    <definedName name="_lbc24" localSheetId="1">#REF!</definedName>
    <definedName name="_lbc24" localSheetId="3">#REF!</definedName>
    <definedName name="_lbc24" localSheetId="2">#REF!</definedName>
    <definedName name="_lbc24">#REF!</definedName>
    <definedName name="_lbc25" localSheetId="0">#REF!</definedName>
    <definedName name="_lbc25" localSheetId="5" hidden="1">#REF!</definedName>
    <definedName name="_lbc25" localSheetId="1">#REF!</definedName>
    <definedName name="_lbc25" localSheetId="3">#REF!</definedName>
    <definedName name="_lbc25" localSheetId="2">#REF!</definedName>
    <definedName name="_lbc25">#REF!</definedName>
    <definedName name="_lbc26" localSheetId="0">#REF!</definedName>
    <definedName name="_lbc26" localSheetId="5" hidden="1">#REF!</definedName>
    <definedName name="_lbc26" localSheetId="1">#REF!</definedName>
    <definedName name="_lbc26" localSheetId="3">#REF!</definedName>
    <definedName name="_lbc26" localSheetId="2">#REF!</definedName>
    <definedName name="_lbc26">#REF!</definedName>
    <definedName name="_lbc27" localSheetId="0">#REF!</definedName>
    <definedName name="_lbc27" localSheetId="5" hidden="1">#REF!</definedName>
    <definedName name="_lbc27" localSheetId="1">#REF!</definedName>
    <definedName name="_lbc27" localSheetId="3">#REF!</definedName>
    <definedName name="_lbc27" localSheetId="2">#REF!</definedName>
    <definedName name="_lbc27">#REF!</definedName>
    <definedName name="_lbc28" localSheetId="0">#REF!</definedName>
    <definedName name="_lbc28" localSheetId="5" hidden="1">#REF!</definedName>
    <definedName name="_lbc28" localSheetId="1">#REF!</definedName>
    <definedName name="_lbc28" localSheetId="3">#REF!</definedName>
    <definedName name="_lbc28" localSheetId="2">#REF!</definedName>
    <definedName name="_lbc28">#REF!</definedName>
    <definedName name="_lbc29" localSheetId="0">#REF!</definedName>
    <definedName name="_lbc29" localSheetId="5" hidden="1">#REF!</definedName>
    <definedName name="_lbc29" localSheetId="1">#REF!</definedName>
    <definedName name="_lbc29" localSheetId="3">#REF!</definedName>
    <definedName name="_lbc29" localSheetId="2">#REF!</definedName>
    <definedName name="_lbc29">#REF!</definedName>
    <definedName name="_lbc3" localSheetId="0">#REF!</definedName>
    <definedName name="_lbc3" localSheetId="5" hidden="1">#REF!</definedName>
    <definedName name="_lbc3" localSheetId="1">#REF!</definedName>
    <definedName name="_lbc3" localSheetId="3">#REF!</definedName>
    <definedName name="_lbc3" localSheetId="2">#REF!</definedName>
    <definedName name="_lbc3">#REF!</definedName>
    <definedName name="_lbc31" localSheetId="0">#REF!</definedName>
    <definedName name="_lbc31" localSheetId="5" hidden="1">#REF!</definedName>
    <definedName name="_lbc31" localSheetId="1">#REF!</definedName>
    <definedName name="_lbc31" localSheetId="3">#REF!</definedName>
    <definedName name="_lbc31" localSheetId="2">#REF!</definedName>
    <definedName name="_lbc31">#REF!</definedName>
    <definedName name="_lbc32" localSheetId="0">#REF!</definedName>
    <definedName name="_lbc32" localSheetId="5" hidden="1">#REF!</definedName>
    <definedName name="_lbc32" localSheetId="1">#REF!</definedName>
    <definedName name="_lbc32" localSheetId="3">#REF!</definedName>
    <definedName name="_lbc32" localSheetId="2">#REF!</definedName>
    <definedName name="_lbc32">#REF!</definedName>
    <definedName name="_lbc4" localSheetId="0">#REF!</definedName>
    <definedName name="_lbc4" localSheetId="5" hidden="1">#REF!</definedName>
    <definedName name="_lbc4" localSheetId="1">#REF!</definedName>
    <definedName name="_lbc4" localSheetId="3">#REF!</definedName>
    <definedName name="_lbc4" localSheetId="2">#REF!</definedName>
    <definedName name="_lbc4">#REF!</definedName>
    <definedName name="_lbc5" localSheetId="0">#REF!</definedName>
    <definedName name="_lbc5" localSheetId="5" hidden="1">#REF!</definedName>
    <definedName name="_lbc5" localSheetId="1">#REF!</definedName>
    <definedName name="_lbc5" localSheetId="3">#REF!</definedName>
    <definedName name="_lbc5" localSheetId="2">#REF!</definedName>
    <definedName name="_lbc5">#REF!</definedName>
    <definedName name="_lbc6" localSheetId="0">#REF!</definedName>
    <definedName name="_lbc6" localSheetId="5" hidden="1">#REF!</definedName>
    <definedName name="_lbc6" localSheetId="1">#REF!</definedName>
    <definedName name="_lbc6" localSheetId="3">#REF!</definedName>
    <definedName name="_lbc6" localSheetId="2">#REF!</definedName>
    <definedName name="_lbc6">#REF!</definedName>
    <definedName name="_lbc7" localSheetId="0">#REF!</definedName>
    <definedName name="_lbc7" localSheetId="5" hidden="1">#REF!</definedName>
    <definedName name="_lbc7" localSheetId="1">#REF!</definedName>
    <definedName name="_lbc7" localSheetId="3">#REF!</definedName>
    <definedName name="_lbc7" localSheetId="2">#REF!</definedName>
    <definedName name="_lbc7">#REF!</definedName>
    <definedName name="_lbc8" localSheetId="0">#REF!</definedName>
    <definedName name="_lbc8" localSheetId="5" hidden="1">#REF!</definedName>
    <definedName name="_lbc8" localSheetId="1">#REF!</definedName>
    <definedName name="_lbc8" localSheetId="3">#REF!</definedName>
    <definedName name="_lbc8" localSheetId="2">#REF!</definedName>
    <definedName name="_lbc8">#REF!</definedName>
    <definedName name="_lbc9" localSheetId="0">#REF!</definedName>
    <definedName name="_lbc9" localSheetId="5" hidden="1">#REF!</definedName>
    <definedName name="_lbc9" localSheetId="1">#REF!</definedName>
    <definedName name="_lbc9" localSheetId="3">#REF!</definedName>
    <definedName name="_lbc9" localSheetId="2">#REF!</definedName>
    <definedName name="_lbc9">#REF!</definedName>
    <definedName name="_ld26" localSheetId="0">#REF!</definedName>
    <definedName name="_ld26" localSheetId="5" hidden="1">#REF!</definedName>
    <definedName name="_ld26" localSheetId="1">#REF!</definedName>
    <definedName name="_ld26" localSheetId="3">#REF!</definedName>
    <definedName name="_ld26" localSheetId="2">#REF!</definedName>
    <definedName name="_ld26">#REF!</definedName>
    <definedName name="_ld31" localSheetId="0">#REF!</definedName>
    <definedName name="_ld31" localSheetId="5" hidden="1">#REF!</definedName>
    <definedName name="_ld31" localSheetId="1">#REF!</definedName>
    <definedName name="_ld31" localSheetId="3">#REF!</definedName>
    <definedName name="_ld31" localSheetId="2">#REF!</definedName>
    <definedName name="_ld31">#REF!</definedName>
    <definedName name="_le31" localSheetId="0">#REF!</definedName>
    <definedName name="_le31" localSheetId="5" hidden="1">#REF!</definedName>
    <definedName name="_le31" localSheetId="1">#REF!</definedName>
    <definedName name="_le31" localSheetId="3">#REF!</definedName>
    <definedName name="_le31" localSheetId="2">#REF!</definedName>
    <definedName name="_le31">#REF!</definedName>
    <definedName name="_lf31" localSheetId="0">#REF!</definedName>
    <definedName name="_lf31" localSheetId="5" hidden="1">#REF!</definedName>
    <definedName name="_lf31" localSheetId="1">#REF!</definedName>
    <definedName name="_lf31" localSheetId="3">#REF!</definedName>
    <definedName name="_lf31" localSheetId="2">#REF!</definedName>
    <definedName name="_lf31">#REF!</definedName>
    <definedName name="_LOC1" localSheetId="0">#REF!</definedName>
    <definedName name="_LOC1" localSheetId="1">#REF!</definedName>
    <definedName name="_LOC1" localSheetId="3">#REF!</definedName>
    <definedName name="_LOC1" localSheetId="2">#REF!</definedName>
    <definedName name="_LOC1">#REF!</definedName>
    <definedName name="_LOC10" localSheetId="0">#REF!</definedName>
    <definedName name="_LOC10" localSheetId="1">#REF!</definedName>
    <definedName name="_LOC10" localSheetId="3">#REF!</definedName>
    <definedName name="_LOC10" localSheetId="2">#REF!</definedName>
    <definedName name="_LOC10">#REF!</definedName>
    <definedName name="_LOC11" localSheetId="0">#REF!</definedName>
    <definedName name="_LOC11" localSheetId="1">#REF!</definedName>
    <definedName name="_LOC11" localSheetId="3">#REF!</definedName>
    <definedName name="_LOC11" localSheetId="2">#REF!</definedName>
    <definedName name="_LOC11">#REF!</definedName>
    <definedName name="_LOC12" localSheetId="0">#REF!</definedName>
    <definedName name="_LOC12" localSheetId="1">#REF!</definedName>
    <definedName name="_LOC12" localSheetId="3">#REF!</definedName>
    <definedName name="_LOC12" localSheetId="2">#REF!</definedName>
    <definedName name="_LOC12">#REF!</definedName>
    <definedName name="_LOC13" localSheetId="0">#REF!</definedName>
    <definedName name="_LOC13" localSheetId="1">#REF!</definedName>
    <definedName name="_LOC13" localSheetId="3">#REF!</definedName>
    <definedName name="_LOC13" localSheetId="2">#REF!</definedName>
    <definedName name="_LOC13">#REF!</definedName>
    <definedName name="_LOC14" localSheetId="0">#REF!</definedName>
    <definedName name="_LOC14" localSheetId="1">#REF!</definedName>
    <definedName name="_LOC14" localSheetId="3">#REF!</definedName>
    <definedName name="_LOC14" localSheetId="2">#REF!</definedName>
    <definedName name="_LOC14">#REF!</definedName>
    <definedName name="_LOC15" localSheetId="0">#REF!</definedName>
    <definedName name="_LOC15" localSheetId="1">#REF!</definedName>
    <definedName name="_LOC15" localSheetId="3">#REF!</definedName>
    <definedName name="_LOC15" localSheetId="2">#REF!</definedName>
    <definedName name="_LOC15">#REF!</definedName>
    <definedName name="_LOC16" localSheetId="0">#REF!</definedName>
    <definedName name="_LOC16" localSheetId="1">#REF!</definedName>
    <definedName name="_LOC16" localSheetId="3">#REF!</definedName>
    <definedName name="_LOC16" localSheetId="2">#REF!</definedName>
    <definedName name="_LOC16">#REF!</definedName>
    <definedName name="_LOC17" localSheetId="0">#REF!</definedName>
    <definedName name="_LOC17" localSheetId="1">#REF!</definedName>
    <definedName name="_LOC17" localSheetId="3">#REF!</definedName>
    <definedName name="_LOC17" localSheetId="2">#REF!</definedName>
    <definedName name="_LOC17">#REF!</definedName>
    <definedName name="_LOC18" localSheetId="0">#REF!</definedName>
    <definedName name="_LOC18" localSheetId="1">#REF!</definedName>
    <definedName name="_LOC18" localSheetId="3">#REF!</definedName>
    <definedName name="_LOC18" localSheetId="2">#REF!</definedName>
    <definedName name="_LOC18">#REF!</definedName>
    <definedName name="_LOC19" localSheetId="0">#REF!</definedName>
    <definedName name="_LOC19" localSheetId="1">#REF!</definedName>
    <definedName name="_LOC19" localSheetId="3">#REF!</definedName>
    <definedName name="_LOC19" localSheetId="2">#REF!</definedName>
    <definedName name="_LOC19">#REF!</definedName>
    <definedName name="_LOC2" localSheetId="0">#REF!</definedName>
    <definedName name="_LOC2" localSheetId="1">#REF!</definedName>
    <definedName name="_LOC2" localSheetId="3">#REF!</definedName>
    <definedName name="_LOC2" localSheetId="2">#REF!</definedName>
    <definedName name="_LOC2">#REF!</definedName>
    <definedName name="_LOC20" localSheetId="0">#REF!</definedName>
    <definedName name="_LOC20" localSheetId="1">#REF!</definedName>
    <definedName name="_LOC20" localSheetId="3">#REF!</definedName>
    <definedName name="_LOC20" localSheetId="2">#REF!</definedName>
    <definedName name="_LOC20">#REF!</definedName>
    <definedName name="_LOC21" localSheetId="0">#REF!</definedName>
    <definedName name="_LOC21" localSheetId="1">#REF!</definedName>
    <definedName name="_LOC21" localSheetId="3">#REF!</definedName>
    <definedName name="_LOC21" localSheetId="2">#REF!</definedName>
    <definedName name="_LOC21">#REF!</definedName>
    <definedName name="_LOC22" localSheetId="0">#REF!</definedName>
    <definedName name="_LOC22" localSheetId="1">#REF!</definedName>
    <definedName name="_LOC22" localSheetId="3">#REF!</definedName>
    <definedName name="_LOC22" localSheetId="2">#REF!</definedName>
    <definedName name="_LOC22">#REF!</definedName>
    <definedName name="_LOC23" localSheetId="0">#REF!</definedName>
    <definedName name="_LOC23" localSheetId="1">#REF!</definedName>
    <definedName name="_LOC23" localSheetId="3">#REF!</definedName>
    <definedName name="_LOC23" localSheetId="2">#REF!</definedName>
    <definedName name="_LOC23">#REF!</definedName>
    <definedName name="_LOC24" localSheetId="0">#REF!</definedName>
    <definedName name="_LOC24" localSheetId="1">#REF!</definedName>
    <definedName name="_LOC24" localSheetId="3">#REF!</definedName>
    <definedName name="_LOC24" localSheetId="2">#REF!</definedName>
    <definedName name="_LOC24">#REF!</definedName>
    <definedName name="_LOC25" localSheetId="0">#REF!</definedName>
    <definedName name="_LOC25" localSheetId="1">#REF!</definedName>
    <definedName name="_LOC25" localSheetId="3">#REF!</definedName>
    <definedName name="_LOC25" localSheetId="2">#REF!</definedName>
    <definedName name="_LOC25">#REF!</definedName>
    <definedName name="_LOC26" localSheetId="0">#REF!</definedName>
    <definedName name="_LOC26" localSheetId="1">#REF!</definedName>
    <definedName name="_LOC26" localSheetId="3">#REF!</definedName>
    <definedName name="_LOC26" localSheetId="2">#REF!</definedName>
    <definedName name="_LOC26">#REF!</definedName>
    <definedName name="_LOC27" localSheetId="0">#REF!</definedName>
    <definedName name="_LOC27" localSheetId="1">#REF!</definedName>
    <definedName name="_LOC27" localSheetId="3">#REF!</definedName>
    <definedName name="_LOC27" localSheetId="2">#REF!</definedName>
    <definedName name="_LOC27">#REF!</definedName>
    <definedName name="_LOC28" localSheetId="0">#REF!</definedName>
    <definedName name="_LOC28" localSheetId="1">#REF!</definedName>
    <definedName name="_LOC28" localSheetId="3">#REF!</definedName>
    <definedName name="_LOC28" localSheetId="2">#REF!</definedName>
    <definedName name="_LOC28">#REF!</definedName>
    <definedName name="_LOC29" localSheetId="0">#REF!</definedName>
    <definedName name="_LOC29" localSheetId="1">#REF!</definedName>
    <definedName name="_LOC29" localSheetId="3">#REF!</definedName>
    <definedName name="_LOC29" localSheetId="2">#REF!</definedName>
    <definedName name="_LOC29">#REF!</definedName>
    <definedName name="_LOC3" localSheetId="0">#REF!</definedName>
    <definedName name="_LOC3" localSheetId="1">#REF!</definedName>
    <definedName name="_LOC3" localSheetId="3">#REF!</definedName>
    <definedName name="_LOC3" localSheetId="2">#REF!</definedName>
    <definedName name="_LOC3">#REF!</definedName>
    <definedName name="_LOC30" localSheetId="0">#REF!</definedName>
    <definedName name="_LOC30" localSheetId="1">#REF!</definedName>
    <definedName name="_LOC30" localSheetId="3">#REF!</definedName>
    <definedName name="_LOC30" localSheetId="2">#REF!</definedName>
    <definedName name="_LOC30">#REF!</definedName>
    <definedName name="_LOC31" localSheetId="0">#REF!</definedName>
    <definedName name="_LOC31" localSheetId="1">#REF!</definedName>
    <definedName name="_LOC31" localSheetId="3">#REF!</definedName>
    <definedName name="_LOC31" localSheetId="2">#REF!</definedName>
    <definedName name="_LOC31">#REF!</definedName>
    <definedName name="_LOC32" localSheetId="0">#REF!</definedName>
    <definedName name="_LOC32" localSheetId="1">#REF!</definedName>
    <definedName name="_LOC32" localSheetId="3">#REF!</definedName>
    <definedName name="_LOC32" localSheetId="2">#REF!</definedName>
    <definedName name="_LOC32">#REF!</definedName>
    <definedName name="_LOC33" localSheetId="0">#REF!</definedName>
    <definedName name="_LOC33" localSheetId="1">#REF!</definedName>
    <definedName name="_LOC33" localSheetId="3">#REF!</definedName>
    <definedName name="_LOC33" localSheetId="2">#REF!</definedName>
    <definedName name="_LOC33">#REF!</definedName>
    <definedName name="_LOC34" localSheetId="0">#REF!</definedName>
    <definedName name="_LOC34" localSheetId="1">#REF!</definedName>
    <definedName name="_LOC34" localSheetId="3">#REF!</definedName>
    <definedName name="_LOC34" localSheetId="2">#REF!</definedName>
    <definedName name="_LOC34">#REF!</definedName>
    <definedName name="_LOC35" localSheetId="0">#REF!</definedName>
    <definedName name="_LOC35" localSheetId="1">#REF!</definedName>
    <definedName name="_LOC35" localSheetId="3">#REF!</definedName>
    <definedName name="_LOC35" localSheetId="2">#REF!</definedName>
    <definedName name="_LOC35">#REF!</definedName>
    <definedName name="_LOC36" localSheetId="0">#REF!</definedName>
    <definedName name="_LOC36" localSheetId="1">#REF!</definedName>
    <definedName name="_LOC36" localSheetId="3">#REF!</definedName>
    <definedName name="_LOC36" localSheetId="2">#REF!</definedName>
    <definedName name="_LOC36">#REF!</definedName>
    <definedName name="_LOC37" localSheetId="0">#REF!</definedName>
    <definedName name="_LOC37" localSheetId="1">#REF!</definedName>
    <definedName name="_LOC37" localSheetId="3">#REF!</definedName>
    <definedName name="_LOC37" localSheetId="2">#REF!</definedName>
    <definedName name="_LOC37">#REF!</definedName>
    <definedName name="_LOC38" localSheetId="0">#REF!</definedName>
    <definedName name="_LOC38" localSheetId="1">#REF!</definedName>
    <definedName name="_LOC38" localSheetId="3">#REF!</definedName>
    <definedName name="_LOC38" localSheetId="2">#REF!</definedName>
    <definedName name="_LOC38">#REF!</definedName>
    <definedName name="_LOC39" localSheetId="0">#REF!</definedName>
    <definedName name="_LOC39" localSheetId="1">#REF!</definedName>
    <definedName name="_LOC39" localSheetId="3">#REF!</definedName>
    <definedName name="_LOC39" localSheetId="2">#REF!</definedName>
    <definedName name="_LOC39">#REF!</definedName>
    <definedName name="_LOC4" localSheetId="0">#REF!</definedName>
    <definedName name="_LOC4" localSheetId="1">#REF!</definedName>
    <definedName name="_LOC4" localSheetId="3">#REF!</definedName>
    <definedName name="_LOC4" localSheetId="2">#REF!</definedName>
    <definedName name="_LOC4">#REF!</definedName>
    <definedName name="_LOC40" localSheetId="0">#REF!</definedName>
    <definedName name="_LOC40" localSheetId="1">#REF!</definedName>
    <definedName name="_LOC40" localSheetId="3">#REF!</definedName>
    <definedName name="_LOC40" localSheetId="2">#REF!</definedName>
    <definedName name="_LOC40">#REF!</definedName>
    <definedName name="_LOC41" localSheetId="0">#REF!</definedName>
    <definedName name="_LOC41" localSheetId="1">#REF!</definedName>
    <definedName name="_LOC41" localSheetId="3">#REF!</definedName>
    <definedName name="_LOC41" localSheetId="2">#REF!</definedName>
    <definedName name="_LOC41">#REF!</definedName>
    <definedName name="_LOC42" localSheetId="0">#REF!</definedName>
    <definedName name="_LOC42" localSheetId="1">#REF!</definedName>
    <definedName name="_LOC42" localSheetId="3">#REF!</definedName>
    <definedName name="_LOC42" localSheetId="2">#REF!</definedName>
    <definedName name="_LOC42">#REF!</definedName>
    <definedName name="_LOC5" localSheetId="0">#REF!</definedName>
    <definedName name="_LOC5" localSheetId="1">#REF!</definedName>
    <definedName name="_LOC5" localSheetId="3">#REF!</definedName>
    <definedName name="_LOC5" localSheetId="2">#REF!</definedName>
    <definedName name="_LOC5">#REF!</definedName>
    <definedName name="_LOC6" localSheetId="0">#REF!</definedName>
    <definedName name="_LOC6" localSheetId="1">#REF!</definedName>
    <definedName name="_LOC6" localSheetId="3">#REF!</definedName>
    <definedName name="_LOC6" localSheetId="2">#REF!</definedName>
    <definedName name="_LOC6">#REF!</definedName>
    <definedName name="_LOC7" localSheetId="0">#REF!</definedName>
    <definedName name="_LOC7" localSheetId="1">#REF!</definedName>
    <definedName name="_LOC7" localSheetId="3">#REF!</definedName>
    <definedName name="_LOC7" localSheetId="2">#REF!</definedName>
    <definedName name="_LOC7">#REF!</definedName>
    <definedName name="_LOC8" localSheetId="0">#REF!</definedName>
    <definedName name="_LOC8" localSheetId="1">#REF!</definedName>
    <definedName name="_LOC8" localSheetId="3">#REF!</definedName>
    <definedName name="_LOC8" localSheetId="2">#REF!</definedName>
    <definedName name="_LOC8">#REF!</definedName>
    <definedName name="_LOC9" localSheetId="0">#REF!</definedName>
    <definedName name="_LOC9" localSheetId="1">#REF!</definedName>
    <definedName name="_LOC9" localSheetId="3">#REF!</definedName>
    <definedName name="_LOC9" localSheetId="2">#REF!</definedName>
    <definedName name="_LOC9">#REF!</definedName>
    <definedName name="_MED1202" localSheetId="0">[5]FaixasCrit!#REF!</definedName>
    <definedName name="_MED1202" localSheetId="1">[5]FaixasCrit!#REF!</definedName>
    <definedName name="_MED1202" localSheetId="3">[5]FaixasCrit!#REF!</definedName>
    <definedName name="_MED1202" localSheetId="2">[5]FaixasCrit!#REF!</definedName>
    <definedName name="_MED1202">[5]FaixasCrit!#REF!</definedName>
    <definedName name="_MED1203" localSheetId="0">[5]FaixasCrit!#REF!</definedName>
    <definedName name="_MED1203" localSheetId="1">[5]FaixasCrit!#REF!</definedName>
    <definedName name="_MED1203" localSheetId="3">[5]FaixasCrit!#REF!</definedName>
    <definedName name="_MED1203" localSheetId="2">[5]FaixasCrit!#REF!</definedName>
    <definedName name="_MED1203">[5]FaixasCrit!#REF!</definedName>
    <definedName name="_Order1">255</definedName>
    <definedName name="_Order2">255</definedName>
    <definedName name="_PU1" localSheetId="0">#REF!</definedName>
    <definedName name="_PU1" localSheetId="1">#REF!</definedName>
    <definedName name="_PU1" localSheetId="3">#REF!</definedName>
    <definedName name="_PU1" localSheetId="2">#REF!</definedName>
    <definedName name="_PU1">#REF!</definedName>
    <definedName name="_R">{#N/A,#N/A,FALSE,"ORC-ACKE";#N/A,#N/A,FALSE,"RESUMO"}</definedName>
    <definedName name="_RES10" localSheetId="0">[4]ORCCONTRATO!#REF!</definedName>
    <definedName name="_RES10" localSheetId="1">[4]ORCCONTRATO!#REF!</definedName>
    <definedName name="_RES10" localSheetId="3">[4]ORCCONTRATO!#REF!</definedName>
    <definedName name="_RES10" localSheetId="2">[4]ORCCONTRATO!#REF!</definedName>
    <definedName name="_RES10">[4]ORCCONTRATO!#REF!</definedName>
    <definedName name="_RES11" localSheetId="0">[4]ORCCONTRATO!#REF!</definedName>
    <definedName name="_RES11" localSheetId="1">[4]ORCCONTRATO!#REF!</definedName>
    <definedName name="_RES11" localSheetId="3">[4]ORCCONTRATO!#REF!</definedName>
    <definedName name="_RES11" localSheetId="2">[4]ORCCONTRATO!#REF!</definedName>
    <definedName name="_RES11">[4]ORCCONTRATO!#REF!</definedName>
    <definedName name="_RES12" localSheetId="0">[4]ORCCONTRATO!#REF!</definedName>
    <definedName name="_RES12" localSheetId="1">[4]ORCCONTRATO!#REF!</definedName>
    <definedName name="_RES12" localSheetId="3">[4]ORCCONTRATO!#REF!</definedName>
    <definedName name="_RES12" localSheetId="2">[4]ORCCONTRATO!#REF!</definedName>
    <definedName name="_RES12">[4]ORCCONTRATO!#REF!</definedName>
    <definedName name="_RES13" localSheetId="0">[4]ORCCONTRATO!#REF!</definedName>
    <definedName name="_RES13" localSheetId="1">[4]ORCCONTRATO!#REF!</definedName>
    <definedName name="_RES13" localSheetId="3">[4]ORCCONTRATO!#REF!</definedName>
    <definedName name="_RES13" localSheetId="2">[4]ORCCONTRATO!#REF!</definedName>
    <definedName name="_RES13">[4]ORCCONTRATO!#REF!</definedName>
    <definedName name="_RES14" localSheetId="0">[4]ORCCONTRATO!#REF!</definedName>
    <definedName name="_RES14" localSheetId="1">[4]ORCCONTRATO!#REF!</definedName>
    <definedName name="_RES14" localSheetId="3">[4]ORCCONTRATO!#REF!</definedName>
    <definedName name="_RES14" localSheetId="2">[4]ORCCONTRATO!#REF!</definedName>
    <definedName name="_RES14">[4]ORCCONTRATO!#REF!</definedName>
    <definedName name="_RES15" localSheetId="0">[4]ORCCONTRATO!#REF!</definedName>
    <definedName name="_RES15" localSheetId="1">[4]ORCCONTRATO!#REF!</definedName>
    <definedName name="_RES15" localSheetId="3">[4]ORCCONTRATO!#REF!</definedName>
    <definedName name="_RES15" localSheetId="2">[4]ORCCONTRATO!#REF!</definedName>
    <definedName name="_RES15">[4]ORCCONTRATO!#REF!</definedName>
    <definedName name="_RES16" localSheetId="0">[4]ORCCONTRATO!#REF!</definedName>
    <definedName name="_RES16" localSheetId="1">[4]ORCCONTRATO!#REF!</definedName>
    <definedName name="_RES16" localSheetId="3">[4]ORCCONTRATO!#REF!</definedName>
    <definedName name="_RES16" localSheetId="2">[4]ORCCONTRATO!#REF!</definedName>
    <definedName name="_RES16">[4]ORCCONTRATO!#REF!</definedName>
    <definedName name="_RES3" localSheetId="0">[4]ORCCONTRATO!#REF!</definedName>
    <definedName name="_RES3" localSheetId="1">[4]ORCCONTRATO!#REF!</definedName>
    <definedName name="_RES3" localSheetId="3">[4]ORCCONTRATO!#REF!</definedName>
    <definedName name="_RES3" localSheetId="2">[4]ORCCONTRATO!#REF!</definedName>
    <definedName name="_RES3">[4]ORCCONTRATO!#REF!</definedName>
    <definedName name="_RES4" localSheetId="0">[4]ORCCONTRATO!#REF!</definedName>
    <definedName name="_RES4" localSheetId="1">[4]ORCCONTRATO!#REF!</definedName>
    <definedName name="_RES4" localSheetId="3">[4]ORCCONTRATO!#REF!</definedName>
    <definedName name="_RES4" localSheetId="2">[4]ORCCONTRATO!#REF!</definedName>
    <definedName name="_RES4">[4]ORCCONTRATO!#REF!</definedName>
    <definedName name="_RES5" localSheetId="0">[4]ORCCONTRATO!#REF!</definedName>
    <definedName name="_RES5" localSheetId="1">[4]ORCCONTRATO!#REF!</definedName>
    <definedName name="_RES5" localSheetId="3">[4]ORCCONTRATO!#REF!</definedName>
    <definedName name="_RES5" localSheetId="2">[4]ORCCONTRATO!#REF!</definedName>
    <definedName name="_RES5">[4]ORCCONTRATO!#REF!</definedName>
    <definedName name="_RES6" localSheetId="0">[4]ORCCONTRATO!#REF!</definedName>
    <definedName name="_RES6" localSheetId="1">[4]ORCCONTRATO!#REF!</definedName>
    <definedName name="_RES6" localSheetId="3">[4]ORCCONTRATO!#REF!</definedName>
    <definedName name="_RES6" localSheetId="2">[4]ORCCONTRATO!#REF!</definedName>
    <definedName name="_RES6">[4]ORCCONTRATO!#REF!</definedName>
    <definedName name="_RES7" localSheetId="0">[4]ORCCONTRATO!#REF!</definedName>
    <definedName name="_RES7" localSheetId="1">[4]ORCCONTRATO!#REF!</definedName>
    <definedName name="_RES7" localSheetId="3">[4]ORCCONTRATO!#REF!</definedName>
    <definedName name="_RES7" localSheetId="2">[4]ORCCONTRATO!#REF!</definedName>
    <definedName name="_RES7">[4]ORCCONTRATO!#REF!</definedName>
    <definedName name="_RES8" localSheetId="0">[4]ORCCONTRATO!#REF!</definedName>
    <definedName name="_RES8" localSheetId="1">[4]ORCCONTRATO!#REF!</definedName>
    <definedName name="_RES8" localSheetId="3">[4]ORCCONTRATO!#REF!</definedName>
    <definedName name="_RES8" localSheetId="2">[4]ORCCONTRATO!#REF!</definedName>
    <definedName name="_RES8">[4]ORCCONTRATO!#REF!</definedName>
    <definedName name="_RES9" localSheetId="0">[4]ORCCONTRATO!#REF!</definedName>
    <definedName name="_RES9" localSheetId="1">[4]ORCCONTRATO!#REF!</definedName>
    <definedName name="_RES9" localSheetId="3">[4]ORCCONTRATO!#REF!</definedName>
    <definedName name="_RES9" localSheetId="2">[4]ORCCONTRATO!#REF!</definedName>
    <definedName name="_RES9">[4]ORCCONTRATO!#REF!</definedName>
    <definedName name="_Sort" localSheetId="0">!#REF!</definedName>
    <definedName name="_Sort" localSheetId="5">!#REF!</definedName>
    <definedName name="_Sort" localSheetId="6">#REF!</definedName>
    <definedName name="_Sort" localSheetId="1">!#REF!</definedName>
    <definedName name="_Sort" localSheetId="3">!#REF!</definedName>
    <definedName name="_Sort" localSheetId="2">!#REF!</definedName>
    <definedName name="_Sort">!#REF!</definedName>
    <definedName name="_TA1" localSheetId="0">#REF!</definedName>
    <definedName name="_TA1" localSheetId="1">#REF!</definedName>
    <definedName name="_TA1" localSheetId="3">#REF!</definedName>
    <definedName name="_TA1" localSheetId="2">#REF!</definedName>
    <definedName name="_TA1">#REF!</definedName>
    <definedName name="_TA2" localSheetId="0">#REF!</definedName>
    <definedName name="_TA2" localSheetId="1">#REF!</definedName>
    <definedName name="_TA2" localSheetId="3">#REF!</definedName>
    <definedName name="_TA2" localSheetId="2">#REF!</definedName>
    <definedName name="_TA2">#REF!</definedName>
    <definedName name="_tab31">'[2]Tabela 31'!$A$1:$D$3166</definedName>
    <definedName name="_TAB32" localSheetId="0">#REF!</definedName>
    <definedName name="_TAB32" localSheetId="1">#REF!</definedName>
    <definedName name="_TAB32" localSheetId="3">#REF!</definedName>
    <definedName name="_TAB32" localSheetId="2">#REF!</definedName>
    <definedName name="_TAB32">#REF!</definedName>
    <definedName name="_TAB33" localSheetId="0">#REF!</definedName>
    <definedName name="_TAB33" localSheetId="1">#REF!</definedName>
    <definedName name="_TAB33" localSheetId="3">#REF!</definedName>
    <definedName name="_TAB33" localSheetId="2">#REF!</definedName>
    <definedName name="_TAB33">#REF!</definedName>
    <definedName name="_TAB34" localSheetId="0">#REF!</definedName>
    <definedName name="_TAB34" localSheetId="1">#REF!</definedName>
    <definedName name="_TAB34" localSheetId="3">#REF!</definedName>
    <definedName name="_TAB34" localSheetId="2">#REF!</definedName>
    <definedName name="_TAB34">#REF!</definedName>
    <definedName name="_x10" localSheetId="0">#REF!</definedName>
    <definedName name="_x10" localSheetId="5" hidden="1">#REF!</definedName>
    <definedName name="_x10" localSheetId="1">#REF!</definedName>
    <definedName name="_x10" localSheetId="3">#REF!</definedName>
    <definedName name="_x10" localSheetId="2">#REF!</definedName>
    <definedName name="_x10">#REF!</definedName>
    <definedName name="_x11" localSheetId="0">#REF!</definedName>
    <definedName name="_x11" localSheetId="5" hidden="1">#REF!</definedName>
    <definedName name="_x11" localSheetId="1">#REF!</definedName>
    <definedName name="_x11" localSheetId="3">#REF!</definedName>
    <definedName name="_x11" localSheetId="2">#REF!</definedName>
    <definedName name="_x11">#REF!</definedName>
    <definedName name="_x12" localSheetId="0">#REF!</definedName>
    <definedName name="_x12" localSheetId="5" hidden="1">#REF!</definedName>
    <definedName name="_x12" localSheetId="1">#REF!</definedName>
    <definedName name="_x12" localSheetId="3">#REF!</definedName>
    <definedName name="_x12" localSheetId="2">#REF!</definedName>
    <definedName name="_x12">#REF!</definedName>
    <definedName name="_x13" localSheetId="0">#REF!</definedName>
    <definedName name="_x13" localSheetId="5" hidden="1">#REF!</definedName>
    <definedName name="_x13" localSheetId="1">#REF!</definedName>
    <definedName name="_x13" localSheetId="3">#REF!</definedName>
    <definedName name="_x13" localSheetId="2">#REF!</definedName>
    <definedName name="_x13">#REF!</definedName>
    <definedName name="_x14" localSheetId="0">#REF!</definedName>
    <definedName name="_x14" localSheetId="5" hidden="1">#REF!</definedName>
    <definedName name="_x14" localSheetId="1">#REF!</definedName>
    <definedName name="_x14" localSheetId="3">#REF!</definedName>
    <definedName name="_x14" localSheetId="2">#REF!</definedName>
    <definedName name="_x14">#REF!</definedName>
    <definedName name="_x15" localSheetId="0">#REF!</definedName>
    <definedName name="_x15" localSheetId="5" hidden="1">#REF!</definedName>
    <definedName name="_x15" localSheetId="1">#REF!</definedName>
    <definedName name="_x15" localSheetId="3">#REF!</definedName>
    <definedName name="_x15" localSheetId="2">#REF!</definedName>
    <definedName name="_x15">#REF!</definedName>
    <definedName name="_x16" localSheetId="0">#REF!</definedName>
    <definedName name="_x16" localSheetId="5" hidden="1">#REF!</definedName>
    <definedName name="_x16" localSheetId="1">#REF!</definedName>
    <definedName name="_x16" localSheetId="3">#REF!</definedName>
    <definedName name="_x16" localSheetId="2">#REF!</definedName>
    <definedName name="_x16">#REF!</definedName>
    <definedName name="_x17" localSheetId="0">#REF!</definedName>
    <definedName name="_x17" localSheetId="5" hidden="1">#REF!</definedName>
    <definedName name="_x17" localSheetId="1">#REF!</definedName>
    <definedName name="_x17" localSheetId="3">#REF!</definedName>
    <definedName name="_x17" localSheetId="2">#REF!</definedName>
    <definedName name="_x17">#REF!</definedName>
    <definedName name="_x18" localSheetId="0">#REF!</definedName>
    <definedName name="_x18" localSheetId="5" hidden="1">#REF!</definedName>
    <definedName name="_x18" localSheetId="1">#REF!</definedName>
    <definedName name="_x18" localSheetId="3">#REF!</definedName>
    <definedName name="_x18" localSheetId="2">#REF!</definedName>
    <definedName name="_x18">#REF!</definedName>
    <definedName name="_x19" localSheetId="0">#REF!</definedName>
    <definedName name="_x19" localSheetId="5" hidden="1">#REF!</definedName>
    <definedName name="_x19" localSheetId="1">#REF!</definedName>
    <definedName name="_x19" localSheetId="3">#REF!</definedName>
    <definedName name="_x19" localSheetId="2">#REF!</definedName>
    <definedName name="_x19">#REF!</definedName>
    <definedName name="_x20" localSheetId="0">#REF!</definedName>
    <definedName name="_x20" localSheetId="5" hidden="1">#REF!</definedName>
    <definedName name="_x20" localSheetId="1">#REF!</definedName>
    <definedName name="_x20" localSheetId="3">#REF!</definedName>
    <definedName name="_x20" localSheetId="2">#REF!</definedName>
    <definedName name="_x20">#REF!</definedName>
    <definedName name="_x21" localSheetId="0">#REF!</definedName>
    <definedName name="_x21" localSheetId="5" hidden="1">#REF!</definedName>
    <definedName name="_x21" localSheetId="1">#REF!</definedName>
    <definedName name="_x21" localSheetId="3">#REF!</definedName>
    <definedName name="_x21" localSheetId="2">#REF!</definedName>
    <definedName name="_x21">#REF!</definedName>
    <definedName name="_x22" localSheetId="0">#REF!</definedName>
    <definedName name="_x22" localSheetId="5" hidden="1">#REF!</definedName>
    <definedName name="_x22" localSheetId="1">#REF!</definedName>
    <definedName name="_x22" localSheetId="3">#REF!</definedName>
    <definedName name="_x22" localSheetId="2">#REF!</definedName>
    <definedName name="_x22">#REF!</definedName>
    <definedName name="_x23" localSheetId="0">#REF!</definedName>
    <definedName name="_x23" localSheetId="5" hidden="1">#REF!</definedName>
    <definedName name="_x23" localSheetId="1">#REF!</definedName>
    <definedName name="_x23" localSheetId="3">#REF!</definedName>
    <definedName name="_x23" localSheetId="2">#REF!</definedName>
    <definedName name="_x23">#REF!</definedName>
    <definedName name="_x24" localSheetId="0">#REF!</definedName>
    <definedName name="_x24" localSheetId="5" hidden="1">#REF!</definedName>
    <definedName name="_x24" localSheetId="1">#REF!</definedName>
    <definedName name="_x24" localSheetId="3">#REF!</definedName>
    <definedName name="_x24" localSheetId="2">#REF!</definedName>
    <definedName name="_x24">#REF!</definedName>
    <definedName name="_x25" localSheetId="0">#REF!</definedName>
    <definedName name="_x25" localSheetId="5" hidden="1">#REF!</definedName>
    <definedName name="_x25" localSheetId="1">#REF!</definedName>
    <definedName name="_x25" localSheetId="3">#REF!</definedName>
    <definedName name="_x25" localSheetId="2">#REF!</definedName>
    <definedName name="_x25">#REF!</definedName>
    <definedName name="_x28" localSheetId="0">#REF!</definedName>
    <definedName name="_x28" localSheetId="5" hidden="1">#REF!</definedName>
    <definedName name="_x28" localSheetId="1">#REF!</definedName>
    <definedName name="_x28" localSheetId="3">#REF!</definedName>
    <definedName name="_x28" localSheetId="2">#REF!</definedName>
    <definedName name="_x28">#REF!</definedName>
    <definedName name="_x29" localSheetId="0">#REF!</definedName>
    <definedName name="_x29" localSheetId="5" hidden="1">#REF!</definedName>
    <definedName name="_x29" localSheetId="1">#REF!</definedName>
    <definedName name="_x29" localSheetId="3">#REF!</definedName>
    <definedName name="_x29" localSheetId="2">#REF!</definedName>
    <definedName name="_x29">#REF!</definedName>
    <definedName name="_x32" localSheetId="0">#REF!</definedName>
    <definedName name="_x32" localSheetId="5" hidden="1">#REF!</definedName>
    <definedName name="_x32" localSheetId="1">#REF!</definedName>
    <definedName name="_x32" localSheetId="3">#REF!</definedName>
    <definedName name="_x32" localSheetId="2">#REF!</definedName>
    <definedName name="_x32">#REF!</definedName>
    <definedName name="_x4" localSheetId="0">#REF!</definedName>
    <definedName name="_x4" localSheetId="5" hidden="1">#REF!</definedName>
    <definedName name="_x4" localSheetId="1">#REF!</definedName>
    <definedName name="_x4" localSheetId="3">#REF!</definedName>
    <definedName name="_x4" localSheetId="2">#REF!</definedName>
    <definedName name="_x4">#REF!</definedName>
    <definedName name="_x5" localSheetId="0">#REF!</definedName>
    <definedName name="_x5" localSheetId="5" hidden="1">#REF!</definedName>
    <definedName name="_x5" localSheetId="1">#REF!</definedName>
    <definedName name="_x5" localSheetId="3">#REF!</definedName>
    <definedName name="_x5" localSheetId="2">#REF!</definedName>
    <definedName name="_x5">#REF!</definedName>
    <definedName name="_x6" localSheetId="0">#REF!</definedName>
    <definedName name="_x6" localSheetId="5" hidden="1">#REF!</definedName>
    <definedName name="_x6" localSheetId="1">#REF!</definedName>
    <definedName name="_x6" localSheetId="3">#REF!</definedName>
    <definedName name="_x6" localSheetId="2">#REF!</definedName>
    <definedName name="_x6">#REF!</definedName>
    <definedName name="_x7" localSheetId="0">#REF!</definedName>
    <definedName name="_x7" localSheetId="5" hidden="1">#REF!</definedName>
    <definedName name="_x7" localSheetId="1">#REF!</definedName>
    <definedName name="_x7" localSheetId="3">#REF!</definedName>
    <definedName name="_x7" localSheetId="2">#REF!</definedName>
    <definedName name="_x7">#REF!</definedName>
    <definedName name="_x8" localSheetId="0">#REF!</definedName>
    <definedName name="_x8" localSheetId="5" hidden="1">#REF!</definedName>
    <definedName name="_x8" localSheetId="1">#REF!</definedName>
    <definedName name="_x8" localSheetId="3">#REF!</definedName>
    <definedName name="_x8" localSheetId="2">#REF!</definedName>
    <definedName name="_x8">#REF!</definedName>
    <definedName name="_x9" localSheetId="0">#REF!</definedName>
    <definedName name="_x9" localSheetId="5" hidden="1">#REF!</definedName>
    <definedName name="_x9" localSheetId="1">#REF!</definedName>
    <definedName name="_x9" localSheetId="3">#REF!</definedName>
    <definedName name="_x9" localSheetId="2">#REF!</definedName>
    <definedName name="_x9">#REF!</definedName>
    <definedName name="A" localSheetId="0">#REF!</definedName>
    <definedName name="A" localSheetId="1">#REF!</definedName>
    <definedName name="A" localSheetId="3">#REF!</definedName>
    <definedName name="A" localSheetId="2">#REF!</definedName>
    <definedName name="A">#REF!</definedName>
    <definedName name="aa" localSheetId="0">#REF!</definedName>
    <definedName name="aa" localSheetId="1">#REF!</definedName>
    <definedName name="aa" localSheetId="3">#REF!</definedName>
    <definedName name="aa" localSheetId="2">#REF!</definedName>
    <definedName name="aa">#REF!</definedName>
    <definedName name="achar18" localSheetId="0">#REF!</definedName>
    <definedName name="achar18" localSheetId="5" hidden="1">#REF!</definedName>
    <definedName name="achar18" localSheetId="1">#REF!</definedName>
    <definedName name="achar18" localSheetId="3">#REF!</definedName>
    <definedName name="achar18" localSheetId="2">#REF!</definedName>
    <definedName name="achar18">#REF!</definedName>
    <definedName name="achar19" localSheetId="0">#REF!</definedName>
    <definedName name="achar19" localSheetId="5" hidden="1">#REF!</definedName>
    <definedName name="achar19" localSheetId="1">#REF!</definedName>
    <definedName name="achar19" localSheetId="3">#REF!</definedName>
    <definedName name="achar19" localSheetId="2">#REF!</definedName>
    <definedName name="achar19">#REF!</definedName>
    <definedName name="achart1" localSheetId="0">#REF!</definedName>
    <definedName name="achart1" localSheetId="5" hidden="1">#REF!</definedName>
    <definedName name="achart1" localSheetId="1">#REF!</definedName>
    <definedName name="achart1" localSheetId="3">#REF!</definedName>
    <definedName name="achart1" localSheetId="2">#REF!</definedName>
    <definedName name="achart1">#REF!</definedName>
    <definedName name="achart10" localSheetId="0">#REF!</definedName>
    <definedName name="achart10" localSheetId="5" hidden="1">#REF!</definedName>
    <definedName name="achart10" localSheetId="1">#REF!</definedName>
    <definedName name="achart10" localSheetId="3">#REF!</definedName>
    <definedName name="achart10" localSheetId="2">#REF!</definedName>
    <definedName name="achart10">#REF!</definedName>
    <definedName name="achart11" localSheetId="0">#REF!</definedName>
    <definedName name="achart11" localSheetId="5" hidden="1">#REF!</definedName>
    <definedName name="achart11" localSheetId="1">#REF!</definedName>
    <definedName name="achart11" localSheetId="3">#REF!</definedName>
    <definedName name="achart11" localSheetId="2">#REF!</definedName>
    <definedName name="achart11">#REF!</definedName>
    <definedName name="achart12" localSheetId="0">#REF!</definedName>
    <definedName name="achart12" localSheetId="5" hidden="1">#REF!</definedName>
    <definedName name="achart12" localSheetId="1">#REF!</definedName>
    <definedName name="achart12" localSheetId="3">#REF!</definedName>
    <definedName name="achart12" localSheetId="2">#REF!</definedName>
    <definedName name="achart12">#REF!</definedName>
    <definedName name="achart13" localSheetId="0">#REF!</definedName>
    <definedName name="achart13" localSheetId="5" hidden="1">#REF!</definedName>
    <definedName name="achart13" localSheetId="1">#REF!</definedName>
    <definedName name="achart13" localSheetId="3">#REF!</definedName>
    <definedName name="achart13" localSheetId="2">#REF!</definedName>
    <definedName name="achart13">#REF!</definedName>
    <definedName name="achart14" localSheetId="0">#REF!</definedName>
    <definedName name="achart14" localSheetId="5" hidden="1">#REF!</definedName>
    <definedName name="achart14" localSheetId="1">#REF!</definedName>
    <definedName name="achart14" localSheetId="3">#REF!</definedName>
    <definedName name="achart14" localSheetId="2">#REF!</definedName>
    <definedName name="achart14">#REF!</definedName>
    <definedName name="achart15" localSheetId="0">#REF!</definedName>
    <definedName name="achart15" localSheetId="5" hidden="1">#REF!</definedName>
    <definedName name="achart15" localSheetId="1">#REF!</definedName>
    <definedName name="achart15" localSheetId="3">#REF!</definedName>
    <definedName name="achart15" localSheetId="2">#REF!</definedName>
    <definedName name="achart15">#REF!</definedName>
    <definedName name="achart16" localSheetId="0">#REF!</definedName>
    <definedName name="achart16" localSheetId="5" hidden="1">#REF!</definedName>
    <definedName name="achart16" localSheetId="1">#REF!</definedName>
    <definedName name="achart16" localSheetId="3">#REF!</definedName>
    <definedName name="achart16" localSheetId="2">#REF!</definedName>
    <definedName name="achart16">#REF!</definedName>
    <definedName name="achart17" localSheetId="0">#REF!</definedName>
    <definedName name="achart17" localSheetId="5" hidden="1">#REF!</definedName>
    <definedName name="achart17" localSheetId="1">#REF!</definedName>
    <definedName name="achart17" localSheetId="3">#REF!</definedName>
    <definedName name="achart17" localSheetId="2">#REF!</definedName>
    <definedName name="achart17">#REF!</definedName>
    <definedName name="achart2" localSheetId="0">#REF!</definedName>
    <definedName name="achart2" localSheetId="5" hidden="1">#REF!</definedName>
    <definedName name="achart2" localSheetId="1">#REF!</definedName>
    <definedName name="achart2" localSheetId="3">#REF!</definedName>
    <definedName name="achart2" localSheetId="2">#REF!</definedName>
    <definedName name="achart2">#REF!</definedName>
    <definedName name="achart20" localSheetId="0">#REF!</definedName>
    <definedName name="achart20" localSheetId="5" hidden="1">#REF!</definedName>
    <definedName name="achart20" localSheetId="1">#REF!</definedName>
    <definedName name="achart20" localSheetId="3">#REF!</definedName>
    <definedName name="achart20" localSheetId="2">#REF!</definedName>
    <definedName name="achart20">#REF!</definedName>
    <definedName name="achart21" localSheetId="0">#REF!</definedName>
    <definedName name="achart21" localSheetId="5" hidden="1">#REF!</definedName>
    <definedName name="achart21" localSheetId="1">#REF!</definedName>
    <definedName name="achart21" localSheetId="3">#REF!</definedName>
    <definedName name="achart21" localSheetId="2">#REF!</definedName>
    <definedName name="achart21">#REF!</definedName>
    <definedName name="achart22" localSheetId="0">#REF!</definedName>
    <definedName name="achart22" localSheetId="5" hidden="1">#REF!</definedName>
    <definedName name="achart22" localSheetId="1">#REF!</definedName>
    <definedName name="achart22" localSheetId="3">#REF!</definedName>
    <definedName name="achart22" localSheetId="2">#REF!</definedName>
    <definedName name="achart22">#REF!</definedName>
    <definedName name="achart23" localSheetId="0">#REF!</definedName>
    <definedName name="achart23" localSheetId="5" hidden="1">#REF!</definedName>
    <definedName name="achart23" localSheetId="1">#REF!</definedName>
    <definedName name="achart23" localSheetId="3">#REF!</definedName>
    <definedName name="achart23" localSheetId="2">#REF!</definedName>
    <definedName name="achart23">#REF!</definedName>
    <definedName name="achart24" localSheetId="0">#REF!</definedName>
    <definedName name="achart24" localSheetId="5" hidden="1">#REF!</definedName>
    <definedName name="achart24" localSheetId="1">#REF!</definedName>
    <definedName name="achart24" localSheetId="3">#REF!</definedName>
    <definedName name="achart24" localSheetId="2">#REF!</definedName>
    <definedName name="achart24">#REF!</definedName>
    <definedName name="achart25" localSheetId="0">#REF!</definedName>
    <definedName name="achart25" localSheetId="5" hidden="1">#REF!</definedName>
    <definedName name="achart25" localSheetId="1">#REF!</definedName>
    <definedName name="achart25" localSheetId="3">#REF!</definedName>
    <definedName name="achart25" localSheetId="2">#REF!</definedName>
    <definedName name="achart25">#REF!</definedName>
    <definedName name="achart26" localSheetId="0">#REF!</definedName>
    <definedName name="achart26" localSheetId="5" hidden="1">#REF!</definedName>
    <definedName name="achart26" localSheetId="1">#REF!</definedName>
    <definedName name="achart26" localSheetId="3">#REF!</definedName>
    <definedName name="achart26" localSheetId="2">#REF!</definedName>
    <definedName name="achart26">#REF!</definedName>
    <definedName name="achart27" localSheetId="0">#REF!</definedName>
    <definedName name="achart27" localSheetId="5" hidden="1">#REF!</definedName>
    <definedName name="achart27" localSheetId="1">#REF!</definedName>
    <definedName name="achart27" localSheetId="3">#REF!</definedName>
    <definedName name="achart27" localSheetId="2">#REF!</definedName>
    <definedName name="achart27">#REF!</definedName>
    <definedName name="achart28" localSheetId="0">#REF!</definedName>
    <definedName name="achart28" localSheetId="5" hidden="1">#REF!</definedName>
    <definedName name="achart28" localSheetId="1">#REF!</definedName>
    <definedName name="achart28" localSheetId="3">#REF!</definedName>
    <definedName name="achart28" localSheetId="2">#REF!</definedName>
    <definedName name="achart28">#REF!</definedName>
    <definedName name="achart29" localSheetId="0">#REF!</definedName>
    <definedName name="achart29" localSheetId="5" hidden="1">#REF!</definedName>
    <definedName name="achart29" localSheetId="1">#REF!</definedName>
    <definedName name="achart29" localSheetId="3">#REF!</definedName>
    <definedName name="achart29" localSheetId="2">#REF!</definedName>
    <definedName name="achart29">#REF!</definedName>
    <definedName name="achart3" localSheetId="0">#REF!</definedName>
    <definedName name="achart3" localSheetId="5" hidden="1">#REF!</definedName>
    <definedName name="achart3" localSheetId="1">#REF!</definedName>
    <definedName name="achart3" localSheetId="3">#REF!</definedName>
    <definedName name="achart3" localSheetId="2">#REF!</definedName>
    <definedName name="achart3">#REF!</definedName>
    <definedName name="achart30" localSheetId="0">#REF!</definedName>
    <definedName name="achart30" localSheetId="5" hidden="1">#REF!</definedName>
    <definedName name="achart30" localSheetId="1">#REF!</definedName>
    <definedName name="achart30" localSheetId="3">#REF!</definedName>
    <definedName name="achart30" localSheetId="2">#REF!</definedName>
    <definedName name="achart30">#REF!</definedName>
    <definedName name="achart31" localSheetId="0">#REF!</definedName>
    <definedName name="achart31" localSheetId="5" hidden="1">#REF!</definedName>
    <definedName name="achart31" localSheetId="1">#REF!</definedName>
    <definedName name="achart31" localSheetId="3">#REF!</definedName>
    <definedName name="achart31" localSheetId="2">#REF!</definedName>
    <definedName name="achart31">#REF!</definedName>
    <definedName name="achart32" localSheetId="0">#REF!</definedName>
    <definedName name="achart32" localSheetId="5" hidden="1">#REF!</definedName>
    <definedName name="achart32" localSheetId="1">#REF!</definedName>
    <definedName name="achart32" localSheetId="3">#REF!</definedName>
    <definedName name="achart32" localSheetId="2">#REF!</definedName>
    <definedName name="achart32">#REF!</definedName>
    <definedName name="achart4" localSheetId="0">#REF!</definedName>
    <definedName name="achart4" localSheetId="5" hidden="1">#REF!</definedName>
    <definedName name="achart4" localSheetId="1">#REF!</definedName>
    <definedName name="achart4" localSheetId="3">#REF!</definedName>
    <definedName name="achart4" localSheetId="2">#REF!</definedName>
    <definedName name="achart4">#REF!</definedName>
    <definedName name="achart5" localSheetId="0">#REF!</definedName>
    <definedName name="achart5" localSheetId="5" hidden="1">#REF!</definedName>
    <definedName name="achart5" localSheetId="1">#REF!</definedName>
    <definedName name="achart5" localSheetId="3">#REF!</definedName>
    <definedName name="achart5" localSheetId="2">#REF!</definedName>
    <definedName name="achart5">#REF!</definedName>
    <definedName name="achart6" localSheetId="0">#REF!</definedName>
    <definedName name="achart6" localSheetId="5" hidden="1">#REF!</definedName>
    <definedName name="achart6" localSheetId="1">#REF!</definedName>
    <definedName name="achart6" localSheetId="3">#REF!</definedName>
    <definedName name="achart6" localSheetId="2">#REF!</definedName>
    <definedName name="achart6">#REF!</definedName>
    <definedName name="achart7" localSheetId="0">#REF!</definedName>
    <definedName name="achart7" localSheetId="5" hidden="1">#REF!</definedName>
    <definedName name="achart7" localSheetId="1">#REF!</definedName>
    <definedName name="achart7" localSheetId="3">#REF!</definedName>
    <definedName name="achart7" localSheetId="2">#REF!</definedName>
    <definedName name="achart7">#REF!</definedName>
    <definedName name="achart8" localSheetId="0">#REF!</definedName>
    <definedName name="achart8" localSheetId="5" hidden="1">#REF!</definedName>
    <definedName name="achart8" localSheetId="1">#REF!</definedName>
    <definedName name="achart8" localSheetId="3">#REF!</definedName>
    <definedName name="achart8" localSheetId="2">#REF!</definedName>
    <definedName name="achart8">#REF!</definedName>
    <definedName name="achart9" localSheetId="0">#REF!</definedName>
    <definedName name="achart9" localSheetId="5" hidden="1">#REF!</definedName>
    <definedName name="achart9" localSheetId="1">#REF!</definedName>
    <definedName name="achart9" localSheetId="3">#REF!</definedName>
    <definedName name="achart9" localSheetId="2">#REF!</definedName>
    <definedName name="achart9">#REF!</definedName>
    <definedName name="ACOMP" localSheetId="0">#REF!</definedName>
    <definedName name="ACOMP" localSheetId="1">#REF!</definedName>
    <definedName name="ACOMP" localSheetId="3">#REF!</definedName>
    <definedName name="ACOMP" localSheetId="2">#REF!</definedName>
    <definedName name="ACOMP">#REF!</definedName>
    <definedName name="ACRE" localSheetId="0">!#REF!</definedName>
    <definedName name="ACRE" localSheetId="5">!#REF!</definedName>
    <definedName name="ACRE" localSheetId="6">#REF!</definedName>
    <definedName name="ACRE" localSheetId="1">!#REF!</definedName>
    <definedName name="ACRE" localSheetId="3">!#REF!</definedName>
    <definedName name="ACRE" localSheetId="2">!#REF!</definedName>
    <definedName name="ACRE">!#REF!</definedName>
    <definedName name="ad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ademir" localSheetId="6">{#N/A,#N/A,FALSE,"Cronograma";#N/A,#N/A,FALSE,"Cronogr. 2"}</definedName>
    <definedName name="ademir">"{#N/A;#N/A;FALSE;""Cronograma""|#N/A;#N/A;FALSE;""Cronogr. 2""}"</definedName>
    <definedName name="ADM.EXTERNA" localSheetId="0">#REF!</definedName>
    <definedName name="ADM.EXTERNA" localSheetId="1">#REF!</definedName>
    <definedName name="ADM.EXTERNA" localSheetId="3">#REF!</definedName>
    <definedName name="ADM.EXTERNA" localSheetId="2">#REF!</definedName>
    <definedName name="ADM.EXTERNA">#REF!</definedName>
    <definedName name="AGAS">{#N/A,#N/A,FALSE,"ORC-ACKE";#N/A,#N/A,FALSE,"RESUMO"}</definedName>
    <definedName name="AGORA" localSheetId="0">#REF!</definedName>
    <definedName name="AGORA" localSheetId="1">#REF!</definedName>
    <definedName name="AGORA" localSheetId="3">#REF!</definedName>
    <definedName name="AGORA" localSheetId="2">#REF!</definedName>
    <definedName name="AGORA">#REF!</definedName>
    <definedName name="anscount">1</definedName>
    <definedName name="area">[6]Alterar!$D$15</definedName>
    <definedName name="_xlnm.Print_Area" localSheetId="0">ABC!$B$1:$L$240</definedName>
    <definedName name="_xlnm.Print_Area" localSheetId="6">CRONOGRAMA!$A$1:$U$180</definedName>
    <definedName name="_xlnm.Print_Area" localSheetId="4">'MEMORIA DE CALCULO'!$A$1:$U$2745</definedName>
    <definedName name="_xlnm.Print_Area" localSheetId="1">'ORÇAMENTO CONSOLIDADO'!$A$1:$H$359</definedName>
    <definedName name="_xlnm.Print_Area" localSheetId="3">'ORÇAMENTO CONTRA PARTIDA'!$A$1:$H$26</definedName>
    <definedName name="_xlnm.Print_Area" localSheetId="2">'ORÇAMENTO REPASSE'!$A$1:$H$348</definedName>
    <definedName name="Área_impressão_IM" localSheetId="0">#REF!</definedName>
    <definedName name="Área_impressão_IM" localSheetId="1">#REF!</definedName>
    <definedName name="Área_impressão_IM" localSheetId="3">#REF!</definedName>
    <definedName name="Área_impressão_IM" localSheetId="2">#REF!</definedName>
    <definedName name="Área_impressão_IM">#REF!</definedName>
    <definedName name="AREACPLM" localSheetId="0">#REF!</definedName>
    <definedName name="AREACPLM" localSheetId="1">#REF!</definedName>
    <definedName name="AREACPLM" localSheetId="3">#REF!</definedName>
    <definedName name="AREACPLM" localSheetId="2">#REF!</definedName>
    <definedName name="AREACPLM">#REF!</definedName>
    <definedName name="AREADREN" localSheetId="0">#REF!</definedName>
    <definedName name="AREADREN" localSheetId="1">#REF!</definedName>
    <definedName name="AREADREN" localSheetId="3">#REF!</definedName>
    <definedName name="AREADREN" localSheetId="2">#REF!</definedName>
    <definedName name="AREADREN">#REF!</definedName>
    <definedName name="AREAPAV" localSheetId="0">#REF!</definedName>
    <definedName name="AREAPAV" localSheetId="1">#REF!</definedName>
    <definedName name="AREAPAV" localSheetId="3">#REF!</definedName>
    <definedName name="AREAPAV" localSheetId="2">#REF!</definedName>
    <definedName name="AREAPAV">#REF!</definedName>
    <definedName name="AREARESUMO" localSheetId="0">#REF!</definedName>
    <definedName name="AREARESUMO" localSheetId="1">#REF!</definedName>
    <definedName name="AREARESUMO" localSheetId="3">#REF!</definedName>
    <definedName name="AREARESUMO" localSheetId="2">#REF!</definedName>
    <definedName name="AREARESUMO">#REF!</definedName>
    <definedName name="as">{#N/A,#N/A,FALSE,"BETER -1";#N/A,#N/A,FALSE,"BETER -2";#N/A,#N/A,FALSE,"BETER -3";#N/A,#N/A,FALSE,"BETER -urb";#N/A,#N/A,FALSE,"BETER -RESUMO"}</definedName>
    <definedName name="ASDF">{#N/A,#N/A,FALSE,"RESUMO-BB1";#N/A,#N/A,FALSE,"MOD-A01-R - BB1";#N/A,#N/A,FALSE,"URB-BB1"}</definedName>
    <definedName name="ASDFG">{#N/A,#N/A,FALSE,"RESUMO-BB1";#N/A,#N/A,FALSE,"MOD-A01-R - BB1";#N/A,#N/A,FALSE,"URB-BB1"}</definedName>
    <definedName name="atual">[7]Imai03!$A$2:$D$3535</definedName>
    <definedName name="AUXILIARES">[8]AUXILIARES!$A$1:$G$149</definedName>
    <definedName name="B">{#N/A,#N/A,FALSE,"ORC-ACKE";#N/A,#N/A,FALSE,"RESUMO"}</definedName>
    <definedName name="BARRETE" localSheetId="0">#REF!</definedName>
    <definedName name="BARRETE" localSheetId="1">#REF!</definedName>
    <definedName name="BARRETE" localSheetId="3">#REF!</definedName>
    <definedName name="BARRETE" localSheetId="2">#REF!</definedName>
    <definedName name="BARRETE">#REF!</definedName>
    <definedName name="BB">{#N/A,#N/A,FALSE,"RESUMO";#N/A,#N/A,FALSE,"EXTR-CRONO";#N/A,#N/A,FALSE,"REAJUSTE";#N/A,#N/A,FALSE,"ACOMP-OBRA";#N/A,#N/A,FALSE,"MEDIÇÃO";#N/A,#N/A,FALSE,"POSIÇÃO FÍSICA";#N/A,#N/A,FALSE,"GRÁFICO"}</definedName>
    <definedName name="bchar10" localSheetId="0">#REF!</definedName>
    <definedName name="bchar10" localSheetId="5" hidden="1">#REF!</definedName>
    <definedName name="bchar10" localSheetId="1">#REF!</definedName>
    <definedName name="bchar10" localSheetId="3">#REF!</definedName>
    <definedName name="bchar10" localSheetId="2">#REF!</definedName>
    <definedName name="bchar10">#REF!</definedName>
    <definedName name="bchart1" localSheetId="0">#REF!</definedName>
    <definedName name="bchart1" localSheetId="5" hidden="1">#REF!</definedName>
    <definedName name="bchart1" localSheetId="1">#REF!</definedName>
    <definedName name="bchart1" localSheetId="3">#REF!</definedName>
    <definedName name="bchart1" localSheetId="2">#REF!</definedName>
    <definedName name="bchart1">#REF!</definedName>
    <definedName name="bchart11" localSheetId="0">#REF!</definedName>
    <definedName name="bchart11" localSheetId="5" hidden="1">#REF!</definedName>
    <definedName name="bchart11" localSheetId="1">#REF!</definedName>
    <definedName name="bchart11" localSheetId="3">#REF!</definedName>
    <definedName name="bchart11" localSheetId="2">#REF!</definedName>
    <definedName name="bchart11">#REF!</definedName>
    <definedName name="bchart12" localSheetId="0">#REF!</definedName>
    <definedName name="bchart12" localSheetId="5" hidden="1">#REF!</definedName>
    <definedName name="bchart12" localSheetId="1">#REF!</definedName>
    <definedName name="bchart12" localSheetId="3">#REF!</definedName>
    <definedName name="bchart12" localSheetId="2">#REF!</definedName>
    <definedName name="bchart12">#REF!</definedName>
    <definedName name="bchart13" localSheetId="0">#REF!</definedName>
    <definedName name="bchart13" localSheetId="5" hidden="1">#REF!</definedName>
    <definedName name="bchart13" localSheetId="1">#REF!</definedName>
    <definedName name="bchart13" localSheetId="3">#REF!</definedName>
    <definedName name="bchart13" localSheetId="2">#REF!</definedName>
    <definedName name="bchart13">#REF!</definedName>
    <definedName name="bchart14" localSheetId="0">#REF!</definedName>
    <definedName name="bchart14" localSheetId="5" hidden="1">#REF!</definedName>
    <definedName name="bchart14" localSheetId="1">#REF!</definedName>
    <definedName name="bchart14" localSheetId="3">#REF!</definedName>
    <definedName name="bchart14" localSheetId="2">#REF!</definedName>
    <definedName name="bchart14">#REF!</definedName>
    <definedName name="bchart15" localSheetId="0">#REF!</definedName>
    <definedName name="bchart15" localSheetId="5" hidden="1">#REF!</definedName>
    <definedName name="bchart15" localSheetId="1">#REF!</definedName>
    <definedName name="bchart15" localSheetId="3">#REF!</definedName>
    <definedName name="bchart15" localSheetId="2">#REF!</definedName>
    <definedName name="bchart15">#REF!</definedName>
    <definedName name="bchart16" localSheetId="0">#REF!</definedName>
    <definedName name="bchart16" localSheetId="5" hidden="1">#REF!</definedName>
    <definedName name="bchart16" localSheetId="1">#REF!</definedName>
    <definedName name="bchart16" localSheetId="3">#REF!</definedName>
    <definedName name="bchart16" localSheetId="2">#REF!</definedName>
    <definedName name="bchart16">#REF!</definedName>
    <definedName name="bchart17" localSheetId="0">#REF!</definedName>
    <definedName name="bchart17" localSheetId="5" hidden="1">#REF!</definedName>
    <definedName name="bchart17" localSheetId="1">#REF!</definedName>
    <definedName name="bchart17" localSheetId="3">#REF!</definedName>
    <definedName name="bchart17" localSheetId="2">#REF!</definedName>
    <definedName name="bchart17">#REF!</definedName>
    <definedName name="bchart18" localSheetId="0">#REF!</definedName>
    <definedName name="bchart18" localSheetId="5" hidden="1">#REF!</definedName>
    <definedName name="bchart18" localSheetId="1">#REF!</definedName>
    <definedName name="bchart18" localSheetId="3">#REF!</definedName>
    <definedName name="bchart18" localSheetId="2">#REF!</definedName>
    <definedName name="bchart18">#REF!</definedName>
    <definedName name="bchart19" localSheetId="0">#REF!</definedName>
    <definedName name="bchart19" localSheetId="5" hidden="1">#REF!</definedName>
    <definedName name="bchart19" localSheetId="1">#REF!</definedName>
    <definedName name="bchart19" localSheetId="3">#REF!</definedName>
    <definedName name="bchart19" localSheetId="2">#REF!</definedName>
    <definedName name="bchart19">#REF!</definedName>
    <definedName name="bchart2" localSheetId="0">#REF!</definedName>
    <definedName name="bchart2" localSheetId="5" hidden="1">#REF!</definedName>
    <definedName name="bchart2" localSheetId="1">#REF!</definedName>
    <definedName name="bchart2" localSheetId="3">#REF!</definedName>
    <definedName name="bchart2" localSheetId="2">#REF!</definedName>
    <definedName name="bchart2">#REF!</definedName>
    <definedName name="bchart20" localSheetId="0">#REF!</definedName>
    <definedName name="bchart20" localSheetId="5" hidden="1">#REF!</definedName>
    <definedName name="bchart20" localSheetId="1">#REF!</definedName>
    <definedName name="bchart20" localSheetId="3">#REF!</definedName>
    <definedName name="bchart20" localSheetId="2">#REF!</definedName>
    <definedName name="bchart20">#REF!</definedName>
    <definedName name="bchart21" localSheetId="0">#REF!</definedName>
    <definedName name="bchart21" localSheetId="5" hidden="1">#REF!</definedName>
    <definedName name="bchart21" localSheetId="1">#REF!</definedName>
    <definedName name="bchart21" localSheetId="3">#REF!</definedName>
    <definedName name="bchart21" localSheetId="2">#REF!</definedName>
    <definedName name="bchart21">#REF!</definedName>
    <definedName name="bchart22" localSheetId="0">#REF!</definedName>
    <definedName name="bchart22" localSheetId="5" hidden="1">#REF!</definedName>
    <definedName name="bchart22" localSheetId="1">#REF!</definedName>
    <definedName name="bchart22" localSheetId="3">#REF!</definedName>
    <definedName name="bchart22" localSheetId="2">#REF!</definedName>
    <definedName name="bchart22">#REF!</definedName>
    <definedName name="bchart23" localSheetId="0">#REF!</definedName>
    <definedName name="bchart23" localSheetId="5" hidden="1">#REF!</definedName>
    <definedName name="bchart23" localSheetId="1">#REF!</definedName>
    <definedName name="bchart23" localSheetId="3">#REF!</definedName>
    <definedName name="bchart23" localSheetId="2">#REF!</definedName>
    <definedName name="bchart23">#REF!</definedName>
    <definedName name="bchart24" localSheetId="0">#REF!</definedName>
    <definedName name="bchart24" localSheetId="5" hidden="1">#REF!</definedName>
    <definedName name="bchart24" localSheetId="1">#REF!</definedName>
    <definedName name="bchart24" localSheetId="3">#REF!</definedName>
    <definedName name="bchart24" localSheetId="2">#REF!</definedName>
    <definedName name="bchart24">#REF!</definedName>
    <definedName name="bchart25" localSheetId="0">#REF!</definedName>
    <definedName name="bchart25" localSheetId="5" hidden="1">#REF!</definedName>
    <definedName name="bchart25" localSheetId="1">#REF!</definedName>
    <definedName name="bchart25" localSheetId="3">#REF!</definedName>
    <definedName name="bchart25" localSheetId="2">#REF!</definedName>
    <definedName name="bchart25">#REF!</definedName>
    <definedName name="bchart26" localSheetId="0">#REF!</definedName>
    <definedName name="bchart26" localSheetId="5" hidden="1">#REF!</definedName>
    <definedName name="bchart26" localSheetId="1">#REF!</definedName>
    <definedName name="bchart26" localSheetId="3">#REF!</definedName>
    <definedName name="bchart26" localSheetId="2">#REF!</definedName>
    <definedName name="bchart26">#REF!</definedName>
    <definedName name="bchart27" localSheetId="0">#REF!</definedName>
    <definedName name="bchart27" localSheetId="5" hidden="1">#REF!</definedName>
    <definedName name="bchart27" localSheetId="1">#REF!</definedName>
    <definedName name="bchart27" localSheetId="3">#REF!</definedName>
    <definedName name="bchart27" localSheetId="2">#REF!</definedName>
    <definedName name="bchart27">#REF!</definedName>
    <definedName name="bchart28" localSheetId="0">#REF!</definedName>
    <definedName name="bchart28" localSheetId="5" hidden="1">#REF!</definedName>
    <definedName name="bchart28" localSheetId="1">#REF!</definedName>
    <definedName name="bchart28" localSheetId="3">#REF!</definedName>
    <definedName name="bchart28" localSheetId="2">#REF!</definedName>
    <definedName name="bchart28">#REF!</definedName>
    <definedName name="bchart29" localSheetId="0">#REF!</definedName>
    <definedName name="bchart29" localSheetId="5" hidden="1">#REF!</definedName>
    <definedName name="bchart29" localSheetId="1">#REF!</definedName>
    <definedName name="bchart29" localSheetId="3">#REF!</definedName>
    <definedName name="bchart29" localSheetId="2">#REF!</definedName>
    <definedName name="bchart29">#REF!</definedName>
    <definedName name="bchart3" localSheetId="0">#REF!</definedName>
    <definedName name="bchart3" localSheetId="5" hidden="1">#REF!</definedName>
    <definedName name="bchart3" localSheetId="1">#REF!</definedName>
    <definedName name="bchart3" localSheetId="3">#REF!</definedName>
    <definedName name="bchart3" localSheetId="2">#REF!</definedName>
    <definedName name="bchart3">#REF!</definedName>
    <definedName name="bchart30" localSheetId="0">#REF!</definedName>
    <definedName name="bchart30" localSheetId="5" hidden="1">#REF!</definedName>
    <definedName name="bchart30" localSheetId="1">#REF!</definedName>
    <definedName name="bchart30" localSheetId="3">#REF!</definedName>
    <definedName name="bchart30" localSheetId="2">#REF!</definedName>
    <definedName name="bchart30">#REF!</definedName>
    <definedName name="bchart31" localSheetId="0">#REF!</definedName>
    <definedName name="bchart31" localSheetId="5" hidden="1">#REF!</definedName>
    <definedName name="bchart31" localSheetId="1">#REF!</definedName>
    <definedName name="bchart31" localSheetId="3">#REF!</definedName>
    <definedName name="bchart31" localSheetId="2">#REF!</definedName>
    <definedName name="bchart31">#REF!</definedName>
    <definedName name="bchart32" localSheetId="0">#REF!</definedName>
    <definedName name="bchart32" localSheetId="5" hidden="1">#REF!</definedName>
    <definedName name="bchart32" localSheetId="1">#REF!</definedName>
    <definedName name="bchart32" localSheetId="3">#REF!</definedName>
    <definedName name="bchart32" localSheetId="2">#REF!</definedName>
    <definedName name="bchart32">#REF!</definedName>
    <definedName name="bchart4" localSheetId="0">#REF!</definedName>
    <definedName name="bchart4" localSheetId="5" hidden="1">#REF!</definedName>
    <definedName name="bchart4" localSheetId="1">#REF!</definedName>
    <definedName name="bchart4" localSheetId="3">#REF!</definedName>
    <definedName name="bchart4" localSheetId="2">#REF!</definedName>
    <definedName name="bchart4">#REF!</definedName>
    <definedName name="bchart5" localSheetId="0">#REF!</definedName>
    <definedName name="bchart5" localSheetId="5" hidden="1">#REF!</definedName>
    <definedName name="bchart5" localSheetId="1">#REF!</definedName>
    <definedName name="bchart5" localSheetId="3">#REF!</definedName>
    <definedName name="bchart5" localSheetId="2">#REF!</definedName>
    <definedName name="bchart5">#REF!</definedName>
    <definedName name="bchart6" localSheetId="0">#REF!</definedName>
    <definedName name="bchart6" localSheetId="5" hidden="1">#REF!</definedName>
    <definedName name="bchart6" localSheetId="1">#REF!</definedName>
    <definedName name="bchart6" localSheetId="3">#REF!</definedName>
    <definedName name="bchart6" localSheetId="2">#REF!</definedName>
    <definedName name="bchart6">#REF!</definedName>
    <definedName name="bchart7" localSheetId="0">#REF!</definedName>
    <definedName name="bchart7" localSheetId="5" hidden="1">#REF!</definedName>
    <definedName name="bchart7" localSheetId="1">#REF!</definedName>
    <definedName name="bchart7" localSheetId="3">#REF!</definedName>
    <definedName name="bchart7" localSheetId="2">#REF!</definedName>
    <definedName name="bchart7">#REF!</definedName>
    <definedName name="bchart8" localSheetId="0">#REF!</definedName>
    <definedName name="bchart8" localSheetId="5" hidden="1">#REF!</definedName>
    <definedName name="bchart8" localSheetId="1">#REF!</definedName>
    <definedName name="bchart8" localSheetId="3">#REF!</definedName>
    <definedName name="bchart8" localSheetId="2">#REF!</definedName>
    <definedName name="bchart8">#REF!</definedName>
    <definedName name="bchart9" localSheetId="0">#REF!</definedName>
    <definedName name="bchart9" localSheetId="5" hidden="1">#REF!</definedName>
    <definedName name="bchart9" localSheetId="1">#REF!</definedName>
    <definedName name="bchart9" localSheetId="3">#REF!</definedName>
    <definedName name="bchart9" localSheetId="2">#REF!</definedName>
    <definedName name="bchart9">#REF!</definedName>
    <definedName name="BDI" localSheetId="0">#REF!</definedName>
    <definedName name="BDI" localSheetId="1">#REF!</definedName>
    <definedName name="BDI" localSheetId="3">#REF!</definedName>
    <definedName name="BDI" localSheetId="2">#REF!</definedName>
    <definedName name="BDI">#REF!</definedName>
    <definedName name="BDI.Opcao" localSheetId="5" hidden="1">[9]DADOS!$F$18</definedName>
    <definedName name="BDI.Opcao">[10]DADOS!$F$18</definedName>
    <definedName name="BDI.TipoObra" localSheetId="5" hidden="1">[9]BDI!$A$138:$A$146</definedName>
    <definedName name="BDI.TipoObra">[10]BDI!$A$138:$A$146</definedName>
    <definedName name="bonificação" localSheetId="0">#REF!</definedName>
    <definedName name="bonificação" localSheetId="1">#REF!</definedName>
    <definedName name="bonificação" localSheetId="3">#REF!</definedName>
    <definedName name="bonificação" localSheetId="2">#REF!</definedName>
    <definedName name="bonificação">#REF!</definedName>
    <definedName name="bosta" localSheetId="6">{#N/A,#N/A,FALSE,"Cronograma";#N/A,#N/A,FALSE,"Cronogr. 2"}</definedName>
    <definedName name="bosta">"{#N/A;#N/A;FALSE;""Cronograma""|#N/A;#N/A;FALSE;""Cronogr. 2""}"</definedName>
    <definedName name="CA´L">"{#N/A;#N/A;FALSE;""Cronograma""|#N/A;#N/A;FALSE;""Cronogr. 2""}"</definedName>
    <definedName name="cab" localSheetId="0">#REF!</definedName>
    <definedName name="cab" localSheetId="1">#REF!</definedName>
    <definedName name="cab" localSheetId="3">#REF!</definedName>
    <definedName name="cab" localSheetId="2">#REF!</definedName>
    <definedName name="cab">#REF!</definedName>
    <definedName name="Caix120" localSheetId="0">#REF!</definedName>
    <definedName name="Caix120" localSheetId="1">#REF!</definedName>
    <definedName name="Caix120" localSheetId="3">#REF!</definedName>
    <definedName name="Caix120" localSheetId="2">#REF!</definedName>
    <definedName name="Caix120">#REF!</definedName>
    <definedName name="Caix160" localSheetId="0">#REF!</definedName>
    <definedName name="Caix160" localSheetId="1">#REF!</definedName>
    <definedName name="Caix160" localSheetId="3">#REF!</definedName>
    <definedName name="Caix160" localSheetId="2">#REF!</definedName>
    <definedName name="Caix160">#REF!</definedName>
    <definedName name="CaixMax" localSheetId="0">#REF!</definedName>
    <definedName name="CaixMax" localSheetId="1">#REF!</definedName>
    <definedName name="CaixMax" localSheetId="3">#REF!</definedName>
    <definedName name="CaixMax" localSheetId="2">#REF!</definedName>
    <definedName name="CaixMax">#REF!</definedName>
    <definedName name="CARTÃO4" localSheetId="0">#REF!</definedName>
    <definedName name="CARTÃO4" localSheetId="1">#REF!</definedName>
    <definedName name="CARTÃO4" localSheetId="3">#REF!</definedName>
    <definedName name="CARTÃO4" localSheetId="2">#REF!</definedName>
    <definedName name="CARTÃO4">#REF!</definedName>
    <definedName name="cc">{#N/A,#N/A,FALSE,"RESUMO";#N/A,#N/A,FALSE,"EXTR-CRONO";#N/A,#N/A,FALSE,"REAJUSTE";#N/A,#N/A,FALSE,"ACOMP-OBRA";#N/A,#N/A,FALSE,"MEDIÇÃO";#N/A,#N/A,FALSE,"POSIÇÃO FÍSICA";#N/A,#N/A,FALSE,"GRÁFICO"}</definedName>
    <definedName name="cchart1" localSheetId="0">#REF!</definedName>
    <definedName name="cchart1" localSheetId="5" hidden="1">#REF!</definedName>
    <definedName name="cchart1" localSheetId="1">#REF!</definedName>
    <definedName name="cchart1" localSheetId="3">#REF!</definedName>
    <definedName name="cchart1" localSheetId="2">#REF!</definedName>
    <definedName name="cchart1">#REF!</definedName>
    <definedName name="cchart10" localSheetId="0">#REF!</definedName>
    <definedName name="cchart10" localSheetId="5" hidden="1">#REF!</definedName>
    <definedName name="cchart10" localSheetId="1">#REF!</definedName>
    <definedName name="cchart10" localSheetId="3">#REF!</definedName>
    <definedName name="cchart10" localSheetId="2">#REF!</definedName>
    <definedName name="cchart10">#REF!</definedName>
    <definedName name="cchart11" localSheetId="0">#REF!</definedName>
    <definedName name="cchart11" localSheetId="5" hidden="1">#REF!</definedName>
    <definedName name="cchart11" localSheetId="1">#REF!</definedName>
    <definedName name="cchart11" localSheetId="3">#REF!</definedName>
    <definedName name="cchart11" localSheetId="2">#REF!</definedName>
    <definedName name="cchart11">#REF!</definedName>
    <definedName name="cchart12" localSheetId="0">#REF!</definedName>
    <definedName name="cchart12" localSheetId="5" hidden="1">#REF!</definedName>
    <definedName name="cchart12" localSheetId="1">#REF!</definedName>
    <definedName name="cchart12" localSheetId="3">#REF!</definedName>
    <definedName name="cchart12" localSheetId="2">#REF!</definedName>
    <definedName name="cchart12">#REF!</definedName>
    <definedName name="cchart13" localSheetId="0">#REF!</definedName>
    <definedName name="cchart13" localSheetId="5" hidden="1">#REF!</definedName>
    <definedName name="cchart13" localSheetId="1">#REF!</definedName>
    <definedName name="cchart13" localSheetId="3">#REF!</definedName>
    <definedName name="cchart13" localSheetId="2">#REF!</definedName>
    <definedName name="cchart13">#REF!</definedName>
    <definedName name="cchart14" localSheetId="0">#REF!</definedName>
    <definedName name="cchart14" localSheetId="5" hidden="1">#REF!</definedName>
    <definedName name="cchart14" localSheetId="1">#REF!</definedName>
    <definedName name="cchart14" localSheetId="3">#REF!</definedName>
    <definedName name="cchart14" localSheetId="2">#REF!</definedName>
    <definedName name="cchart14">#REF!</definedName>
    <definedName name="cchart15" localSheetId="0">#REF!</definedName>
    <definedName name="cchart15" localSheetId="5" hidden="1">#REF!</definedName>
    <definedName name="cchart15" localSheetId="1">#REF!</definedName>
    <definedName name="cchart15" localSheetId="3">#REF!</definedName>
    <definedName name="cchart15" localSheetId="2">#REF!</definedName>
    <definedName name="cchart15">#REF!</definedName>
    <definedName name="cchart16" localSheetId="0">#REF!</definedName>
    <definedName name="cchart16" localSheetId="5" hidden="1">#REF!</definedName>
    <definedName name="cchart16" localSheetId="1">#REF!</definedName>
    <definedName name="cchart16" localSheetId="3">#REF!</definedName>
    <definedName name="cchart16" localSheetId="2">#REF!</definedName>
    <definedName name="cchart16">#REF!</definedName>
    <definedName name="cchart17" localSheetId="0">#REF!</definedName>
    <definedName name="cchart17" localSheetId="5" hidden="1">#REF!</definedName>
    <definedName name="cchart17" localSheetId="1">#REF!</definedName>
    <definedName name="cchart17" localSheetId="3">#REF!</definedName>
    <definedName name="cchart17" localSheetId="2">#REF!</definedName>
    <definedName name="cchart17">#REF!</definedName>
    <definedName name="cchart18" localSheetId="0">#REF!</definedName>
    <definedName name="cchart18" localSheetId="5" hidden="1">#REF!</definedName>
    <definedName name="cchart18" localSheetId="1">#REF!</definedName>
    <definedName name="cchart18" localSheetId="3">#REF!</definedName>
    <definedName name="cchart18" localSheetId="2">#REF!</definedName>
    <definedName name="cchart18">#REF!</definedName>
    <definedName name="cchart19" localSheetId="0">#REF!</definedName>
    <definedName name="cchart19" localSheetId="5" hidden="1">#REF!</definedName>
    <definedName name="cchart19" localSheetId="1">#REF!</definedName>
    <definedName name="cchart19" localSheetId="3">#REF!</definedName>
    <definedName name="cchart19" localSheetId="2">#REF!</definedName>
    <definedName name="cchart19">#REF!</definedName>
    <definedName name="cchart2" localSheetId="0">#REF!</definedName>
    <definedName name="cchart2" localSheetId="5" hidden="1">#REF!</definedName>
    <definedName name="cchart2" localSheetId="1">#REF!</definedName>
    <definedName name="cchart2" localSheetId="3">#REF!</definedName>
    <definedName name="cchart2" localSheetId="2">#REF!</definedName>
    <definedName name="cchart2">#REF!</definedName>
    <definedName name="cchart20" localSheetId="0">#REF!</definedName>
    <definedName name="cchart20" localSheetId="5" hidden="1">#REF!</definedName>
    <definedName name="cchart20" localSheetId="1">#REF!</definedName>
    <definedName name="cchart20" localSheetId="3">#REF!</definedName>
    <definedName name="cchart20" localSheetId="2">#REF!</definedName>
    <definedName name="cchart20">#REF!</definedName>
    <definedName name="cchart21" localSheetId="0">#REF!</definedName>
    <definedName name="cchart21" localSheetId="5" hidden="1">#REF!</definedName>
    <definedName name="cchart21" localSheetId="1">#REF!</definedName>
    <definedName name="cchart21" localSheetId="3">#REF!</definedName>
    <definedName name="cchart21" localSheetId="2">#REF!</definedName>
    <definedName name="cchart21">#REF!</definedName>
    <definedName name="cchart22" localSheetId="0">#REF!</definedName>
    <definedName name="cchart22" localSheetId="5" hidden="1">#REF!</definedName>
    <definedName name="cchart22" localSheetId="1">#REF!</definedName>
    <definedName name="cchart22" localSheetId="3">#REF!</definedName>
    <definedName name="cchart22" localSheetId="2">#REF!</definedName>
    <definedName name="cchart22">#REF!</definedName>
    <definedName name="cchart23" localSheetId="0">#REF!</definedName>
    <definedName name="cchart23" localSheetId="5" hidden="1">#REF!</definedName>
    <definedName name="cchart23" localSheetId="1">#REF!</definedName>
    <definedName name="cchart23" localSheetId="3">#REF!</definedName>
    <definedName name="cchart23" localSheetId="2">#REF!</definedName>
    <definedName name="cchart23">#REF!</definedName>
    <definedName name="cchart24" localSheetId="0">#REF!</definedName>
    <definedName name="cchart24" localSheetId="5" hidden="1">#REF!</definedName>
    <definedName name="cchart24" localSheetId="1">#REF!</definedName>
    <definedName name="cchart24" localSheetId="3">#REF!</definedName>
    <definedName name="cchart24" localSheetId="2">#REF!</definedName>
    <definedName name="cchart24">#REF!</definedName>
    <definedName name="cchart25" localSheetId="0">#REF!</definedName>
    <definedName name="cchart25" localSheetId="5" hidden="1">#REF!</definedName>
    <definedName name="cchart25" localSheetId="1">#REF!</definedName>
    <definedName name="cchart25" localSheetId="3">#REF!</definedName>
    <definedName name="cchart25" localSheetId="2">#REF!</definedName>
    <definedName name="cchart25">#REF!</definedName>
    <definedName name="cchart26" localSheetId="0">#REF!</definedName>
    <definedName name="cchart26" localSheetId="5" hidden="1">#REF!</definedName>
    <definedName name="cchart26" localSheetId="1">#REF!</definedName>
    <definedName name="cchart26" localSheetId="3">#REF!</definedName>
    <definedName name="cchart26" localSheetId="2">#REF!</definedName>
    <definedName name="cchart26">#REF!</definedName>
    <definedName name="cchart27" localSheetId="0">#REF!</definedName>
    <definedName name="cchart27" localSheetId="5" hidden="1">#REF!</definedName>
    <definedName name="cchart27" localSheetId="1">#REF!</definedName>
    <definedName name="cchart27" localSheetId="3">#REF!</definedName>
    <definedName name="cchart27" localSheetId="2">#REF!</definedName>
    <definedName name="cchart27">#REF!</definedName>
    <definedName name="cchart28" localSheetId="0">#REF!</definedName>
    <definedName name="cchart28" localSheetId="5" hidden="1">#REF!</definedName>
    <definedName name="cchart28" localSheetId="1">#REF!</definedName>
    <definedName name="cchart28" localSheetId="3">#REF!</definedName>
    <definedName name="cchart28" localSheetId="2">#REF!</definedName>
    <definedName name="cchart28">#REF!</definedName>
    <definedName name="cchart29" localSheetId="0">#REF!</definedName>
    <definedName name="cchart29" localSheetId="5" hidden="1">#REF!</definedName>
    <definedName name="cchart29" localSheetId="1">#REF!</definedName>
    <definedName name="cchart29" localSheetId="3">#REF!</definedName>
    <definedName name="cchart29" localSheetId="2">#REF!</definedName>
    <definedName name="cchart29">#REF!</definedName>
    <definedName name="cchart3" localSheetId="0">#REF!</definedName>
    <definedName name="cchart3" localSheetId="5" hidden="1">#REF!</definedName>
    <definedName name="cchart3" localSheetId="1">#REF!</definedName>
    <definedName name="cchart3" localSheetId="3">#REF!</definedName>
    <definedName name="cchart3" localSheetId="2">#REF!</definedName>
    <definedName name="cchart3">#REF!</definedName>
    <definedName name="cchart31" localSheetId="0">#REF!</definedName>
    <definedName name="cchart31" localSheetId="5" hidden="1">#REF!</definedName>
    <definedName name="cchart31" localSheetId="1">#REF!</definedName>
    <definedName name="cchart31" localSheetId="3">#REF!</definedName>
    <definedName name="cchart31" localSheetId="2">#REF!</definedName>
    <definedName name="cchart31">#REF!</definedName>
    <definedName name="cchart32" localSheetId="0">#REF!</definedName>
    <definedName name="cchart32" localSheetId="5" hidden="1">#REF!</definedName>
    <definedName name="cchart32" localSheetId="1">#REF!</definedName>
    <definedName name="cchart32" localSheetId="3">#REF!</definedName>
    <definedName name="cchart32" localSheetId="2">#REF!</definedName>
    <definedName name="cchart32">#REF!</definedName>
    <definedName name="cchart4" localSheetId="0">#REF!</definedName>
    <definedName name="cchart4" localSheetId="5" hidden="1">#REF!</definedName>
    <definedName name="cchart4" localSheetId="1">#REF!</definedName>
    <definedName name="cchart4" localSheetId="3">#REF!</definedName>
    <definedName name="cchart4" localSheetId="2">#REF!</definedName>
    <definedName name="cchart4">#REF!</definedName>
    <definedName name="cchart5" localSheetId="0">#REF!</definedName>
    <definedName name="cchart5" localSheetId="5" hidden="1">#REF!</definedName>
    <definedName name="cchart5" localSheetId="1">#REF!</definedName>
    <definedName name="cchart5" localSheetId="3">#REF!</definedName>
    <definedName name="cchart5" localSheetId="2">#REF!</definedName>
    <definedName name="cchart5">#REF!</definedName>
    <definedName name="cchart6" localSheetId="0">#REF!</definedName>
    <definedName name="cchart6" localSheetId="5" hidden="1">#REF!</definedName>
    <definedName name="cchart6" localSheetId="1">#REF!</definedName>
    <definedName name="cchart6" localSheetId="3">#REF!</definedName>
    <definedName name="cchart6" localSheetId="2">#REF!</definedName>
    <definedName name="cchart6">#REF!</definedName>
    <definedName name="cchart7" localSheetId="0">#REF!</definedName>
    <definedName name="cchart7" localSheetId="5" hidden="1">#REF!</definedName>
    <definedName name="cchart7" localSheetId="1">#REF!</definedName>
    <definedName name="cchart7" localSheetId="3">#REF!</definedName>
    <definedName name="cchart7" localSheetId="2">#REF!</definedName>
    <definedName name="cchart7">#REF!</definedName>
    <definedName name="cchart8" localSheetId="0">#REF!</definedName>
    <definedName name="cchart8" localSheetId="5" hidden="1">#REF!</definedName>
    <definedName name="cchart8" localSheetId="1">#REF!</definedName>
    <definedName name="cchart8" localSheetId="3">#REF!</definedName>
    <definedName name="cchart8" localSheetId="2">#REF!</definedName>
    <definedName name="cchart8">#REF!</definedName>
    <definedName name="cchart9" localSheetId="0">#REF!</definedName>
    <definedName name="cchart9" localSheetId="5" hidden="1">#REF!</definedName>
    <definedName name="cchart9" localSheetId="1">#REF!</definedName>
    <definedName name="cchart9" localSheetId="3">#REF!</definedName>
    <definedName name="cchart9" localSheetId="2">#REF!</definedName>
    <definedName name="cchart9">#REF!</definedName>
    <definedName name="completo" localSheetId="0">#REF!</definedName>
    <definedName name="completo" localSheetId="1">#REF!</definedName>
    <definedName name="completo" localSheetId="3">#REF!</definedName>
    <definedName name="completo" localSheetId="2">#REF!</definedName>
    <definedName name="completo">#REF!</definedName>
    <definedName name="COMPOSICAO" localSheetId="0">#REF!</definedName>
    <definedName name="COMPOSICAO" localSheetId="1">#REF!</definedName>
    <definedName name="COMPOSICAO" localSheetId="3">#REF!</definedName>
    <definedName name="COMPOSICAO" localSheetId="2">#REF!</definedName>
    <definedName name="COMPOSICAO">#REF!</definedName>
    <definedName name="concorrentes" localSheetId="6">{#N/A,#N/A,FALSE,"Cronograma";#N/A,#N/A,FALSE,"Cronogr. 2"}</definedName>
    <definedName name="concorrentes">"{#N/A;#N/A;FALSE;""Cronograma""|#N/A;#N/A;FALSE;""Cronogr. 2""}"</definedName>
    <definedName name="cortina_1" localSheetId="0">#REF!</definedName>
    <definedName name="cortina_1" localSheetId="1">#REF!</definedName>
    <definedName name="cortina_1" localSheetId="3">#REF!</definedName>
    <definedName name="cortina_1" localSheetId="2">#REF!</definedName>
    <definedName name="cortina_1">#REF!</definedName>
    <definedName name="cortina_2" localSheetId="0">[11]talude!#REF!</definedName>
    <definedName name="cortina_2" localSheetId="1">[11]talude!#REF!</definedName>
    <definedName name="cortina_2" localSheetId="3">[11]talude!#REF!</definedName>
    <definedName name="cortina_2" localSheetId="2">[11]talude!#REF!</definedName>
    <definedName name="cortina_2">[11]talude!#REF!</definedName>
    <definedName name="CPOS" localSheetId="0">#REF!</definedName>
    <definedName name="CPOS" localSheetId="5">#REF!</definedName>
    <definedName name="CPOS" localSheetId="1">#REF!</definedName>
    <definedName name="CPOS" localSheetId="3">#REF!</definedName>
    <definedName name="CPOS" localSheetId="2">#REF!</definedName>
    <definedName name="CPOS">#REF!</definedName>
    <definedName name="Cria_10" localSheetId="0">#REF!</definedName>
    <definedName name="Cria_10" localSheetId="1">#REF!</definedName>
    <definedName name="Cria_10" localSheetId="3">#REF!</definedName>
    <definedName name="Cria_10" localSheetId="2">#REF!</definedName>
    <definedName name="Cria_10">#REF!</definedName>
    <definedName name="Cria_11" localSheetId="0">#REF!</definedName>
    <definedName name="Cria_11" localSheetId="1">#REF!</definedName>
    <definedName name="Cria_11" localSheetId="3">#REF!</definedName>
    <definedName name="Cria_11" localSheetId="2">#REF!</definedName>
    <definedName name="Cria_11">#REF!</definedName>
    <definedName name="Cria_12" localSheetId="0">#REF!</definedName>
    <definedName name="Cria_12" localSheetId="1">#REF!</definedName>
    <definedName name="Cria_12" localSheetId="3">#REF!</definedName>
    <definedName name="Cria_12" localSheetId="2">#REF!</definedName>
    <definedName name="Cria_12">#REF!</definedName>
    <definedName name="Cria_4" localSheetId="0">#REF!</definedName>
    <definedName name="Cria_4" localSheetId="1">#REF!</definedName>
    <definedName name="Cria_4" localSheetId="3">#REF!</definedName>
    <definedName name="Cria_4" localSheetId="2">#REF!</definedName>
    <definedName name="Cria_4">#REF!</definedName>
    <definedName name="Cria_5" localSheetId="0">#REF!</definedName>
    <definedName name="Cria_5" localSheetId="1">#REF!</definedName>
    <definedName name="Cria_5" localSheetId="3">#REF!</definedName>
    <definedName name="Cria_5" localSheetId="2">#REF!</definedName>
    <definedName name="Cria_5">#REF!</definedName>
    <definedName name="Cria_6" localSheetId="0">#REF!</definedName>
    <definedName name="Cria_6" localSheetId="1">#REF!</definedName>
    <definedName name="Cria_6" localSheetId="3">#REF!</definedName>
    <definedName name="Cria_6" localSheetId="2">#REF!</definedName>
    <definedName name="Cria_6">#REF!</definedName>
    <definedName name="Cria_7" localSheetId="0">#REF!</definedName>
    <definedName name="Cria_7" localSheetId="1">#REF!</definedName>
    <definedName name="Cria_7" localSheetId="3">#REF!</definedName>
    <definedName name="Cria_7" localSheetId="2">#REF!</definedName>
    <definedName name="Cria_7">#REF!</definedName>
    <definedName name="Cria_8" localSheetId="0">#REF!</definedName>
    <definedName name="Cria_8" localSheetId="1">#REF!</definedName>
    <definedName name="Cria_8" localSheetId="3">#REF!</definedName>
    <definedName name="Cria_8" localSheetId="2">#REF!</definedName>
    <definedName name="Cria_8">#REF!</definedName>
    <definedName name="Cria_9" localSheetId="0">#REF!</definedName>
    <definedName name="Cria_9" localSheetId="1">#REF!</definedName>
    <definedName name="Cria_9" localSheetId="3">#REF!</definedName>
    <definedName name="Cria_9" localSheetId="2">#REF!</definedName>
    <definedName name="Cria_9">#REF!</definedName>
    <definedName name="Critérios_IM" localSheetId="0">#REF!</definedName>
    <definedName name="Critérios_IM" localSheetId="1">#REF!</definedName>
    <definedName name="Critérios_IM" localSheetId="3">#REF!</definedName>
    <definedName name="Critérios_IM" localSheetId="2">#REF!</definedName>
    <definedName name="Critérios_IM">#REF!</definedName>
    <definedName name="crong" localSheetId="0">#REF!</definedName>
    <definedName name="crong" localSheetId="1">#REF!</definedName>
    <definedName name="crong" localSheetId="3">#REF!</definedName>
    <definedName name="crong" localSheetId="2">#REF!</definedName>
    <definedName name="crong">#REF!</definedName>
    <definedName name="CRONO" localSheetId="0">'[12]Estrada São Bento - 3ª Etapa'!#REF!</definedName>
    <definedName name="CRONO" localSheetId="1">'[12]Estrada São Bento - 3ª Etapa'!#REF!</definedName>
    <definedName name="CRONO" localSheetId="3">'[12]Estrada São Bento - 3ª Etapa'!#REF!</definedName>
    <definedName name="CRONO" localSheetId="2">'[12]Estrada São Bento - 3ª Etapa'!#REF!</definedName>
    <definedName name="CRONO">'[12]Estrada São Bento - 3ª Etapa'!#REF!</definedName>
    <definedName name="CRONOGRAMA_FÍSICO_FINANCEIRO" localSheetId="0">#REF!</definedName>
    <definedName name="CRONOGRAMA_FÍSICO_FINANCEIRO" localSheetId="1">#REF!</definedName>
    <definedName name="CRONOGRAMA_FÍSICO_FINANCEIRO" localSheetId="3">#REF!</definedName>
    <definedName name="CRONOGRAMA_FÍSICO_FINANCEIRO" localSheetId="2">#REF!</definedName>
    <definedName name="CRONOGRAMA_FÍSICO_FINANCEIRO">#REF!</definedName>
    <definedName name="CS">'[13]CS#'!$A$3:$K$12</definedName>
    <definedName name="CURRENCY" localSheetId="0">#REF!</definedName>
    <definedName name="CURRENCY" localSheetId="1">#REF!</definedName>
    <definedName name="CURRENCY" localSheetId="3">#REF!</definedName>
    <definedName name="CURRENCY" localSheetId="2">#REF!</definedName>
    <definedName name="CURRENCY">#REF!</definedName>
    <definedName name="custo" localSheetId="0">#REF!</definedName>
    <definedName name="custo" localSheetId="1">#REF!</definedName>
    <definedName name="custo" localSheetId="3">#REF!</definedName>
    <definedName name="custo" localSheetId="2">#REF!</definedName>
    <definedName name="custo">#REF!</definedName>
    <definedName name="D" localSheetId="0">[14]Orçamento!#REF!</definedName>
    <definedName name="D" localSheetId="1">[14]Orçamento!#REF!</definedName>
    <definedName name="D" localSheetId="3">[14]Orçamento!#REF!</definedName>
    <definedName name="D" localSheetId="2">[14]Orçamento!#REF!</definedName>
    <definedName name="D">[14]Orçamento!#REF!</definedName>
    <definedName name="D_numericos2" localSheetId="0">#REF!</definedName>
    <definedName name="D_numericos2" localSheetId="1">#REF!</definedName>
    <definedName name="D_numericos2" localSheetId="3">#REF!</definedName>
    <definedName name="D_numericos2" localSheetId="2">#REF!</definedName>
    <definedName name="D_numericos2">#REF!</definedName>
    <definedName name="D_numericos3" localSheetId="0">#REF!</definedName>
    <definedName name="D_numericos3" localSheetId="1">#REF!</definedName>
    <definedName name="D_numericos3" localSheetId="3">#REF!</definedName>
    <definedName name="D_numericos3" localSheetId="2">#REF!</definedName>
    <definedName name="D_numericos3">#REF!</definedName>
    <definedName name="D_numericos4" localSheetId="0">#REF!</definedName>
    <definedName name="D_numericos4" localSheetId="1">#REF!</definedName>
    <definedName name="D_numericos4" localSheetId="3">#REF!</definedName>
    <definedName name="D_numericos4" localSheetId="2">#REF!</definedName>
    <definedName name="D_numericos4">#REF!</definedName>
    <definedName name="dados" localSheetId="0">#REF!,#REF!,#REF!</definedName>
    <definedName name="dados" localSheetId="1">#REF!,#REF!,#REF!</definedName>
    <definedName name="dados" localSheetId="3">#REF!,#REF!,#REF!</definedName>
    <definedName name="dados" localSheetId="2">#REF!,#REF!,#REF!</definedName>
    <definedName name="dados">#REF!,#REF!,#REF!</definedName>
    <definedName name="daf">{#N/A,#N/A,FALSE,"RESUMO-BB1";#N/A,#N/A,FALSE,"MOD-A01-R - BB1";#N/A,#N/A,FALSE,"URB-BB1"}</definedName>
    <definedName name="dchart26" localSheetId="0">#REF!</definedName>
    <definedName name="dchart26" localSheetId="5" hidden="1">#REF!</definedName>
    <definedName name="dchart26" localSheetId="1">#REF!</definedName>
    <definedName name="dchart26" localSheetId="3">#REF!</definedName>
    <definedName name="dchart26" localSheetId="2">#REF!</definedName>
    <definedName name="dchart26">#REF!</definedName>
    <definedName name="dchart31" localSheetId="0">#REF!</definedName>
    <definedName name="dchart31" localSheetId="5" hidden="1">#REF!</definedName>
    <definedName name="dchart31" localSheetId="1">#REF!</definedName>
    <definedName name="dchart31" localSheetId="3">#REF!</definedName>
    <definedName name="dchart31" localSheetId="2">#REF!</definedName>
    <definedName name="dchart31">#REF!</definedName>
    <definedName name="DDD">{#N/A,#N/A,FALSE,"RESUMO-BB1";#N/A,#N/A,FALSE,"MOD-A01-R - BB1";#N/A,#N/A,FALSE,"URB-BB1"}</definedName>
    <definedName name="DESCRICAO" localSheetId="0">#REF!</definedName>
    <definedName name="DESCRICAO" localSheetId="1">#REF!</definedName>
    <definedName name="DESCRICAO" localSheetId="3">#REF!</definedName>
    <definedName name="DESCRICAO" localSheetId="2">#REF!</definedName>
    <definedName name="DESCRICAO">#REF!</definedName>
    <definedName name="DESNIVEL">{#N/A,#N/A,FALSE,"RESUMO-BB1";#N/A,#N/A,FALSE,"MOD-A01-R - BB1";#N/A,#N/A,FALSE,"URB-BB1"}</definedName>
    <definedName name="DESONERACAO" localSheetId="5" hidden="1">IF(OR(Import.Desoneracao="DESONERADO",Import.Desoneracao="SIM"),"SIM","NÃO")</definedName>
    <definedName name="DESONERACAO">IF(OR(Import.Desoneracao="DESONERADO",Import.Desoneracao="SIM"),"SIM","NÃO")</definedName>
    <definedName name="DIAFPREMOLD" localSheetId="0">#REF!</definedName>
    <definedName name="DIAFPREMOLD" localSheetId="1">#REF!</definedName>
    <definedName name="DIAFPREMOLD" localSheetId="3">#REF!</definedName>
    <definedName name="DIAFPREMOLD" localSheetId="2">#REF!</definedName>
    <definedName name="DIAFPREMOLD">#REF!</definedName>
    <definedName name="DIAFRAF_INLOCO" localSheetId="0">#REF!</definedName>
    <definedName name="DIAFRAF_INLOCO" localSheetId="1">#REF!</definedName>
    <definedName name="DIAFRAF_INLOCO" localSheetId="3">#REF!</definedName>
    <definedName name="DIAFRAF_INLOCO" localSheetId="2">#REF!</definedName>
    <definedName name="DIAFRAF_INLOCO">#REF!</definedName>
    <definedName name="DIAFRAINLOCO" localSheetId="0">#REF!</definedName>
    <definedName name="DIAFRAINLOCO" localSheetId="1">#REF!</definedName>
    <definedName name="DIAFRAINLOCO" localSheetId="3">#REF!</definedName>
    <definedName name="DIAFRAINLOCO" localSheetId="2">#REF!</definedName>
    <definedName name="DIAFRAINLOCO">#REF!</definedName>
    <definedName name="DIAFRAPREMOL" localSheetId="0">#REF!</definedName>
    <definedName name="DIAFRAPREMOL" localSheetId="1">#REF!</definedName>
    <definedName name="DIAFRAPREMOL" localSheetId="3">#REF!</definedName>
    <definedName name="DIAFRAPREMOL" localSheetId="2">#REF!</definedName>
    <definedName name="DIAFRAPREMOL">#REF!</definedName>
    <definedName name="DRENAGEM" localSheetId="0">#REF!</definedName>
    <definedName name="DRENAGEM" localSheetId="1">#REF!</definedName>
    <definedName name="DRENAGEM" localSheetId="3">#REF!</definedName>
    <definedName name="DRENAGEM" localSheetId="2">#REF!</definedName>
    <definedName name="DRENAGEM">#REF!</definedName>
    <definedName name="DSSD">{#N/A,#N/A,FALSE,"ORC-ACKE";#N/A,#N/A,FALSE,"RESUMO"}</definedName>
    <definedName name="E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E4WR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echart31" localSheetId="0">#REF!</definedName>
    <definedName name="echart31" localSheetId="5" hidden="1">#REF!</definedName>
    <definedName name="echart31" localSheetId="1">#REF!</definedName>
    <definedName name="echart31" localSheetId="3">#REF!</definedName>
    <definedName name="echart31" localSheetId="2">#REF!</definedName>
    <definedName name="echart31">#REF!</definedName>
    <definedName name="EDIF" localSheetId="0">#REF!</definedName>
    <definedName name="EDIF" localSheetId="5">#REF!</definedName>
    <definedName name="EDIF" localSheetId="1">#REF!</definedName>
    <definedName name="EDIF" localSheetId="3">#REF!</definedName>
    <definedName name="EDIF" localSheetId="2">#REF!</definedName>
    <definedName name="EDIF">#REF!</definedName>
    <definedName name="ee" localSheetId="0">#REF!</definedName>
    <definedName name="ee" localSheetId="1">#REF!</definedName>
    <definedName name="ee" localSheetId="3">#REF!</definedName>
    <definedName name="ee" localSheetId="2">#REF!</definedName>
    <definedName name="ee">#REF!</definedName>
    <definedName name="ef">{#N/A,#N/A,FALSE,"BETER -1";#N/A,#N/A,FALSE,"BETER -2";#N/A,#N/A,FALSE,"BETER -3";#N/A,#N/A,FALSE,"BETER -urb";#N/A,#N/A,FALSE,"BETER -RESUMO"}</definedName>
    <definedName name="equip" localSheetId="0">#REF!</definedName>
    <definedName name="equip" localSheetId="1">#REF!</definedName>
    <definedName name="equip" localSheetId="3">#REF!</definedName>
    <definedName name="equip" localSheetId="2">#REF!</definedName>
    <definedName name="equip">#REF!</definedName>
    <definedName name="ERA">{#N/A,#N/A,FALSE,"ORC-ACKE";#N/A,#N/A,FALSE,"RESUMO"}</definedName>
    <definedName name="ESTESCAVADA" localSheetId="0">#REF!</definedName>
    <definedName name="ESTESCAVADA" localSheetId="1">#REF!</definedName>
    <definedName name="ESTESCAVADA" localSheetId="3">#REF!</definedName>
    <definedName name="ESTESCAVADA" localSheetId="2">#REF!</definedName>
    <definedName name="ESTESCAVADA">#REF!</definedName>
    <definedName name="ESTFRANKI" localSheetId="0">#REF!</definedName>
    <definedName name="ESTFRANKI" localSheetId="1">#REF!</definedName>
    <definedName name="ESTFRANKI" localSheetId="3">#REF!</definedName>
    <definedName name="ESTFRANKI" localSheetId="2">#REF!</definedName>
    <definedName name="ESTFRANKI">#REF!</definedName>
    <definedName name="ESTMETAL" localSheetId="0">#REF!</definedName>
    <definedName name="ESTMETAL" localSheetId="1">#REF!</definedName>
    <definedName name="ESTMETAL" localSheetId="3">#REF!</definedName>
    <definedName name="ESTMETAL" localSheetId="2">#REF!</definedName>
    <definedName name="ESTMETAL">#REF!</definedName>
    <definedName name="ESTPREMOLD" localSheetId="0">#REF!</definedName>
    <definedName name="ESTPREMOLD" localSheetId="1">#REF!</definedName>
    <definedName name="ESTPREMOLD" localSheetId="3">#REF!</definedName>
    <definedName name="ESTPREMOLD" localSheetId="2">#REF!</definedName>
    <definedName name="ESTPREMOLD">#REF!</definedName>
    <definedName name="ESTRAIZ" localSheetId="0">#REF!</definedName>
    <definedName name="ESTRAIZ" localSheetId="1">#REF!</definedName>
    <definedName name="ESTRAIZ" localSheetId="3">#REF!</definedName>
    <definedName name="ESTRAIZ" localSheetId="2">#REF!</definedName>
    <definedName name="ESTRAIZ">#REF!</definedName>
    <definedName name="FASDF">{#N/A,#N/A,FALSE,"ORC-ACKE";#N/A,#N/A,FALSE,"RESUMO"}</definedName>
    <definedName name="fchart31" localSheetId="0">#REF!</definedName>
    <definedName name="fchart31" localSheetId="5" hidden="1">#REF!</definedName>
    <definedName name="fchart31" localSheetId="1">#REF!</definedName>
    <definedName name="fchart31" localSheetId="3">#REF!</definedName>
    <definedName name="fchart31" localSheetId="2">#REF!</definedName>
    <definedName name="fchart31">#REF!</definedName>
    <definedName name="FDE" localSheetId="0">#REF!</definedName>
    <definedName name="FDE" localSheetId="5">#REF!</definedName>
    <definedName name="FDE" localSheetId="1">#REF!</definedName>
    <definedName name="FDE" localSheetId="3">#REF!</definedName>
    <definedName name="FDE" localSheetId="2">#REF!</definedName>
    <definedName name="FDE">#REF!</definedName>
    <definedName name="FL_1" localSheetId="0">#REF!</definedName>
    <definedName name="FL_1" localSheetId="1">#REF!</definedName>
    <definedName name="FL_1" localSheetId="3">#REF!</definedName>
    <definedName name="FL_1" localSheetId="2">#REF!</definedName>
    <definedName name="FL_1">#REF!</definedName>
    <definedName name="fluxo" localSheetId="0">'[15]450'!#REF!</definedName>
    <definedName name="fluxo" localSheetId="1">'[15]450'!#REF!</definedName>
    <definedName name="fluxo" localSheetId="3">'[15]450'!#REF!</definedName>
    <definedName name="fluxo" localSheetId="2">'[15]450'!#REF!</definedName>
    <definedName name="fluxo">'[15]450'!#REF!</definedName>
    <definedName name="FNDKJ" localSheetId="0">!#REF!</definedName>
    <definedName name="FNDKJ" localSheetId="1">!#REF!</definedName>
    <definedName name="FNDKJ" localSheetId="3">!#REF!</definedName>
    <definedName name="FNDKJ" localSheetId="2">!#REF!</definedName>
    <definedName name="FNDKJ">!#REF!</definedName>
    <definedName name="g">{#N/A,#N/A,FALSE,"RESUMO-BB1";#N/A,#N/A,FALSE,"MOD-A01-R - BB1";#N/A,#N/A,FALSE,"URB-BB1"}</definedName>
    <definedName name="g_10" localSheetId="0">#REF!</definedName>
    <definedName name="g_10" localSheetId="1">#REF!</definedName>
    <definedName name="g_10" localSheetId="3">#REF!</definedName>
    <definedName name="g_10" localSheetId="2">#REF!</definedName>
    <definedName name="g_10">#REF!</definedName>
    <definedName name="g_11" localSheetId="0">#REF!</definedName>
    <definedName name="g_11" localSheetId="1">#REF!</definedName>
    <definedName name="g_11" localSheetId="3">#REF!</definedName>
    <definedName name="g_11" localSheetId="2">#REF!</definedName>
    <definedName name="g_11">#REF!</definedName>
    <definedName name="g_12" localSheetId="0">#REF!</definedName>
    <definedName name="g_12" localSheetId="1">#REF!</definedName>
    <definedName name="g_12" localSheetId="3">#REF!</definedName>
    <definedName name="g_12" localSheetId="2">#REF!</definedName>
    <definedName name="g_12">#REF!</definedName>
    <definedName name="g_13" localSheetId="0">#REF!</definedName>
    <definedName name="g_13" localSheetId="1">#REF!</definedName>
    <definedName name="g_13" localSheetId="3">#REF!</definedName>
    <definedName name="g_13" localSheetId="2">#REF!</definedName>
    <definedName name="g_13">#REF!</definedName>
    <definedName name="G_15" localSheetId="0">#REF!</definedName>
    <definedName name="G_15" localSheetId="1">#REF!</definedName>
    <definedName name="G_15" localSheetId="3">#REF!</definedName>
    <definedName name="G_15" localSheetId="2">#REF!</definedName>
    <definedName name="G_15">#REF!</definedName>
    <definedName name="G_16" localSheetId="0">#REF!</definedName>
    <definedName name="G_16" localSheetId="1">#REF!</definedName>
    <definedName name="G_16" localSheetId="3">#REF!</definedName>
    <definedName name="G_16" localSheetId="2">#REF!</definedName>
    <definedName name="G_16">#REF!</definedName>
    <definedName name="G_17" localSheetId="0">#REF!</definedName>
    <definedName name="G_17" localSheetId="1">#REF!</definedName>
    <definedName name="G_17" localSheetId="3">#REF!</definedName>
    <definedName name="G_17" localSheetId="2">#REF!</definedName>
    <definedName name="G_17">#REF!</definedName>
    <definedName name="G_19" localSheetId="0">#REF!</definedName>
    <definedName name="G_19" localSheetId="1">#REF!</definedName>
    <definedName name="G_19" localSheetId="3">#REF!</definedName>
    <definedName name="G_19" localSheetId="2">#REF!</definedName>
    <definedName name="G_19">#REF!</definedName>
    <definedName name="g_21" localSheetId="0">#REF!</definedName>
    <definedName name="g_21" localSheetId="1">#REF!</definedName>
    <definedName name="g_21" localSheetId="3">#REF!</definedName>
    <definedName name="g_21" localSheetId="2">#REF!</definedName>
    <definedName name="g_21">#REF!</definedName>
    <definedName name="G_25" localSheetId="0">'[16]orc_raso sp'!#REF!</definedName>
    <definedName name="G_25" localSheetId="1">'[16]orc_raso sp'!#REF!</definedName>
    <definedName name="G_25" localSheetId="3">'[16]orc_raso sp'!#REF!</definedName>
    <definedName name="G_25" localSheetId="2">'[16]orc_raso sp'!#REF!</definedName>
    <definedName name="G_25">'[16]orc_raso sp'!#REF!</definedName>
    <definedName name="G_27" localSheetId="0">#REF!</definedName>
    <definedName name="G_27" localSheetId="1">#REF!</definedName>
    <definedName name="G_27" localSheetId="3">#REF!</definedName>
    <definedName name="G_27" localSheetId="2">#REF!</definedName>
    <definedName name="G_27">#REF!</definedName>
    <definedName name="G_31" localSheetId="0">#REF!</definedName>
    <definedName name="G_31" localSheetId="1">#REF!</definedName>
    <definedName name="G_31" localSheetId="3">#REF!</definedName>
    <definedName name="G_31" localSheetId="2">#REF!</definedName>
    <definedName name="G_31">#REF!</definedName>
    <definedName name="G_32" localSheetId="0">#REF!</definedName>
    <definedName name="G_32" localSheetId="1">#REF!</definedName>
    <definedName name="G_32" localSheetId="3">#REF!</definedName>
    <definedName name="G_32" localSheetId="2">#REF!</definedName>
    <definedName name="G_32">#REF!</definedName>
    <definedName name="G_33" localSheetId="0">#REF!</definedName>
    <definedName name="G_33" localSheetId="1">#REF!</definedName>
    <definedName name="G_33" localSheetId="3">#REF!</definedName>
    <definedName name="G_33" localSheetId="2">#REF!</definedName>
    <definedName name="G_33">#REF!</definedName>
    <definedName name="g_34" localSheetId="0">'[16]orc_raso sp'!#REF!</definedName>
    <definedName name="g_34" localSheetId="1">'[16]orc_raso sp'!#REF!</definedName>
    <definedName name="g_34" localSheetId="3">'[16]orc_raso sp'!#REF!</definedName>
    <definedName name="g_34" localSheetId="2">'[16]orc_raso sp'!#REF!</definedName>
    <definedName name="g_34">'[16]orc_raso sp'!#REF!</definedName>
    <definedName name="G_35" localSheetId="0">#REF!</definedName>
    <definedName name="G_35" localSheetId="1">#REF!</definedName>
    <definedName name="G_35" localSheetId="3">#REF!</definedName>
    <definedName name="G_35" localSheetId="2">#REF!</definedName>
    <definedName name="G_35">#REF!</definedName>
    <definedName name="g_37" localSheetId="0">#REF!</definedName>
    <definedName name="g_37" localSheetId="1">#REF!</definedName>
    <definedName name="g_37" localSheetId="3">#REF!</definedName>
    <definedName name="g_37" localSheetId="2">#REF!</definedName>
    <definedName name="g_37">#REF!</definedName>
    <definedName name="G_41" localSheetId="0">#REF!</definedName>
    <definedName name="G_41" localSheetId="1">#REF!</definedName>
    <definedName name="G_41" localSheetId="3">#REF!</definedName>
    <definedName name="G_41" localSheetId="2">#REF!</definedName>
    <definedName name="G_41">#REF!</definedName>
    <definedName name="G_45" localSheetId="0">#REF!</definedName>
    <definedName name="G_45" localSheetId="1">#REF!</definedName>
    <definedName name="G_45" localSheetId="3">#REF!</definedName>
    <definedName name="G_45" localSheetId="2">#REF!</definedName>
    <definedName name="G_45">#REF!</definedName>
    <definedName name="G_47" localSheetId="0">#REF!</definedName>
    <definedName name="G_47" localSheetId="1">#REF!</definedName>
    <definedName name="G_47" localSheetId="3">#REF!</definedName>
    <definedName name="G_47" localSheetId="2">#REF!</definedName>
    <definedName name="G_47">#REF!</definedName>
    <definedName name="G_51" localSheetId="0">#REF!</definedName>
    <definedName name="G_51" localSheetId="1">#REF!</definedName>
    <definedName name="G_51" localSheetId="3">#REF!</definedName>
    <definedName name="G_51" localSheetId="2">#REF!</definedName>
    <definedName name="G_51">#REF!</definedName>
    <definedName name="G_52" localSheetId="0">#REF!</definedName>
    <definedName name="G_52" localSheetId="1">#REF!</definedName>
    <definedName name="G_52" localSheetId="3">#REF!</definedName>
    <definedName name="G_52" localSheetId="2">#REF!</definedName>
    <definedName name="G_52">#REF!</definedName>
    <definedName name="G_53" localSheetId="0">#REF!</definedName>
    <definedName name="G_53" localSheetId="1">#REF!</definedName>
    <definedName name="G_53" localSheetId="3">#REF!</definedName>
    <definedName name="G_53" localSheetId="2">#REF!</definedName>
    <definedName name="G_53">#REF!</definedName>
    <definedName name="G_54" localSheetId="0">#REF!</definedName>
    <definedName name="G_54" localSheetId="1">#REF!</definedName>
    <definedName name="G_54" localSheetId="3">#REF!</definedName>
    <definedName name="G_54" localSheetId="2">#REF!</definedName>
    <definedName name="G_54">#REF!</definedName>
    <definedName name="G_55" localSheetId="0">#REF!</definedName>
    <definedName name="G_55" localSheetId="1">#REF!</definedName>
    <definedName name="G_55" localSheetId="3">#REF!</definedName>
    <definedName name="G_55" localSheetId="2">#REF!</definedName>
    <definedName name="G_55">#REF!</definedName>
    <definedName name="G_56" localSheetId="0">#REF!</definedName>
    <definedName name="G_56" localSheetId="1">#REF!</definedName>
    <definedName name="G_56" localSheetId="3">#REF!</definedName>
    <definedName name="G_56" localSheetId="2">#REF!</definedName>
    <definedName name="G_56">#REF!</definedName>
    <definedName name="G_57" localSheetId="0">#REF!</definedName>
    <definedName name="G_57" localSheetId="1">#REF!</definedName>
    <definedName name="G_57" localSheetId="3">#REF!</definedName>
    <definedName name="G_57" localSheetId="2">#REF!</definedName>
    <definedName name="G_57">#REF!</definedName>
    <definedName name="G_58" localSheetId="0">#REF!</definedName>
    <definedName name="G_58" localSheetId="1">#REF!</definedName>
    <definedName name="G_58" localSheetId="3">#REF!</definedName>
    <definedName name="G_58" localSheetId="2">#REF!</definedName>
    <definedName name="G_58">#REF!</definedName>
    <definedName name="G_59" localSheetId="0">#REF!</definedName>
    <definedName name="G_59" localSheetId="1">#REF!</definedName>
    <definedName name="G_59" localSheetId="3">#REF!</definedName>
    <definedName name="G_59" localSheetId="2">#REF!</definedName>
    <definedName name="G_59">#REF!</definedName>
    <definedName name="G_61" localSheetId="0">#REF!</definedName>
    <definedName name="G_61" localSheetId="1">#REF!</definedName>
    <definedName name="G_61" localSheetId="3">#REF!</definedName>
    <definedName name="G_61" localSheetId="2">#REF!</definedName>
    <definedName name="G_61">#REF!</definedName>
    <definedName name="G_63" localSheetId="0">#REF!</definedName>
    <definedName name="G_63" localSheetId="1">#REF!</definedName>
    <definedName name="G_63" localSheetId="3">#REF!</definedName>
    <definedName name="G_63" localSheetId="2">#REF!</definedName>
    <definedName name="G_63">#REF!</definedName>
    <definedName name="g_65" localSheetId="0">#REF!</definedName>
    <definedName name="g_65" localSheetId="1">#REF!</definedName>
    <definedName name="g_65" localSheetId="3">#REF!</definedName>
    <definedName name="g_65" localSheetId="2">#REF!</definedName>
    <definedName name="g_65">#REF!</definedName>
    <definedName name="G_67" localSheetId="0">#REF!</definedName>
    <definedName name="G_67" localSheetId="1">#REF!</definedName>
    <definedName name="G_67" localSheetId="3">#REF!</definedName>
    <definedName name="G_67" localSheetId="2">#REF!</definedName>
    <definedName name="G_67">#REF!</definedName>
    <definedName name="g_68" localSheetId="0">#REF!</definedName>
    <definedName name="g_68" localSheetId="1">#REF!</definedName>
    <definedName name="g_68" localSheetId="3">#REF!</definedName>
    <definedName name="g_68" localSheetId="2">#REF!</definedName>
    <definedName name="g_68">#REF!</definedName>
    <definedName name="g_69" localSheetId="0">#REF!</definedName>
    <definedName name="g_69" localSheetId="1">#REF!</definedName>
    <definedName name="g_69" localSheetId="3">#REF!</definedName>
    <definedName name="g_69" localSheetId="2">#REF!</definedName>
    <definedName name="g_69">#REF!</definedName>
    <definedName name="G_71" localSheetId="0">#REF!</definedName>
    <definedName name="G_71" localSheetId="1">#REF!</definedName>
    <definedName name="G_71" localSheetId="3">#REF!</definedName>
    <definedName name="G_71" localSheetId="2">#REF!</definedName>
    <definedName name="G_71">#REF!</definedName>
    <definedName name="G_73" localSheetId="0">#REF!</definedName>
    <definedName name="G_73" localSheetId="1">#REF!</definedName>
    <definedName name="G_73" localSheetId="3">#REF!</definedName>
    <definedName name="G_73" localSheetId="2">#REF!</definedName>
    <definedName name="G_73">#REF!</definedName>
    <definedName name="G_75" localSheetId="0">#REF!</definedName>
    <definedName name="G_75" localSheetId="1">#REF!</definedName>
    <definedName name="G_75" localSheetId="3">#REF!</definedName>
    <definedName name="G_75" localSheetId="2">#REF!</definedName>
    <definedName name="G_75">#REF!</definedName>
    <definedName name="G_77" localSheetId="0">#REF!</definedName>
    <definedName name="G_77" localSheetId="1">#REF!</definedName>
    <definedName name="G_77" localSheetId="3">#REF!</definedName>
    <definedName name="G_77" localSheetId="2">#REF!</definedName>
    <definedName name="G_77">#REF!</definedName>
    <definedName name="G_78" localSheetId="0">#REF!</definedName>
    <definedName name="G_78" localSheetId="1">#REF!</definedName>
    <definedName name="G_78" localSheetId="3">#REF!</definedName>
    <definedName name="G_78" localSheetId="2">#REF!</definedName>
    <definedName name="G_78">#REF!</definedName>
    <definedName name="G_81" localSheetId="0">#REF!</definedName>
    <definedName name="G_81" localSheetId="1">#REF!</definedName>
    <definedName name="G_81" localSheetId="3">#REF!</definedName>
    <definedName name="G_81" localSheetId="2">#REF!</definedName>
    <definedName name="G_81">#REF!</definedName>
    <definedName name="G_83" localSheetId="0">#REF!</definedName>
    <definedName name="G_83" localSheetId="1">#REF!</definedName>
    <definedName name="G_83" localSheetId="3">#REF!</definedName>
    <definedName name="G_83" localSheetId="2">#REF!</definedName>
    <definedName name="G_83">#REF!</definedName>
    <definedName name="G_85" localSheetId="0">#REF!</definedName>
    <definedName name="G_85" localSheetId="1">#REF!</definedName>
    <definedName name="G_85" localSheetId="3">#REF!</definedName>
    <definedName name="G_85" localSheetId="2">#REF!</definedName>
    <definedName name="G_85">#REF!</definedName>
    <definedName name="G_87" localSheetId="0">#REF!</definedName>
    <definedName name="G_87" localSheetId="1">#REF!</definedName>
    <definedName name="G_87" localSheetId="3">#REF!</definedName>
    <definedName name="G_87" localSheetId="2">#REF!</definedName>
    <definedName name="G_87">#REF!</definedName>
    <definedName name="G_90" localSheetId="0">'[16]orc_raso sp'!#REF!</definedName>
    <definedName name="G_90" localSheetId="1">'[16]orc_raso sp'!#REF!</definedName>
    <definedName name="G_90" localSheetId="3">'[16]orc_raso sp'!#REF!</definedName>
    <definedName name="G_90" localSheetId="2">'[16]orc_raso sp'!#REF!</definedName>
    <definedName name="G_90">'[16]orc_raso sp'!#REF!</definedName>
    <definedName name="G_91" localSheetId="0">'[16]orc_raso sp'!#REF!</definedName>
    <definedName name="G_91" localSheetId="1">'[16]orc_raso sp'!#REF!</definedName>
    <definedName name="G_91" localSheetId="3">'[16]orc_raso sp'!#REF!</definedName>
    <definedName name="G_91" localSheetId="2">'[16]orc_raso sp'!#REF!</definedName>
    <definedName name="G_91">'[16]orc_raso sp'!#REF!</definedName>
    <definedName name="G_92" localSheetId="0">'[16]orc_raso sp'!#REF!</definedName>
    <definedName name="G_92" localSheetId="1">'[16]orc_raso sp'!#REF!</definedName>
    <definedName name="G_92" localSheetId="3">'[16]orc_raso sp'!#REF!</definedName>
    <definedName name="G_92" localSheetId="2">'[16]orc_raso sp'!#REF!</definedName>
    <definedName name="G_92">'[16]orc_raso sp'!#REF!</definedName>
    <definedName name="G_94" localSheetId="0">'[16]orc_raso sp'!#REF!</definedName>
    <definedName name="G_94" localSheetId="1">'[16]orc_raso sp'!#REF!</definedName>
    <definedName name="G_94" localSheetId="3">'[16]orc_raso sp'!#REF!</definedName>
    <definedName name="G_94" localSheetId="2">'[16]orc_raso sp'!#REF!</definedName>
    <definedName name="G_94">'[16]orc_raso sp'!#REF!</definedName>
    <definedName name="G_95" localSheetId="0">[17]PadrãoSemGC!#REF!</definedName>
    <definedName name="G_95" localSheetId="1">[17]PadrãoSemGC!#REF!</definedName>
    <definedName name="G_95" localSheetId="3">[17]PadrãoSemGC!#REF!</definedName>
    <definedName name="G_95" localSheetId="2">[17]PadrãoSemGC!#REF!</definedName>
    <definedName name="G_95">[17]PadrãoSemGC!#REF!</definedName>
    <definedName name="G_96" localSheetId="0">[17]PadrãoSemGC!#REF!</definedName>
    <definedName name="G_96" localSheetId="1">[17]PadrãoSemGC!#REF!</definedName>
    <definedName name="G_96" localSheetId="3">[17]PadrãoSemGC!#REF!</definedName>
    <definedName name="G_96" localSheetId="2">[17]PadrãoSemGC!#REF!</definedName>
    <definedName name="G_96">[17]PadrãoSemGC!#REF!</definedName>
    <definedName name="GASE">{#N/A,#N/A,FALSE,"RESUMO-BB1";#N/A,#N/A,FALSE,"MOD-A01-R - BB1";#N/A,#N/A,FALSE,"URB-BB1"}</definedName>
    <definedName name="gf">{#N/A,#N/A,FALSE,"ORC-ACKE";#N/A,#N/A,FALSE,"RESUMO"}</definedName>
    <definedName name="GLOBAL" localSheetId="0">#REF!</definedName>
    <definedName name="GLOBAL" localSheetId="1">#REF!</definedName>
    <definedName name="GLOBAL" localSheetId="3">#REF!</definedName>
    <definedName name="GLOBAL" localSheetId="2">#REF!</definedName>
    <definedName name="GLOBAL">#REF!</definedName>
    <definedName name="gr_25" localSheetId="0">'[18]11 ao 19'!#REF!</definedName>
    <definedName name="gr_25" localSheetId="1">'[18]11 ao 19'!#REF!</definedName>
    <definedName name="gr_25" localSheetId="3">'[18]11 ao 19'!#REF!</definedName>
    <definedName name="gr_25" localSheetId="2">'[18]11 ao 19'!#REF!</definedName>
    <definedName name="gr_25">'[18]11 ao 19'!#REF!</definedName>
    <definedName name="graf" localSheetId="0">'[19]FLUXO - EXECUÇÃO PRÓPRIA'!#REF!</definedName>
    <definedName name="graf" localSheetId="1">'[19]FLUXO - EXECUÇÃO PRÓPRIA'!#REF!</definedName>
    <definedName name="graf" localSheetId="3">'[19]FLUXO - EXECUÇÃO PRÓPRIA'!#REF!</definedName>
    <definedName name="graf" localSheetId="2">'[19]FLUXO - EXECUÇÃO PRÓPRIA'!#REF!</definedName>
    <definedName name="graf">'[19]FLUXO - EXECUÇÃO PRÓPRIA'!#REF!</definedName>
    <definedName name="grf">{#N/A,#N/A,FALSE,"ORC-ACKE";#N/A,#N/A,FALSE,"RESUMO"}</definedName>
    <definedName name="h" localSheetId="0">'[20]Recanto Mônica'!#REF!</definedName>
    <definedName name="h" localSheetId="1">'[20]Recanto Mônica'!#REF!</definedName>
    <definedName name="h" localSheetId="3">'[20]Recanto Mônica'!#REF!</definedName>
    <definedName name="h" localSheetId="2">'[20]Recanto Mônica'!#REF!</definedName>
    <definedName name="h">'[20]Recanto Mônica'!#REF!</definedName>
    <definedName name="HONORARIOS" localSheetId="0">#REF!</definedName>
    <definedName name="HONORARIOS" localSheetId="1">#REF!</definedName>
    <definedName name="HONORARIOS" localSheetId="3">#REF!</definedName>
    <definedName name="HONORARIOS" localSheetId="2">#REF!</definedName>
    <definedName name="HONORARIOS">#REF!</definedName>
    <definedName name="HRA">{#N/A,#N/A,FALSE,"ORC-ACKE";#N/A,#N/A,FALSE,"RESUMO"}</definedName>
    <definedName name="HTML_CodePage">1252</definedName>
    <definedName name="HTML_Control" localSheetId="5" hidden="1">{"'Índice'!$A$1:$K$49"}</definedName>
    <definedName name="HTML_Control">{"'Índice'!$A$1:$K$49"}</definedName>
    <definedName name="HTML_Description">""</definedName>
    <definedName name="HTML_Email">""</definedName>
    <definedName name="HTML_Header">"Índice"</definedName>
    <definedName name="HTML_LastUpdate">"12/08/1999"</definedName>
    <definedName name="HTML_LineAfter">FALSE</definedName>
    <definedName name="HTML_LineBefore">FALSE</definedName>
    <definedName name="HTML_Name">"Rodovia das Cataratas"</definedName>
    <definedName name="HTML_OBDlg2">TRUE</definedName>
    <definedName name="HTML_OBDlg4">TRUE</definedName>
    <definedName name="HTML_OS">0</definedName>
    <definedName name="HTML_PathFile">"\\Server_1\sig\07 Julho\Informe\MeuHTML.htm"</definedName>
    <definedName name="HTML_Title">"Gerência de Administração e Controle de Gestão"</definedName>
    <definedName name="I" localSheetId="0">#REF!</definedName>
    <definedName name="I" localSheetId="1">#REF!</definedName>
    <definedName name="I" localSheetId="3">#REF!</definedName>
    <definedName name="I" localSheetId="2">#REF!</definedName>
    <definedName name="I">#REF!</definedName>
    <definedName name="IGUAIS" localSheetId="0">#REF!</definedName>
    <definedName name="IGUAIS" localSheetId="1">#REF!</definedName>
    <definedName name="IGUAIS" localSheetId="3">#REF!</definedName>
    <definedName name="IGUAIS" localSheetId="2">#REF!</definedName>
    <definedName name="IGUAIS">#REF!</definedName>
    <definedName name="Import.DescLote">[21]DADOS!$F$17</definedName>
    <definedName name="Import.Desoneracao">OFFSET([22]DADOS!$G$18,0,-1)</definedName>
    <definedName name="Import.Município" localSheetId="5" hidden="1">[9]DADOS!$F$6</definedName>
    <definedName name="Import.Município">[10]DADOS!$F$6</definedName>
    <definedName name="Import.RespOrçamento" localSheetId="5" hidden="1">[9]DADOS!$F$22:$F$24</definedName>
    <definedName name="Import.RespOrçamento">[10]DADOS!$F$22:$F$24</definedName>
    <definedName name="IMPOSTO" localSheetId="0">#REF!</definedName>
    <definedName name="IMPOSTO" localSheetId="1">#REF!</definedName>
    <definedName name="IMPOSTO" localSheetId="3">#REF!</definedName>
    <definedName name="IMPOSTO" localSheetId="2">#REF!</definedName>
    <definedName name="IMPOSTO">#REF!</definedName>
    <definedName name="impr" localSheetId="0">#REF!</definedName>
    <definedName name="impr" localSheetId="1">#REF!</definedName>
    <definedName name="impr" localSheetId="3">#REF!</definedName>
    <definedName name="impr" localSheetId="2">#REF!</definedName>
    <definedName name="impr">#REF!</definedName>
    <definedName name="IMPR1" localSheetId="0">#REF!</definedName>
    <definedName name="IMPR1" localSheetId="1">#REF!</definedName>
    <definedName name="IMPR1" localSheetId="3">#REF!</definedName>
    <definedName name="IMPR1" localSheetId="2">#REF!</definedName>
    <definedName name="IMPR1">#REF!</definedName>
    <definedName name="IMPR2" localSheetId="0">#REF!</definedName>
    <definedName name="IMPR2" localSheetId="1">#REF!</definedName>
    <definedName name="IMPR2" localSheetId="3">#REF!</definedName>
    <definedName name="IMPR2" localSheetId="2">#REF!</definedName>
    <definedName name="IMPR2">#REF!</definedName>
    <definedName name="IMPR3" localSheetId="0">#REF!</definedName>
    <definedName name="IMPR3" localSheetId="1">#REF!</definedName>
    <definedName name="IMPR3" localSheetId="3">#REF!</definedName>
    <definedName name="IMPR3" localSheetId="2">#REF!</definedName>
    <definedName name="IMPR3">#REF!</definedName>
    <definedName name="IMPR4" localSheetId="0">#REF!</definedName>
    <definedName name="IMPR4" localSheetId="1">#REF!</definedName>
    <definedName name="IMPR4" localSheetId="3">#REF!</definedName>
    <definedName name="IMPR4" localSheetId="2">#REF!</definedName>
    <definedName name="IMPR4">#REF!</definedName>
    <definedName name="IMPUT" localSheetId="0">#REF!</definedName>
    <definedName name="IMPUT" localSheetId="1">#REF!</definedName>
    <definedName name="IMPUT" localSheetId="3">#REF!</definedName>
    <definedName name="IMPUT" localSheetId="2">#REF!</definedName>
    <definedName name="IMPUT">#REF!</definedName>
    <definedName name="INSU_JAN_06">[23]Titulo_Insu!$A$1:$E$2383</definedName>
    <definedName name="INSU_JAN_07">[24]INSU!$A$2:$D$2152</definedName>
    <definedName name="INSU_JUL_07" localSheetId="0">#REF!</definedName>
    <definedName name="INSU_JUL_07" localSheetId="1">#REF!</definedName>
    <definedName name="INSU_JUL_07" localSheetId="3">#REF!</definedName>
    <definedName name="INSU_JUL_07" localSheetId="2">#REF!</definedName>
    <definedName name="INSU_JUL_07">#REF!</definedName>
    <definedName name="ITEM" localSheetId="0">#REF!</definedName>
    <definedName name="ITEM" localSheetId="1">#REF!</definedName>
    <definedName name="ITEM" localSheetId="3">#REF!</definedName>
    <definedName name="ITEM" localSheetId="2">#REF!</definedName>
    <definedName name="ITEM">#REF!</definedName>
    <definedName name="j">{#N/A,#N/A,FALSE,"ORC-ACKE";#N/A,#N/A,FALSE,"RESUMO"}</definedName>
    <definedName name="jg">{#N/A,#N/A,FALSE,"RESUMO-BB1";#N/A,#N/A,FALSE,"MOD-A01-R - BB1";#N/A,#N/A,FALSE,"URB-BB1"}</definedName>
    <definedName name="jgg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JR_PAGE_ANCHOR_0_1" localSheetId="0">[25]orcamento!#REF!</definedName>
    <definedName name="JR_PAGE_ANCHOR_0_1" localSheetId="1">[25]orcamento!#REF!</definedName>
    <definedName name="JR_PAGE_ANCHOR_0_1" localSheetId="3">[25]orcamento!#REF!</definedName>
    <definedName name="JR_PAGE_ANCHOR_0_1" localSheetId="2">[25]orcamento!#REF!</definedName>
    <definedName name="JR_PAGE_ANCHOR_0_1">[25]orcamento!#REF!</definedName>
    <definedName name="k">{#N/A,#N/A,FALSE,"ORC-ACKE";#N/A,#N/A,FALSE,"RESUMO"}</definedName>
    <definedName name="LARANJEIRAS">[13]CUSTO_LARANJEIRAS!$A$3:$N$5</definedName>
    <definedName name="lat" localSheetId="0">#REF!</definedName>
    <definedName name="lat" localSheetId="1">#REF!</definedName>
    <definedName name="lat" localSheetId="3">#REF!</definedName>
    <definedName name="lat" localSheetId="2">#REF!</definedName>
    <definedName name="lat">#REF!</definedName>
    <definedName name="lbla1" localSheetId="0">#REF!</definedName>
    <definedName name="lbla1" localSheetId="5" hidden="1">#REF!</definedName>
    <definedName name="lbla1" localSheetId="1">#REF!</definedName>
    <definedName name="lbla1" localSheetId="3">#REF!</definedName>
    <definedName name="lbla1" localSheetId="2">#REF!</definedName>
    <definedName name="lbla1">#REF!</definedName>
    <definedName name="lbla10" localSheetId="0">#REF!</definedName>
    <definedName name="lbla10" localSheetId="5" hidden="1">#REF!</definedName>
    <definedName name="lbla10" localSheetId="1">#REF!</definedName>
    <definedName name="lbla10" localSheetId="3">#REF!</definedName>
    <definedName name="lbla10" localSheetId="2">#REF!</definedName>
    <definedName name="lbla10">#REF!</definedName>
    <definedName name="lbla11" localSheetId="0">#REF!</definedName>
    <definedName name="lbla11" localSheetId="5" hidden="1">#REF!</definedName>
    <definedName name="lbla11" localSheetId="1">#REF!</definedName>
    <definedName name="lbla11" localSheetId="3">#REF!</definedName>
    <definedName name="lbla11" localSheetId="2">#REF!</definedName>
    <definedName name="lbla11">#REF!</definedName>
    <definedName name="lbla12" localSheetId="0">#REF!</definedName>
    <definedName name="lbla12" localSheetId="5" hidden="1">#REF!</definedName>
    <definedName name="lbla12" localSheetId="1">#REF!</definedName>
    <definedName name="lbla12" localSheetId="3">#REF!</definedName>
    <definedName name="lbla12" localSheetId="2">#REF!</definedName>
    <definedName name="lbla12">#REF!</definedName>
    <definedName name="lbla13" localSheetId="0">#REF!</definedName>
    <definedName name="lbla13" localSheetId="5" hidden="1">#REF!</definedName>
    <definedName name="lbla13" localSheetId="1">#REF!</definedName>
    <definedName name="lbla13" localSheetId="3">#REF!</definedName>
    <definedName name="lbla13" localSheetId="2">#REF!</definedName>
    <definedName name="lbla13">#REF!</definedName>
    <definedName name="lbla14" localSheetId="0">#REF!</definedName>
    <definedName name="lbla14" localSheetId="5" hidden="1">#REF!</definedName>
    <definedName name="lbla14" localSheetId="1">#REF!</definedName>
    <definedName name="lbla14" localSheetId="3">#REF!</definedName>
    <definedName name="lbla14" localSheetId="2">#REF!</definedName>
    <definedName name="lbla14">#REF!</definedName>
    <definedName name="lbla15" localSheetId="0">#REF!</definedName>
    <definedName name="lbla15" localSheetId="5" hidden="1">#REF!</definedName>
    <definedName name="lbla15" localSheetId="1">#REF!</definedName>
    <definedName name="lbla15" localSheetId="3">#REF!</definedName>
    <definedName name="lbla15" localSheetId="2">#REF!</definedName>
    <definedName name="lbla15">#REF!</definedName>
    <definedName name="lbla16" localSheetId="0">#REF!</definedName>
    <definedName name="lbla16" localSheetId="5" hidden="1">#REF!</definedName>
    <definedName name="lbla16" localSheetId="1">#REF!</definedName>
    <definedName name="lbla16" localSheetId="3">#REF!</definedName>
    <definedName name="lbla16" localSheetId="2">#REF!</definedName>
    <definedName name="lbla16">#REF!</definedName>
    <definedName name="lbla17" localSheetId="0">#REF!</definedName>
    <definedName name="lbla17" localSheetId="5" hidden="1">#REF!</definedName>
    <definedName name="lbla17" localSheetId="1">#REF!</definedName>
    <definedName name="lbla17" localSheetId="3">#REF!</definedName>
    <definedName name="lbla17" localSheetId="2">#REF!</definedName>
    <definedName name="lbla17">#REF!</definedName>
    <definedName name="lbla18" localSheetId="0">#REF!</definedName>
    <definedName name="lbla18" localSheetId="5" hidden="1">#REF!</definedName>
    <definedName name="lbla18" localSheetId="1">#REF!</definedName>
    <definedName name="lbla18" localSheetId="3">#REF!</definedName>
    <definedName name="lbla18" localSheetId="2">#REF!</definedName>
    <definedName name="lbla18">#REF!</definedName>
    <definedName name="lbla19" localSheetId="0">#REF!</definedName>
    <definedName name="lbla19" localSheetId="5" hidden="1">#REF!</definedName>
    <definedName name="lbla19" localSheetId="1">#REF!</definedName>
    <definedName name="lbla19" localSheetId="3">#REF!</definedName>
    <definedName name="lbla19" localSheetId="2">#REF!</definedName>
    <definedName name="lbla19">#REF!</definedName>
    <definedName name="lbla2" localSheetId="0">#REF!</definedName>
    <definedName name="lbla2" localSheetId="5" hidden="1">#REF!</definedName>
    <definedName name="lbla2" localSheetId="1">#REF!</definedName>
    <definedName name="lbla2" localSheetId="3">#REF!</definedName>
    <definedName name="lbla2" localSheetId="2">#REF!</definedName>
    <definedName name="lbla2">#REF!</definedName>
    <definedName name="lbla20" localSheetId="0">#REF!</definedName>
    <definedName name="lbla20" localSheetId="5" hidden="1">#REF!</definedName>
    <definedName name="lbla20" localSheetId="1">#REF!</definedName>
    <definedName name="lbla20" localSheetId="3">#REF!</definedName>
    <definedName name="lbla20" localSheetId="2">#REF!</definedName>
    <definedName name="lbla20">#REF!</definedName>
    <definedName name="lbla21" localSheetId="0">#REF!</definedName>
    <definedName name="lbla21" localSheetId="5" hidden="1">#REF!</definedName>
    <definedName name="lbla21" localSheetId="1">#REF!</definedName>
    <definedName name="lbla21" localSheetId="3">#REF!</definedName>
    <definedName name="lbla21" localSheetId="2">#REF!</definedName>
    <definedName name="lbla21">#REF!</definedName>
    <definedName name="lbla22" localSheetId="0">#REF!</definedName>
    <definedName name="lbla22" localSheetId="5" hidden="1">#REF!</definedName>
    <definedName name="lbla22" localSheetId="1">#REF!</definedName>
    <definedName name="lbla22" localSheetId="3">#REF!</definedName>
    <definedName name="lbla22" localSheetId="2">#REF!</definedName>
    <definedName name="lbla22">#REF!</definedName>
    <definedName name="lbla23" localSheetId="0">#REF!</definedName>
    <definedName name="lbla23" localSheetId="5" hidden="1">#REF!</definedName>
    <definedName name="lbla23" localSheetId="1">#REF!</definedName>
    <definedName name="lbla23" localSheetId="3">#REF!</definedName>
    <definedName name="lbla23" localSheetId="2">#REF!</definedName>
    <definedName name="lbla23">#REF!</definedName>
    <definedName name="lbla24" localSheetId="0">#REF!</definedName>
    <definedName name="lbla24" localSheetId="5" hidden="1">#REF!</definedName>
    <definedName name="lbla24" localSheetId="1">#REF!</definedName>
    <definedName name="lbla24" localSheetId="3">#REF!</definedName>
    <definedName name="lbla24" localSheetId="2">#REF!</definedName>
    <definedName name="lbla24">#REF!</definedName>
    <definedName name="lbla25" localSheetId="0">#REF!</definedName>
    <definedName name="lbla25" localSheetId="5" hidden="1">#REF!</definedName>
    <definedName name="lbla25" localSheetId="1">#REF!</definedName>
    <definedName name="lbla25" localSheetId="3">#REF!</definedName>
    <definedName name="lbla25" localSheetId="2">#REF!</definedName>
    <definedName name="lbla25">#REF!</definedName>
    <definedName name="lbla27" localSheetId="0">#REF!</definedName>
    <definedName name="lbla27" localSheetId="5" hidden="1">#REF!</definedName>
    <definedName name="lbla27" localSheetId="1">#REF!</definedName>
    <definedName name="lbla27" localSheetId="3">#REF!</definedName>
    <definedName name="lbla27" localSheetId="2">#REF!</definedName>
    <definedName name="lbla27">#REF!</definedName>
    <definedName name="lbla28" localSheetId="0">#REF!</definedName>
    <definedName name="lbla28" localSheetId="5" hidden="1">#REF!</definedName>
    <definedName name="lbla28" localSheetId="1">#REF!</definedName>
    <definedName name="lbla28" localSheetId="3">#REF!</definedName>
    <definedName name="lbla28" localSheetId="2">#REF!</definedName>
    <definedName name="lbla28">#REF!</definedName>
    <definedName name="loja">{#N/A,#N/A,FALSE,"BETER -1";#N/A,#N/A,FALSE,"BETER -2";#N/A,#N/A,FALSE,"BETER -3";#N/A,#N/A,FALSE,"BETER -urb";#N/A,#N/A,FALSE,"BETER -RESUMO"}</definedName>
    <definedName name="LRANJA">[13]CUSTO_ZONA_SUL!$A$3:$N$21</definedName>
    <definedName name="M1_" localSheetId="0">#REF!</definedName>
    <definedName name="M1_" localSheetId="1">#REF!</definedName>
    <definedName name="M1_" localSheetId="3">#REF!</definedName>
    <definedName name="M1_" localSheetId="2">#REF!</definedName>
    <definedName name="M1_">#REF!</definedName>
    <definedName name="MAIORES" localSheetId="0">#REF!</definedName>
    <definedName name="MAIORES" localSheetId="1">#REF!</definedName>
    <definedName name="MAIORES" localSheetId="3">#REF!</definedName>
    <definedName name="MAIORES" localSheetId="2">#REF!</definedName>
    <definedName name="MAIORES">#REF!</definedName>
    <definedName name="Máximo" localSheetId="5" hidden="1">{"'Índice'!$A$1:$K$49"}</definedName>
    <definedName name="Máximo">{"'Índice'!$A$1:$K$49"}</definedName>
    <definedName name="MED" localSheetId="0">#REF!</definedName>
    <definedName name="MED" localSheetId="1">#REF!</definedName>
    <definedName name="MED" localSheetId="3">#REF!</definedName>
    <definedName name="MED" localSheetId="2">#REF!</definedName>
    <definedName name="MED">#REF!</definedName>
    <definedName name="MENORES" localSheetId="0">#REF!</definedName>
    <definedName name="MENORES" localSheetId="1">#REF!</definedName>
    <definedName name="MENORES" localSheetId="3">#REF!</definedName>
    <definedName name="MENORES" localSheetId="2">#REF!</definedName>
    <definedName name="MENORES">#REF!</definedName>
    <definedName name="mil" localSheetId="0">#REF!</definedName>
    <definedName name="mil" localSheetId="1">#REF!</definedName>
    <definedName name="mil" localSheetId="3">#REF!</definedName>
    <definedName name="mil" localSheetId="2">#REF!</definedName>
    <definedName name="mil">#REF!</definedName>
    <definedName name="mnlm">{#N/A,#N/A,FALSE,"RESUMO";#N/A,#N/A,FALSE,"EXTR-CRONO";#N/A,#N/A,FALSE,"REAJUSTE";#N/A,#N/A,FALSE,"ACOMP-OBRA";#N/A,#N/A,FALSE,"MEDIÇÃO";#N/A,#N/A,FALSE,"POSIÇÃO FÍSICA";#N/A,#N/A,FALSE,"GRÁFICO"}</definedName>
    <definedName name="mnlmm">{#N/A,#N/A,FALSE,"RESUMO";#N/A,#N/A,FALSE,"EXTR-CRONO";#N/A,#N/A,FALSE,"REAJUSTE";#N/A,#N/A,FALSE,"ACOMP-OBRA";#N/A,#N/A,FALSE,"MEDIÇÃO";#N/A,#N/A,FALSE,"POSIÇÃO FÍSICA";#N/A,#N/A,FALSE,"GRÁFICO"}</definedName>
    <definedName name="multa1">{#N/A,#N/A,FALSE,"RESUMO FINANC.";#N/A,#N/A,FALSE,"RESUMO POS.FÍS.";#N/A,#N/A,FALSE,"EXTRATO CRON.";#N/A,#N/A,FALSE,"REAJUSTE";#N/A,#N/A,FALSE,"MEDIÇÃO";#N/A,#N/A,FALSE,"POSIÇÃO FÍSICA";#N/A,#N/A,FALSE,"GRÁFICO"}</definedName>
    <definedName name="N" localSheetId="0">[26]Planilha!#REF!</definedName>
    <definedName name="N" localSheetId="5" hidden="1">[26]Planilha!#REF!</definedName>
    <definedName name="N" localSheetId="1">[26]Planilha!#REF!</definedName>
    <definedName name="N" localSheetId="3">[26]Planilha!#REF!</definedName>
    <definedName name="N" localSheetId="2">[26]Planilha!#REF!</definedName>
    <definedName name="N">[26]Planilha!#REF!</definedName>
    <definedName name="N." localSheetId="0">#REF!</definedName>
    <definedName name="N." localSheetId="1">#REF!</definedName>
    <definedName name="N." localSheetId="3">#REF!</definedName>
    <definedName name="N." localSheetId="2">#REF!</definedName>
    <definedName name="N.">#REF!</definedName>
    <definedName name="nb">{#N/A,#N/A,FALSE,"RESUMO-BB1";#N/A,#N/A,FALSE,"MOD-A01-R - BB1";#N/A,#N/A,FALSE,"URB-BB1"}</definedName>
    <definedName name="NOMEDIR" localSheetId="0">[5]OBRA!#REF!</definedName>
    <definedName name="NOMEDIR" localSheetId="1">[5]OBRA!#REF!</definedName>
    <definedName name="NOMEDIR" localSheetId="3">[5]OBRA!#REF!</definedName>
    <definedName name="NOMEDIR" localSheetId="2">[5]OBRA!#REF!</definedName>
    <definedName name="NOMEDIR">[5]OBRA!#REF!</definedName>
    <definedName name="o" localSheetId="0">#REF!</definedName>
    <definedName name="o" localSheetId="5" hidden="1">#REF!</definedName>
    <definedName name="o" localSheetId="1">#REF!</definedName>
    <definedName name="o" localSheetId="3">#REF!</definedName>
    <definedName name="o" localSheetId="2">#REF!</definedName>
    <definedName name="o">#REF!</definedName>
    <definedName name="ok">[7]Imai03!$A$2:$D$3535</definedName>
    <definedName name="one" localSheetId="0">#REF!</definedName>
    <definedName name="one" localSheetId="1">#REF!</definedName>
    <definedName name="one" localSheetId="3">#REF!</definedName>
    <definedName name="one" localSheetId="2">#REF!</definedName>
    <definedName name="one">#REF!</definedName>
    <definedName name="ORÇ" localSheetId="0">#REF!</definedName>
    <definedName name="ORÇ" localSheetId="1">#REF!</definedName>
    <definedName name="ORÇ" localSheetId="3">#REF!</definedName>
    <definedName name="ORÇ" localSheetId="2">#REF!</definedName>
    <definedName name="ORÇ">#REF!</definedName>
    <definedName name="ORÇAMENTO.BancoRef" localSheetId="0">#REF!</definedName>
    <definedName name="ORÇAMENTO.BancoRef" localSheetId="5" hidden="1">'[27]ORÇAMENTO ATUAL'!#REF!</definedName>
    <definedName name="ORÇAMENTO.BancoRef" localSheetId="1">#REF!</definedName>
    <definedName name="ORÇAMENTO.BancoRef" localSheetId="3">#REF!</definedName>
    <definedName name="ORÇAMENTO.BancoRef" localSheetId="2">#REF!</definedName>
    <definedName name="ORÇAMENTO.BancoRef">#REF!</definedName>
    <definedName name="ORDENACAO" localSheetId="0">#REF!</definedName>
    <definedName name="ORDENACAO" localSheetId="1">#REF!</definedName>
    <definedName name="ORDENACAO" localSheetId="3">#REF!</definedName>
    <definedName name="ORDENACAO" localSheetId="2">#REF!</definedName>
    <definedName name="ORDENACAO">#REF!</definedName>
    <definedName name="P2_JUL_07">[28]P2_JUL_07!$A$2:$E$1577</definedName>
    <definedName name="parametros" localSheetId="0">#REF!</definedName>
    <definedName name="parametros" localSheetId="1">#REF!</definedName>
    <definedName name="parametros" localSheetId="3">#REF!</definedName>
    <definedName name="parametros" localSheetId="2">#REF!</definedName>
    <definedName name="parametros">#REF!</definedName>
    <definedName name="PLANILHA" localSheetId="0">#REF!</definedName>
    <definedName name="PLANILHA" localSheetId="1">#REF!</definedName>
    <definedName name="PLANILHA" localSheetId="3">#REF!</definedName>
    <definedName name="PLANILHA" localSheetId="2">#REF!</definedName>
    <definedName name="PLANILHA">#REF!</definedName>
    <definedName name="PMJ" localSheetId="0">#REF!</definedName>
    <definedName name="PMJ" localSheetId="1">#REF!</definedName>
    <definedName name="PMJ" localSheetId="3">#REF!</definedName>
    <definedName name="PMJ" localSheetId="2">#REF!</definedName>
    <definedName name="PMJ">#REF!</definedName>
    <definedName name="Popular" localSheetId="6">{#N/A,#N/A,FALSE,"Cronograma";#N/A,#N/A,FALSE,"Cronogr. 2"}</definedName>
    <definedName name="Popular">"{#N/A;#N/A;FALSE;""Cronograma""|#N/A;#N/A;FALSE;""Cronogr. 2""}"</definedName>
    <definedName name="PRACHEAM" localSheetId="0">#REF!</definedName>
    <definedName name="PRACHEAM" localSheetId="1">#REF!</definedName>
    <definedName name="PRACHEAM" localSheetId="3">#REF!</definedName>
    <definedName name="PRACHEAM" localSheetId="2">#REF!</definedName>
    <definedName name="PRACHEAM">#REF!</definedName>
    <definedName name="PRANCHEAM" localSheetId="0">#REF!</definedName>
    <definedName name="PRANCHEAM" localSheetId="1">#REF!</definedName>
    <definedName name="PRANCHEAM" localSheetId="3">#REF!</definedName>
    <definedName name="PRANCHEAM" localSheetId="2">#REF!</definedName>
    <definedName name="PRANCHEAM">#REF!</definedName>
    <definedName name="prazo_obra">[6]Alterar!$D$19</definedName>
    <definedName name="Print_Area_MI" localSheetId="0">[29]TABJUL95!#REF!</definedName>
    <definedName name="Print_Area_MI" localSheetId="1">[29]TABJUL95!#REF!</definedName>
    <definedName name="Print_Area_MI" localSheetId="3">[29]TABJUL95!#REF!</definedName>
    <definedName name="Print_Area_MI" localSheetId="2">[29]TABJUL95!#REF!</definedName>
    <definedName name="Print_Area_MI">[29]TABJUL95!#REF!</definedName>
    <definedName name="Print_Titles_MI" localSheetId="0">#REF!</definedName>
    <definedName name="Print_Titles_MI" localSheetId="1">#REF!</definedName>
    <definedName name="Print_Titles_MI" localSheetId="3">#REF!</definedName>
    <definedName name="Print_Titles_MI" localSheetId="2">#REF!</definedName>
    <definedName name="Print_Titles_MI">#REF!</definedName>
    <definedName name="QERTT">{#N/A,#N/A,FALSE,"ORC-ACKE";#N/A,#N/A,FALSE,"RESUMO"}</definedName>
    <definedName name="QQQ" localSheetId="0">#REF!:#REF!</definedName>
    <definedName name="QQQ" localSheetId="1">#REF!:#REF!</definedName>
    <definedName name="QQQ" localSheetId="3">#REF!:#REF!</definedName>
    <definedName name="QQQ" localSheetId="2">#REF!:#REF!</definedName>
    <definedName name="QQQ">#REF!:#REF!</definedName>
    <definedName name="qwdqswd" localSheetId="0">#REF!</definedName>
    <definedName name="qwdqswd" localSheetId="5" hidden="1">#REF!</definedName>
    <definedName name="qwdqswd" localSheetId="1">#REF!</definedName>
    <definedName name="qwdqswd" localSheetId="3">#REF!</definedName>
    <definedName name="qwdqswd" localSheetId="2">#REF!</definedName>
    <definedName name="qwdqswd">#REF!</definedName>
    <definedName name="QWEFR">{#N/A,#N/A,FALSE,"RESUMO-BB1";#N/A,#N/A,FALSE,"MOD-A01-R - BB1";#N/A,#N/A,FALSE,"URB-BB1"}</definedName>
    <definedName name="reajuste" localSheetId="0">[30]MEDIÇÃO!#REF!</definedName>
    <definedName name="reajuste" localSheetId="1">[30]MEDIÇÃO!#REF!</definedName>
    <definedName name="reajuste" localSheetId="3">[30]MEDIÇÃO!#REF!</definedName>
    <definedName name="reajuste" localSheetId="2">[30]MEDIÇÃO!#REF!</definedName>
    <definedName name="reajuste">[30]MEDIÇÃO!#REF!</definedName>
    <definedName name="REBAILENCOL" localSheetId="0">#REF!</definedName>
    <definedName name="REBAILENCOL" localSheetId="1">#REF!</definedName>
    <definedName name="REBAILENCOL" localSheetId="3">#REF!</definedName>
    <definedName name="REBAILENCOL" localSheetId="2">#REF!</definedName>
    <definedName name="REBAILENCOL">#REF!</definedName>
    <definedName name="REBAIXLENC" localSheetId="0">#REF!</definedName>
    <definedName name="REBAIXLENC" localSheetId="1">#REF!</definedName>
    <definedName name="REBAIXLENC" localSheetId="3">#REF!</definedName>
    <definedName name="REBAIXLENC" localSheetId="2">#REF!</definedName>
    <definedName name="REBAIXLENC">#REF!</definedName>
    <definedName name="REDU" localSheetId="0">#REF!</definedName>
    <definedName name="REDU" localSheetId="1">#REF!</definedName>
    <definedName name="REDU" localSheetId="3">#REF!</definedName>
    <definedName name="REDU" localSheetId="2">#REF!</definedName>
    <definedName name="REDU">#REF!</definedName>
    <definedName name="REF" localSheetId="0">#REF!</definedName>
    <definedName name="REF" localSheetId="1">#REF!</definedName>
    <definedName name="REF" localSheetId="3">#REF!</definedName>
    <definedName name="REF" localSheetId="2">#REF!</definedName>
    <definedName name="REF">#REF!</definedName>
    <definedName name="REFERENCIA.Descricao" localSheetId="0">IF(ISNUMBER(#REF!),OFFSET(INDIRECT(ABC!ORÇAMENTO.BancoRef),#REF!-1,3,1),#REF!)</definedName>
    <definedName name="REFERENCIA.Descricao" localSheetId="5" hidden="1">IF(ISNUMBER('[27]ORÇAMENTO ATUAL'!$AF1),OFFSET(INDIRECT(BDI!ORÇAMENTO.BancoRef),'[27]ORÇAMENTO ATUAL'!$AF1-1,3,1),'[27]ORÇAMENTO ATUAL'!$AF1)</definedName>
    <definedName name="REFERENCIA.Descricao" localSheetId="1">IF(ISNUMBER(#REF!),OFFSET(INDIRECT('ORÇAMENTO CONSOLIDADO'!ORÇAMENTO.BancoRef),#REF!-1,3,1),#REF!)</definedName>
    <definedName name="REFERENCIA.Descricao" localSheetId="3">IF(ISNUMBER(#REF!),OFFSET(INDIRECT('ORÇAMENTO CONTRA PARTIDA'!ORÇAMENTO.BancoRef),#REF!-1,3,1),#REF!)</definedName>
    <definedName name="REFERENCIA.Descricao" localSheetId="2">IF(ISNUMBER(#REF!),OFFSET(INDIRECT('ORÇAMENTO REPASSE'!ORÇAMENTO.BancoRef),#REF!-1,3,1),#REF!)</definedName>
    <definedName name="REFERENCIA.Descricao">IF(ISNUMBER(#REF!),OFFSET(INDIRECT(ORÇAMENTO.BancoRef),#REF!-1,3,1),#REF!)</definedName>
    <definedName name="REFERENCIA.Unidade" localSheetId="0">IF(ISNUMBER(#REF!),OFFSET(INDIRECT(ABC!ORÇAMENTO.BancoRef),#REF!-1,4,1),"-")</definedName>
    <definedName name="REFERENCIA.Unidade" localSheetId="5" hidden="1">IF(ISNUMBER('[27]ORÇAMENTO ATUAL'!$AF1),OFFSET(INDIRECT(BDI!ORÇAMENTO.BancoRef),'[27]ORÇAMENTO ATUAL'!$AF1-1,4,1),"-")</definedName>
    <definedName name="REFERENCIA.Unidade" localSheetId="1">IF(ISNUMBER(#REF!),OFFSET(INDIRECT('ORÇAMENTO CONSOLIDADO'!ORÇAMENTO.BancoRef),#REF!-1,4,1),"-")</definedName>
    <definedName name="REFERENCIA.Unidade" localSheetId="3">IF(ISNUMBER(#REF!),OFFSET(INDIRECT('ORÇAMENTO CONTRA PARTIDA'!ORÇAMENTO.BancoRef),#REF!-1,4,1),"-")</definedName>
    <definedName name="REFERENCIA.Unidade" localSheetId="2">IF(ISNUMBER(#REF!),OFFSET(INDIRECT('ORÇAMENTO REPASSE'!ORÇAMENTO.BancoRef),#REF!-1,4,1),"-")</definedName>
    <definedName name="REFERENCIA.Unidade">IF(ISNUMBER(#REF!),OFFSET(INDIRECT(ORÇAMENTO.BancoRef),#REF!-1,4,1),"-")</definedName>
    <definedName name="REL_RJ" localSheetId="0">#REF!</definedName>
    <definedName name="REL_RJ" localSheetId="1">#REF!</definedName>
    <definedName name="REL_RJ" localSheetId="3">#REF!</definedName>
    <definedName name="REL_RJ" localSheetId="2">#REF!</definedName>
    <definedName name="REL_RJ">#REF!</definedName>
    <definedName name="REL_SP" localSheetId="0">#REF!</definedName>
    <definedName name="REL_SP" localSheetId="1">#REF!</definedName>
    <definedName name="REL_SP" localSheetId="3">#REF!</definedName>
    <definedName name="REL_SP" localSheetId="2">#REF!</definedName>
    <definedName name="REL_SP">#REF!</definedName>
    <definedName name="resfund" localSheetId="0">#REF!</definedName>
    <definedName name="resfund" localSheetId="1">#REF!</definedName>
    <definedName name="resfund" localSheetId="3">#REF!</definedName>
    <definedName name="resfund" localSheetId="2">#REF!</definedName>
    <definedName name="resfund">#REF!</definedName>
    <definedName name="RESUMO" localSheetId="0">#REF!</definedName>
    <definedName name="RESUMO" localSheetId="1">#REF!</definedName>
    <definedName name="RESUMO" localSheetId="3">#REF!</definedName>
    <definedName name="RESUMO" localSheetId="2">#REF!</definedName>
    <definedName name="RESUMO">#REF!</definedName>
    <definedName name="rio" localSheetId="6">{#N/A,#N/A,FALSE,"Cronograma";#N/A,#N/A,FALSE,"Cronogr. 2"}</definedName>
    <definedName name="rio">"{#N/A;#N/A;FALSE;""Cronograma""|#N/A;#N/A;FALSE;""Cronogr. 2""}"</definedName>
    <definedName name="rt">{#N/A,#N/A,FALSE,"ORC-ACKE";#N/A,#N/A,FALSE,"RESUMO"}</definedName>
    <definedName name="S">{#N/A,#N/A,FALSE,"ORC-ACKE";#N/A,#N/A,FALSE,"RESUMO"}</definedName>
    <definedName name="SAPATA" localSheetId="0">#REF!</definedName>
    <definedName name="SAPATA" localSheetId="1">#REF!</definedName>
    <definedName name="SAPATA" localSheetId="3">#REF!</definedName>
    <definedName name="SAPATA" localSheetId="2">#REF!</definedName>
    <definedName name="SAPATA">#REF!</definedName>
    <definedName name="SDS">{#N/A,#N/A,FALSE,"RESUMO-BB1";#N/A,#N/A,FALSE,"MOD-A01-R - BB1";#N/A,#N/A,FALSE,"URB-BB1"}</definedName>
    <definedName name="sencount">1</definedName>
    <definedName name="SINAPI_AC" localSheetId="0">!#REF!</definedName>
    <definedName name="SINAPI_AC" localSheetId="5">!#REF!</definedName>
    <definedName name="SINAPI_AC" localSheetId="6">#REF!</definedName>
    <definedName name="SINAPI_AC" localSheetId="1">!#REF!</definedName>
    <definedName name="SINAPI_AC" localSheetId="3">!#REF!</definedName>
    <definedName name="SINAPI_AC" localSheetId="2">!#REF!</definedName>
    <definedName name="SINAPI_AC">!#REF!</definedName>
    <definedName name="solver_cvg">0.001</definedName>
    <definedName name="solver_drv">1</definedName>
    <definedName name="solver_est">1</definedName>
    <definedName name="solver_itr">100</definedName>
    <definedName name="solver_lin">2</definedName>
    <definedName name="solver_neg">2</definedName>
    <definedName name="solver_num">0</definedName>
    <definedName name="solver_nwt">1</definedName>
    <definedName name="solver_pre">0.000001</definedName>
    <definedName name="solver_scl">2</definedName>
    <definedName name="solver_sho">2</definedName>
    <definedName name="solver_tim">100</definedName>
    <definedName name="solver_tol">0.05</definedName>
    <definedName name="solver_typ">3</definedName>
    <definedName name="solver_val">19.66</definedName>
    <definedName name="ss" localSheetId="6">{#N/A,#N/A,FALSE,"Cronograma";#N/A,#N/A,FALSE,"Cronogr. 2"}</definedName>
    <definedName name="ss">"{#N/A;#N/A;FALSE;""Cronograma""|#N/A;#N/A;FALSE;""Cronogr. 2""}"</definedName>
    <definedName name="SUBTOTCPL" localSheetId="0">#REF!</definedName>
    <definedName name="SUBTOTCPL" localSheetId="1">#REF!</definedName>
    <definedName name="SUBTOTCPL" localSheetId="3">#REF!</definedName>
    <definedName name="SUBTOTCPL" localSheetId="2">#REF!</definedName>
    <definedName name="SUBTOTCPL">#REF!</definedName>
    <definedName name="SUBTOTCPLE" localSheetId="0">#REF!</definedName>
    <definedName name="SUBTOTCPLE" localSheetId="1">#REF!</definedName>
    <definedName name="SUBTOTCPLE" localSheetId="3">#REF!</definedName>
    <definedName name="SUBTOTCPLE" localSheetId="2">#REF!</definedName>
    <definedName name="SUBTOTCPLE">#REF!</definedName>
    <definedName name="SUBTOTDRN" localSheetId="0">#REF!</definedName>
    <definedName name="SUBTOTDRN" localSheetId="1">#REF!</definedName>
    <definedName name="SUBTOTDRN" localSheetId="3">#REF!</definedName>
    <definedName name="SUBTOTDRN" localSheetId="2">#REF!</definedName>
    <definedName name="SUBTOTDRN">#REF!</definedName>
    <definedName name="SUBTOTDRNE" localSheetId="0">#REF!</definedName>
    <definedName name="SUBTOTDRNE" localSheetId="1">#REF!</definedName>
    <definedName name="SUBTOTDRNE" localSheetId="3">#REF!</definedName>
    <definedName name="SUBTOTDRNE" localSheetId="2">#REF!</definedName>
    <definedName name="SUBTOTDRNE">#REF!</definedName>
    <definedName name="SUBTOTPAV" localSheetId="0">#REF!</definedName>
    <definedName name="SUBTOTPAV" localSheetId="1">#REF!</definedName>
    <definedName name="SUBTOTPAV" localSheetId="3">#REF!</definedName>
    <definedName name="SUBTOTPAV" localSheetId="2">#REF!</definedName>
    <definedName name="SUBTOTPAV">#REF!</definedName>
    <definedName name="SUBTOTPAVE" localSheetId="0">#REF!</definedName>
    <definedName name="SUBTOTPAVE" localSheetId="1">#REF!</definedName>
    <definedName name="SUBTOTPAVE" localSheetId="3">#REF!</definedName>
    <definedName name="SUBTOTPAVE" localSheetId="2">#REF!</definedName>
    <definedName name="SUBTOTPAVE">#REF!</definedName>
    <definedName name="SUMMERY" localSheetId="0">#REF!</definedName>
    <definedName name="SUMMERY" localSheetId="1">#REF!</definedName>
    <definedName name="SUMMERY" localSheetId="3">#REF!</definedName>
    <definedName name="SUMMERY" localSheetId="2">#REF!</definedName>
    <definedName name="SUMMERY">#REF!</definedName>
    <definedName name="TAB" localSheetId="0">#REF!</definedName>
    <definedName name="TAB" localSheetId="1">#REF!</definedName>
    <definedName name="TAB" localSheetId="3">#REF!</definedName>
    <definedName name="TAB" localSheetId="2">#REF!</definedName>
    <definedName name="TAB">#REF!</definedName>
    <definedName name="TAB_JAN_06">[31]Titulo_Insu!$A$1:$F$3159</definedName>
    <definedName name="TAB_JAN_07">[32]SERV!$A$3:$D$2463</definedName>
    <definedName name="TAB_JUL_07" localSheetId="0">#REF!</definedName>
    <definedName name="TAB_JUL_07" localSheetId="1">#REF!</definedName>
    <definedName name="TAB_JUL_07" localSheetId="3">#REF!</definedName>
    <definedName name="TAB_JUL_07" localSheetId="2">#REF!</definedName>
    <definedName name="TAB_JUL_07">#REF!</definedName>
    <definedName name="TAB_P2_JAN_06">[33]TAB33P2!$A$1:$F$1221</definedName>
    <definedName name="TAB_P2_JAN_07">[34]P2_JAN_07!$A$1:$E$1395</definedName>
    <definedName name="tabjul04" localSheetId="0">#REF!</definedName>
    <definedName name="tabjul04" localSheetId="1">#REF!</definedName>
    <definedName name="tabjul04" localSheetId="3">#REF!</definedName>
    <definedName name="tabjul04" localSheetId="2">#REF!</definedName>
    <definedName name="tabjul04">#REF!</definedName>
    <definedName name="tbjan01" localSheetId="0">#REF!</definedName>
    <definedName name="tbjan01" localSheetId="1">#REF!</definedName>
    <definedName name="tbjan01" localSheetId="3">#REF!</definedName>
    <definedName name="tbjan01" localSheetId="2">#REF!</definedName>
    <definedName name="tbjan01">#REF!</definedName>
    <definedName name="TBJAN02" localSheetId="0">#REF!</definedName>
    <definedName name="TBJAN02" localSheetId="1">#REF!</definedName>
    <definedName name="TBJAN02" localSheetId="3">#REF!</definedName>
    <definedName name="TBJAN02" localSheetId="2">#REF!</definedName>
    <definedName name="TBJAN02">#REF!</definedName>
    <definedName name="TBJAN03" localSheetId="0">#REF!</definedName>
    <definedName name="TBJAN03" localSheetId="1">#REF!</definedName>
    <definedName name="TBJAN03" localSheetId="3">#REF!</definedName>
    <definedName name="TBJAN03" localSheetId="2">#REF!</definedName>
    <definedName name="TBJAN03">#REF!</definedName>
    <definedName name="tbjan04" localSheetId="0">#REF!</definedName>
    <definedName name="tbjan04" localSheetId="1">#REF!</definedName>
    <definedName name="tbjan04" localSheetId="3">#REF!</definedName>
    <definedName name="tbjan04" localSheetId="2">#REF!</definedName>
    <definedName name="tbjan04">#REF!</definedName>
    <definedName name="TBJUL01" localSheetId="0">#REF!</definedName>
    <definedName name="TBJUL01" localSheetId="1">#REF!</definedName>
    <definedName name="TBJUL01" localSheetId="3">#REF!</definedName>
    <definedName name="TBJUL01" localSheetId="2">#REF!</definedName>
    <definedName name="TBJUL01">#REF!</definedName>
    <definedName name="TBJUL02" localSheetId="0">#REF!</definedName>
    <definedName name="TBJUL02" localSheetId="1">#REF!</definedName>
    <definedName name="TBJUL02" localSheetId="3">#REF!</definedName>
    <definedName name="TBJUL02" localSheetId="2">#REF!</definedName>
    <definedName name="TBJUL02">#REF!</definedName>
    <definedName name="test" localSheetId="0">#REF!</definedName>
    <definedName name="test" localSheetId="1">#REF!</definedName>
    <definedName name="test" localSheetId="3">#REF!</definedName>
    <definedName name="test" localSheetId="2">#REF!</definedName>
    <definedName name="test">#REF!</definedName>
    <definedName name="TIPOORCAMENTO" localSheetId="5" hidden="1">IF(VALUE([35]MENU!$O$3)=2,"Licitado","Proposto")</definedName>
    <definedName name="TIPOORCAMENTO">IF(VALUE([21]MENU!$O$3)=2,"Licitado","Proposto")</definedName>
    <definedName name="TIRANTES" localSheetId="0">#REF!</definedName>
    <definedName name="TIRANTES" localSheetId="1">#REF!</definedName>
    <definedName name="TIRANTES" localSheetId="3">#REF!</definedName>
    <definedName name="TIRANTES" localSheetId="2">#REF!</definedName>
    <definedName name="TIRANTES">#REF!</definedName>
    <definedName name="TOT" localSheetId="0">#REF!</definedName>
    <definedName name="TOT" localSheetId="1">#REF!</definedName>
    <definedName name="TOT" localSheetId="3">#REF!</definedName>
    <definedName name="TOT" localSheetId="2">#REF!</definedName>
    <definedName name="TOT">#REF!</definedName>
    <definedName name="two" localSheetId="0">#REF!</definedName>
    <definedName name="two" localSheetId="1">#REF!</definedName>
    <definedName name="two" localSheetId="3">#REF!</definedName>
    <definedName name="two" localSheetId="2">#REF!</definedName>
    <definedName name="two">#REF!</definedName>
    <definedName name="UN" localSheetId="0">#REF!</definedName>
    <definedName name="UN" localSheetId="1">#REF!</definedName>
    <definedName name="UN" localSheetId="3">#REF!</definedName>
    <definedName name="UN" localSheetId="2">#REF!</definedName>
    <definedName name="UN">#REF!</definedName>
    <definedName name="VOLUME1" localSheetId="0">#REF!</definedName>
    <definedName name="VOLUME1" localSheetId="1">#REF!</definedName>
    <definedName name="VOLUME1" localSheetId="3">#REF!</definedName>
    <definedName name="VOLUME1" localSheetId="2">#REF!</definedName>
    <definedName name="VOLUME1">#REF!</definedName>
    <definedName name="VOLUME2" localSheetId="0">#REF!</definedName>
    <definedName name="VOLUME2" localSheetId="1">#REF!</definedName>
    <definedName name="VOLUME2" localSheetId="3">#REF!</definedName>
    <definedName name="VOLUME2" localSheetId="2">#REF!</definedName>
    <definedName name="VOLUME2">#REF!</definedName>
    <definedName name="VOLUME3" localSheetId="0">#REF!</definedName>
    <definedName name="VOLUME3" localSheetId="1">#REF!</definedName>
    <definedName name="VOLUME3" localSheetId="3">#REF!</definedName>
    <definedName name="VOLUME3" localSheetId="2">#REF!</definedName>
    <definedName name="VOLUME3">#REF!</definedName>
    <definedName name="we">{#N/A,#N/A,FALSE,"RESUMO-BB1";#N/A,#N/A,FALSE,"MOD-A01-R - BB1";#N/A,#N/A,FALSE,"URB-BB1"}</definedName>
    <definedName name="wrn.BB1.">{#N/A,#N/A,FALSE,"RESUMO-BB1";#N/A,#N/A,FALSE,"MOD-A01-R - BB1";#N/A,#N/A,FALSE,"URB-BB1"}</definedName>
    <definedName name="wrn.BETER.">{#N/A,#N/A,FALSE,"BETER -1";#N/A,#N/A,FALSE,"BETER -2";#N/A,#N/A,FALSE,"BETER -3";#N/A,#N/A,FALSE,"BETER -urb";#N/A,#N/A,FALSE,"BETER -RESUMO"}</definedName>
    <definedName name="wrn.COMPLETO.">{#N/A,#N/A,FALSE,"RESUMO";#N/A,#N/A,FALSE,"EXTR.CRON.";#N/A,#N/A,FALSE,"REAJUSTE";#N/A,#N/A,FALSE,"RES.FIN.-APTO";#N/A,#N/A,FALSE,"RES.FÍS.-APTO";#N/A,#N/A,FALSE,"MED-APTO";#N/A,#N/A,FALSE,"RES.FIN.-CASA";#N/A,#N/A,FALSE,"RES.FÍS.-CASA";#N/A,#N/A,FALSE,"MED-CASA";#N/A,#N/A,FALSE,"RES.FIN.-FUND.";#N/A,#N/A,FALSE,"RES.FÍS.-FUND.";#N/A,#N/A,FALSE,"MED-FUND.";#N/A,#N/A,FALSE,"GRÁFICO"}</definedName>
    <definedName name="wrn.Cronograma." localSheetId="6">{#N/A,#N/A,FALSE,"Cronograma";#N/A,#N/A,FALSE,"Cronogr. 2"}</definedName>
    <definedName name="wrn.Cronograma.">"{#N/A;#N/A;FALSE;""Cronograma""|#N/A;#N/A;FALSE;""Cronogr. 2""}"</definedName>
    <definedName name="wrn.GERAL." localSheetId="6">{#N/A,#N/A,FALSE,"ET-CAPA";#N/A,#N/A,FALSE,"ET-PAG1";#N/A,#N/A,FALSE,"ET-PAG2";#N/A,#N/A,FALSE,"ET-PAG3";#N/A,#N/A,FALSE,"ET-PAG4";#N/A,#N/A,FALSE,"ET-PAG5"}</definedName>
    <definedName name="wrn.GERAL.">"{#N/A;#N/A;FALSE;""ET-CAPA""|#N/A;#N/A;FALSE;""ET-PAG1""|#N/A;#N/A;FALSE;""ET-PAG2""|#N/A;#N/A;FALSE;""ET-PAG3""|#N/A;#N/A;FALSE;""ET-PAG4""|#N/A;#N/A;FALSE;""ET-PAG5""}"</definedName>
    <definedName name="wrn.ORÇAMENTO.">{#N/A,#N/A,FALSE,"ORC-ACKE";#N/A,#N/A,FALSE,"RESUMO"}</definedName>
    <definedName name="wrn.PENDENCIAS." localSheetId="6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">"{#N/A;#N/A;FALSE;""GERAL""|#N/A;#N/A;FALSE;""012-96""|#N/A;#N/A;FALSE;""018-96""|#N/A;#N/A;FALSE;""027-96""|#N/A;#N/A;FALSE;""059-96""|#N/A;#N/A;FALSE;""076-96""|#N/A;#N/A;FALSE;""019-97""|#N/A;#N/A;FALSE;""021-97""|#N/A;#N/A;FALSE;""022-97""|#N/A;#N/A;FALSE;""028-97""}"</definedName>
    <definedName name="wrn.RELATÓRIO.">{#N/A,#N/A,FALSE,"BET-HEL";#N/A,#N/A,FALSE,"CCAMP-SI";#N/A,#N/A,FALSE,"DELL-ORQ";#N/A,#N/A,FALSE,"LOPES-IT";#N/A,#N/A,FALSE,"MAST-HN";#N/A,#N/A,FALSE,"MULT-CAM";#N/A,#N/A,FALSE,"PLIMA-ASHCAR";#N/A,#N/A,FALSE,"RCOSTA-IVC";#N/A,#N/A,FALSE,"SERG-ACAC";#N/A,#N/A,FALSE,"SERTRY-IPES";#N/A,#N/A,FALSE,"VENDRA-IM";#N/A,#N/A,FALSE,"VM-BBII";#N/A,#N/A,FALSE,"YAZ-CEDROS"}</definedName>
    <definedName name="YT">{#N/A,#N/A,FALSE,"RESUMO-BB1";#N/A,#N/A,FALSE,"MOD-A01-R - BB1";#N/A,#N/A,FALSE,"URB-BB1"}</definedName>
    <definedName name="Z" localSheetId="0">#REF!</definedName>
    <definedName name="Z" localSheetId="1">#REF!</definedName>
    <definedName name="Z" localSheetId="3">#REF!</definedName>
    <definedName name="Z" localSheetId="2">#REF!</definedName>
    <definedName name="Z">#REF!</definedName>
    <definedName name="ZERF">{#N/A,#N/A,FALSE,"BETER -1";#N/A,#N/A,FALSE,"BETER -2";#N/A,#N/A,FALSE,"BETER -3";#N/A,#N/A,FALSE,"BETER -urb";#N/A,#N/A,FALSE,"BETER -RESUMO"}</definedName>
    <definedName name="ZONASUL">[13]CUSTO_ZONA_SUL!$A$3:$N$21</definedName>
  </definedNames>
  <calcPr calcId="125725"/>
  <extLst>
    <ext uri="GoogleSheetsCustomDataVersion2">
      <go:sheetsCustomData xmlns:go="http://customooxmlschemas.google.com/" r:id="rId44" roundtripDataChecksum="hd5mQ2hxVplosZR0cZ4nz7peNjJePRmDnLa5nJkAWW0="/>
    </ext>
  </extLst>
</workbook>
</file>

<file path=xl/calcChain.xml><?xml version="1.0" encoding="utf-8"?>
<calcChain xmlns="http://schemas.openxmlformats.org/spreadsheetml/2006/main">
  <c r="F13" i="13"/>
  <c r="F12"/>
  <c r="E2723" i="3"/>
  <c r="E2716"/>
  <c r="K14" i="13" l="1"/>
  <c r="K15"/>
  <c r="K16" s="1"/>
  <c r="K17" s="1"/>
  <c r="K18" s="1"/>
  <c r="K19" s="1"/>
  <c r="K20" s="1"/>
  <c r="K21" s="1"/>
  <c r="K22" s="1"/>
  <c r="K23" s="1"/>
  <c r="K24" s="1"/>
  <c r="K25" s="1"/>
  <c r="K26" s="1"/>
  <c r="K27" s="1"/>
  <c r="K28" s="1"/>
  <c r="K29" s="1"/>
  <c r="K30" s="1"/>
  <c r="K31" s="1"/>
  <c r="K32" s="1"/>
  <c r="K33" s="1"/>
  <c r="K34" s="1"/>
  <c r="K35" s="1"/>
  <c r="K36" s="1"/>
  <c r="K37" s="1"/>
  <c r="K38" s="1"/>
  <c r="K39" s="1"/>
  <c r="K40" s="1"/>
  <c r="K41" s="1"/>
  <c r="K42" s="1"/>
  <c r="K43" s="1"/>
  <c r="K44" s="1"/>
  <c r="K45" s="1"/>
  <c r="K46" s="1"/>
  <c r="K47" s="1"/>
  <c r="K48" s="1"/>
  <c r="K49" s="1"/>
  <c r="K50" s="1"/>
  <c r="K51" s="1"/>
  <c r="K52" s="1"/>
  <c r="K53" s="1"/>
  <c r="K54" s="1"/>
  <c r="K55" s="1"/>
  <c r="K56" s="1"/>
  <c r="K57" s="1"/>
  <c r="K58" s="1"/>
  <c r="K59" s="1"/>
  <c r="K60" s="1"/>
  <c r="K61" s="1"/>
  <c r="K62" s="1"/>
  <c r="K63" s="1"/>
  <c r="K64" s="1"/>
  <c r="K65" s="1"/>
  <c r="K66" s="1"/>
  <c r="K67" s="1"/>
  <c r="K68" s="1"/>
  <c r="K69" s="1"/>
  <c r="K70" s="1"/>
  <c r="K71" s="1"/>
  <c r="K72" s="1"/>
  <c r="K73" s="1"/>
  <c r="K74" s="1"/>
  <c r="K75" s="1"/>
  <c r="K76" s="1"/>
  <c r="K77" s="1"/>
  <c r="K78" s="1"/>
  <c r="K79" s="1"/>
  <c r="K80" s="1"/>
  <c r="K81" s="1"/>
  <c r="K82" s="1"/>
  <c r="K83" s="1"/>
  <c r="K84" s="1"/>
  <c r="K85" s="1"/>
  <c r="K86" s="1"/>
  <c r="K87" s="1"/>
  <c r="K88" s="1"/>
  <c r="K89" s="1"/>
  <c r="K90" s="1"/>
  <c r="K91" s="1"/>
  <c r="K92" s="1"/>
  <c r="K93" s="1"/>
  <c r="K94" s="1"/>
  <c r="K95" s="1"/>
  <c r="K96" s="1"/>
  <c r="K97" s="1"/>
  <c r="K98" s="1"/>
  <c r="K99" s="1"/>
  <c r="K100" s="1"/>
  <c r="K101" s="1"/>
  <c r="K102" s="1"/>
  <c r="K103" s="1"/>
  <c r="K104" s="1"/>
  <c r="K105" s="1"/>
  <c r="K106" s="1"/>
  <c r="K107" s="1"/>
  <c r="K108" s="1"/>
  <c r="K109" s="1"/>
  <c r="K110" s="1"/>
  <c r="K111" s="1"/>
  <c r="K112" s="1"/>
  <c r="K113" s="1"/>
  <c r="K114" s="1"/>
  <c r="K115" s="1"/>
  <c r="K116" s="1"/>
  <c r="K117" s="1"/>
  <c r="K118" s="1"/>
  <c r="K119" s="1"/>
  <c r="K120" s="1"/>
  <c r="K121" s="1"/>
  <c r="K122" s="1"/>
  <c r="K123" s="1"/>
  <c r="K124" s="1"/>
  <c r="K125" s="1"/>
  <c r="K126" s="1"/>
  <c r="K127" s="1"/>
  <c r="K128" s="1"/>
  <c r="K129" s="1"/>
  <c r="K130" s="1"/>
  <c r="K131" s="1"/>
  <c r="K132" s="1"/>
  <c r="K133" s="1"/>
  <c r="K134" s="1"/>
  <c r="K135" s="1"/>
  <c r="K136" s="1"/>
  <c r="K137" s="1"/>
  <c r="K138" s="1"/>
  <c r="K139" s="1"/>
  <c r="K140" s="1"/>
  <c r="K141" s="1"/>
  <c r="K142" s="1"/>
  <c r="K143" s="1"/>
  <c r="K144" s="1"/>
  <c r="K145" s="1"/>
  <c r="K146" s="1"/>
  <c r="K147" s="1"/>
  <c r="K148" s="1"/>
  <c r="K149" s="1"/>
  <c r="K150" s="1"/>
  <c r="K151" s="1"/>
  <c r="K152" s="1"/>
  <c r="K153" s="1"/>
  <c r="K154" s="1"/>
  <c r="K155" s="1"/>
  <c r="K156" s="1"/>
  <c r="K157" s="1"/>
  <c r="K158" s="1"/>
  <c r="K159" s="1"/>
  <c r="K160" s="1"/>
  <c r="K161" s="1"/>
  <c r="K162" s="1"/>
  <c r="K163" s="1"/>
  <c r="K164" s="1"/>
  <c r="K165" s="1"/>
  <c r="K166" s="1"/>
  <c r="K167" s="1"/>
  <c r="K168" s="1"/>
  <c r="K169" s="1"/>
  <c r="K170" s="1"/>
  <c r="K171" s="1"/>
  <c r="K172" s="1"/>
  <c r="K173" s="1"/>
  <c r="K174" s="1"/>
  <c r="K175" s="1"/>
  <c r="K176" s="1"/>
  <c r="K177" s="1"/>
  <c r="K178" s="1"/>
  <c r="K179" s="1"/>
  <c r="K180" s="1"/>
  <c r="K181" s="1"/>
  <c r="K182" s="1"/>
  <c r="K183" s="1"/>
  <c r="K184" s="1"/>
  <c r="K185" s="1"/>
  <c r="K186" s="1"/>
  <c r="K187" s="1"/>
  <c r="K188" s="1"/>
  <c r="K189" s="1"/>
  <c r="K190" s="1"/>
  <c r="K191" s="1"/>
  <c r="K192" s="1"/>
  <c r="K193" s="1"/>
  <c r="K194" s="1"/>
  <c r="K195" s="1"/>
  <c r="K196" s="1"/>
  <c r="K197" s="1"/>
  <c r="K198" s="1"/>
  <c r="K199" s="1"/>
  <c r="K200" s="1"/>
  <c r="K201" s="1"/>
  <c r="K202" s="1"/>
  <c r="K203" s="1"/>
  <c r="K204" s="1"/>
  <c r="K205" s="1"/>
  <c r="K206" s="1"/>
  <c r="K207" s="1"/>
  <c r="K208" s="1"/>
  <c r="K209" s="1"/>
  <c r="K210" s="1"/>
  <c r="K211" s="1"/>
  <c r="K212" s="1"/>
  <c r="K213" s="1"/>
  <c r="K214" s="1"/>
  <c r="K215" s="1"/>
  <c r="K216" s="1"/>
  <c r="K217" s="1"/>
  <c r="K218" s="1"/>
  <c r="K219" s="1"/>
  <c r="K220" s="1"/>
  <c r="K221" s="1"/>
  <c r="K222" s="1"/>
  <c r="K223" s="1"/>
  <c r="K224" s="1"/>
  <c r="K225" s="1"/>
  <c r="K226" s="1"/>
  <c r="K227" s="1"/>
  <c r="K228" s="1"/>
  <c r="K229" s="1"/>
  <c r="K230" s="1"/>
  <c r="K231" s="1"/>
  <c r="K232" s="1"/>
  <c r="K233" s="1"/>
  <c r="K234" s="1"/>
  <c r="K235" s="1"/>
  <c r="K236" s="1"/>
  <c r="K237" s="1"/>
  <c r="K238" s="1"/>
  <c r="K239" s="1"/>
  <c r="K240" s="1"/>
  <c r="K13"/>
  <c r="K12"/>
  <c r="J13"/>
  <c r="J14"/>
  <c r="J15"/>
  <c r="J16"/>
  <c r="J17"/>
  <c r="J18"/>
  <c r="J19"/>
  <c r="J20"/>
  <c r="J21"/>
  <c r="J22"/>
  <c r="J23"/>
  <c r="J24"/>
  <c r="J25"/>
  <c r="J26"/>
  <c r="J27"/>
  <c r="J28"/>
  <c r="J29"/>
  <c r="J30"/>
  <c r="J31"/>
  <c r="J32"/>
  <c r="J33"/>
  <c r="J34"/>
  <c r="J35"/>
  <c r="J36"/>
  <c r="J37"/>
  <c r="J38"/>
  <c r="J39"/>
  <c r="J40"/>
  <c r="J41"/>
  <c r="J42"/>
  <c r="J43"/>
  <c r="J44"/>
  <c r="J45"/>
  <c r="J46"/>
  <c r="J47"/>
  <c r="J48"/>
  <c r="J49"/>
  <c r="J50"/>
  <c r="J51"/>
  <c r="J52"/>
  <c r="J53"/>
  <c r="J54"/>
  <c r="J55"/>
  <c r="J56"/>
  <c r="J57"/>
  <c r="J58"/>
  <c r="J59"/>
  <c r="J60"/>
  <c r="J61"/>
  <c r="J62"/>
  <c r="J63"/>
  <c r="J64"/>
  <c r="J65"/>
  <c r="J66"/>
  <c r="J67"/>
  <c r="J68"/>
  <c r="J69"/>
  <c r="J70"/>
  <c r="J71"/>
  <c r="J72"/>
  <c r="J73"/>
  <c r="J74"/>
  <c r="J75"/>
  <c r="J76"/>
  <c r="J77"/>
  <c r="J78"/>
  <c r="J79"/>
  <c r="J80"/>
  <c r="J81"/>
  <c r="J82"/>
  <c r="J83"/>
  <c r="J84"/>
  <c r="J85"/>
  <c r="J86"/>
  <c r="J87"/>
  <c r="J88"/>
  <c r="J89"/>
  <c r="J90"/>
  <c r="J91"/>
  <c r="J92"/>
  <c r="J93"/>
  <c r="J94"/>
  <c r="J95"/>
  <c r="J96"/>
  <c r="J97"/>
  <c r="J98"/>
  <c r="J99"/>
  <c r="J100"/>
  <c r="J101"/>
  <c r="J102"/>
  <c r="J103"/>
  <c r="J104"/>
  <c r="J105"/>
  <c r="J106"/>
  <c r="J107"/>
  <c r="J108"/>
  <c r="J109"/>
  <c r="J110"/>
  <c r="J111"/>
  <c r="J112"/>
  <c r="J113"/>
  <c r="J114"/>
  <c r="J115"/>
  <c r="J116"/>
  <c r="J117"/>
  <c r="J118"/>
  <c r="J119"/>
  <c r="J120"/>
  <c r="J121"/>
  <c r="J122"/>
  <c r="J123"/>
  <c r="J124"/>
  <c r="J125"/>
  <c r="J126"/>
  <c r="J127"/>
  <c r="J128"/>
  <c r="J129"/>
  <c r="J130"/>
  <c r="J131"/>
  <c r="J132"/>
  <c r="J133"/>
  <c r="J134"/>
  <c r="J135"/>
  <c r="J136"/>
  <c r="J137"/>
  <c r="J138"/>
  <c r="J139"/>
  <c r="J140"/>
  <c r="J141"/>
  <c r="J142"/>
  <c r="J143"/>
  <c r="J144"/>
  <c r="J145"/>
  <c r="J146"/>
  <c r="J147"/>
  <c r="J148"/>
  <c r="J149"/>
  <c r="J150"/>
  <c r="J151"/>
  <c r="J152"/>
  <c r="J153"/>
  <c r="J154"/>
  <c r="J155"/>
  <c r="J156"/>
  <c r="J157"/>
  <c r="J158"/>
  <c r="J159"/>
  <c r="J160"/>
  <c r="J161"/>
  <c r="J162"/>
  <c r="J163"/>
  <c r="J164"/>
  <c r="J165"/>
  <c r="J166"/>
  <c r="J167"/>
  <c r="J168"/>
  <c r="J169"/>
  <c r="J170"/>
  <c r="J171"/>
  <c r="J172"/>
  <c r="J173"/>
  <c r="J174"/>
  <c r="J175"/>
  <c r="J176"/>
  <c r="J177"/>
  <c r="J178"/>
  <c r="J179"/>
  <c r="J180"/>
  <c r="J181"/>
  <c r="J182"/>
  <c r="J183"/>
  <c r="J184"/>
  <c r="J185"/>
  <c r="J186"/>
  <c r="J187"/>
  <c r="J188"/>
  <c r="J189"/>
  <c r="J190"/>
  <c r="J191"/>
  <c r="J192"/>
  <c r="J193"/>
  <c r="J194"/>
  <c r="J195"/>
  <c r="J196"/>
  <c r="J197"/>
  <c r="J198"/>
  <c r="J199"/>
  <c r="J200"/>
  <c r="J201"/>
  <c r="J202"/>
  <c r="J203"/>
  <c r="J204"/>
  <c r="J205"/>
  <c r="J206"/>
  <c r="J207"/>
  <c r="J208"/>
  <c r="J209"/>
  <c r="J210"/>
  <c r="J211"/>
  <c r="J212"/>
  <c r="J213"/>
  <c r="J214"/>
  <c r="J215"/>
  <c r="J216"/>
  <c r="J217"/>
  <c r="J218"/>
  <c r="J219"/>
  <c r="J220"/>
  <c r="J221"/>
  <c r="J222"/>
  <c r="J223"/>
  <c r="J224"/>
  <c r="J225"/>
  <c r="J226"/>
  <c r="J227"/>
  <c r="J228"/>
  <c r="J229"/>
  <c r="J230"/>
  <c r="J231"/>
  <c r="J232"/>
  <c r="J233"/>
  <c r="J234"/>
  <c r="J235"/>
  <c r="J236"/>
  <c r="J237"/>
  <c r="J238"/>
  <c r="J239"/>
  <c r="J240"/>
  <c r="J12"/>
  <c r="I193"/>
  <c r="I56"/>
  <c r="I139"/>
  <c r="I75"/>
  <c r="I27"/>
  <c r="I12"/>
  <c r="I41"/>
  <c r="I38"/>
  <c r="I40"/>
  <c r="I117"/>
  <c r="I230"/>
  <c r="I124"/>
  <c r="I160"/>
  <c r="I191"/>
  <c r="I158"/>
  <c r="I30"/>
  <c r="I29"/>
  <c r="I50"/>
  <c r="I127"/>
  <c r="I128"/>
  <c r="I95"/>
  <c r="I76"/>
  <c r="I51"/>
  <c r="I44"/>
  <c r="I37"/>
  <c r="I86"/>
  <c r="I182"/>
  <c r="I215"/>
  <c r="I198"/>
  <c r="I200"/>
  <c r="I164"/>
  <c r="I145"/>
  <c r="I92"/>
  <c r="I87"/>
  <c r="I47"/>
  <c r="I25"/>
  <c r="I16"/>
  <c r="I213"/>
  <c r="I142"/>
  <c r="I53"/>
  <c r="I201"/>
  <c r="I21"/>
  <c r="I13"/>
  <c r="I78"/>
  <c r="I26"/>
  <c r="I151"/>
  <c r="I180"/>
  <c r="I178"/>
  <c r="I227"/>
  <c r="I109"/>
  <c r="I148"/>
  <c r="I119"/>
  <c r="I132"/>
  <c r="I74"/>
  <c r="I196"/>
  <c r="I236"/>
  <c r="I240"/>
  <c r="I176"/>
  <c r="I225"/>
  <c r="I238"/>
  <c r="I88"/>
  <c r="I140"/>
  <c r="I162"/>
  <c r="I136"/>
  <c r="I133"/>
  <c r="I147"/>
  <c r="I152"/>
  <c r="I72"/>
  <c r="I222"/>
  <c r="I80"/>
  <c r="I31"/>
  <c r="I48"/>
  <c r="I115"/>
  <c r="I112"/>
  <c r="I35"/>
  <c r="I121"/>
  <c r="I77"/>
  <c r="I171"/>
  <c r="I231"/>
  <c r="I125"/>
  <c r="I212"/>
  <c r="I214"/>
  <c r="I108"/>
  <c r="I194"/>
  <c r="I70"/>
  <c r="I97"/>
  <c r="I71"/>
  <c r="I156"/>
  <c r="I186"/>
  <c r="I137"/>
  <c r="I114"/>
  <c r="I166"/>
  <c r="I110"/>
  <c r="I107"/>
  <c r="I58"/>
  <c r="I55"/>
  <c r="I187"/>
  <c r="I202"/>
  <c r="I175"/>
  <c r="I233"/>
  <c r="I197"/>
  <c r="I100"/>
  <c r="I131"/>
  <c r="I170"/>
  <c r="I204"/>
  <c r="I104"/>
  <c r="I32"/>
  <c r="I24"/>
  <c r="I19"/>
  <c r="I64"/>
  <c r="I45"/>
  <c r="I83"/>
  <c r="I237"/>
  <c r="I232"/>
  <c r="I134"/>
  <c r="I62"/>
  <c r="I149"/>
  <c r="I101"/>
  <c r="I169"/>
  <c r="I138"/>
  <c r="I93"/>
  <c r="I65"/>
  <c r="I199"/>
  <c r="I54"/>
  <c r="I89"/>
  <c r="I103"/>
  <c r="I179"/>
  <c r="I130"/>
  <c r="I43"/>
  <c r="I146"/>
  <c r="I66"/>
  <c r="I113"/>
  <c r="I154"/>
  <c r="I57"/>
  <c r="I216"/>
  <c r="I20"/>
  <c r="I98"/>
  <c r="I174"/>
  <c r="I229"/>
  <c r="I105"/>
  <c r="I224"/>
  <c r="I111"/>
  <c r="I59"/>
  <c r="I183"/>
  <c r="I15"/>
  <c r="I28"/>
  <c r="I17"/>
  <c r="I129"/>
  <c r="I33"/>
  <c r="I14"/>
  <c r="I49"/>
  <c r="I61"/>
  <c r="I23"/>
  <c r="I42"/>
  <c r="I22"/>
  <c r="I46"/>
  <c r="I79"/>
  <c r="I94"/>
  <c r="I118"/>
  <c r="I36"/>
  <c r="I34"/>
  <c r="I91"/>
  <c r="I141"/>
  <c r="I126"/>
  <c r="I18"/>
  <c r="I63"/>
  <c r="I221"/>
  <c r="I123"/>
  <c r="I218"/>
  <c r="I192"/>
  <c r="I184"/>
  <c r="I211"/>
  <c r="I82"/>
  <c r="I52"/>
  <c r="I188"/>
  <c r="I167"/>
  <c r="I168"/>
  <c r="I207"/>
  <c r="I122"/>
  <c r="I217"/>
  <c r="I60"/>
  <c r="I155"/>
  <c r="I135"/>
  <c r="I150"/>
  <c r="I106"/>
  <c r="I239"/>
  <c r="I223"/>
  <c r="I190"/>
  <c r="I163"/>
  <c r="I234"/>
  <c r="I153"/>
  <c r="I157"/>
  <c r="I219"/>
  <c r="I209"/>
  <c r="I206"/>
  <c r="I102"/>
  <c r="I173"/>
  <c r="I203"/>
  <c r="I210"/>
  <c r="I235"/>
  <c r="I228"/>
  <c r="I226"/>
  <c r="I220"/>
  <c r="I69"/>
  <c r="I68"/>
  <c r="I208"/>
  <c r="I172"/>
  <c r="I165"/>
  <c r="I195"/>
  <c r="I159"/>
  <c r="I81"/>
  <c r="I96"/>
  <c r="I84"/>
  <c r="I120"/>
  <c r="I90"/>
  <c r="I73"/>
  <c r="I67"/>
  <c r="I177"/>
  <c r="I181"/>
  <c r="I85"/>
  <c r="I39"/>
  <c r="I144"/>
  <c r="I185"/>
  <c r="I161"/>
  <c r="I116"/>
  <c r="I189"/>
  <c r="I205"/>
  <c r="I143"/>
  <c r="I99"/>
  <c r="E6" i="3"/>
  <c r="E5"/>
  <c r="H20" i="12"/>
  <c r="F17"/>
  <c r="H17" s="1"/>
  <c r="F16"/>
  <c r="H16" s="1"/>
  <c r="F15"/>
  <c r="H15" s="1"/>
  <c r="F14"/>
  <c r="H14" s="1"/>
  <c r="F13"/>
  <c r="H13" s="1"/>
  <c r="F342" i="11"/>
  <c r="H342" s="1"/>
  <c r="F341"/>
  <c r="H341" s="1"/>
  <c r="H337"/>
  <c r="H336"/>
  <c r="F335"/>
  <c r="H335" s="1"/>
  <c r="F334"/>
  <c r="H334" s="1"/>
  <c r="F333"/>
  <c r="H333" s="1"/>
  <c r="F332"/>
  <c r="H332" s="1"/>
  <c r="F331"/>
  <c r="H331" s="1"/>
  <c r="H327"/>
  <c r="G326"/>
  <c r="H326" s="1"/>
  <c r="H328" s="1"/>
  <c r="H322"/>
  <c r="H321"/>
  <c r="H320"/>
  <c r="H319"/>
  <c r="H318"/>
  <c r="H317"/>
  <c r="H316"/>
  <c r="H315"/>
  <c r="H314"/>
  <c r="H323" s="1"/>
  <c r="H310"/>
  <c r="H311" s="1"/>
  <c r="H306"/>
  <c r="H305"/>
  <c r="H304"/>
  <c r="H303"/>
  <c r="H302"/>
  <c r="H301"/>
  <c r="H300"/>
  <c r="H299"/>
  <c r="H298"/>
  <c r="H292"/>
  <c r="H291"/>
  <c r="H290"/>
  <c r="H289"/>
  <c r="H288"/>
  <c r="H287"/>
  <c r="H286"/>
  <c r="H285"/>
  <c r="H284"/>
  <c r="H283"/>
  <c r="H282"/>
  <c r="H281"/>
  <c r="H280"/>
  <c r="H279"/>
  <c r="H278"/>
  <c r="H277"/>
  <c r="H276"/>
  <c r="H275"/>
  <c r="H274"/>
  <c r="H273"/>
  <c r="H272"/>
  <c r="H271"/>
  <c r="H270"/>
  <c r="H269"/>
  <c r="H268"/>
  <c r="H267"/>
  <c r="H266"/>
  <c r="H265"/>
  <c r="H264"/>
  <c r="H263"/>
  <c r="H262"/>
  <c r="H261"/>
  <c r="H260"/>
  <c r="H259"/>
  <c r="H258"/>
  <c r="H257"/>
  <c r="H256"/>
  <c r="H255"/>
  <c r="H254"/>
  <c r="H249"/>
  <c r="G248"/>
  <c r="H248" s="1"/>
  <c r="G247"/>
  <c r="H247" s="1"/>
  <c r="H246"/>
  <c r="H245"/>
  <c r="H244"/>
  <c r="H243"/>
  <c r="H242"/>
  <c r="H241"/>
  <c r="H240"/>
  <c r="H239"/>
  <c r="H238"/>
  <c r="H237"/>
  <c r="H236"/>
  <c r="H235"/>
  <c r="H234"/>
  <c r="H233"/>
  <c r="H232"/>
  <c r="F228"/>
  <c r="H228" s="1"/>
  <c r="G227"/>
  <c r="F227"/>
  <c r="H227" s="1"/>
  <c r="F226"/>
  <c r="H226" s="1"/>
  <c r="G225"/>
  <c r="F225"/>
  <c r="H225" s="1"/>
  <c r="F221"/>
  <c r="H221" s="1"/>
  <c r="F220"/>
  <c r="H220" s="1"/>
  <c r="F219"/>
  <c r="H219" s="1"/>
  <c r="F218"/>
  <c r="H218" s="1"/>
  <c r="F217"/>
  <c r="H217" s="1"/>
  <c r="F216"/>
  <c r="H216" s="1"/>
  <c r="F215"/>
  <c r="H215" s="1"/>
  <c r="F214"/>
  <c r="H214" s="1"/>
  <c r="F213"/>
  <c r="H213" s="1"/>
  <c r="F212"/>
  <c r="H212" s="1"/>
  <c r="F211"/>
  <c r="H211" s="1"/>
  <c r="F210"/>
  <c r="H210" s="1"/>
  <c r="F209"/>
  <c r="H209" s="1"/>
  <c r="F208"/>
  <c r="H208" s="1"/>
  <c r="F207"/>
  <c r="H207" s="1"/>
  <c r="F206"/>
  <c r="H206" s="1"/>
  <c r="F205"/>
  <c r="H205" s="1"/>
  <c r="F204"/>
  <c r="H204" s="1"/>
  <c r="F203"/>
  <c r="H203" s="1"/>
  <c r="F202"/>
  <c r="H202" s="1"/>
  <c r="F201"/>
  <c r="H201" s="1"/>
  <c r="F200"/>
  <c r="H200" s="1"/>
  <c r="H196"/>
  <c r="H195"/>
  <c r="H194"/>
  <c r="H193"/>
  <c r="H192"/>
  <c r="G192"/>
  <c r="H191"/>
  <c r="H190"/>
  <c r="H189"/>
  <c r="H188"/>
  <c r="H187"/>
  <c r="H186"/>
  <c r="H197" s="1"/>
  <c r="H182"/>
  <c r="H180"/>
  <c r="H179"/>
  <c r="H183" s="1"/>
  <c r="H174"/>
  <c r="H173"/>
  <c r="H172"/>
  <c r="H171"/>
  <c r="H170"/>
  <c r="H169"/>
  <c r="H168"/>
  <c r="H167"/>
  <c r="H175" s="1"/>
  <c r="H166"/>
  <c r="F160"/>
  <c r="H160" s="1"/>
  <c r="F159"/>
  <c r="H159" s="1"/>
  <c r="F158"/>
  <c r="H158" s="1"/>
  <c r="F157"/>
  <c r="H157" s="1"/>
  <c r="F156"/>
  <c r="H156" s="1"/>
  <c r="F155"/>
  <c r="H155" s="1"/>
  <c r="F154"/>
  <c r="H154" s="1"/>
  <c r="F153"/>
  <c r="H153" s="1"/>
  <c r="F152"/>
  <c r="H152" s="1"/>
  <c r="F148"/>
  <c r="H148" s="1"/>
  <c r="F147"/>
  <c r="H147" s="1"/>
  <c r="F146"/>
  <c r="H146" s="1"/>
  <c r="F145"/>
  <c r="H145" s="1"/>
  <c r="F144"/>
  <c r="F143"/>
  <c r="H143" s="1"/>
  <c r="F142"/>
  <c r="H142" s="1"/>
  <c r="G141"/>
  <c r="F141"/>
  <c r="F140"/>
  <c r="H140" s="1"/>
  <c r="F139"/>
  <c r="H139" s="1"/>
  <c r="F138"/>
  <c r="H138" s="1"/>
  <c r="F132"/>
  <c r="H132" s="1"/>
  <c r="F131"/>
  <c r="H131" s="1"/>
  <c r="F130"/>
  <c r="H130" s="1"/>
  <c r="F129"/>
  <c r="H129" s="1"/>
  <c r="F128"/>
  <c r="H128" s="1"/>
  <c r="F124"/>
  <c r="H124" s="1"/>
  <c r="F123"/>
  <c r="H123" s="1"/>
  <c r="F119"/>
  <c r="H119" s="1"/>
  <c r="F118"/>
  <c r="H118" s="1"/>
  <c r="F117"/>
  <c r="H117" s="1"/>
  <c r="F116"/>
  <c r="H116" s="1"/>
  <c r="F115"/>
  <c r="H115" s="1"/>
  <c r="F111"/>
  <c r="H111" s="1"/>
  <c r="F110"/>
  <c r="H110" s="1"/>
  <c r="F109"/>
  <c r="H109" s="1"/>
  <c r="H108"/>
  <c r="F107"/>
  <c r="H107" s="1"/>
  <c r="H106"/>
  <c r="F105"/>
  <c r="H105" s="1"/>
  <c r="H104"/>
  <c r="F103"/>
  <c r="H103" s="1"/>
  <c r="H102"/>
  <c r="G101"/>
  <c r="F101"/>
  <c r="H101" s="1"/>
  <c r="F100"/>
  <c r="H100" s="1"/>
  <c r="H99"/>
  <c r="F98"/>
  <c r="H98" s="1"/>
  <c r="F97"/>
  <c r="H97" s="1"/>
  <c r="F92"/>
  <c r="H92" s="1"/>
  <c r="F91"/>
  <c r="H91" s="1"/>
  <c r="F90"/>
  <c r="H90" s="1"/>
  <c r="F89"/>
  <c r="H89" s="1"/>
  <c r="F88"/>
  <c r="H88" s="1"/>
  <c r="F87"/>
  <c r="H87" s="1"/>
  <c r="F86"/>
  <c r="H86" s="1"/>
  <c r="F85"/>
  <c r="H85" s="1"/>
  <c r="F84"/>
  <c r="H84" s="1"/>
  <c r="F83"/>
  <c r="H83" s="1"/>
  <c r="F82"/>
  <c r="H82" s="1"/>
  <c r="F79"/>
  <c r="H79" s="1"/>
  <c r="F78"/>
  <c r="H78" s="1"/>
  <c r="F77"/>
  <c r="H77" s="1"/>
  <c r="F76"/>
  <c r="H76" s="1"/>
  <c r="F75"/>
  <c r="H75" s="1"/>
  <c r="F74"/>
  <c r="H74" s="1"/>
  <c r="F73"/>
  <c r="H73" s="1"/>
  <c r="F72"/>
  <c r="H72" s="1"/>
  <c r="F71"/>
  <c r="H71" s="1"/>
  <c r="F70"/>
  <c r="H70" s="1"/>
  <c r="F69"/>
  <c r="H69" s="1"/>
  <c r="F68"/>
  <c r="H68" s="1"/>
  <c r="F65"/>
  <c r="H65" s="1"/>
  <c r="F64"/>
  <c r="H64" s="1"/>
  <c r="F61"/>
  <c r="H61" s="1"/>
  <c r="F60"/>
  <c r="H60" s="1"/>
  <c r="F59"/>
  <c r="H59" s="1"/>
  <c r="F58"/>
  <c r="H58" s="1"/>
  <c r="F57"/>
  <c r="H57" s="1"/>
  <c r="F56"/>
  <c r="H56" s="1"/>
  <c r="F55"/>
  <c r="H55" s="1"/>
  <c r="F53"/>
  <c r="H53" s="1"/>
  <c r="F52"/>
  <c r="H52" s="1"/>
  <c r="F51"/>
  <c r="H51" s="1"/>
  <c r="F50"/>
  <c r="H50" s="1"/>
  <c r="F49"/>
  <c r="H49" s="1"/>
  <c r="F46"/>
  <c r="H46" s="1"/>
  <c r="F45"/>
  <c r="H45" s="1"/>
  <c r="F44"/>
  <c r="H44" s="1"/>
  <c r="F43"/>
  <c r="H43" s="1"/>
  <c r="F42"/>
  <c r="H42" s="1"/>
  <c r="F41"/>
  <c r="H41" s="1"/>
  <c r="F40"/>
  <c r="H40" s="1"/>
  <c r="F39"/>
  <c r="H39" s="1"/>
  <c r="F38"/>
  <c r="H38" s="1"/>
  <c r="F37"/>
  <c r="H37" s="1"/>
  <c r="F36"/>
  <c r="H36" s="1"/>
  <c r="F31"/>
  <c r="H31" s="1"/>
  <c r="F30"/>
  <c r="H30" s="1"/>
  <c r="F29"/>
  <c r="H29" s="1"/>
  <c r="F28"/>
  <c r="H28" s="1"/>
  <c r="F27"/>
  <c r="H27" s="1"/>
  <c r="F24"/>
  <c r="H24" s="1"/>
  <c r="G23"/>
  <c r="F23"/>
  <c r="F22"/>
  <c r="H22" s="1"/>
  <c r="F21"/>
  <c r="H21" s="1"/>
  <c r="F20"/>
  <c r="H20" s="1"/>
  <c r="F19"/>
  <c r="H19" s="1"/>
  <c r="F18"/>
  <c r="H18" s="1"/>
  <c r="G17"/>
  <c r="F17"/>
  <c r="F16"/>
  <c r="H16" s="1"/>
  <c r="F15"/>
  <c r="H15" s="1"/>
  <c r="F14"/>
  <c r="H14" s="1"/>
  <c r="F13"/>
  <c r="H13" s="1"/>
  <c r="U2712" i="3"/>
  <c r="D2719"/>
  <c r="D2712"/>
  <c r="C2719"/>
  <c r="B2719"/>
  <c r="C2712"/>
  <c r="B2712"/>
  <c r="U2719"/>
  <c r="H23" i="11" l="1"/>
  <c r="G6" i="13"/>
  <c r="H21" i="12"/>
  <c r="H18"/>
  <c r="H25" s="1"/>
  <c r="H307" i="11"/>
  <c r="H250"/>
  <c r="H125"/>
  <c r="H17"/>
  <c r="H80"/>
  <c r="H112"/>
  <c r="H133"/>
  <c r="H141"/>
  <c r="H149" s="1"/>
  <c r="H294"/>
  <c r="H338"/>
  <c r="H33"/>
  <c r="H162"/>
  <c r="H229"/>
  <c r="H222"/>
  <c r="H343"/>
  <c r="H93"/>
  <c r="H120"/>
  <c r="F2656" i="3"/>
  <c r="S2654"/>
  <c r="U2654" s="1"/>
  <c r="F2652"/>
  <c r="S2650"/>
  <c r="U2650" s="1"/>
  <c r="F2648"/>
  <c r="S2646"/>
  <c r="U2646" s="1"/>
  <c r="F2642"/>
  <c r="S2640"/>
  <c r="U2640" s="1"/>
  <c r="F2638"/>
  <c r="S2636"/>
  <c r="U2636" s="1"/>
  <c r="F2634"/>
  <c r="S2632"/>
  <c r="U2632" s="1"/>
  <c r="F2630"/>
  <c r="S2628"/>
  <c r="U2628" s="1"/>
  <c r="F2626"/>
  <c r="S2624"/>
  <c r="U2624" s="1"/>
  <c r="F2622"/>
  <c r="S2620"/>
  <c r="U2620" s="1"/>
  <c r="F2618"/>
  <c r="S2616"/>
  <c r="U2616" s="1"/>
  <c r="F2614"/>
  <c r="S2612"/>
  <c r="U2612" s="1"/>
  <c r="F2610"/>
  <c r="S2608"/>
  <c r="U2608" s="1"/>
  <c r="S2602"/>
  <c r="U2602" s="1"/>
  <c r="F2598"/>
  <c r="S2596"/>
  <c r="U2596" s="1"/>
  <c r="F2594"/>
  <c r="S2592"/>
  <c r="U2592" s="1"/>
  <c r="F2590"/>
  <c r="S2588"/>
  <c r="U2588" s="1"/>
  <c r="F2586"/>
  <c r="S2584"/>
  <c r="U2584" s="1"/>
  <c r="F2582"/>
  <c r="S2580"/>
  <c r="U2580" s="1"/>
  <c r="F2578"/>
  <c r="S2576"/>
  <c r="U2576" s="1"/>
  <c r="F2574"/>
  <c r="S2572"/>
  <c r="U2572" s="1"/>
  <c r="F2570"/>
  <c r="S2568"/>
  <c r="U2568" s="1"/>
  <c r="F2566"/>
  <c r="S2564"/>
  <c r="U2564" s="1"/>
  <c r="F2559"/>
  <c r="S2557"/>
  <c r="U2557" s="1"/>
  <c r="F2555"/>
  <c r="S2553"/>
  <c r="U2553" s="1"/>
  <c r="F2551"/>
  <c r="S2549"/>
  <c r="U2549" s="1"/>
  <c r="F2547"/>
  <c r="S2545"/>
  <c r="U2545" s="1"/>
  <c r="F2543"/>
  <c r="S2541"/>
  <c r="U2541" s="1"/>
  <c r="F2539"/>
  <c r="S2537"/>
  <c r="U2537" s="1"/>
  <c r="F2535"/>
  <c r="S2533"/>
  <c r="U2533" s="1"/>
  <c r="F2531"/>
  <c r="S2529"/>
  <c r="U2529" s="1"/>
  <c r="F2527"/>
  <c r="S2525"/>
  <c r="U2525" s="1"/>
  <c r="F2523"/>
  <c r="S2521"/>
  <c r="U2521" s="1"/>
  <c r="F2519"/>
  <c r="S2517"/>
  <c r="U2517" s="1"/>
  <c r="F2515"/>
  <c r="S2513"/>
  <c r="U2513" s="1"/>
  <c r="F2511"/>
  <c r="S2509"/>
  <c r="U2509" s="1"/>
  <c r="F2507"/>
  <c r="S2505"/>
  <c r="U2505" s="1"/>
  <c r="F2503"/>
  <c r="S2501"/>
  <c r="U2501" s="1"/>
  <c r="F2499"/>
  <c r="S2497"/>
  <c r="U2497" s="1"/>
  <c r="F2495"/>
  <c r="S2493"/>
  <c r="U2493" s="1"/>
  <c r="F2491"/>
  <c r="S2489"/>
  <c r="U2489" s="1"/>
  <c r="F2487"/>
  <c r="S2485"/>
  <c r="U2485" s="1"/>
  <c r="F2483"/>
  <c r="S2481"/>
  <c r="U2481" s="1"/>
  <c r="F2479"/>
  <c r="S2477"/>
  <c r="U2477" s="1"/>
  <c r="F2475"/>
  <c r="S2473"/>
  <c r="U2473" s="1"/>
  <c r="F2471"/>
  <c r="S2469"/>
  <c r="U2469" s="1"/>
  <c r="F2467"/>
  <c r="S2465"/>
  <c r="U2465" s="1"/>
  <c r="F2463"/>
  <c r="S2461"/>
  <c r="U2461" s="1"/>
  <c r="F2459"/>
  <c r="S2457"/>
  <c r="U2457" s="1"/>
  <c r="F2455"/>
  <c r="S2453"/>
  <c r="U2453" s="1"/>
  <c r="F2451"/>
  <c r="S2449"/>
  <c r="U2449" s="1"/>
  <c r="F2447"/>
  <c r="S2445"/>
  <c r="U2445" s="1"/>
  <c r="F2443"/>
  <c r="S2441"/>
  <c r="U2441" s="1"/>
  <c r="F2439"/>
  <c r="S2437"/>
  <c r="U2437" s="1"/>
  <c r="F2435"/>
  <c r="S2433"/>
  <c r="U2433" s="1"/>
  <c r="F2431"/>
  <c r="S2429"/>
  <c r="U2429" s="1"/>
  <c r="F2427"/>
  <c r="S2425"/>
  <c r="U2425" s="1"/>
  <c r="F2423"/>
  <c r="S2421"/>
  <c r="U2421" s="1"/>
  <c r="F2419"/>
  <c r="S2417"/>
  <c r="U2417" s="1"/>
  <c r="F2415"/>
  <c r="S2413"/>
  <c r="U2413" s="1"/>
  <c r="F2411"/>
  <c r="S2409"/>
  <c r="U2409" s="1"/>
  <c r="F2407"/>
  <c r="S2405"/>
  <c r="U2405" s="1"/>
  <c r="F2401"/>
  <c r="S2399"/>
  <c r="U2399" s="1"/>
  <c r="F2397"/>
  <c r="S2395"/>
  <c r="U2395" s="1"/>
  <c r="F2393"/>
  <c r="S2391"/>
  <c r="U2391" s="1"/>
  <c r="F2389"/>
  <c r="S2387"/>
  <c r="U2387" s="1"/>
  <c r="F2385"/>
  <c r="S2383"/>
  <c r="U2383" s="1"/>
  <c r="F2381"/>
  <c r="S2379"/>
  <c r="U2379" s="1"/>
  <c r="F2377"/>
  <c r="S2375"/>
  <c r="U2375" s="1"/>
  <c r="F2373"/>
  <c r="S2371"/>
  <c r="U2371" s="1"/>
  <c r="F2369"/>
  <c r="S2367"/>
  <c r="U2367" s="1"/>
  <c r="F2365"/>
  <c r="S2363"/>
  <c r="U2363" s="1"/>
  <c r="F2361"/>
  <c r="S2359"/>
  <c r="U2359" s="1"/>
  <c r="F2357"/>
  <c r="S2355"/>
  <c r="U2355" s="1"/>
  <c r="F2353"/>
  <c r="S2351"/>
  <c r="U2351" s="1"/>
  <c r="F2349"/>
  <c r="S2347"/>
  <c r="U2347" s="1"/>
  <c r="F2345"/>
  <c r="S2343"/>
  <c r="U2343" s="1"/>
  <c r="F2341"/>
  <c r="S2339"/>
  <c r="U2339" s="1"/>
  <c r="F2337"/>
  <c r="S2335"/>
  <c r="U2335" s="1"/>
  <c r="F2333"/>
  <c r="S2331"/>
  <c r="U2331" s="1"/>
  <c r="F2021"/>
  <c r="S2019"/>
  <c r="U2019" s="1"/>
  <c r="F2017"/>
  <c r="S2015"/>
  <c r="U2015" s="1"/>
  <c r="F2013"/>
  <c r="S2011"/>
  <c r="U2011" s="1"/>
  <c r="F2009"/>
  <c r="S2007"/>
  <c r="U2007" s="1"/>
  <c r="F2005"/>
  <c r="S2003"/>
  <c r="U2003" s="1"/>
  <c r="F2001"/>
  <c r="S1999"/>
  <c r="U1999" s="1"/>
  <c r="F1997"/>
  <c r="S1995"/>
  <c r="U1995" s="1"/>
  <c r="F1993"/>
  <c r="S1991"/>
  <c r="U1991" s="1"/>
  <c r="F1989"/>
  <c r="S1987"/>
  <c r="U1987" s="1"/>
  <c r="F1985"/>
  <c r="S1983"/>
  <c r="U1983" s="1"/>
  <c r="F1981"/>
  <c r="S1979"/>
  <c r="U1979" s="1"/>
  <c r="F1975"/>
  <c r="S1973"/>
  <c r="U1973" s="1"/>
  <c r="F1971"/>
  <c r="S1969"/>
  <c r="U1969" s="1"/>
  <c r="F1967"/>
  <c r="S1965"/>
  <c r="U1965" s="1"/>
  <c r="F1959"/>
  <c r="S1957"/>
  <c r="U1957" s="1"/>
  <c r="F1955"/>
  <c r="S1953"/>
  <c r="U1953" s="1"/>
  <c r="F1951"/>
  <c r="S1949"/>
  <c r="U1949" s="1"/>
  <c r="F1947"/>
  <c r="S1945"/>
  <c r="U1945" s="1"/>
  <c r="F1943"/>
  <c r="S1941"/>
  <c r="U1941" s="1"/>
  <c r="F1939"/>
  <c r="S1937"/>
  <c r="U1937" s="1"/>
  <c r="F1935"/>
  <c r="S1933"/>
  <c r="U1933" s="1"/>
  <c r="S1929"/>
  <c r="F1931"/>
  <c r="H25" i="11" l="1"/>
  <c r="H347" s="1"/>
  <c r="H348" s="1"/>
  <c r="H349" s="1"/>
  <c r="H26" i="12"/>
  <c r="H27" s="1"/>
  <c r="U1929" i="3"/>
  <c r="E941"/>
  <c r="E923"/>
  <c r="H522"/>
  <c r="H521"/>
  <c r="H520"/>
  <c r="H519"/>
  <c r="H518"/>
  <c r="H517"/>
  <c r="H516"/>
  <c r="H515"/>
  <c r="H514"/>
  <c r="H513"/>
  <c r="H512"/>
  <c r="H511"/>
  <c r="H510"/>
  <c r="H509"/>
  <c r="H508"/>
  <c r="H507"/>
  <c r="H506"/>
  <c r="H505"/>
  <c r="H504"/>
  <c r="H503"/>
  <c r="H502"/>
  <c r="H501"/>
  <c r="H500"/>
  <c r="H499"/>
  <c r="H498"/>
  <c r="H497"/>
  <c r="H496"/>
  <c r="H495"/>
  <c r="H494"/>
  <c r="H493"/>
  <c r="H492"/>
  <c r="H491"/>
  <c r="H490"/>
  <c r="H489"/>
  <c r="H488"/>
  <c r="H487"/>
  <c r="H486"/>
  <c r="H485"/>
  <c r="H484"/>
  <c r="H483"/>
  <c r="I476"/>
  <c r="I475"/>
  <c r="I474"/>
  <c r="I473"/>
  <c r="I472"/>
  <c r="I471"/>
  <c r="I470"/>
  <c r="I469"/>
  <c r="I468"/>
  <c r="I467"/>
  <c r="I466"/>
  <c r="I465"/>
  <c r="I464"/>
  <c r="I463"/>
  <c r="I462"/>
  <c r="I461"/>
  <c r="I460"/>
  <c r="I459"/>
  <c r="I458"/>
  <c r="I457"/>
  <c r="I456"/>
  <c r="I455"/>
  <c r="I454"/>
  <c r="I453"/>
  <c r="I452"/>
  <c r="I451"/>
  <c r="I450"/>
  <c r="I449"/>
  <c r="I448"/>
  <c r="I447"/>
  <c r="I446"/>
  <c r="I445"/>
  <c r="I444"/>
  <c r="I443"/>
  <c r="I442"/>
  <c r="I441"/>
  <c r="I440"/>
  <c r="I439"/>
  <c r="I438"/>
  <c r="I437"/>
  <c r="I430"/>
  <c r="I429"/>
  <c r="I428"/>
  <c r="I427"/>
  <c r="I426"/>
  <c r="I425"/>
  <c r="I424"/>
  <c r="I423"/>
  <c r="I422"/>
  <c r="I421"/>
  <c r="I420"/>
  <c r="I419"/>
  <c r="I418"/>
  <c r="I417"/>
  <c r="I416"/>
  <c r="I415"/>
  <c r="I414"/>
  <c r="I413"/>
  <c r="I412"/>
  <c r="I411"/>
  <c r="I410"/>
  <c r="I409"/>
  <c r="I408"/>
  <c r="I407"/>
  <c r="I406"/>
  <c r="I405"/>
  <c r="I404"/>
  <c r="I403"/>
  <c r="I402"/>
  <c r="I401"/>
  <c r="I400"/>
  <c r="I399"/>
  <c r="I398"/>
  <c r="I397"/>
  <c r="I396"/>
  <c r="I395"/>
  <c r="I394"/>
  <c r="I393"/>
  <c r="I392"/>
  <c r="I391"/>
  <c r="F149" i="5"/>
  <c r="F33"/>
  <c r="F34"/>
  <c r="F35"/>
  <c r="F36"/>
  <c r="F32"/>
  <c r="F14"/>
  <c r="F15"/>
  <c r="F16"/>
  <c r="F17"/>
  <c r="F18"/>
  <c r="F19"/>
  <c r="F20"/>
  <c r="F21"/>
  <c r="F22"/>
  <c r="F23"/>
  <c r="F24"/>
  <c r="F25"/>
  <c r="F26"/>
  <c r="F27"/>
  <c r="F13"/>
  <c r="B36" i="10" a="1"/>
  <c r="B36" s="1"/>
  <c r="A31"/>
  <c r="I477" i="3" l="1"/>
  <c r="I431"/>
  <c r="H523"/>
  <c r="B37" i="10"/>
  <c r="E529" i="3" l="1"/>
  <c r="E536"/>
  <c r="S479"/>
  <c r="U479" s="1"/>
  <c r="C100" i="4"/>
  <c r="C96"/>
  <c r="C92"/>
  <c r="C88"/>
  <c r="C84"/>
  <c r="C80"/>
  <c r="C76"/>
  <c r="C72"/>
  <c r="C68"/>
  <c r="C64"/>
  <c r="C60"/>
  <c r="C56"/>
  <c r="C52"/>
  <c r="C48"/>
  <c r="C44"/>
  <c r="C40"/>
  <c r="C36"/>
  <c r="C32"/>
  <c r="C28"/>
  <c r="C24"/>
  <c r="C20"/>
  <c r="C16"/>
  <c r="C12"/>
  <c r="G331" i="5"/>
  <c r="H331" s="1"/>
  <c r="G253"/>
  <c r="H253" s="1"/>
  <c r="G252"/>
  <c r="H252" s="1"/>
  <c r="G232"/>
  <c r="G230"/>
  <c r="G197"/>
  <c r="H197" s="1"/>
  <c r="G146"/>
  <c r="G106"/>
  <c r="G27"/>
  <c r="G17"/>
  <c r="H104"/>
  <c r="H107"/>
  <c r="H109"/>
  <c r="H111"/>
  <c r="H113"/>
  <c r="H171"/>
  <c r="H172"/>
  <c r="H173"/>
  <c r="H174"/>
  <c r="H175"/>
  <c r="H176"/>
  <c r="H177"/>
  <c r="H178"/>
  <c r="H179"/>
  <c r="H184"/>
  <c r="H185"/>
  <c r="H187"/>
  <c r="H191"/>
  <c r="H192"/>
  <c r="H193"/>
  <c r="H194"/>
  <c r="H195"/>
  <c r="H196"/>
  <c r="H198"/>
  <c r="H199"/>
  <c r="H200"/>
  <c r="H201"/>
  <c r="H237"/>
  <c r="H238"/>
  <c r="H239"/>
  <c r="H240"/>
  <c r="H241"/>
  <c r="H242"/>
  <c r="H243"/>
  <c r="H244"/>
  <c r="H245"/>
  <c r="H246"/>
  <c r="H247"/>
  <c r="H248"/>
  <c r="H249"/>
  <c r="H250"/>
  <c r="H251"/>
  <c r="H254"/>
  <c r="H259"/>
  <c r="H260"/>
  <c r="H261"/>
  <c r="H262"/>
  <c r="H263"/>
  <c r="H264"/>
  <c r="H265"/>
  <c r="H266"/>
  <c r="H267"/>
  <c r="H268"/>
  <c r="H269"/>
  <c r="H270"/>
  <c r="H271"/>
  <c r="H272"/>
  <c r="H273"/>
  <c r="H274"/>
  <c r="H275"/>
  <c r="H276"/>
  <c r="H277"/>
  <c r="H278"/>
  <c r="H279"/>
  <c r="H280"/>
  <c r="H281"/>
  <c r="H282"/>
  <c r="H283"/>
  <c r="H284"/>
  <c r="H285"/>
  <c r="H286"/>
  <c r="H287"/>
  <c r="H288"/>
  <c r="H289"/>
  <c r="H290"/>
  <c r="H291"/>
  <c r="H292"/>
  <c r="H293"/>
  <c r="H294"/>
  <c r="H295"/>
  <c r="H296"/>
  <c r="H297"/>
  <c r="H303"/>
  <c r="H304"/>
  <c r="H305"/>
  <c r="H306"/>
  <c r="H307"/>
  <c r="H308"/>
  <c r="H309"/>
  <c r="H310"/>
  <c r="H311"/>
  <c r="H315"/>
  <c r="H316" s="1"/>
  <c r="E86" i="4" s="1"/>
  <c r="H319" i="5"/>
  <c r="H320"/>
  <c r="H321"/>
  <c r="H322"/>
  <c r="H323"/>
  <c r="H324"/>
  <c r="H325"/>
  <c r="H326"/>
  <c r="H327"/>
  <c r="H332"/>
  <c r="H333"/>
  <c r="H342"/>
  <c r="H343"/>
  <c r="H334" l="1"/>
  <c r="E94" i="4" s="1"/>
  <c r="H328" i="5"/>
  <c r="E90" i="4" s="1"/>
  <c r="H312" i="5"/>
  <c r="E82" i="4" s="1"/>
  <c r="H299" i="5"/>
  <c r="E78" i="4" s="1"/>
  <c r="H255" i="5"/>
  <c r="E74" i="4" s="1"/>
  <c r="H202" i="5"/>
  <c r="E62" i="4" s="1"/>
  <c r="H188" i="5"/>
  <c r="E58" i="4" s="1"/>
  <c r="H180" i="5"/>
  <c r="E54" i="4" s="1"/>
  <c r="S2302" i="3" l="1"/>
  <c r="U2302" s="1"/>
  <c r="F226" i="5" l="1"/>
  <c r="H226" s="1"/>
  <c r="E883" i="3"/>
  <c r="E852"/>
  <c r="S903"/>
  <c r="U903" s="1"/>
  <c r="E829"/>
  <c r="S825" s="1"/>
  <c r="U825" s="1"/>
  <c r="E821"/>
  <c r="E840" s="1"/>
  <c r="E912"/>
  <c r="U909" s="1"/>
  <c r="F84" i="5" l="1"/>
  <c r="H84" s="1"/>
  <c r="F83"/>
  <c r="H83" s="1"/>
  <c r="F74"/>
  <c r="H74" s="1"/>
  <c r="E855" i="3"/>
  <c r="S850" s="1"/>
  <c r="U850" s="1"/>
  <c r="E860"/>
  <c r="E863" s="1"/>
  <c r="S815"/>
  <c r="U815" s="1"/>
  <c r="E838"/>
  <c r="E839" s="1"/>
  <c r="E841" s="1"/>
  <c r="S909"/>
  <c r="F77" i="5" l="1"/>
  <c r="H77" s="1"/>
  <c r="F73"/>
  <c r="H73" s="1"/>
  <c r="E868" i="3"/>
  <c r="S858"/>
  <c r="U858" s="1"/>
  <c r="E847"/>
  <c r="S844" s="1"/>
  <c r="U844" s="1"/>
  <c r="S834"/>
  <c r="U834" s="1"/>
  <c r="F75" i="5" l="1"/>
  <c r="H75" s="1"/>
  <c r="F76"/>
  <c r="H76" s="1"/>
  <c r="F78"/>
  <c r="H78" s="1"/>
  <c r="E871" i="3"/>
  <c r="S866" s="1"/>
  <c r="U866" s="1"/>
  <c r="E876"/>
  <c r="F79" i="5" l="1"/>
  <c r="H79" s="1"/>
  <c r="E881" i="3"/>
  <c r="E884" s="1"/>
  <c r="E879"/>
  <c r="H36" i="5"/>
  <c r="H35"/>
  <c r="H34"/>
  <c r="H33"/>
  <c r="H32"/>
  <c r="H27"/>
  <c r="H26"/>
  <c r="H25"/>
  <c r="H24"/>
  <c r="H23"/>
  <c r="H22"/>
  <c r="H21"/>
  <c r="H20"/>
  <c r="H19"/>
  <c r="H18"/>
  <c r="H17"/>
  <c r="H16"/>
  <c r="H15"/>
  <c r="H14"/>
  <c r="H13"/>
  <c r="U100" i="4"/>
  <c r="T100"/>
  <c r="S100"/>
  <c r="R100"/>
  <c r="Q100"/>
  <c r="P100"/>
  <c r="O100"/>
  <c r="N100"/>
  <c r="M100"/>
  <c r="L100"/>
  <c r="K100"/>
  <c r="J100"/>
  <c r="I100"/>
  <c r="H100"/>
  <c r="G100"/>
  <c r="U96"/>
  <c r="T96"/>
  <c r="S96"/>
  <c r="R96"/>
  <c r="Q96"/>
  <c r="P96"/>
  <c r="O96"/>
  <c r="N96"/>
  <c r="M96"/>
  <c r="L96"/>
  <c r="K96"/>
  <c r="J96"/>
  <c r="I96"/>
  <c r="H96"/>
  <c r="G96"/>
  <c r="U92"/>
  <c r="T92"/>
  <c r="S92"/>
  <c r="R92"/>
  <c r="Q92"/>
  <c r="P92"/>
  <c r="O92"/>
  <c r="N92"/>
  <c r="M92"/>
  <c r="L92"/>
  <c r="K92"/>
  <c r="J92"/>
  <c r="I92"/>
  <c r="H92"/>
  <c r="G92"/>
  <c r="U88"/>
  <c r="T88"/>
  <c r="S88"/>
  <c r="R88"/>
  <c r="Q88"/>
  <c r="P88"/>
  <c r="O88"/>
  <c r="N88"/>
  <c r="M88"/>
  <c r="L88"/>
  <c r="K88"/>
  <c r="J88"/>
  <c r="F88" s="1"/>
  <c r="F89" s="1"/>
  <c r="I88"/>
  <c r="H88"/>
  <c r="G88"/>
  <c r="U84"/>
  <c r="T84"/>
  <c r="S84"/>
  <c r="R84"/>
  <c r="Q84"/>
  <c r="P84"/>
  <c r="O84"/>
  <c r="N84"/>
  <c r="M84"/>
  <c r="L84"/>
  <c r="K84"/>
  <c r="J84"/>
  <c r="I84"/>
  <c r="H84"/>
  <c r="G84"/>
  <c r="U80"/>
  <c r="T80"/>
  <c r="S80"/>
  <c r="R80"/>
  <c r="Q80"/>
  <c r="P80"/>
  <c r="O80"/>
  <c r="N80"/>
  <c r="M80"/>
  <c r="L80"/>
  <c r="K80"/>
  <c r="J80"/>
  <c r="I80"/>
  <c r="H80"/>
  <c r="G80"/>
  <c r="U76"/>
  <c r="T76"/>
  <c r="S76"/>
  <c r="R76"/>
  <c r="Q76"/>
  <c r="P76"/>
  <c r="O76"/>
  <c r="N76"/>
  <c r="M76"/>
  <c r="L76"/>
  <c r="K76"/>
  <c r="J76"/>
  <c r="I76"/>
  <c r="H76"/>
  <c r="G76"/>
  <c r="U72"/>
  <c r="T72"/>
  <c r="S72"/>
  <c r="R72"/>
  <c r="Q72"/>
  <c r="P72"/>
  <c r="O72"/>
  <c r="N72"/>
  <c r="M72"/>
  <c r="L72"/>
  <c r="K72"/>
  <c r="J72"/>
  <c r="I72"/>
  <c r="H72"/>
  <c r="G72"/>
  <c r="U68"/>
  <c r="T68"/>
  <c r="S68"/>
  <c r="R68"/>
  <c r="Q68"/>
  <c r="P68"/>
  <c r="O68"/>
  <c r="N68"/>
  <c r="M68"/>
  <c r="L68"/>
  <c r="K68"/>
  <c r="J68"/>
  <c r="I68"/>
  <c r="H68"/>
  <c r="G68"/>
  <c r="U64"/>
  <c r="T64"/>
  <c r="S64"/>
  <c r="R64"/>
  <c r="Q64"/>
  <c r="P64"/>
  <c r="O64"/>
  <c r="N64"/>
  <c r="M64"/>
  <c r="L64"/>
  <c r="K64"/>
  <c r="J64"/>
  <c r="I64"/>
  <c r="H64"/>
  <c r="G64"/>
  <c r="U60"/>
  <c r="T60"/>
  <c r="S60"/>
  <c r="R60"/>
  <c r="Q60"/>
  <c r="P60"/>
  <c r="O60"/>
  <c r="N60"/>
  <c r="M60"/>
  <c r="L60"/>
  <c r="K60"/>
  <c r="J60"/>
  <c r="I60"/>
  <c r="H60"/>
  <c r="G60"/>
  <c r="U56"/>
  <c r="T56"/>
  <c r="S56"/>
  <c r="R56"/>
  <c r="Q56"/>
  <c r="P56"/>
  <c r="O56"/>
  <c r="N56"/>
  <c r="M56"/>
  <c r="L56"/>
  <c r="K56"/>
  <c r="J56"/>
  <c r="I56"/>
  <c r="H56"/>
  <c r="G56"/>
  <c r="U52"/>
  <c r="T52"/>
  <c r="S52"/>
  <c r="R52"/>
  <c r="Q52"/>
  <c r="P52"/>
  <c r="O52"/>
  <c r="N52"/>
  <c r="M52"/>
  <c r="L52"/>
  <c r="K52"/>
  <c r="J52"/>
  <c r="I52"/>
  <c r="H52"/>
  <c r="G52"/>
  <c r="U48"/>
  <c r="T48"/>
  <c r="S48"/>
  <c r="R48"/>
  <c r="Q48"/>
  <c r="P48"/>
  <c r="O48"/>
  <c r="N48"/>
  <c r="M48"/>
  <c r="L48"/>
  <c r="K48"/>
  <c r="J48"/>
  <c r="I48"/>
  <c r="H48"/>
  <c r="G48"/>
  <c r="U44"/>
  <c r="T44"/>
  <c r="S44"/>
  <c r="R44"/>
  <c r="Q44"/>
  <c r="P44"/>
  <c r="O44"/>
  <c r="N44"/>
  <c r="M44"/>
  <c r="L44"/>
  <c r="K44"/>
  <c r="J44"/>
  <c r="I44"/>
  <c r="H44"/>
  <c r="G44"/>
  <c r="U40"/>
  <c r="T40"/>
  <c r="S40"/>
  <c r="R40"/>
  <c r="Q40"/>
  <c r="P40"/>
  <c r="O40"/>
  <c r="N40"/>
  <c r="M40"/>
  <c r="L40"/>
  <c r="K40"/>
  <c r="J40"/>
  <c r="I40"/>
  <c r="H40"/>
  <c r="G40"/>
  <c r="U36"/>
  <c r="T36"/>
  <c r="S36"/>
  <c r="R36"/>
  <c r="Q36"/>
  <c r="P36"/>
  <c r="O36"/>
  <c r="N36"/>
  <c r="M36"/>
  <c r="L36"/>
  <c r="K36"/>
  <c r="J36"/>
  <c r="I36"/>
  <c r="H36"/>
  <c r="G36"/>
  <c r="U32"/>
  <c r="T32"/>
  <c r="S32"/>
  <c r="R32"/>
  <c r="Q32"/>
  <c r="P32"/>
  <c r="O32"/>
  <c r="N32"/>
  <c r="M32"/>
  <c r="L32"/>
  <c r="K32"/>
  <c r="J32"/>
  <c r="I32"/>
  <c r="H32"/>
  <c r="G32"/>
  <c r="U28"/>
  <c r="T28"/>
  <c r="S28"/>
  <c r="R28"/>
  <c r="Q28"/>
  <c r="P28"/>
  <c r="O28"/>
  <c r="N28"/>
  <c r="M28"/>
  <c r="L28"/>
  <c r="K28"/>
  <c r="J28"/>
  <c r="I28"/>
  <c r="H28"/>
  <c r="G28"/>
  <c r="U24"/>
  <c r="T24"/>
  <c r="S24"/>
  <c r="R24"/>
  <c r="Q24"/>
  <c r="P24"/>
  <c r="O24"/>
  <c r="N24"/>
  <c r="M24"/>
  <c r="L24"/>
  <c r="K24"/>
  <c r="J24"/>
  <c r="I24"/>
  <c r="H24"/>
  <c r="G24"/>
  <c r="U20"/>
  <c r="T20"/>
  <c r="S20"/>
  <c r="R20"/>
  <c r="Q20"/>
  <c r="P20"/>
  <c r="O20"/>
  <c r="N20"/>
  <c r="M20"/>
  <c r="L20"/>
  <c r="K20"/>
  <c r="J20"/>
  <c r="I20"/>
  <c r="H20"/>
  <c r="G20"/>
  <c r="U16"/>
  <c r="T16"/>
  <c r="S16"/>
  <c r="R16"/>
  <c r="Q16"/>
  <c r="P16"/>
  <c r="O16"/>
  <c r="N16"/>
  <c r="M16"/>
  <c r="L16"/>
  <c r="K16"/>
  <c r="J16"/>
  <c r="I16"/>
  <c r="H16"/>
  <c r="G16"/>
  <c r="U12"/>
  <c r="T12"/>
  <c r="S12"/>
  <c r="R12"/>
  <c r="Q12"/>
  <c r="P12"/>
  <c r="O12"/>
  <c r="N12"/>
  <c r="M12"/>
  <c r="L12"/>
  <c r="K12"/>
  <c r="J12"/>
  <c r="I12"/>
  <c r="H12"/>
  <c r="G12"/>
  <c r="E2736" i="3"/>
  <c r="S2732" s="1"/>
  <c r="U2732" s="1"/>
  <c r="F348" i="5" s="1"/>
  <c r="S2727" i="3"/>
  <c r="U2727" s="1"/>
  <c r="F347" i="5" s="1"/>
  <c r="E2709" i="3"/>
  <c r="S2704" s="1"/>
  <c r="U2704" s="1"/>
  <c r="E2702"/>
  <c r="S2696" s="1"/>
  <c r="U2696" s="1"/>
  <c r="F340" i="5" s="1"/>
  <c r="E2694" i="3"/>
  <c r="S2688" s="1"/>
  <c r="U2688" s="1"/>
  <c r="F339" i="5" s="1"/>
  <c r="S2682" i="3"/>
  <c r="U2682" s="1"/>
  <c r="F338" i="5" s="1"/>
  <c r="E2677" i="3"/>
  <c r="S2662" s="1"/>
  <c r="U2662" s="1"/>
  <c r="F337" i="5" s="1"/>
  <c r="E2327" i="3"/>
  <c r="S2322" s="1"/>
  <c r="U2322" s="1"/>
  <c r="F233" i="5" s="1"/>
  <c r="S2318" i="3"/>
  <c r="U2318" s="1"/>
  <c r="F232" i="5" s="1"/>
  <c r="S2313" i="3"/>
  <c r="U2313" s="1"/>
  <c r="S2309"/>
  <c r="U2309" s="1"/>
  <c r="F230" i="5" s="1"/>
  <c r="S2298" i="3"/>
  <c r="U2298" s="1"/>
  <c r="E2296"/>
  <c r="S2287" s="1"/>
  <c r="U2287" s="1"/>
  <c r="E2285"/>
  <c r="S2276" s="1"/>
  <c r="U2276" s="1"/>
  <c r="E2273"/>
  <c r="S2259" s="1"/>
  <c r="U2259" s="1"/>
  <c r="F222" i="5" s="1"/>
  <c r="E2256" i="3"/>
  <c r="S2237" s="1"/>
  <c r="U2237" s="1"/>
  <c r="F221" i="5" s="1"/>
  <c r="E2235" i="3"/>
  <c r="S2226" s="1"/>
  <c r="U2226" s="1"/>
  <c r="E2224"/>
  <c r="S2210" s="1"/>
  <c r="U2210" s="1"/>
  <c r="E2206"/>
  <c r="E2208" s="1"/>
  <c r="E2199"/>
  <c r="S2194" s="1"/>
  <c r="U2194" s="1"/>
  <c r="F217" i="5" s="1"/>
  <c r="E2191" i="3"/>
  <c r="S2172" s="1"/>
  <c r="U2172" s="1"/>
  <c r="F216" i="5" s="1"/>
  <c r="E2170" i="3"/>
  <c r="S2152" s="1"/>
  <c r="U2152" s="1"/>
  <c r="E2147"/>
  <c r="S2139" s="1"/>
  <c r="U2139" s="1"/>
  <c r="E2136"/>
  <c r="S2131" s="1"/>
  <c r="U2131" s="1"/>
  <c r="F213" i="5" s="1"/>
  <c r="E2129" i="3"/>
  <c r="S2124" s="1"/>
  <c r="U2124" s="1"/>
  <c r="F212" i="5" s="1"/>
  <c r="E2122" i="3"/>
  <c r="S2117" s="1"/>
  <c r="U2117" s="1"/>
  <c r="F211" i="5" s="1"/>
  <c r="E2115" i="3"/>
  <c r="S2101" s="1"/>
  <c r="U2101" s="1"/>
  <c r="F210" i="5" s="1"/>
  <c r="E2099" i="3"/>
  <c r="S2085" s="1"/>
  <c r="U2085" s="1"/>
  <c r="E2079"/>
  <c r="S2061" s="1"/>
  <c r="U2061" s="1"/>
  <c r="F208" i="5" s="1"/>
  <c r="E2059" i="3"/>
  <c r="S2050" s="1"/>
  <c r="U2050" s="1"/>
  <c r="F207" i="5" s="1"/>
  <c r="E2048" i="3"/>
  <c r="S2038" s="1"/>
  <c r="U2038" s="1"/>
  <c r="E2034"/>
  <c r="S2026" s="1"/>
  <c r="U2026" s="1"/>
  <c r="F205" i="5" s="1"/>
  <c r="H1924" i="3"/>
  <c r="I1924" s="1"/>
  <c r="I1923"/>
  <c r="H1915"/>
  <c r="I1915" s="1"/>
  <c r="I1914"/>
  <c r="H1905"/>
  <c r="I1905" s="1"/>
  <c r="I1904"/>
  <c r="I1896"/>
  <c r="G1895"/>
  <c r="I1895" s="1"/>
  <c r="I1894"/>
  <c r="I1893"/>
  <c r="H1892"/>
  <c r="G1892"/>
  <c r="H1891"/>
  <c r="G1891"/>
  <c r="H1890"/>
  <c r="G1890"/>
  <c r="H1889"/>
  <c r="I1889" s="1"/>
  <c r="H1888"/>
  <c r="G1888"/>
  <c r="H1887"/>
  <c r="G1887"/>
  <c r="H1886"/>
  <c r="G1886"/>
  <c r="H1885"/>
  <c r="G1885"/>
  <c r="I1883"/>
  <c r="G1882"/>
  <c r="I1882" s="1"/>
  <c r="H1881"/>
  <c r="G1881"/>
  <c r="G1880"/>
  <c r="I1880" s="1"/>
  <c r="H1879"/>
  <c r="G1879"/>
  <c r="H1878"/>
  <c r="G1878"/>
  <c r="H1877"/>
  <c r="G1877"/>
  <c r="G1876"/>
  <c r="I1876" s="1"/>
  <c r="H1875"/>
  <c r="G1875"/>
  <c r="H1874"/>
  <c r="G1874"/>
  <c r="H1873"/>
  <c r="G1873"/>
  <c r="E1866"/>
  <c r="S1823" s="1"/>
  <c r="U1823" s="1"/>
  <c r="F161" i="5" s="1"/>
  <c r="I1819" i="3"/>
  <c r="G1818"/>
  <c r="I1818" s="1"/>
  <c r="I1817"/>
  <c r="I1816"/>
  <c r="H1815"/>
  <c r="G1815"/>
  <c r="H1814"/>
  <c r="G1814"/>
  <c r="H1813"/>
  <c r="G1813"/>
  <c r="H1812"/>
  <c r="I1812" s="1"/>
  <c r="H1811"/>
  <c r="G1811"/>
  <c r="H1810"/>
  <c r="G1810"/>
  <c r="H1809"/>
  <c r="G1809"/>
  <c r="H1808"/>
  <c r="G1808"/>
  <c r="I1806"/>
  <c r="G1805"/>
  <c r="I1805" s="1"/>
  <c r="H1804"/>
  <c r="G1804"/>
  <c r="G1803"/>
  <c r="I1803" s="1"/>
  <c r="H1802"/>
  <c r="G1802"/>
  <c r="H1801"/>
  <c r="G1801"/>
  <c r="H1800"/>
  <c r="G1800"/>
  <c r="G1799"/>
  <c r="I1799" s="1"/>
  <c r="H1798"/>
  <c r="G1798"/>
  <c r="H1797"/>
  <c r="G1797"/>
  <c r="H1796"/>
  <c r="G1796"/>
  <c r="E1790"/>
  <c r="S1747" s="1"/>
  <c r="U1747" s="1"/>
  <c r="I1743"/>
  <c r="G1742"/>
  <c r="I1742" s="1"/>
  <c r="I1741"/>
  <c r="I1740"/>
  <c r="H1739"/>
  <c r="G1739"/>
  <c r="H1738"/>
  <c r="G1738"/>
  <c r="H1737"/>
  <c r="G1737"/>
  <c r="H1736"/>
  <c r="I1736" s="1"/>
  <c r="H1735"/>
  <c r="G1735"/>
  <c r="H1734"/>
  <c r="G1734"/>
  <c r="H1733"/>
  <c r="G1733"/>
  <c r="H1732"/>
  <c r="G1732"/>
  <c r="I1730"/>
  <c r="G1729"/>
  <c r="I1729" s="1"/>
  <c r="H1728"/>
  <c r="G1728"/>
  <c r="G1727"/>
  <c r="I1727" s="1"/>
  <c r="H1726"/>
  <c r="G1726"/>
  <c r="H1725"/>
  <c r="G1725"/>
  <c r="H1724"/>
  <c r="G1724"/>
  <c r="G1723"/>
  <c r="I1723" s="1"/>
  <c r="H1722"/>
  <c r="G1722"/>
  <c r="H1721"/>
  <c r="G1721"/>
  <c r="I1721" s="1"/>
  <c r="H1720"/>
  <c r="G1720"/>
  <c r="E1713"/>
  <c r="S1669" s="1"/>
  <c r="U1669" s="1"/>
  <c r="F157" i="5" s="1"/>
  <c r="S1662" i="3"/>
  <c r="U1662" s="1"/>
  <c r="F153" i="5" s="1"/>
  <c r="E1659" i="3"/>
  <c r="S1654" s="1"/>
  <c r="U1654" s="1"/>
  <c r="F152" i="5" s="1"/>
  <c r="S1649" i="3"/>
  <c r="U1649" s="1"/>
  <c r="E1647"/>
  <c r="S1642" s="1"/>
  <c r="U1642" s="1"/>
  <c r="E1639"/>
  <c r="S1603" s="1"/>
  <c r="U1603" s="1"/>
  <c r="F148" i="5" s="1"/>
  <c r="G1599" i="3"/>
  <c r="F1598"/>
  <c r="G1598" s="1"/>
  <c r="G1597"/>
  <c r="G1596"/>
  <c r="G1595"/>
  <c r="G1594"/>
  <c r="G1593"/>
  <c r="G1592"/>
  <c r="G1591"/>
  <c r="G1590"/>
  <c r="G1589"/>
  <c r="G1588"/>
  <c r="G1587"/>
  <c r="F1586"/>
  <c r="G1586" s="1"/>
  <c r="G1585"/>
  <c r="G1584"/>
  <c r="G1583"/>
  <c r="G1582"/>
  <c r="G1581"/>
  <c r="G1580"/>
  <c r="F1579"/>
  <c r="G1579" s="1"/>
  <c r="G1578"/>
  <c r="G1577"/>
  <c r="G1576"/>
  <c r="G1575"/>
  <c r="G1574"/>
  <c r="G1573"/>
  <c r="E1567"/>
  <c r="S1549" s="1"/>
  <c r="U1549" s="1"/>
  <c r="F146" i="5" s="1"/>
  <c r="E1547" i="3"/>
  <c r="S1513" s="1"/>
  <c r="U1513" s="1"/>
  <c r="F145" i="5" s="1"/>
  <c r="E1511" i="3"/>
  <c r="S1468" s="1"/>
  <c r="U1468" s="1"/>
  <c r="E1466"/>
  <c r="S1447" s="1"/>
  <c r="U1447" s="1"/>
  <c r="E1443"/>
  <c r="S1399" s="1"/>
  <c r="U1399" s="1"/>
  <c r="F137" i="5" s="1"/>
  <c r="H1395" i="3"/>
  <c r="I1395" s="1"/>
  <c r="H1394"/>
  <c r="I1394" s="1"/>
  <c r="H1393"/>
  <c r="I1393" s="1"/>
  <c r="H1392"/>
  <c r="I1392" s="1"/>
  <c r="H1391"/>
  <c r="G1391"/>
  <c r="H1390"/>
  <c r="G1390"/>
  <c r="H1389"/>
  <c r="G1389"/>
  <c r="H1388"/>
  <c r="G1388"/>
  <c r="H1386"/>
  <c r="G1386"/>
  <c r="H1385"/>
  <c r="G1385"/>
  <c r="H1384"/>
  <c r="G1384"/>
  <c r="H1383"/>
  <c r="G1383"/>
  <c r="H1382"/>
  <c r="G1382"/>
  <c r="H1381"/>
  <c r="G1381"/>
  <c r="H1380"/>
  <c r="G1380"/>
  <c r="I1374"/>
  <c r="H1373"/>
  <c r="I1373" s="1"/>
  <c r="I1372"/>
  <c r="G1370"/>
  <c r="I1370" s="1"/>
  <c r="I1369"/>
  <c r="I1368"/>
  <c r="H1367"/>
  <c r="G1367"/>
  <c r="H1366"/>
  <c r="G1366"/>
  <c r="H1365"/>
  <c r="G1365"/>
  <c r="H1364"/>
  <c r="I1364" s="1"/>
  <c r="H1363"/>
  <c r="G1363"/>
  <c r="H1362"/>
  <c r="G1362"/>
  <c r="H1361"/>
  <c r="G1361"/>
  <c r="H1360"/>
  <c r="G1360"/>
  <c r="I1358"/>
  <c r="G1357"/>
  <c r="I1357" s="1"/>
  <c r="H1356"/>
  <c r="G1356"/>
  <c r="G1355"/>
  <c r="I1355" s="1"/>
  <c r="H1354"/>
  <c r="G1354"/>
  <c r="G1353"/>
  <c r="I1353" s="1"/>
  <c r="H1352"/>
  <c r="G1352"/>
  <c r="H1351"/>
  <c r="G1351"/>
  <c r="H1350"/>
  <c r="G1350"/>
  <c r="I1344"/>
  <c r="H1343"/>
  <c r="I1343" s="1"/>
  <c r="I1342"/>
  <c r="G1340"/>
  <c r="I1340" s="1"/>
  <c r="I1339"/>
  <c r="I1338"/>
  <c r="H1337"/>
  <c r="I1337" s="1"/>
  <c r="H1336"/>
  <c r="I1336" s="1"/>
  <c r="H1335"/>
  <c r="I1335" s="1"/>
  <c r="H1334"/>
  <c r="I1334" s="1"/>
  <c r="H1333"/>
  <c r="G1333"/>
  <c r="H1332"/>
  <c r="G1332"/>
  <c r="H1331"/>
  <c r="G1331"/>
  <c r="H1330"/>
  <c r="G1330"/>
  <c r="H1329"/>
  <c r="G1329"/>
  <c r="H1328"/>
  <c r="I1328" s="1"/>
  <c r="H1327"/>
  <c r="G1327"/>
  <c r="H1326"/>
  <c r="G1326"/>
  <c r="H1325"/>
  <c r="G1325"/>
  <c r="H1324"/>
  <c r="G1324"/>
  <c r="H1323"/>
  <c r="G1323"/>
  <c r="H1322"/>
  <c r="G1322"/>
  <c r="I1320"/>
  <c r="G1319"/>
  <c r="I1319" s="1"/>
  <c r="H1318"/>
  <c r="G1318"/>
  <c r="G1317"/>
  <c r="I1317" s="1"/>
  <c r="H1316"/>
  <c r="G1316"/>
  <c r="H1315"/>
  <c r="G1315"/>
  <c r="H1314"/>
  <c r="G1314"/>
  <c r="H1313"/>
  <c r="G1313"/>
  <c r="H1312"/>
  <c r="G1312"/>
  <c r="G1311"/>
  <c r="I1311" s="1"/>
  <c r="H1310"/>
  <c r="G1310"/>
  <c r="H1309"/>
  <c r="G1309"/>
  <c r="H1308"/>
  <c r="G1308"/>
  <c r="H1307"/>
  <c r="G1307"/>
  <c r="H1306"/>
  <c r="G1306"/>
  <c r="H1305"/>
  <c r="G1305"/>
  <c r="I1298"/>
  <c r="H1297"/>
  <c r="I1297" s="1"/>
  <c r="I1296"/>
  <c r="G1294"/>
  <c r="I1294" s="1"/>
  <c r="I1293"/>
  <c r="I1292"/>
  <c r="H1291"/>
  <c r="I1291" s="1"/>
  <c r="H1290"/>
  <c r="I1290" s="1"/>
  <c r="H1289"/>
  <c r="I1289" s="1"/>
  <c r="H1288"/>
  <c r="I1288" s="1"/>
  <c r="H1287"/>
  <c r="G1287"/>
  <c r="H1286"/>
  <c r="G1286"/>
  <c r="H1285"/>
  <c r="G1285"/>
  <c r="H1284"/>
  <c r="G1284"/>
  <c r="H1283"/>
  <c r="G1283"/>
  <c r="H1282"/>
  <c r="I1282" s="1"/>
  <c r="H1281"/>
  <c r="G1281"/>
  <c r="H1280"/>
  <c r="G1280"/>
  <c r="H1279"/>
  <c r="G1279"/>
  <c r="H1278"/>
  <c r="G1278"/>
  <c r="H1277"/>
  <c r="G1277"/>
  <c r="H1276"/>
  <c r="G1276"/>
  <c r="I1274"/>
  <c r="G1273"/>
  <c r="I1273" s="1"/>
  <c r="H1272"/>
  <c r="G1272"/>
  <c r="G1271"/>
  <c r="I1271" s="1"/>
  <c r="H1270"/>
  <c r="G1270"/>
  <c r="H1269"/>
  <c r="G1269"/>
  <c r="H1268"/>
  <c r="G1268"/>
  <c r="H1267"/>
  <c r="G1267"/>
  <c r="H1266"/>
  <c r="G1266"/>
  <c r="G1265"/>
  <c r="I1265" s="1"/>
  <c r="H1264"/>
  <c r="G1264"/>
  <c r="H1263"/>
  <c r="G1263"/>
  <c r="H1262"/>
  <c r="G1262"/>
  <c r="H1261"/>
  <c r="G1261"/>
  <c r="H1260"/>
  <c r="G1260"/>
  <c r="H1259"/>
  <c r="G1259"/>
  <c r="S1249"/>
  <c r="U1249" s="1"/>
  <c r="E1247"/>
  <c r="S1228"/>
  <c r="U1228" s="1"/>
  <c r="E1223"/>
  <c r="S1219" s="1"/>
  <c r="U1219" s="1"/>
  <c r="S1215"/>
  <c r="U1215" s="1"/>
  <c r="S1211"/>
  <c r="U1211" s="1"/>
  <c r="F122" i="5" s="1"/>
  <c r="S1207" i="3"/>
  <c r="U1207" s="1"/>
  <c r="S1203"/>
  <c r="U1203" s="1"/>
  <c r="F120" i="5" s="1"/>
  <c r="E1196" i="3"/>
  <c r="S1190" s="1"/>
  <c r="U1190" s="1"/>
  <c r="E1188"/>
  <c r="S1182" s="1"/>
  <c r="U1182" s="1"/>
  <c r="F115" i="5" s="1"/>
  <c r="E1179" i="3"/>
  <c r="S1173" s="1"/>
  <c r="U1173" s="1"/>
  <c r="F114" i="5" s="1"/>
  <c r="G1169" i="3"/>
  <c r="G1168"/>
  <c r="G1167"/>
  <c r="G1166"/>
  <c r="G1165"/>
  <c r="G1164"/>
  <c r="G1163"/>
  <c r="G1162"/>
  <c r="G1161"/>
  <c r="G1160"/>
  <c r="G1159"/>
  <c r="G1158"/>
  <c r="G1157"/>
  <c r="E1152"/>
  <c r="S1121" s="1"/>
  <c r="U1121" s="1"/>
  <c r="F110" i="5" s="1"/>
  <c r="E1118" i="3"/>
  <c r="S1113" s="1"/>
  <c r="U1113" s="1"/>
  <c r="I1109"/>
  <c r="I1108"/>
  <c r="I1107"/>
  <c r="I1106"/>
  <c r="I1105"/>
  <c r="I1104"/>
  <c r="I1103"/>
  <c r="I1102"/>
  <c r="I1101"/>
  <c r="I1100"/>
  <c r="I1099"/>
  <c r="I1098"/>
  <c r="I1097"/>
  <c r="I1096"/>
  <c r="I1095"/>
  <c r="I1094"/>
  <c r="I1093"/>
  <c r="I1092"/>
  <c r="I1091"/>
  <c r="I1090"/>
  <c r="I1089"/>
  <c r="I1088"/>
  <c r="I1087"/>
  <c r="I1086"/>
  <c r="I1085"/>
  <c r="I1084"/>
  <c r="I1083"/>
  <c r="I1082"/>
  <c r="I1081"/>
  <c r="I1080"/>
  <c r="I1079"/>
  <c r="E1074"/>
  <c r="S1067" s="1"/>
  <c r="U1067" s="1"/>
  <c r="E1063"/>
  <c r="S1034" s="1"/>
  <c r="U1034" s="1"/>
  <c r="E1025"/>
  <c r="S1017" s="1"/>
  <c r="U1017" s="1"/>
  <c r="F102" i="5" s="1"/>
  <c r="E1012" i="3"/>
  <c r="S1007"/>
  <c r="U1007" s="1"/>
  <c r="E1005"/>
  <c r="S999" s="1"/>
  <c r="U999" s="1"/>
  <c r="S993"/>
  <c r="U993" s="1"/>
  <c r="F95" i="5" s="1"/>
  <c r="I987" i="3"/>
  <c r="J987" s="1"/>
  <c r="J990" s="1"/>
  <c r="S984" s="1"/>
  <c r="U984" s="1"/>
  <c r="F94" i="5" s="1"/>
  <c r="H981" i="3"/>
  <c r="I981" s="1"/>
  <c r="H980"/>
  <c r="I980" s="1"/>
  <c r="H979"/>
  <c r="I979" s="1"/>
  <c r="H978"/>
  <c r="I978" s="1"/>
  <c r="H977"/>
  <c r="I977" s="1"/>
  <c r="H969"/>
  <c r="I969" s="1"/>
  <c r="H962"/>
  <c r="I962" s="1"/>
  <c r="H961"/>
  <c r="I961" s="1"/>
  <c r="H956"/>
  <c r="H955"/>
  <c r="H954"/>
  <c r="H953"/>
  <c r="H952"/>
  <c r="H951"/>
  <c r="H950"/>
  <c r="H949"/>
  <c r="H948"/>
  <c r="S936"/>
  <c r="U936" s="1"/>
  <c r="F89" i="5" s="1"/>
  <c r="E934" i="3"/>
  <c r="S927" s="1"/>
  <c r="U927" s="1"/>
  <c r="S917"/>
  <c r="U917" s="1"/>
  <c r="E800"/>
  <c r="E801" s="1"/>
  <c r="H731"/>
  <c r="H730"/>
  <c r="H729"/>
  <c r="H728"/>
  <c r="H727"/>
  <c r="H725"/>
  <c r="H724"/>
  <c r="H723"/>
  <c r="H722"/>
  <c r="H721"/>
  <c r="H720"/>
  <c r="H719"/>
  <c r="H718"/>
  <c r="H717"/>
  <c r="H716"/>
  <c r="H715"/>
  <c r="H714"/>
  <c r="H713"/>
  <c r="H712"/>
  <c r="H711"/>
  <c r="H710"/>
  <c r="H709"/>
  <c r="H708"/>
  <c r="H707"/>
  <c r="H706"/>
  <c r="H705"/>
  <c r="H704"/>
  <c r="H703"/>
  <c r="H702"/>
  <c r="H701"/>
  <c r="H700"/>
  <c r="H699"/>
  <c r="H698"/>
  <c r="H697"/>
  <c r="H696"/>
  <c r="H695"/>
  <c r="H694"/>
  <c r="H693"/>
  <c r="H692"/>
  <c r="H691"/>
  <c r="H690"/>
  <c r="H689"/>
  <c r="H688"/>
  <c r="H687"/>
  <c r="H686"/>
  <c r="H685"/>
  <c r="H684"/>
  <c r="H683"/>
  <c r="H682"/>
  <c r="H681"/>
  <c r="H680"/>
  <c r="H679"/>
  <c r="H678"/>
  <c r="H677"/>
  <c r="H676"/>
  <c r="H675"/>
  <c r="H674"/>
  <c r="H666"/>
  <c r="I666" s="1"/>
  <c r="H665"/>
  <c r="I665" s="1"/>
  <c r="H664"/>
  <c r="I664" s="1"/>
  <c r="H663"/>
  <c r="I663" s="1"/>
  <c r="H662"/>
  <c r="I662" s="1"/>
  <c r="H660"/>
  <c r="I660" s="1"/>
  <c r="H659"/>
  <c r="I659" s="1"/>
  <c r="H658"/>
  <c r="I658" s="1"/>
  <c r="H657"/>
  <c r="I657" s="1"/>
  <c r="H656"/>
  <c r="I656" s="1"/>
  <c r="H655"/>
  <c r="I655" s="1"/>
  <c r="H654"/>
  <c r="I654" s="1"/>
  <c r="H653"/>
  <c r="I653" s="1"/>
  <c r="H652"/>
  <c r="I652" s="1"/>
  <c r="H651"/>
  <c r="I651" s="1"/>
  <c r="H650"/>
  <c r="I650" s="1"/>
  <c r="H649"/>
  <c r="I649" s="1"/>
  <c r="H648"/>
  <c r="I648" s="1"/>
  <c r="H647"/>
  <c r="I647" s="1"/>
  <c r="H646"/>
  <c r="I646" s="1"/>
  <c r="H645"/>
  <c r="I645" s="1"/>
  <c r="H644"/>
  <c r="I644" s="1"/>
  <c r="H643"/>
  <c r="I643" s="1"/>
  <c r="H642"/>
  <c r="I642" s="1"/>
  <c r="H641"/>
  <c r="I641" s="1"/>
  <c r="H640"/>
  <c r="I640" s="1"/>
  <c r="H639"/>
  <c r="I639" s="1"/>
  <c r="H638"/>
  <c r="I638" s="1"/>
  <c r="H637"/>
  <c r="I637" s="1"/>
  <c r="H636"/>
  <c r="I636" s="1"/>
  <c r="H635"/>
  <c r="I635" s="1"/>
  <c r="H634"/>
  <c r="I634" s="1"/>
  <c r="H633"/>
  <c r="I633" s="1"/>
  <c r="H632"/>
  <c r="I632" s="1"/>
  <c r="H631"/>
  <c r="I631" s="1"/>
  <c r="H630"/>
  <c r="I630" s="1"/>
  <c r="H629"/>
  <c r="I629" s="1"/>
  <c r="H628"/>
  <c r="I628" s="1"/>
  <c r="H627"/>
  <c r="I627" s="1"/>
  <c r="H626"/>
  <c r="I626" s="1"/>
  <c r="H625"/>
  <c r="I625" s="1"/>
  <c r="H624"/>
  <c r="I624" s="1"/>
  <c r="H623"/>
  <c r="I623" s="1"/>
  <c r="H622"/>
  <c r="I622" s="1"/>
  <c r="H621"/>
  <c r="I621" s="1"/>
  <c r="H620"/>
  <c r="I620" s="1"/>
  <c r="H619"/>
  <c r="I619" s="1"/>
  <c r="H618"/>
  <c r="I618" s="1"/>
  <c r="H617"/>
  <c r="I617" s="1"/>
  <c r="H616"/>
  <c r="I616" s="1"/>
  <c r="H615"/>
  <c r="I615" s="1"/>
  <c r="H614"/>
  <c r="I614" s="1"/>
  <c r="H613"/>
  <c r="I613" s="1"/>
  <c r="H612"/>
  <c r="I612" s="1"/>
  <c r="H611"/>
  <c r="I611" s="1"/>
  <c r="H610"/>
  <c r="I610" s="1"/>
  <c r="H609"/>
  <c r="I609" s="1"/>
  <c r="H600"/>
  <c r="I600" s="1"/>
  <c r="H599"/>
  <c r="I599" s="1"/>
  <c r="H598"/>
  <c r="I598" s="1"/>
  <c r="H597"/>
  <c r="I597" s="1"/>
  <c r="H596"/>
  <c r="I596" s="1"/>
  <c r="H594"/>
  <c r="I594" s="1"/>
  <c r="H593"/>
  <c r="I593" s="1"/>
  <c r="H592"/>
  <c r="I592" s="1"/>
  <c r="H591"/>
  <c r="I591" s="1"/>
  <c r="H590"/>
  <c r="I590" s="1"/>
  <c r="H589"/>
  <c r="I589" s="1"/>
  <c r="H588"/>
  <c r="I588" s="1"/>
  <c r="H587"/>
  <c r="I587" s="1"/>
  <c r="H586"/>
  <c r="I586" s="1"/>
  <c r="H585"/>
  <c r="I585" s="1"/>
  <c r="H584"/>
  <c r="I584" s="1"/>
  <c r="H583"/>
  <c r="I583" s="1"/>
  <c r="H582"/>
  <c r="I582" s="1"/>
  <c r="H581"/>
  <c r="I581" s="1"/>
  <c r="H580"/>
  <c r="I580" s="1"/>
  <c r="H579"/>
  <c r="I579" s="1"/>
  <c r="H578"/>
  <c r="I578" s="1"/>
  <c r="H577"/>
  <c r="I577" s="1"/>
  <c r="H576"/>
  <c r="I576" s="1"/>
  <c r="H575"/>
  <c r="I575" s="1"/>
  <c r="H574"/>
  <c r="I574" s="1"/>
  <c r="H573"/>
  <c r="I573" s="1"/>
  <c r="H572"/>
  <c r="I572" s="1"/>
  <c r="H571"/>
  <c r="I571" s="1"/>
  <c r="H570"/>
  <c r="I570" s="1"/>
  <c r="H569"/>
  <c r="I569" s="1"/>
  <c r="H568"/>
  <c r="I568" s="1"/>
  <c r="H567"/>
  <c r="I567" s="1"/>
  <c r="H566"/>
  <c r="I566" s="1"/>
  <c r="H565"/>
  <c r="I565" s="1"/>
  <c r="H564"/>
  <c r="I564" s="1"/>
  <c r="H563"/>
  <c r="I563" s="1"/>
  <c r="H562"/>
  <c r="I562" s="1"/>
  <c r="H561"/>
  <c r="I561" s="1"/>
  <c r="H560"/>
  <c r="I560" s="1"/>
  <c r="H559"/>
  <c r="I559" s="1"/>
  <c r="H558"/>
  <c r="I558" s="1"/>
  <c r="H557"/>
  <c r="I557" s="1"/>
  <c r="H556"/>
  <c r="I556" s="1"/>
  <c r="H555"/>
  <c r="I555" s="1"/>
  <c r="H554"/>
  <c r="I554" s="1"/>
  <c r="H553"/>
  <c r="I553" s="1"/>
  <c r="H552"/>
  <c r="I552" s="1"/>
  <c r="H551"/>
  <c r="I551" s="1"/>
  <c r="H550"/>
  <c r="I550" s="1"/>
  <c r="H549"/>
  <c r="I549" s="1"/>
  <c r="H548"/>
  <c r="I548" s="1"/>
  <c r="H547"/>
  <c r="I547" s="1"/>
  <c r="H546"/>
  <c r="I546" s="1"/>
  <c r="H545"/>
  <c r="I545" s="1"/>
  <c r="H544"/>
  <c r="I544" s="1"/>
  <c r="H543"/>
  <c r="I543" s="1"/>
  <c r="G379"/>
  <c r="E376"/>
  <c r="E763" s="1"/>
  <c r="G375"/>
  <c r="I375" s="1"/>
  <c r="G374"/>
  <c r="I374" s="1"/>
  <c r="G373"/>
  <c r="I373" s="1"/>
  <c r="G372"/>
  <c r="I372" s="1"/>
  <c r="G371"/>
  <c r="I371" s="1"/>
  <c r="G370"/>
  <c r="I370" s="1"/>
  <c r="G369"/>
  <c r="I369" s="1"/>
  <c r="G368"/>
  <c r="I368" s="1"/>
  <c r="G367"/>
  <c r="I367" s="1"/>
  <c r="G366"/>
  <c r="I366" s="1"/>
  <c r="G365"/>
  <c r="I365" s="1"/>
  <c r="G364"/>
  <c r="I364" s="1"/>
  <c r="G363"/>
  <c r="I363" s="1"/>
  <c r="G362"/>
  <c r="I362" s="1"/>
  <c r="G361"/>
  <c r="I361" s="1"/>
  <c r="G360"/>
  <c r="I360" s="1"/>
  <c r="G359"/>
  <c r="I359" s="1"/>
  <c r="G358"/>
  <c r="I358" s="1"/>
  <c r="G357"/>
  <c r="I357" s="1"/>
  <c r="G356"/>
  <c r="I356" s="1"/>
  <c r="G355"/>
  <c r="I355" s="1"/>
  <c r="G354"/>
  <c r="I354" s="1"/>
  <c r="G353"/>
  <c r="I353" s="1"/>
  <c r="G352"/>
  <c r="I352" s="1"/>
  <c r="G351"/>
  <c r="I351" s="1"/>
  <c r="G350"/>
  <c r="I350" s="1"/>
  <c r="G349"/>
  <c r="I349" s="1"/>
  <c r="G348"/>
  <c r="I348" s="1"/>
  <c r="G347"/>
  <c r="I347" s="1"/>
  <c r="G346"/>
  <c r="I346" s="1"/>
  <c r="G345"/>
  <c r="I345" s="1"/>
  <c r="G344"/>
  <c r="I344" s="1"/>
  <c r="G343"/>
  <c r="I343" s="1"/>
  <c r="G342"/>
  <c r="I342" s="1"/>
  <c r="G341"/>
  <c r="I341" s="1"/>
  <c r="G340"/>
  <c r="I340" s="1"/>
  <c r="G339"/>
  <c r="I339" s="1"/>
  <c r="G338"/>
  <c r="I338" s="1"/>
  <c r="G337"/>
  <c r="I337" s="1"/>
  <c r="G336"/>
  <c r="I336" s="1"/>
  <c r="G335"/>
  <c r="I335" s="1"/>
  <c r="G334"/>
  <c r="I334" s="1"/>
  <c r="G333"/>
  <c r="I333" s="1"/>
  <c r="G332"/>
  <c r="I332" s="1"/>
  <c r="G331"/>
  <c r="I331" s="1"/>
  <c r="G330"/>
  <c r="I330" s="1"/>
  <c r="G329"/>
  <c r="I329" s="1"/>
  <c r="G328"/>
  <c r="I328" s="1"/>
  <c r="G327"/>
  <c r="I327" s="1"/>
  <c r="G326"/>
  <c r="I326" s="1"/>
  <c r="G325"/>
  <c r="I325" s="1"/>
  <c r="G324"/>
  <c r="I324" s="1"/>
  <c r="G323"/>
  <c r="I323" s="1"/>
  <c r="G322"/>
  <c r="I322" s="1"/>
  <c r="G321"/>
  <c r="I321" s="1"/>
  <c r="G320"/>
  <c r="I320" s="1"/>
  <c r="G319"/>
  <c r="I319" s="1"/>
  <c r="G318"/>
  <c r="I318" s="1"/>
  <c r="G317"/>
  <c r="I317" s="1"/>
  <c r="G316"/>
  <c r="I316" s="1"/>
  <c r="G315"/>
  <c r="I315" s="1"/>
  <c r="G314"/>
  <c r="I314" s="1"/>
  <c r="G313"/>
  <c r="I313" s="1"/>
  <c r="G312"/>
  <c r="I312" s="1"/>
  <c r="G311"/>
  <c r="I311" s="1"/>
  <c r="G310"/>
  <c r="I310" s="1"/>
  <c r="G309"/>
  <c r="I309" s="1"/>
  <c r="G308"/>
  <c r="I308" s="1"/>
  <c r="G307"/>
  <c r="I307" s="1"/>
  <c r="G306"/>
  <c r="I306" s="1"/>
  <c r="G305"/>
  <c r="I305" s="1"/>
  <c r="E289"/>
  <c r="I257"/>
  <c r="I379" s="1"/>
  <c r="H252"/>
  <c r="H251"/>
  <c r="H250"/>
  <c r="H249"/>
  <c r="H248"/>
  <c r="H247"/>
  <c r="H246"/>
  <c r="H245"/>
  <c r="H244"/>
  <c r="H243"/>
  <c r="H242"/>
  <c r="H241"/>
  <c r="H240"/>
  <c r="H239"/>
  <c r="H238"/>
  <c r="H237"/>
  <c r="H236"/>
  <c r="H235"/>
  <c r="H234"/>
  <c r="H233"/>
  <c r="H232"/>
  <c r="H231"/>
  <c r="H230"/>
  <c r="H229"/>
  <c r="H228"/>
  <c r="H227"/>
  <c r="H226"/>
  <c r="H225"/>
  <c r="H224"/>
  <c r="H223"/>
  <c r="H222"/>
  <c r="H221"/>
  <c r="H220"/>
  <c r="H219"/>
  <c r="H218"/>
  <c r="H217"/>
  <c r="H216"/>
  <c r="H215"/>
  <c r="H214"/>
  <c r="H213"/>
  <c r="H212"/>
  <c r="H211"/>
  <c r="H210"/>
  <c r="H209"/>
  <c r="H208"/>
  <c r="H207"/>
  <c r="H206"/>
  <c r="H205"/>
  <c r="H204"/>
  <c r="H203"/>
  <c r="H202"/>
  <c r="H201"/>
  <c r="H200"/>
  <c r="H199"/>
  <c r="H198"/>
  <c r="H197"/>
  <c r="H196"/>
  <c r="H195"/>
  <c r="H194"/>
  <c r="H193"/>
  <c r="H192"/>
  <c r="H191"/>
  <c r="H190"/>
  <c r="H189"/>
  <c r="H188"/>
  <c r="H187"/>
  <c r="H186"/>
  <c r="H185"/>
  <c r="H184"/>
  <c r="H183"/>
  <c r="H182"/>
  <c r="H166"/>
  <c r="E156"/>
  <c r="E158" s="1"/>
  <c r="S153" s="1"/>
  <c r="U153" s="1"/>
  <c r="H149"/>
  <c r="H148"/>
  <c r="H147"/>
  <c r="H146"/>
  <c r="H145"/>
  <c r="H144"/>
  <c r="H143"/>
  <c r="H142"/>
  <c r="H141"/>
  <c r="H140"/>
  <c r="H139"/>
  <c r="H138"/>
  <c r="H137"/>
  <c r="H136"/>
  <c r="H135"/>
  <c r="H134"/>
  <c r="H133"/>
  <c r="H132"/>
  <c r="H131"/>
  <c r="H130"/>
  <c r="H129"/>
  <c r="H128"/>
  <c r="H127"/>
  <c r="H126"/>
  <c r="H125"/>
  <c r="H124"/>
  <c r="H123"/>
  <c r="H122"/>
  <c r="H121"/>
  <c r="H120"/>
  <c r="H119"/>
  <c r="H118"/>
  <c r="H117"/>
  <c r="H116"/>
  <c r="H115"/>
  <c r="H114"/>
  <c r="H113"/>
  <c r="H112"/>
  <c r="H111"/>
  <c r="H110"/>
  <c r="H109"/>
  <c r="H108"/>
  <c r="H107"/>
  <c r="H106"/>
  <c r="H105"/>
  <c r="H104"/>
  <c r="H103"/>
  <c r="H102"/>
  <c r="H101"/>
  <c r="H100"/>
  <c r="H99"/>
  <c r="H98"/>
  <c r="H97"/>
  <c r="H96"/>
  <c r="H95"/>
  <c r="H94"/>
  <c r="H93"/>
  <c r="H92"/>
  <c r="H91"/>
  <c r="H90"/>
  <c r="H89"/>
  <c r="H88"/>
  <c r="H87"/>
  <c r="H86"/>
  <c r="H85"/>
  <c r="H84"/>
  <c r="H83"/>
  <c r="H82"/>
  <c r="H81"/>
  <c r="H80"/>
  <c r="H79"/>
  <c r="I71"/>
  <c r="I72" s="1"/>
  <c r="S49"/>
  <c r="U49" s="1"/>
  <c r="F29" i="5" s="1"/>
  <c r="G47" i="3"/>
  <c r="S44" s="1"/>
  <c r="U44" s="1"/>
  <c r="F105" i="5" l="1"/>
  <c r="H105" s="1"/>
  <c r="F108"/>
  <c r="H108" s="1"/>
  <c r="I1891" i="3"/>
  <c r="F223" i="5"/>
  <c r="H223" s="1"/>
  <c r="F116"/>
  <c r="H116" s="1"/>
  <c r="F224"/>
  <c r="H224" s="1"/>
  <c r="F143"/>
  <c r="H143" s="1"/>
  <c r="F150"/>
  <c r="H150" s="1"/>
  <c r="I1726" i="3"/>
  <c r="F209" i="5"/>
  <c r="H209" s="1"/>
  <c r="F225"/>
  <c r="H225" s="1"/>
  <c r="I972" i="3"/>
  <c r="S967" s="1"/>
  <c r="U967" s="1"/>
  <c r="F121" i="5"/>
  <c r="H121" s="1"/>
  <c r="F144"/>
  <c r="H144" s="1"/>
  <c r="F151"/>
  <c r="H151" s="1"/>
  <c r="F231"/>
  <c r="H231" s="1"/>
  <c r="F43"/>
  <c r="H43" s="1"/>
  <c r="F88"/>
  <c r="H88" s="1"/>
  <c r="E766" i="3"/>
  <c r="S760" s="1"/>
  <c r="U760" s="1"/>
  <c r="F128" i="5"/>
  <c r="H128" s="1"/>
  <c r="F214"/>
  <c r="H214" s="1"/>
  <c r="F124"/>
  <c r="H124" s="1"/>
  <c r="F215"/>
  <c r="H215" s="1"/>
  <c r="F129"/>
  <c r="H129" s="1"/>
  <c r="F28"/>
  <c r="H28" s="1"/>
  <c r="F96"/>
  <c r="H96" s="1"/>
  <c r="F341"/>
  <c r="H341" s="1"/>
  <c r="F97"/>
  <c r="H97" s="1"/>
  <c r="F159"/>
  <c r="H159" s="1"/>
  <c r="F219"/>
  <c r="H219" s="1"/>
  <c r="F220"/>
  <c r="H220" s="1"/>
  <c r="F123"/>
  <c r="H123" s="1"/>
  <c r="F103"/>
  <c r="H103" s="1"/>
  <c r="F206"/>
  <c r="H206" s="1"/>
  <c r="F87"/>
  <c r="H87" s="1"/>
  <c r="H114"/>
  <c r="H222"/>
  <c r="F72" i="4"/>
  <c r="F73" s="1"/>
  <c r="H115" i="5"/>
  <c r="H207"/>
  <c r="H110"/>
  <c r="H137"/>
  <c r="H148"/>
  <c r="H208"/>
  <c r="H120"/>
  <c r="H161"/>
  <c r="F60" i="4"/>
  <c r="F61" s="1"/>
  <c r="H210" i="5"/>
  <c r="H230"/>
  <c r="F56" i="4"/>
  <c r="F57" s="1"/>
  <c r="H122" i="5"/>
  <c r="H145"/>
  <c r="H152"/>
  <c r="H211"/>
  <c r="H29"/>
  <c r="H146"/>
  <c r="H153"/>
  <c r="H212"/>
  <c r="H232"/>
  <c r="H157"/>
  <c r="H213"/>
  <c r="H233"/>
  <c r="H89"/>
  <c r="H337"/>
  <c r="F40" i="4"/>
  <c r="F41" s="1"/>
  <c r="H338" i="5"/>
  <c r="H94"/>
  <c r="H216"/>
  <c r="H339"/>
  <c r="H95"/>
  <c r="H217"/>
  <c r="H340"/>
  <c r="H347"/>
  <c r="H348"/>
  <c r="H102"/>
  <c r="H205"/>
  <c r="H221"/>
  <c r="F76" i="4"/>
  <c r="F77" s="1"/>
  <c r="H38" i="5"/>
  <c r="E18" i="4" s="1"/>
  <c r="F24"/>
  <c r="F25" s="1"/>
  <c r="F36"/>
  <c r="F37" s="1"/>
  <c r="I1279" i="3"/>
  <c r="I1287"/>
  <c r="I1307"/>
  <c r="I1386"/>
  <c r="I1391"/>
  <c r="E885"/>
  <c r="J257"/>
  <c r="J258" s="1"/>
  <c r="I1887"/>
  <c r="I1733"/>
  <c r="I1356"/>
  <c r="I1366"/>
  <c r="I1796"/>
  <c r="I1384"/>
  <c r="I1310"/>
  <c r="I1728"/>
  <c r="I1811"/>
  <c r="I1874"/>
  <c r="I1381"/>
  <c r="I1354"/>
  <c r="I1815"/>
  <c r="I1329"/>
  <c r="I1724"/>
  <c r="I1890"/>
  <c r="I1737"/>
  <c r="I1266"/>
  <c r="I1313"/>
  <c r="I1800"/>
  <c r="I1286"/>
  <c r="I1352"/>
  <c r="I1732"/>
  <c r="I1263"/>
  <c r="I1814"/>
  <c r="I1367"/>
  <c r="I1322"/>
  <c r="I1360"/>
  <c r="I1808"/>
  <c r="I1285"/>
  <c r="I1323"/>
  <c r="I1350"/>
  <c r="I1802"/>
  <c r="I1875"/>
  <c r="I1886"/>
  <c r="I1259"/>
  <c r="I1267"/>
  <c r="I1278"/>
  <c r="I1881"/>
  <c r="J379"/>
  <c r="J380" s="1"/>
  <c r="I1305"/>
  <c r="I1722"/>
  <c r="I1892"/>
  <c r="I1269"/>
  <c r="I1385"/>
  <c r="I1270"/>
  <c r="I1306"/>
  <c r="I1324"/>
  <c r="I1332"/>
  <c r="I1333"/>
  <c r="I1734"/>
  <c r="I1325"/>
  <c r="I1272"/>
  <c r="I1326"/>
  <c r="I1725"/>
  <c r="I1877"/>
  <c r="I1283"/>
  <c r="I1797"/>
  <c r="I1888"/>
  <c r="G1600"/>
  <c r="S1569" s="1"/>
  <c r="U1569" s="1"/>
  <c r="I1276"/>
  <c r="I1284"/>
  <c r="I1382"/>
  <c r="I1390"/>
  <c r="I1798"/>
  <c r="I1809"/>
  <c r="I1879"/>
  <c r="I982"/>
  <c r="S975" s="1"/>
  <c r="U975" s="1"/>
  <c r="S388"/>
  <c r="U388" s="1"/>
  <c r="I1813"/>
  <c r="I1262"/>
  <c r="I1312"/>
  <c r="I1363"/>
  <c r="I1380"/>
  <c r="I1388"/>
  <c r="H150"/>
  <c r="E165" s="1"/>
  <c r="I1280"/>
  <c r="I1330"/>
  <c r="I1365"/>
  <c r="I1389"/>
  <c r="I1738"/>
  <c r="I1885"/>
  <c r="I1264"/>
  <c r="I1281"/>
  <c r="I1314"/>
  <c r="I1331"/>
  <c r="I1739"/>
  <c r="H957"/>
  <c r="S944" s="1"/>
  <c r="U944" s="1"/>
  <c r="F12" i="4"/>
  <c r="F13" s="1"/>
  <c r="F16"/>
  <c r="F17" s="1"/>
  <c r="H732" i="3"/>
  <c r="I1315"/>
  <c r="F28" i="4"/>
  <c r="F29" s="1"/>
  <c r="F32"/>
  <c r="F33" s="1"/>
  <c r="I1110" i="3"/>
  <c r="S1076" s="1"/>
  <c r="U1076" s="1"/>
  <c r="I1308"/>
  <c r="I1383"/>
  <c r="I1801"/>
  <c r="I1810"/>
  <c r="I1906"/>
  <c r="S1900" s="1"/>
  <c r="U1900" s="1"/>
  <c r="S2201"/>
  <c r="U2201" s="1"/>
  <c r="F20" i="4"/>
  <c r="F21" s="1"/>
  <c r="F44"/>
  <c r="F45" s="1"/>
  <c r="F48"/>
  <c r="F49" s="1"/>
  <c r="F64"/>
  <c r="F65" s="1"/>
  <c r="I1316" i="3"/>
  <c r="I1878"/>
  <c r="F52" i="4"/>
  <c r="F53" s="1"/>
  <c r="G1170" i="3"/>
  <c r="S1154" s="1"/>
  <c r="U1154" s="1"/>
  <c r="I1309"/>
  <c r="I1916"/>
  <c r="S1910" s="1"/>
  <c r="U1910" s="1"/>
  <c r="F68" i="4"/>
  <c r="F69" s="1"/>
  <c r="F80"/>
  <c r="F81" s="1"/>
  <c r="F92"/>
  <c r="F93" s="1"/>
  <c r="F100"/>
  <c r="F101" s="1"/>
  <c r="I1260" i="3"/>
  <c r="I1277"/>
  <c r="I1318"/>
  <c r="I1351"/>
  <c r="I1361"/>
  <c r="I1720"/>
  <c r="I1735"/>
  <c r="F84" i="4"/>
  <c r="F85" s="1"/>
  <c r="F96"/>
  <c r="F97" s="1"/>
  <c r="H253" i="3"/>
  <c r="I1268"/>
  <c r="I1327"/>
  <c r="I1873"/>
  <c r="I1261"/>
  <c r="I1362"/>
  <c r="I1804"/>
  <c r="I1925"/>
  <c r="S1919" s="1"/>
  <c r="U1919" s="1"/>
  <c r="E166"/>
  <c r="S68"/>
  <c r="U68" s="1"/>
  <c r="H167"/>
  <c r="H168" s="1"/>
  <c r="E167" s="1"/>
  <c r="E290"/>
  <c r="E291" s="1"/>
  <c r="I661"/>
  <c r="E804"/>
  <c r="I376"/>
  <c r="E383" s="1"/>
  <c r="I601"/>
  <c r="S434"/>
  <c r="U434" s="1"/>
  <c r="I595"/>
  <c r="I667"/>
  <c r="H726"/>
  <c r="I963"/>
  <c r="S959" s="1"/>
  <c r="U959" s="1"/>
  <c r="E755"/>
  <c r="E758" s="1"/>
  <c r="S752" s="1"/>
  <c r="U752" s="1"/>
  <c r="E261" l="1"/>
  <c r="S179" s="1"/>
  <c r="U179" s="1"/>
  <c r="H30" i="5"/>
  <c r="E14" i="4" s="1"/>
  <c r="F92" i="5"/>
  <c r="H92" s="1"/>
  <c r="F66"/>
  <c r="H66" s="1"/>
  <c r="F165"/>
  <c r="H165" s="1"/>
  <c r="H349"/>
  <c r="E102" i="4" s="1"/>
  <c r="F163" i="5"/>
  <c r="H163" s="1"/>
  <c r="F164"/>
  <c r="H164" s="1"/>
  <c r="F106"/>
  <c r="H106" s="1"/>
  <c r="F46"/>
  <c r="H46" s="1"/>
  <c r="F112"/>
  <c r="H112" s="1"/>
  <c r="F41"/>
  <c r="H41" s="1"/>
  <c r="F90"/>
  <c r="H90" s="1"/>
  <c r="F93"/>
  <c r="H93" s="1"/>
  <c r="F218"/>
  <c r="H218" s="1"/>
  <c r="H227" s="1"/>
  <c r="E66" i="4" s="1"/>
  <c r="F65" i="5"/>
  <c r="H65" s="1"/>
  <c r="F147"/>
  <c r="H147" s="1"/>
  <c r="H154" s="1"/>
  <c r="E46" i="4" s="1"/>
  <c r="F91" i="5"/>
  <c r="H91" s="1"/>
  <c r="H234"/>
  <c r="E70" i="4" s="1"/>
  <c r="F56" i="5"/>
  <c r="H56" s="1"/>
  <c r="F55"/>
  <c r="H55" s="1"/>
  <c r="F54"/>
  <c r="H54" s="1"/>
  <c r="H344"/>
  <c r="E98" i="4" s="1"/>
  <c r="H125" i="5"/>
  <c r="E34" i="4" s="1"/>
  <c r="H130" i="5"/>
  <c r="E38" i="4" s="1"/>
  <c r="E891" i="3"/>
  <c r="E892" s="1"/>
  <c r="S887" s="1"/>
  <c r="U887" s="1"/>
  <c r="E898"/>
  <c r="E899" s="1"/>
  <c r="S895" s="1"/>
  <c r="U895" s="1"/>
  <c r="S873"/>
  <c r="U873" s="1"/>
  <c r="E530"/>
  <c r="S525" s="1"/>
  <c r="U525" s="1"/>
  <c r="I1820"/>
  <c r="S1792" s="1"/>
  <c r="U1792" s="1"/>
  <c r="I1299"/>
  <c r="S1256" s="1"/>
  <c r="U1256" s="1"/>
  <c r="I1744"/>
  <c r="S1716" s="1"/>
  <c r="U1716" s="1"/>
  <c r="E537"/>
  <c r="S533" s="1"/>
  <c r="U533" s="1"/>
  <c r="I1897"/>
  <c r="S1869" s="1"/>
  <c r="U1869" s="1"/>
  <c r="I668"/>
  <c r="S606" s="1"/>
  <c r="U606" s="1"/>
  <c r="F61" i="5" s="1"/>
  <c r="I1345" i="3"/>
  <c r="S1302" s="1"/>
  <c r="U1302" s="1"/>
  <c r="I1375"/>
  <c r="S1347" s="1"/>
  <c r="U1347" s="1"/>
  <c r="F135" i="5" s="1"/>
  <c r="I1396" i="3"/>
  <c r="S1377" s="1"/>
  <c r="U1377" s="1"/>
  <c r="S75"/>
  <c r="U75" s="1"/>
  <c r="I602"/>
  <c r="S539" s="1"/>
  <c r="U539" s="1"/>
  <c r="H733"/>
  <c r="E749" s="1"/>
  <c r="E750" s="1"/>
  <c r="S746" s="1"/>
  <c r="U746" s="1"/>
  <c r="S769"/>
  <c r="U769" s="1"/>
  <c r="E810"/>
  <c r="E811" s="1"/>
  <c r="S806" s="1"/>
  <c r="U806" s="1"/>
  <c r="E277"/>
  <c r="E168"/>
  <c r="E169" s="1"/>
  <c r="E269"/>
  <c r="U87" i="4"/>
  <c r="Q87"/>
  <c r="M87"/>
  <c r="I87"/>
  <c r="R87"/>
  <c r="N87"/>
  <c r="J87"/>
  <c r="S87"/>
  <c r="O87"/>
  <c r="K87"/>
  <c r="G87"/>
  <c r="T87"/>
  <c r="P87"/>
  <c r="L87"/>
  <c r="H87"/>
  <c r="R59"/>
  <c r="N59"/>
  <c r="J59"/>
  <c r="S59"/>
  <c r="O59"/>
  <c r="K59"/>
  <c r="G59"/>
  <c r="T59"/>
  <c r="P59"/>
  <c r="L59"/>
  <c r="H59"/>
  <c r="U59"/>
  <c r="Q59"/>
  <c r="M59"/>
  <c r="I59"/>
  <c r="S283" i="3"/>
  <c r="U283" s="1"/>
  <c r="E278"/>
  <c r="E270"/>
  <c r="U302"/>
  <c r="S302"/>
  <c r="S79" i="4"/>
  <c r="O79"/>
  <c r="K79"/>
  <c r="G79"/>
  <c r="T79"/>
  <c r="P79"/>
  <c r="L79"/>
  <c r="H79"/>
  <c r="U79"/>
  <c r="Q79"/>
  <c r="M79"/>
  <c r="I79"/>
  <c r="R79"/>
  <c r="N79"/>
  <c r="J79"/>
  <c r="S95"/>
  <c r="O95"/>
  <c r="K95"/>
  <c r="G95"/>
  <c r="T95"/>
  <c r="P95"/>
  <c r="L95"/>
  <c r="H95"/>
  <c r="U95"/>
  <c r="Q95"/>
  <c r="M95"/>
  <c r="I95"/>
  <c r="R95"/>
  <c r="N95"/>
  <c r="J95"/>
  <c r="F70" i="5" l="1"/>
  <c r="H70" s="1"/>
  <c r="F60"/>
  <c r="H60" s="1"/>
  <c r="F134"/>
  <c r="H134" s="1"/>
  <c r="F162"/>
  <c r="H162" s="1"/>
  <c r="F42"/>
  <c r="H42" s="1"/>
  <c r="F158"/>
  <c r="H158" s="1"/>
  <c r="F64"/>
  <c r="H64" s="1"/>
  <c r="F133"/>
  <c r="H133" s="1"/>
  <c r="F51"/>
  <c r="H51" s="1"/>
  <c r="F80"/>
  <c r="H80" s="1"/>
  <c r="F82"/>
  <c r="H82" s="1"/>
  <c r="F69"/>
  <c r="H69" s="1"/>
  <c r="F160"/>
  <c r="H160" s="1"/>
  <c r="F49"/>
  <c r="H49" s="1"/>
  <c r="F136"/>
  <c r="H136" s="1"/>
  <c r="F81"/>
  <c r="H81" s="1"/>
  <c r="F58"/>
  <c r="H58" s="1"/>
  <c r="F57"/>
  <c r="H57" s="1"/>
  <c r="H98"/>
  <c r="E26" i="4" s="1"/>
  <c r="P27" s="1"/>
  <c r="H135" i="5"/>
  <c r="H61"/>
  <c r="H117"/>
  <c r="E30" i="4" s="1"/>
  <c r="G15"/>
  <c r="L39"/>
  <c r="U71"/>
  <c r="T67"/>
  <c r="S671" i="3"/>
  <c r="U671" s="1"/>
  <c r="E742"/>
  <c r="E743" s="1"/>
  <c r="S738" s="1"/>
  <c r="U738" s="1"/>
  <c r="E271"/>
  <c r="S265" s="1"/>
  <c r="U265" s="1"/>
  <c r="T99" i="4"/>
  <c r="P99"/>
  <c r="L99"/>
  <c r="H99"/>
  <c r="U99"/>
  <c r="Q99"/>
  <c r="M99"/>
  <c r="I99"/>
  <c r="R99"/>
  <c r="N99"/>
  <c r="J99"/>
  <c r="S99"/>
  <c r="O99"/>
  <c r="K99"/>
  <c r="G99"/>
  <c r="S47"/>
  <c r="O47"/>
  <c r="K47"/>
  <c r="G47"/>
  <c r="T47"/>
  <c r="P47"/>
  <c r="L47"/>
  <c r="H47"/>
  <c r="U47"/>
  <c r="Q47"/>
  <c r="M47"/>
  <c r="I47"/>
  <c r="R47"/>
  <c r="N47"/>
  <c r="J47"/>
  <c r="S15"/>
  <c r="R91"/>
  <c r="N91"/>
  <c r="J91"/>
  <c r="S91"/>
  <c r="O91"/>
  <c r="K91"/>
  <c r="G91"/>
  <c r="T91"/>
  <c r="P91"/>
  <c r="L91"/>
  <c r="H91"/>
  <c r="U91"/>
  <c r="Q91"/>
  <c r="M91"/>
  <c r="I91"/>
  <c r="T35"/>
  <c r="P35"/>
  <c r="L35"/>
  <c r="H35"/>
  <c r="U35"/>
  <c r="Q35"/>
  <c r="M35"/>
  <c r="I35"/>
  <c r="R35"/>
  <c r="N35"/>
  <c r="J35"/>
  <c r="S35"/>
  <c r="O35"/>
  <c r="K35"/>
  <c r="G35"/>
  <c r="U55"/>
  <c r="Q55"/>
  <c r="M55"/>
  <c r="I55"/>
  <c r="R55"/>
  <c r="N55"/>
  <c r="J55"/>
  <c r="S55"/>
  <c r="O55"/>
  <c r="K55"/>
  <c r="G55"/>
  <c r="T55"/>
  <c r="P55"/>
  <c r="L55"/>
  <c r="H55"/>
  <c r="E279" i="3"/>
  <c r="S274" s="1"/>
  <c r="U274" s="1"/>
  <c r="E298"/>
  <c r="S295" s="1"/>
  <c r="U295" s="1"/>
  <c r="U103" i="4"/>
  <c r="Q103"/>
  <c r="M103"/>
  <c r="I103"/>
  <c r="R103"/>
  <c r="N103"/>
  <c r="J103"/>
  <c r="S103"/>
  <c r="O103"/>
  <c r="K103"/>
  <c r="G103"/>
  <c r="T103"/>
  <c r="P103"/>
  <c r="L103"/>
  <c r="H103"/>
  <c r="T19"/>
  <c r="P19"/>
  <c r="L19"/>
  <c r="H19"/>
  <c r="U19"/>
  <c r="Q19"/>
  <c r="M19"/>
  <c r="I19"/>
  <c r="R19"/>
  <c r="N19"/>
  <c r="J19"/>
  <c r="S19"/>
  <c r="O19"/>
  <c r="K19"/>
  <c r="G19"/>
  <c r="R75"/>
  <c r="N75"/>
  <c r="J75"/>
  <c r="S75"/>
  <c r="O75"/>
  <c r="K75"/>
  <c r="G75"/>
  <c r="T75"/>
  <c r="P75"/>
  <c r="L75"/>
  <c r="H75"/>
  <c r="U75"/>
  <c r="Q75"/>
  <c r="M75"/>
  <c r="I75"/>
  <c r="S63"/>
  <c r="O63"/>
  <c r="K63"/>
  <c r="G63"/>
  <c r="T63"/>
  <c r="P63"/>
  <c r="L63"/>
  <c r="H63"/>
  <c r="U63"/>
  <c r="Q63"/>
  <c r="M63"/>
  <c r="I63"/>
  <c r="R63"/>
  <c r="N63"/>
  <c r="J63"/>
  <c r="T83"/>
  <c r="P83"/>
  <c r="L83"/>
  <c r="H83"/>
  <c r="U83"/>
  <c r="Q83"/>
  <c r="M83"/>
  <c r="I83"/>
  <c r="R83"/>
  <c r="N83"/>
  <c r="J83"/>
  <c r="S83"/>
  <c r="O83"/>
  <c r="K83"/>
  <c r="G83"/>
  <c r="E175" i="3"/>
  <c r="S172" s="1"/>
  <c r="U172" s="1"/>
  <c r="S161"/>
  <c r="U161" s="1"/>
  <c r="F48" i="5" l="1"/>
  <c r="H48" s="1"/>
  <c r="F44"/>
  <c r="H44" s="1"/>
  <c r="F63"/>
  <c r="H63" s="1"/>
  <c r="F62"/>
  <c r="H62" s="1"/>
  <c r="F50"/>
  <c r="H50" s="1"/>
  <c r="F47"/>
  <c r="H47" s="1"/>
  <c r="F45"/>
  <c r="H45" s="1"/>
  <c r="H138"/>
  <c r="E42" i="4" s="1"/>
  <c r="M43" s="1"/>
  <c r="M15"/>
  <c r="T15"/>
  <c r="J15"/>
  <c r="R15"/>
  <c r="K15"/>
  <c r="U15"/>
  <c r="L15"/>
  <c r="N15"/>
  <c r="Q15"/>
  <c r="P15"/>
  <c r="O15"/>
  <c r="I15"/>
  <c r="H15"/>
  <c r="H167" i="5"/>
  <c r="E50" i="4" s="1"/>
  <c r="P51" s="1"/>
  <c r="K39"/>
  <c r="O39"/>
  <c r="S39"/>
  <c r="J39"/>
  <c r="N39"/>
  <c r="I39"/>
  <c r="R39"/>
  <c r="M39"/>
  <c r="Q39"/>
  <c r="U39"/>
  <c r="T39"/>
  <c r="G39"/>
  <c r="H39"/>
  <c r="P39"/>
  <c r="I31"/>
  <c r="H71"/>
  <c r="L71"/>
  <c r="P71"/>
  <c r="N67"/>
  <c r="T71"/>
  <c r="G71"/>
  <c r="K71"/>
  <c r="O71"/>
  <c r="S71"/>
  <c r="J71"/>
  <c r="N71"/>
  <c r="R71"/>
  <c r="S27"/>
  <c r="I71"/>
  <c r="G67"/>
  <c r="K67"/>
  <c r="O67"/>
  <c r="K27"/>
  <c r="S67"/>
  <c r="M71"/>
  <c r="O27"/>
  <c r="J67"/>
  <c r="Q71"/>
  <c r="R67"/>
  <c r="I67"/>
  <c r="N27"/>
  <c r="M67"/>
  <c r="J27"/>
  <c r="Q67"/>
  <c r="R27"/>
  <c r="U67"/>
  <c r="H67"/>
  <c r="L67"/>
  <c r="M27"/>
  <c r="P67"/>
  <c r="T27"/>
  <c r="G27"/>
  <c r="I27"/>
  <c r="U27"/>
  <c r="H27"/>
  <c r="Q27"/>
  <c r="L27"/>
  <c r="T51" l="1"/>
  <c r="K51"/>
  <c r="O51"/>
  <c r="S51"/>
  <c r="R51"/>
  <c r="M51"/>
  <c r="I51"/>
  <c r="G51"/>
  <c r="J51"/>
  <c r="N51"/>
  <c r="Q51"/>
  <c r="U51"/>
  <c r="H51"/>
  <c r="L51"/>
  <c r="H85" i="5"/>
  <c r="E22" i="4" s="1"/>
  <c r="M31"/>
  <c r="P31"/>
  <c r="T31"/>
  <c r="U31"/>
  <c r="R31"/>
  <c r="N31"/>
  <c r="K31"/>
  <c r="J31"/>
  <c r="O31"/>
  <c r="G31"/>
  <c r="H31"/>
  <c r="Q31"/>
  <c r="L31"/>
  <c r="S31"/>
  <c r="P43"/>
  <c r="L43"/>
  <c r="U43"/>
  <c r="H43"/>
  <c r="Q43"/>
  <c r="T43"/>
  <c r="O43"/>
  <c r="J43"/>
  <c r="K43"/>
  <c r="G43"/>
  <c r="S43"/>
  <c r="I43"/>
  <c r="N43"/>
  <c r="R43"/>
  <c r="H353" i="5" l="1"/>
  <c r="H354" s="1"/>
  <c r="H355" s="1"/>
  <c r="O23" i="4"/>
  <c r="O105" s="1"/>
  <c r="O106" s="1"/>
  <c r="I23" l="1"/>
  <c r="I105" s="1"/>
  <c r="I106" s="1"/>
  <c r="U23"/>
  <c r="U105" s="1"/>
  <c r="U106" s="1"/>
  <c r="M23"/>
  <c r="M105" s="1"/>
  <c r="M106" s="1"/>
  <c r="G23"/>
  <c r="G105" s="1"/>
  <c r="G106" s="1"/>
  <c r="G107" s="1"/>
  <c r="S23"/>
  <c r="S105" s="1"/>
  <c r="S106" s="1"/>
  <c r="R23"/>
  <c r="R105" s="1"/>
  <c r="R106" s="1"/>
  <c r="J23"/>
  <c r="J105" s="1"/>
  <c r="J106" s="1"/>
  <c r="P23"/>
  <c r="P105" s="1"/>
  <c r="P106" s="1"/>
  <c r="T23"/>
  <c r="T105" s="1"/>
  <c r="T106" s="1"/>
  <c r="N23"/>
  <c r="N105" s="1"/>
  <c r="N106" s="1"/>
  <c r="K23"/>
  <c r="K105" s="1"/>
  <c r="K106" s="1"/>
  <c r="L23"/>
  <c r="L105" s="1"/>
  <c r="L106" s="1"/>
  <c r="Q23"/>
  <c r="Q105" s="1"/>
  <c r="Q106" s="1"/>
  <c r="E105"/>
  <c r="E106" s="1"/>
  <c r="H23"/>
  <c r="H105" s="1"/>
  <c r="H106" s="1"/>
  <c r="H107" l="1"/>
  <c r="I107" s="1"/>
  <c r="J107" s="1"/>
  <c r="K107" s="1"/>
  <c r="L107" s="1"/>
  <c r="M107" s="1"/>
  <c r="N107" s="1"/>
  <c r="O107" s="1"/>
  <c r="P107" s="1"/>
  <c r="Q107" s="1"/>
  <c r="R107" s="1"/>
  <c r="S107" s="1"/>
  <c r="T107" s="1"/>
  <c r="U107" s="1"/>
  <c r="F22"/>
  <c r="F62"/>
  <c r="F66"/>
  <c r="F98"/>
  <c r="F30"/>
  <c r="F14"/>
  <c r="F42"/>
  <c r="F46"/>
  <c r="F38"/>
  <c r="F94"/>
  <c r="F70"/>
  <c r="F58"/>
  <c r="F78"/>
  <c r="F86"/>
  <c r="F90"/>
  <c r="F82"/>
  <c r="F34"/>
  <c r="F54"/>
  <c r="F102"/>
  <c r="F50"/>
  <c r="F18"/>
  <c r="F26"/>
  <c r="F74"/>
</calcChain>
</file>

<file path=xl/sharedStrings.xml><?xml version="1.0" encoding="utf-8"?>
<sst xmlns="http://schemas.openxmlformats.org/spreadsheetml/2006/main" count="7369" uniqueCount="1260">
  <si>
    <t>PLANILHA ORÇAMENTÁRIA</t>
  </si>
  <si>
    <t>ITEM</t>
  </si>
  <si>
    <t>CÓDIGO</t>
  </si>
  <si>
    <t>FONTE</t>
  </si>
  <si>
    <t>DESCRIÇÃO DOS SERVIÇOS</t>
  </si>
  <si>
    <t>UN.</t>
  </si>
  <si>
    <t>QUANT.</t>
  </si>
  <si>
    <t>CUSTO UNIT (R$)</t>
  </si>
  <si>
    <t>VALOR (R$)</t>
  </si>
  <si>
    <t>1.0</t>
  </si>
  <si>
    <t>SERVIÇOS PRELIMINARES</t>
  </si>
  <si>
    <t>1.1</t>
  </si>
  <si>
    <t>SINAPI</t>
  </si>
  <si>
    <t>FORNECIMENTO E INSTALAÇÃO DE PLACA DE OBRA COM CHAPA GALVANIZADA E ESTRUTURA DE MADEIRA. AF_03/2022_PS</t>
  </si>
  <si>
    <t>M²</t>
  </si>
  <si>
    <t>1.2</t>
  </si>
  <si>
    <t>02.01.021</t>
  </si>
  <si>
    <t>CDHU</t>
  </si>
  <si>
    <t>Construção provisória em madeira - fornecimento e montagem</t>
  </si>
  <si>
    <t>1.3</t>
  </si>
  <si>
    <t>02.01.171</t>
  </si>
  <si>
    <t>Sanitário/vestiário provisório em alvenaria</t>
  </si>
  <si>
    <t>1.4</t>
  </si>
  <si>
    <t>02.01.200</t>
  </si>
  <si>
    <t>Desmobilização de construção provisória</t>
  </si>
  <si>
    <t>1.5</t>
  </si>
  <si>
    <t>08.01.001</t>
  </si>
  <si>
    <t>FDE</t>
  </si>
  <si>
    <t>AC-04 ABRIGO E CAVALETE DE 3/4" COMPLETO 85X65X30CM</t>
  </si>
  <si>
    <t>UNID</t>
  </si>
  <si>
    <t>1.6</t>
  </si>
  <si>
    <t>M</t>
  </si>
  <si>
    <t>1.7</t>
  </si>
  <si>
    <t>02.03.110</t>
  </si>
  <si>
    <t>Tapume móvel para fechamento de áreas</t>
  </si>
  <si>
    <t>1.8</t>
  </si>
  <si>
    <t>02.10.020</t>
  </si>
  <si>
    <t>Locação de obra de edificação</t>
  </si>
  <si>
    <t>1.9</t>
  </si>
  <si>
    <t>01.21.010</t>
  </si>
  <si>
    <t>Taxa de mobilização e desmobilização de equipamentos para execução de sondagem</t>
  </si>
  <si>
    <t>TX</t>
  </si>
  <si>
    <t>1.10</t>
  </si>
  <si>
    <t>01.21.110</t>
  </si>
  <si>
    <t>Sondagem do terreno à percussão (mínimo de 30 m)</t>
  </si>
  <si>
    <t>1.11</t>
  </si>
  <si>
    <t>LIMPEZA MECANIZADA DE CAMADA VEGETAL, VEGETAÇÃO E PEQUENAS ÁRVORES (DIÂMETRO DE TRONCO MENOR QUE 0,20 M), COM TRATOR DE ESTEIRAS.AF_05/2018</t>
  </si>
  <si>
    <t>1.12</t>
  </si>
  <si>
    <t>01.17.051</t>
  </si>
  <si>
    <t>Projeto executivo de estrutura em formato A1</t>
  </si>
  <si>
    <t>1.13</t>
  </si>
  <si>
    <t>01.17.071</t>
  </si>
  <si>
    <t>Projeto executivo de instalações hidráulicas em formato A1</t>
  </si>
  <si>
    <t>1.14</t>
  </si>
  <si>
    <t>01.17.111</t>
  </si>
  <si>
    <t>Projeto executivo de instalações elétricas em formato A1</t>
  </si>
  <si>
    <t>1.15</t>
  </si>
  <si>
    <t>09.02.061</t>
  </si>
  <si>
    <t>AE-21 ABRIGO E ENTRADA DE ENERGIA (CAIXA M OU H): AES ELETROP/BANDEIRANTE/ELEKTRO/CPFL</t>
  </si>
  <si>
    <t>1.16</t>
  </si>
  <si>
    <t>02.05.202</t>
  </si>
  <si>
    <t>Andaime torre metálico (1,5 x 1,5 m) com piso metálico</t>
  </si>
  <si>
    <t>MXMES</t>
  </si>
  <si>
    <t>1.17</t>
  </si>
  <si>
    <t>SIURB-EDIF</t>
  </si>
  <si>
    <t>DESENVOLVIMENTO DE PROJETO TÉCNICO DE PREVENÇÃO E COMBATE A INCÊNDIO E APROVAÇÃO JUNTO AO CORPO DE BOMBEIROS PARA EDIFICAÇÕES ATÉ 2000 M2</t>
  </si>
  <si>
    <t>gl</t>
  </si>
  <si>
    <t>Sub Total</t>
  </si>
  <si>
    <t>2.0</t>
  </si>
  <si>
    <t>MOVIMENTAÇÃO DE TERRA</t>
  </si>
  <si>
    <t>2.1</t>
  </si>
  <si>
    <t>ESCAVAÇÃO MECANIZADA DE VALA COM PROF. ATÉ 1,5 M (MÉDIA MONTANTE E JUSANTE/UMA COMPOSIÇÃO POR TRECHO), ESCAVADEIRA (0,8 M3), LARG. DE 1,5 M A 2,5 M, EM SOLO DE 1A CATEGORIA, EM LOCAIS COM ALTO NÍVEL DE INTERFERÊNCIA. AF_02/2021</t>
  </si>
  <si>
    <t>M³</t>
  </si>
  <si>
    <t>2.2</t>
  </si>
  <si>
    <t>CARGA, MANOBRA E DESCARGA DE SOLOS E MATERIAIS GRANULARES EM CAMINHÃO BASCULANTE 10 M³ - CARGA COM PÁ CARREGADEIRA (CAÇAMBA DE 1,7 A 2,8 M³
/ 128 HP) E DESCARGA LIVRE (UNIDADE: M3). AF_07/2020</t>
  </si>
  <si>
    <t>2.3</t>
  </si>
  <si>
    <t>TRANSPORTE COM CAMINHÃO BASCULANTE DE 18 M³, EM VIA URBANA PAVIMENTADA, DMT ATÉ 30 KM (UNIDADE: M3XKM). AF_07/2020</t>
  </si>
  <si>
    <t>M3XKM</t>
  </si>
  <si>
    <t>2.4</t>
  </si>
  <si>
    <t>APILOAMENTO DO FUNDO DE VALAS, PARA SIMPLES REGULARIZAÇÃO</t>
  </si>
  <si>
    <t>2.5</t>
  </si>
  <si>
    <t>05.09.007</t>
  </si>
  <si>
    <t>Taxa de destinação de resíduo sólido em aterro, tipo solo/terra</t>
  </si>
  <si>
    <t>FUNDAÇÃO  E SUPERESTRUTURA</t>
  </si>
  <si>
    <t>3.1</t>
  </si>
  <si>
    <t>FUNDAÇÃO</t>
  </si>
  <si>
    <t>3.1.1</t>
  </si>
  <si>
    <t>3.1.2</t>
  </si>
  <si>
    <t>m³</t>
  </si>
  <si>
    <t>3.1.3</t>
  </si>
  <si>
    <t>SIURB EDIF</t>
  </si>
  <si>
    <t>ESTACA ESCAVADA HÉLICE CONTÍNUA - DIÂMETRO 30CM - EXCLUSIVE MATERIAIS</t>
  </si>
  <si>
    <t>3.1.4</t>
  </si>
  <si>
    <t>TRANSPORTE COM CAMINHÃO BASCULANTE DE 10 M³, EM VIA URBANA PAVIMENTADA , DMT ATÉ 30 KM (UNIDADE: M3XKM). AF_07/2020</t>
  </si>
  <si>
    <t>3.1.5</t>
  </si>
  <si>
    <t>3.1.6</t>
  </si>
  <si>
    <t>09.01.020</t>
  </si>
  <si>
    <t>Forma em madeira comum para fundação</t>
  </si>
  <si>
    <t>m²</t>
  </si>
  <si>
    <t>3.1.7</t>
  </si>
  <si>
    <t>10.01.040</t>
  </si>
  <si>
    <t>Armadura em barra de aço CA‐50 (A ou B) fyk = 500 MPa</t>
  </si>
  <si>
    <t>kg</t>
  </si>
  <si>
    <t>3.1.8</t>
  </si>
  <si>
    <t>10.01.060</t>
  </si>
  <si>
    <t>Armadura em barra de aço CA‐60 (A ou B) fyk = 600 MPa</t>
  </si>
  <si>
    <t>3.1.9</t>
  </si>
  <si>
    <t>11.01.290</t>
  </si>
  <si>
    <t>Concreto usinado, fck = 25 MPa ‐ para bombeamento</t>
  </si>
  <si>
    <t>3.1.10</t>
  </si>
  <si>
    <t>3.1.11</t>
  </si>
  <si>
    <t>11.18.040</t>
  </si>
  <si>
    <t>Lastro de pedra britada</t>
  </si>
  <si>
    <t>3.2</t>
  </si>
  <si>
    <t>ESTRUTURA</t>
  </si>
  <si>
    <t>PILAR</t>
  </si>
  <si>
    <t>3.2.1</t>
  </si>
  <si>
    <t>FABRICAÇÃO DE FÔRMA PARA PILARES E ESTRUTURAS SIMILARES, EM MADEIRA SE RRADA, E=25 MM. AF_09/2020</t>
  </si>
  <si>
    <t>3.2.2</t>
  </si>
  <si>
    <t>MONTAGEM E DESMONTAGEM DE FÔRMA DE PILARES RETANGULARES E ESTRUTURAS SIMILARES, PÉ-DIREITO SIMPLES, EM MADEIRA SERRADA, 2 UTILIZAÇÕES. AF_09
/2020</t>
  </si>
  <si>
    <t>3.2.3</t>
  </si>
  <si>
    <t>CONCRETAGEM DE PILARES, FCK = 25 MPA, COM USO DE BOMBA - LANÇAMENTO, A DENSAMENTO E ACABAMENTO. AF_02/2022_PS</t>
  </si>
  <si>
    <t>3.2.4</t>
  </si>
  <si>
    <t>KG</t>
  </si>
  <si>
    <t>3.2.5</t>
  </si>
  <si>
    <t>VIGA</t>
  </si>
  <si>
    <t>3.3.1</t>
  </si>
  <si>
    <t>FABRICAÇÃO DE FÔRMA PARA VIGAS, COM MADEIRA SERRADA, E = 25 MM. AF_09/2020</t>
  </si>
  <si>
    <t>3.3.2</t>
  </si>
  <si>
    <t>MONTAGEM E DESMONTAGEM DE FÔRMA DE VIGA, ESCORAMENTO COM PONTALETE DE MADEIRA, PÉ-DIREITO SIMPLES, EM MADEIRA SERRADA, 1 UTILIZAÇÃO. AF_09/2
020</t>
  </si>
  <si>
    <t>3.3.3</t>
  </si>
  <si>
    <t>CONCRETAGEM DE VIGAS E LAJES, FCK=25 MPA, PARA LAJES PREMOLDADAS COM USO DE BOMBA - LANÇAMENTO, ADENSAMENTO E ACABAMENTO. AF_02/2022_PS</t>
  </si>
  <si>
    <t>3.3.4</t>
  </si>
  <si>
    <t>3.3.5</t>
  </si>
  <si>
    <t>3.3.6</t>
  </si>
  <si>
    <t>ALVENARIA DE EMBASAMENTO COM BLOCO ESTRUTURAL DE CONCRETO, DE 14X19X29CM E ARGAMASSA DE ASSENTAMENTO COM PREPARO EM BETONEIRA. AF_05/2020</t>
  </si>
  <si>
    <t>M3</t>
  </si>
  <si>
    <t>3.3.7</t>
  </si>
  <si>
    <t>IMPERMEABILIZAÇÃO DE SUPERFÍCIE COM EMULSÃO ASFÁLTICA, 2 DEMÃOS AF_06/2018</t>
  </si>
  <si>
    <t>LAJE</t>
  </si>
  <si>
    <t>3.4.1</t>
  </si>
  <si>
    <t>13.01.150</t>
  </si>
  <si>
    <t>Laje pré‐fabricada mista vigota treliçada/lajota cerâmica ‐ LT 16 (12+4) e capa com concreto de 25 Mpa</t>
  </si>
  <si>
    <t>3.4.2</t>
  </si>
  <si>
    <t>10.02.020</t>
  </si>
  <si>
    <t>Armadura em tela soldada de aço</t>
  </si>
  <si>
    <t xml:space="preserve">MURO DE ARRIMO </t>
  </si>
  <si>
    <t>3.5.1</t>
  </si>
  <si>
    <t>m</t>
  </si>
  <si>
    <t>3.5.2</t>
  </si>
  <si>
    <t>SUBTOTAL</t>
  </si>
  <si>
    <t>VEDAÇÃO</t>
  </si>
  <si>
    <t>4.1</t>
  </si>
  <si>
    <t>ALVENARIA DE VEDAÇÃO DE BLOCOS VAZADOS DE CONCRETO DE 19X19X39 CM (ESPESSURA 19 CM) E ARGAMASSA DE ASSENTAMENTO COM PREPARO EM BETONEIRA. AF_12/2021</t>
  </si>
  <si>
    <t>4.2</t>
  </si>
  <si>
    <t>ALVENARIA DE VEDAÇÃO DE BLOCOS CERÂMICOS FURADOS NA VERTICAL DE 14X19X39 CM (ESPESSURA 14 CM) E ARGAMASSA DE ASSENTAMENTO COM PREPARO EM BETONEIRA. AF_12/2021</t>
  </si>
  <si>
    <t>4.3</t>
  </si>
  <si>
    <t>PAREDE COM PLACAS DE GESSO ACARTONADO (DRYWALL), PARA USO INTERNO, COM UMA FACE SIMPLES E ESTRUTURA METÁLICA COM GUIAS SIMPLES, SEM VÃOS. AF_06/2017_PS</t>
  </si>
  <si>
    <t>4.4</t>
  </si>
  <si>
    <t>14.30.010</t>
  </si>
  <si>
    <t>Divisória em placas de granito com espessura de 3 cm</t>
  </si>
  <si>
    <t>4.5</t>
  </si>
  <si>
    <t>VERGA MOLDADA IN LOCO COM UTILIZAÇÃO DE BLOCOS CANALETA PARA JANELAS COM ATÉ 1,5 M DE VÃO. AF_03/2016</t>
  </si>
  <si>
    <t>4.6</t>
  </si>
  <si>
    <t>4.7</t>
  </si>
  <si>
    <t xml:space="preserve">VERGA MOLDADA IN LOCO COM UTILIZAÇÃO DE BLOCOS CANALETA PARA PORTAS COM ATÉ 1,5 M DE VÃO. AF_03/2016
</t>
  </si>
  <si>
    <t>4.10</t>
  </si>
  <si>
    <t>4.11</t>
  </si>
  <si>
    <t>FIXAÇÃO (ENCUNHAMENTO) DE ALVENARIA DE VEDAÇÃO COM ARGAMASSA APLICADA COM COLHER. AF_03/2016</t>
  </si>
  <si>
    <t>4.12</t>
  </si>
  <si>
    <t>4.13</t>
  </si>
  <si>
    <t>ALVENARIA DE VEDAÇÃO COM ELEMENTO VAZADO DE CERÂMICA (COBOGÓ) DE 7X20X20CM E ARGAMASSA DE ASSENTAMENTO COM PREPARO EM BETONEIRA. AF_05/2020</t>
  </si>
  <si>
    <t xml:space="preserve">Subtotal </t>
  </si>
  <si>
    <t xml:space="preserve">ESQUADRIAS </t>
  </si>
  <si>
    <t>5.1</t>
  </si>
  <si>
    <t>PORTAS DE MADEIRA</t>
  </si>
  <si>
    <t>5.1.1</t>
  </si>
  <si>
    <t>KIT DE PORTA-PRONTA DE MADEIRA EM ACABAMENTO MELAMÍNICO BRANCO, FOLHA LEVE OU MÉDIA, E BATENTE METÁLICO, 70X210CM, FIXAÇÃO COM ARGAMASSA - F
ORNECIMENTO E INSTALAÇÃO. AF_12/2019</t>
  </si>
  <si>
    <t>un</t>
  </si>
  <si>
    <t>5.1.2</t>
  </si>
  <si>
    <t>KIT DE PORTA-PRONTA DE MADEIRA EM ACABAMENTO MELAMÍNICO BRANCO, FOLHA LEVE OU MÉDIA, E BATENTE METÁLICO, 90X210CM, FIXAÇÃO COM ARGAMASSA - F
ORNECIMENTO E INSTALAÇÃO. AF_12/2019</t>
  </si>
  <si>
    <t>5.2</t>
  </si>
  <si>
    <t>FERRAGENS E ACESSÓRIOS</t>
  </si>
  <si>
    <t>5.2.1</t>
  </si>
  <si>
    <t>5.2.2</t>
  </si>
  <si>
    <t>05.81.056</t>
  </si>
  <si>
    <t>Chapa metalica (alumínio) 0,8x0,4m, e= 1mm para as portas -CHAPA LAMINADO MELAMINICO ACAB TEXTURIZADO E=1MM</t>
  </si>
  <si>
    <t>5.3</t>
  </si>
  <si>
    <t>PORTAS EM ALUMÍNIO</t>
  </si>
  <si>
    <t>5.3.1</t>
  </si>
  <si>
    <t>5.4</t>
  </si>
  <si>
    <t xml:space="preserve">JANELAS DE ALUMÍNIO - JA </t>
  </si>
  <si>
    <t>5.4.1</t>
  </si>
  <si>
    <t>25.01.030</t>
  </si>
  <si>
    <t>Caixilho em alumínio basculante com vidro, linha comercial</t>
  </si>
  <si>
    <t>5.5</t>
  </si>
  <si>
    <t>VIDROS</t>
  </si>
  <si>
    <t>5.5.1</t>
  </si>
  <si>
    <t>26.04.010</t>
  </si>
  <si>
    <t>Espelho em vidro cristal liso, espessura de 4 mm</t>
  </si>
  <si>
    <t>5.6</t>
  </si>
  <si>
    <t>ESQUADRIA - GRADIL METÁLICO</t>
  </si>
  <si>
    <t>5.6.1</t>
  </si>
  <si>
    <t>34.05.260</t>
  </si>
  <si>
    <t>Gradil em aço galvanizado eletrofundido, malha 65 x 132 mm e pintura
eletrostática</t>
  </si>
  <si>
    <t>5.6.2</t>
  </si>
  <si>
    <t>34.05.290</t>
  </si>
  <si>
    <t>Portão de abrir em grade de aço galvanizado eletrofundida, malha 65 x
132 mm, e pintura eletrostática</t>
  </si>
  <si>
    <t>5.6.3</t>
  </si>
  <si>
    <t>24.02.054</t>
  </si>
  <si>
    <t>Porta corta‐fogo classe P.90, com barra antipânico numa face e maçaneta na outra, completa</t>
  </si>
  <si>
    <t>SISTEMAS DE COBERTURA</t>
  </si>
  <si>
    <t>6.1</t>
  </si>
  <si>
    <t>TRAMA DE MADEIRA COMPOSTA POR TERÇAS PARA TELHADOS DE ATÉ 2 ÁGUAS PARA TELHA ONDULADA DE FIBROCIMENTO, METÁLICA, PLÁSTICA OU TERMOACÚSTICA, INCLUSO TRANSPORTE VERTICAL. AF_07/2019</t>
  </si>
  <si>
    <t>6.2</t>
  </si>
  <si>
    <t>FABRICAÇÃO E INSTALAÇÃO DE TESOURA INTEIRA EM MADEIRA NÃO APARELHADA,VÃO DE 10 M, PARA TELHA ONDULADA DE FIBROCIMENTO, METÁLICA, PLÁSTICA O
U TERMOACÚSTICA, INCLUSO IÇAMENTO. AF_07/2019</t>
  </si>
  <si>
    <t>und</t>
  </si>
  <si>
    <t>6.3</t>
  </si>
  <si>
    <t>16.12.060</t>
  </si>
  <si>
    <t>Telhamento em chapa de aço pré‐pintada com epóxi e poliéster, perfil trapezoidal, com espessura de 0,50 mm e altura de 40 mm</t>
  </si>
  <si>
    <t>6.4</t>
  </si>
  <si>
    <t>CALHA EM CHAPA DE AÇO GALVANIZADO NÚMERO 24, DESENVOLVIMENTO DE 100 CM , INCLUSO TRANSPORTE VERTICAL. AF_07/2019</t>
  </si>
  <si>
    <t>6.5</t>
  </si>
  <si>
    <t>16.33.052</t>
  </si>
  <si>
    <t>Calha, rufo, afins em chapa galvanizada nº 24 ‐ corte 0,50 m</t>
  </si>
  <si>
    <t xml:space="preserve">IMPERMEABILIZAÇÃO </t>
  </si>
  <si>
    <t>7.1</t>
  </si>
  <si>
    <t>IMPERMEABILIZAÇÃO DE PISO COM ARGAMASSA DE CIMENTO E AREIA, COM ADITIVIO IMPERMEABILIZANTE, E = 1,5CM. AF_09/2023</t>
  </si>
  <si>
    <t>7.2</t>
  </si>
  <si>
    <t>REVESTIMENTOS</t>
  </si>
  <si>
    <t>8.1</t>
  </si>
  <si>
    <t>17.02.020</t>
  </si>
  <si>
    <t xml:space="preserve">Chapisco </t>
  </si>
  <si>
    <t>8.2</t>
  </si>
  <si>
    <t>17.02.120</t>
  </si>
  <si>
    <t xml:space="preserve">Emboço comum </t>
  </si>
  <si>
    <t>8.3</t>
  </si>
  <si>
    <t>17.02.220</t>
  </si>
  <si>
    <t>Reboco</t>
  </si>
  <si>
    <t>8.4</t>
  </si>
  <si>
    <t>REVESTIMENTO CERÂMICO PARA PAREDES INTERNAS COM PLACAS TIPO ESMALTADA EXTRA DE DIMENSÕES 33X45 CM APLICADAS NA ALTURA INTEIRA DAS PAREDES.AF_02/2023_PE</t>
  </si>
  <si>
    <t>8.5</t>
  </si>
  <si>
    <t>SISTEMAS DE PISOS</t>
  </si>
  <si>
    <t>9.1</t>
  </si>
  <si>
    <t>PAVIMENTAÇÃO INTERNA</t>
  </si>
  <si>
    <t>9.1.1</t>
  </si>
  <si>
    <t>EXECUÇÃO DE PISO DE CONCRETO, SEM ACABAMENTO SUPERFICIAL, ESPESSURA DE 15 CM, FCK = 30 MPA, COM USO DE FORMAS EM MADEIRA SERRADA. AF_09/2021</t>
  </si>
  <si>
    <t>9.1.2</t>
  </si>
  <si>
    <t>CONTRAPISO EM ARGAMASSA TRAÇO 1:4 (CIMENTO E AREIA), PREPARO MECÂNICO COM BETONEIRA 400 L, APLICADO EM ÁREAS SECAS SOBRE LAJE, ADERIDO, ACABAMENTO N
ÃO REFORÇADO, ESPESSURA 3CM. AF_07/2021</t>
  </si>
  <si>
    <t>9.1.3</t>
  </si>
  <si>
    <t>9.1.4</t>
  </si>
  <si>
    <t>13.02.078</t>
  </si>
  <si>
    <t>PISO VINIILICO EM MANTA LARG.DE 2,00M H=2MM INCLUSO RODAPÉ CURVO 10CM FORNEC E INSTAL.- USO EXCLUSIVO SALA DE INOVAÇÃO</t>
  </si>
  <si>
    <t>9.1.5</t>
  </si>
  <si>
    <t>RODAPÉ CERÂMICO DE 7CM DE ALTURA COM PLACAS TIPO ESMALTADA EXTRA DE DIMENSÕES 60X60CM. AF_02/2023</t>
  </si>
  <si>
    <t>9.1.6</t>
  </si>
  <si>
    <t>SOLEIRA EM GRANITO, LARGURA 15 CM, ESPESSURA 2,0 CM. AF_09/2020 (Soleira em granito cinza andorinha, largura 15 cm, espessura 2 cm )</t>
  </si>
  <si>
    <t>9.2</t>
  </si>
  <si>
    <t>PAVIMENTAÇÃO EXTERNA</t>
  </si>
  <si>
    <t>9.2.1</t>
  </si>
  <si>
    <t>EXECUÇÃO DE PASSEIO (CALÇADA) OU PISO DE CONCRETO COM CONCRETO MOLDADO IN LOCO, USINADO C25, ACABAMENTO CONVENCIONAL, NÃO ARMADO. AF_03/2023</t>
  </si>
  <si>
    <t>9.2.2</t>
  </si>
  <si>
    <t>ESCADA EM CONCRETO ARMADO MOLDADO IN LOCO, FCK 25 MPA, COM 1 LANCE E LAJE PLANA, FÔRMA EM CHAPA DE MADEIRA COMPENSADA RESINADA. AF_11/2020_P
A</t>
  </si>
  <si>
    <t>9.2.3</t>
  </si>
  <si>
    <t>30.04.100</t>
  </si>
  <si>
    <t xml:space="preserve">Piso tátil de concreto, alerta / direcional, intertravado, espessura de 6
cm, com rejunte em areia </t>
  </si>
  <si>
    <t>9.2.4</t>
  </si>
  <si>
    <t>PLANTIO DE GRAMA BATATAIS EM PLACAS. AF_05/2018 (Grama batatais em placas)</t>
  </si>
  <si>
    <t>PINTURAS E ACABAMENTOS</t>
  </si>
  <si>
    <t>10.1</t>
  </si>
  <si>
    <t>EMASSAMENTO COM MASSA LÁTEX, APLICAÇÃO EM TETO, DUAS DEMÃOS, LIXAMENTO MANUAL. AF_04/2023</t>
  </si>
  <si>
    <t>m2</t>
  </si>
  <si>
    <t>10.2</t>
  </si>
  <si>
    <t>EMASSAMENTO COM MASSA LÁTEX, APLICAÇÃO EM PAREDE, DUAS DEMÃOS, LIXAMENTO MANUAL. AF_04/2023</t>
  </si>
  <si>
    <t>10.3</t>
  </si>
  <si>
    <t>PINTURA LÁTEX ACRÍLICA PREMIUM, APLICAÇÃO MANUAL EM TETO, DUAS DEMÃOS.AF_04/2023</t>
  </si>
  <si>
    <t>10.4</t>
  </si>
  <si>
    <t>PINTURA LÁTEX ACRÍLICA PREMIUM, APLICAÇÃO MANUAL EM PAREDES, DUAS DEMÃOS. AF_04/2023</t>
  </si>
  <si>
    <t>10.5</t>
  </si>
  <si>
    <t>10.6</t>
  </si>
  <si>
    <t>FUNDO SELADOR ACRÍLICO, APLICAÇÃO MANUAL EM PAREDE, UMA DEMÃO. AF_04/2023</t>
  </si>
  <si>
    <t>10.7</t>
  </si>
  <si>
    <t>10.8</t>
  </si>
  <si>
    <t>10.9</t>
  </si>
  <si>
    <t xml:space="preserve">INSTALAÇÃO HIDRÁULICA </t>
  </si>
  <si>
    <t>11.1</t>
  </si>
  <si>
    <t>TUBULAÇÕES E CONEXÕES DE PVC RÍGIDO</t>
  </si>
  <si>
    <t>11.1.2</t>
  </si>
  <si>
    <t>46.01.020</t>
  </si>
  <si>
    <t>Tubo de PVC rígido soldável marrom, DN= 25 mm, (3/4´), inclusive conexões</t>
  </si>
  <si>
    <t>46.01.030</t>
  </si>
  <si>
    <t>Tubo de PVC rígido soldável marrom, DN= 32 mm, (1´), inclusive conexões</t>
  </si>
  <si>
    <t>11.1.3</t>
  </si>
  <si>
    <t>46.01.050</t>
  </si>
  <si>
    <t>Tubo de PVC rígido soldável marrom, DN= 50 mm, (1 1/2´), inclusive conexões</t>
  </si>
  <si>
    <t>11.2</t>
  </si>
  <si>
    <t>TUBULAÇÕES E CONEXÕES - METAIS</t>
  </si>
  <si>
    <t>11.2.1</t>
  </si>
  <si>
    <t>REGISTRO DE GAVETA BRUTO, LATÃO, ROSCÁVEL, 2 1/2" - FORNECIMENTO E INSTALAÇÃO. AF_08/2021</t>
  </si>
  <si>
    <t>11.2.2</t>
  </si>
  <si>
    <t>REGISTRO DE GAVETA BRUTO, LATÃO, ROSCÁVEL, 3" - FORNECIMENTO E INSTALAÇÃO. AF_08/2021</t>
  </si>
  <si>
    <t>11.2.3</t>
  </si>
  <si>
    <t>REGISTRO DE GAVETA BRUTO, LATÃO, ROSCÁVEL, 1/2", COM ACABAMENTO E CANOPLA CROMADOS - FORNECIMENTO E INSTALAÇÃO. AF_08/2021</t>
  </si>
  <si>
    <t>11.2.4</t>
  </si>
  <si>
    <t>REGISTRO DE GAVETA BRUTO, LATÃO, ROSCÁVEL, 1 1/2", COM ACABAMENTO E CANOPLA CROMADOS - FORNECIMENTO E INSTALAÇÃO. AF_08/2021</t>
  </si>
  <si>
    <t>11.2.5</t>
  </si>
  <si>
    <t>REGISTRO DE GAVETA BRUTO, LATÃO, ROSCÁVEL, 3/4", COM ACABAMENTO E CANOPLA CROMADOS - FORNECIMENTO E INSTALAÇÃO. AF_08/2021</t>
  </si>
  <si>
    <t>DRENAGEM DE ÁGUAS PLUVIAIS</t>
  </si>
  <si>
    <t>12.1</t>
  </si>
  <si>
    <t>TUBULAÇÕES E CONEXÕES DE PVC</t>
  </si>
  <si>
    <t>12.1.1</t>
  </si>
  <si>
    <t>TUBO PVC, SERIE NORMAL, ESGOTO PREDIAL, DN 100 MM, FORNECIDO E INSTALADO EM SUBCOLETOR AÉREO DE ESGOTO SANITÁRIO. AF_08/2022--Tubo de PVC Ø100mm</t>
  </si>
  <si>
    <t>12.1.2</t>
  </si>
  <si>
    <t>TUBO PVC, SERIE NORMAL, ESGOTO PREDIAL, DN 150 MM, FORNECIDO E INSTALADO EM SUBCOLETOR AÉREO DE ESGOTO SANITÁRIO. AF_08/2022  -Tubo de PVC Ø150mm</t>
  </si>
  <si>
    <t>12.2</t>
  </si>
  <si>
    <t>ACESSÓRIOS</t>
  </si>
  <si>
    <t>12.2.1</t>
  </si>
  <si>
    <t>SIURB EDFI</t>
  </si>
  <si>
    <t>RALO SECO DE FERRO FUNDIDO, COM SAÍDA VERTICAL (SMU) - DIÂMETRO 100MM</t>
  </si>
  <si>
    <t xml:space="preserve">INSTALAÇÃO SANITÁRIA </t>
  </si>
  <si>
    <t>13.1</t>
  </si>
  <si>
    <t>46.02.010</t>
  </si>
  <si>
    <t>Tubo de PVC rígido branco, pontas lisas, soldável, linha esgoto série normal, DN= 40 mm, inclusive conexões</t>
  </si>
  <si>
    <t>13.2</t>
  </si>
  <si>
    <t>46.02.050</t>
  </si>
  <si>
    <t>Tubo de PVC rígido branco PxB com virola e anel de borracha, linha esgoto série normal, DN= 50 mm, inclusive conexões</t>
  </si>
  <si>
    <t>13.3</t>
  </si>
  <si>
    <t>46.02.060</t>
  </si>
  <si>
    <t>Tubo de PVC rígido branco PxB com virola e anel de borracha, linha esgoto série normal, DN= 75 mm, inclusive conexões</t>
  </si>
  <si>
    <t>13.4</t>
  </si>
  <si>
    <t>46.02.070</t>
  </si>
  <si>
    <t>Tubo de PVC rígido branco PxB com virola e anel de borracha, linha esgoto série normal, DN= 100 mm, inclusive conexões</t>
  </si>
  <si>
    <t>CAIXA SIFONADA, PVC, DN 150 X 185 X 75 MM, JUNTA ELÁSTICA, FORNECIDA EINSTALADA EM RAMAL DE DESCARGA OU EM RAMAL DE ESGOTO SANITÁRIO. AF_08
/2022</t>
  </si>
  <si>
    <t>CAIXA DE GORDURA SIMPLES, CIRCULAR, EM CONCRETO PRÉ-MOLDADO, DIÂMETROINTERNO = 0,4 M, ALTURA INTERNA = 0,4 M. AF_12/2020</t>
  </si>
  <si>
    <t>16.08.028</t>
  </si>
  <si>
    <t xml:space="preserve">CI-01 CAIXA DE INSPECAO 60X60CM PARA ESGOTO </t>
  </si>
  <si>
    <t>RALO SECO, PVC, DN 100 X 40 MM, JUNTA SOLDÁVEL, FORNECIDO E INSTALADOEM RAMAL DE DESCARGA OU EM RAMAL DE ESGOTO SANITÁRIO. AF_08/2022</t>
  </si>
  <si>
    <t>49.06.550</t>
  </si>
  <si>
    <t>Grelha com calha e cesto coletor para piso em aço inoxidável, largura de 15 cm</t>
  </si>
  <si>
    <t>TERMINAL DE VENTILAÇÃO, PVC, SÉRIE NORMAL, ESGOTO PREDIAL, DN 50 MM, JUNTA SOLDÁVEL, FORNECIDO E INSTALADO EM PRUMADA DE ESGOTO SANITÁRIO OU
VENTILAÇÃO. AF_08/2022</t>
  </si>
  <si>
    <t>TERMINAL DE VENTILAÇÃO, PVC, SÉRIE NORMAL, ESGOTO PREDIAL, DN 75 MM, JUNTA SOLDÁVEL, FORNECIDO E INSTALADO EM PRUMADA DE ESGOTO SANITÁRIO OU
VENTILAÇÃO. AF_08/2022</t>
  </si>
  <si>
    <t>LOUÇAS, ACESSÓRIOS E METAIS</t>
  </si>
  <si>
    <t>14.1</t>
  </si>
  <si>
    <t>VASO SANITÁRIO SIFONADO COM CAIXA ACOPLADA LOUÇA BRANCA - FORNECIMENTO E INSTALAÇÃO. AF_01/2020</t>
  </si>
  <si>
    <t>14.2</t>
  </si>
  <si>
    <t xml:space="preserve">VASO SANITÁRIO INFANTIL LOUÇA BRANCA - FORNECIMENTO E INSTALACAO. AF_01/2020 </t>
  </si>
  <si>
    <t>14.3</t>
  </si>
  <si>
    <t>VASO SANITARIO SIFONADO CONVENCIONAL PARA PCD SEM FURO FRONTAL COM LOUÇA BRANCA SEM ASSENTO - FORNECIMENTO E INSTALAÇÃO. AF_01/2020</t>
  </si>
  <si>
    <t>14.4</t>
  </si>
  <si>
    <t>ASSENTO SANITÁRIO CONVENCIONAL - FORNECIMENTO E INSTALACAO. AF_01/2020</t>
  </si>
  <si>
    <t>14.6</t>
  </si>
  <si>
    <t>VÁLVULA DE DESCARGA METÁLICA, BASE 1 1/2", ACABAMENTO METALICO CROMADO- FORNECIMENTO E INSTALAÇÃO. AF_08/2021</t>
  </si>
  <si>
    <t>14.7</t>
  </si>
  <si>
    <t>CUBA DE EMBUTIR OVAL EM LOUÇA BRANCA, 35 X 50CM OU EQUIVALENTE - FORNECIMENTO E INSTALAÇÃO. AF_01/2020 Cuba de embutir oval em louça branca</t>
  </si>
  <si>
    <t>14.8</t>
  </si>
  <si>
    <t>CUBA DE EMBUTIR RETANGULAR DE AÇO INOXIDÁVEL, 56 X 33 X 12 CM - FORNEC IMENTO E INSTALAÇÃO. AF_01/2020Cuba em aço Inoxidável completa, dimensões 50x40x20cm</t>
  </si>
  <si>
    <t>14.9</t>
  </si>
  <si>
    <t>CUBA DE EMBUTIR RETANGULAR DE AÇO INOXIDÁVEL, 46 X 30 X 12 CM - FORNECIMENTO E INSTALAÇÃO. AF_01/2020Cuba de embutir em aço Inoxidável completa, dimensões 40x34x17cm</t>
  </si>
  <si>
    <t>14.10</t>
  </si>
  <si>
    <t>44.06.520</t>
  </si>
  <si>
    <t>Cuba em aço inoxidável simples de 600x500x400mm</t>
  </si>
  <si>
    <t>14.11</t>
  </si>
  <si>
    <t>SIURB-EDFI</t>
  </si>
  <si>
    <t>LAVATÓRIO DE LOUÇA INDIVIDUAL PARA PORTADORES DE DEFICIÊNCIA FÍSICA</t>
  </si>
  <si>
    <t>14.12</t>
  </si>
  <si>
    <t>PAPELEIRA DE PAREDE EM METAL CROMADO SEM TAMPA, INCLUSO FIXAÇÃO. AF_01/2020</t>
  </si>
  <si>
    <t>14.13</t>
  </si>
  <si>
    <t>44.03.180</t>
  </si>
  <si>
    <t>Dispenser toalheiro em ABS, para folhas</t>
  </si>
  <si>
    <t>14.14</t>
  </si>
  <si>
    <t>43.04.020</t>
  </si>
  <si>
    <t>Torneira elétrica LorenEasy, Lorenzetti ou equivalente</t>
  </si>
  <si>
    <t>14.15</t>
  </si>
  <si>
    <t>TORNEIRA CROMADA TUBO MÓVEL, DE MESA, 1/2 OU 3/4, PARA PIA DE COZINHA, PADRÃO ALTO - FORNECIMENTO E INSTALAÇÃO. AF_01/2020-</t>
  </si>
  <si>
    <t>14.16</t>
  </si>
  <si>
    <t xml:space="preserve">TORNEIRA CROMADA DE MESA, 1/2 OU 3/4, PARA LAVATÓRIO, PADRÃO POPULAR- FORNECIMENTO E INSTALAÇÃO. AF_01/2020 </t>
  </si>
  <si>
    <t>14.17</t>
  </si>
  <si>
    <t>44.03.300</t>
  </si>
  <si>
    <t>Torneira clínica com volante tipo alavanca</t>
  </si>
  <si>
    <t>14.18</t>
  </si>
  <si>
    <t>SABONETEIRA PLASTICA TIPO DISPENSER PARA SABONETE LIQUIDO COM RESERVATORIO 800 A 1500 ML, INCLUSO FIXAÇÃO. AF_01/2020</t>
  </si>
  <si>
    <t>14.20</t>
  </si>
  <si>
    <t>44.03.090</t>
  </si>
  <si>
    <t>Cabide cromado para banheiro</t>
  </si>
  <si>
    <t>14.22</t>
  </si>
  <si>
    <t>BARRA DE APOIO RETA, EM ACO INOX POLIDO, COMPRIMENTO 70 CM, FIXADA NA PAREDE - FORNECIMENTO E INSTALAÇÃO. AF_01/2020-</t>
  </si>
  <si>
    <t>30.01.120</t>
  </si>
  <si>
    <t>Barra de apoio reta, para pessoas com mobilidade reduzida, em tubo
de aço inoxidável de 1 1/4´ x 400 mm</t>
  </si>
  <si>
    <t>CAIXA D´ÁGUA EM POLIÉSTER REFORÇADO COM FIBRA DE VIDRO, 3000 LITROS -FORNECIMENTO E INSTALAÇÃO. AF_06/2021</t>
  </si>
  <si>
    <t>INSTALAÇÃO DE GÁS COMBUSTÍVEL</t>
  </si>
  <si>
    <t>15.1</t>
  </si>
  <si>
    <t>08.02.002</t>
  </si>
  <si>
    <t>AG-05 ABRIGO PARA GAS COM 4 CILINDROS DE 45 KG</t>
  </si>
  <si>
    <t>15.2</t>
  </si>
  <si>
    <t>TUBO DE AÇO GALVANIZADO COM COSTURA, CLASSE MÉDIA, CONEXÃO ROSQUEADA,DN 20 (3/4"), INSTALADO EM RAMAIS E SUB-RAMAIS DE GÁS - FORNECIMENTO EINSTALAÇÃO. AF_10/2020</t>
  </si>
  <si>
    <t>15.3</t>
  </si>
  <si>
    <t>08.04.060</t>
  </si>
  <si>
    <t>15.4</t>
  </si>
  <si>
    <t>97.02.193</t>
  </si>
  <si>
    <t>SISTEMA DE PROTEÇÃO CONTRA INCÊNDIO</t>
  </si>
  <si>
    <t>16.1</t>
  </si>
  <si>
    <t>EXTINTOR DE INCÊNDIO PORTÁTIL COM CARGA DE PQS DE 6 KG, CLASSE BC - FORNECIMENTO E INSTALAÇÃO. AF_10/2020_PE--Extintor ABC - 6KG</t>
  </si>
  <si>
    <t>16.2</t>
  </si>
  <si>
    <t>EXTINTOR DE INCÊNDIO PORTÁTIL COM CARGA DE CO2 DE 6 KG, CLASSE BC - FORNECIMENTO E INSTALAÇÃO. AF_10/2020_PE</t>
  </si>
  <si>
    <t>16.3</t>
  </si>
  <si>
    <t>JOELHO 90 GRAUS, EM FERRO GALVANIZADO, DN 65 (2 1/2"), CONEXÃO ROSQUEADA, INSTALADO EM PRUMADAS - FORNECIMENTO E INSTALAÇÃO. AF_10/2020</t>
  </si>
  <si>
    <t>16.4</t>
  </si>
  <si>
    <t>JOELHO 45 GRAUS, EM FERRO GALVANIZADO, DN 65 (2 1/2"), CONEXÃO ROSQUEADA, INSTALADO EM PRUMADAS - FORNECIMENTO E INSTALAÇÃO. AF_10/2020-</t>
  </si>
  <si>
    <t>16.5</t>
  </si>
  <si>
    <t>NIPLE, EM FERRO GALVANIZADO, DN 65 (2 1/2"), CONEXÃO ROSQUEADA, INSTALADO EM REDE DE ALIMENTAÇÃO PARA HIDRANTE - FORNECIMENTO E INSTALAÇÃO.AF_10/2020-</t>
  </si>
  <si>
    <t>16.6</t>
  </si>
  <si>
    <t>TÊ, EM FERRO GALVANIZADO, CONEXÃO ROSQUEADA, DN 65 (2 1/2"), INSTALADOEM REDE DE ALIMENTAÇÃO PARA HIDRANTE - FORNECIMENTO E INSTALAÇÃO. AF_10/2020</t>
  </si>
  <si>
    <t>16.7</t>
  </si>
  <si>
    <t>TUBO DE AÇO GALVANIZADO COM COSTURA, CLASSE MÉDIA, DN 65 (2 1/2"), CONEXÃO ROSQUEADA, INSTALADO EM REDE DE ALIMENTAÇÃO PARA HIDRANTE - FORNECIMENTO E INSTALAÇÃO. AF_10/2020-</t>
  </si>
  <si>
    <t>16.8</t>
  </si>
  <si>
    <t>ABRIGO PARA HIDRANTE, 90X60X17CM, COM REGISTRO GLOBO ANGULAR 45 GRAUS2 1/2", ADAPTADOR STORZ 2 1/2", MANGUEIRA DE INCÊNDIO 20M, REDUÇÃO 2 1/2" X 1 1/2" E ESGUICHO EM LATÃO 1 1/2" - FORNECIMENTO E INSTALAÇÃO. AF_10/2020---</t>
  </si>
  <si>
    <t>16.9</t>
  </si>
  <si>
    <t>TAMPA PARA CAIXA TIPO R1, EM FERRO FUNDIDO, DIMENSÕES INTERNAS: 0,40 X0,60 M - FORNECIMENTO E INSTALAÇÃO. AF_12/2020</t>
  </si>
  <si>
    <t>16.10</t>
  </si>
  <si>
    <t>16.11</t>
  </si>
  <si>
    <t>VÁLVULA DE RETENÇÃO VERTICAL, DE BRONZE, ROSCÁVEL, 2" - FORNECIMENTO EINSTALAÇÃO. AF_08/2021</t>
  </si>
  <si>
    <t>16.12</t>
  </si>
  <si>
    <t>UNIÃO, EM FERRO GALVANIZADO, DN 65 (2 1/2"), CONEXÃO ROSQUEADA, INSTALADO EM REDE DE ALIMENTAÇÃO PARA HIDRANTE - FORNECIMENTO E INSTALAÇÃO.
AF_10/2020</t>
  </si>
  <si>
    <t>16.13</t>
  </si>
  <si>
    <t>LUMINÁRIA DE EMERGÊNCIA, COM 30 LÂMPADAS LED DE 2 W, SEM REATOR - FORNECIMENTO E INSTALAÇÃO. AF_02/2020</t>
  </si>
  <si>
    <t>16.14</t>
  </si>
  <si>
    <t>PINTURA DE PISO COM TINTA ACRÍLICA, APLICAÇÃO MANUAL, 2 DEMÃOS, INCLUSO FUNDO PREPARADOR. AF_05/2021</t>
  </si>
  <si>
    <t>16.15</t>
  </si>
  <si>
    <t>43.10.110</t>
  </si>
  <si>
    <t>Conjunto motor‐bomba (centrífuga) 5 cv, monoestágio, Hmam= 14 a
26 mca, Q= 56 a 30 m³/h==Bomba hidraulioca 5 cv</t>
  </si>
  <si>
    <t>16.16</t>
  </si>
  <si>
    <t>09.05.097</t>
  </si>
  <si>
    <t>CENTRAL DE SISTEMA DE ALARME DE 13 A 24 ENDEREÇOS</t>
  </si>
  <si>
    <t>16.17</t>
  </si>
  <si>
    <t>09.08.087</t>
  </si>
  <si>
    <t>SIRENE PARA ALARME DE EMERGENCIA- ELETRODUTO DE PVC</t>
  </si>
  <si>
    <t>16.18</t>
  </si>
  <si>
    <t>Placa de sinalização em PVC fotoluminescente (200x200mm), com
indicação de equipamentos de alarme, detecção e extinção de incêndio</t>
  </si>
  <si>
    <t>INSTALAÇÃO ELÉTRICA - 127V</t>
  </si>
  <si>
    <t>CENTRO DE DISTRIBUIÇÃO</t>
  </si>
  <si>
    <t>17.1</t>
  </si>
  <si>
    <t>39.21.010</t>
  </si>
  <si>
    <t>Cabo de cobre flexível de 1,5 mm², isolamento 0,6/1kV ‐ isolação HEPR 90°C</t>
  </si>
  <si>
    <t>17.2</t>
  </si>
  <si>
    <t>39.21.020</t>
  </si>
  <si>
    <t>Cabo de cobre flexível de 2,5 mm², isolamento 0,6/1kV ‐ isolação HEPR 90°C</t>
  </si>
  <si>
    <t>17.4</t>
  </si>
  <si>
    <t>91831</t>
  </si>
  <si>
    <t>ELETRODUTO FLEXÍVEL CORRUGADO, PVC, DN 20 MM (1/2"), PARA CIRCUITOS TERMINAIS, INSTALADO EM FORRO - FORNECIMENTO E INSTALAÇÃO. AF_03/2023</t>
  </si>
  <si>
    <t>17.5</t>
  </si>
  <si>
    <t>91834</t>
  </si>
  <si>
    <t>ELETRODUTO FLEXÍVEL CORRUGADO, PVC, DN 25 MM (3/4"), PARA CIRCUITOS TERMINAIS, INSTALADO EM FORRO - FORNECIMENTO E INSTALAÇÃO. AF_03/2023</t>
  </si>
  <si>
    <t>17.6</t>
  </si>
  <si>
    <t>91836</t>
  </si>
  <si>
    <t>ELETRODUTO FLEXÍVEL CORRUGADO, PVC, DN 32 MM (1"), PARA CIRCUITOS TERMINAIS, INSTALADO EM FORRO - FORNECIMENTO E INSTALAÇÃO. AF_03/2023</t>
  </si>
  <si>
    <t>17.7</t>
  </si>
  <si>
    <t>38.13.010</t>
  </si>
  <si>
    <t>Eletroduto corrugado em polietileno de alta densidade, DN= 30 mm, com acessórios</t>
  </si>
  <si>
    <t>17.8</t>
  </si>
  <si>
    <t>38.13.030</t>
  </si>
  <si>
    <t>Eletroduto corrugado em polietileno de alta densidade, DN= 75 mm, com acessórios</t>
  </si>
  <si>
    <t>17.9</t>
  </si>
  <si>
    <t>40.07.040</t>
  </si>
  <si>
    <t>Caixa em PVC octogonal de 4´ x 4´</t>
  </si>
  <si>
    <t>UN</t>
  </si>
  <si>
    <t>17.10</t>
  </si>
  <si>
    <t>40.07.010</t>
  </si>
  <si>
    <t>Caixa em PVC de 4´ x 2´</t>
  </si>
  <si>
    <t>17.11</t>
  </si>
  <si>
    <t>41.14.790</t>
  </si>
  <si>
    <t>Luminária retangular de embutir tipo calha aberta com refletor assimétrico em alumínio de alto brilho para 2 lâmpadas fluorescentes tubulares de 28 W/54 W</t>
  </si>
  <si>
    <t>17.12</t>
  </si>
  <si>
    <t>17.13</t>
  </si>
  <si>
    <t>41.13.200</t>
  </si>
  <si>
    <t>Luminária blindada oval de sobrepor ou arandela, para lâmpada fluorescentes compacta</t>
  </si>
  <si>
    <t>17.14</t>
  </si>
  <si>
    <t>40.05.180</t>
  </si>
  <si>
    <t>Interruptor bipolar simples, 1 tecla dupla e placa</t>
  </si>
  <si>
    <t>17.15</t>
  </si>
  <si>
    <t>50.05.072</t>
  </si>
  <si>
    <t>Luminária de emergência LED de sobrepor, para teto ou parede, autonomia mínima 2 horas</t>
  </si>
  <si>
    <t>17.16</t>
  </si>
  <si>
    <t>40.04.450</t>
  </si>
  <si>
    <t>Tomada 2P+T de 10 A ‐ 250 V, completa</t>
  </si>
  <si>
    <t>17.17</t>
  </si>
  <si>
    <t>40.04.460</t>
  </si>
  <si>
    <t>Tomada 2P+T de 20 A ‐ 250 V, completa</t>
  </si>
  <si>
    <t>17.18</t>
  </si>
  <si>
    <t>QUADRO DE DISTRIBUIÇÃO DE ENERGIA EM CHAPA DE AÇO GALVANIZADO, DE EMBUTIR, COM BARRAMENTO TRIFÁSICO, PARA 24 DISJUNTORES DIN 100A - FORNECIMENTO E INSTALAÇÃO. AF_10/2020</t>
  </si>
  <si>
    <t>17.19</t>
  </si>
  <si>
    <t>QUADRO DE DISTRIBUIÇÃO DE ENERGIA EM CHAPA DE AÇO GALVANIZADO, DE SOBREPOR, COM BARRAMENTO TRIFÁSICO, PARA 18 DISJUNTORES DIN 100A - FORNECIMENTO E INSTALAÇÃO. AF_10/2020</t>
  </si>
  <si>
    <t>17.20</t>
  </si>
  <si>
    <t>42.05.370</t>
  </si>
  <si>
    <t>Caixa de equalização, de embutir, em aço com barramento, de 400 x 400 mm e tampa</t>
  </si>
  <si>
    <t>17.21</t>
  </si>
  <si>
    <t>37.13.720</t>
  </si>
  <si>
    <t>Disjuntor série universal, em caixa moldada, térmico fixo e magnético ajustável, tripolar 600 V, corrente de 300 A até 400 A</t>
  </si>
  <si>
    <t>17.22</t>
  </si>
  <si>
    <t>37.24.043</t>
  </si>
  <si>
    <t>Dispositivo de proteção contra surto, 4 polos, 3F+N, Un até 240/415V, Iimp= 75 kA (25 kA por fase), curva de ensaio 10/350 µs ‐ classe 1</t>
  </si>
  <si>
    <t>17.23</t>
  </si>
  <si>
    <t>DISJUNTOR TRIPOLAR TIPO NEMA, CORRENTE NOMINAL DE 60 ATÉ 100A</t>
  </si>
  <si>
    <t>17.24</t>
  </si>
  <si>
    <t xml:space="preserve">DISJUNTOR TRIPOLAR TIPO NEMA, CORRENTE NOMINAL DE 10 ATÉ 50A </t>
  </si>
  <si>
    <t>17.25</t>
  </si>
  <si>
    <t>37.24.044</t>
  </si>
  <si>
    <t>Dispositivo de proteção contra surto, 4 polos, suportabilidade &lt;= 2,5 kV, 3F+N, Un até 240/415V, curva de ensaio 8/20µs, In=20kA/40kA ‐ classe 2</t>
  </si>
  <si>
    <t>17.26</t>
  </si>
  <si>
    <t>37.17.100</t>
  </si>
  <si>
    <t>Dispositivo diferencial residual de 80 A x 30 mA ‐ 4 polos</t>
  </si>
  <si>
    <t>17.27</t>
  </si>
  <si>
    <t>37.17.090</t>
  </si>
  <si>
    <t>Dispositivo diferencial residual de 63 A x 30 mA ‐ 4 polos</t>
  </si>
  <si>
    <t>17.28</t>
  </si>
  <si>
    <t>37.17.110</t>
  </si>
  <si>
    <t>Dispositivo diferencial residual de 100 A x 30 mA ‐ 4 polos</t>
  </si>
  <si>
    <t>17.29</t>
  </si>
  <si>
    <t xml:space="preserve">37.17.074 </t>
  </si>
  <si>
    <t>Dispositivo diferencial residual de 25 A x 30 mA ‐ 4 polos</t>
  </si>
  <si>
    <t>17.30</t>
  </si>
  <si>
    <t>DISJUNTOR BIPOLAR TIPO DIN, CORRENTE NOMINAL DE 20A</t>
  </si>
  <si>
    <t>17.31</t>
  </si>
  <si>
    <t>DISJUNTOR MONOPOLAR TIPO DIN, CORRENTE NOMINAL DE 10A</t>
  </si>
  <si>
    <t>17.32</t>
  </si>
  <si>
    <t>DISJUNTOR MONOPOLAR TIPO DIN, CORRENTE NOMINAL DE 16A</t>
  </si>
  <si>
    <t>17.33</t>
  </si>
  <si>
    <t>DISJUNTOR BIPOLAR TIPO DIN, CORRENTE NOMINAL DE 32A</t>
  </si>
  <si>
    <t>17.34</t>
  </si>
  <si>
    <t>DISJUNTOR MONOPOLAR TIPO DIN, CORRENTE NOMINAL DE 20A</t>
  </si>
  <si>
    <t>17.35</t>
  </si>
  <si>
    <t>DISJUNTOR BIPOLAR TIPO DIN, CORRENTE NOMINAL DE 40A</t>
  </si>
  <si>
    <t>17.36</t>
  </si>
  <si>
    <t>39.21.030</t>
  </si>
  <si>
    <t>Cabo de cobre de 4 mm², isolamento 750 V ‐ isolação em PVC 70°C</t>
  </si>
  <si>
    <t>17.37</t>
  </si>
  <si>
    <t>39.21.040</t>
  </si>
  <si>
    <t>Cabo de cobre de 6 mm², isolamento 750 V ‐ isolação em PVC 70°C</t>
  </si>
  <si>
    <t>17.38</t>
  </si>
  <si>
    <t>39.21.060</t>
  </si>
  <si>
    <t>Cabo de cobre flexível de 16 mm², isolamento 0,6/1kV ‐ isolação HEPR 90°C</t>
  </si>
  <si>
    <t>17.39</t>
  </si>
  <si>
    <t>39.21.070</t>
  </si>
  <si>
    <t>Cabo de cobre flexível de 25 mm², isolamento 0,6/1kV ‐ isolação HEPR 90°C</t>
  </si>
  <si>
    <t>39.21.100</t>
  </si>
  <si>
    <t>Cabo de cobre flexível de 70 mm², isolamento 0,6/1kV ‐ isolação HEPR 90°C</t>
  </si>
  <si>
    <t>INSTALAÇÕES DE REDE ESTRUTURADA</t>
  </si>
  <si>
    <t>18.1</t>
  </si>
  <si>
    <t>37.01.020</t>
  </si>
  <si>
    <t>Quadro Telebrás de embutir de 200 x 200 x 120 mm</t>
  </si>
  <si>
    <t>18.2</t>
  </si>
  <si>
    <t>40.02.610</t>
  </si>
  <si>
    <t>Caixa de passagem em alumínio fundido à prova de tempo, 200 x 200 mm</t>
  </si>
  <si>
    <t>18.3</t>
  </si>
  <si>
    <t>38.01.080</t>
  </si>
  <si>
    <t>Eletroduto de PVC rígido roscável de 1 1/4´ ‐ com acessórios</t>
  </si>
  <si>
    <t>18.4</t>
  </si>
  <si>
    <t>38.19.220</t>
  </si>
  <si>
    <t>Eletroduto de PVC corrugado flexível reforçado, diâmetro externo de 32 mm</t>
  </si>
  <si>
    <t>18.5</t>
  </si>
  <si>
    <t>66.20.225</t>
  </si>
  <si>
    <t>Switch Gigabit 24 portas com capacidade de 10/100/1000/Mbps</t>
  </si>
  <si>
    <t>18.6</t>
  </si>
  <si>
    <t>40.04.096</t>
  </si>
  <si>
    <t>Tomada RJ 45 para rede de dados, com placa</t>
  </si>
  <si>
    <t>18.7</t>
  </si>
  <si>
    <t>40.02.020</t>
  </si>
  <si>
    <t>Caixa de passagem em chapa, com tampa parafusada, 100 x 100 x 80 mm</t>
  </si>
  <si>
    <t>18.8</t>
  </si>
  <si>
    <t>69.09.260</t>
  </si>
  <si>
    <t>Patch panel de 24 portas ‐ categoria 6</t>
  </si>
  <si>
    <t>18.9</t>
  </si>
  <si>
    <t>SISTEMA DE EXAUSTÃO MECÂNICA</t>
  </si>
  <si>
    <t>19.1</t>
  </si>
  <si>
    <t>62.20.330</t>
  </si>
  <si>
    <t xml:space="preserve">Coifa em aço inoxidável com filtro e exaustor axial ‐ área até 3,00 m²--Coifa de centro em aço inox de 1200x900x600 mm, duto de ligação e chapéu chines </t>
  </si>
  <si>
    <t>SISTEMA DE PROTEÇÃO CONTRA DESCARGAS ATMOSFÉRICAS (SPDA)</t>
  </si>
  <si>
    <t>20.1</t>
  </si>
  <si>
    <t>42.05.250</t>
  </si>
  <si>
    <t>Barra condutora chata em alumínio de 3/4´ x 1/4´, inclusive acessórios de fixação</t>
  </si>
  <si>
    <t>20.2</t>
  </si>
  <si>
    <t>39.04.070</t>
  </si>
  <si>
    <t>Cabo de cobre nu, têmpera mole, classe 2, de 35 mm²</t>
  </si>
  <si>
    <t>20.3</t>
  </si>
  <si>
    <t>42.05.390</t>
  </si>
  <si>
    <t>Presilha em latão para cabos de 16 até 50 mm²</t>
  </si>
  <si>
    <t>20.4</t>
  </si>
  <si>
    <t>42.05.270</t>
  </si>
  <si>
    <t xml:space="preserve">Conector em latão estanhado para cabos de 16 a 50 mm² e vergalhões até 3/8´ </t>
  </si>
  <si>
    <t>20.5</t>
  </si>
  <si>
    <t>42.05.170</t>
  </si>
  <si>
    <t>Vergalhão liso de aço galvanizado, diâmetro de 3/8´</t>
  </si>
  <si>
    <t>20.6</t>
  </si>
  <si>
    <t>42.05.230</t>
  </si>
  <si>
    <t>Clips de fixação para vergalhão em aço galvanizado de 3/8</t>
  </si>
  <si>
    <t>20.7</t>
  </si>
  <si>
    <t>42.05.380</t>
  </si>
  <si>
    <t>Caixa de equalização, de embutir, em aço com barramento, de 200 x 200 mm e tampa</t>
  </si>
  <si>
    <t>20.8</t>
  </si>
  <si>
    <t>42.20.080</t>
  </si>
  <si>
    <t>Solda exotérmica conexão cabo‐cabo horizontal em X, bitola do cabo de 16‐ 16mm² a 35‐35mm²</t>
  </si>
  <si>
    <t>20.9</t>
  </si>
  <si>
    <t>42.20.150</t>
  </si>
  <si>
    <t>Solda exotérmica conexão cabo‐cabo horizontal em T, bitola do cabo de 16‐ 16mm² a 50‐35mm², 70‐35mm² e 95‐35mm²</t>
  </si>
  <si>
    <t>ELEVADOR</t>
  </si>
  <si>
    <t>21.1</t>
  </si>
  <si>
    <t>16.20.022</t>
  </si>
  <si>
    <t>ELEVADOR 2 PARADAS MAQ CONJUGADA PORTA UNILATERAL (ACESSIB)</t>
  </si>
  <si>
    <t>21.2</t>
  </si>
  <si>
    <t>21.3</t>
  </si>
  <si>
    <t>Subtotal</t>
  </si>
  <si>
    <t>SERVIÇOS COMPLEMENTARES</t>
  </si>
  <si>
    <t>GERAIS</t>
  </si>
  <si>
    <t>22.1</t>
  </si>
  <si>
    <t>44.02.062</t>
  </si>
  <si>
    <t>Tampo/bancada em granito, com frontão, espessura de 2 cm,
acabamento polido</t>
  </si>
  <si>
    <t>22.2</t>
  </si>
  <si>
    <t>44.04.030</t>
  </si>
  <si>
    <t>Prateleira em granito com espessura de 2 cm</t>
  </si>
  <si>
    <t>22.3</t>
  </si>
  <si>
    <t>PRATELEIRA PARA ARMÁRIO, REVESTIDA EM 2 FACES, EM LAMINADO MELAMÍNICO</t>
  </si>
  <si>
    <t>22.4</t>
  </si>
  <si>
    <t>SUPORTE MÃO FRANCESA EM AÇO, ABAS IGUAIS 30 CM, CAPACIDADE MINIMA 60 KG, BRANCO - FORNECIMENTO E INSTALAÇÃO. AF_01/2020--Mão francesa metálica para apoio das pratelerias e bancadas</t>
  </si>
  <si>
    <t>22.5</t>
  </si>
  <si>
    <t>24.08.020</t>
  </si>
  <si>
    <t>Corrimão duplo em tubo de aço inoxidável escovado, com diâmetro de
1 1/2´ e montantes com diâmetro de 2´--Corrimão dupla altura em aço inox 1 1/2"</t>
  </si>
  <si>
    <t>22.6</t>
  </si>
  <si>
    <t>MM 23/24 - LOUSA EM LAMINADO MELAMINICO BRANCO SOBRE COMPRESADO</t>
  </si>
  <si>
    <t>M2</t>
  </si>
  <si>
    <t>22.7</t>
  </si>
  <si>
    <t>DM.07 - QUADRO DE AVISOS DE MADEIRA</t>
  </si>
  <si>
    <t>SERVIÇOS FINAIS CRECHE</t>
  </si>
  <si>
    <t>23.1</t>
  </si>
  <si>
    <t>55.01.020</t>
  </si>
  <si>
    <t>Limpeza final de obra</t>
  </si>
  <si>
    <t>23.2</t>
  </si>
  <si>
    <t>97.02.030</t>
  </si>
  <si>
    <t>Total</t>
  </si>
  <si>
    <t>Fernando Ferreira Lima</t>
  </si>
  <si>
    <t xml:space="preserve">Engenheiro Civil </t>
  </si>
  <si>
    <t>CREA-SP 5070695464</t>
  </si>
  <si>
    <t>TOTAL</t>
  </si>
  <si>
    <t>SIURB</t>
  </si>
  <si>
    <t>MEMÓRIA DE CÁLCULO</t>
  </si>
  <si>
    <t>Item</t>
  </si>
  <si>
    <t>Código</t>
  </si>
  <si>
    <t>Fonte</t>
  </si>
  <si>
    <t>Descrição</t>
  </si>
  <si>
    <t>QUANT</t>
  </si>
  <si>
    <t>Largura 8,00m x altura 3,00m=24,00m²</t>
  </si>
  <si>
    <t>Área do Escritório/ Depósito 3,00 x 4,00= 12,00m²</t>
  </si>
  <si>
    <t>Área do Vestiário/ Sanitário 3,00 x 4,00= 12,00m²</t>
  </si>
  <si>
    <t>Área do Escritório/ Depósito 3,00 x 4,00= 12,00m² +  Área do Vestiário /Sanitário  3,00 x 4,00= 12,00m² Total 24,00m²</t>
  </si>
  <si>
    <t>Quantidade 1,00 Unidade</t>
  </si>
  <si>
    <t>Área Total 323,91m²</t>
  </si>
  <si>
    <t>Quantidade 1,00 unidade</t>
  </si>
  <si>
    <t>Quantidade 3 furos cada com 10,00m</t>
  </si>
  <si>
    <t>Área Total 554,97m²</t>
  </si>
  <si>
    <t>Quantidade fundação 2 Estrutura Pilares, vigas e laje  4 unidade</t>
  </si>
  <si>
    <t xml:space="preserve">Quantidade 2 unidade </t>
  </si>
  <si>
    <t>Elevador 1 Unidade + Escola 2 unidade</t>
  </si>
  <si>
    <t xml:space="preserve">Quantidade 1 unidade </t>
  </si>
  <si>
    <t xml:space="preserve">Total </t>
  </si>
  <si>
    <t>Altura</t>
  </si>
  <si>
    <t>Qtd mês</t>
  </si>
  <si>
    <t>GL</t>
  </si>
  <si>
    <t>Qtd</t>
  </si>
  <si>
    <t>ÁREA Total do terreno 554,97m²</t>
  </si>
  <si>
    <t>comprimento (m)</t>
  </si>
  <si>
    <t>Largura (m)</t>
  </si>
  <si>
    <t>altura (m)</t>
  </si>
  <si>
    <t>Qtd (m)</t>
  </si>
  <si>
    <t>Bloco (90x60)</t>
  </si>
  <si>
    <t>Viga baldrame</t>
  </si>
  <si>
    <t>VB1</t>
  </si>
  <si>
    <t>VB2</t>
  </si>
  <si>
    <t>VB3</t>
  </si>
  <si>
    <t>VB4</t>
  </si>
  <si>
    <t>VB5</t>
  </si>
  <si>
    <t>VB6</t>
  </si>
  <si>
    <t>VB7</t>
  </si>
  <si>
    <t>VB8</t>
  </si>
  <si>
    <t>VB9</t>
  </si>
  <si>
    <t>VB10</t>
  </si>
  <si>
    <t>VB11</t>
  </si>
  <si>
    <t>VB12</t>
  </si>
  <si>
    <t>VB13</t>
  </si>
  <si>
    <t>VB14</t>
  </si>
  <si>
    <t>VB15</t>
  </si>
  <si>
    <t>VB16</t>
  </si>
  <si>
    <t>VB17</t>
  </si>
  <si>
    <t>VB18</t>
  </si>
  <si>
    <t>VB19</t>
  </si>
  <si>
    <t>VB20</t>
  </si>
  <si>
    <t>VB21</t>
  </si>
  <si>
    <t>VB22</t>
  </si>
  <si>
    <t>VB23</t>
  </si>
  <si>
    <t>VB24</t>
  </si>
  <si>
    <t>VB25</t>
  </si>
  <si>
    <t>VB26</t>
  </si>
  <si>
    <t>VB27</t>
  </si>
  <si>
    <t>VB28</t>
  </si>
  <si>
    <t>VB29</t>
  </si>
  <si>
    <t>VB30</t>
  </si>
  <si>
    <t>VB31</t>
  </si>
  <si>
    <t>VB32</t>
  </si>
  <si>
    <t>VB33</t>
  </si>
  <si>
    <t>VB34</t>
  </si>
  <si>
    <t>VB35</t>
  </si>
  <si>
    <t>VB36</t>
  </si>
  <si>
    <t>VB37</t>
  </si>
  <si>
    <t>VB38</t>
  </si>
  <si>
    <t>VB39</t>
  </si>
  <si>
    <t>VB40</t>
  </si>
  <si>
    <t>VB41</t>
  </si>
  <si>
    <t>VB42</t>
  </si>
  <si>
    <t>VB43</t>
  </si>
  <si>
    <t>VB44</t>
  </si>
  <si>
    <t>VB45</t>
  </si>
  <si>
    <t>VB46</t>
  </si>
  <si>
    <t>VB47</t>
  </si>
  <si>
    <t>VB48</t>
  </si>
  <si>
    <t>VB49</t>
  </si>
  <si>
    <t>VB50</t>
  </si>
  <si>
    <t>VB51</t>
  </si>
  <si>
    <t>VB52</t>
  </si>
  <si>
    <t>VB53</t>
  </si>
  <si>
    <t>VB54</t>
  </si>
  <si>
    <t>VB55</t>
  </si>
  <si>
    <t>VB56</t>
  </si>
  <si>
    <t>VB57</t>
  </si>
  <si>
    <t>VB58</t>
  </si>
  <si>
    <t>VB59</t>
  </si>
  <si>
    <t>VB60</t>
  </si>
  <si>
    <t>VB61</t>
  </si>
  <si>
    <t>VB62</t>
  </si>
  <si>
    <t>VB63</t>
  </si>
  <si>
    <t>VB64</t>
  </si>
  <si>
    <t>VB65</t>
  </si>
  <si>
    <t>VB66</t>
  </si>
  <si>
    <t>VB67</t>
  </si>
  <si>
    <t>VB68</t>
  </si>
  <si>
    <t>VB69</t>
  </si>
  <si>
    <t>VB70</t>
  </si>
  <si>
    <t>VB71</t>
  </si>
  <si>
    <t>Estaca</t>
  </si>
  <si>
    <t>Profundidade (m)</t>
  </si>
  <si>
    <t>Volume escavado</t>
  </si>
  <si>
    <t>área estaca 30cm (m²)</t>
  </si>
  <si>
    <t>profundidade (m)</t>
  </si>
  <si>
    <t>Bloco</t>
  </si>
  <si>
    <t>Quantidade</t>
  </si>
  <si>
    <t>total x empolamento 1,25</t>
  </si>
  <si>
    <t xml:space="preserve">Volume escavado </t>
  </si>
  <si>
    <t>lados</t>
  </si>
  <si>
    <t>Bloco (90x90)</t>
  </si>
  <si>
    <t>Total viga baldrame + blocos</t>
  </si>
  <si>
    <t>Kg</t>
  </si>
  <si>
    <t xml:space="preserve">Tx de aço </t>
  </si>
  <si>
    <t>88 Kg/m³</t>
  </si>
  <si>
    <t>volume (bloco+ viga baldrame)</t>
  </si>
  <si>
    <t>Volume estacas</t>
  </si>
  <si>
    <t>aço</t>
  </si>
  <si>
    <t>22 Kg/m³</t>
  </si>
  <si>
    <t>Total (m³)</t>
  </si>
  <si>
    <t>espessura (m)</t>
  </si>
  <si>
    <t xml:space="preserve">Qtd </t>
  </si>
  <si>
    <t>Bloco (60x60)</t>
  </si>
  <si>
    <t>Total (bloco+ viga baldrame)</t>
  </si>
  <si>
    <t>Pilar</t>
  </si>
  <si>
    <t>COMPRIMENTO (m)</t>
  </si>
  <si>
    <t>LARGURA (m)</t>
  </si>
  <si>
    <t>ALTURA (m)</t>
  </si>
  <si>
    <t xml:space="preserve">lado </t>
  </si>
  <si>
    <t>P1</t>
  </si>
  <si>
    <t>P2</t>
  </si>
  <si>
    <t>P3</t>
  </si>
  <si>
    <t>P4</t>
  </si>
  <si>
    <t>P5</t>
  </si>
  <si>
    <t>P6</t>
  </si>
  <si>
    <t>P7</t>
  </si>
  <si>
    <t>P8</t>
  </si>
  <si>
    <t>P9</t>
  </si>
  <si>
    <t>P10</t>
  </si>
  <si>
    <t>P11</t>
  </si>
  <si>
    <t>P12</t>
  </si>
  <si>
    <t>P13</t>
  </si>
  <si>
    <t>P14</t>
  </si>
  <si>
    <t>P15</t>
  </si>
  <si>
    <t>P16</t>
  </si>
  <si>
    <t>P17</t>
  </si>
  <si>
    <t>P18</t>
  </si>
  <si>
    <t>P19</t>
  </si>
  <si>
    <t>P20</t>
  </si>
  <si>
    <t>P21</t>
  </si>
  <si>
    <t>P22</t>
  </si>
  <si>
    <t>P23</t>
  </si>
  <si>
    <t>P24</t>
  </si>
  <si>
    <t>P25</t>
  </si>
  <si>
    <t>P26</t>
  </si>
  <si>
    <t>P27</t>
  </si>
  <si>
    <t>P28</t>
  </si>
  <si>
    <t>P29</t>
  </si>
  <si>
    <t>P30</t>
  </si>
  <si>
    <t>P31</t>
  </si>
  <si>
    <t>P32</t>
  </si>
  <si>
    <t>P33</t>
  </si>
  <si>
    <t>P34</t>
  </si>
  <si>
    <t>P35</t>
  </si>
  <si>
    <t>P36</t>
  </si>
  <si>
    <t>P37</t>
  </si>
  <si>
    <t>P38</t>
  </si>
  <si>
    <t>P39</t>
  </si>
  <si>
    <t>P40</t>
  </si>
  <si>
    <t>total</t>
  </si>
  <si>
    <t>volume (pilar)</t>
  </si>
  <si>
    <t>Viga</t>
  </si>
  <si>
    <t>COMPRIMENTO</t>
  </si>
  <si>
    <t>LARGURA</t>
  </si>
  <si>
    <t>ALTURA</t>
  </si>
  <si>
    <t>2xaltura</t>
  </si>
  <si>
    <t>V101</t>
  </si>
  <si>
    <t>V102</t>
  </si>
  <si>
    <t>V103</t>
  </si>
  <si>
    <t>V104</t>
  </si>
  <si>
    <t>V105</t>
  </si>
  <si>
    <t>V106</t>
  </si>
  <si>
    <t>V107</t>
  </si>
  <si>
    <t>V108</t>
  </si>
  <si>
    <t>V109</t>
  </si>
  <si>
    <t>V110</t>
  </si>
  <si>
    <t>V111</t>
  </si>
  <si>
    <t>V112</t>
  </si>
  <si>
    <t>V113</t>
  </si>
  <si>
    <t>V114</t>
  </si>
  <si>
    <t>V115</t>
  </si>
  <si>
    <t>V116</t>
  </si>
  <si>
    <t>V117</t>
  </si>
  <si>
    <t>V118</t>
  </si>
  <si>
    <t>V119</t>
  </si>
  <si>
    <t>V120</t>
  </si>
  <si>
    <t>V121</t>
  </si>
  <si>
    <t>V122</t>
  </si>
  <si>
    <t>V123</t>
  </si>
  <si>
    <t>V124</t>
  </si>
  <si>
    <t>V125</t>
  </si>
  <si>
    <t>V126</t>
  </si>
  <si>
    <t>V127</t>
  </si>
  <si>
    <t>V128</t>
  </si>
  <si>
    <t>V129</t>
  </si>
  <si>
    <t>V130</t>
  </si>
  <si>
    <t>V131</t>
  </si>
  <si>
    <t>V132</t>
  </si>
  <si>
    <t>V133</t>
  </si>
  <si>
    <t>V134</t>
  </si>
  <si>
    <t>V135</t>
  </si>
  <si>
    <t>V136</t>
  </si>
  <si>
    <t>V137</t>
  </si>
  <si>
    <t>V138</t>
  </si>
  <si>
    <t>V139</t>
  </si>
  <si>
    <t>V140</t>
  </si>
  <si>
    <t>V141</t>
  </si>
  <si>
    <t>V142</t>
  </si>
  <si>
    <t>V143</t>
  </si>
  <si>
    <t>V144</t>
  </si>
  <si>
    <t>V145</t>
  </si>
  <si>
    <t>V146</t>
  </si>
  <si>
    <t>V147</t>
  </si>
  <si>
    <t>V148</t>
  </si>
  <si>
    <t>V149</t>
  </si>
  <si>
    <t>V150</t>
  </si>
  <si>
    <t>V151</t>
  </si>
  <si>
    <t>V152</t>
  </si>
  <si>
    <t>Subtotal terreo=pav1</t>
  </si>
  <si>
    <t>Vescada</t>
  </si>
  <si>
    <t>Vático</t>
  </si>
  <si>
    <t>Total Terreo +pav1 +escada+atico</t>
  </si>
  <si>
    <t>volume (Viga)</t>
  </si>
  <si>
    <t>largura (m)</t>
  </si>
  <si>
    <t>altura  (m)</t>
  </si>
  <si>
    <t>Total (m2)</t>
  </si>
  <si>
    <t>*(2x altura + largura)x comprimento</t>
  </si>
  <si>
    <t>laje</t>
  </si>
  <si>
    <t>área</t>
  </si>
  <si>
    <t>L1</t>
  </si>
  <si>
    <t>L2</t>
  </si>
  <si>
    <t>L3</t>
  </si>
  <si>
    <t>L4</t>
  </si>
  <si>
    <t>L5</t>
  </si>
  <si>
    <t>L6</t>
  </si>
  <si>
    <t>L7</t>
  </si>
  <si>
    <t>L8</t>
  </si>
  <si>
    <t>L9</t>
  </si>
  <si>
    <t>L10</t>
  </si>
  <si>
    <t>L11</t>
  </si>
  <si>
    <t>L12</t>
  </si>
  <si>
    <t>L13</t>
  </si>
  <si>
    <t>L14</t>
  </si>
  <si>
    <t>L15</t>
  </si>
  <si>
    <t>L16</t>
  </si>
  <si>
    <t>L17</t>
  </si>
  <si>
    <t>L18</t>
  </si>
  <si>
    <t>L19</t>
  </si>
  <si>
    <t>L20</t>
  </si>
  <si>
    <t>L21</t>
  </si>
  <si>
    <t>L22</t>
  </si>
  <si>
    <t>L23</t>
  </si>
  <si>
    <t>L24</t>
  </si>
  <si>
    <t>L25</t>
  </si>
  <si>
    <t>L26</t>
  </si>
  <si>
    <t>L27</t>
  </si>
  <si>
    <t>Subtotal pav1</t>
  </si>
  <si>
    <t xml:space="preserve">Pav 2 </t>
  </si>
  <si>
    <t>L escada</t>
  </si>
  <si>
    <t>L ático</t>
  </si>
  <si>
    <t>volume laje</t>
  </si>
  <si>
    <t>comprimento (m) divisa com as casas</t>
  </si>
  <si>
    <t xml:space="preserve">paredes externas pav terreo </t>
  </si>
  <si>
    <t>paredes externas 1º pav</t>
  </si>
  <si>
    <t>muro de divisa</t>
  </si>
  <si>
    <t xml:space="preserve">paredes internas pav terreo </t>
  </si>
  <si>
    <t>paredes internas 1º pav</t>
  </si>
  <si>
    <t>platimbanda + atico</t>
  </si>
  <si>
    <t>Total  (m²)</t>
  </si>
  <si>
    <t xml:space="preserve">Divisória de banheiros e sanitários em granito </t>
  </si>
  <si>
    <t>Ambiente</t>
  </si>
  <si>
    <t xml:space="preserve">comprimento </t>
  </si>
  <si>
    <t>altura</t>
  </si>
  <si>
    <t>qtd</t>
  </si>
  <si>
    <t>WC Fem Terreo</t>
  </si>
  <si>
    <t>WC Masc Terreo</t>
  </si>
  <si>
    <t xml:space="preserve">WC sala 1 </t>
  </si>
  <si>
    <t>WC sala  2 ,4</t>
  </si>
  <si>
    <t>WC sala  3,5</t>
  </si>
  <si>
    <t>WC sala  6,8</t>
  </si>
  <si>
    <t>WC sala 7</t>
  </si>
  <si>
    <t>WC Fem  1 pav</t>
  </si>
  <si>
    <t>WC Masc 1 pav</t>
  </si>
  <si>
    <t xml:space="preserve">TOTAL </t>
  </si>
  <si>
    <t>vão (m)</t>
  </si>
  <si>
    <t>Verga (m)</t>
  </si>
  <si>
    <t>J Terreo</t>
  </si>
  <si>
    <t>j</t>
  </si>
  <si>
    <t>J1  terreo</t>
  </si>
  <si>
    <t>Janelas terreo</t>
  </si>
  <si>
    <t>Janelas 1 pav</t>
  </si>
  <si>
    <t>vão</t>
  </si>
  <si>
    <t>Verga</t>
  </si>
  <si>
    <t>P1 Terreo</t>
  </si>
  <si>
    <t>p</t>
  </si>
  <si>
    <t>P2 Terreo</t>
  </si>
  <si>
    <t>P3 Terreo</t>
  </si>
  <si>
    <t>P1  1  pav</t>
  </si>
  <si>
    <t>P</t>
  </si>
  <si>
    <t>P2 1 pav</t>
  </si>
  <si>
    <t>Contraverga (m)</t>
  </si>
  <si>
    <t>Platibanda</t>
  </si>
  <si>
    <t>área (refeitorio)</t>
  </si>
  <si>
    <t>ESQUADRIAS</t>
  </si>
  <si>
    <t>almoxarifado 2</t>
  </si>
  <si>
    <t>WC sala 2,4</t>
  </si>
  <si>
    <t>WC sala 6,8</t>
  </si>
  <si>
    <t xml:space="preserve">Secretaria </t>
  </si>
  <si>
    <t xml:space="preserve">Diretoria </t>
  </si>
  <si>
    <t>Sala dos professores</t>
  </si>
  <si>
    <t>WC PCD adulto terreo</t>
  </si>
  <si>
    <t>WC fem adulto terreo</t>
  </si>
  <si>
    <t xml:space="preserve">Cozinha </t>
  </si>
  <si>
    <t>Despensa</t>
  </si>
  <si>
    <t>WC Masc adulto terreo</t>
  </si>
  <si>
    <t>WC infantil PCD</t>
  </si>
  <si>
    <t>WC sala 1</t>
  </si>
  <si>
    <t>Almoxarifado 1</t>
  </si>
  <si>
    <t>Depósito</t>
  </si>
  <si>
    <t>Sala 1</t>
  </si>
  <si>
    <t>Sala 2</t>
  </si>
  <si>
    <t>Sala  3</t>
  </si>
  <si>
    <t>Sala 4</t>
  </si>
  <si>
    <t>Sala 5</t>
  </si>
  <si>
    <t>Sala 6</t>
  </si>
  <si>
    <t>Sala 7</t>
  </si>
  <si>
    <t>Sala 8</t>
  </si>
  <si>
    <t>Wc PCD infantil 1 pav</t>
  </si>
  <si>
    <t xml:space="preserve">Sala multiuso </t>
  </si>
  <si>
    <t>Wc PCD adulto 1 pav</t>
  </si>
  <si>
    <t>WC fem 1 pav</t>
  </si>
  <si>
    <t>Almoxarifado 3</t>
  </si>
  <si>
    <t>Chapa (80x40)</t>
  </si>
  <si>
    <t>p/ porta</t>
  </si>
  <si>
    <t>Entrada</t>
  </si>
  <si>
    <t xml:space="preserve">Comprimento </t>
  </si>
  <si>
    <t>Almoxarifado 2</t>
  </si>
  <si>
    <t>dimensão (m2)</t>
  </si>
  <si>
    <t>WC PCD adulto terreo (60x80)</t>
  </si>
  <si>
    <t>WC fem adulto terreo (60x80)</t>
  </si>
  <si>
    <t>WC Masc adulto terreo (60x80)</t>
  </si>
  <si>
    <t>WC infantil PCD Terreo (60x80)</t>
  </si>
  <si>
    <t>WC sala 1 (60x80)</t>
  </si>
  <si>
    <t>WC sala 2,4 (60x80)</t>
  </si>
  <si>
    <t>WC sala  3,5 (60x80)</t>
  </si>
  <si>
    <t>WC sala 6,8 (60x80)</t>
  </si>
  <si>
    <t xml:space="preserve">WC sala 7 </t>
  </si>
  <si>
    <t>Wc PCD adulto 1 pav (60x80)</t>
  </si>
  <si>
    <t>Wc PCD infantil 1 pav (60x80)</t>
  </si>
  <si>
    <t>WC Masc 1 pav (60x80)</t>
  </si>
  <si>
    <t>WC fem 1 pav (60x80)</t>
  </si>
  <si>
    <t xml:space="preserve">muro de divisa </t>
  </si>
  <si>
    <t>Comprimento</t>
  </si>
  <si>
    <t>Comprimento(m)</t>
  </si>
  <si>
    <t>SISTEMA DE COBERTURA</t>
  </si>
  <si>
    <t>área de projeção</t>
  </si>
  <si>
    <t>unidades</t>
  </si>
  <si>
    <t>área de telhamento com inclinação</t>
  </si>
  <si>
    <t>comprimento platibanda</t>
  </si>
  <si>
    <t xml:space="preserve">Comprimento telhado </t>
  </si>
  <si>
    <t>IMPERMEABILIZAÇÃO</t>
  </si>
  <si>
    <t>área (m2)</t>
  </si>
  <si>
    <t xml:space="preserve">WC fem adulto terreo </t>
  </si>
  <si>
    <t xml:space="preserve">WC Masc adulto terreo </t>
  </si>
  <si>
    <t xml:space="preserve">WC infantil PCD Terreo </t>
  </si>
  <si>
    <t xml:space="preserve">WC sala 2,4 </t>
  </si>
  <si>
    <t xml:space="preserve">WC sala  3,5 </t>
  </si>
  <si>
    <t xml:space="preserve">WC sala 6,8 </t>
  </si>
  <si>
    <t xml:space="preserve">Wc PCD adulto 1 pav </t>
  </si>
  <si>
    <t xml:space="preserve">Wc PCD infantil 1 pav </t>
  </si>
  <si>
    <t xml:space="preserve">WC Masc 1 pav </t>
  </si>
  <si>
    <t xml:space="preserve">WC fem 1 pav </t>
  </si>
  <si>
    <t>Cozinha</t>
  </si>
  <si>
    <t>área (m²)</t>
  </si>
  <si>
    <t>Telhado</t>
  </si>
  <si>
    <t xml:space="preserve">REVESTIMENTO </t>
  </si>
  <si>
    <t>Perimetro</t>
  </si>
  <si>
    <t>Desconto</t>
  </si>
  <si>
    <t>Porta</t>
  </si>
  <si>
    <t xml:space="preserve">Janela </t>
  </si>
  <si>
    <t>Diretoria</t>
  </si>
  <si>
    <t>WC PNE</t>
  </si>
  <si>
    <t xml:space="preserve">WC fem </t>
  </si>
  <si>
    <t>WC masc</t>
  </si>
  <si>
    <t>Refeitório</t>
  </si>
  <si>
    <t>WC PNE inf</t>
  </si>
  <si>
    <t>WC infantil</t>
  </si>
  <si>
    <t xml:space="preserve">Corredor </t>
  </si>
  <si>
    <t>escada</t>
  </si>
  <si>
    <t>WC inf (2;4)</t>
  </si>
  <si>
    <t>WC inf (6;8)</t>
  </si>
  <si>
    <t>Sala 3</t>
  </si>
  <si>
    <t>WC inf (3;5)</t>
  </si>
  <si>
    <t>WC inf (7)</t>
  </si>
  <si>
    <t>WC pne inf</t>
  </si>
  <si>
    <t>WC pne adulto</t>
  </si>
  <si>
    <t>WC fem</t>
  </si>
  <si>
    <t>Circulação</t>
  </si>
  <si>
    <t>ático</t>
  </si>
  <si>
    <t>externo</t>
  </si>
  <si>
    <t>*área = perimetro x altura - desconto</t>
  </si>
  <si>
    <t>Área(m²)</t>
  </si>
  <si>
    <t>WC inf</t>
  </si>
  <si>
    <t>extensão (m)</t>
  </si>
  <si>
    <t xml:space="preserve">Ambiente </t>
  </si>
  <si>
    <t>WC infantil sala 1</t>
  </si>
  <si>
    <t xml:space="preserve">Depósito </t>
  </si>
  <si>
    <t>Corredor</t>
  </si>
  <si>
    <t xml:space="preserve">Entrada escola </t>
  </si>
  <si>
    <t>Total  (m³)</t>
  </si>
  <si>
    <t xml:space="preserve">Volume escada da entrada </t>
  </si>
  <si>
    <t>dimensão piso (0,25x0,25)m²</t>
  </si>
  <si>
    <t>Total  (m2)</t>
  </si>
  <si>
    <t>INSTALAÇÃO SANITÁRIA</t>
  </si>
  <si>
    <t>WC masc 1 pav</t>
  </si>
  <si>
    <t>WC pne inf 1 pav</t>
  </si>
  <si>
    <t>WC pne adulto 1 pav</t>
  </si>
  <si>
    <t>14.5</t>
  </si>
  <si>
    <t>14.19</t>
  </si>
  <si>
    <t>14.21</t>
  </si>
  <si>
    <t xml:space="preserve">INSTALAÇÃO DE GAS COMBUSTIVEL </t>
  </si>
  <si>
    <t xml:space="preserve">Distancia do abrigo até a cozinha </t>
  </si>
  <si>
    <t>Placa de sinalização em PVC, fotoluminescente, "Proibido fumar"</t>
  </si>
  <si>
    <t>Placa de sinalização em PVC, fotoluminescente, "Perigo inflamavel"</t>
  </si>
  <si>
    <t>Abrigo de Gás</t>
  </si>
  <si>
    <t xml:space="preserve">SISTEMA DE PROTEÇÃO CONTRA INCENDIO </t>
  </si>
  <si>
    <t xml:space="preserve">INSTALAÇÃO ELETRICA </t>
  </si>
  <si>
    <t>Atendimento secretaria</t>
  </si>
  <si>
    <t>ambiente</t>
  </si>
  <si>
    <t>Escada</t>
  </si>
  <si>
    <t>comprimento  (m)</t>
  </si>
  <si>
    <t>total m²</t>
  </si>
  <si>
    <t>CRONOGRAMA FÍSICO FINANCEIRO</t>
  </si>
  <si>
    <t>% ITEM</t>
  </si>
  <si>
    <t>MÊS 1</t>
  </si>
  <si>
    <t>MÊS 2</t>
  </si>
  <si>
    <t>MÊS 3</t>
  </si>
  <si>
    <t>MÊS 4</t>
  </si>
  <si>
    <t>MÊS 5</t>
  </si>
  <si>
    <t>MÊS 6</t>
  </si>
  <si>
    <t>MÊS 7</t>
  </si>
  <si>
    <t>MÊS 8</t>
  </si>
  <si>
    <t>MÊS 9</t>
  </si>
  <si>
    <t>MÊS 10</t>
  </si>
  <si>
    <t>MÊS 11</t>
  </si>
  <si>
    <t>MÊS 12</t>
  </si>
  <si>
    <t>MÊS 13</t>
  </si>
  <si>
    <t>MÊS 14</t>
  </si>
  <si>
    <t>MÊS 15</t>
  </si>
  <si>
    <t>R</t>
  </si>
  <si>
    <t>%</t>
  </si>
  <si>
    <t>-</t>
  </si>
  <si>
    <t>Valores totais S/BDI</t>
  </si>
  <si>
    <t>Valores totais C/BDI</t>
  </si>
  <si>
    <t>Valores acumulados C/BDI</t>
  </si>
  <si>
    <t>Legenda:</t>
  </si>
  <si>
    <t>Planejado</t>
  </si>
  <si>
    <t>Realizado</t>
  </si>
  <si>
    <t>REPRESENTAÇÃO GRÁFICA</t>
  </si>
  <si>
    <t xml:space="preserve">Engenheiro civil </t>
  </si>
  <si>
    <t>FV.14 - MURETA DE ARRIMO EM BLOCOS DE CONCRETO H=1,00M - CHAPISCADO</t>
  </si>
  <si>
    <t xml:space="preserve">extensão muro </t>
  </si>
  <si>
    <t xml:space="preserve">base </t>
  </si>
  <si>
    <t xml:space="preserve">altura </t>
  </si>
  <si>
    <t>ESTACA BROCA DE CONCRETO, DIÂMETRO DE 25CM, ESCAVAÇÃO MANUAL COM TRADO CONCHA, COM ARMADURA DE ARRANQUE. AF_05/2020</t>
  </si>
  <si>
    <t>95877</t>
  </si>
  <si>
    <t xml:space="preserve">TRANSPORTE COM CAMINHÃO BASCULANTE DE 18 M², EM VIA URBANA PAVIMENTADA, DMT ATÉ 30 KM </t>
  </si>
  <si>
    <t>área estaca (25 cm)</t>
  </si>
  <si>
    <t>profundidade</t>
  </si>
  <si>
    <t>Volume escavado estaca (m³)</t>
  </si>
  <si>
    <t>Volume bloco/sapata (m³)</t>
  </si>
  <si>
    <t>Soma Volume x empolamento(1,25)*distancia até bota fora</t>
  </si>
  <si>
    <t>Volume transportado (m³)</t>
  </si>
  <si>
    <t>extensão</t>
  </si>
  <si>
    <t>09.01.030</t>
  </si>
  <si>
    <t>Forma em madeira comum para estrutura</t>
  </si>
  <si>
    <t>espessura</t>
  </si>
  <si>
    <t>CONCRETO FCK = 30,0MPA - USINADO</t>
  </si>
  <si>
    <t>Sapata</t>
  </si>
  <si>
    <t xml:space="preserve">extensão </t>
  </si>
  <si>
    <t>largura</t>
  </si>
  <si>
    <t xml:space="preserve">Muro </t>
  </si>
  <si>
    <t>lagura</t>
  </si>
  <si>
    <t xml:space="preserve">volume </t>
  </si>
  <si>
    <t>SIURB INFRA</t>
  </si>
  <si>
    <t>BARBACANS DE TUBOS DE PVC - DIÂMETRO 4"</t>
  </si>
  <si>
    <t>3.5.3</t>
  </si>
  <si>
    <t>3.5.4</t>
  </si>
  <si>
    <t>3.5.5</t>
  </si>
  <si>
    <t>3.5.6</t>
  </si>
  <si>
    <t>3.5.7</t>
  </si>
  <si>
    <t>3.5.8</t>
  </si>
  <si>
    <t>3.5.9</t>
  </si>
  <si>
    <t>3.5.10</t>
  </si>
  <si>
    <t>3.5.11</t>
  </si>
  <si>
    <t>3.5.12</t>
  </si>
  <si>
    <t>TANQUE DE LOUÇA BRANCA COM COLUNA, 30L OU EQUIVALENTE, INCLUSO SIFÃO FLEXÍVEL EM PVC, VÁLVULA PLÁSTICA E TORNEIRA DE METAL CROMADO PADRÃO PO
PULAR - FORNECIMENTO E INSTALAÇÃO. AF_01/2020</t>
  </si>
  <si>
    <t>Total com BDI</t>
  </si>
  <si>
    <t>Total sem BDI</t>
  </si>
  <si>
    <t>BDI 25,00%</t>
  </si>
  <si>
    <t>Objeto: Construção EMEI Nova Prata</t>
  </si>
  <si>
    <t>VERGA MOLDADA IN LOCO COM UTILIZAÇÃO DE BLOCOS CANALETA, ESPESSURA DE *20* CM. AF_03/2024</t>
  </si>
  <si>
    <t>CONTRAVERGA MOLDADA IN LOCO COM UTILIZAÇÃO DE BLOCOS CANALETA, ESPESSURA DE *20* CM. AF_03/2024</t>
  </si>
  <si>
    <t>ESCAVAÇÃO MANUAL  PARA VIGA BALDRAME OU SAPATA CORIDA (INCLUINDO ESCAVAÇÃO PARA COLOCAÇÃO DE FÔRMAS). AF_01/2024</t>
  </si>
  <si>
    <t>ESCAVAÇÃO MANUAL PARA BLOCO DE COROAMENTO OU SAPATA (INCLUINDO ESCAVAÇÃO PARA COLOCAÇÃO DE FÔRMAS). AF_01/2024</t>
  </si>
  <si>
    <t>MONTAGEM E DESMONTAGEM DE ANDAIME TUBULAR TIPO TORRE (EXCLUSIVE ANDAIME E LIMPEZA). AF_03/2024</t>
  </si>
  <si>
    <t>LIMPEZA MECANIZADA DE CAMADA VEGETAL, VEGETAÇÃO E PEQUENAS ÁRVORES (DIÂMETRO DE TRONCO MENOR QUE 0,20 M), COM TRATOR DE ESTEIRAS.AF_03/2024</t>
  </si>
  <si>
    <t>CONCRETAGEM DE BLOCO DE COROAMENTO E VIGA BALDRAME, FCK 30 MPA, COM USO DE BOMBA LANÇAMENTO, ADENSAMENTO E ACABAMENTO. AF_01/2024</t>
  </si>
  <si>
    <t>IMPERMEABILIZAÇÃO DE SUPERFÍCIE COM EMULSÃO ASFÁLTICA, 2 DEMÃOS AF_09/2023</t>
  </si>
  <si>
    <t>TRANSPORTE COM CAMINHÃO BASCULANTE DE 18 M², EM VIA URBANA PAVIMENTADA, DMT ATÉ 30 KM (UNIDADE: M3XKM). AF_07/2020</t>
  </si>
  <si>
    <t xml:space="preserve">CINTA DE AMARRAÇÃO DE ALVENARIA MOLDADA IN LOCO COM UTILIZAÇÃO DE BLOCOS CANALETA, ESPESSURA DE *20* CM. AF_03/2024 </t>
  </si>
  <si>
    <t>PUXADOR PARA PCD, FIXADO NA PORTA - FORNECIMENTO E INSTALAÇÃO. AF_01/2020</t>
  </si>
  <si>
    <t>FORRO EM DRYWALL, PARA AMBIENTES COMERCIAIS, INCLUSIVE ESTRUTURA DE FIXAÇÃO. AF_08/2023_PS</t>
  </si>
  <si>
    <t>FUNDO SELADOR ACRÍLICO, APLICAÇÃO MANUAL EM TETO, UMA DEMÃO. AF_04/2023</t>
  </si>
  <si>
    <t>APLICAÇÃO MANUAL DE FUNDO SELADOR ACRÍLICO EM PANOS COM PRESENÇA DE VÃOS DE EDIFÍCIOS DE MÚLTIPLOS PAVIMENTOS. AF_03/2024</t>
  </si>
  <si>
    <t>APLICAÇÃO MANUAL DE TINTA LÁTEX ACRÍLICA EM PANOS COM PRESENÇA DE VÃOS DE EDIFÍCIOS DE MÚLTIPLOS PAVIMENTOS, DUAS DEMÃOS. AF_03/2024</t>
  </si>
  <si>
    <t>CDHU 193</t>
  </si>
  <si>
    <t>Placa comemorativa em aço inoxidável escovado</t>
  </si>
  <si>
    <t xml:space="preserve">ENVELOPE DE CONCRETO PARA DUTOS </t>
  </si>
  <si>
    <t xml:space="preserve">    Objeto: Construção EMEI Nova Prata</t>
  </si>
  <si>
    <t xml:space="preserve">    Recurso: Estadual</t>
  </si>
  <si>
    <t>TABELA DE REFERÊNCIA (SEM DESONERAÇÃO)</t>
  </si>
  <si>
    <t xml:space="preserve"> Recurso: Próprio</t>
  </si>
  <si>
    <t>BDI 1</t>
  </si>
  <si>
    <t>TIPO DE OBRA</t>
  </si>
  <si>
    <t>Construção e Reforma de Edifícios</t>
  </si>
  <si>
    <t>Itens</t>
  </si>
  <si>
    <t>Siglas</t>
  </si>
  <si>
    <t>% Adotado</t>
  </si>
  <si>
    <t>Administração Central</t>
  </si>
  <si>
    <t>AC</t>
  </si>
  <si>
    <t>Seguro e Garantia</t>
  </si>
  <si>
    <t>SG</t>
  </si>
  <si>
    <t>Risco</t>
  </si>
  <si>
    <t>Despesas Financeiras</t>
  </si>
  <si>
    <t>DF</t>
  </si>
  <si>
    <t>Lucro</t>
  </si>
  <si>
    <t>L</t>
  </si>
  <si>
    <t>Tributos (impostos COFINS 3%, e  PIS 0,65%)</t>
  </si>
  <si>
    <t>CP</t>
  </si>
  <si>
    <t>Tributos (ISS, variável de acordo com o município)</t>
  </si>
  <si>
    <t>ISS</t>
  </si>
  <si>
    <t>Tributos (Contribuição Previdenciária sobre a Receita Bruta - 0% ou 4,5% - Desoneração)</t>
  </si>
  <si>
    <t>CPRB</t>
  </si>
  <si>
    <t>BDI SEM desoneração (Fórmula Acórdão TCU)</t>
  </si>
  <si>
    <t>BDI PAD</t>
  </si>
  <si>
    <t>Os valores de BDI foram calculados com o emprego da fórmula:</t>
  </si>
  <si>
    <t>BDI =</t>
  </si>
  <si>
    <t>(1+AC + S + R + G)*(1 + DF)*(1+L)</t>
  </si>
  <si>
    <t xml:space="preserve"> - 1</t>
  </si>
  <si>
    <t>(1-CP-ISS-CRPB)</t>
  </si>
  <si>
    <t>Declaro para os devidos fins que, conforme legislação tributária municipal, a base de cálculo deste tipo de obra corresponde à 100%, com a respectiva alíquota de 5%</t>
  </si>
  <si>
    <t>Declaro para os devidos fins que o regime de Contribuição Previdenciária sobre a Receita Bruta adotado para elaboração do orçamento foi SEM Desoneração, e que esta é a alternativa mais adequada para a Administração Pública</t>
  </si>
  <si>
    <t>Observações:</t>
  </si>
  <si>
    <t>Local</t>
  </si>
  <si>
    <t>Data</t>
  </si>
  <si>
    <t>Responsável Técnico</t>
  </si>
  <si>
    <t>Nome:</t>
  </si>
  <si>
    <t>CREA/CAU:</t>
  </si>
  <si>
    <t>ESCAVAÇÃO MANUAL DE VALA PARA VIGA BALDRAME OU SAPATA CORRIDA (INCLUINDO ESCAVAÇÃO PARA COLOCAÇÃO DE FÔRMAS.) AF_01/2024</t>
  </si>
  <si>
    <t>CONCRETAGEM DE BLOCOS DE COROAMENTO E VIGAS BALDRAMES, FCK 30 MPA, COM USO DE BOMBA LANÇAMENTO, ADENSAMENTO E ACABAMENTO. AF_01/2024</t>
  </si>
  <si>
    <t>PORTA DE CORRER DE ALUMÍNIO, COM DUAS FOLHAS PARA VIDRO, INCLUSO VIDRO LISO INCOLOR, FECHADURA E PUXADOR, SEM ALIZAR. AF_12/2019</t>
  </si>
  <si>
    <t>REVESTIMENTO CERÂMICO PARA PISO COM PLACAS TIPO ESMALTADA EXTRA DE DIMENSÕES 60X60 CM APLICADA EM AMBIENTES DE ÁREA MAIOR QUE 10 M2. AF_02/2023</t>
  </si>
  <si>
    <t>APLICAÇÃO MANUAL DE MASSA ACRÍLICA EM PANOS DE FACHADA COM PRESENÇA DE VÃOS, DE EDIFÍCIOS DE MÚLTIPLOS PAVIMENTOS, DUAS DEMÃOS. AF_03/2024</t>
  </si>
  <si>
    <t>Placa de sinalização em PVC fotoluminescente (200x200mm), com indicação de equipamentos de alarme, detecção e extinção de incêndio</t>
  </si>
  <si>
    <t>8,00unid Torres de 1,50m(l)X4,50m(l); 8,0 unid x 4,50 =36,00m</t>
  </si>
  <si>
    <r>
      <t>Extensão fundo da quadra (32,40m)+(frente 12,50+5,80=18,30m)+(fundo17,40+5,50=22,90m) x 2,10=154,56m</t>
    </r>
    <r>
      <rPr>
        <b/>
        <sz val="12"/>
        <color rgb="FF000000"/>
        <rFont val="Verdana"/>
        <family val="2"/>
      </rPr>
      <t>²</t>
    </r>
  </si>
  <si>
    <t>TABELA DE PILARES</t>
  </si>
  <si>
    <t>MURO DE ARRIMO</t>
  </si>
  <si>
    <t>Escavação terreno e nivelamento com a Rua 554,97 x 0,70= 388,48m³*1,25 empolamento=485,6m³</t>
  </si>
  <si>
    <t>Área total 554,97 x 0,70= 388,48m³*1,25 empolamento= 485,6m³</t>
  </si>
  <si>
    <t>Nivelamento terreno com a rua  485,6m³ X 8,1KM= 3933,36M3XKM</t>
  </si>
  <si>
    <t>Escavação terreono e nivelamento com a Rua 554,97 x 0,70= 388,48m³*1,25 empolamento= 485,60m³</t>
  </si>
  <si>
    <t>11.1.1</t>
  </si>
  <si>
    <t>13.5</t>
  </si>
  <si>
    <t>13.6</t>
  </si>
  <si>
    <t>13.7</t>
  </si>
  <si>
    <t>13.8</t>
  </si>
  <si>
    <t>13.9</t>
  </si>
  <si>
    <t>13.10</t>
  </si>
  <si>
    <t>13.11</t>
  </si>
  <si>
    <t>17.3</t>
  </si>
  <si>
    <t>20-005-033</t>
  </si>
  <si>
    <t>02-002-010</t>
  </si>
  <si>
    <t>02-001-091</t>
  </si>
  <si>
    <t>03-003-021</t>
  </si>
  <si>
    <t>07-019-000</t>
  </si>
  <si>
    <t>17-001-081</t>
  </si>
  <si>
    <t>10-010-035</t>
  </si>
  <si>
    <t>10-013-014</t>
  </si>
  <si>
    <t>07-009-027</t>
  </si>
  <si>
    <t>17-005-033</t>
  </si>
  <si>
    <t>17-005-035</t>
  </si>
  <si>
    <t>DATA:15/05/2024</t>
  </si>
  <si>
    <t>DATA: 15/05/2024</t>
  </si>
  <si>
    <t>Quarta Feira, 15 de março de 2023</t>
  </si>
  <si>
    <t xml:space="preserve">                     DATA: 15/05/2024</t>
  </si>
  <si>
    <t>% ACUMULADA</t>
  </si>
  <si>
    <t>ABC</t>
  </si>
  <si>
    <t xml:space="preserve">A </t>
  </si>
  <si>
    <t>A</t>
  </si>
  <si>
    <t>B</t>
  </si>
  <si>
    <t>C</t>
  </si>
  <si>
    <t>VALOR TOTAL S/BDI</t>
  </si>
  <si>
    <t>área por sala (m²)</t>
  </si>
  <si>
    <t>quantidade de sala (und)</t>
  </si>
</sst>
</file>

<file path=xl/styles.xml><?xml version="1.0" encoding="utf-8"?>
<styleSheet xmlns="http://schemas.openxmlformats.org/spreadsheetml/2006/main">
  <numFmts count="29">
    <numFmt numFmtId="8" formatCode="&quot;R$&quot;\ #,##0.00;[Red]\-&quot;R$&quot;\ #,##0.00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&quot;R$&quot;\ #,##0.00"/>
    <numFmt numFmtId="165" formatCode="_(* #,##0.00_);_(* \(#,##0.00\);_(* &quot;-&quot;??_);_(@_)"/>
    <numFmt numFmtId="166" formatCode="_-&quot;R$&quot;\ * #,##0.00_-;\-&quot;R$&quot;\ * #,##0.00_-;_-&quot;R$&quot;\ * &quot;-&quot;??_-;_-@"/>
    <numFmt numFmtId="167" formatCode="_-* #,##0.00_-;\-* #,##0.00_-;_-* &quot;-&quot;??_-;_-@"/>
    <numFmt numFmtId="168" formatCode="#,##0.00&quot; &quot;;&quot;(&quot;#,##0.00&quot;)&quot;;&quot;-&quot;#&quot; &quot;;&quot; &quot;@&quot; &quot;"/>
    <numFmt numFmtId="169" formatCode="0.0"/>
    <numFmt numFmtId="170" formatCode="_(&quot;R$ &quot;* #,##0.00_);_(&quot;R$ &quot;* \(#,##0.00\);_(&quot;R$ &quot;* \-??_);_(@_)"/>
    <numFmt numFmtId="171" formatCode="General;General"/>
    <numFmt numFmtId="172" formatCode="[$-F800]dddd\,\ mmmm\ dd\,\ yyyy"/>
    <numFmt numFmtId="173" formatCode="dd&quot; de &quot;mmmm&quot; de &quot;yyyy"/>
    <numFmt numFmtId="174" formatCode="_-* #,##0.00\ _€_-;\-* #,##0.00\ _€_-;_-* &quot;-&quot;??\ _€_-;_-@_-"/>
    <numFmt numFmtId="175" formatCode="#\,##0."/>
    <numFmt numFmtId="176" formatCode="_(&quot;$&quot;* #,##0_);_(&quot;$&quot;* \(#,##0\);_(&quot;$&quot;* &quot;-&quot;_);_(@_)"/>
    <numFmt numFmtId="177" formatCode="_(&quot;$&quot;* #,##0.00_);_(&quot;$&quot;* \(#,##0.00\);_(&quot;$&quot;* &quot;-&quot;??_);_(@_)"/>
    <numFmt numFmtId="178" formatCode="\$#."/>
    <numFmt numFmtId="179" formatCode="#,##0.00&quot; &quot;;&quot; (&quot;#,##0.00&quot;)&quot;;&quot; -&quot;#&quot; &quot;;@&quot; &quot;"/>
    <numFmt numFmtId="180" formatCode="#,##0.00&quot; &quot;;&quot;-&quot;#,##0.00&quot; &quot;;&quot; -&quot;#&quot; &quot;;@&quot; &quot;"/>
    <numFmt numFmtId="181" formatCode="#.00"/>
    <numFmt numFmtId="182" formatCode="0.00_)"/>
    <numFmt numFmtId="183" formatCode="%#.00"/>
    <numFmt numFmtId="184" formatCode="#\,##0.00"/>
    <numFmt numFmtId="185" formatCode="[$R$-416]&quot; &quot;#,##0.00;[Red]&quot;-&quot;[$R$-416]&quot; &quot;#,##0.00"/>
    <numFmt numFmtId="186" formatCode="#,"/>
    <numFmt numFmtId="187" formatCode="_(* #,##0_);_(* \(#,##0\);_(* &quot;-&quot;_);_(@_)"/>
    <numFmt numFmtId="188" formatCode="_(* #,##0.00_);_(* \(#,##0.00\);_(* \-??_);_(@_)"/>
    <numFmt numFmtId="189" formatCode="0.0000%"/>
  </numFmts>
  <fonts count="105">
    <font>
      <sz val="11"/>
      <color rgb="FF000000"/>
      <name val="Arial"/>
      <scheme val="minor"/>
    </font>
    <font>
      <sz val="11"/>
      <color theme="1"/>
      <name val="Arial"/>
      <family val="2"/>
      <scheme val="minor"/>
    </font>
    <font>
      <sz val="11"/>
      <color rgb="FF000000"/>
      <name val="Verdana"/>
      <family val="2"/>
    </font>
    <font>
      <sz val="12"/>
      <color rgb="FF000000"/>
      <name val="Verdana"/>
      <family val="2"/>
    </font>
    <font>
      <sz val="11"/>
      <name val="Arial"/>
      <family val="2"/>
    </font>
    <font>
      <sz val="11"/>
      <color rgb="FF000000"/>
      <name val="Arial"/>
      <family val="2"/>
    </font>
    <font>
      <b/>
      <sz val="18"/>
      <color theme="1"/>
      <name val="Verdana"/>
      <family val="2"/>
    </font>
    <font>
      <b/>
      <sz val="11"/>
      <color rgb="FF000000"/>
      <name val="Verdana"/>
      <family val="2"/>
    </font>
    <font>
      <b/>
      <sz val="12"/>
      <color rgb="FF000000"/>
      <name val="Verdana"/>
      <family val="2"/>
    </font>
    <font>
      <b/>
      <sz val="16"/>
      <color theme="0"/>
      <name val="Verdana"/>
      <family val="2"/>
    </font>
    <font>
      <b/>
      <sz val="11"/>
      <color theme="0"/>
      <name val="Verdana"/>
      <family val="2"/>
    </font>
    <font>
      <b/>
      <sz val="12"/>
      <color theme="0"/>
      <name val="Verdana"/>
      <family val="2"/>
    </font>
    <font>
      <sz val="11"/>
      <color theme="1"/>
      <name val="Verdana"/>
      <family val="2"/>
    </font>
    <font>
      <b/>
      <sz val="11"/>
      <color theme="1"/>
      <name val="Verdana"/>
      <family val="2"/>
    </font>
    <font>
      <sz val="11"/>
      <color theme="1"/>
      <name val="Arial"/>
      <family val="2"/>
      <scheme val="minor"/>
    </font>
    <font>
      <b/>
      <sz val="12"/>
      <color theme="1"/>
      <name val="Verdana"/>
      <family val="2"/>
    </font>
    <font>
      <sz val="12"/>
      <color theme="1"/>
      <name val="Verdana"/>
      <family val="2"/>
    </font>
    <font>
      <sz val="12"/>
      <color rgb="FFFF0000"/>
      <name val="Verdana"/>
      <family val="2"/>
    </font>
    <font>
      <b/>
      <sz val="16"/>
      <color theme="1"/>
      <name val="Verdana"/>
      <family val="2"/>
    </font>
    <font>
      <sz val="18"/>
      <color rgb="FF000000"/>
      <name val="Verdana"/>
      <family val="2"/>
    </font>
    <font>
      <b/>
      <sz val="18"/>
      <color rgb="FF000000"/>
      <name val="Verdana"/>
      <family val="2"/>
    </font>
    <font>
      <b/>
      <sz val="12"/>
      <color theme="1"/>
      <name val="Arial"/>
      <family val="2"/>
    </font>
    <font>
      <u/>
      <sz val="11"/>
      <color rgb="FF000000"/>
      <name val="Verdana"/>
      <family val="2"/>
    </font>
    <font>
      <sz val="11"/>
      <color rgb="FF000000"/>
      <name val="Arial"/>
      <family val="2"/>
      <scheme val="minor"/>
    </font>
    <font>
      <sz val="11"/>
      <color rgb="FF000000"/>
      <name val="Arial"/>
      <family val="2"/>
    </font>
    <font>
      <sz val="11"/>
      <color rgb="FF000000"/>
      <name val="Verdana"/>
      <family val="2"/>
    </font>
    <font>
      <sz val="11"/>
      <color indexed="8"/>
      <name val="Calibri"/>
      <family val="2"/>
    </font>
    <font>
      <sz val="11"/>
      <color theme="1"/>
      <name val="Verdana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color rgb="FF000000"/>
      <name val="Verdana"/>
      <family val="2"/>
    </font>
    <font>
      <sz val="12"/>
      <color theme="1"/>
      <name val="Arial"/>
      <family val="2"/>
      <scheme val="minor"/>
    </font>
    <font>
      <b/>
      <sz val="11"/>
      <color theme="0"/>
      <name val="Verdana"/>
      <family val="2"/>
    </font>
    <font>
      <b/>
      <sz val="11"/>
      <color theme="1"/>
      <name val="Verdana"/>
      <family val="2"/>
    </font>
    <font>
      <b/>
      <sz val="16"/>
      <color theme="1"/>
      <name val="Verdana"/>
      <family val="2"/>
    </font>
    <font>
      <b/>
      <sz val="14"/>
      <color theme="1"/>
      <name val="Verdana"/>
      <family val="2"/>
    </font>
    <font>
      <b/>
      <sz val="11"/>
      <color rgb="FF000000"/>
      <name val="Arial"/>
      <family val="2"/>
      <scheme val="minor"/>
    </font>
    <font>
      <b/>
      <sz val="11"/>
      <color theme="0"/>
      <name val="Arial"/>
      <family val="2"/>
      <scheme val="minor"/>
    </font>
    <font>
      <b/>
      <sz val="18"/>
      <color theme="1"/>
      <name val="Verdana"/>
      <family val="2"/>
    </font>
    <font>
      <b/>
      <sz val="12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2"/>
      <color indexed="10"/>
      <name val="Arial"/>
      <family val="2"/>
    </font>
    <font>
      <sz val="10"/>
      <color indexed="10"/>
      <name val="Arial"/>
      <family val="2"/>
    </font>
    <font>
      <i/>
      <sz val="12"/>
      <name val="Calibri"/>
      <family val="2"/>
    </font>
    <font>
      <i/>
      <u/>
      <sz val="12"/>
      <name val="Calibri"/>
      <family val="2"/>
    </font>
    <font>
      <u/>
      <sz val="10"/>
      <name val="Arial"/>
      <family val="2"/>
    </font>
    <font>
      <sz val="10"/>
      <color indexed="8"/>
      <name val="MS Sans Serif"/>
      <family val="2"/>
    </font>
    <font>
      <sz val="10"/>
      <color rgb="FF000000"/>
      <name val="Arial1"/>
    </font>
    <font>
      <sz val="11"/>
      <color indexed="9"/>
      <name val="Calibri"/>
      <family val="2"/>
    </font>
    <font>
      <b/>
      <sz val="10"/>
      <color rgb="FF000000"/>
      <name val="Arial"/>
      <family val="2"/>
    </font>
    <font>
      <sz val="10"/>
      <color rgb="FFFFFFFF"/>
      <name val="Arial"/>
      <family val="2"/>
    </font>
    <font>
      <sz val="10"/>
      <color rgb="FFCC0000"/>
      <name val="Arial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rgb="FFFFFFFF"/>
      <name val="Arial"/>
      <family val="2"/>
    </font>
    <font>
      <sz val="1"/>
      <color indexed="8"/>
      <name val="Courier"/>
      <family val="3"/>
    </font>
    <font>
      <sz val="11"/>
      <color indexed="62"/>
      <name val="Calibri"/>
      <family val="2"/>
    </font>
    <font>
      <b/>
      <sz val="10"/>
      <color rgb="FFFFFFFF"/>
      <name val="Arial"/>
      <family val="2"/>
    </font>
    <font>
      <sz val="11"/>
      <color rgb="FF000000"/>
      <name val="Calibri"/>
      <family val="2"/>
    </font>
    <font>
      <u/>
      <sz val="6"/>
      <color indexed="36"/>
      <name val="MS Sans Serif"/>
      <family val="2"/>
    </font>
    <font>
      <i/>
      <sz val="10"/>
      <color rgb="FF808080"/>
      <name val="Arial"/>
      <family val="2"/>
    </font>
    <font>
      <sz val="10"/>
      <color rgb="FF006600"/>
      <name val="Arial"/>
      <family val="2"/>
    </font>
    <font>
      <sz val="8"/>
      <name val="Arial"/>
      <family val="2"/>
    </font>
    <font>
      <b/>
      <i/>
      <sz val="16"/>
      <color rgb="FF000000"/>
      <name val="Arial"/>
      <family val="2"/>
    </font>
    <font>
      <b/>
      <sz val="24"/>
      <color rgb="FF000000"/>
      <name val="Arial"/>
      <family val="2"/>
    </font>
    <font>
      <sz val="18"/>
      <color rgb="FF000000"/>
      <name val="Arial"/>
      <family val="2"/>
    </font>
    <font>
      <sz val="12"/>
      <color rgb="FF000000"/>
      <name val="Arial"/>
      <family val="2"/>
    </font>
    <font>
      <u/>
      <sz val="11"/>
      <color indexed="12"/>
      <name val="Arial"/>
      <family val="2"/>
    </font>
    <font>
      <sz val="11"/>
      <color indexed="20"/>
      <name val="Calibri"/>
      <family val="2"/>
    </font>
    <font>
      <sz val="10"/>
      <name val="Courier"/>
      <family val="3"/>
    </font>
    <font>
      <sz val="12"/>
      <name val="Times New Roman"/>
      <family val="1"/>
    </font>
    <font>
      <sz val="11"/>
      <color theme="1"/>
      <name val="Calibri"/>
      <family val="2"/>
    </font>
    <font>
      <sz val="10"/>
      <color rgb="FF000000"/>
      <name val="Times New Roman"/>
      <family val="1"/>
    </font>
    <font>
      <sz val="11"/>
      <color indexed="60"/>
      <name val="Calibri"/>
      <family val="2"/>
    </font>
    <font>
      <sz val="10"/>
      <color rgb="FF996600"/>
      <name val="Arial"/>
      <family val="2"/>
    </font>
    <font>
      <b/>
      <i/>
      <sz val="16"/>
      <name val="Helv"/>
    </font>
    <font>
      <sz val="10"/>
      <name val="Times New Roman"/>
      <family val="1"/>
    </font>
    <font>
      <sz val="10"/>
      <name val="MS Sans Serif"/>
      <family val="2"/>
    </font>
    <font>
      <sz val="10"/>
      <color indexed="8"/>
      <name val="Arial"/>
      <family val="2"/>
    </font>
    <font>
      <b/>
      <sz val="14"/>
      <name val="Arial"/>
      <family val="2"/>
    </font>
    <font>
      <sz val="10"/>
      <color rgb="FF333333"/>
      <name val="Arial"/>
      <family val="2"/>
    </font>
    <font>
      <sz val="11"/>
      <color indexed="8"/>
      <name val="Arial"/>
      <family val="2"/>
    </font>
    <font>
      <b/>
      <i/>
      <u/>
      <sz val="11"/>
      <color rgb="FF000000"/>
      <name val="Arial"/>
      <family val="2"/>
    </font>
    <font>
      <b/>
      <sz val="11"/>
      <color indexed="63"/>
      <name val="Calibri"/>
      <family val="2"/>
    </font>
    <font>
      <sz val="1"/>
      <color indexed="18"/>
      <name val="Courier"/>
      <family val="3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"/>
      <color indexed="8"/>
      <name val="Courier"/>
      <family val="3"/>
    </font>
    <font>
      <sz val="12"/>
      <color rgb="FF000000"/>
      <name val="Arial"/>
      <family val="2"/>
      <scheme val="minor"/>
    </font>
    <font>
      <sz val="12"/>
      <name val="Arial"/>
      <family val="2"/>
    </font>
    <font>
      <b/>
      <sz val="12"/>
      <color theme="1"/>
      <name val="Arial"/>
      <family val="2"/>
      <scheme val="minor"/>
    </font>
    <font>
      <sz val="12"/>
      <name val="Verdana"/>
      <family val="2"/>
    </font>
    <font>
      <sz val="12"/>
      <color theme="1"/>
      <name val="Arial"/>
      <family val="2"/>
    </font>
    <font>
      <sz val="12"/>
      <color theme="1"/>
      <name val="Calibri"/>
      <family val="2"/>
    </font>
    <font>
      <b/>
      <sz val="18"/>
      <color rgb="FF000000"/>
      <name val="Arial"/>
      <family val="2"/>
      <scheme val="minor"/>
    </font>
    <font>
      <b/>
      <sz val="20"/>
      <color rgb="FF000000"/>
      <name val="Arial"/>
      <family val="2"/>
      <scheme val="minor"/>
    </font>
    <font>
      <sz val="11"/>
      <color rgb="FF000000"/>
      <name val="Arial"/>
      <scheme val="minor"/>
    </font>
  </fonts>
  <fills count="5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theme="4"/>
        <bgColor theme="4"/>
      </patternFill>
    </fill>
    <fill>
      <patternFill patternType="solid">
        <fgColor rgb="FFB4C6E7"/>
        <bgColor rgb="FFB4C6E7"/>
      </patternFill>
    </fill>
    <fill>
      <patternFill patternType="solid">
        <fgColor theme="0"/>
        <bgColor theme="0"/>
      </patternFill>
    </fill>
    <fill>
      <patternFill patternType="solid">
        <fgColor rgb="FF8EAADB"/>
        <bgColor rgb="FF8EAADB"/>
      </patternFill>
    </fill>
    <fill>
      <patternFill patternType="solid">
        <fgColor rgb="FFD9E2F3"/>
        <bgColor rgb="FFD9E2F3"/>
      </patternFill>
    </fill>
    <fill>
      <patternFill patternType="solid">
        <fgColor rgb="FFFEF2CB"/>
        <bgColor rgb="FFFEF2CB"/>
      </patternFill>
    </fill>
    <fill>
      <patternFill patternType="solid">
        <fgColor rgb="FFE7E6E6"/>
        <bgColor rgb="FFE7E6E6"/>
      </patternFill>
    </fill>
    <fill>
      <patternFill patternType="solid">
        <fgColor rgb="FFD8D8D8"/>
        <bgColor rgb="FFD8D8D8"/>
      </patternFill>
    </fill>
    <fill>
      <patternFill patternType="solid">
        <fgColor rgb="FF00B050"/>
        <bgColor rgb="FF00B050"/>
      </patternFill>
    </fill>
    <fill>
      <patternFill patternType="solid">
        <fgColor theme="4"/>
        <bgColor indexed="64"/>
      </patternFill>
    </fill>
    <fill>
      <patternFill patternType="solid">
        <fgColor theme="8" tint="0.39997558519241921"/>
        <bgColor indexed="42"/>
      </patternFill>
    </fill>
    <fill>
      <patternFill patternType="solid">
        <fgColor theme="8" tint="0.59999389629810485"/>
        <bgColor indexed="26"/>
      </patternFill>
    </fill>
    <fill>
      <patternFill patternType="solid">
        <fgColor indexed="31"/>
        <bgColor indexed="41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4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rgb="FF000000"/>
        <bgColor rgb="FF000000"/>
      </patternFill>
    </fill>
    <fill>
      <patternFill patternType="solid">
        <fgColor rgb="FF808080"/>
        <bgColor rgb="FF808080"/>
      </patternFill>
    </fill>
    <fill>
      <patternFill patternType="solid">
        <fgColor rgb="FFDDDDDD"/>
        <bgColor rgb="FFDDDDDD"/>
      </patternFill>
    </fill>
    <fill>
      <patternFill patternType="solid">
        <fgColor rgb="FFFFCCCC"/>
        <bgColor rgb="FFFFCCCC"/>
      </patternFill>
    </fill>
    <fill>
      <patternFill patternType="solid">
        <fgColor indexed="22"/>
        <bgColor indexed="41"/>
      </patternFill>
    </fill>
    <fill>
      <patternFill patternType="solid">
        <fgColor indexed="55"/>
        <bgColor indexed="23"/>
      </patternFill>
    </fill>
    <fill>
      <patternFill patternType="solid">
        <fgColor indexed="52"/>
        <bgColor indexed="64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rgb="FFCC0000"/>
        <bgColor rgb="FFCC0000"/>
      </patternFill>
    </fill>
    <fill>
      <patternFill patternType="solid">
        <fgColor rgb="FFCCFFCC"/>
        <bgColor rgb="FFCCFFCC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3"/>
        <bgColor indexed="26"/>
      </patternFill>
    </fill>
    <fill>
      <patternFill patternType="solid">
        <fgColor rgb="FFFFFFCC"/>
        <bgColor rgb="FFFFFFCC"/>
      </patternFill>
    </fill>
    <fill>
      <patternFill patternType="solid">
        <fgColor indexed="26"/>
        <bgColor indexed="9"/>
      </patternFill>
    </fill>
    <fill>
      <patternFill patternType="solid">
        <fgColor theme="9" tint="0.39997558519241921"/>
        <bgColor theme="0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39997558519241921"/>
        <bgColor rgb="FFFFFFFF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0.59999389629810485"/>
        <bgColor rgb="FFFFFFFF"/>
      </patternFill>
    </fill>
    <fill>
      <patternFill patternType="solid">
        <fgColor theme="8" tint="0.59999389629810485"/>
        <bgColor theme="0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7" tint="0.39997558519241921"/>
        <bgColor rgb="FFFFFFFF"/>
      </patternFill>
    </fill>
    <fill>
      <patternFill patternType="solid">
        <fgColor theme="7" tint="0.39997558519241921"/>
        <bgColor theme="0"/>
      </patternFill>
    </fill>
  </fills>
  <borders count="94">
    <border>
      <left/>
      <right/>
      <top/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/>
      <right/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/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medium">
        <color indexed="64"/>
      </right>
      <top style="medium">
        <color rgb="FF000000"/>
      </top>
      <bottom style="thin">
        <color rgb="FF000000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rgb="FF000000"/>
      </top>
      <bottom style="medium">
        <color rgb="FF000000"/>
      </bottom>
      <diagonal/>
    </border>
    <border>
      <left/>
      <right style="medium">
        <color indexed="64"/>
      </right>
      <top style="medium">
        <color rgb="FF000000"/>
      </top>
      <bottom style="medium">
        <color rgb="FF000000"/>
      </bottom>
      <diagonal/>
    </border>
    <border>
      <left style="medium">
        <color indexed="64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rgb="FF000000"/>
      </right>
      <top style="thin">
        <color rgb="FF000000"/>
      </top>
      <bottom/>
      <diagonal/>
    </border>
    <border>
      <left style="medium">
        <color indexed="64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indexed="64"/>
      </right>
      <top/>
      <bottom style="thin">
        <color rgb="FF000000"/>
      </bottom>
      <diagonal/>
    </border>
    <border>
      <left style="medium">
        <color indexed="64"/>
      </left>
      <right/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 style="thin">
        <color rgb="FF000000"/>
      </bottom>
      <diagonal/>
    </border>
    <border>
      <left/>
      <right style="medium">
        <color indexed="64"/>
      </right>
      <top/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/>
      <diagonal/>
    </border>
    <border>
      <left/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thin">
        <color rgb="FF000000"/>
      </right>
      <top/>
      <bottom style="medium">
        <color rgb="FF000000"/>
      </bottom>
      <diagonal/>
    </border>
    <border>
      <left/>
      <right style="medium">
        <color indexed="64"/>
      </right>
      <top/>
      <bottom style="medium">
        <color rgb="FF000000"/>
      </bottom>
      <diagonal/>
    </border>
  </borders>
  <cellStyleXfs count="9590">
    <xf numFmtId="0" fontId="0" fillId="0" borderId="0"/>
    <xf numFmtId="44" fontId="23" fillId="0" borderId="0" applyFont="0" applyFill="0" applyBorder="0" applyAlignment="0" applyProtection="0"/>
    <xf numFmtId="0" fontId="24" fillId="0" borderId="8" applyNumberFormat="0" applyFont="0" applyBorder="0" applyProtection="0"/>
    <xf numFmtId="0" fontId="26" fillId="0" borderId="8"/>
    <xf numFmtId="165" fontId="28" fillId="0" borderId="8" applyFont="0" applyFill="0" applyBorder="0" applyAlignment="0" applyProtection="0"/>
    <xf numFmtId="168" fontId="24" fillId="0" borderId="8" applyFont="0" applyBorder="0" applyProtection="0"/>
    <xf numFmtId="0" fontId="31" fillId="0" borderId="8"/>
    <xf numFmtId="0" fontId="28" fillId="0" borderId="8"/>
    <xf numFmtId="0" fontId="24" fillId="0" borderId="8"/>
    <xf numFmtId="0" fontId="40" fillId="0" borderId="8"/>
    <xf numFmtId="170" fontId="28" fillId="0" borderId="8" applyFill="0" applyBorder="0" applyAlignment="0" applyProtection="0"/>
    <xf numFmtId="0" fontId="49" fillId="0" borderId="8"/>
    <xf numFmtId="0" fontId="50" fillId="0" borderId="8" applyNumberFormat="0" applyBorder="0" applyProtection="0"/>
    <xf numFmtId="0" fontId="26" fillId="15" borderId="8" applyNumberFormat="0" applyBorder="0" applyAlignment="0" applyProtection="0"/>
    <xf numFmtId="0" fontId="26" fillId="15" borderId="8" applyNumberFormat="0" applyBorder="0" applyAlignment="0" applyProtection="0"/>
    <xf numFmtId="0" fontId="26" fillId="16" borderId="8" applyNumberFormat="0" applyBorder="0" applyAlignment="0" applyProtection="0"/>
    <xf numFmtId="0" fontId="26" fillId="16" borderId="8" applyNumberFormat="0" applyBorder="0" applyAlignment="0" applyProtection="0"/>
    <xf numFmtId="0" fontId="26" fillId="17" borderId="8" applyNumberFormat="0" applyBorder="0" applyAlignment="0" applyProtection="0"/>
    <xf numFmtId="0" fontId="26" fillId="17" borderId="8" applyNumberFormat="0" applyBorder="0" applyAlignment="0" applyProtection="0"/>
    <xf numFmtId="0" fontId="26" fillId="18" borderId="8" applyNumberFormat="0" applyBorder="0" applyAlignment="0" applyProtection="0"/>
    <xf numFmtId="0" fontId="26" fillId="18" borderId="8" applyNumberFormat="0" applyBorder="0" applyAlignment="0" applyProtection="0"/>
    <xf numFmtId="0" fontId="26" fillId="19" borderId="8" applyNumberFormat="0" applyBorder="0" applyAlignment="0" applyProtection="0"/>
    <xf numFmtId="0" fontId="26" fillId="19" borderId="8" applyNumberFormat="0" applyBorder="0" applyAlignment="0" applyProtection="0"/>
    <xf numFmtId="0" fontId="26" fillId="20" borderId="8" applyNumberFormat="0" applyBorder="0" applyAlignment="0" applyProtection="0"/>
    <xf numFmtId="0" fontId="26" fillId="20" borderId="8" applyNumberFormat="0" applyBorder="0" applyAlignment="0" applyProtection="0"/>
    <xf numFmtId="0" fontId="26" fillId="21" borderId="8" applyNumberFormat="0" applyBorder="0" applyAlignment="0" applyProtection="0"/>
    <xf numFmtId="0" fontId="26" fillId="21" borderId="8" applyNumberFormat="0" applyBorder="0" applyAlignment="0" applyProtection="0"/>
    <xf numFmtId="0" fontId="26" fillId="22" borderId="8" applyNumberFormat="0" applyBorder="0" applyAlignment="0" applyProtection="0"/>
    <xf numFmtId="0" fontId="26" fillId="22" borderId="8" applyNumberFormat="0" applyBorder="0" applyAlignment="0" applyProtection="0"/>
    <xf numFmtId="0" fontId="26" fillId="23" borderId="8" applyNumberFormat="0" applyBorder="0" applyAlignment="0" applyProtection="0"/>
    <xf numFmtId="0" fontId="26" fillId="23" borderId="8" applyNumberFormat="0" applyBorder="0" applyAlignment="0" applyProtection="0"/>
    <xf numFmtId="0" fontId="26" fillId="18" borderId="8" applyNumberFormat="0" applyBorder="0" applyAlignment="0" applyProtection="0"/>
    <xf numFmtId="0" fontId="26" fillId="18" borderId="8" applyNumberFormat="0" applyBorder="0" applyAlignment="0" applyProtection="0"/>
    <xf numFmtId="0" fontId="26" fillId="21" borderId="8" applyNumberFormat="0" applyBorder="0" applyAlignment="0" applyProtection="0"/>
    <xf numFmtId="0" fontId="26" fillId="21" borderId="8" applyNumberFormat="0" applyBorder="0" applyAlignment="0" applyProtection="0"/>
    <xf numFmtId="0" fontId="26" fillId="24" borderId="8" applyNumberFormat="0" applyBorder="0" applyAlignment="0" applyProtection="0"/>
    <xf numFmtId="0" fontId="26" fillId="24" borderId="8" applyNumberFormat="0" applyBorder="0" applyAlignment="0" applyProtection="0"/>
    <xf numFmtId="0" fontId="51" fillId="25" borderId="8" applyNumberFormat="0" applyBorder="0" applyAlignment="0" applyProtection="0"/>
    <xf numFmtId="0" fontId="51" fillId="22" borderId="8" applyNumberFormat="0" applyBorder="0" applyAlignment="0" applyProtection="0"/>
    <xf numFmtId="0" fontId="51" fillId="23" borderId="8" applyNumberFormat="0" applyBorder="0" applyAlignment="0" applyProtection="0"/>
    <xf numFmtId="0" fontId="51" fillId="26" borderId="8" applyNumberFormat="0" applyBorder="0" applyAlignment="0" applyProtection="0"/>
    <xf numFmtId="0" fontId="51" fillId="27" borderId="8" applyNumberFormat="0" applyBorder="0" applyAlignment="0" applyProtection="0"/>
    <xf numFmtId="0" fontId="51" fillId="28" borderId="8" applyNumberFormat="0" applyBorder="0" applyAlignment="0" applyProtection="0"/>
    <xf numFmtId="0" fontId="50" fillId="0" borderId="8" applyNumberFormat="0" applyBorder="0" applyProtection="0"/>
    <xf numFmtId="0" fontId="52" fillId="0" borderId="8" applyNumberFormat="0" applyBorder="0" applyProtection="0"/>
    <xf numFmtId="0" fontId="53" fillId="29" borderId="8" applyNumberFormat="0" applyBorder="0" applyProtection="0"/>
    <xf numFmtId="0" fontId="53" fillId="30" borderId="8" applyNumberFormat="0" applyBorder="0" applyProtection="0"/>
    <xf numFmtId="0" fontId="52" fillId="31" borderId="8" applyNumberFormat="0" applyBorder="0" applyProtection="0"/>
    <xf numFmtId="0" fontId="54" fillId="32" borderId="8" applyNumberFormat="0" applyBorder="0" applyProtection="0"/>
    <xf numFmtId="0" fontId="55" fillId="17" borderId="8" applyNumberFormat="0" applyBorder="0" applyAlignment="0" applyProtection="0"/>
    <xf numFmtId="0" fontId="56" fillId="33" borderId="78" applyNumberFormat="0" applyAlignment="0" applyProtection="0"/>
    <xf numFmtId="0" fontId="56" fillId="33" borderId="78" applyNumberFormat="0" applyAlignment="0" applyProtection="0"/>
    <xf numFmtId="0" fontId="56" fillId="33" borderId="78" applyNumberFormat="0" applyAlignment="0" applyProtection="0"/>
    <xf numFmtId="0" fontId="56" fillId="33" borderId="78" applyNumberFormat="0" applyAlignment="0" applyProtection="0"/>
    <xf numFmtId="0" fontId="57" fillId="34" borderId="79" applyNumberFormat="0" applyAlignment="0" applyProtection="0"/>
    <xf numFmtId="0" fontId="58" fillId="0" borderId="80" applyNumberFormat="0" applyFill="0" applyAlignment="0" applyProtection="0"/>
    <xf numFmtId="0" fontId="59" fillId="0" borderId="8" applyNumberFormat="0" applyBorder="0" applyAlignment="0" applyProtection="0"/>
    <xf numFmtId="174" fontId="28" fillId="0" borderId="8" applyFont="0" applyFill="0" applyBorder="0" applyAlignment="0" applyProtection="0"/>
    <xf numFmtId="175" fontId="60" fillId="0" borderId="8">
      <protection locked="0"/>
    </xf>
    <xf numFmtId="0" fontId="59" fillId="0" borderId="8" applyNumberFormat="0" applyBorder="0" applyProtection="0"/>
    <xf numFmtId="0" fontId="41" fillId="35" borderId="44" applyFill="0" applyBorder="0" applyAlignment="0" applyProtection="0">
      <alignment vertical="center"/>
      <protection locked="0"/>
    </xf>
    <xf numFmtId="0" fontId="41" fillId="35" borderId="44" applyFill="0" applyBorder="0" applyAlignment="0" applyProtection="0">
      <alignment vertical="center"/>
      <protection locked="0"/>
    </xf>
    <xf numFmtId="176" fontId="28" fillId="0" borderId="8" applyFont="0" applyFill="0" applyBorder="0" applyAlignment="0" applyProtection="0"/>
    <xf numFmtId="177" fontId="28" fillId="0" borderId="8" applyFont="0" applyFill="0" applyBorder="0" applyAlignment="0" applyProtection="0"/>
    <xf numFmtId="178" fontId="60" fillId="0" borderId="8">
      <protection locked="0"/>
    </xf>
    <xf numFmtId="0" fontId="60" fillId="0" borderId="8">
      <protection locked="0"/>
    </xf>
    <xf numFmtId="0" fontId="60" fillId="0" borderId="8">
      <protection locked="0"/>
    </xf>
    <xf numFmtId="0" fontId="51" fillId="36" borderId="8" applyNumberFormat="0" applyBorder="0" applyAlignment="0" applyProtection="0"/>
    <xf numFmtId="0" fontId="51" fillId="37" borderId="8" applyNumberFormat="0" applyBorder="0" applyAlignment="0" applyProtection="0"/>
    <xf numFmtId="0" fontId="51" fillId="38" borderId="8" applyNumberFormat="0" applyBorder="0" applyAlignment="0" applyProtection="0"/>
    <xf numFmtId="0" fontId="51" fillId="26" borderId="8" applyNumberFormat="0" applyBorder="0" applyAlignment="0" applyProtection="0"/>
    <xf numFmtId="0" fontId="51" fillId="27" borderId="8" applyNumberFormat="0" applyBorder="0" applyAlignment="0" applyProtection="0"/>
    <xf numFmtId="0" fontId="51" fillId="39" borderId="8" applyNumberFormat="0" applyBorder="0" applyAlignment="0" applyProtection="0"/>
    <xf numFmtId="0" fontId="61" fillId="20" borderId="78" applyNumberFormat="0" applyAlignment="0" applyProtection="0"/>
    <xf numFmtId="0" fontId="61" fillId="20" borderId="78" applyNumberFormat="0" applyAlignment="0" applyProtection="0"/>
    <xf numFmtId="0" fontId="61" fillId="20" borderId="78" applyNumberFormat="0" applyAlignment="0" applyProtection="0"/>
    <xf numFmtId="0" fontId="61" fillId="20" borderId="78" applyNumberFormat="0" applyAlignment="0" applyProtection="0"/>
    <xf numFmtId="0" fontId="62" fillId="40" borderId="8" applyNumberFormat="0" applyBorder="0" applyProtection="0"/>
    <xf numFmtId="179" fontId="50" fillId="0" borderId="8" applyBorder="0" applyProtection="0"/>
    <xf numFmtId="179" fontId="50" fillId="0" borderId="8" applyBorder="0" applyProtection="0"/>
    <xf numFmtId="0" fontId="63" fillId="0" borderId="8" applyNumberFormat="0" applyBorder="0" applyProtection="0"/>
    <xf numFmtId="0" fontId="50" fillId="0" borderId="8" applyNumberFormat="0" applyBorder="0" applyProtection="0"/>
    <xf numFmtId="0" fontId="63" fillId="0" borderId="8" applyNumberFormat="0" applyBorder="0" applyProtection="0"/>
    <xf numFmtId="0" fontId="26" fillId="0" borderId="8"/>
    <xf numFmtId="0" fontId="26" fillId="0" borderId="8"/>
    <xf numFmtId="9" fontId="24" fillId="0" borderId="8" applyFont="0" applyBorder="0" applyProtection="0"/>
    <xf numFmtId="180" fontId="63" fillId="0" borderId="8" applyBorder="0" applyProtection="0"/>
    <xf numFmtId="181" fontId="60" fillId="0" borderId="8">
      <protection locked="0"/>
    </xf>
    <xf numFmtId="181" fontId="60" fillId="0" borderId="8">
      <protection locked="0"/>
    </xf>
    <xf numFmtId="0" fontId="64" fillId="0" borderId="8" applyNumberFormat="0" applyFill="0" applyBorder="0" applyAlignment="0" applyProtection="0">
      <alignment vertical="top"/>
      <protection locked="0"/>
    </xf>
    <xf numFmtId="0" fontId="65" fillId="0" borderId="8" applyNumberFormat="0" applyBorder="0" applyProtection="0"/>
    <xf numFmtId="0" fontId="66" fillId="41" borderId="8" applyNumberFormat="0" applyBorder="0" applyProtection="0"/>
    <xf numFmtId="38" fontId="67" fillId="42" borderId="8" applyNumberFormat="0" applyBorder="0" applyAlignment="0" applyProtection="0"/>
    <xf numFmtId="0" fontId="68" fillId="0" borderId="8" applyNumberFormat="0" applyBorder="0" applyProtection="0">
      <alignment horizontal="center"/>
    </xf>
    <xf numFmtId="0" fontId="69" fillId="0" borderId="8" applyNumberFormat="0" applyBorder="0" applyProtection="0"/>
    <xf numFmtId="0" fontId="70" fillId="0" borderId="8" applyNumberFormat="0" applyBorder="0" applyProtection="0"/>
    <xf numFmtId="0" fontId="71" fillId="0" borderId="8" applyNumberFormat="0" applyBorder="0" applyProtection="0"/>
    <xf numFmtId="0" fontId="68" fillId="0" borderId="8" applyNumberFormat="0" applyBorder="0" applyProtection="0">
      <alignment horizontal="center" textRotation="90"/>
    </xf>
    <xf numFmtId="0" fontId="72" fillId="0" borderId="8" applyNumberFormat="0" applyFill="0" applyBorder="0" applyAlignment="0" applyProtection="0">
      <alignment vertical="top"/>
      <protection locked="0"/>
    </xf>
    <xf numFmtId="0" fontId="73" fillId="16" borderId="8" applyNumberFormat="0" applyBorder="0" applyAlignment="0" applyProtection="0"/>
    <xf numFmtId="0" fontId="74" fillId="0" borderId="8"/>
    <xf numFmtId="10" fontId="67" fillId="43" borderId="25" applyNumberFormat="0" applyBorder="0" applyAlignment="0" applyProtection="0"/>
    <xf numFmtId="10" fontId="67" fillId="43" borderId="25" applyNumberFormat="0" applyBorder="0" applyAlignment="0" applyProtection="0"/>
    <xf numFmtId="0" fontId="28" fillId="0" borderId="8">
      <alignment horizontal="centerContinuous" vertical="justify"/>
    </xf>
    <xf numFmtId="0" fontId="28" fillId="0" borderId="8">
      <alignment horizontal="centerContinuous" vertical="justify"/>
    </xf>
    <xf numFmtId="0" fontId="28" fillId="0" borderId="8">
      <alignment horizontal="centerContinuous" vertical="justify"/>
    </xf>
    <xf numFmtId="0" fontId="28" fillId="0" borderId="8">
      <alignment horizontal="centerContinuous" vertical="justify"/>
    </xf>
    <xf numFmtId="0" fontId="28" fillId="0" borderId="8">
      <alignment horizontal="centerContinuous" vertical="justify"/>
    </xf>
    <xf numFmtId="0" fontId="75" fillId="0" borderId="8" applyAlignment="0">
      <alignment horizontal="center"/>
    </xf>
    <xf numFmtId="44" fontId="76" fillId="0" borderId="8" applyFont="0" applyFill="0" applyBorder="0" applyAlignment="0" applyProtection="0"/>
    <xf numFmtId="44" fontId="76" fillId="0" borderId="8" applyFont="0" applyFill="0" applyBorder="0" applyAlignment="0" applyProtection="0"/>
    <xf numFmtId="44" fontId="24" fillId="0" borderId="8" applyFont="0" applyFill="0" applyBorder="0" applyAlignment="0" applyProtection="0"/>
    <xf numFmtId="44" fontId="77" fillId="0" borderId="8" applyFont="0" applyFill="0" applyBorder="0" applyAlignment="0" applyProtection="0"/>
    <xf numFmtId="0" fontId="78" fillId="44" borderId="8" applyNumberFormat="0" applyBorder="0" applyAlignment="0" applyProtection="0"/>
    <xf numFmtId="0" fontId="79" fillId="45" borderId="8" applyNumberFormat="0" applyBorder="0" applyProtection="0"/>
    <xf numFmtId="182" fontId="80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81" fillId="0" borderId="8"/>
    <xf numFmtId="0" fontId="81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28" fillId="0" borderId="8"/>
    <xf numFmtId="0" fontId="28" fillId="0" borderId="8"/>
    <xf numFmtId="0" fontId="82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82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1" fillId="0" borderId="8"/>
    <xf numFmtId="0" fontId="28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1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4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77" fillId="0" borderId="8"/>
    <xf numFmtId="0" fontId="1" fillId="0" borderId="8"/>
    <xf numFmtId="0" fontId="1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4" fillId="0" borderId="8"/>
    <xf numFmtId="0" fontId="28" fillId="0" borderId="8"/>
    <xf numFmtId="0" fontId="28" fillId="0" borderId="8"/>
    <xf numFmtId="0" fontId="24" fillId="0" borderId="8"/>
    <xf numFmtId="0" fontId="28" fillId="0" borderId="8"/>
    <xf numFmtId="0" fontId="28" fillId="0" borderId="8"/>
    <xf numFmtId="0" fontId="82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1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82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76" fillId="0" borderId="8"/>
    <xf numFmtId="0" fontId="76" fillId="0" borderId="8"/>
    <xf numFmtId="0" fontId="76" fillId="0" borderId="8"/>
    <xf numFmtId="0" fontId="28" fillId="0" borderId="8"/>
    <xf numFmtId="0" fontId="28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83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83" fillId="0" borderId="8"/>
    <xf numFmtId="0" fontId="28" fillId="0" borderId="8"/>
    <xf numFmtId="0" fontId="28" fillId="0" borderId="8"/>
    <xf numFmtId="0" fontId="24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24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28" fillId="0" borderId="8"/>
    <xf numFmtId="0" fontId="24" fillId="0" borderId="8"/>
    <xf numFmtId="0" fontId="28" fillId="0" borderId="8"/>
    <xf numFmtId="0" fontId="76" fillId="0" borderId="8"/>
    <xf numFmtId="0" fontId="76" fillId="0" borderId="8"/>
    <xf numFmtId="0" fontId="76" fillId="0" borderId="8"/>
    <xf numFmtId="0" fontId="76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28" fillId="0" borderId="8"/>
    <xf numFmtId="0" fontId="84" fillId="0" borderId="8">
      <alignment horizontal="left" vertical="center" indent="12"/>
    </xf>
    <xf numFmtId="0" fontId="67" fillId="0" borderId="44" applyBorder="0">
      <alignment horizontal="left" vertical="center" wrapText="1" indent="2"/>
      <protection locked="0"/>
    </xf>
    <xf numFmtId="0" fontId="67" fillId="0" borderId="44" applyBorder="0">
      <alignment horizontal="left" vertical="center" wrapText="1" indent="2"/>
      <protection locked="0"/>
    </xf>
    <xf numFmtId="0" fontId="67" fillId="0" borderId="44" applyBorder="0">
      <alignment horizontal="left" vertical="center" wrapText="1" indent="3"/>
      <protection locked="0"/>
    </xf>
    <xf numFmtId="0" fontId="67" fillId="0" borderId="44" applyBorder="0">
      <alignment horizontal="left" vertical="center" wrapText="1" indent="3"/>
      <protection locked="0"/>
    </xf>
    <xf numFmtId="0" fontId="28" fillId="46" borderId="81" applyNumberFormat="0" applyAlignment="0" applyProtection="0"/>
    <xf numFmtId="0" fontId="28" fillId="46" borderId="81" applyNumberFormat="0" applyAlignment="0" applyProtection="0"/>
    <xf numFmtId="0" fontId="28" fillId="46" borderId="81" applyNumberFormat="0" applyAlignment="0" applyProtection="0"/>
    <xf numFmtId="0" fontId="28" fillId="46" borderId="81" applyNumberFormat="0" applyAlignment="0" applyProtection="0"/>
    <xf numFmtId="0" fontId="85" fillId="45" borderId="82" applyNumberFormat="0" applyProtection="0"/>
    <xf numFmtId="10" fontId="28" fillId="0" borderId="8" applyFont="0" applyFill="0" applyBorder="0" applyAlignment="0" applyProtection="0"/>
    <xf numFmtId="10" fontId="28" fillId="0" borderId="8" applyFont="0" applyFill="0" applyBorder="0" applyAlignment="0" applyProtection="0"/>
    <xf numFmtId="10" fontId="28" fillId="0" borderId="8" applyFont="0" applyFill="0" applyBorder="0" applyAlignment="0" applyProtection="0"/>
    <xf numFmtId="10" fontId="28" fillId="0" borderId="8" applyFont="0" applyFill="0" applyBorder="0" applyAlignment="0" applyProtection="0"/>
    <xf numFmtId="10" fontId="28" fillId="0" borderId="8" applyFont="0" applyFill="0" applyBorder="0" applyAlignment="0" applyProtection="0"/>
    <xf numFmtId="183" fontId="60" fillId="0" borderId="8">
      <protection locked="0"/>
    </xf>
    <xf numFmtId="183" fontId="60" fillId="0" borderId="8">
      <protection locked="0"/>
    </xf>
    <xf numFmtId="184" fontId="60" fillId="0" borderId="8">
      <protection locked="0"/>
    </xf>
    <xf numFmtId="0" fontId="1" fillId="0" borderId="8" applyFont="0" applyFill="0" applyBorder="0" applyAlignment="0" applyProtection="0"/>
    <xf numFmtId="9" fontId="28" fillId="0" borderId="8" applyFont="0" applyFill="0" applyBorder="0" applyAlignment="0" applyProtection="0"/>
    <xf numFmtId="9" fontId="28" fillId="0" borderId="8" applyFont="0" applyFill="0" applyBorder="0" applyAlignment="0" applyProtection="0"/>
    <xf numFmtId="9" fontId="28" fillId="0" borderId="8" applyFont="0" applyFill="0" applyBorder="0" applyAlignment="0" applyProtection="0"/>
    <xf numFmtId="9" fontId="28" fillId="0" borderId="8" applyFont="0" applyFill="0" applyBorder="0" applyAlignment="0" applyProtection="0"/>
    <xf numFmtId="9" fontId="86" fillId="0" borderId="8" applyFont="0" applyFill="0" applyBorder="0" applyAlignment="0" applyProtection="0"/>
    <xf numFmtId="9" fontId="24" fillId="0" borderId="8" applyFont="0" applyFill="0" applyBorder="0" applyAlignment="0" applyProtection="0"/>
    <xf numFmtId="9" fontId="86" fillId="0" borderId="8" applyFont="0" applyFill="0" applyBorder="0" applyAlignment="0" applyProtection="0"/>
    <xf numFmtId="9" fontId="28" fillId="0" borderId="8" applyFont="0" applyFill="0" applyBorder="0" applyAlignment="0" applyProtection="0"/>
    <xf numFmtId="9" fontId="28" fillId="0" borderId="8" applyFont="0" applyFill="0" applyBorder="0" applyAlignment="0" applyProtection="0"/>
    <xf numFmtId="9" fontId="28" fillId="0" borderId="8" applyFont="0" applyFill="0" applyBorder="0" applyAlignment="0" applyProtection="0"/>
    <xf numFmtId="9" fontId="28" fillId="0" borderId="8" applyFont="0" applyFill="0" applyBorder="0" applyAlignment="0" applyProtection="0"/>
    <xf numFmtId="9" fontId="28" fillId="0" borderId="8" applyFont="0" applyFill="0" applyBorder="0" applyAlignment="0" applyProtection="0"/>
    <xf numFmtId="9" fontId="81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76" fillId="0" borderId="8" applyFont="0" applyFill="0" applyBorder="0" applyAlignment="0" applyProtection="0"/>
    <xf numFmtId="9" fontId="28" fillId="0" borderId="8" applyFont="0" applyFill="0" applyBorder="0" applyAlignment="0" applyProtection="0"/>
    <xf numFmtId="9" fontId="28" fillId="0" borderId="8" applyFont="0" applyFill="0" applyBorder="0" applyAlignment="0" applyProtection="0"/>
    <xf numFmtId="9" fontId="24" fillId="0" borderId="8" applyFont="0" applyFill="0" applyBorder="0" applyAlignment="0" applyProtection="0"/>
    <xf numFmtId="9" fontId="77" fillId="0" borderId="8" applyFont="0" applyFill="0" applyBorder="0" applyAlignment="0" applyProtection="0"/>
    <xf numFmtId="0" fontId="87" fillId="0" borderId="8" applyNumberFormat="0" applyBorder="0" applyProtection="0"/>
    <xf numFmtId="185" fontId="87" fillId="0" borderId="8" applyBorder="0" applyProtection="0"/>
    <xf numFmtId="0" fontId="88" fillId="33" borderId="83" applyNumberFormat="0" applyAlignment="0" applyProtection="0"/>
    <xf numFmtId="0" fontId="88" fillId="33" borderId="83" applyNumberFormat="0" applyAlignment="0" applyProtection="0"/>
    <xf numFmtId="0" fontId="88" fillId="33" borderId="83" applyNumberFormat="0" applyAlignment="0" applyProtection="0"/>
    <xf numFmtId="0" fontId="88" fillId="33" borderId="83" applyNumberFormat="0" applyAlignment="0" applyProtection="0"/>
    <xf numFmtId="38" fontId="82" fillId="0" borderId="8" applyFont="0" applyFill="0" applyBorder="0" applyAlignment="0" applyProtection="0"/>
    <xf numFmtId="186" fontId="89" fillId="0" borderId="8">
      <protection locked="0"/>
    </xf>
    <xf numFmtId="43" fontId="1" fillId="0" borderId="8" applyFont="0" applyFill="0" applyBorder="0" applyAlignment="0" applyProtection="0"/>
    <xf numFmtId="165" fontId="86" fillId="0" borderId="8" applyFont="0" applyFill="0" applyBorder="0" applyAlignment="0" applyProtection="0"/>
    <xf numFmtId="165" fontId="28" fillId="0" borderId="8" applyFont="0" applyFill="0" applyBorder="0" applyAlignment="0" applyProtection="0"/>
    <xf numFmtId="165" fontId="28" fillId="0" borderId="8" applyFont="0" applyFill="0" applyBorder="0" applyAlignment="0" applyProtection="0"/>
    <xf numFmtId="165" fontId="28" fillId="0" borderId="8" applyFont="0" applyFill="0" applyBorder="0" applyAlignment="0" applyProtection="0"/>
    <xf numFmtId="43" fontId="28" fillId="0" borderId="8" applyFont="0" applyFill="0" applyBorder="0" applyAlignment="0" applyProtection="0"/>
    <xf numFmtId="43" fontId="28" fillId="0" borderId="8" applyFont="0" applyFill="0" applyBorder="0" applyAlignment="0" applyProtection="0"/>
    <xf numFmtId="165" fontId="28" fillId="0" borderId="8" applyFont="0" applyFill="0" applyBorder="0" applyAlignment="0" applyProtection="0"/>
    <xf numFmtId="43" fontId="28" fillId="0" borderId="8" applyFont="0" applyFill="0" applyBorder="0" applyAlignment="0" applyProtection="0"/>
    <xf numFmtId="165" fontId="28" fillId="0" borderId="8" applyFont="0" applyFill="0" applyBorder="0" applyAlignment="0" applyProtection="0"/>
    <xf numFmtId="43" fontId="28" fillId="0" borderId="8" applyFont="0" applyFill="0" applyBorder="0" applyAlignment="0" applyProtection="0"/>
    <xf numFmtId="43" fontId="28" fillId="0" borderId="8" applyFont="0" applyFill="0" applyBorder="0" applyAlignment="0" applyProtection="0"/>
    <xf numFmtId="165" fontId="28" fillId="0" borderId="8" applyFont="0" applyFill="0" applyBorder="0" applyAlignment="0" applyProtection="0"/>
    <xf numFmtId="165" fontId="28" fillId="0" borderId="8" applyFont="0" applyFill="0" applyBorder="0" applyAlignment="0" applyProtection="0"/>
    <xf numFmtId="43" fontId="28" fillId="0" borderId="8" applyFont="0" applyFill="0" applyBorder="0" applyAlignment="0" applyProtection="0"/>
    <xf numFmtId="43" fontId="28" fillId="0" borderId="8" applyFont="0" applyFill="0" applyBorder="0" applyAlignment="0" applyProtection="0"/>
    <xf numFmtId="165" fontId="28" fillId="0" borderId="8" applyFont="0" applyFill="0" applyBorder="0" applyAlignment="0" applyProtection="0"/>
    <xf numFmtId="43" fontId="28" fillId="0" borderId="8" applyFont="0" applyFill="0" applyBorder="0" applyAlignment="0" applyProtection="0"/>
    <xf numFmtId="165" fontId="28" fillId="0" borderId="8" applyFont="0" applyFill="0" applyBorder="0" applyAlignment="0" applyProtection="0"/>
    <xf numFmtId="43" fontId="28" fillId="0" borderId="8" applyFont="0" applyFill="0" applyBorder="0" applyAlignment="0" applyProtection="0"/>
    <xf numFmtId="43" fontId="86" fillId="0" borderId="8" applyFont="0" applyFill="0" applyBorder="0" applyAlignment="0" applyProtection="0"/>
    <xf numFmtId="165" fontId="86" fillId="0" borderId="8" applyFont="0" applyFill="0" applyBorder="0" applyAlignment="0" applyProtection="0"/>
    <xf numFmtId="43" fontId="86" fillId="0" borderId="8" applyFont="0" applyFill="0" applyBorder="0" applyAlignment="0" applyProtection="0"/>
    <xf numFmtId="179" fontId="50" fillId="0" borderId="8" applyBorder="0" applyProtection="0"/>
    <xf numFmtId="43" fontId="77" fillId="0" borderId="8" applyFont="0" applyFill="0" applyBorder="0" applyAlignment="0" applyProtection="0"/>
    <xf numFmtId="187" fontId="81" fillId="0" borderId="8" applyFont="0" applyFill="0" applyBorder="0" applyAlignment="0" applyProtection="0"/>
    <xf numFmtId="0" fontId="82" fillId="0" borderId="8"/>
    <xf numFmtId="0" fontId="24" fillId="0" borderId="8" applyNumberFormat="0" applyFont="0" applyBorder="0" applyProtection="0"/>
    <xf numFmtId="0" fontId="24" fillId="0" borderId="8" applyNumberFormat="0" applyFont="0" applyBorder="0" applyProtection="0"/>
    <xf numFmtId="0" fontId="90" fillId="0" borderId="8" applyNumberFormat="0" applyFill="0" applyBorder="0" applyAlignment="0" applyProtection="0"/>
    <xf numFmtId="0" fontId="91" fillId="0" borderId="8" applyNumberFormat="0" applyFill="0" applyBorder="0" applyAlignment="0" applyProtection="0"/>
    <xf numFmtId="0" fontId="92" fillId="0" borderId="84" applyNumberFormat="0" applyFill="0" applyAlignment="0" applyProtection="0"/>
    <xf numFmtId="0" fontId="93" fillId="0" borderId="85" applyNumberFormat="0" applyFill="0" applyAlignment="0" applyProtection="0"/>
    <xf numFmtId="0" fontId="94" fillId="0" borderId="86" applyNumberFormat="0" applyFill="0" applyAlignment="0" applyProtection="0"/>
    <xf numFmtId="0" fontId="94" fillId="0" borderId="8" applyNumberFormat="0" applyFill="0" applyBorder="0" applyAlignment="0" applyProtection="0"/>
    <xf numFmtId="0" fontId="95" fillId="0" borderId="8">
      <protection locked="0"/>
    </xf>
    <xf numFmtId="0" fontId="95" fillId="0" borderId="8">
      <protection locked="0"/>
    </xf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177" fontId="28" fillId="0" borderId="8" applyFont="0" applyFill="0" applyBorder="0" applyAlignment="0" applyProtection="0"/>
    <xf numFmtId="177" fontId="28" fillId="0" borderId="8" applyFont="0" applyFill="0" applyBorder="0" applyAlignment="0" applyProtection="0"/>
    <xf numFmtId="177" fontId="28" fillId="0" borderId="8" applyFont="0" applyFill="0" applyBorder="0" applyAlignment="0" applyProtection="0"/>
    <xf numFmtId="177" fontId="28" fillId="0" borderId="8" applyFont="0" applyFill="0" applyBorder="0" applyAlignment="0" applyProtection="0"/>
    <xf numFmtId="177" fontId="28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165" fontId="28" fillId="0" borderId="8" applyFont="0" applyFill="0" applyBorder="0" applyAlignment="0" applyProtection="0"/>
    <xf numFmtId="165" fontId="28" fillId="0" borderId="8" applyFont="0" applyFill="0" applyBorder="0" applyAlignment="0" applyProtection="0"/>
    <xf numFmtId="43" fontId="28" fillId="0" borderId="8" applyFont="0" applyFill="0" applyBorder="0" applyAlignment="0" applyProtection="0"/>
    <xf numFmtId="43" fontId="28" fillId="0" borderId="8" applyFont="0" applyFill="0" applyBorder="0" applyAlignment="0" applyProtection="0"/>
    <xf numFmtId="165" fontId="28" fillId="0" borderId="8" applyFont="0" applyFill="0" applyBorder="0" applyAlignment="0" applyProtection="0"/>
    <xf numFmtId="165" fontId="86" fillId="0" borderId="8" applyFont="0" applyFill="0" applyBorder="0" applyAlignment="0" applyProtection="0"/>
    <xf numFmtId="43" fontId="86" fillId="0" borderId="8" applyFont="0" applyFill="0" applyBorder="0" applyAlignment="0" applyProtection="0"/>
    <xf numFmtId="43" fontId="28" fillId="0" borderId="8" applyFont="0" applyFill="0" applyBorder="0" applyAlignment="0" applyProtection="0"/>
    <xf numFmtId="43" fontId="24" fillId="0" borderId="8" applyFont="0" applyFill="0" applyBorder="0" applyAlignment="0" applyProtection="0"/>
    <xf numFmtId="44" fontId="86" fillId="0" borderId="8" applyFont="0" applyFill="0" applyBorder="0" applyAlignment="0" applyProtection="0"/>
    <xf numFmtId="43" fontId="26" fillId="0" borderId="8" applyFont="0" applyFill="0" applyBorder="0" applyAlignment="0" applyProtection="0"/>
    <xf numFmtId="165" fontId="28" fillId="0" borderId="8" applyFont="0" applyFill="0" applyBorder="0" applyAlignment="0" applyProtection="0"/>
    <xf numFmtId="165" fontId="28" fillId="0" borderId="8" applyFont="0" applyFill="0" applyBorder="0" applyAlignment="0" applyProtection="0"/>
    <xf numFmtId="43" fontId="28" fillId="0" borderId="8" applyFont="0" applyFill="0" applyBorder="0" applyAlignment="0" applyProtection="0"/>
    <xf numFmtId="43" fontId="28" fillId="0" borderId="8" applyFont="0" applyFill="0" applyBorder="0" applyAlignment="0" applyProtection="0"/>
    <xf numFmtId="165" fontId="28" fillId="0" borderId="8" applyFont="0" applyFill="0" applyBorder="0" applyAlignment="0" applyProtection="0"/>
    <xf numFmtId="43" fontId="28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26" fillId="0" borderId="8" applyFont="0" applyFill="0" applyBorder="0" applyAlignment="0" applyProtection="0"/>
    <xf numFmtId="165" fontId="28" fillId="0" borderId="8" applyFont="0" applyFill="0" applyBorder="0" applyAlignment="0" applyProtection="0"/>
    <xf numFmtId="165" fontId="28" fillId="0" borderId="8" applyFont="0" applyFill="0" applyBorder="0" applyAlignment="0" applyProtection="0"/>
    <xf numFmtId="43" fontId="28" fillId="0" borderId="8" applyFont="0" applyFill="0" applyBorder="0" applyAlignment="0" applyProtection="0"/>
    <xf numFmtId="43" fontId="28" fillId="0" borderId="8" applyFont="0" applyFill="0" applyBorder="0" applyAlignment="0" applyProtection="0"/>
    <xf numFmtId="165" fontId="86" fillId="0" borderId="8" applyFont="0" applyFill="0" applyBorder="0" applyAlignment="0" applyProtection="0"/>
    <xf numFmtId="43" fontId="86" fillId="0" borderId="8" applyFont="0" applyFill="0" applyBorder="0" applyAlignment="0" applyProtection="0"/>
    <xf numFmtId="165" fontId="28" fillId="0" borderId="8" applyFont="0" applyFill="0" applyBorder="0" applyAlignment="0" applyProtection="0"/>
    <xf numFmtId="43" fontId="28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4" fontId="86" fillId="0" borderId="8" applyFont="0" applyFill="0" applyBorder="0" applyAlignment="0" applyProtection="0"/>
    <xf numFmtId="165" fontId="28" fillId="0" borderId="8" applyFont="0" applyFill="0" applyBorder="0" applyAlignment="0" applyProtection="0"/>
    <xf numFmtId="165" fontId="28" fillId="0" borderId="8" applyFont="0" applyFill="0" applyBorder="0" applyAlignment="0" applyProtection="0"/>
    <xf numFmtId="165" fontId="28" fillId="0" borderId="8" applyFont="0" applyFill="0" applyBorder="0" applyAlignment="0" applyProtection="0"/>
    <xf numFmtId="43" fontId="28" fillId="0" borderId="8" applyFont="0" applyFill="0" applyBorder="0" applyAlignment="0" applyProtection="0"/>
    <xf numFmtId="43" fontId="28" fillId="0" borderId="8" applyFont="0" applyFill="0" applyBorder="0" applyAlignment="0" applyProtection="0"/>
    <xf numFmtId="165" fontId="28" fillId="0" borderId="8" applyFont="0" applyFill="0" applyBorder="0" applyAlignment="0" applyProtection="0"/>
    <xf numFmtId="43" fontId="28" fillId="0" borderId="8" applyFont="0" applyFill="0" applyBorder="0" applyAlignment="0" applyProtection="0"/>
    <xf numFmtId="165" fontId="28" fillId="0" borderId="8" applyFont="0" applyFill="0" applyBorder="0" applyAlignment="0" applyProtection="0"/>
    <xf numFmtId="43" fontId="28" fillId="0" borderId="8" applyFont="0" applyFill="0" applyBorder="0" applyAlignment="0" applyProtection="0"/>
    <xf numFmtId="43" fontId="28" fillId="0" borderId="8" applyFont="0" applyFill="0" applyBorder="0" applyAlignment="0" applyProtection="0"/>
    <xf numFmtId="165" fontId="28" fillId="0" borderId="8" applyFont="0" applyFill="0" applyBorder="0" applyAlignment="0" applyProtection="0"/>
    <xf numFmtId="165" fontId="28" fillId="0" borderId="8" applyFont="0" applyFill="0" applyBorder="0" applyAlignment="0" applyProtection="0"/>
    <xf numFmtId="43" fontId="28" fillId="0" borderId="8" applyFont="0" applyFill="0" applyBorder="0" applyAlignment="0" applyProtection="0"/>
    <xf numFmtId="43" fontId="28" fillId="0" borderId="8" applyFont="0" applyFill="0" applyBorder="0" applyAlignment="0" applyProtection="0"/>
    <xf numFmtId="165" fontId="28" fillId="0" borderId="8" applyFont="0" applyFill="0" applyBorder="0" applyAlignment="0" applyProtection="0"/>
    <xf numFmtId="43" fontId="28" fillId="0" borderId="8" applyFont="0" applyFill="0" applyBorder="0" applyAlignment="0" applyProtection="0"/>
    <xf numFmtId="165" fontId="28" fillId="0" borderId="8" applyFont="0" applyFill="0" applyBorder="0" applyAlignment="0" applyProtection="0"/>
    <xf numFmtId="43" fontId="28" fillId="0" borderId="8" applyFont="0" applyFill="0" applyBorder="0" applyAlignment="0" applyProtection="0"/>
    <xf numFmtId="188" fontId="28" fillId="0" borderId="8" applyFill="0" applyBorder="0" applyAlignment="0" applyProtection="0"/>
    <xf numFmtId="43" fontId="28" fillId="0" borderId="8" applyFont="0" applyFill="0" applyBorder="0" applyAlignment="0" applyProtection="0"/>
    <xf numFmtId="165" fontId="86" fillId="0" borderId="8" applyFont="0" applyFill="0" applyBorder="0" applyAlignment="0" applyProtection="0"/>
    <xf numFmtId="43" fontId="86" fillId="0" borderId="8" applyFont="0" applyFill="0" applyBorder="0" applyAlignment="0" applyProtection="0"/>
    <xf numFmtId="165" fontId="28" fillId="0" borderId="8" applyFont="0" applyFill="0" applyBorder="0" applyAlignment="0" applyProtection="0"/>
    <xf numFmtId="165" fontId="28" fillId="0" borderId="8" applyFont="0" applyFill="0" applyBorder="0" applyAlignment="0" applyProtection="0"/>
    <xf numFmtId="165" fontId="28" fillId="0" borderId="8" applyFont="0" applyFill="0" applyBorder="0" applyAlignment="0" applyProtection="0"/>
    <xf numFmtId="165" fontId="28" fillId="0" borderId="8" applyFont="0" applyFill="0" applyBorder="0" applyAlignment="0" applyProtection="0"/>
    <xf numFmtId="43" fontId="28" fillId="0" borderId="8" applyFont="0" applyFill="0" applyBorder="0" applyAlignment="0" applyProtection="0"/>
    <xf numFmtId="43" fontId="28" fillId="0" borderId="8" applyFont="0" applyFill="0" applyBorder="0" applyAlignment="0" applyProtection="0"/>
    <xf numFmtId="165" fontId="28" fillId="0" borderId="8" applyFont="0" applyFill="0" applyBorder="0" applyAlignment="0" applyProtection="0"/>
    <xf numFmtId="43" fontId="28" fillId="0" borderId="8" applyFont="0" applyFill="0" applyBorder="0" applyAlignment="0" applyProtection="0"/>
    <xf numFmtId="43" fontId="28" fillId="0" borderId="8" applyFont="0" applyFill="0" applyBorder="0" applyAlignment="0" applyProtection="0"/>
    <xf numFmtId="165" fontId="28" fillId="0" borderId="8" applyFont="0" applyFill="0" applyBorder="0" applyAlignment="0" applyProtection="0"/>
    <xf numFmtId="43" fontId="28" fillId="0" borderId="8" applyFont="0" applyFill="0" applyBorder="0" applyAlignment="0" applyProtection="0"/>
    <xf numFmtId="43" fontId="28" fillId="0" borderId="8" applyFont="0" applyFill="0" applyBorder="0" applyAlignment="0" applyProtection="0"/>
    <xf numFmtId="165" fontId="28" fillId="0" borderId="8" applyFont="0" applyFill="0" applyBorder="0" applyAlignment="0" applyProtection="0"/>
    <xf numFmtId="165" fontId="28" fillId="0" borderId="8" applyFont="0" applyFill="0" applyBorder="0" applyAlignment="0" applyProtection="0"/>
    <xf numFmtId="165" fontId="28" fillId="0" borderId="8" applyFont="0" applyFill="0" applyBorder="0" applyAlignment="0" applyProtection="0"/>
    <xf numFmtId="165" fontId="28" fillId="0" borderId="8" applyFont="0" applyFill="0" applyBorder="0" applyAlignment="0" applyProtection="0"/>
    <xf numFmtId="43" fontId="28" fillId="0" borderId="8" applyFont="0" applyFill="0" applyBorder="0" applyAlignment="0" applyProtection="0"/>
    <xf numFmtId="43" fontId="28" fillId="0" borderId="8" applyFont="0" applyFill="0" applyBorder="0" applyAlignment="0" applyProtection="0"/>
    <xf numFmtId="165" fontId="28" fillId="0" borderId="8" applyFont="0" applyFill="0" applyBorder="0" applyAlignment="0" applyProtection="0"/>
    <xf numFmtId="43" fontId="28" fillId="0" borderId="8" applyFont="0" applyFill="0" applyBorder="0" applyAlignment="0" applyProtection="0"/>
    <xf numFmtId="165" fontId="28" fillId="0" borderId="8" applyFont="0" applyFill="0" applyBorder="0" applyAlignment="0" applyProtection="0"/>
    <xf numFmtId="43" fontId="28" fillId="0" borderId="8" applyFont="0" applyFill="0" applyBorder="0" applyAlignment="0" applyProtection="0"/>
    <xf numFmtId="43" fontId="28" fillId="0" borderId="8" applyFont="0" applyFill="0" applyBorder="0" applyAlignment="0" applyProtection="0"/>
    <xf numFmtId="165" fontId="28" fillId="0" borderId="8" applyFont="0" applyFill="0" applyBorder="0" applyAlignment="0" applyProtection="0"/>
    <xf numFmtId="165" fontId="28" fillId="0" borderId="8" applyFont="0" applyFill="0" applyBorder="0" applyAlignment="0" applyProtection="0"/>
    <xf numFmtId="165" fontId="28" fillId="0" borderId="8" applyFont="0" applyFill="0" applyBorder="0" applyAlignment="0" applyProtection="0"/>
    <xf numFmtId="43" fontId="28" fillId="0" borderId="8" applyFont="0" applyFill="0" applyBorder="0" applyAlignment="0" applyProtection="0"/>
    <xf numFmtId="43" fontId="28" fillId="0" borderId="8" applyFont="0" applyFill="0" applyBorder="0" applyAlignment="0" applyProtection="0"/>
    <xf numFmtId="165" fontId="28" fillId="0" borderId="8" applyFont="0" applyFill="0" applyBorder="0" applyAlignment="0" applyProtection="0"/>
    <xf numFmtId="43" fontId="28" fillId="0" borderId="8" applyFont="0" applyFill="0" applyBorder="0" applyAlignment="0" applyProtection="0"/>
    <xf numFmtId="165" fontId="28" fillId="0" borderId="8" applyFont="0" applyFill="0" applyBorder="0" applyAlignment="0" applyProtection="0"/>
    <xf numFmtId="43" fontId="28" fillId="0" borderId="8" applyFont="0" applyFill="0" applyBorder="0" applyAlignment="0" applyProtection="0"/>
    <xf numFmtId="43" fontId="28" fillId="0" borderId="8" applyFont="0" applyFill="0" applyBorder="0" applyAlignment="0" applyProtection="0"/>
    <xf numFmtId="165" fontId="28" fillId="0" borderId="8" applyFont="0" applyFill="0" applyBorder="0" applyAlignment="0" applyProtection="0"/>
    <xf numFmtId="165" fontId="28" fillId="0" borderId="8" applyFont="0" applyFill="0" applyBorder="0" applyAlignment="0" applyProtection="0"/>
    <xf numFmtId="43" fontId="28" fillId="0" borderId="8" applyFont="0" applyFill="0" applyBorder="0" applyAlignment="0" applyProtection="0"/>
    <xf numFmtId="43" fontId="28" fillId="0" borderId="8" applyFont="0" applyFill="0" applyBorder="0" applyAlignment="0" applyProtection="0"/>
    <xf numFmtId="165" fontId="28" fillId="0" borderId="8" applyFont="0" applyFill="0" applyBorder="0" applyAlignment="0" applyProtection="0"/>
    <xf numFmtId="43" fontId="28" fillId="0" borderId="8" applyFont="0" applyFill="0" applyBorder="0" applyAlignment="0" applyProtection="0"/>
    <xf numFmtId="165" fontId="28" fillId="0" borderId="8" applyFont="0" applyFill="0" applyBorder="0" applyAlignment="0" applyProtection="0"/>
    <xf numFmtId="43" fontId="28" fillId="0" borderId="8" applyFont="0" applyFill="0" applyBorder="0" applyAlignment="0" applyProtection="0"/>
    <xf numFmtId="43" fontId="28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43" fontId="76" fillId="0" borderId="8" applyFont="0" applyFill="0" applyBorder="0" applyAlignment="0" applyProtection="0"/>
    <xf numFmtId="165" fontId="81" fillId="0" borderId="8" applyFont="0" applyFill="0" applyBorder="0" applyAlignment="0" applyProtection="0"/>
    <xf numFmtId="43" fontId="81" fillId="0" borderId="8" applyFont="0" applyFill="0" applyBorder="0" applyAlignment="0" applyProtection="0"/>
    <xf numFmtId="0" fontId="54" fillId="0" borderId="8" applyNumberFormat="0" applyBorder="0" applyProtection="0"/>
    <xf numFmtId="9" fontId="104" fillId="0" borderId="0" applyFont="0" applyFill="0" applyBorder="0" applyAlignment="0" applyProtection="0"/>
  </cellStyleXfs>
  <cellXfs count="989">
    <xf numFmtId="0" fontId="0" fillId="0" borderId="0" xfId="0" applyFont="1" applyAlignment="1"/>
    <xf numFmtId="0" fontId="2" fillId="0" borderId="0" xfId="0" applyFont="1" applyAlignment="1">
      <alignment wrapText="1"/>
    </xf>
    <xf numFmtId="0" fontId="2" fillId="0" borderId="0" xfId="0" applyFont="1" applyAlignment="1">
      <alignment horizontal="center" vertical="center"/>
    </xf>
    <xf numFmtId="0" fontId="2" fillId="0" borderId="0" xfId="0" applyFont="1"/>
    <xf numFmtId="0" fontId="3" fillId="0" borderId="0" xfId="0" applyFont="1" applyAlignment="1">
      <alignment horizontal="center" vertical="center"/>
    </xf>
    <xf numFmtId="0" fontId="2" fillId="0" borderId="0" xfId="0" applyFont="1" applyAlignment="1">
      <alignment horizontal="right" vertical="center"/>
    </xf>
    <xf numFmtId="0" fontId="8" fillId="0" borderId="0" xfId="0" applyFont="1" applyAlignment="1">
      <alignment horizontal="center" vertical="center"/>
    </xf>
    <xf numFmtId="0" fontId="10" fillId="3" borderId="2" xfId="0" applyFont="1" applyFill="1" applyBorder="1" applyAlignment="1">
      <alignment horizontal="center" vertical="center" wrapText="1"/>
    </xf>
    <xf numFmtId="0" fontId="7" fillId="4" borderId="2" xfId="0" applyFont="1" applyFill="1" applyBorder="1" applyAlignment="1">
      <alignment horizontal="center" vertical="center"/>
    </xf>
    <xf numFmtId="0" fontId="12" fillId="2" borderId="2" xfId="0" applyFont="1" applyFill="1" applyBorder="1" applyAlignment="1">
      <alignment horizontal="center" vertical="center"/>
    </xf>
    <xf numFmtId="0" fontId="12" fillId="2" borderId="2" xfId="0" quotePrefix="1" applyFont="1" applyFill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12" fillId="0" borderId="2" xfId="0" applyFont="1" applyBorder="1" applyAlignment="1">
      <alignment horizontal="center" vertical="center"/>
    </xf>
    <xf numFmtId="0" fontId="12" fillId="0" borderId="2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12" fillId="5" borderId="2" xfId="0" applyFont="1" applyFill="1" applyBorder="1" applyAlignment="1">
      <alignment horizontal="center" vertical="center"/>
    </xf>
    <xf numFmtId="0" fontId="2" fillId="0" borderId="2" xfId="0" applyFont="1" applyBorder="1"/>
    <xf numFmtId="0" fontId="12" fillId="0" borderId="0" xfId="0" applyFont="1" applyAlignment="1">
      <alignment vertical="center" wrapText="1"/>
    </xf>
    <xf numFmtId="14" fontId="2" fillId="0" borderId="2" xfId="0" quotePrefix="1" applyNumberFormat="1" applyFont="1" applyBorder="1" applyAlignment="1">
      <alignment horizontal="center" vertical="center"/>
    </xf>
    <xf numFmtId="166" fontId="12" fillId="0" borderId="0" xfId="0" applyNumberFormat="1" applyFont="1" applyAlignment="1">
      <alignment horizontal="right" vertical="center"/>
    </xf>
    <xf numFmtId="0" fontId="3" fillId="0" borderId="6" xfId="0" applyFont="1" applyBorder="1" applyAlignment="1">
      <alignment horizontal="center" vertical="center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/>
    </xf>
    <xf numFmtId="0" fontId="2" fillId="0" borderId="0" xfId="0" applyFont="1" applyAlignment="1">
      <alignment vertical="center"/>
    </xf>
    <xf numFmtId="0" fontId="7" fillId="0" borderId="0" xfId="0" applyFont="1"/>
    <xf numFmtId="0" fontId="12" fillId="0" borderId="0" xfId="0" applyFont="1" applyAlignment="1">
      <alignment horizontal="right" vertical="center"/>
    </xf>
    <xf numFmtId="0" fontId="3" fillId="0" borderId="0" xfId="0" applyFont="1"/>
    <xf numFmtId="0" fontId="16" fillId="0" borderId="0" xfId="0" applyFont="1"/>
    <xf numFmtId="0" fontId="3" fillId="0" borderId="0" xfId="0" applyFont="1" applyAlignment="1">
      <alignment horizontal="center"/>
    </xf>
    <xf numFmtId="0" fontId="12" fillId="5" borderId="2" xfId="0" applyFont="1" applyFill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/>
    </xf>
    <xf numFmtId="0" fontId="2" fillId="5" borderId="2" xfId="0" applyFont="1" applyFill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12" fillId="0" borderId="2" xfId="0" applyFont="1" applyBorder="1" applyAlignment="1">
      <alignment horizontal="center"/>
    </xf>
    <xf numFmtId="0" fontId="13" fillId="5" borderId="2" xfId="0" applyFont="1" applyFill="1" applyBorder="1" applyAlignment="1">
      <alignment horizontal="center" vertical="center"/>
    </xf>
    <xf numFmtId="0" fontId="3" fillId="0" borderId="9" xfId="0" applyFont="1" applyBorder="1"/>
    <xf numFmtId="0" fontId="3" fillId="0" borderId="2" xfId="0" applyFont="1" applyBorder="1" applyAlignment="1">
      <alignment horizontal="center" vertical="center"/>
    </xf>
    <xf numFmtId="0" fontId="3" fillId="0" borderId="2" xfId="0" applyFont="1" applyBorder="1" applyAlignment="1">
      <alignment horizontal="left" vertical="center"/>
    </xf>
    <xf numFmtId="0" fontId="16" fillId="0" borderId="2" xfId="0" applyFont="1" applyBorder="1" applyAlignment="1">
      <alignment horizontal="center"/>
    </xf>
    <xf numFmtId="167" fontId="16" fillId="0" borderId="0" xfId="0" applyNumberFormat="1" applyFont="1"/>
    <xf numFmtId="0" fontId="16" fillId="0" borderId="0" xfId="0" applyFont="1" applyAlignment="1">
      <alignment horizontal="right"/>
    </xf>
    <xf numFmtId="2" fontId="16" fillId="0" borderId="0" xfId="0" applyNumberFormat="1" applyFont="1" applyAlignment="1">
      <alignment horizontal="center"/>
    </xf>
    <xf numFmtId="0" fontId="16" fillId="0" borderId="2" xfId="0" applyFont="1" applyBorder="1"/>
    <xf numFmtId="167" fontId="16" fillId="0" borderId="2" xfId="0" applyNumberFormat="1" applyFont="1" applyBorder="1"/>
    <xf numFmtId="0" fontId="16" fillId="0" borderId="2" xfId="0" applyFont="1" applyBorder="1" applyAlignment="1">
      <alignment horizontal="left" vertical="center"/>
    </xf>
    <xf numFmtId="167" fontId="3" fillId="0" borderId="2" xfId="0" applyNumberFormat="1" applyFont="1" applyBorder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3" fillId="0" borderId="9" xfId="0" applyFont="1" applyBorder="1" applyAlignment="1">
      <alignment horizontal="center" vertical="center"/>
    </xf>
    <xf numFmtId="0" fontId="16" fillId="0" borderId="2" xfId="0" applyFont="1" applyBorder="1" applyAlignment="1">
      <alignment horizontal="center" vertical="center"/>
    </xf>
    <xf numFmtId="4" fontId="3" fillId="0" borderId="2" xfId="0" applyNumberFormat="1" applyFont="1" applyBorder="1" applyAlignment="1">
      <alignment vertical="center"/>
    </xf>
    <xf numFmtId="167" fontId="15" fillId="0" borderId="0" xfId="0" applyNumberFormat="1" applyFont="1" applyAlignment="1">
      <alignment vertical="center"/>
    </xf>
    <xf numFmtId="0" fontId="8" fillId="0" borderId="2" xfId="0" applyFont="1" applyBorder="1" applyAlignment="1">
      <alignment horizontal="center" vertical="center"/>
    </xf>
    <xf numFmtId="0" fontId="3" fillId="0" borderId="2" xfId="0" quotePrefix="1" applyFont="1" applyBorder="1" applyAlignment="1">
      <alignment horizontal="center" vertical="center"/>
    </xf>
    <xf numFmtId="165" fontId="3" fillId="0" borderId="2" xfId="0" applyNumberFormat="1" applyFont="1" applyBorder="1" applyAlignment="1">
      <alignment horizontal="center" vertical="center"/>
    </xf>
    <xf numFmtId="0" fontId="3" fillId="0" borderId="2" xfId="0" applyFont="1" applyBorder="1"/>
    <xf numFmtId="167" fontId="3" fillId="0" borderId="0" xfId="0" applyNumberFormat="1" applyFont="1" applyAlignment="1">
      <alignment vertical="center"/>
    </xf>
    <xf numFmtId="0" fontId="3" fillId="0" borderId="2" xfId="0" applyFont="1" applyBorder="1" applyAlignment="1">
      <alignment horizontal="left" vertical="center" wrapText="1"/>
    </xf>
    <xf numFmtId="164" fontId="3" fillId="0" borderId="0" xfId="0" applyNumberFormat="1" applyFont="1"/>
    <xf numFmtId="2" fontId="16" fillId="0" borderId="2" xfId="0" applyNumberFormat="1" applyFont="1" applyBorder="1" applyAlignment="1">
      <alignment horizontal="center"/>
    </xf>
    <xf numFmtId="0" fontId="8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 wrapText="1"/>
    </xf>
    <xf numFmtId="0" fontId="3" fillId="0" borderId="7" xfId="0" applyFont="1" applyBorder="1" applyAlignment="1">
      <alignment horizontal="center" vertical="center"/>
    </xf>
    <xf numFmtId="2" fontId="3" fillId="0" borderId="2" xfId="0" applyNumberFormat="1" applyFont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2" fontId="3" fillId="0" borderId="10" xfId="0" applyNumberFormat="1" applyFont="1" applyBorder="1" applyAlignment="1">
      <alignment horizontal="center" vertical="center"/>
    </xf>
    <xf numFmtId="0" fontId="8" fillId="0" borderId="2" xfId="0" applyFont="1" applyBorder="1" applyAlignment="1">
      <alignment horizontal="right" vertical="center"/>
    </xf>
    <xf numFmtId="2" fontId="16" fillId="7" borderId="13" xfId="0" applyNumberFormat="1" applyFont="1" applyFill="1" applyBorder="1" applyAlignment="1">
      <alignment horizontal="center"/>
    </xf>
    <xf numFmtId="0" fontId="16" fillId="0" borderId="2" xfId="0" applyFont="1" applyBorder="1" applyAlignment="1">
      <alignment horizontal="right"/>
    </xf>
    <xf numFmtId="0" fontId="3" fillId="0" borderId="0" xfId="0" applyFont="1" applyAlignment="1">
      <alignment horizontal="left" vertical="center" wrapText="1"/>
    </xf>
    <xf numFmtId="0" fontId="3" fillId="0" borderId="3" xfId="0" applyFont="1" applyBorder="1" applyAlignment="1">
      <alignment vertical="center"/>
    </xf>
    <xf numFmtId="0" fontId="3" fillId="0" borderId="2" xfId="0" applyFont="1" applyBorder="1" applyAlignment="1">
      <alignment horizontal="center"/>
    </xf>
    <xf numFmtId="0" fontId="16" fillId="0" borderId="0" xfId="0" applyFont="1" applyAlignment="1">
      <alignment horizontal="center"/>
    </xf>
    <xf numFmtId="0" fontId="16" fillId="0" borderId="9" xfId="0" applyFont="1" applyBorder="1" applyAlignment="1">
      <alignment horizontal="center" vertical="center"/>
    </xf>
    <xf numFmtId="0" fontId="16" fillId="0" borderId="9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/>
    </xf>
    <xf numFmtId="0" fontId="3" fillId="0" borderId="9" xfId="0" applyFont="1" applyBorder="1" applyAlignment="1">
      <alignment horizontal="center" vertical="center" wrapText="1"/>
    </xf>
    <xf numFmtId="0" fontId="16" fillId="0" borderId="7" xfId="0" applyFont="1" applyBorder="1" applyAlignment="1">
      <alignment horizontal="center" vertical="center" wrapText="1"/>
    </xf>
    <xf numFmtId="167" fontId="16" fillId="0" borderId="2" xfId="0" applyNumberFormat="1" applyFont="1" applyBorder="1" applyAlignment="1">
      <alignment horizontal="left"/>
    </xf>
    <xf numFmtId="0" fontId="16" fillId="0" borderId="0" xfId="0" applyFont="1" applyAlignment="1">
      <alignment vertical="center"/>
    </xf>
    <xf numFmtId="0" fontId="8" fillId="0" borderId="9" xfId="0" applyFont="1" applyBorder="1" applyAlignment="1">
      <alignment horizontal="center" vertical="center"/>
    </xf>
    <xf numFmtId="4" fontId="16" fillId="0" borderId="0" xfId="0" applyNumberFormat="1" applyFont="1" applyAlignment="1">
      <alignment vertical="center"/>
    </xf>
    <xf numFmtId="4" fontId="16" fillId="0" borderId="0" xfId="0" applyNumberFormat="1" applyFont="1" applyAlignment="1">
      <alignment horizontal="center" vertical="center"/>
    </xf>
    <xf numFmtId="4" fontId="16" fillId="0" borderId="0" xfId="0" applyNumberFormat="1" applyFont="1" applyAlignment="1">
      <alignment horizontal="left" vertical="center"/>
    </xf>
    <xf numFmtId="0" fontId="16" fillId="0" borderId="2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165" fontId="16" fillId="0" borderId="0" xfId="0" applyNumberFormat="1" applyFont="1" applyAlignment="1">
      <alignment horizontal="center" vertical="center"/>
    </xf>
    <xf numFmtId="4" fontId="16" fillId="0" borderId="0" xfId="0" applyNumberFormat="1" applyFont="1"/>
    <xf numFmtId="0" fontId="3" fillId="0" borderId="2" xfId="0" applyFont="1" applyBorder="1" applyAlignment="1">
      <alignment horizontal="right" vertical="center"/>
    </xf>
    <xf numFmtId="0" fontId="16" fillId="0" borderId="2" xfId="0" applyFont="1" applyBorder="1" applyAlignment="1">
      <alignment horizontal="right" vertical="center"/>
    </xf>
    <xf numFmtId="3" fontId="3" fillId="0" borderId="2" xfId="0" applyNumberFormat="1" applyFont="1" applyBorder="1" applyAlignment="1">
      <alignment horizontal="center" vertical="center"/>
    </xf>
    <xf numFmtId="165" fontId="16" fillId="0" borderId="2" xfId="0" applyNumberFormat="1" applyFont="1" applyBorder="1" applyAlignment="1">
      <alignment horizontal="center" vertical="center"/>
    </xf>
    <xf numFmtId="167" fontId="3" fillId="0" borderId="2" xfId="0" applyNumberFormat="1" applyFont="1" applyBorder="1"/>
    <xf numFmtId="0" fontId="8" fillId="0" borderId="2" xfId="0" applyFont="1" applyBorder="1" applyAlignment="1">
      <alignment horizontal="left" vertical="center"/>
    </xf>
    <xf numFmtId="165" fontId="16" fillId="0" borderId="2" xfId="0" applyNumberFormat="1" applyFont="1" applyBorder="1" applyAlignment="1">
      <alignment horizontal="right" vertical="center"/>
    </xf>
    <xf numFmtId="0" fontId="15" fillId="9" borderId="13" xfId="0" applyFont="1" applyFill="1" applyBorder="1" applyAlignment="1">
      <alignment horizontal="center" vertical="center"/>
    </xf>
    <xf numFmtId="0" fontId="16" fillId="9" borderId="2" xfId="0" applyFont="1" applyFill="1" applyBorder="1"/>
    <xf numFmtId="2" fontId="16" fillId="0" borderId="2" xfId="0" applyNumberFormat="1" applyFont="1" applyBorder="1"/>
    <xf numFmtId="0" fontId="3" fillId="9" borderId="2" xfId="0" applyFont="1" applyFill="1" applyBorder="1"/>
    <xf numFmtId="0" fontId="3" fillId="0" borderId="7" xfId="0" applyFont="1" applyBorder="1" applyAlignment="1">
      <alignment horizontal="left" vertical="center"/>
    </xf>
    <xf numFmtId="0" fontId="16" fillId="5" borderId="2" xfId="0" applyFont="1" applyFill="1" applyBorder="1" applyAlignment="1">
      <alignment horizontal="center" vertical="center"/>
    </xf>
    <xf numFmtId="0" fontId="16" fillId="0" borderId="3" xfId="0" applyFont="1" applyBorder="1" applyAlignment="1">
      <alignment vertical="center"/>
    </xf>
    <xf numFmtId="0" fontId="15" fillId="8" borderId="16" xfId="0" applyFont="1" applyFill="1" applyBorder="1" applyAlignment="1">
      <alignment vertical="center"/>
    </xf>
    <xf numFmtId="0" fontId="3" fillId="4" borderId="2" xfId="0" applyFont="1" applyFill="1" applyBorder="1" applyAlignment="1">
      <alignment horizontal="center" vertical="center"/>
    </xf>
    <xf numFmtId="0" fontId="16" fillId="4" borderId="13" xfId="0" applyFont="1" applyFill="1" applyBorder="1" applyAlignment="1">
      <alignment vertical="center"/>
    </xf>
    <xf numFmtId="0" fontId="3" fillId="0" borderId="0" xfId="0" applyFont="1" applyAlignment="1">
      <alignment horizontal="right" vertical="center"/>
    </xf>
    <xf numFmtId="0" fontId="16" fillId="4" borderId="18" xfId="0" applyFont="1" applyFill="1" applyBorder="1" applyAlignment="1">
      <alignment vertical="center"/>
    </xf>
    <xf numFmtId="0" fontId="3" fillId="0" borderId="0" xfId="0" applyFont="1" applyAlignment="1">
      <alignment horizontal="center" vertical="center" wrapText="1"/>
    </xf>
    <xf numFmtId="0" fontId="12" fillId="0" borderId="9" xfId="0" applyFont="1" applyBorder="1" applyAlignment="1">
      <alignment horizontal="center" vertical="center"/>
    </xf>
    <xf numFmtId="0" fontId="16" fillId="0" borderId="2" xfId="0" applyFont="1" applyBorder="1" applyAlignment="1">
      <alignment vertical="center"/>
    </xf>
    <xf numFmtId="0" fontId="12" fillId="0" borderId="3" xfId="0" applyFont="1" applyBorder="1" applyAlignment="1">
      <alignment horizontal="center" vertical="center"/>
    </xf>
    <xf numFmtId="0" fontId="16" fillId="0" borderId="19" xfId="0" applyFont="1" applyBorder="1" applyAlignment="1">
      <alignment horizontal="center" vertical="center"/>
    </xf>
    <xf numFmtId="0" fontId="16" fillId="0" borderId="6" xfId="0" applyFont="1" applyBorder="1" applyAlignment="1">
      <alignment horizontal="right"/>
    </xf>
    <xf numFmtId="0" fontId="16" fillId="0" borderId="6" xfId="0" applyFont="1" applyBorder="1"/>
    <xf numFmtId="167" fontId="16" fillId="0" borderId="6" xfId="0" applyNumberFormat="1" applyFont="1" applyBorder="1"/>
    <xf numFmtId="4" fontId="3" fillId="0" borderId="0" xfId="0" applyNumberFormat="1" applyFont="1" applyAlignment="1">
      <alignment vertical="center"/>
    </xf>
    <xf numFmtId="165" fontId="16" fillId="0" borderId="0" xfId="0" applyNumberFormat="1" applyFont="1" applyAlignment="1">
      <alignment horizontal="left" vertical="center"/>
    </xf>
    <xf numFmtId="167" fontId="16" fillId="0" borderId="0" xfId="0" applyNumberFormat="1" applyFont="1" applyAlignment="1">
      <alignment horizontal="center"/>
    </xf>
    <xf numFmtId="0" fontId="16" fillId="0" borderId="0" xfId="0" applyFont="1" applyAlignment="1">
      <alignment horizontal="center" vertical="center" wrapText="1"/>
    </xf>
    <xf numFmtId="167" fontId="16" fillId="0" borderId="0" xfId="0" applyNumberFormat="1" applyFont="1" applyAlignment="1">
      <alignment horizontal="right"/>
    </xf>
    <xf numFmtId="167" fontId="16" fillId="0" borderId="0" xfId="0" applyNumberFormat="1" applyFont="1" applyAlignment="1">
      <alignment horizontal="center" vertical="center"/>
    </xf>
    <xf numFmtId="4" fontId="16" fillId="0" borderId="0" xfId="0" applyNumberFormat="1" applyFont="1" applyAlignment="1">
      <alignment horizontal="right" vertical="center"/>
    </xf>
    <xf numFmtId="0" fontId="17" fillId="0" borderId="0" xfId="0" applyFont="1" applyAlignment="1">
      <alignment horizontal="center" vertical="center" wrapText="1"/>
    </xf>
    <xf numFmtId="165" fontId="16" fillId="0" borderId="0" xfId="0" applyNumberFormat="1" applyFont="1"/>
    <xf numFmtId="0" fontId="13" fillId="4" borderId="16" xfId="0" applyFont="1" applyFill="1" applyBorder="1" applyAlignment="1">
      <alignment horizontal="center"/>
    </xf>
    <xf numFmtId="0" fontId="13" fillId="5" borderId="5" xfId="0" applyFont="1" applyFill="1" applyBorder="1" applyAlignment="1">
      <alignment horizontal="center"/>
    </xf>
    <xf numFmtId="0" fontId="12" fillId="0" borderId="21" xfId="0" applyFont="1" applyBorder="1" applyAlignment="1">
      <alignment horizontal="center"/>
    </xf>
    <xf numFmtId="9" fontId="12" fillId="0" borderId="21" xfId="0" applyNumberFormat="1" applyFont="1" applyBorder="1" applyAlignment="1">
      <alignment horizontal="center"/>
    </xf>
    <xf numFmtId="165" fontId="12" fillId="0" borderId="21" xfId="0" applyNumberFormat="1" applyFont="1" applyBorder="1"/>
    <xf numFmtId="0" fontId="7" fillId="5" borderId="1" xfId="0" applyFont="1" applyFill="1" applyBorder="1" applyAlignment="1">
      <alignment horizontal="center"/>
    </xf>
    <xf numFmtId="9" fontId="12" fillId="0" borderId="2" xfId="0" applyNumberFormat="1" applyFont="1" applyBorder="1" applyAlignment="1">
      <alignment horizontal="center"/>
    </xf>
    <xf numFmtId="165" fontId="12" fillId="0" borderId="2" xfId="0" applyNumberFormat="1" applyFont="1" applyBorder="1"/>
    <xf numFmtId="165" fontId="2" fillId="0" borderId="2" xfId="0" applyNumberFormat="1" applyFont="1" applyBorder="1" applyAlignment="1">
      <alignment horizontal="center"/>
    </xf>
    <xf numFmtId="10" fontId="2" fillId="0" borderId="2" xfId="0" applyNumberFormat="1" applyFont="1" applyBorder="1" applyAlignment="1">
      <alignment horizontal="center"/>
    </xf>
    <xf numFmtId="10" fontId="12" fillId="7" borderId="2" xfId="0" applyNumberFormat="1" applyFont="1" applyFill="1" applyBorder="1"/>
    <xf numFmtId="0" fontId="7" fillId="5" borderId="23" xfId="0" applyFont="1" applyFill="1" applyBorder="1" applyAlignment="1">
      <alignment horizontal="center" vertical="center"/>
    </xf>
    <xf numFmtId="0" fontId="2" fillId="0" borderId="24" xfId="0" applyFont="1" applyBorder="1"/>
    <xf numFmtId="165" fontId="12" fillId="0" borderId="24" xfId="0" applyNumberFormat="1" applyFont="1" applyBorder="1"/>
    <xf numFmtId="165" fontId="2" fillId="0" borderId="21" xfId="0" applyNumberFormat="1" applyFont="1" applyBorder="1" applyAlignment="1">
      <alignment horizontal="center"/>
    </xf>
    <xf numFmtId="165" fontId="2" fillId="0" borderId="24" xfId="0" applyNumberFormat="1" applyFont="1" applyBorder="1" applyAlignment="1">
      <alignment horizontal="center"/>
    </xf>
    <xf numFmtId="10" fontId="2" fillId="0" borderId="24" xfId="0" applyNumberFormat="1" applyFont="1" applyBorder="1" applyAlignment="1">
      <alignment horizontal="center"/>
    </xf>
    <xf numFmtId="0" fontId="2" fillId="5" borderId="2" xfId="0" applyFont="1" applyFill="1" applyBorder="1"/>
    <xf numFmtId="0" fontId="2" fillId="5" borderId="16" xfId="0" applyFont="1" applyFill="1" applyBorder="1"/>
    <xf numFmtId="0" fontId="13" fillId="7" borderId="2" xfId="0" applyFont="1" applyFill="1" applyBorder="1" applyAlignment="1">
      <alignment horizontal="center"/>
    </xf>
    <xf numFmtId="165" fontId="13" fillId="7" borderId="2" xfId="0" applyNumberFormat="1" applyFont="1" applyFill="1" applyBorder="1"/>
    <xf numFmtId="10" fontId="13" fillId="7" borderId="2" xfId="0" applyNumberFormat="1" applyFont="1" applyFill="1" applyBorder="1" applyAlignment="1">
      <alignment horizontal="center"/>
    </xf>
    <xf numFmtId="165" fontId="12" fillId="7" borderId="2" xfId="0" applyNumberFormat="1" applyFont="1" applyFill="1" applyBorder="1"/>
    <xf numFmtId="10" fontId="13" fillId="7" borderId="2" xfId="0" applyNumberFormat="1" applyFont="1" applyFill="1" applyBorder="1"/>
    <xf numFmtId="165" fontId="2" fillId="7" borderId="2" xfId="0" applyNumberFormat="1" applyFont="1" applyFill="1" applyBorder="1"/>
    <xf numFmtId="167" fontId="2" fillId="7" borderId="2" xfId="0" applyNumberFormat="1" applyFont="1" applyFill="1" applyBorder="1"/>
    <xf numFmtId="0" fontId="10" fillId="3" borderId="25" xfId="0" applyFont="1" applyFill="1" applyBorder="1" applyAlignment="1">
      <alignment horizontal="center" vertical="center" wrapText="1"/>
    </xf>
    <xf numFmtId="0" fontId="11" fillId="3" borderId="25" xfId="0" applyFont="1" applyFill="1" applyBorder="1" applyAlignment="1">
      <alignment horizontal="center" vertical="center" wrapText="1"/>
    </xf>
    <xf numFmtId="0" fontId="7" fillId="4" borderId="25" xfId="0" applyFont="1" applyFill="1" applyBorder="1" applyAlignment="1">
      <alignment horizontal="left" vertical="center" wrapText="1"/>
    </xf>
    <xf numFmtId="0" fontId="12" fillId="2" borderId="25" xfId="0" applyFont="1" applyFill="1" applyBorder="1" applyAlignment="1">
      <alignment horizontal="left" vertical="center" wrapText="1"/>
    </xf>
    <xf numFmtId="0" fontId="2" fillId="2" borderId="25" xfId="0" applyFont="1" applyFill="1" applyBorder="1" applyAlignment="1">
      <alignment horizontal="left" vertical="center" wrapText="1"/>
    </xf>
    <xf numFmtId="0" fontId="2" fillId="2" borderId="25" xfId="0" applyFont="1" applyFill="1" applyBorder="1" applyAlignment="1">
      <alignment horizontal="center" vertical="center" wrapText="1"/>
    </xf>
    <xf numFmtId="0" fontId="2" fillId="0" borderId="25" xfId="0" applyFont="1" applyBorder="1" applyAlignment="1">
      <alignment horizontal="left" vertical="center" wrapText="1"/>
    </xf>
    <xf numFmtId="0" fontId="2" fillId="0" borderId="25" xfId="0" applyFont="1" applyBorder="1" applyAlignment="1">
      <alignment horizontal="center" vertical="center" wrapText="1"/>
    </xf>
    <xf numFmtId="0" fontId="12" fillId="0" borderId="25" xfId="0" applyFont="1" applyBorder="1" applyAlignment="1">
      <alignment horizontal="center" vertical="center" wrapText="1"/>
    </xf>
    <xf numFmtId="0" fontId="12" fillId="0" borderId="25" xfId="0" applyFont="1" applyBorder="1" applyAlignment="1">
      <alignment horizontal="left" vertical="center" wrapText="1"/>
    </xf>
    <xf numFmtId="0" fontId="2" fillId="5" borderId="25" xfId="0" applyFont="1" applyFill="1" applyBorder="1" applyAlignment="1">
      <alignment horizontal="center" vertical="center"/>
    </xf>
    <xf numFmtId="0" fontId="12" fillId="5" borderId="25" xfId="0" quotePrefix="1" applyFont="1" applyFill="1" applyBorder="1" applyAlignment="1">
      <alignment horizontal="center" vertical="center"/>
    </xf>
    <xf numFmtId="0" fontId="12" fillId="5" borderId="25" xfId="0" applyFont="1" applyFill="1" applyBorder="1" applyAlignment="1">
      <alignment horizontal="left" vertical="center" wrapText="1"/>
    </xf>
    <xf numFmtId="0" fontId="12" fillId="0" borderId="25" xfId="0" applyFont="1" applyBorder="1" applyAlignment="1">
      <alignment vertical="center" wrapText="1"/>
    </xf>
    <xf numFmtId="14" fontId="2" fillId="0" borderId="25" xfId="0" quotePrefix="1" applyNumberFormat="1" applyFont="1" applyBorder="1" applyAlignment="1">
      <alignment horizontal="center" vertical="center" wrapText="1"/>
    </xf>
    <xf numFmtId="0" fontId="2" fillId="0" borderId="25" xfId="0" quotePrefix="1" applyFont="1" applyBorder="1" applyAlignment="1">
      <alignment horizontal="center" vertical="center" wrapText="1"/>
    </xf>
    <xf numFmtId="0" fontId="7" fillId="4" borderId="25" xfId="0" applyFont="1" applyFill="1" applyBorder="1" applyAlignment="1">
      <alignment horizontal="center" vertical="center" wrapText="1"/>
    </xf>
    <xf numFmtId="0" fontId="13" fillId="4" borderId="25" xfId="0" applyFont="1" applyFill="1" applyBorder="1" applyAlignment="1">
      <alignment horizontal="center" vertical="center" wrapText="1"/>
    </xf>
    <xf numFmtId="0" fontId="2" fillId="0" borderId="26" xfId="0" applyFont="1" applyBorder="1" applyAlignment="1">
      <alignment horizontal="left"/>
    </xf>
    <xf numFmtId="0" fontId="2" fillId="0" borderId="27" xfId="0" applyFont="1" applyBorder="1" applyAlignment="1">
      <alignment horizontal="center" vertical="center"/>
    </xf>
    <xf numFmtId="0" fontId="2" fillId="0" borderId="27" xfId="0" applyFont="1" applyBorder="1"/>
    <xf numFmtId="0" fontId="3" fillId="0" borderId="27" xfId="0" applyFont="1" applyBorder="1" applyAlignment="1">
      <alignment horizontal="center" vertical="center"/>
    </xf>
    <xf numFmtId="0" fontId="2" fillId="0" borderId="29" xfId="0" applyFont="1" applyBorder="1" applyAlignment="1">
      <alignment horizontal="left"/>
    </xf>
    <xf numFmtId="0" fontId="2" fillId="0" borderId="8" xfId="0" applyFont="1" applyBorder="1" applyAlignment="1">
      <alignment horizontal="center" vertical="center"/>
    </xf>
    <xf numFmtId="0" fontId="2" fillId="0" borderId="8" xfId="0" applyFont="1" applyBorder="1"/>
    <xf numFmtId="0" fontId="3" fillId="0" borderId="8" xfId="0" applyFont="1" applyBorder="1" applyAlignment="1">
      <alignment horizontal="center" vertical="center"/>
    </xf>
    <xf numFmtId="0" fontId="2" fillId="0" borderId="8" xfId="0" applyFont="1" applyBorder="1" applyAlignment="1">
      <alignment horizontal="right" vertical="center"/>
    </xf>
    <xf numFmtId="0" fontId="5" fillId="0" borderId="8" xfId="0" applyFont="1" applyBorder="1"/>
    <xf numFmtId="0" fontId="7" fillId="0" borderId="29" xfId="0" applyFont="1" applyBorder="1" applyAlignment="1">
      <alignment horizontal="left" vertical="center"/>
    </xf>
    <xf numFmtId="0" fontId="7" fillId="0" borderId="8" xfId="0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/>
    </xf>
    <xf numFmtId="0" fontId="2" fillId="0" borderId="8" xfId="0" applyFont="1" applyBorder="1" applyAlignment="1">
      <alignment horizontal="right" vertical="center" wrapText="1"/>
    </xf>
    <xf numFmtId="0" fontId="10" fillId="3" borderId="31" xfId="0" applyFont="1" applyFill="1" applyBorder="1" applyAlignment="1">
      <alignment horizontal="center" vertical="center" wrapText="1"/>
    </xf>
    <xf numFmtId="0" fontId="10" fillId="3" borderId="32" xfId="0" applyFont="1" applyFill="1" applyBorder="1" applyAlignment="1">
      <alignment horizontal="center" vertical="center" wrapText="1"/>
    </xf>
    <xf numFmtId="0" fontId="12" fillId="5" borderId="31" xfId="0" applyFont="1" applyFill="1" applyBorder="1" applyAlignment="1">
      <alignment horizontal="center" vertical="center"/>
    </xf>
    <xf numFmtId="0" fontId="2" fillId="0" borderId="29" xfId="0" applyFont="1" applyBorder="1" applyAlignment="1">
      <alignment horizontal="left" vertical="center"/>
    </xf>
    <xf numFmtId="0" fontId="2" fillId="0" borderId="8" xfId="0" applyFont="1" applyBorder="1" applyAlignment="1">
      <alignment horizontal="left" vertical="center" wrapText="1"/>
    </xf>
    <xf numFmtId="166" fontId="12" fillId="0" borderId="8" xfId="0" applyNumberFormat="1" applyFont="1" applyBorder="1" applyAlignment="1">
      <alignment horizontal="right" vertical="center"/>
    </xf>
    <xf numFmtId="0" fontId="2" fillId="0" borderId="34" xfId="0" applyFont="1" applyBorder="1" applyAlignment="1">
      <alignment horizontal="left" vertical="center"/>
    </xf>
    <xf numFmtId="0" fontId="2" fillId="0" borderId="35" xfId="0" applyFont="1" applyBorder="1" applyAlignment="1">
      <alignment horizontal="center" vertical="center"/>
    </xf>
    <xf numFmtId="0" fontId="3" fillId="0" borderId="35" xfId="0" applyFont="1" applyBorder="1" applyAlignment="1">
      <alignment horizontal="center" vertical="center"/>
    </xf>
    <xf numFmtId="166" fontId="12" fillId="0" borderId="35" xfId="0" applyNumberFormat="1" applyFont="1" applyBorder="1" applyAlignment="1">
      <alignment horizontal="right" vertical="center"/>
    </xf>
    <xf numFmtId="0" fontId="0" fillId="0" borderId="0" xfId="0" applyFont="1" applyAlignment="1"/>
    <xf numFmtId="0" fontId="2" fillId="0" borderId="25" xfId="0" applyFont="1" applyBorder="1" applyAlignment="1">
      <alignment vertical="center" wrapText="1"/>
    </xf>
    <xf numFmtId="0" fontId="2" fillId="5" borderId="25" xfId="0" applyFont="1" applyFill="1" applyBorder="1" applyAlignment="1">
      <alignment vertical="center" wrapText="1"/>
    </xf>
    <xf numFmtId="0" fontId="14" fillId="0" borderId="25" xfId="0" applyFont="1" applyBorder="1" applyAlignment="1">
      <alignment vertical="center" wrapText="1"/>
    </xf>
    <xf numFmtId="0" fontId="0" fillId="0" borderId="0" xfId="0" applyFont="1" applyAlignment="1"/>
    <xf numFmtId="0" fontId="3" fillId="0" borderId="22" xfId="0" applyFont="1" applyBorder="1" applyAlignment="1">
      <alignment horizontal="center" vertical="center"/>
    </xf>
    <xf numFmtId="0" fontId="3" fillId="0" borderId="22" xfId="0" applyFont="1" applyBorder="1" applyAlignment="1">
      <alignment horizontal="left" vertical="center"/>
    </xf>
    <xf numFmtId="165" fontId="3" fillId="0" borderId="8" xfId="0" applyNumberFormat="1" applyFont="1" applyBorder="1" applyAlignment="1">
      <alignment horizontal="center" vertical="center"/>
    </xf>
    <xf numFmtId="0" fontId="25" fillId="0" borderId="25" xfId="2" applyFont="1" applyFill="1" applyBorder="1" applyAlignment="1">
      <alignment horizontal="center" vertical="center"/>
    </xf>
    <xf numFmtId="0" fontId="25" fillId="0" borderId="39" xfId="2" applyFont="1" applyFill="1" applyBorder="1" applyAlignment="1">
      <alignment horizontal="center" vertical="center"/>
    </xf>
    <xf numFmtId="0" fontId="25" fillId="0" borderId="40" xfId="2" applyFont="1" applyFill="1" applyBorder="1" applyAlignment="1">
      <alignment horizontal="center" vertical="center"/>
    </xf>
    <xf numFmtId="0" fontId="25" fillId="0" borderId="41" xfId="2" applyFont="1" applyFill="1" applyBorder="1" applyAlignment="1">
      <alignment horizontal="center" vertical="center"/>
    </xf>
    <xf numFmtId="0" fontId="25" fillId="0" borderId="42" xfId="2" applyFont="1" applyFill="1" applyBorder="1" applyAlignment="1">
      <alignment horizontal="center" vertical="center"/>
    </xf>
    <xf numFmtId="49" fontId="25" fillId="0" borderId="25" xfId="0" applyNumberFormat="1" applyFont="1" applyFill="1" applyBorder="1" applyAlignment="1" applyProtection="1">
      <alignment horizontal="center" vertical="center"/>
      <protection locked="0"/>
    </xf>
    <xf numFmtId="0" fontId="25" fillId="0" borderId="25" xfId="2" applyFont="1" applyFill="1" applyBorder="1" applyAlignment="1">
      <alignment horizontal="left" vertical="center" wrapText="1"/>
    </xf>
    <xf numFmtId="0" fontId="25" fillId="0" borderId="43" xfId="0" applyFont="1" applyFill="1" applyBorder="1" applyAlignment="1">
      <alignment horizontal="center" vertical="center"/>
    </xf>
    <xf numFmtId="0" fontId="29" fillId="0" borderId="25" xfId="2" applyFont="1" applyFill="1" applyBorder="1" applyAlignment="1">
      <alignment horizontal="center" vertical="center"/>
    </xf>
    <xf numFmtId="0" fontId="29" fillId="0" borderId="44" xfId="2" applyFont="1" applyFill="1" applyBorder="1" applyAlignment="1">
      <alignment horizontal="center" vertical="center"/>
    </xf>
    <xf numFmtId="8" fontId="25" fillId="0" borderId="40" xfId="2" applyNumberFormat="1" applyFont="1" applyFill="1" applyBorder="1" applyAlignment="1">
      <alignment horizontal="center" vertical="center"/>
    </xf>
    <xf numFmtId="8" fontId="25" fillId="0" borderId="41" xfId="2" applyNumberFormat="1" applyFont="1" applyFill="1" applyBorder="1" applyAlignment="1">
      <alignment horizontal="center" vertical="center"/>
    </xf>
    <xf numFmtId="8" fontId="25" fillId="0" borderId="42" xfId="2" applyNumberFormat="1" applyFont="1" applyFill="1" applyBorder="1" applyAlignment="1">
      <alignment horizontal="center" vertical="center"/>
    </xf>
    <xf numFmtId="49" fontId="25" fillId="0" borderId="25" xfId="0" applyNumberFormat="1" applyFont="1" applyFill="1" applyBorder="1" applyAlignment="1" applyProtection="1">
      <alignment horizontal="center" vertical="center" wrapText="1"/>
      <protection locked="0"/>
    </xf>
    <xf numFmtId="0" fontId="25" fillId="0" borderId="25" xfId="0" applyNumberFormat="1" applyFont="1" applyFill="1" applyBorder="1" applyAlignment="1" applyProtection="1">
      <alignment horizontal="left" vertical="center" wrapText="1"/>
      <protection locked="0"/>
    </xf>
    <xf numFmtId="0" fontId="25" fillId="0" borderId="43" xfId="0" applyFont="1" applyFill="1" applyBorder="1" applyAlignment="1">
      <alignment horizontal="center" vertical="center" wrapText="1"/>
    </xf>
    <xf numFmtId="0" fontId="29" fillId="0" borderId="25" xfId="2" applyFont="1" applyFill="1" applyBorder="1" applyAlignment="1">
      <alignment horizontal="center" vertical="center" wrapText="1"/>
    </xf>
    <xf numFmtId="0" fontId="25" fillId="0" borderId="25" xfId="0" applyFont="1" applyFill="1" applyBorder="1" applyAlignment="1">
      <alignment horizontal="center" vertical="center" wrapText="1"/>
    </xf>
    <xf numFmtId="0" fontId="7" fillId="0" borderId="8" xfId="0" applyFont="1" applyBorder="1" applyAlignment="1">
      <alignment horizontal="left" vertical="center"/>
    </xf>
    <xf numFmtId="0" fontId="10" fillId="3" borderId="25" xfId="0" applyFont="1" applyFill="1" applyBorder="1" applyAlignment="1">
      <alignment horizontal="center" vertical="center"/>
    </xf>
    <xf numFmtId="0" fontId="2" fillId="0" borderId="8" xfId="0" applyFont="1" applyBorder="1" applyAlignment="1">
      <alignment horizontal="left" vertical="center"/>
    </xf>
    <xf numFmtId="0" fontId="7" fillId="4" borderId="31" xfId="0" applyFont="1" applyFill="1" applyBorder="1" applyAlignment="1">
      <alignment horizontal="center" vertical="center" wrapText="1"/>
    </xf>
    <xf numFmtId="2" fontId="7" fillId="4" borderId="25" xfId="0" applyNumberFormat="1" applyFont="1" applyFill="1" applyBorder="1" applyAlignment="1">
      <alignment horizontal="right" vertical="center" wrapText="1"/>
    </xf>
    <xf numFmtId="0" fontId="2" fillId="4" borderId="25" xfId="0" applyFont="1" applyFill="1" applyBorder="1" applyAlignment="1">
      <alignment horizontal="right" vertical="center" wrapText="1"/>
    </xf>
    <xf numFmtId="0" fontId="2" fillId="4" borderId="32" xfId="0" applyFont="1" applyFill="1" applyBorder="1" applyAlignment="1">
      <alignment horizontal="right" vertical="center" wrapText="1"/>
    </xf>
    <xf numFmtId="0" fontId="0" fillId="0" borderId="0" xfId="0" applyFont="1" applyAlignment="1">
      <alignment wrapText="1"/>
    </xf>
    <xf numFmtId="0" fontId="12" fillId="2" borderId="31" xfId="0" applyFont="1" applyFill="1" applyBorder="1" applyAlignment="1">
      <alignment horizontal="center" vertical="center" wrapText="1"/>
    </xf>
    <xf numFmtId="0" fontId="12" fillId="2" borderId="25" xfId="0" applyFont="1" applyFill="1" applyBorder="1" applyAlignment="1">
      <alignment horizontal="center" vertical="center" wrapText="1"/>
    </xf>
    <xf numFmtId="2" fontId="12" fillId="2" borderId="25" xfId="0" applyNumberFormat="1" applyFont="1" applyFill="1" applyBorder="1" applyAlignment="1">
      <alignment horizontal="right" vertical="center" wrapText="1"/>
    </xf>
    <xf numFmtId="2" fontId="12" fillId="2" borderId="25" xfId="0" applyNumberFormat="1" applyFont="1" applyFill="1" applyBorder="1" applyAlignment="1">
      <alignment horizontal="center" vertical="center" wrapText="1"/>
    </xf>
    <xf numFmtId="0" fontId="12" fillId="2" borderId="25" xfId="0" quotePrefix="1" applyFont="1" applyFill="1" applyBorder="1" applyAlignment="1">
      <alignment horizontal="center" vertical="center" wrapText="1"/>
    </xf>
    <xf numFmtId="0" fontId="2" fillId="2" borderId="31" xfId="0" applyFont="1" applyFill="1" applyBorder="1" applyAlignment="1">
      <alignment horizontal="center" vertical="center" wrapText="1"/>
    </xf>
    <xf numFmtId="2" fontId="7" fillId="2" borderId="25" xfId="0" applyNumberFormat="1" applyFont="1" applyFill="1" applyBorder="1" applyAlignment="1">
      <alignment horizontal="right" vertical="center" wrapText="1"/>
    </xf>
    <xf numFmtId="164" fontId="7" fillId="2" borderId="32" xfId="0" applyNumberFormat="1" applyFont="1" applyFill="1" applyBorder="1" applyAlignment="1">
      <alignment horizontal="right" vertical="center" wrapText="1"/>
    </xf>
    <xf numFmtId="2" fontId="2" fillId="2" borderId="25" xfId="0" applyNumberFormat="1" applyFont="1" applyFill="1" applyBorder="1" applyAlignment="1">
      <alignment horizontal="right" vertical="center" wrapText="1"/>
    </xf>
    <xf numFmtId="0" fontId="13" fillId="4" borderId="31" xfId="0" applyFont="1" applyFill="1" applyBorder="1" applyAlignment="1">
      <alignment horizontal="center" vertical="center" wrapText="1"/>
    </xf>
    <xf numFmtId="2" fontId="13" fillId="4" borderId="25" xfId="0" applyNumberFormat="1" applyFont="1" applyFill="1" applyBorder="1" applyAlignment="1">
      <alignment horizontal="right" vertical="center" wrapText="1"/>
    </xf>
    <xf numFmtId="0" fontId="2" fillId="0" borderId="31" xfId="0" applyFont="1" applyBorder="1" applyAlignment="1">
      <alignment horizontal="center" vertical="center" wrapText="1"/>
    </xf>
    <xf numFmtId="2" fontId="12" fillId="0" borderId="25" xfId="0" applyNumberFormat="1" applyFont="1" applyBorder="1" applyAlignment="1">
      <alignment horizontal="right" vertical="center" wrapText="1"/>
    </xf>
    <xf numFmtId="0" fontId="12" fillId="5" borderId="31" xfId="0" applyFont="1" applyFill="1" applyBorder="1" applyAlignment="1">
      <alignment horizontal="center" vertical="center" wrapText="1"/>
    </xf>
    <xf numFmtId="2" fontId="2" fillId="0" borderId="25" xfId="0" applyNumberFormat="1" applyFont="1" applyBorder="1" applyAlignment="1">
      <alignment horizontal="right" vertical="center" wrapText="1"/>
    </xf>
    <xf numFmtId="164" fontId="2" fillId="0" borderId="0" xfId="0" applyNumberFormat="1" applyFont="1" applyAlignment="1">
      <alignment wrapText="1"/>
    </xf>
    <xf numFmtId="0" fontId="25" fillId="0" borderId="25" xfId="2" applyFont="1" applyFill="1" applyBorder="1" applyAlignment="1">
      <alignment horizontal="center" vertical="center" wrapText="1"/>
    </xf>
    <xf numFmtId="0" fontId="12" fillId="5" borderId="25" xfId="0" quotePrefix="1" applyFont="1" applyFill="1" applyBorder="1" applyAlignment="1">
      <alignment horizontal="center" vertical="center" wrapText="1"/>
    </xf>
    <xf numFmtId="0" fontId="2" fillId="5" borderId="25" xfId="0" applyFont="1" applyFill="1" applyBorder="1" applyAlignment="1">
      <alignment horizontal="center" vertical="center" wrapText="1"/>
    </xf>
    <xf numFmtId="0" fontId="12" fillId="5" borderId="25" xfId="0" applyFont="1" applyFill="1" applyBorder="1" applyAlignment="1">
      <alignment horizontal="center" vertical="center" wrapText="1"/>
    </xf>
    <xf numFmtId="0" fontId="2" fillId="4" borderId="31" xfId="0" applyFont="1" applyFill="1" applyBorder="1" applyAlignment="1">
      <alignment horizontal="center" vertical="center" wrapText="1"/>
    </xf>
    <xf numFmtId="0" fontId="2" fillId="4" borderId="25" xfId="0" applyFont="1" applyFill="1" applyBorder="1" applyAlignment="1">
      <alignment horizontal="center" vertical="center" wrapText="1"/>
    </xf>
    <xf numFmtId="2" fontId="12" fillId="4" borderId="25" xfId="0" applyNumberFormat="1" applyFont="1" applyFill="1" applyBorder="1" applyAlignment="1">
      <alignment horizontal="right" vertical="center" wrapText="1"/>
    </xf>
    <xf numFmtId="0" fontId="12" fillId="0" borderId="31" xfId="0" applyFont="1" applyBorder="1" applyAlignment="1">
      <alignment horizontal="center" vertical="center" wrapText="1"/>
    </xf>
    <xf numFmtId="2" fontId="13" fillId="0" borderId="25" xfId="0" applyNumberFormat="1" applyFont="1" applyBorder="1" applyAlignment="1">
      <alignment horizontal="right" vertical="center" wrapText="1"/>
    </xf>
    <xf numFmtId="166" fontId="7" fillId="0" borderId="32" xfId="0" applyNumberFormat="1" applyFont="1" applyBorder="1" applyAlignment="1">
      <alignment horizontal="right" vertical="center" wrapText="1"/>
    </xf>
    <xf numFmtId="3" fontId="2" fillId="0" borderId="25" xfId="0" applyNumberFormat="1" applyFont="1" applyBorder="1" applyAlignment="1">
      <alignment horizontal="center" vertical="center" wrapText="1"/>
    </xf>
    <xf numFmtId="167" fontId="12" fillId="0" borderId="25" xfId="0" applyNumberFormat="1" applyFont="1" applyBorder="1" applyAlignment="1">
      <alignment horizontal="center" vertical="center" wrapText="1"/>
    </xf>
    <xf numFmtId="167" fontId="12" fillId="0" borderId="0" xfId="0" applyNumberFormat="1" applyFont="1" applyAlignment="1">
      <alignment horizontal="center" vertical="center" wrapText="1"/>
    </xf>
    <xf numFmtId="167" fontId="12" fillId="0" borderId="0" xfId="0" applyNumberFormat="1" applyFont="1" applyAlignment="1">
      <alignment wrapText="1"/>
    </xf>
    <xf numFmtId="2" fontId="7" fillId="0" borderId="25" xfId="0" applyNumberFormat="1" applyFont="1" applyBorder="1" applyAlignment="1">
      <alignment horizontal="right" vertical="center" wrapText="1"/>
    </xf>
    <xf numFmtId="0" fontId="2" fillId="5" borderId="4" xfId="0" applyFont="1" applyFill="1" applyBorder="1" applyAlignment="1">
      <alignment wrapText="1"/>
    </xf>
    <xf numFmtId="0" fontId="2" fillId="0" borderId="29" xfId="0" applyFont="1" applyBorder="1" applyAlignment="1">
      <alignment horizontal="left" vertical="center" wrapText="1"/>
    </xf>
    <xf numFmtId="0" fontId="2" fillId="0" borderId="8" xfId="0" applyFont="1" applyBorder="1" applyAlignment="1">
      <alignment horizontal="center" vertical="center" wrapText="1"/>
    </xf>
    <xf numFmtId="166" fontId="12" fillId="0" borderId="8" xfId="0" applyNumberFormat="1" applyFont="1" applyBorder="1" applyAlignment="1">
      <alignment horizontal="right" vertical="center" wrapText="1"/>
    </xf>
    <xf numFmtId="0" fontId="2" fillId="0" borderId="27" xfId="0" applyFont="1" applyBorder="1" applyAlignment="1">
      <alignment horizontal="left" vertical="center"/>
    </xf>
    <xf numFmtId="0" fontId="5" fillId="0" borderId="3" xfId="0" applyFont="1" applyBorder="1" applyAlignment="1">
      <alignment vertical="center" wrapText="1"/>
    </xf>
    <xf numFmtId="0" fontId="7" fillId="0" borderId="0" xfId="0" applyFont="1" applyAlignment="1">
      <alignment vertical="center"/>
    </xf>
    <xf numFmtId="0" fontId="0" fillId="0" borderId="0" xfId="0" applyFont="1" applyAlignment="1">
      <alignment vertical="center"/>
    </xf>
    <xf numFmtId="0" fontId="7" fillId="0" borderId="25" xfId="0" applyFont="1" applyBorder="1" applyAlignment="1">
      <alignment horizontal="left" vertical="center" wrapText="1"/>
    </xf>
    <xf numFmtId="0" fontId="7" fillId="0" borderId="44" xfId="0" applyFont="1" applyBorder="1" applyAlignment="1">
      <alignment vertical="center" wrapText="1"/>
    </xf>
    <xf numFmtId="0" fontId="4" fillId="0" borderId="37" xfId="0" applyFont="1" applyBorder="1" applyAlignment="1">
      <alignment wrapText="1"/>
    </xf>
    <xf numFmtId="164" fontId="7" fillId="2" borderId="44" xfId="0" applyNumberFormat="1" applyFont="1" applyFill="1" applyBorder="1" applyAlignment="1">
      <alignment horizontal="right" vertical="center" wrapText="1"/>
    </xf>
    <xf numFmtId="0" fontId="2" fillId="4" borderId="44" xfId="0" applyFont="1" applyFill="1" applyBorder="1" applyAlignment="1">
      <alignment horizontal="right" vertical="center" wrapText="1"/>
    </xf>
    <xf numFmtId="164" fontId="2" fillId="0" borderId="44" xfId="0" applyNumberFormat="1" applyFont="1" applyBorder="1" applyAlignment="1">
      <alignment horizontal="right" vertical="center" wrapText="1"/>
    </xf>
    <xf numFmtId="166" fontId="13" fillId="4" borderId="44" xfId="0" applyNumberFormat="1" applyFont="1" applyFill="1" applyBorder="1" applyAlignment="1">
      <alignment horizontal="right" vertical="center" wrapText="1"/>
    </xf>
    <xf numFmtId="166" fontId="12" fillId="0" borderId="44" xfId="0" applyNumberFormat="1" applyFont="1" applyBorder="1" applyAlignment="1">
      <alignment horizontal="right" vertical="center" wrapText="1"/>
    </xf>
    <xf numFmtId="166" fontId="2" fillId="0" borderId="44" xfId="0" applyNumberFormat="1" applyFont="1" applyBorder="1" applyAlignment="1">
      <alignment horizontal="right" vertical="center" wrapText="1"/>
    </xf>
    <xf numFmtId="44" fontId="29" fillId="0" borderId="44" xfId="1" applyFont="1" applyFill="1" applyBorder="1" applyAlignment="1">
      <alignment horizontal="right" vertical="center" wrapText="1"/>
    </xf>
    <xf numFmtId="44" fontId="25" fillId="0" borderId="44" xfId="1" applyFont="1" applyFill="1" applyBorder="1" applyAlignment="1">
      <alignment horizontal="right" vertical="center" wrapText="1"/>
    </xf>
    <xf numFmtId="166" fontId="13" fillId="0" borderId="44" xfId="0" applyNumberFormat="1" applyFont="1" applyBorder="1" applyAlignment="1">
      <alignment horizontal="right" vertical="center" wrapText="1"/>
    </xf>
    <xf numFmtId="166" fontId="12" fillId="4" borderId="44" xfId="0" applyNumberFormat="1" applyFont="1" applyFill="1" applyBorder="1" applyAlignment="1">
      <alignment horizontal="right" vertical="center" wrapText="1"/>
    </xf>
    <xf numFmtId="166" fontId="2" fillId="0" borderId="44" xfId="0" applyNumberFormat="1" applyFont="1" applyBorder="1" applyAlignment="1">
      <alignment vertical="center" wrapText="1"/>
    </xf>
    <xf numFmtId="166" fontId="7" fillId="0" borderId="44" xfId="0" applyNumberFormat="1" applyFont="1" applyBorder="1" applyAlignment="1">
      <alignment horizontal="right" vertical="center" wrapText="1"/>
    </xf>
    <xf numFmtId="166" fontId="7" fillId="4" borderId="44" xfId="0" applyNumberFormat="1" applyFont="1" applyFill="1" applyBorder="1" applyAlignment="1">
      <alignment horizontal="right" vertical="center" wrapText="1"/>
    </xf>
    <xf numFmtId="0" fontId="3" fillId="0" borderId="8" xfId="0" applyFont="1" applyBorder="1" applyAlignment="1">
      <alignment horizontal="center" vertical="center" wrapText="1"/>
    </xf>
    <xf numFmtId="0" fontId="2" fillId="0" borderId="30" xfId="0" applyFont="1" applyBorder="1" applyAlignment="1">
      <alignment horizontal="right" vertical="center"/>
    </xf>
    <xf numFmtId="0" fontId="2" fillId="0" borderId="30" xfId="0" applyFont="1" applyBorder="1" applyAlignment="1">
      <alignment horizontal="right" vertical="center" wrapText="1"/>
    </xf>
    <xf numFmtId="0" fontId="25" fillId="0" borderId="31" xfId="2" applyFont="1" applyFill="1" applyBorder="1" applyAlignment="1">
      <alignment horizontal="left" vertical="center" wrapText="1"/>
    </xf>
    <xf numFmtId="0" fontId="12" fillId="0" borderId="50" xfId="0" applyFont="1" applyBorder="1" applyAlignment="1">
      <alignment horizontal="center" vertical="center" wrapText="1"/>
    </xf>
    <xf numFmtId="0" fontId="2" fillId="0" borderId="32" xfId="0" applyFont="1" applyFill="1" applyBorder="1" applyAlignment="1">
      <alignment horizontal="right" vertical="center" wrapText="1"/>
    </xf>
    <xf numFmtId="166" fontId="12" fillId="0" borderId="30" xfId="0" applyNumberFormat="1" applyFont="1" applyBorder="1" applyAlignment="1">
      <alignment horizontal="right" vertical="center" wrapText="1"/>
    </xf>
    <xf numFmtId="166" fontId="12" fillId="0" borderId="30" xfId="0" applyNumberFormat="1" applyFont="1" applyBorder="1" applyAlignment="1">
      <alignment horizontal="right" vertical="center"/>
    </xf>
    <xf numFmtId="0" fontId="2" fillId="0" borderId="35" xfId="0" applyFont="1" applyBorder="1" applyAlignment="1">
      <alignment horizontal="left" vertical="center"/>
    </xf>
    <xf numFmtId="166" fontId="12" fillId="0" borderId="36" xfId="0" applyNumberFormat="1" applyFont="1" applyBorder="1" applyAlignment="1">
      <alignment horizontal="right" vertical="center"/>
    </xf>
    <xf numFmtId="0" fontId="34" fillId="0" borderId="8" xfId="0" applyFont="1" applyBorder="1" applyAlignment="1">
      <alignment horizontal="left" vertical="center"/>
    </xf>
    <xf numFmtId="2" fontId="2" fillId="0" borderId="27" xfId="0" applyNumberFormat="1" applyFont="1" applyBorder="1" applyAlignment="1">
      <alignment horizontal="right" vertical="center"/>
    </xf>
    <xf numFmtId="2" fontId="2" fillId="0" borderId="8" xfId="0" applyNumberFormat="1" applyFont="1" applyBorder="1" applyAlignment="1">
      <alignment horizontal="right" vertical="center"/>
    </xf>
    <xf numFmtId="2" fontId="7" fillId="0" borderId="8" xfId="0" applyNumberFormat="1" applyFont="1" applyBorder="1" applyAlignment="1">
      <alignment horizontal="right" vertical="center"/>
    </xf>
    <xf numFmtId="2" fontId="10" fillId="3" borderId="25" xfId="0" applyNumberFormat="1" applyFont="1" applyFill="1" applyBorder="1" applyAlignment="1">
      <alignment horizontal="right" vertical="center" wrapText="1"/>
    </xf>
    <xf numFmtId="0" fontId="4" fillId="0" borderId="37" xfId="0" applyFont="1" applyBorder="1" applyAlignment="1">
      <alignment horizontal="right" vertical="center" wrapText="1"/>
    </xf>
    <xf numFmtId="2" fontId="12" fillId="0" borderId="8" xfId="0" applyNumberFormat="1" applyFont="1" applyBorder="1" applyAlignment="1">
      <alignment horizontal="right" vertical="center" wrapText="1"/>
    </xf>
    <xf numFmtId="2" fontId="12" fillId="0" borderId="35" xfId="0" applyNumberFormat="1" applyFont="1" applyBorder="1" applyAlignment="1">
      <alignment horizontal="right" vertical="center"/>
    </xf>
    <xf numFmtId="2" fontId="12" fillId="0" borderId="0" xfId="0" applyNumberFormat="1" applyFont="1" applyAlignment="1">
      <alignment horizontal="right" vertical="center"/>
    </xf>
    <xf numFmtId="2" fontId="2" fillId="0" borderId="0" xfId="0" applyNumberFormat="1" applyFont="1" applyAlignment="1">
      <alignment horizontal="right" vertical="center"/>
    </xf>
    <xf numFmtId="0" fontId="7" fillId="0" borderId="0" xfId="0" applyFont="1" applyAlignment="1">
      <alignment horizontal="right" vertical="center"/>
    </xf>
    <xf numFmtId="0" fontId="0" fillId="0" borderId="0" xfId="0" applyFont="1" applyAlignment="1">
      <alignment horizontal="right" vertical="center"/>
    </xf>
    <xf numFmtId="44" fontId="12" fillId="2" borderId="44" xfId="1" applyFont="1" applyFill="1" applyBorder="1" applyAlignment="1">
      <alignment horizontal="right" vertical="center" wrapText="1"/>
    </xf>
    <xf numFmtId="44" fontId="2" fillId="0" borderId="44" xfId="1" applyFont="1" applyBorder="1" applyAlignment="1">
      <alignment horizontal="right" vertical="center" wrapText="1"/>
    </xf>
    <xf numFmtId="44" fontId="12" fillId="0" borderId="44" xfId="1" applyFont="1" applyBorder="1" applyAlignment="1">
      <alignment horizontal="right" vertical="center" wrapText="1"/>
    </xf>
    <xf numFmtId="44" fontId="12" fillId="5" borderId="44" xfId="1" applyFont="1" applyFill="1" applyBorder="1" applyAlignment="1">
      <alignment horizontal="right" vertical="center" wrapText="1"/>
    </xf>
    <xf numFmtId="44" fontId="12" fillId="0" borderId="32" xfId="1" applyFont="1" applyBorder="1" applyAlignment="1">
      <alignment horizontal="right" vertical="center" wrapText="1"/>
    </xf>
    <xf numFmtId="44" fontId="12" fillId="0" borderId="49" xfId="1" applyFont="1" applyBorder="1" applyAlignment="1">
      <alignment horizontal="right" vertical="center"/>
    </xf>
    <xf numFmtId="0" fontId="2" fillId="0" borderId="25" xfId="0" applyFont="1" applyFill="1" applyBorder="1" applyAlignment="1">
      <alignment horizontal="center" vertical="center" wrapText="1"/>
    </xf>
    <xf numFmtId="0" fontId="12" fillId="0" borderId="25" xfId="0" applyFont="1" applyFill="1" applyBorder="1" applyAlignment="1">
      <alignment horizontal="center" vertical="center" wrapText="1"/>
    </xf>
    <xf numFmtId="166" fontId="12" fillId="0" borderId="44" xfId="0" applyNumberFormat="1" applyFont="1" applyFill="1" applyBorder="1" applyAlignment="1">
      <alignment horizontal="right" vertical="center" wrapText="1"/>
    </xf>
    <xf numFmtId="166" fontId="2" fillId="0" borderId="44" xfId="0" applyNumberFormat="1" applyFont="1" applyFill="1" applyBorder="1" applyAlignment="1">
      <alignment horizontal="right" vertical="center" wrapText="1"/>
    </xf>
    <xf numFmtId="44" fontId="12" fillId="0" borderId="44" xfId="1" applyFont="1" applyFill="1" applyBorder="1" applyAlignment="1">
      <alignment horizontal="right" vertical="center" wrapText="1"/>
    </xf>
    <xf numFmtId="0" fontId="7" fillId="0" borderId="25" xfId="0" applyFont="1" applyBorder="1" applyAlignment="1">
      <alignment horizontal="left" vertical="center" wrapText="1"/>
    </xf>
    <xf numFmtId="0" fontId="5" fillId="0" borderId="8" xfId="0" applyFont="1" applyBorder="1" applyAlignment="1">
      <alignment vertical="center"/>
    </xf>
    <xf numFmtId="0" fontId="5" fillId="0" borderId="30" xfId="0" applyFont="1" applyBorder="1" applyAlignment="1">
      <alignment vertical="center"/>
    </xf>
    <xf numFmtId="164" fontId="2" fillId="0" borderId="32" xfId="0" applyNumberFormat="1" applyFont="1" applyBorder="1" applyAlignment="1">
      <alignment vertical="center" wrapText="1"/>
    </xf>
    <xf numFmtId="164" fontId="30" fillId="0" borderId="32" xfId="0" applyNumberFormat="1" applyFont="1" applyBorder="1" applyAlignment="1">
      <alignment vertical="center" wrapText="1"/>
    </xf>
    <xf numFmtId="0" fontId="4" fillId="0" borderId="37" xfId="0" applyFont="1" applyBorder="1" applyAlignment="1">
      <alignment vertical="center" wrapText="1"/>
    </xf>
    <xf numFmtId="44" fontId="0" fillId="0" borderId="47" xfId="1" applyFont="1" applyBorder="1" applyAlignment="1">
      <alignment vertical="center"/>
    </xf>
    <xf numFmtId="164" fontId="0" fillId="0" borderId="47" xfId="1" applyNumberFormat="1" applyFont="1" applyBorder="1" applyAlignment="1">
      <alignment vertical="center"/>
    </xf>
    <xf numFmtId="0" fontId="36" fillId="0" borderId="31" xfId="0" applyFont="1" applyBorder="1" applyAlignment="1">
      <alignment horizontal="center"/>
    </xf>
    <xf numFmtId="17" fontId="36" fillId="0" borderId="32" xfId="0" applyNumberFormat="1" applyFont="1" applyBorder="1" applyAlignment="1">
      <alignment horizontal="center"/>
    </xf>
    <xf numFmtId="44" fontId="2" fillId="0" borderId="0" xfId="0" applyNumberFormat="1" applyFont="1" applyAlignment="1">
      <alignment horizontal="right" vertical="center"/>
    </xf>
    <xf numFmtId="0" fontId="2" fillId="0" borderId="26" xfId="0" applyFont="1" applyBorder="1"/>
    <xf numFmtId="0" fontId="2" fillId="0" borderId="29" xfId="0" applyFont="1" applyBorder="1"/>
    <xf numFmtId="0" fontId="19" fillId="0" borderId="8" xfId="0" applyFont="1" applyBorder="1"/>
    <xf numFmtId="0" fontId="2" fillId="0" borderId="30" xfId="0" applyFont="1" applyBorder="1"/>
    <xf numFmtId="0" fontId="7" fillId="0" borderId="8" xfId="0" applyFont="1" applyBorder="1"/>
    <xf numFmtId="0" fontId="0" fillId="0" borderId="8" xfId="0" applyFont="1" applyBorder="1" applyAlignment="1"/>
    <xf numFmtId="0" fontId="0" fillId="0" borderId="30" xfId="0" applyFont="1" applyBorder="1" applyAlignment="1"/>
    <xf numFmtId="0" fontId="20" fillId="0" borderId="8" xfId="0" applyFont="1" applyBorder="1" applyAlignment="1">
      <alignment vertical="center"/>
    </xf>
    <xf numFmtId="0" fontId="38" fillId="0" borderId="8" xfId="0" applyFont="1" applyBorder="1" applyAlignment="1">
      <alignment vertical="center"/>
    </xf>
    <xf numFmtId="0" fontId="12" fillId="0" borderId="29" xfId="0" applyFont="1" applyBorder="1" applyAlignment="1">
      <alignment vertical="center"/>
    </xf>
    <xf numFmtId="0" fontId="13" fillId="0" borderId="8" xfId="0" applyFont="1" applyBorder="1" applyAlignment="1">
      <alignment vertical="center"/>
    </xf>
    <xf numFmtId="0" fontId="13" fillId="0" borderId="29" xfId="0" applyFont="1" applyBorder="1" applyAlignment="1">
      <alignment vertical="center"/>
    </xf>
    <xf numFmtId="0" fontId="6" fillId="0" borderId="8" xfId="0" applyFont="1" applyBorder="1" applyAlignment="1">
      <alignment vertical="center"/>
    </xf>
    <xf numFmtId="0" fontId="12" fillId="0" borderId="8" xfId="0" applyFont="1" applyBorder="1" applyAlignment="1">
      <alignment horizontal="left" vertical="center"/>
    </xf>
    <xf numFmtId="0" fontId="12" fillId="0" borderId="8" xfId="0" applyFont="1" applyBorder="1" applyAlignment="1">
      <alignment horizontal="center" vertical="center"/>
    </xf>
    <xf numFmtId="0" fontId="13" fillId="0" borderId="8" xfId="0" applyFont="1" applyBorder="1" applyAlignment="1">
      <alignment horizontal="center" vertical="center"/>
    </xf>
    <xf numFmtId="165" fontId="13" fillId="0" borderId="8" xfId="0" applyNumberFormat="1" applyFont="1" applyBorder="1" applyAlignment="1">
      <alignment horizontal="center" vertical="center"/>
    </xf>
    <xf numFmtId="0" fontId="13" fillId="0" borderId="8" xfId="0" applyFont="1" applyBorder="1"/>
    <xf numFmtId="0" fontId="12" fillId="0" borderId="8" xfId="0" applyFont="1" applyBorder="1"/>
    <xf numFmtId="0" fontId="12" fillId="0" borderId="30" xfId="0" applyFont="1" applyBorder="1" applyAlignment="1">
      <alignment horizontal="left" vertical="center"/>
    </xf>
    <xf numFmtId="0" fontId="13" fillId="4" borderId="55" xfId="0" applyFont="1" applyFill="1" applyBorder="1" applyAlignment="1">
      <alignment horizontal="center"/>
    </xf>
    <xf numFmtId="0" fontId="13" fillId="4" borderId="9" xfId="0" applyFont="1" applyFill="1" applyBorder="1" applyAlignment="1">
      <alignment horizontal="center"/>
    </xf>
    <xf numFmtId="0" fontId="13" fillId="4" borderId="56" xfId="0" applyFont="1" applyFill="1" applyBorder="1" applyAlignment="1">
      <alignment horizontal="center"/>
    </xf>
    <xf numFmtId="165" fontId="12" fillId="0" borderId="33" xfId="0" applyNumberFormat="1" applyFont="1" applyBorder="1"/>
    <xf numFmtId="165" fontId="12" fillId="0" borderId="59" xfId="0" applyNumberFormat="1" applyFont="1" applyBorder="1"/>
    <xf numFmtId="10" fontId="12" fillId="7" borderId="59" xfId="0" applyNumberFormat="1" applyFont="1" applyFill="1" applyBorder="1"/>
    <xf numFmtId="165" fontId="12" fillId="0" borderId="60" xfId="0" applyNumberFormat="1" applyFont="1" applyBorder="1"/>
    <xf numFmtId="0" fontId="2" fillId="5" borderId="50" xfId="0" applyFont="1" applyFill="1" applyBorder="1"/>
    <xf numFmtId="165" fontId="2" fillId="0" borderId="16" xfId="0" applyNumberFormat="1" applyFont="1" applyBorder="1" applyAlignment="1">
      <alignment horizontal="center"/>
    </xf>
    <xf numFmtId="10" fontId="2" fillId="0" borderId="16" xfId="0" applyNumberFormat="1" applyFont="1" applyBorder="1" applyAlignment="1">
      <alignment horizontal="center"/>
    </xf>
    <xf numFmtId="165" fontId="12" fillId="0" borderId="16" xfId="0" applyNumberFormat="1" applyFont="1" applyBorder="1"/>
    <xf numFmtId="0" fontId="2" fillId="0" borderId="16" xfId="0" applyFont="1" applyBorder="1"/>
    <xf numFmtId="0" fontId="2" fillId="0" borderId="61" xfId="0" applyFont="1" applyBorder="1"/>
    <xf numFmtId="165" fontId="12" fillId="7" borderId="59" xfId="0" applyNumberFormat="1" applyFont="1" applyFill="1" applyBorder="1"/>
    <xf numFmtId="0" fontId="12" fillId="0" borderId="29" xfId="0" applyFont="1" applyBorder="1"/>
    <xf numFmtId="165" fontId="2" fillId="0" borderId="8" xfId="0" applyNumberFormat="1" applyFont="1" applyBorder="1"/>
    <xf numFmtId="4" fontId="13" fillId="5" borderId="8" xfId="0" applyNumberFormat="1" applyFont="1" applyFill="1" applyBorder="1" applyAlignment="1">
      <alignment horizontal="left" vertical="center"/>
    </xf>
    <xf numFmtId="0" fontId="13" fillId="3" borderId="63" xfId="0" applyFont="1" applyFill="1" applyBorder="1" applyAlignment="1">
      <alignment horizontal="left" vertical="center"/>
    </xf>
    <xf numFmtId="0" fontId="12" fillId="5" borderId="8" xfId="0" applyFont="1" applyFill="1" applyBorder="1" applyAlignment="1">
      <alignment horizontal="left" vertical="center"/>
    </xf>
    <xf numFmtId="0" fontId="13" fillId="11" borderId="63" xfId="0" applyFont="1" applyFill="1" applyBorder="1" applyAlignment="1">
      <alignment horizontal="left" vertical="center"/>
    </xf>
    <xf numFmtId="0" fontId="12" fillId="0" borderId="8" xfId="0" applyFont="1" applyBorder="1" applyAlignment="1">
      <alignment horizontal="center"/>
    </xf>
    <xf numFmtId="0" fontId="22" fillId="0" borderId="8" xfId="0" applyFont="1" applyBorder="1"/>
    <xf numFmtId="0" fontId="2" fillId="0" borderId="34" xfId="0" applyFont="1" applyBorder="1"/>
    <xf numFmtId="0" fontId="2" fillId="0" borderId="35" xfId="0" applyFont="1" applyBorder="1"/>
    <xf numFmtId="0" fontId="2" fillId="0" borderId="36" xfId="0" applyFont="1" applyBorder="1"/>
    <xf numFmtId="0" fontId="0" fillId="0" borderId="0" xfId="0" applyFont="1" applyAlignment="1"/>
    <xf numFmtId="0" fontId="24" fillId="0" borderId="8" xfId="8"/>
    <xf numFmtId="0" fontId="0" fillId="0" borderId="8" xfId="7" applyFont="1" applyProtection="1"/>
    <xf numFmtId="0" fontId="43" fillId="0" borderId="66" xfId="7" applyFont="1" applyBorder="1" applyAlignment="1" applyProtection="1">
      <alignment horizontal="center" vertical="center"/>
    </xf>
    <xf numFmtId="10" fontId="43" fillId="14" borderId="77" xfId="7" applyNumberFormat="1" applyFont="1" applyFill="1" applyBorder="1" applyAlignment="1" applyProtection="1">
      <alignment horizontal="center" vertical="center"/>
      <protection locked="0"/>
    </xf>
    <xf numFmtId="10" fontId="43" fillId="0" borderId="77" xfId="7" applyNumberFormat="1" applyFont="1" applyFill="1" applyBorder="1" applyAlignment="1" applyProtection="1">
      <alignment horizontal="center" vertical="center"/>
    </xf>
    <xf numFmtId="0" fontId="43" fillId="0" borderId="66" xfId="7" applyFont="1" applyFill="1" applyBorder="1" applyAlignment="1" applyProtection="1">
      <alignment horizontal="center" vertical="center" wrapText="1"/>
    </xf>
    <xf numFmtId="0" fontId="44" fillId="0" borderId="8" xfId="7" applyFont="1" applyBorder="1" applyAlignment="1" applyProtection="1">
      <alignment horizontal="right" vertical="center"/>
    </xf>
    <xf numFmtId="0" fontId="0" fillId="0" borderId="8" xfId="7" applyFont="1" applyBorder="1" applyAlignment="1" applyProtection="1">
      <alignment horizontal="center" vertical="top"/>
    </xf>
    <xf numFmtId="0" fontId="48" fillId="0" borderId="8" xfId="7" applyFont="1" applyBorder="1" applyAlignment="1" applyProtection="1">
      <alignment horizontal="center" vertical="top"/>
    </xf>
    <xf numFmtId="173" fontId="0" fillId="0" borderId="8" xfId="7" applyNumberFormat="1" applyFont="1" applyAlignment="1" applyProtection="1"/>
    <xf numFmtId="0" fontId="41" fillId="0" borderId="73" xfId="7" applyFont="1" applyBorder="1" applyAlignment="1" applyProtection="1">
      <alignment horizontal="left"/>
    </xf>
    <xf numFmtId="0" fontId="0" fillId="0" borderId="73" xfId="7" applyFont="1" applyBorder="1" applyProtection="1"/>
    <xf numFmtId="0" fontId="43" fillId="0" borderId="8" xfId="7" applyFont="1" applyBorder="1" applyProtection="1"/>
    <xf numFmtId="0" fontId="0" fillId="0" borderId="8" xfId="7" applyFont="1" applyBorder="1" applyProtection="1"/>
    <xf numFmtId="0" fontId="41" fillId="0" borderId="8" xfId="9" applyFont="1" applyBorder="1" applyAlignment="1" applyProtection="1">
      <alignment horizontal="left" vertical="top"/>
    </xf>
    <xf numFmtId="0" fontId="0" fillId="0" borderId="8" xfId="7" applyNumberFormat="1" applyFont="1" applyFill="1" applyBorder="1" applyAlignment="1" applyProtection="1">
      <alignment vertical="top"/>
    </xf>
    <xf numFmtId="171" fontId="0" fillId="0" borderId="8" xfId="7" applyNumberFormat="1" applyFont="1" applyFill="1" applyBorder="1" applyAlignment="1" applyProtection="1"/>
    <xf numFmtId="0" fontId="43" fillId="0" borderId="8" xfId="7" applyFont="1" applyProtection="1"/>
    <xf numFmtId="167" fontId="16" fillId="0" borderId="10" xfId="0" applyNumberFormat="1" applyFont="1" applyBorder="1"/>
    <xf numFmtId="0" fontId="8" fillId="4" borderId="2" xfId="0" applyFont="1" applyFill="1" applyBorder="1" applyAlignment="1">
      <alignment horizontal="left" vertical="center"/>
    </xf>
    <xf numFmtId="0" fontId="3" fillId="0" borderId="25" xfId="2" applyFont="1" applyFill="1" applyBorder="1" applyAlignment="1">
      <alignment horizontal="left" vertical="center"/>
    </xf>
    <xf numFmtId="165" fontId="3" fillId="0" borderId="37" xfId="0" applyNumberFormat="1" applyFont="1" applyFill="1" applyBorder="1" applyAlignment="1">
      <alignment horizontal="center" vertical="center"/>
    </xf>
    <xf numFmtId="0" fontId="3" fillId="0" borderId="37" xfId="0" applyFont="1" applyFill="1" applyBorder="1" applyAlignment="1">
      <alignment horizontal="center" vertical="center"/>
    </xf>
    <xf numFmtId="0" fontId="16" fillId="0" borderId="37" xfId="3" applyFont="1" applyFill="1" applyBorder="1" applyAlignment="1">
      <alignment horizontal="right"/>
    </xf>
    <xf numFmtId="2" fontId="16" fillId="0" borderId="37" xfId="3" applyNumberFormat="1" applyFont="1" applyFill="1" applyBorder="1" applyAlignment="1">
      <alignment horizontal="center"/>
    </xf>
    <xf numFmtId="0" fontId="3" fillId="0" borderId="8" xfId="2" applyFont="1" applyFill="1" applyBorder="1" applyAlignment="1">
      <alignment horizontal="left" vertical="center"/>
    </xf>
    <xf numFmtId="165" fontId="3" fillId="0" borderId="8" xfId="0" applyNumberFormat="1" applyFont="1" applyFill="1" applyBorder="1" applyAlignment="1">
      <alignment horizontal="center" vertical="center"/>
    </xf>
    <xf numFmtId="0" fontId="3" fillId="0" borderId="8" xfId="0" applyFont="1" applyFill="1" applyBorder="1" applyAlignment="1">
      <alignment horizontal="center" vertical="center"/>
    </xf>
    <xf numFmtId="0" fontId="16" fillId="0" borderId="8" xfId="3" applyFont="1" applyFill="1" applyBorder="1" applyAlignment="1">
      <alignment horizontal="right"/>
    </xf>
    <xf numFmtId="2" fontId="16" fillId="0" borderId="8" xfId="3" applyNumberFormat="1" applyFont="1" applyFill="1" applyBorder="1" applyAlignment="1">
      <alignment horizontal="center"/>
    </xf>
    <xf numFmtId="0" fontId="31" fillId="0" borderId="25" xfId="3" applyFont="1" applyFill="1" applyBorder="1"/>
    <xf numFmtId="0" fontId="31" fillId="0" borderId="8" xfId="3" applyFont="1" applyFill="1" applyBorder="1"/>
    <xf numFmtId="2" fontId="31" fillId="0" borderId="25" xfId="3" applyNumberFormat="1" applyFont="1" applyFill="1" applyBorder="1" applyAlignment="1">
      <alignment horizontal="right"/>
    </xf>
    <xf numFmtId="2" fontId="31" fillId="0" borderId="8" xfId="3" applyNumberFormat="1" applyFont="1" applyFill="1" applyBorder="1" applyAlignment="1">
      <alignment horizontal="right"/>
    </xf>
    <xf numFmtId="0" fontId="3" fillId="0" borderId="39" xfId="2" applyFont="1" applyFill="1" applyBorder="1" applyAlignment="1">
      <alignment horizontal="left" vertical="center"/>
    </xf>
    <xf numFmtId="165" fontId="3" fillId="0" borderId="25" xfId="0" applyNumberFormat="1" applyFont="1" applyFill="1" applyBorder="1" applyAlignment="1">
      <alignment horizontal="center" vertical="center"/>
    </xf>
    <xf numFmtId="0" fontId="3" fillId="0" borderId="25" xfId="0" applyNumberFormat="1" applyFont="1" applyFill="1" applyBorder="1" applyAlignment="1" applyProtection="1">
      <alignment horizontal="left" vertical="center"/>
      <protection locked="0"/>
    </xf>
    <xf numFmtId="0" fontId="3" fillId="0" borderId="25" xfId="2" applyFont="1" applyFill="1" applyBorder="1" applyAlignment="1">
      <alignment horizontal="left" vertical="center" wrapText="1"/>
    </xf>
    <xf numFmtId="0" fontId="3" fillId="0" borderId="44" xfId="2" applyFont="1" applyFill="1" applyBorder="1" applyAlignment="1">
      <alignment horizontal="left" vertical="center"/>
    </xf>
    <xf numFmtId="0" fontId="99" fillId="0" borderId="37" xfId="2" applyFont="1" applyFill="1" applyBorder="1" applyAlignment="1">
      <alignment horizontal="center" vertical="center"/>
    </xf>
    <xf numFmtId="2" fontId="99" fillId="0" borderId="37" xfId="2" applyNumberFormat="1" applyFont="1" applyFill="1" applyBorder="1" applyAlignment="1">
      <alignment vertical="center"/>
    </xf>
    <xf numFmtId="44" fontId="99" fillId="0" borderId="37" xfId="1" applyFont="1" applyFill="1" applyBorder="1" applyAlignment="1">
      <alignment horizontal="right" vertical="center"/>
    </xf>
    <xf numFmtId="44" fontId="3" fillId="0" borderId="37" xfId="1" applyFont="1" applyFill="1" applyBorder="1" applyAlignment="1">
      <alignment vertical="center"/>
    </xf>
    <xf numFmtId="0" fontId="16" fillId="0" borderId="8" xfId="3" applyFont="1" applyFill="1" applyBorder="1"/>
    <xf numFmtId="0" fontId="31" fillId="0" borderId="40" xfId="3" applyFont="1" applyFill="1" applyBorder="1"/>
    <xf numFmtId="0" fontId="3" fillId="0" borderId="25" xfId="0" applyFont="1" applyFill="1" applyBorder="1" applyAlignment="1">
      <alignment horizontal="center" vertical="center"/>
    </xf>
    <xf numFmtId="0" fontId="8" fillId="0" borderId="25" xfId="2" applyFont="1" applyFill="1" applyBorder="1" applyAlignment="1">
      <alignment horizontal="right" vertical="center"/>
    </xf>
    <xf numFmtId="0" fontId="3" fillId="0" borderId="25" xfId="2" applyFont="1" applyFill="1" applyBorder="1" applyAlignment="1">
      <alignment horizontal="right" vertical="center"/>
    </xf>
    <xf numFmtId="0" fontId="16" fillId="5" borderId="25" xfId="0" applyFont="1" applyFill="1" applyBorder="1" applyAlignment="1">
      <alignment horizontal="left" vertical="center"/>
    </xf>
    <xf numFmtId="0" fontId="3" fillId="0" borderId="25" xfId="0" applyFont="1" applyBorder="1" applyAlignment="1">
      <alignment vertical="center"/>
    </xf>
    <xf numFmtId="0" fontId="3" fillId="0" borderId="25" xfId="0" applyFont="1" applyBorder="1" applyAlignment="1">
      <alignment vertical="center" wrapText="1"/>
    </xf>
    <xf numFmtId="0" fontId="3" fillId="0" borderId="25" xfId="0" applyFont="1" applyBorder="1" applyAlignment="1">
      <alignment horizontal="left" vertical="center"/>
    </xf>
    <xf numFmtId="0" fontId="71" fillId="0" borderId="2" xfId="0" applyFont="1" applyBorder="1"/>
    <xf numFmtId="0" fontId="100" fillId="0" borderId="2" xfId="0" applyFont="1" applyBorder="1"/>
    <xf numFmtId="0" fontId="100" fillId="9" borderId="2" xfId="0" applyFont="1" applyFill="1" applyBorder="1"/>
    <xf numFmtId="2" fontId="100" fillId="0" borderId="2" xfId="0" applyNumberFormat="1" applyFont="1" applyBorder="1"/>
    <xf numFmtId="0" fontId="71" fillId="9" borderId="2" xfId="0" applyFont="1" applyFill="1" applyBorder="1"/>
    <xf numFmtId="0" fontId="8" fillId="4" borderId="2" xfId="0" applyFont="1" applyFill="1" applyBorder="1" applyAlignment="1">
      <alignment horizontal="left" vertical="center" wrapText="1"/>
    </xf>
    <xf numFmtId="0" fontId="96" fillId="0" borderId="0" xfId="0" applyFont="1" applyAlignment="1"/>
    <xf numFmtId="0" fontId="3" fillId="0" borderId="2" xfId="0" applyFont="1" applyBorder="1" applyAlignment="1">
      <alignment vertical="center"/>
    </xf>
    <xf numFmtId="0" fontId="2" fillId="0" borderId="31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0" fontId="2" fillId="0" borderId="25" xfId="0" applyFont="1" applyBorder="1" applyAlignment="1">
      <alignment vertical="center"/>
    </xf>
    <xf numFmtId="0" fontId="2" fillId="0" borderId="25" xfId="0" applyFont="1" applyBorder="1" applyAlignment="1">
      <alignment horizontal="left" vertical="center"/>
    </xf>
    <xf numFmtId="14" fontId="2" fillId="0" borderId="25" xfId="0" quotePrefix="1" applyNumberFormat="1" applyFont="1" applyBorder="1" applyAlignment="1">
      <alignment horizontal="center" vertical="center"/>
    </xf>
    <xf numFmtId="0" fontId="14" fillId="0" borderId="25" xfId="0" applyFont="1" applyBorder="1" applyAlignment="1">
      <alignment vertical="center"/>
    </xf>
    <xf numFmtId="0" fontId="12" fillId="0" borderId="25" xfId="0" applyFont="1" applyBorder="1" applyAlignment="1">
      <alignment horizontal="center" vertical="center"/>
    </xf>
    <xf numFmtId="0" fontId="2" fillId="0" borderId="25" xfId="0" quotePrefix="1" applyFont="1" applyBorder="1" applyAlignment="1">
      <alignment horizontal="center" vertical="center"/>
    </xf>
    <xf numFmtId="0" fontId="16" fillId="0" borderId="0" xfId="0" applyFont="1" applyAlignment="1">
      <alignment horizontal="left" vertical="center"/>
    </xf>
    <xf numFmtId="0" fontId="3" fillId="0" borderId="0" xfId="0" applyFont="1" applyFill="1" applyAlignment="1"/>
    <xf numFmtId="0" fontId="0" fillId="0" borderId="0" xfId="0" applyFont="1" applyFill="1" applyAlignment="1"/>
    <xf numFmtId="0" fontId="3" fillId="0" borderId="3" xfId="0" applyFont="1" applyBorder="1" applyAlignment="1">
      <alignment horizontal="center" vertical="center"/>
    </xf>
    <xf numFmtId="0" fontId="16" fillId="0" borderId="3" xfId="0" applyFont="1" applyBorder="1" applyAlignment="1">
      <alignment horizontal="center"/>
    </xf>
    <xf numFmtId="0" fontId="0" fillId="0" borderId="8" xfId="0" applyFont="1" applyBorder="1" applyAlignment="1"/>
    <xf numFmtId="49" fontId="2" fillId="2" borderId="25" xfId="0" applyNumberFormat="1" applyFont="1" applyFill="1" applyBorder="1" applyAlignment="1">
      <alignment horizontal="center" vertical="center" wrapText="1"/>
    </xf>
    <xf numFmtId="0" fontId="2" fillId="0" borderId="25" xfId="2" applyFont="1" applyFill="1" applyBorder="1" applyAlignment="1">
      <alignment horizontal="center" vertical="center" wrapText="1"/>
    </xf>
    <xf numFmtId="14" fontId="2" fillId="0" borderId="25" xfId="2" quotePrefix="1" applyNumberFormat="1" applyFont="1" applyFill="1" applyBorder="1" applyAlignment="1">
      <alignment horizontal="center" vertical="center" wrapText="1"/>
    </xf>
    <xf numFmtId="14" fontId="2" fillId="0" borderId="25" xfId="2" quotePrefix="1" applyNumberFormat="1" applyFont="1" applyFill="1" applyBorder="1" applyAlignment="1">
      <alignment horizontal="center" vertical="center"/>
    </xf>
    <xf numFmtId="0" fontId="2" fillId="0" borderId="25" xfId="2" quotePrefix="1" applyFont="1" applyFill="1" applyBorder="1" applyAlignment="1">
      <alignment horizontal="center" vertical="center" wrapText="1"/>
    </xf>
    <xf numFmtId="0" fontId="2" fillId="0" borderId="25" xfId="2" quotePrefix="1" applyFont="1" applyFill="1" applyBorder="1" applyAlignment="1">
      <alignment horizontal="center" vertical="center"/>
    </xf>
    <xf numFmtId="0" fontId="0" fillId="0" borderId="27" xfId="0" applyFont="1" applyBorder="1" applyAlignment="1"/>
    <xf numFmtId="0" fontId="3" fillId="0" borderId="35" xfId="0" applyFont="1" applyBorder="1"/>
    <xf numFmtId="0" fontId="15" fillId="0" borderId="35" xfId="0" applyFont="1" applyBorder="1"/>
    <xf numFmtId="0" fontId="103" fillId="0" borderId="8" xfId="0" applyFont="1" applyBorder="1" applyAlignment="1">
      <alignment horizontal="left"/>
    </xf>
    <xf numFmtId="0" fontId="25" fillId="0" borderId="31" xfId="2" applyFont="1" applyFill="1" applyBorder="1" applyAlignment="1">
      <alignment horizontal="center" vertical="center"/>
    </xf>
    <xf numFmtId="0" fontId="25" fillId="0" borderId="29" xfId="2" applyFont="1" applyFill="1" applyBorder="1" applyAlignment="1">
      <alignment horizontal="center" vertical="center"/>
    </xf>
    <xf numFmtId="3" fontId="16" fillId="0" borderId="0" xfId="0" applyNumberFormat="1" applyFont="1" applyAlignment="1">
      <alignment horizontal="center" vertical="center"/>
    </xf>
    <xf numFmtId="0" fontId="3" fillId="0" borderId="0" xfId="0" applyFont="1" applyAlignment="1">
      <alignment vertical="center"/>
    </xf>
    <xf numFmtId="0" fontId="0" fillId="0" borderId="27" xfId="0" applyFont="1" applyBorder="1" applyAlignment="1">
      <alignment horizontal="center" vertical="center"/>
    </xf>
    <xf numFmtId="0" fontId="0" fillId="0" borderId="8" xfId="0" applyFont="1" applyBorder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0" fillId="0" borderId="26" xfId="0" applyFont="1" applyBorder="1" applyAlignment="1">
      <alignment horizontal="center" vertical="center"/>
    </xf>
    <xf numFmtId="0" fontId="0" fillId="0" borderId="29" xfId="0" applyFont="1" applyBorder="1" applyAlignment="1">
      <alignment horizontal="center" vertical="center"/>
    </xf>
    <xf numFmtId="0" fontId="3" fillId="0" borderId="34" xfId="0" applyFont="1" applyBorder="1" applyAlignment="1">
      <alignment horizontal="center" vertical="center"/>
    </xf>
    <xf numFmtId="0" fontId="0" fillId="0" borderId="27" xfId="0" applyFont="1" applyBorder="1" applyAlignment="1">
      <alignment vertical="center"/>
    </xf>
    <xf numFmtId="0" fontId="0" fillId="0" borderId="8" xfId="0" applyFont="1" applyBorder="1" applyAlignment="1">
      <alignment vertical="center"/>
    </xf>
    <xf numFmtId="0" fontId="3" fillId="0" borderId="35" xfId="0" applyFont="1" applyBorder="1" applyAlignment="1">
      <alignment horizontal="left" vertical="center"/>
    </xf>
    <xf numFmtId="0" fontId="16" fillId="0" borderId="9" xfId="0" applyFont="1" applyBorder="1" applyAlignment="1">
      <alignment horizontal="right" vertical="center"/>
    </xf>
    <xf numFmtId="0" fontId="16" fillId="0" borderId="0" xfId="0" applyFont="1" applyAlignment="1">
      <alignment horizontal="right" vertical="center"/>
    </xf>
    <xf numFmtId="167" fontId="3" fillId="0" borderId="2" xfId="0" applyNumberFormat="1" applyFont="1" applyBorder="1" applyAlignment="1">
      <alignment horizontal="left" vertical="center"/>
    </xf>
    <xf numFmtId="0" fontId="31" fillId="0" borderId="8" xfId="3" applyFont="1" applyFill="1" applyBorder="1" applyAlignment="1">
      <alignment horizontal="left" vertical="center"/>
    </xf>
    <xf numFmtId="0" fontId="98" fillId="0" borderId="8" xfId="3" applyFont="1" applyFill="1" applyBorder="1" applyAlignment="1">
      <alignment horizontal="right" vertical="center"/>
    </xf>
    <xf numFmtId="167" fontId="16" fillId="0" borderId="0" xfId="0" applyNumberFormat="1" applyFont="1" applyAlignment="1">
      <alignment horizontal="left" vertical="center"/>
    </xf>
    <xf numFmtId="167" fontId="16" fillId="0" borderId="2" xfId="0" applyNumberFormat="1" applyFont="1" applyBorder="1" applyAlignment="1">
      <alignment horizontal="left" vertical="center"/>
    </xf>
    <xf numFmtId="0" fontId="71" fillId="0" borderId="2" xfId="0" applyFont="1" applyBorder="1" applyAlignment="1">
      <alignment vertical="center"/>
    </xf>
    <xf numFmtId="0" fontId="101" fillId="0" borderId="2" xfId="0" applyFont="1" applyBorder="1" applyAlignment="1">
      <alignment vertical="center"/>
    </xf>
    <xf numFmtId="0" fontId="71" fillId="0" borderId="3" xfId="0" applyFont="1" applyBorder="1" applyAlignment="1">
      <alignment vertical="center"/>
    </xf>
    <xf numFmtId="0" fontId="16" fillId="0" borderId="6" xfId="0" applyFont="1" applyBorder="1" applyAlignment="1">
      <alignment horizontal="right" vertical="center"/>
    </xf>
    <xf numFmtId="167" fontId="3" fillId="0" borderId="0" xfId="0" applyNumberFormat="1" applyFont="1" applyAlignment="1">
      <alignment horizontal="left" vertical="center"/>
    </xf>
    <xf numFmtId="0" fontId="96" fillId="0" borderId="0" xfId="0" applyFont="1" applyAlignment="1">
      <alignment vertical="center"/>
    </xf>
    <xf numFmtId="0" fontId="11" fillId="0" borderId="35" xfId="0" applyFont="1" applyBorder="1" applyAlignment="1">
      <alignment horizontal="center" vertical="center"/>
    </xf>
    <xf numFmtId="0" fontId="11" fillId="0" borderId="9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/>
    </xf>
    <xf numFmtId="0" fontId="16" fillId="0" borderId="7" xfId="0" applyFont="1" applyBorder="1" applyAlignment="1">
      <alignment horizontal="center" vertical="center"/>
    </xf>
    <xf numFmtId="0" fontId="12" fillId="0" borderId="25" xfId="3" applyFont="1" applyFill="1" applyBorder="1" applyAlignment="1">
      <alignment horizontal="center" vertical="center"/>
    </xf>
    <xf numFmtId="0" fontId="27" fillId="0" borderId="41" xfId="3" applyFont="1" applyFill="1" applyBorder="1" applyAlignment="1">
      <alignment horizontal="center" vertical="center"/>
    </xf>
    <xf numFmtId="0" fontId="27" fillId="0" borderId="25" xfId="3" applyFont="1" applyFill="1" applyBorder="1" applyAlignment="1">
      <alignment horizontal="center" vertical="center"/>
    </xf>
    <xf numFmtId="0" fontId="16" fillId="7" borderId="2" xfId="0" applyFont="1" applyFill="1" applyBorder="1" applyAlignment="1">
      <alignment horizontal="center" vertical="center"/>
    </xf>
    <xf numFmtId="0" fontId="15" fillId="0" borderId="9" xfId="0" applyFont="1" applyBorder="1" applyAlignment="1">
      <alignment horizontal="center" vertical="center"/>
    </xf>
    <xf numFmtId="0" fontId="16" fillId="4" borderId="2" xfId="0" applyFont="1" applyFill="1" applyBorder="1" applyAlignment="1">
      <alignment horizontal="center" vertical="center"/>
    </xf>
    <xf numFmtId="0" fontId="0" fillId="0" borderId="30" xfId="0" applyFont="1" applyBorder="1" applyAlignment="1">
      <alignment horizontal="right" vertical="center"/>
    </xf>
    <xf numFmtId="10" fontId="11" fillId="0" borderId="36" xfId="0" applyNumberFormat="1" applyFont="1" applyBorder="1" applyAlignment="1">
      <alignment horizontal="right" vertical="center"/>
    </xf>
    <xf numFmtId="165" fontId="25" fillId="0" borderId="38" xfId="4" applyFont="1" applyFill="1" applyBorder="1" applyAlignment="1">
      <alignment horizontal="right" vertical="center"/>
    </xf>
    <xf numFmtId="165" fontId="25" fillId="0" borderId="30" xfId="4" applyFont="1" applyFill="1" applyBorder="1" applyAlignment="1">
      <alignment horizontal="right" vertical="center"/>
    </xf>
    <xf numFmtId="167" fontId="16" fillId="0" borderId="0" xfId="0" applyNumberFormat="1" applyFont="1" applyAlignment="1">
      <alignment horizontal="right" vertical="center"/>
    </xf>
    <xf numFmtId="168" fontId="3" fillId="0" borderId="0" xfId="0" applyNumberFormat="1" applyFont="1" applyAlignment="1">
      <alignment horizontal="right" vertical="center"/>
    </xf>
    <xf numFmtId="165" fontId="3" fillId="0" borderId="0" xfId="0" applyNumberFormat="1" applyFont="1" applyAlignment="1">
      <alignment horizontal="right" vertical="center"/>
    </xf>
    <xf numFmtId="165" fontId="16" fillId="0" borderId="0" xfId="0" applyNumberFormat="1" applyFont="1" applyAlignment="1">
      <alignment horizontal="right" vertical="center"/>
    </xf>
    <xf numFmtId="167" fontId="7" fillId="7" borderId="59" xfId="0" applyNumberFormat="1" applyFont="1" applyFill="1" applyBorder="1"/>
    <xf numFmtId="44" fontId="2" fillId="0" borderId="8" xfId="1" applyFont="1" applyBorder="1" applyAlignment="1">
      <alignment horizontal="right" vertical="center"/>
    </xf>
    <xf numFmtId="0" fontId="2" fillId="48" borderId="25" xfId="0" applyFont="1" applyFill="1" applyBorder="1" applyAlignment="1">
      <alignment horizontal="center" vertical="center" wrapText="1"/>
    </xf>
    <xf numFmtId="0" fontId="2" fillId="48" borderId="25" xfId="0" applyFont="1" applyFill="1" applyBorder="1" applyAlignment="1">
      <alignment horizontal="left" vertical="center" wrapText="1"/>
    </xf>
    <xf numFmtId="2" fontId="12" fillId="49" borderId="25" xfId="0" applyNumberFormat="1" applyFont="1" applyFill="1" applyBorder="1" applyAlignment="1">
      <alignment horizontal="right" vertical="center" wrapText="1"/>
    </xf>
    <xf numFmtId="0" fontId="2" fillId="48" borderId="31" xfId="0" applyFont="1" applyFill="1" applyBorder="1" applyAlignment="1">
      <alignment horizontal="center" vertical="center" wrapText="1"/>
    </xf>
    <xf numFmtId="0" fontId="12" fillId="48" borderId="25" xfId="0" applyFont="1" applyFill="1" applyBorder="1" applyAlignment="1">
      <alignment horizontal="center" vertical="center" wrapText="1"/>
    </xf>
    <xf numFmtId="2" fontId="2" fillId="48" borderId="25" xfId="0" applyNumberFormat="1" applyFont="1" applyFill="1" applyBorder="1" applyAlignment="1">
      <alignment horizontal="right" vertical="center" wrapText="1"/>
    </xf>
    <xf numFmtId="0" fontId="12" fillId="48" borderId="31" xfId="0" applyFont="1" applyFill="1" applyBorder="1" applyAlignment="1">
      <alignment horizontal="center" vertical="center" wrapText="1"/>
    </xf>
    <xf numFmtId="0" fontId="2" fillId="48" borderId="25" xfId="0" applyFont="1" applyFill="1" applyBorder="1" applyAlignment="1">
      <alignment vertical="center" wrapText="1"/>
    </xf>
    <xf numFmtId="0" fontId="25" fillId="48" borderId="25" xfId="2" applyFont="1" applyFill="1" applyBorder="1" applyAlignment="1">
      <alignment horizontal="center" vertical="center" wrapText="1"/>
    </xf>
    <xf numFmtId="0" fontId="29" fillId="48" borderId="25" xfId="2" applyFont="1" applyFill="1" applyBorder="1" applyAlignment="1">
      <alignment horizontal="center" vertical="center" wrapText="1"/>
    </xf>
    <xf numFmtId="0" fontId="25" fillId="48" borderId="25" xfId="2" applyFont="1" applyFill="1" applyBorder="1" applyAlignment="1">
      <alignment horizontal="left" vertical="center" wrapText="1"/>
    </xf>
    <xf numFmtId="0" fontId="2" fillId="47" borderId="25" xfId="0" applyFont="1" applyFill="1" applyBorder="1" applyAlignment="1">
      <alignment horizontal="center" vertical="center" wrapText="1"/>
    </xf>
    <xf numFmtId="0" fontId="12" fillId="47" borderId="25" xfId="0" applyFont="1" applyFill="1" applyBorder="1" applyAlignment="1">
      <alignment horizontal="left" vertical="center" wrapText="1"/>
    </xf>
    <xf numFmtId="0" fontId="12" fillId="47" borderId="25" xfId="0" applyFont="1" applyFill="1" applyBorder="1" applyAlignment="1">
      <alignment horizontal="center" vertical="center" wrapText="1"/>
    </xf>
    <xf numFmtId="0" fontId="12" fillId="48" borderId="25" xfId="0" applyFont="1" applyFill="1" applyBorder="1" applyAlignment="1">
      <alignment vertical="center" wrapText="1"/>
    </xf>
    <xf numFmtId="167" fontId="12" fillId="48" borderId="25" xfId="0" applyNumberFormat="1" applyFont="1" applyFill="1" applyBorder="1" applyAlignment="1">
      <alignment horizontal="center" vertical="center" wrapText="1"/>
    </xf>
    <xf numFmtId="0" fontId="2" fillId="49" borderId="31" xfId="0" applyFont="1" applyFill="1" applyBorder="1" applyAlignment="1">
      <alignment horizontal="center" vertical="center" wrapText="1"/>
    </xf>
    <xf numFmtId="0" fontId="2" fillId="49" borderId="25" xfId="0" applyFont="1" applyFill="1" applyBorder="1" applyAlignment="1">
      <alignment horizontal="center" vertical="center" wrapText="1"/>
    </xf>
    <xf numFmtId="0" fontId="2" fillId="49" borderId="25" xfId="0" applyFont="1" applyFill="1" applyBorder="1" applyAlignment="1">
      <alignment horizontal="left" vertical="center" wrapText="1"/>
    </xf>
    <xf numFmtId="0" fontId="12" fillId="48" borderId="25" xfId="0" applyFont="1" applyFill="1" applyBorder="1" applyAlignment="1">
      <alignment horizontal="left" vertical="center" wrapText="1"/>
    </xf>
    <xf numFmtId="0" fontId="2" fillId="48" borderId="25" xfId="2" applyFont="1" applyFill="1" applyBorder="1" applyAlignment="1">
      <alignment horizontal="center" vertical="center" wrapText="1"/>
    </xf>
    <xf numFmtId="0" fontId="14" fillId="48" borderId="25" xfId="0" applyFont="1" applyFill="1" applyBorder="1" applyAlignment="1">
      <alignment vertical="center" wrapText="1"/>
    </xf>
    <xf numFmtId="0" fontId="12" fillId="49" borderId="31" xfId="0" applyFont="1" applyFill="1" applyBorder="1" applyAlignment="1">
      <alignment horizontal="center" vertical="center" wrapText="1"/>
    </xf>
    <xf numFmtId="0" fontId="12" fillId="49" borderId="25" xfId="0" applyFont="1" applyFill="1" applyBorder="1" applyAlignment="1">
      <alignment horizontal="center" vertical="center" wrapText="1"/>
    </xf>
    <xf numFmtId="0" fontId="12" fillId="49" borderId="25" xfId="0" applyFont="1" applyFill="1" applyBorder="1" applyAlignment="1">
      <alignment horizontal="left" vertical="center" wrapText="1"/>
    </xf>
    <xf numFmtId="0" fontId="2" fillId="50" borderId="31" xfId="0" applyFont="1" applyFill="1" applyBorder="1" applyAlignment="1">
      <alignment horizontal="center" vertical="center" wrapText="1"/>
    </xf>
    <xf numFmtId="0" fontId="2" fillId="50" borderId="25" xfId="0" applyFont="1" applyFill="1" applyBorder="1" applyAlignment="1">
      <alignment horizontal="center" vertical="center" wrapText="1"/>
    </xf>
    <xf numFmtId="0" fontId="12" fillId="50" borderId="25" xfId="0" applyFont="1" applyFill="1" applyBorder="1" applyAlignment="1">
      <alignment horizontal="center" vertical="center" wrapText="1"/>
    </xf>
    <xf numFmtId="0" fontId="2" fillId="50" borderId="25" xfId="0" applyFont="1" applyFill="1" applyBorder="1" applyAlignment="1">
      <alignment horizontal="left" vertical="center" wrapText="1"/>
    </xf>
    <xf numFmtId="2" fontId="12" fillId="51" borderId="25" xfId="0" applyNumberFormat="1" applyFont="1" applyFill="1" applyBorder="1" applyAlignment="1">
      <alignment horizontal="right" vertical="center" wrapText="1"/>
    </xf>
    <xf numFmtId="2" fontId="12" fillId="50" borderId="25" xfId="0" applyNumberFormat="1" applyFont="1" applyFill="1" applyBorder="1" applyAlignment="1">
      <alignment horizontal="right" vertical="center" wrapText="1"/>
    </xf>
    <xf numFmtId="2" fontId="2" fillId="50" borderId="25" xfId="0" applyNumberFormat="1" applyFont="1" applyFill="1" applyBorder="1" applyAlignment="1">
      <alignment horizontal="right" vertical="center" wrapText="1"/>
    </xf>
    <xf numFmtId="0" fontId="12" fillId="50" borderId="31" xfId="0" applyFont="1" applyFill="1" applyBorder="1" applyAlignment="1">
      <alignment horizontal="center" vertical="center" wrapText="1"/>
    </xf>
    <xf numFmtId="0" fontId="2" fillId="50" borderId="25" xfId="0" applyFont="1" applyFill="1" applyBorder="1" applyAlignment="1">
      <alignment vertical="center" wrapText="1"/>
    </xf>
    <xf numFmtId="0" fontId="14" fillId="50" borderId="25" xfId="0" applyFont="1" applyFill="1" applyBorder="1" applyAlignment="1">
      <alignment vertical="center" wrapText="1"/>
    </xf>
    <xf numFmtId="0" fontId="12" fillId="51" borderId="31" xfId="0" applyFont="1" applyFill="1" applyBorder="1" applyAlignment="1">
      <alignment horizontal="center" vertical="center" wrapText="1"/>
    </xf>
    <xf numFmtId="0" fontId="12" fillId="51" borderId="25" xfId="0" applyFont="1" applyFill="1" applyBorder="1" applyAlignment="1">
      <alignment horizontal="center" vertical="center" wrapText="1"/>
    </xf>
    <xf numFmtId="0" fontId="12" fillId="51" borderId="25" xfId="0" applyFont="1" applyFill="1" applyBorder="1" applyAlignment="1">
      <alignment horizontal="left" vertical="center" wrapText="1"/>
    </xf>
    <xf numFmtId="0" fontId="2" fillId="51" borderId="31" xfId="0" applyFont="1" applyFill="1" applyBorder="1" applyAlignment="1">
      <alignment horizontal="center" vertical="center" wrapText="1"/>
    </xf>
    <xf numFmtId="0" fontId="2" fillId="51" borderId="25" xfId="0" applyFont="1" applyFill="1" applyBorder="1" applyAlignment="1">
      <alignment horizontal="center" vertical="center" wrapText="1"/>
    </xf>
    <xf numFmtId="0" fontId="2" fillId="51" borderId="25" xfId="0" applyFont="1" applyFill="1" applyBorder="1" applyAlignment="1">
      <alignment horizontal="left" vertical="center" wrapText="1"/>
    </xf>
    <xf numFmtId="0" fontId="12" fillId="50" borderId="25" xfId="0" applyFont="1" applyFill="1" applyBorder="1" applyAlignment="1">
      <alignment horizontal="left" vertical="center" wrapText="1"/>
    </xf>
    <xf numFmtId="2" fontId="12" fillId="51" borderId="25" xfId="0" applyNumberFormat="1" applyFont="1" applyFill="1" applyBorder="1" applyAlignment="1">
      <alignment horizontal="center" vertical="center" wrapText="1"/>
    </xf>
    <xf numFmtId="0" fontId="12" fillId="52" borderId="25" xfId="0" applyFont="1" applyFill="1" applyBorder="1" applyAlignment="1">
      <alignment horizontal="center" vertical="center" wrapText="1"/>
    </xf>
    <xf numFmtId="0" fontId="2" fillId="52" borderId="25" xfId="0" applyFont="1" applyFill="1" applyBorder="1" applyAlignment="1">
      <alignment vertical="center" wrapText="1"/>
    </xf>
    <xf numFmtId="0" fontId="25" fillId="50" borderId="25" xfId="2" applyFont="1" applyFill="1" applyBorder="1" applyAlignment="1">
      <alignment horizontal="center" vertical="center" wrapText="1"/>
    </xf>
    <xf numFmtId="0" fontId="25" fillId="50" borderId="25" xfId="2" applyFont="1" applyFill="1" applyBorder="1" applyAlignment="1">
      <alignment horizontal="left" vertical="center" wrapText="1"/>
    </xf>
    <xf numFmtId="0" fontId="2" fillId="53" borderId="31" xfId="0" applyFont="1" applyFill="1" applyBorder="1" applyAlignment="1">
      <alignment horizontal="center" vertical="center" wrapText="1"/>
    </xf>
    <xf numFmtId="0" fontId="2" fillId="53" borderId="25" xfId="0" applyFont="1" applyFill="1" applyBorder="1" applyAlignment="1">
      <alignment horizontal="center" vertical="center" wrapText="1"/>
    </xf>
    <xf numFmtId="0" fontId="2" fillId="53" borderId="25" xfId="0" applyFont="1" applyFill="1" applyBorder="1" applyAlignment="1">
      <alignment horizontal="left" vertical="center" wrapText="1"/>
    </xf>
    <xf numFmtId="2" fontId="12" fillId="54" borderId="25" xfId="0" applyNumberFormat="1" applyFont="1" applyFill="1" applyBorder="1" applyAlignment="1">
      <alignment horizontal="right" vertical="center" wrapText="1"/>
    </xf>
    <xf numFmtId="0" fontId="2" fillId="53" borderId="25" xfId="0" applyFont="1" applyFill="1" applyBorder="1" applyAlignment="1">
      <alignment vertical="center" wrapText="1"/>
    </xf>
    <xf numFmtId="2" fontId="12" fillId="53" borderId="25" xfId="0" applyNumberFormat="1" applyFont="1" applyFill="1" applyBorder="1" applyAlignment="1">
      <alignment horizontal="right" vertical="center" wrapText="1"/>
    </xf>
    <xf numFmtId="0" fontId="2" fillId="54" borderId="25" xfId="0" applyFont="1" applyFill="1" applyBorder="1" applyAlignment="1">
      <alignment horizontal="center" vertical="center" wrapText="1"/>
    </xf>
    <xf numFmtId="0" fontId="2" fillId="54" borderId="25" xfId="0" applyFont="1" applyFill="1" applyBorder="1" applyAlignment="1">
      <alignment horizontal="left" vertical="center" wrapText="1"/>
    </xf>
    <xf numFmtId="2" fontId="2" fillId="53" borderId="25" xfId="0" applyNumberFormat="1" applyFont="1" applyFill="1" applyBorder="1" applyAlignment="1">
      <alignment horizontal="right" vertical="center" wrapText="1"/>
    </xf>
    <xf numFmtId="0" fontId="12" fillId="53" borderId="31" xfId="0" applyFont="1" applyFill="1" applyBorder="1" applyAlignment="1">
      <alignment horizontal="center" vertical="center" wrapText="1"/>
    </xf>
    <xf numFmtId="0" fontId="12" fillId="53" borderId="25" xfId="0" applyFont="1" applyFill="1" applyBorder="1" applyAlignment="1">
      <alignment horizontal="center" vertical="center" wrapText="1"/>
    </xf>
    <xf numFmtId="0" fontId="14" fillId="53" borderId="25" xfId="0" applyFont="1" applyFill="1" applyBorder="1" applyAlignment="1">
      <alignment vertical="center" wrapText="1"/>
    </xf>
    <xf numFmtId="0" fontId="12" fillId="54" borderId="31" xfId="0" applyFont="1" applyFill="1" applyBorder="1" applyAlignment="1">
      <alignment horizontal="center" vertical="center" wrapText="1"/>
    </xf>
    <xf numFmtId="0" fontId="12" fillId="54" borderId="25" xfId="0" applyFont="1" applyFill="1" applyBorder="1" applyAlignment="1">
      <alignment horizontal="center" vertical="center" wrapText="1"/>
    </xf>
    <xf numFmtId="0" fontId="12" fillId="54" borderId="25" xfId="0" applyFont="1" applyFill="1" applyBorder="1" applyAlignment="1">
      <alignment horizontal="left" vertical="center" wrapText="1"/>
    </xf>
    <xf numFmtId="0" fontId="5" fillId="53" borderId="25" xfId="0" applyFont="1" applyFill="1" applyBorder="1" applyAlignment="1">
      <alignment vertical="center" wrapText="1"/>
    </xf>
    <xf numFmtId="0" fontId="2" fillId="53" borderId="25" xfId="0" quotePrefix="1" applyFont="1" applyFill="1" applyBorder="1" applyAlignment="1">
      <alignment horizontal="center" vertical="center" wrapText="1"/>
    </xf>
    <xf numFmtId="0" fontId="25" fillId="53" borderId="25" xfId="2" applyFont="1" applyFill="1" applyBorder="1" applyAlignment="1">
      <alignment horizontal="center" vertical="center" wrapText="1"/>
    </xf>
    <xf numFmtId="0" fontId="25" fillId="53" borderId="25" xfId="0" applyNumberFormat="1" applyFont="1" applyFill="1" applyBorder="1" applyAlignment="1" applyProtection="1">
      <alignment horizontal="left" vertical="center" wrapText="1"/>
      <protection locked="0"/>
    </xf>
    <xf numFmtId="14" fontId="2" fillId="53" borderId="25" xfId="0" quotePrefix="1" applyNumberFormat="1" applyFont="1" applyFill="1" applyBorder="1" applyAlignment="1">
      <alignment horizontal="center" vertical="center" wrapText="1"/>
    </xf>
    <xf numFmtId="44" fontId="12" fillId="48" borderId="25" xfId="1" applyFont="1" applyFill="1" applyBorder="1" applyAlignment="1">
      <alignment horizontal="right" vertical="center" wrapText="1"/>
    </xf>
    <xf numFmtId="164" fontId="2" fillId="48" borderId="25" xfId="0" applyNumberFormat="1" applyFont="1" applyFill="1" applyBorder="1" applyAlignment="1">
      <alignment vertical="center" wrapText="1"/>
    </xf>
    <xf numFmtId="189" fontId="0" fillId="48" borderId="25" xfId="9589" applyNumberFormat="1" applyFont="1" applyFill="1" applyBorder="1" applyAlignment="1">
      <alignment horizontal="center" vertical="center" wrapText="1"/>
    </xf>
    <xf numFmtId="189" fontId="2" fillId="48" borderId="25" xfId="0" applyNumberFormat="1" applyFont="1" applyFill="1" applyBorder="1" applyAlignment="1">
      <alignment horizontal="center" vertical="center" wrapText="1"/>
    </xf>
    <xf numFmtId="166" fontId="2" fillId="48" borderId="25" xfId="0" applyNumberFormat="1" applyFont="1" applyFill="1" applyBorder="1" applyAlignment="1">
      <alignment horizontal="right" vertical="center" wrapText="1"/>
    </xf>
    <xf numFmtId="166" fontId="12" fillId="48" borderId="25" xfId="0" applyNumberFormat="1" applyFont="1" applyFill="1" applyBorder="1" applyAlignment="1">
      <alignment horizontal="right" vertical="center" wrapText="1"/>
    </xf>
    <xf numFmtId="44" fontId="29" fillId="48" borderId="25" xfId="1" applyFont="1" applyFill="1" applyBorder="1" applyAlignment="1">
      <alignment horizontal="right" vertical="center" wrapText="1"/>
    </xf>
    <xf numFmtId="44" fontId="2" fillId="48" borderId="25" xfId="1" applyFont="1" applyFill="1" applyBorder="1" applyAlignment="1">
      <alignment horizontal="right" vertical="center" wrapText="1"/>
    </xf>
    <xf numFmtId="44" fontId="12" fillId="49" borderId="25" xfId="1" applyFont="1" applyFill="1" applyBorder="1" applyAlignment="1">
      <alignment horizontal="right" vertical="center" wrapText="1"/>
    </xf>
    <xf numFmtId="166" fontId="2" fillId="48" borderId="25" xfId="0" applyNumberFormat="1" applyFont="1" applyFill="1" applyBorder="1" applyAlignment="1">
      <alignment vertical="center" wrapText="1"/>
    </xf>
    <xf numFmtId="166" fontId="2" fillId="50" borderId="25" xfId="0" applyNumberFormat="1" applyFont="1" applyFill="1" applyBorder="1" applyAlignment="1">
      <alignment horizontal="right" vertical="center" wrapText="1"/>
    </xf>
    <xf numFmtId="164" fontId="2" fillId="50" borderId="25" xfId="0" applyNumberFormat="1" applyFont="1" applyFill="1" applyBorder="1" applyAlignment="1">
      <alignment vertical="center" wrapText="1"/>
    </xf>
    <xf numFmtId="189" fontId="0" fillId="50" borderId="25" xfId="9589" applyNumberFormat="1" applyFont="1" applyFill="1" applyBorder="1" applyAlignment="1">
      <alignment horizontal="center" vertical="center" wrapText="1"/>
    </xf>
    <xf numFmtId="189" fontId="2" fillId="50" borderId="25" xfId="0" applyNumberFormat="1" applyFont="1" applyFill="1" applyBorder="1" applyAlignment="1">
      <alignment horizontal="center" vertical="center" wrapText="1"/>
    </xf>
    <xf numFmtId="166" fontId="12" fillId="50" borderId="25" xfId="0" applyNumberFormat="1" applyFont="1" applyFill="1" applyBorder="1" applyAlignment="1">
      <alignment horizontal="right" vertical="center" wrapText="1"/>
    </xf>
    <xf numFmtId="44" fontId="12" fillId="50" borderId="25" xfId="1" applyFont="1" applyFill="1" applyBorder="1" applyAlignment="1">
      <alignment horizontal="right" vertical="center" wrapText="1"/>
    </xf>
    <xf numFmtId="44" fontId="12" fillId="51" borderId="25" xfId="1" applyFont="1" applyFill="1" applyBorder="1" applyAlignment="1">
      <alignment horizontal="right" vertical="center" wrapText="1"/>
    </xf>
    <xf numFmtId="166" fontId="2" fillId="50" borderId="25" xfId="0" applyNumberFormat="1" applyFont="1" applyFill="1" applyBorder="1" applyAlignment="1">
      <alignment vertical="center" wrapText="1"/>
    </xf>
    <xf numFmtId="44" fontId="2" fillId="50" borderId="25" xfId="1" applyFont="1" applyFill="1" applyBorder="1" applyAlignment="1">
      <alignment horizontal="right" vertical="center" wrapText="1"/>
    </xf>
    <xf numFmtId="44" fontId="12" fillId="52" borderId="25" xfId="1" applyFont="1" applyFill="1" applyBorder="1" applyAlignment="1">
      <alignment horizontal="right" vertical="center" wrapText="1"/>
    </xf>
    <xf numFmtId="44" fontId="29" fillId="50" borderId="25" xfId="1" applyFont="1" applyFill="1" applyBorder="1" applyAlignment="1">
      <alignment horizontal="right" vertical="center" wrapText="1"/>
    </xf>
    <xf numFmtId="166" fontId="12" fillId="53" borderId="25" xfId="0" applyNumberFormat="1" applyFont="1" applyFill="1" applyBorder="1" applyAlignment="1">
      <alignment horizontal="right" vertical="center" wrapText="1"/>
    </xf>
    <xf numFmtId="164" fontId="2" fillId="53" borderId="25" xfId="0" applyNumberFormat="1" applyFont="1" applyFill="1" applyBorder="1" applyAlignment="1">
      <alignment vertical="center" wrapText="1"/>
    </xf>
    <xf numFmtId="189" fontId="0" fillId="53" borderId="25" xfId="9589" applyNumberFormat="1" applyFont="1" applyFill="1" applyBorder="1" applyAlignment="1">
      <alignment horizontal="center" vertical="center" wrapText="1"/>
    </xf>
    <xf numFmtId="189" fontId="2" fillId="53" borderId="25" xfId="0" applyNumberFormat="1" applyFont="1" applyFill="1" applyBorder="1" applyAlignment="1">
      <alignment horizontal="center" vertical="center" wrapText="1"/>
    </xf>
    <xf numFmtId="44" fontId="12" fillId="54" borderId="25" xfId="1" applyFont="1" applyFill="1" applyBorder="1" applyAlignment="1">
      <alignment horizontal="right" vertical="center" wrapText="1"/>
    </xf>
    <xf numFmtId="166" fontId="2" fillId="53" borderId="25" xfId="0" applyNumberFormat="1" applyFont="1" applyFill="1" applyBorder="1" applyAlignment="1">
      <alignment horizontal="right" vertical="center" wrapText="1"/>
    </xf>
    <xf numFmtId="44" fontId="12" fillId="53" borderId="25" xfId="1" applyFont="1" applyFill="1" applyBorder="1" applyAlignment="1">
      <alignment horizontal="right" vertical="center" wrapText="1"/>
    </xf>
    <xf numFmtId="44" fontId="29" fillId="53" borderId="25" xfId="1" applyFont="1" applyFill="1" applyBorder="1" applyAlignment="1">
      <alignment horizontal="right" vertical="center" wrapText="1"/>
    </xf>
    <xf numFmtId="44" fontId="2" fillId="53" borderId="25" xfId="1" applyFont="1" applyFill="1" applyBorder="1" applyAlignment="1">
      <alignment horizontal="right" vertical="center" wrapText="1"/>
    </xf>
    <xf numFmtId="0" fontId="9" fillId="3" borderId="87" xfId="0" applyFont="1" applyFill="1" applyBorder="1" applyAlignment="1">
      <alignment vertical="center" wrapText="1"/>
    </xf>
    <xf numFmtId="0" fontId="10" fillId="3" borderId="45" xfId="0" applyFont="1" applyFill="1" applyBorder="1" applyAlignment="1">
      <alignment horizontal="center" vertical="center" wrapText="1"/>
    </xf>
    <xf numFmtId="0" fontId="12" fillId="47" borderId="44" xfId="0" applyFont="1" applyFill="1" applyBorder="1" applyAlignment="1">
      <alignment horizontal="center" vertical="center" wrapText="1"/>
    </xf>
    <xf numFmtId="0" fontId="2" fillId="48" borderId="44" xfId="0" applyFont="1" applyFill="1" applyBorder="1" applyAlignment="1">
      <alignment horizontal="center" vertical="center" wrapText="1"/>
    </xf>
    <xf numFmtId="0" fontId="12" fillId="48" borderId="44" xfId="0" applyFont="1" applyFill="1" applyBorder="1" applyAlignment="1">
      <alignment horizontal="center" vertical="center" wrapText="1"/>
    </xf>
    <xf numFmtId="0" fontId="25" fillId="48" borderId="44" xfId="2" applyFont="1" applyFill="1" applyBorder="1" applyAlignment="1">
      <alignment horizontal="left" vertical="center" wrapText="1"/>
    </xf>
    <xf numFmtId="0" fontId="2" fillId="49" borderId="44" xfId="0" applyFont="1" applyFill="1" applyBorder="1" applyAlignment="1">
      <alignment horizontal="center" vertical="center" wrapText="1"/>
    </xf>
    <xf numFmtId="0" fontId="12" fillId="49" borderId="44" xfId="0" applyFont="1" applyFill="1" applyBorder="1" applyAlignment="1">
      <alignment horizontal="center" vertical="center" wrapText="1"/>
    </xf>
    <xf numFmtId="0" fontId="2" fillId="50" borderId="44" xfId="0" applyFont="1" applyFill="1" applyBorder="1" applyAlignment="1">
      <alignment horizontal="center" vertical="center" wrapText="1"/>
    </xf>
    <xf numFmtId="0" fontId="12" fillId="50" borderId="44" xfId="0" applyFont="1" applyFill="1" applyBorder="1" applyAlignment="1">
      <alignment horizontal="center" vertical="center" wrapText="1"/>
    </xf>
    <xf numFmtId="0" fontId="12" fillId="51" borderId="44" xfId="0" applyFont="1" applyFill="1" applyBorder="1" applyAlignment="1">
      <alignment horizontal="center" vertical="center" wrapText="1"/>
    </xf>
    <xf numFmtId="0" fontId="2" fillId="51" borderId="44" xfId="0" applyFont="1" applyFill="1" applyBorder="1" applyAlignment="1">
      <alignment horizontal="center" vertical="center" wrapText="1"/>
    </xf>
    <xf numFmtId="0" fontId="12" fillId="52" borderId="44" xfId="0" applyFont="1" applyFill="1" applyBorder="1" applyAlignment="1">
      <alignment horizontal="center" vertical="center" wrapText="1"/>
    </xf>
    <xf numFmtId="0" fontId="25" fillId="50" borderId="44" xfId="2" applyFont="1" applyFill="1" applyBorder="1" applyAlignment="1">
      <alignment horizontal="left" vertical="center" wrapText="1"/>
    </xf>
    <xf numFmtId="0" fontId="2" fillId="53" borderId="44" xfId="0" applyFont="1" applyFill="1" applyBorder="1" applyAlignment="1">
      <alignment horizontal="center" vertical="center" wrapText="1"/>
    </xf>
    <xf numFmtId="0" fontId="2" fillId="54" borderId="44" xfId="0" applyFont="1" applyFill="1" applyBorder="1" applyAlignment="1">
      <alignment horizontal="center" vertical="center" wrapText="1"/>
    </xf>
    <xf numFmtId="0" fontId="12" fillId="53" borderId="44" xfId="0" applyFont="1" applyFill="1" applyBorder="1" applyAlignment="1">
      <alignment horizontal="center" vertical="center" wrapText="1"/>
    </xf>
    <xf numFmtId="0" fontId="12" fillId="54" borderId="44" xfId="0" applyFont="1" applyFill="1" applyBorder="1" applyAlignment="1">
      <alignment horizontal="center" vertical="center" wrapText="1"/>
    </xf>
    <xf numFmtId="0" fontId="12" fillId="55" borderId="44" xfId="0" applyFont="1" applyFill="1" applyBorder="1" applyAlignment="1">
      <alignment horizontal="center" vertical="center" wrapText="1"/>
    </xf>
    <xf numFmtId="0" fontId="25" fillId="53" borderId="44" xfId="2" applyFont="1" applyFill="1" applyBorder="1" applyAlignment="1">
      <alignment horizontal="left" vertical="center" wrapText="1"/>
    </xf>
    <xf numFmtId="0" fontId="2" fillId="0" borderId="26" xfId="0" applyFont="1" applyBorder="1" applyAlignment="1">
      <alignment horizontal="center" vertical="center"/>
    </xf>
    <xf numFmtId="0" fontId="2" fillId="0" borderId="27" xfId="0" applyFont="1" applyBorder="1" applyAlignment="1">
      <alignment horizontal="center" vertical="center" wrapText="1"/>
    </xf>
    <xf numFmtId="0" fontId="2" fillId="0" borderId="28" xfId="0" applyFont="1" applyBorder="1" applyAlignment="1">
      <alignment horizontal="center" vertical="center" wrapText="1"/>
    </xf>
    <xf numFmtId="0" fontId="2" fillId="0" borderId="29" xfId="0" applyFont="1" applyBorder="1" applyAlignment="1">
      <alignment horizontal="center" vertical="center"/>
    </xf>
    <xf numFmtId="0" fontId="2" fillId="0" borderId="30" xfId="0" applyFont="1" applyBorder="1" applyAlignment="1">
      <alignment horizontal="center" vertical="center"/>
    </xf>
    <xf numFmtId="0" fontId="2" fillId="0" borderId="30" xfId="0" applyFont="1" applyBorder="1" applyAlignment="1">
      <alignment horizontal="center" vertical="center" wrapText="1"/>
    </xf>
    <xf numFmtId="0" fontId="7" fillId="0" borderId="29" xfId="0" applyFont="1" applyBorder="1" applyAlignment="1">
      <alignment horizontal="center" vertical="center"/>
    </xf>
    <xf numFmtId="189" fontId="2" fillId="48" borderId="32" xfId="0" applyNumberFormat="1" applyFont="1" applyFill="1" applyBorder="1" applyAlignment="1">
      <alignment horizontal="center" vertical="center" wrapText="1"/>
    </xf>
    <xf numFmtId="0" fontId="25" fillId="48" borderId="31" xfId="2" applyFont="1" applyFill="1" applyBorder="1" applyAlignment="1">
      <alignment horizontal="center" vertical="center" wrapText="1"/>
    </xf>
    <xf numFmtId="0" fontId="12" fillId="47" borderId="31" xfId="0" quotePrefix="1" applyFont="1" applyFill="1" applyBorder="1" applyAlignment="1">
      <alignment horizontal="center" vertical="center" wrapText="1"/>
    </xf>
    <xf numFmtId="14" fontId="2" fillId="48" borderId="31" xfId="2" quotePrefix="1" applyNumberFormat="1" applyFont="1" applyFill="1" applyBorder="1" applyAlignment="1">
      <alignment horizontal="center" vertical="center" wrapText="1"/>
    </xf>
    <xf numFmtId="189" fontId="2" fillId="50" borderId="32" xfId="0" applyNumberFormat="1" applyFont="1" applyFill="1" applyBorder="1" applyAlignment="1">
      <alignment horizontal="center" vertical="center" wrapText="1"/>
    </xf>
    <xf numFmtId="3" fontId="2" fillId="50" borderId="31" xfId="0" applyNumberFormat="1" applyFont="1" applyFill="1" applyBorder="1" applyAlignment="1">
      <alignment horizontal="center" vertical="center" wrapText="1"/>
    </xf>
    <xf numFmtId="0" fontId="12" fillId="51" borderId="31" xfId="0" quotePrefix="1" applyFont="1" applyFill="1" applyBorder="1" applyAlignment="1">
      <alignment horizontal="center" vertical="center" wrapText="1"/>
    </xf>
    <xf numFmtId="0" fontId="2" fillId="52" borderId="31" xfId="0" applyFont="1" applyFill="1" applyBorder="1" applyAlignment="1">
      <alignment horizontal="center" vertical="center" wrapText="1"/>
    </xf>
    <xf numFmtId="0" fontId="2" fillId="50" borderId="31" xfId="2" quotePrefix="1" applyFont="1" applyFill="1" applyBorder="1" applyAlignment="1">
      <alignment horizontal="center" vertical="center" wrapText="1"/>
    </xf>
    <xf numFmtId="189" fontId="2" fillId="53" borderId="32" xfId="0" applyNumberFormat="1" applyFont="1" applyFill="1" applyBorder="1" applyAlignment="1">
      <alignment horizontal="center" vertical="center" wrapText="1"/>
    </xf>
    <xf numFmtId="49" fontId="2" fillId="54" borderId="31" xfId="0" applyNumberFormat="1" applyFont="1" applyFill="1" applyBorder="1" applyAlignment="1">
      <alignment horizontal="center" vertical="center" wrapText="1"/>
    </xf>
    <xf numFmtId="0" fontId="2" fillId="53" borderId="31" xfId="0" quotePrefix="1" applyFont="1" applyFill="1" applyBorder="1" applyAlignment="1">
      <alignment horizontal="center" vertical="center" wrapText="1"/>
    </xf>
    <xf numFmtId="49" fontId="25" fillId="53" borderId="31" xfId="0" applyNumberFormat="1" applyFont="1" applyFill="1" applyBorder="1" applyAlignment="1" applyProtection="1">
      <alignment horizontal="center" vertical="center" wrapText="1"/>
      <protection locked="0"/>
    </xf>
    <xf numFmtId="14" fontId="2" fillId="53" borderId="31" xfId="0" quotePrefix="1" applyNumberFormat="1" applyFont="1" applyFill="1" applyBorder="1" applyAlignment="1">
      <alignment horizontal="center" vertical="center" wrapText="1"/>
    </xf>
    <xf numFmtId="0" fontId="2" fillId="53" borderId="48" xfId="0" applyFont="1" applyFill="1" applyBorder="1" applyAlignment="1">
      <alignment horizontal="center" vertical="center" wrapText="1"/>
    </xf>
    <xf numFmtId="0" fontId="2" fillId="53" borderId="52" xfId="0" applyFont="1" applyFill="1" applyBorder="1" applyAlignment="1">
      <alignment horizontal="center" vertical="center" wrapText="1"/>
    </xf>
    <xf numFmtId="0" fontId="14" fillId="53" borderId="52" xfId="0" applyFont="1" applyFill="1" applyBorder="1" applyAlignment="1">
      <alignment vertical="center" wrapText="1"/>
    </xf>
    <xf numFmtId="2" fontId="2" fillId="53" borderId="52" xfId="0" applyNumberFormat="1" applyFont="1" applyFill="1" applyBorder="1" applyAlignment="1">
      <alignment horizontal="right" vertical="center" wrapText="1"/>
    </xf>
    <xf numFmtId="166" fontId="2" fillId="53" borderId="52" xfId="0" applyNumberFormat="1" applyFont="1" applyFill="1" applyBorder="1" applyAlignment="1">
      <alignment horizontal="right" vertical="center" wrapText="1"/>
    </xf>
    <xf numFmtId="164" fontId="2" fillId="53" borderId="52" xfId="0" applyNumberFormat="1" applyFont="1" applyFill="1" applyBorder="1" applyAlignment="1">
      <alignment vertical="center" wrapText="1"/>
    </xf>
    <xf numFmtId="189" fontId="0" fillId="53" borderId="52" xfId="9589" applyNumberFormat="1" applyFont="1" applyFill="1" applyBorder="1" applyAlignment="1">
      <alignment horizontal="center" vertical="center" wrapText="1"/>
    </xf>
    <xf numFmtId="189" fontId="2" fillId="53" borderId="52" xfId="0" applyNumberFormat="1" applyFont="1" applyFill="1" applyBorder="1" applyAlignment="1">
      <alignment horizontal="center" vertical="center" wrapText="1"/>
    </xf>
    <xf numFmtId="189" fontId="2" fillId="53" borderId="49" xfId="0" applyNumberFormat="1" applyFont="1" applyFill="1" applyBorder="1" applyAlignment="1">
      <alignment horizontal="center" vertical="center" wrapText="1"/>
    </xf>
    <xf numFmtId="0" fontId="3" fillId="0" borderId="8" xfId="0" applyFont="1" applyBorder="1" applyAlignment="1">
      <alignment horizontal="left" vertical="center"/>
    </xf>
    <xf numFmtId="167" fontId="16" fillId="0" borderId="8" xfId="0" applyNumberFormat="1" applyFont="1" applyBorder="1"/>
    <xf numFmtId="0" fontId="3" fillId="0" borderId="25" xfId="0" applyFont="1" applyBorder="1" applyAlignment="1">
      <alignment horizontal="center" vertical="center"/>
    </xf>
    <xf numFmtId="0" fontId="10" fillId="3" borderId="50" xfId="0" applyFont="1" applyFill="1" applyBorder="1" applyAlignment="1">
      <alignment horizontal="center" vertical="center" wrapText="1"/>
    </xf>
    <xf numFmtId="0" fontId="10" fillId="3" borderId="59" xfId="0" applyFont="1" applyFill="1" applyBorder="1" applyAlignment="1">
      <alignment horizontal="center" vertical="center" wrapText="1"/>
    </xf>
    <xf numFmtId="0" fontId="7" fillId="4" borderId="57" xfId="0" applyFont="1" applyFill="1" applyBorder="1" applyAlignment="1">
      <alignment horizontal="center" vertical="center"/>
    </xf>
    <xf numFmtId="0" fontId="7" fillId="4" borderId="7" xfId="0" applyFont="1" applyFill="1" applyBorder="1" applyAlignment="1">
      <alignment horizontal="center" vertical="center"/>
    </xf>
    <xf numFmtId="168" fontId="7" fillId="4" borderId="90" xfId="0" applyNumberFormat="1" applyFont="1" applyFill="1" applyBorder="1" applyAlignment="1">
      <alignment horizontal="right" vertical="center"/>
    </xf>
    <xf numFmtId="0" fontId="12" fillId="5" borderId="50" xfId="0" applyFont="1" applyFill="1" applyBorder="1" applyAlignment="1">
      <alignment horizontal="center" vertical="center"/>
    </xf>
    <xf numFmtId="165" fontId="13" fillId="0" borderId="59" xfId="0" applyNumberFormat="1" applyFont="1" applyBorder="1" applyAlignment="1">
      <alignment horizontal="right" vertical="center"/>
    </xf>
    <xf numFmtId="0" fontId="12" fillId="5" borderId="7" xfId="0" applyFont="1" applyFill="1" applyBorder="1" applyAlignment="1">
      <alignment horizontal="center" vertical="center"/>
    </xf>
    <xf numFmtId="165" fontId="2" fillId="0" borderId="59" xfId="0" applyNumberFormat="1" applyFont="1" applyBorder="1" applyAlignment="1">
      <alignment horizontal="right" vertical="center"/>
    </xf>
    <xf numFmtId="0" fontId="5" fillId="0" borderId="8" xfId="0" applyFont="1" applyBorder="1" applyAlignment="1">
      <alignment horizontal="center" vertical="center"/>
    </xf>
    <xf numFmtId="0" fontId="2" fillId="5" borderId="50" xfId="0" applyFont="1" applyFill="1" applyBorder="1" applyAlignment="1">
      <alignment horizontal="center" vertical="center"/>
    </xf>
    <xf numFmtId="167" fontId="16" fillId="0" borderId="17" xfId="0" applyNumberFormat="1" applyFont="1" applyBorder="1"/>
    <xf numFmtId="0" fontId="3" fillId="0" borderId="17" xfId="0" applyFont="1" applyBorder="1"/>
    <xf numFmtId="0" fontId="16" fillId="0" borderId="17" xfId="0" applyFont="1" applyBorder="1" applyAlignment="1">
      <alignment horizontal="right"/>
    </xf>
    <xf numFmtId="2" fontId="16" fillId="0" borderId="17" xfId="0" applyNumberFormat="1" applyFont="1" applyBorder="1" applyAlignment="1">
      <alignment horizontal="center"/>
    </xf>
    <xf numFmtId="0" fontId="12" fillId="0" borderId="29" xfId="0" applyFont="1" applyBorder="1" applyAlignment="1">
      <alignment horizontal="center" vertical="center"/>
    </xf>
    <xf numFmtId="167" fontId="3" fillId="0" borderId="22" xfId="0" applyNumberFormat="1" applyFont="1" applyBorder="1" applyAlignment="1">
      <alignment vertical="center"/>
    </xf>
    <xf numFmtId="0" fontId="3" fillId="0" borderId="8" xfId="0" applyFont="1" applyBorder="1"/>
    <xf numFmtId="0" fontId="3" fillId="5" borderId="8" xfId="0" applyFont="1" applyFill="1" applyBorder="1"/>
    <xf numFmtId="165" fontId="2" fillId="0" borderId="56" xfId="0" applyNumberFormat="1" applyFont="1" applyBorder="1" applyAlignment="1">
      <alignment horizontal="right" vertical="center"/>
    </xf>
    <xf numFmtId="0" fontId="3" fillId="0" borderId="8" xfId="0" applyFont="1" applyBorder="1" applyAlignment="1">
      <alignment horizontal="right"/>
    </xf>
    <xf numFmtId="167" fontId="3" fillId="0" borderId="8" xfId="0" applyNumberFormat="1" applyFont="1" applyBorder="1"/>
    <xf numFmtId="167" fontId="12" fillId="0" borderId="56" xfId="0" applyNumberFormat="1" applyFont="1" applyBorder="1" applyAlignment="1">
      <alignment horizontal="right" vertical="center"/>
    </xf>
    <xf numFmtId="0" fontId="16" fillId="0" borderId="22" xfId="0" applyFont="1" applyBorder="1" applyAlignment="1">
      <alignment horizontal="right" vertical="center"/>
    </xf>
    <xf numFmtId="0" fontId="16" fillId="0" borderId="8" xfId="0" applyFont="1" applyBorder="1"/>
    <xf numFmtId="167" fontId="16" fillId="0" borderId="11" xfId="0" applyNumberFormat="1" applyFont="1" applyBorder="1"/>
    <xf numFmtId="0" fontId="12" fillId="2" borderId="50" xfId="0" applyFont="1" applyFill="1" applyBorder="1" applyAlignment="1">
      <alignment horizontal="center" vertical="center"/>
    </xf>
    <xf numFmtId="0" fontId="71" fillId="0" borderId="17" xfId="0" applyFont="1" applyBorder="1" applyAlignment="1">
      <alignment vertical="center"/>
    </xf>
    <xf numFmtId="0" fontId="16" fillId="0" borderId="17" xfId="0" applyFont="1" applyBorder="1"/>
    <xf numFmtId="0" fontId="3" fillId="0" borderId="17" xfId="0" applyFont="1" applyBorder="1" applyAlignment="1">
      <alignment horizontal="right"/>
    </xf>
    <xf numFmtId="167" fontId="3" fillId="0" borderId="17" xfId="0" applyNumberFormat="1" applyFont="1" applyBorder="1"/>
    <xf numFmtId="167" fontId="12" fillId="0" borderId="59" xfId="0" applyNumberFormat="1" applyFont="1" applyBorder="1" applyAlignment="1">
      <alignment horizontal="right" vertical="center"/>
    </xf>
    <xf numFmtId="0" fontId="12" fillId="2" borderId="29" xfId="0" applyFont="1" applyFill="1" applyBorder="1" applyAlignment="1">
      <alignment horizontal="center" vertical="center"/>
    </xf>
    <xf numFmtId="0" fontId="12" fillId="2" borderId="9" xfId="0" applyFont="1" applyFill="1" applyBorder="1" applyAlignment="1">
      <alignment horizontal="center" vertical="center"/>
    </xf>
    <xf numFmtId="0" fontId="12" fillId="2" borderId="7" xfId="0" applyFont="1" applyFill="1" applyBorder="1" applyAlignment="1">
      <alignment horizontal="center" vertical="center"/>
    </xf>
    <xf numFmtId="0" fontId="71" fillId="0" borderId="8" xfId="0" applyFont="1" applyBorder="1" applyAlignment="1">
      <alignment vertical="center"/>
    </xf>
    <xf numFmtId="0" fontId="12" fillId="0" borderId="22" xfId="0" applyFont="1" applyBorder="1" applyAlignment="1">
      <alignment horizontal="center" vertical="center"/>
    </xf>
    <xf numFmtId="167" fontId="12" fillId="0" borderId="90" xfId="0" applyNumberFormat="1" applyFont="1" applyBorder="1" applyAlignment="1">
      <alignment horizontal="right" vertical="center"/>
    </xf>
    <xf numFmtId="0" fontId="71" fillId="0" borderId="8" xfId="0" applyFont="1" applyBorder="1" applyAlignment="1">
      <alignment horizontal="right" vertical="center"/>
    </xf>
    <xf numFmtId="0" fontId="3" fillId="0" borderId="8" xfId="0" applyFont="1" applyBorder="1" applyAlignment="1">
      <alignment horizontal="left"/>
    </xf>
    <xf numFmtId="0" fontId="12" fillId="0" borderId="16" xfId="0" applyFont="1" applyBorder="1" applyAlignment="1">
      <alignment horizontal="center" vertical="center"/>
    </xf>
    <xf numFmtId="0" fontId="16" fillId="0" borderId="8" xfId="0" applyFont="1" applyBorder="1" applyAlignment="1">
      <alignment horizontal="right" vertical="center"/>
    </xf>
    <xf numFmtId="167" fontId="12" fillId="0" borderId="61" xfId="0" applyNumberFormat="1" applyFont="1" applyBorder="1" applyAlignment="1">
      <alignment horizontal="right" vertical="center"/>
    </xf>
    <xf numFmtId="0" fontId="7" fillId="4" borderId="50" xfId="0" applyFont="1" applyFill="1" applyBorder="1" applyAlignment="1">
      <alignment horizontal="center" vertical="center"/>
    </xf>
    <xf numFmtId="168" fontId="7" fillId="4" borderId="59" xfId="0" applyNumberFormat="1" applyFont="1" applyFill="1" applyBorder="1" applyAlignment="1">
      <alignment horizontal="right" vertical="center"/>
    </xf>
    <xf numFmtId="0" fontId="13" fillId="5" borderId="50" xfId="0" applyFont="1" applyFill="1" applyBorder="1" applyAlignment="1">
      <alignment horizontal="center" vertical="center"/>
    </xf>
    <xf numFmtId="168" fontId="13" fillId="5" borderId="59" xfId="0" applyNumberFormat="1" applyFont="1" applyFill="1" applyBorder="1" applyAlignment="1">
      <alignment horizontal="right" vertical="center"/>
    </xf>
    <xf numFmtId="168" fontId="12" fillId="5" borderId="59" xfId="0" applyNumberFormat="1" applyFont="1" applyFill="1" applyBorder="1" applyAlignment="1">
      <alignment horizontal="right" vertical="center"/>
    </xf>
    <xf numFmtId="0" fontId="2" fillId="0" borderId="13" xfId="0" applyFont="1" applyBorder="1" applyAlignment="1">
      <alignment horizontal="center" vertical="center" wrapText="1"/>
    </xf>
    <xf numFmtId="0" fontId="3" fillId="0" borderId="29" xfId="0" applyFont="1" applyBorder="1" applyAlignment="1">
      <alignment horizontal="center" vertical="center"/>
    </xf>
    <xf numFmtId="0" fontId="15" fillId="0" borderId="8" xfId="0" applyFont="1" applyBorder="1"/>
    <xf numFmtId="10" fontId="11" fillId="0" borderId="30" xfId="0" applyNumberFormat="1" applyFont="1" applyBorder="1" applyAlignment="1">
      <alignment horizontal="right" vertical="center"/>
    </xf>
    <xf numFmtId="0" fontId="3" fillId="6" borderId="29" xfId="0" applyFont="1" applyFill="1" applyBorder="1" applyAlignment="1">
      <alignment horizontal="center" vertical="center"/>
    </xf>
    <xf numFmtId="0" fontId="3" fillId="6" borderId="9" xfId="0" applyFont="1" applyFill="1" applyBorder="1" applyAlignment="1">
      <alignment horizontal="center" vertical="center"/>
    </xf>
    <xf numFmtId="0" fontId="3" fillId="6" borderId="9" xfId="0" applyFont="1" applyFill="1" applyBorder="1"/>
    <xf numFmtId="0" fontId="3" fillId="6" borderId="8" xfId="0" applyFont="1" applyFill="1" applyBorder="1"/>
    <xf numFmtId="0" fontId="15" fillId="6" borderId="8" xfId="0" applyFont="1" applyFill="1" applyBorder="1"/>
    <xf numFmtId="0" fontId="11" fillId="6" borderId="9" xfId="0" applyFont="1" applyFill="1" applyBorder="1" applyAlignment="1">
      <alignment horizontal="center" vertical="center"/>
    </xf>
    <xf numFmtId="10" fontId="11" fillId="6" borderId="30" xfId="0" applyNumberFormat="1" applyFont="1" applyFill="1" applyBorder="1" applyAlignment="1">
      <alignment horizontal="right" vertical="center"/>
    </xf>
    <xf numFmtId="0" fontId="3" fillId="0" borderId="16" xfId="0" applyFont="1" applyBorder="1" applyAlignment="1">
      <alignment horizontal="center" vertical="center"/>
    </xf>
    <xf numFmtId="0" fontId="3" fillId="0" borderId="16" xfId="0" applyFont="1" applyBorder="1"/>
    <xf numFmtId="0" fontId="15" fillId="2" borderId="8" xfId="0" applyFont="1" applyFill="1" applyBorder="1" applyAlignment="1">
      <alignment horizontal="left" vertical="top" wrapText="1"/>
    </xf>
    <xf numFmtId="0" fontId="3" fillId="0" borderId="16" xfId="0" applyFont="1" applyBorder="1" applyAlignment="1">
      <alignment horizontal="center" vertical="center" wrapText="1"/>
    </xf>
    <xf numFmtId="0" fontId="3" fillId="0" borderId="30" xfId="0" applyFont="1" applyBorder="1" applyAlignment="1">
      <alignment horizontal="right" vertical="center" wrapText="1"/>
    </xf>
    <xf numFmtId="0" fontId="16" fillId="5" borderId="50" xfId="0" applyFont="1" applyFill="1" applyBorder="1" applyAlignment="1">
      <alignment horizontal="center" vertical="center"/>
    </xf>
    <xf numFmtId="165" fontId="16" fillId="0" borderId="17" xfId="0" applyNumberFormat="1" applyFont="1" applyBorder="1" applyAlignment="1">
      <alignment horizontal="center" vertical="center"/>
    </xf>
    <xf numFmtId="165" fontId="3" fillId="0" borderId="91" xfId="0" applyNumberFormat="1" applyFont="1" applyBorder="1" applyAlignment="1">
      <alignment horizontal="right" vertical="center"/>
    </xf>
    <xf numFmtId="0" fontId="8" fillId="0" borderId="29" xfId="0" applyFont="1" applyBorder="1" applyAlignment="1">
      <alignment horizontal="center" vertical="center"/>
    </xf>
    <xf numFmtId="0" fontId="8" fillId="0" borderId="22" xfId="0" applyFont="1" applyBorder="1" applyAlignment="1">
      <alignment horizontal="center" vertical="center"/>
    </xf>
    <xf numFmtId="167" fontId="3" fillId="0" borderId="22" xfId="0" applyNumberFormat="1" applyFont="1" applyBorder="1" applyAlignment="1">
      <alignment horizontal="left" vertical="center"/>
    </xf>
    <xf numFmtId="0" fontId="15" fillId="0" borderId="8" xfId="0" applyFont="1" applyBorder="1" applyAlignment="1">
      <alignment vertical="center"/>
    </xf>
    <xf numFmtId="0" fontId="16" fillId="0" borderId="8" xfId="0" applyFont="1" applyBorder="1" applyAlignment="1">
      <alignment horizontal="right"/>
    </xf>
    <xf numFmtId="2" fontId="16" fillId="0" borderId="8" xfId="0" applyNumberFormat="1" applyFont="1" applyBorder="1" applyAlignment="1">
      <alignment horizontal="center"/>
    </xf>
    <xf numFmtId="165" fontId="3" fillId="0" borderId="30" xfId="0" applyNumberFormat="1" applyFont="1" applyBorder="1" applyAlignment="1">
      <alignment horizontal="right" vertical="center"/>
    </xf>
    <xf numFmtId="0" fontId="16" fillId="0" borderId="30" xfId="0" applyFont="1" applyBorder="1" applyAlignment="1">
      <alignment horizontal="right" vertical="center"/>
    </xf>
    <xf numFmtId="0" fontId="3" fillId="0" borderId="22" xfId="0" applyFont="1" applyBorder="1" applyAlignment="1">
      <alignment horizontal="center" vertical="center" wrapText="1"/>
    </xf>
    <xf numFmtId="168" fontId="3" fillId="0" borderId="30" xfId="0" applyNumberFormat="1" applyFont="1" applyBorder="1" applyAlignment="1">
      <alignment horizontal="right" vertical="center"/>
    </xf>
    <xf numFmtId="0" fontId="16" fillId="0" borderId="22" xfId="0" applyFont="1" applyBorder="1" applyAlignment="1">
      <alignment horizontal="left" vertical="center"/>
    </xf>
    <xf numFmtId="0" fontId="16" fillId="0" borderId="16" xfId="0" applyFont="1" applyBorder="1" applyAlignment="1">
      <alignment horizontal="center" vertical="center"/>
    </xf>
    <xf numFmtId="0" fontId="3" fillId="0" borderId="50" xfId="0" applyFont="1" applyBorder="1" applyAlignment="1">
      <alignment horizontal="center" vertical="center"/>
    </xf>
    <xf numFmtId="0" fontId="3" fillId="0" borderId="17" xfId="0" applyFont="1" applyBorder="1" applyAlignment="1">
      <alignment horizontal="center" vertical="center"/>
    </xf>
    <xf numFmtId="0" fontId="16" fillId="0" borderId="22" xfId="0" applyFont="1" applyBorder="1" applyAlignment="1">
      <alignment horizontal="center" vertical="center"/>
    </xf>
    <xf numFmtId="0" fontId="15" fillId="0" borderId="8" xfId="0" applyFont="1" applyBorder="1" applyAlignment="1">
      <alignment horizontal="left" vertical="center"/>
    </xf>
    <xf numFmtId="167" fontId="3" fillId="0" borderId="56" xfId="0" applyNumberFormat="1" applyFont="1" applyBorder="1" applyAlignment="1">
      <alignment horizontal="right" vertical="center"/>
    </xf>
    <xf numFmtId="168" fontId="3" fillId="0" borderId="56" xfId="0" applyNumberFormat="1" applyFont="1" applyBorder="1" applyAlignment="1">
      <alignment horizontal="right" vertical="center"/>
    </xf>
    <xf numFmtId="4" fontId="3" fillId="0" borderId="22" xfId="0" applyNumberFormat="1" applyFont="1" applyBorder="1" applyAlignment="1">
      <alignment vertical="center"/>
    </xf>
    <xf numFmtId="167" fontId="3" fillId="0" borderId="8" xfId="0" applyNumberFormat="1" applyFont="1" applyBorder="1" applyAlignment="1">
      <alignment horizontal="center" vertical="center"/>
    </xf>
    <xf numFmtId="167" fontId="16" fillId="0" borderId="56" xfId="0" applyNumberFormat="1" applyFont="1" applyBorder="1" applyAlignment="1">
      <alignment horizontal="right" vertical="center"/>
    </xf>
    <xf numFmtId="165" fontId="3" fillId="0" borderId="17" xfId="0" applyNumberFormat="1" applyFont="1" applyBorder="1" applyAlignment="1">
      <alignment horizontal="center" vertical="center"/>
    </xf>
    <xf numFmtId="0" fontId="3" fillId="0" borderId="13" xfId="0" applyFont="1" applyBorder="1" applyAlignment="1">
      <alignment horizontal="center" vertical="center"/>
    </xf>
    <xf numFmtId="2" fontId="3" fillId="0" borderId="8" xfId="0" applyNumberFormat="1" applyFont="1" applyBorder="1" applyAlignment="1">
      <alignment horizontal="center" vertical="center"/>
    </xf>
    <xf numFmtId="0" fontId="3" fillId="0" borderId="50" xfId="0" applyFont="1" applyBorder="1" applyAlignment="1">
      <alignment horizontal="center" vertical="center" wrapText="1"/>
    </xf>
    <xf numFmtId="0" fontId="16" fillId="0" borderId="8" xfId="0" applyFont="1" applyBorder="1" applyAlignment="1">
      <alignment horizontal="center" vertical="center"/>
    </xf>
    <xf numFmtId="0" fontId="3" fillId="0" borderId="8" xfId="0" applyFont="1" applyBorder="1" applyAlignment="1">
      <alignment vertical="center"/>
    </xf>
    <xf numFmtId="0" fontId="16" fillId="0" borderId="50" xfId="0" applyFont="1" applyBorder="1" applyAlignment="1">
      <alignment horizontal="center" vertical="center"/>
    </xf>
    <xf numFmtId="0" fontId="3" fillId="7" borderId="50" xfId="0" applyFont="1" applyFill="1" applyBorder="1" applyAlignment="1">
      <alignment horizontal="center" vertical="center"/>
    </xf>
    <xf numFmtId="0" fontId="3" fillId="7" borderId="3" xfId="0" applyFont="1" applyFill="1" applyBorder="1" applyAlignment="1">
      <alignment horizontal="center" vertical="center"/>
    </xf>
    <xf numFmtId="0" fontId="3" fillId="7" borderId="3" xfId="0" applyFont="1" applyFill="1" applyBorder="1" applyAlignment="1">
      <alignment horizontal="left" vertical="center" wrapText="1"/>
    </xf>
    <xf numFmtId="165" fontId="3" fillId="7" borderId="17" xfId="0" applyNumberFormat="1" applyFont="1" applyFill="1" applyBorder="1" applyAlignment="1">
      <alignment horizontal="center" vertical="center"/>
    </xf>
    <xf numFmtId="0" fontId="3" fillId="7" borderId="17" xfId="0" applyFont="1" applyFill="1" applyBorder="1" applyAlignment="1">
      <alignment horizontal="center" vertical="center"/>
    </xf>
    <xf numFmtId="0" fontId="16" fillId="7" borderId="17" xfId="0" applyFont="1" applyFill="1" applyBorder="1" applyAlignment="1">
      <alignment horizontal="right"/>
    </xf>
    <xf numFmtId="165" fontId="3" fillId="7" borderId="91" xfId="0" applyNumberFormat="1" applyFont="1" applyFill="1" applyBorder="1" applyAlignment="1">
      <alignment horizontal="right" vertical="center"/>
    </xf>
    <xf numFmtId="0" fontId="3" fillId="0" borderId="22" xfId="0" applyFont="1" applyBorder="1" applyAlignment="1">
      <alignment horizontal="left" vertical="center" wrapText="1"/>
    </xf>
    <xf numFmtId="0" fontId="3" fillId="0" borderId="13" xfId="0" applyFont="1" applyBorder="1"/>
    <xf numFmtId="165" fontId="3" fillId="0" borderId="59" xfId="0" applyNumberFormat="1" applyFont="1" applyBorder="1" applyAlignment="1">
      <alignment horizontal="right" vertical="center"/>
    </xf>
    <xf numFmtId="0" fontId="3" fillId="0" borderId="58" xfId="0" applyFont="1" applyBorder="1" applyAlignment="1">
      <alignment horizontal="center" vertical="center"/>
    </xf>
    <xf numFmtId="0" fontId="3" fillId="0" borderId="8" xfId="0" applyFont="1" applyBorder="1" applyAlignment="1">
      <alignment horizontal="left" vertical="center" wrapText="1"/>
    </xf>
    <xf numFmtId="0" fontId="3" fillId="0" borderId="17" xfId="0" applyFont="1" applyBorder="1" applyAlignment="1">
      <alignment vertical="center"/>
    </xf>
    <xf numFmtId="0" fontId="3" fillId="0" borderId="13" xfId="0" applyFont="1" applyBorder="1" applyAlignment="1">
      <alignment vertical="center"/>
    </xf>
    <xf numFmtId="0" fontId="8" fillId="0" borderId="8" xfId="0" applyFont="1" applyBorder="1" applyAlignment="1">
      <alignment horizontal="left" vertical="center"/>
    </xf>
    <xf numFmtId="0" fontId="3" fillId="5" borderId="8" xfId="0" applyFont="1" applyFill="1" applyBorder="1" applyAlignment="1">
      <alignment vertical="center"/>
    </xf>
    <xf numFmtId="167" fontId="16" fillId="0" borderId="8" xfId="0" applyNumberFormat="1" applyFont="1" applyBorder="1" applyAlignment="1">
      <alignment horizontal="left"/>
    </xf>
    <xf numFmtId="0" fontId="16" fillId="0" borderId="8" xfId="0" applyFont="1" applyBorder="1" applyAlignment="1">
      <alignment horizontal="center"/>
    </xf>
    <xf numFmtId="0" fontId="3" fillId="0" borderId="16" xfId="0" applyFont="1" applyBorder="1" applyAlignment="1">
      <alignment horizontal="left" vertical="center"/>
    </xf>
    <xf numFmtId="165" fontId="3" fillId="0" borderId="16" xfId="0" applyNumberFormat="1" applyFont="1" applyBorder="1" applyAlignment="1">
      <alignment horizontal="center" vertical="center"/>
    </xf>
    <xf numFmtId="0" fontId="12" fillId="0" borderId="50" xfId="0" applyFont="1" applyBorder="1" applyAlignment="1">
      <alignment horizontal="center" vertical="center"/>
    </xf>
    <xf numFmtId="0" fontId="31" fillId="0" borderId="8" xfId="0" applyFont="1" applyBorder="1" applyAlignment="1">
      <alignment vertical="center"/>
    </xf>
    <xf numFmtId="0" fontId="3" fillId="7" borderId="58" xfId="0" applyFont="1" applyFill="1" applyBorder="1" applyAlignment="1">
      <alignment horizontal="center" vertical="center"/>
    </xf>
    <xf numFmtId="0" fontId="3" fillId="7" borderId="8" xfId="0" applyFont="1" applyFill="1" applyBorder="1" applyAlignment="1">
      <alignment horizontal="center" vertical="center"/>
    </xf>
    <xf numFmtId="0" fontId="3" fillId="7" borderId="9" xfId="0" applyFont="1" applyFill="1" applyBorder="1" applyAlignment="1">
      <alignment horizontal="center" vertical="center"/>
    </xf>
    <xf numFmtId="0" fontId="3" fillId="7" borderId="8" xfId="0" applyFont="1" applyFill="1" applyBorder="1" applyAlignment="1">
      <alignment horizontal="left" vertical="center"/>
    </xf>
    <xf numFmtId="165" fontId="3" fillId="7" borderId="8" xfId="0" applyNumberFormat="1" applyFont="1" applyFill="1" applyBorder="1" applyAlignment="1">
      <alignment horizontal="center" vertical="center"/>
    </xf>
    <xf numFmtId="0" fontId="16" fillId="7" borderId="8" xfId="0" applyFont="1" applyFill="1" applyBorder="1" applyAlignment="1">
      <alignment horizontal="right"/>
    </xf>
    <xf numFmtId="2" fontId="16" fillId="7" borderId="8" xfId="0" applyNumberFormat="1" applyFont="1" applyFill="1" applyBorder="1" applyAlignment="1">
      <alignment horizontal="center"/>
    </xf>
    <xf numFmtId="0" fontId="16" fillId="7" borderId="9" xfId="0" applyFont="1" applyFill="1" applyBorder="1" applyAlignment="1">
      <alignment horizontal="center" vertical="center"/>
    </xf>
    <xf numFmtId="165" fontId="3" fillId="7" borderId="30" xfId="0" applyNumberFormat="1" applyFont="1" applyFill="1" applyBorder="1" applyAlignment="1">
      <alignment horizontal="right" vertical="center"/>
    </xf>
    <xf numFmtId="167" fontId="16" fillId="0" borderId="17" xfId="0" applyNumberFormat="1" applyFont="1" applyBorder="1" applyAlignment="1">
      <alignment horizontal="left"/>
    </xf>
    <xf numFmtId="167" fontId="16" fillId="0" borderId="91" xfId="0" applyNumberFormat="1" applyFont="1" applyBorder="1" applyAlignment="1">
      <alignment horizontal="right" vertical="center"/>
    </xf>
    <xf numFmtId="0" fontId="16" fillId="0" borderId="29" xfId="0" applyFont="1" applyBorder="1" applyAlignment="1">
      <alignment horizontal="center" vertical="center"/>
    </xf>
    <xf numFmtId="0" fontId="16" fillId="0" borderId="8" xfId="0" applyFont="1" applyBorder="1" applyAlignment="1">
      <alignment horizontal="left" vertical="center"/>
    </xf>
    <xf numFmtId="167" fontId="16" fillId="0" borderId="30" xfId="0" applyNumberFormat="1" applyFont="1" applyBorder="1" applyAlignment="1">
      <alignment horizontal="right" vertical="center"/>
    </xf>
    <xf numFmtId="167" fontId="16" fillId="0" borderId="8" xfId="0" applyNumberFormat="1" applyFont="1" applyBorder="1" applyAlignment="1">
      <alignment horizontal="left" vertical="center"/>
    </xf>
    <xf numFmtId="4" fontId="16" fillId="0" borderId="17" xfId="0" applyNumberFormat="1" applyFont="1" applyBorder="1"/>
    <xf numFmtId="0" fontId="16" fillId="0" borderId="17" xfId="0" applyFont="1" applyBorder="1" applyAlignment="1">
      <alignment vertical="center"/>
    </xf>
    <xf numFmtId="167" fontId="16" fillId="0" borderId="13" xfId="0" applyNumberFormat="1" applyFont="1" applyBorder="1"/>
    <xf numFmtId="0" fontId="16" fillId="0" borderId="8" xfId="0" applyFont="1" applyBorder="1" applyAlignment="1">
      <alignment vertical="center"/>
    </xf>
    <xf numFmtId="168" fontId="8" fillId="0" borderId="30" xfId="0" applyNumberFormat="1" applyFont="1" applyBorder="1" applyAlignment="1">
      <alignment horizontal="right" vertical="center"/>
    </xf>
    <xf numFmtId="167" fontId="16" fillId="0" borderId="8" xfId="0" applyNumberFormat="1" applyFont="1" applyBorder="1" applyAlignment="1">
      <alignment vertical="center"/>
    </xf>
    <xf numFmtId="167" fontId="16" fillId="0" borderId="30" xfId="0" applyNumberFormat="1" applyFont="1" applyBorder="1" applyAlignment="1">
      <alignment horizontal="right" vertical="center" wrapText="1"/>
    </xf>
    <xf numFmtId="4" fontId="16" fillId="0" borderId="8" xfId="0" applyNumberFormat="1" applyFont="1" applyBorder="1" applyAlignment="1">
      <alignment vertical="center"/>
    </xf>
    <xf numFmtId="4" fontId="16" fillId="0" borderId="8" xfId="0" applyNumberFormat="1" applyFont="1" applyBorder="1" applyAlignment="1">
      <alignment horizontal="center" vertical="center"/>
    </xf>
    <xf numFmtId="4" fontId="16" fillId="0" borderId="8" xfId="0" applyNumberFormat="1" applyFont="1" applyBorder="1" applyAlignment="1">
      <alignment horizontal="left" vertical="center"/>
    </xf>
    <xf numFmtId="4" fontId="16" fillId="0" borderId="16" xfId="0" applyNumberFormat="1" applyFont="1" applyBorder="1" applyAlignment="1">
      <alignment horizontal="left" vertical="center"/>
    </xf>
    <xf numFmtId="165" fontId="15" fillId="0" borderId="8" xfId="0" applyNumberFormat="1" applyFont="1" applyBorder="1" applyAlignment="1">
      <alignment horizontal="left" vertical="center"/>
    </xf>
    <xf numFmtId="165" fontId="16" fillId="0" borderId="8" xfId="0" applyNumberFormat="1" applyFont="1" applyBorder="1" applyAlignment="1">
      <alignment horizontal="center" vertical="center"/>
    </xf>
    <xf numFmtId="165" fontId="15" fillId="0" borderId="8" xfId="0" applyNumberFormat="1" applyFont="1" applyBorder="1" applyAlignment="1">
      <alignment horizontal="center" vertical="center"/>
    </xf>
    <xf numFmtId="165" fontId="15" fillId="0" borderId="30" xfId="0" applyNumberFormat="1" applyFont="1" applyBorder="1" applyAlignment="1">
      <alignment horizontal="right" vertical="center"/>
    </xf>
    <xf numFmtId="4" fontId="16" fillId="0" borderId="8" xfId="0" applyNumberFormat="1" applyFont="1" applyBorder="1"/>
    <xf numFmtId="4" fontId="16" fillId="0" borderId="30" xfId="0" applyNumberFormat="1" applyFont="1" applyBorder="1" applyAlignment="1">
      <alignment horizontal="right" vertical="center"/>
    </xf>
    <xf numFmtId="0" fontId="16" fillId="0" borderId="8" xfId="0" applyFont="1" applyBorder="1" applyAlignment="1">
      <alignment vertical="center" wrapText="1"/>
    </xf>
    <xf numFmtId="167" fontId="3" fillId="0" borderId="30" xfId="0" applyNumberFormat="1" applyFont="1" applyBorder="1" applyAlignment="1">
      <alignment horizontal="right" vertical="center"/>
    </xf>
    <xf numFmtId="14" fontId="3" fillId="0" borderId="8" xfId="0" applyNumberFormat="1" applyFont="1" applyBorder="1" applyAlignment="1">
      <alignment horizontal="center" vertical="center"/>
    </xf>
    <xf numFmtId="0" fontId="2" fillId="0" borderId="50" xfId="0" applyFont="1" applyBorder="1" applyAlignment="1">
      <alignment horizontal="center" vertical="center"/>
    </xf>
    <xf numFmtId="0" fontId="8" fillId="4" borderId="58" xfId="0" applyFont="1" applyFill="1" applyBorder="1" applyAlignment="1">
      <alignment horizontal="center" vertical="center"/>
    </xf>
    <xf numFmtId="0" fontId="8" fillId="4" borderId="8" xfId="0" applyFont="1" applyFill="1" applyBorder="1" applyAlignment="1">
      <alignment horizontal="center" vertical="center"/>
    </xf>
    <xf numFmtId="0" fontId="8" fillId="4" borderId="9" xfId="0" applyFont="1" applyFill="1" applyBorder="1" applyAlignment="1">
      <alignment horizontal="center" vertical="center"/>
    </xf>
    <xf numFmtId="168" fontId="8" fillId="4" borderId="30" xfId="0" applyNumberFormat="1" applyFont="1" applyFill="1" applyBorder="1" applyAlignment="1">
      <alignment horizontal="right" vertical="center"/>
    </xf>
    <xf numFmtId="0" fontId="15" fillId="9" borderId="3" xfId="0" applyFont="1" applyFill="1" applyBorder="1" applyAlignment="1">
      <alignment horizontal="center" vertical="center"/>
    </xf>
    <xf numFmtId="0" fontId="15" fillId="0" borderId="14" xfId="0" applyFont="1" applyBorder="1" applyAlignment="1">
      <alignment vertical="center"/>
    </xf>
    <xf numFmtId="0" fontId="15" fillId="0" borderId="11" xfId="0" applyFont="1" applyBorder="1" applyAlignment="1">
      <alignment vertical="center"/>
    </xf>
    <xf numFmtId="0" fontId="15" fillId="0" borderId="8" xfId="0" applyFont="1" applyBorder="1" applyAlignment="1">
      <alignment horizontal="center" vertical="center"/>
    </xf>
    <xf numFmtId="2" fontId="16" fillId="0" borderId="8" xfId="0" applyNumberFormat="1" applyFont="1" applyBorder="1"/>
    <xf numFmtId="0" fontId="15" fillId="8" borderId="7" xfId="0" applyFont="1" applyFill="1" applyBorder="1" applyAlignment="1">
      <alignment vertical="center"/>
    </xf>
    <xf numFmtId="0" fontId="3" fillId="4" borderId="58" xfId="0" applyFont="1" applyFill="1" applyBorder="1" applyAlignment="1">
      <alignment horizontal="center" vertical="center"/>
    </xf>
    <xf numFmtId="0" fontId="3" fillId="4" borderId="8" xfId="0" applyFont="1" applyFill="1" applyBorder="1" applyAlignment="1">
      <alignment horizontal="center" vertical="center"/>
    </xf>
    <xf numFmtId="0" fontId="3" fillId="4" borderId="9" xfId="0" applyFont="1" applyFill="1" applyBorder="1" applyAlignment="1">
      <alignment horizontal="center" vertical="center"/>
    </xf>
    <xf numFmtId="168" fontId="3" fillId="4" borderId="30" xfId="0" applyNumberFormat="1" applyFont="1" applyFill="1" applyBorder="1" applyAlignment="1">
      <alignment horizontal="right" vertical="center"/>
    </xf>
    <xf numFmtId="0" fontId="100" fillId="0" borderId="8" xfId="0" applyFont="1" applyBorder="1" applyAlignment="1">
      <alignment vertical="center"/>
    </xf>
    <xf numFmtId="0" fontId="100" fillId="0" borderId="8" xfId="0" applyFont="1" applyBorder="1"/>
    <xf numFmtId="0" fontId="3" fillId="4" borderId="50" xfId="0" applyFont="1" applyFill="1" applyBorder="1" applyAlignment="1">
      <alignment horizontal="center" vertical="center"/>
    </xf>
    <xf numFmtId="0" fontId="3" fillId="4" borderId="17" xfId="0" applyFont="1" applyFill="1" applyBorder="1" applyAlignment="1">
      <alignment horizontal="center" vertical="center"/>
    </xf>
    <xf numFmtId="0" fontId="16" fillId="4" borderId="17" xfId="0" applyFont="1" applyFill="1" applyBorder="1" applyAlignment="1">
      <alignment vertical="center"/>
    </xf>
    <xf numFmtId="168" fontId="3" fillId="4" borderId="91" xfId="0" applyNumberFormat="1" applyFont="1" applyFill="1" applyBorder="1" applyAlignment="1">
      <alignment horizontal="right" vertical="center"/>
    </xf>
    <xf numFmtId="4" fontId="16" fillId="0" borderId="17" xfId="0" applyNumberFormat="1" applyFont="1" applyBorder="1" applyAlignment="1">
      <alignment horizontal="right" vertical="center"/>
    </xf>
    <xf numFmtId="4" fontId="16" fillId="0" borderId="17" xfId="0" applyNumberFormat="1" applyFont="1" applyBorder="1" applyAlignment="1">
      <alignment horizontal="center" vertical="center"/>
    </xf>
    <xf numFmtId="165" fontId="2" fillId="0" borderId="91" xfId="0" applyNumberFormat="1" applyFont="1" applyBorder="1" applyAlignment="1">
      <alignment horizontal="right" vertical="center"/>
    </xf>
    <xf numFmtId="0" fontId="3" fillId="0" borderId="8" xfId="0" applyFont="1" applyBorder="1" applyAlignment="1">
      <alignment horizontal="right" vertical="center"/>
    </xf>
    <xf numFmtId="0" fontId="15" fillId="0" borderId="17" xfId="0" applyFont="1" applyBorder="1" applyAlignment="1">
      <alignment vertical="center"/>
    </xf>
    <xf numFmtId="4" fontId="16" fillId="0" borderId="17" xfId="0" applyNumberFormat="1" applyFont="1" applyBorder="1" applyAlignment="1">
      <alignment vertical="center"/>
    </xf>
    <xf numFmtId="0" fontId="3" fillId="4" borderId="17" xfId="0" applyFont="1" applyFill="1" applyBorder="1" applyAlignment="1">
      <alignment horizontal="left" vertical="center"/>
    </xf>
    <xf numFmtId="167" fontId="16" fillId="4" borderId="17" xfId="0" applyNumberFormat="1" applyFont="1" applyFill="1" applyBorder="1"/>
    <xf numFmtId="167" fontId="16" fillId="4" borderId="91" xfId="0" applyNumberFormat="1" applyFont="1" applyFill="1" applyBorder="1" applyAlignment="1">
      <alignment horizontal="right" vertical="center"/>
    </xf>
    <xf numFmtId="167" fontId="2" fillId="0" borderId="30" xfId="0" applyNumberFormat="1" applyFont="1" applyBorder="1" applyAlignment="1">
      <alignment horizontal="right" vertical="center"/>
    </xf>
    <xf numFmtId="0" fontId="16" fillId="4" borderId="8" xfId="0" applyFont="1" applyFill="1" applyBorder="1" applyAlignment="1">
      <alignment vertical="center"/>
    </xf>
    <xf numFmtId="14" fontId="3" fillId="0" borderId="8" xfId="0" applyNumberFormat="1" applyFont="1" applyBorder="1" applyAlignment="1">
      <alignment horizontal="center" vertical="center" wrapText="1"/>
    </xf>
    <xf numFmtId="0" fontId="2" fillId="0" borderId="58" xfId="0" applyFont="1" applyBorder="1" applyAlignment="1">
      <alignment horizontal="center" vertical="center"/>
    </xf>
    <xf numFmtId="169" fontId="16" fillId="0" borderId="8" xfId="0" applyNumberFormat="1" applyFont="1" applyBorder="1"/>
    <xf numFmtId="0" fontId="3" fillId="0" borderId="17" xfId="0" applyFont="1" applyBorder="1" applyAlignment="1">
      <alignment horizontal="left" vertical="center"/>
    </xf>
    <xf numFmtId="0" fontId="16" fillId="0" borderId="58" xfId="0" applyFont="1" applyBorder="1" applyAlignment="1">
      <alignment horizontal="center" vertical="center"/>
    </xf>
    <xf numFmtId="0" fontId="16" fillId="0" borderId="92" xfId="0" applyFont="1" applyBorder="1" applyAlignment="1">
      <alignment horizontal="center" vertical="center"/>
    </xf>
    <xf numFmtId="167" fontId="16" fillId="0" borderId="93" xfId="0" applyNumberFormat="1" applyFont="1" applyBorder="1" applyAlignment="1">
      <alignment horizontal="right" vertical="center"/>
    </xf>
    <xf numFmtId="167" fontId="3" fillId="0" borderId="8" xfId="0" applyNumberFormat="1" applyFont="1" applyBorder="1" applyAlignment="1">
      <alignment horizontal="left" vertical="center"/>
    </xf>
    <xf numFmtId="0" fontId="36" fillId="0" borderId="8" xfId="0" applyFont="1" applyBorder="1" applyAlignment="1"/>
    <xf numFmtId="0" fontId="96" fillId="0" borderId="8" xfId="0" applyFont="1" applyBorder="1" applyAlignment="1"/>
    <xf numFmtId="0" fontId="3" fillId="0" borderId="35" xfId="0" applyFont="1" applyBorder="1" applyAlignment="1">
      <alignment horizontal="center" vertical="center" wrapText="1"/>
    </xf>
    <xf numFmtId="4" fontId="3" fillId="0" borderId="35" xfId="0" applyNumberFormat="1" applyFont="1" applyBorder="1" applyAlignment="1">
      <alignment vertical="center"/>
    </xf>
    <xf numFmtId="167" fontId="16" fillId="0" borderId="35" xfId="0" applyNumberFormat="1" applyFont="1" applyBorder="1"/>
    <xf numFmtId="0" fontId="36" fillId="0" borderId="35" xfId="0" applyFont="1" applyBorder="1" applyAlignment="1"/>
    <xf numFmtId="0" fontId="96" fillId="0" borderId="35" xfId="0" applyFont="1" applyBorder="1" applyAlignment="1"/>
    <xf numFmtId="0" fontId="16" fillId="0" borderId="35" xfId="0" applyFont="1" applyBorder="1" applyAlignment="1">
      <alignment vertical="center"/>
    </xf>
    <xf numFmtId="0" fontId="16" fillId="0" borderId="35" xfId="0" applyFont="1" applyBorder="1" applyAlignment="1">
      <alignment horizontal="right"/>
    </xf>
    <xf numFmtId="2" fontId="16" fillId="0" borderId="35" xfId="0" applyNumberFormat="1" applyFont="1" applyBorder="1" applyAlignment="1">
      <alignment horizontal="center"/>
    </xf>
    <xf numFmtId="0" fontId="16" fillId="0" borderId="35" xfId="0" applyFont="1" applyBorder="1" applyAlignment="1">
      <alignment horizontal="center" vertical="center"/>
    </xf>
    <xf numFmtId="165" fontId="3" fillId="0" borderId="36" xfId="0" applyNumberFormat="1" applyFont="1" applyBorder="1" applyAlignment="1">
      <alignment horizontal="right" vertical="center"/>
    </xf>
    <xf numFmtId="0" fontId="16" fillId="0" borderId="2" xfId="0" applyFont="1" applyFill="1" applyBorder="1" applyAlignment="1">
      <alignment horizontal="center" vertical="center"/>
    </xf>
    <xf numFmtId="0" fontId="3" fillId="0" borderId="2" xfId="0" applyFont="1" applyFill="1" applyBorder="1" applyAlignment="1">
      <alignment horizontal="center" vertical="center"/>
    </xf>
    <xf numFmtId="2" fontId="16" fillId="0" borderId="2" xfId="0" applyNumberFormat="1" applyFont="1" applyFill="1" applyBorder="1" applyAlignment="1">
      <alignment horizontal="center" vertical="center"/>
    </xf>
    <xf numFmtId="2" fontId="16" fillId="0" borderId="2" xfId="0" applyNumberFormat="1" applyFont="1" applyFill="1" applyBorder="1" applyAlignment="1">
      <alignment horizontal="center"/>
    </xf>
    <xf numFmtId="0" fontId="16" fillId="0" borderId="7" xfId="0" applyFont="1" applyFill="1" applyBorder="1" applyAlignment="1">
      <alignment horizontal="center" vertical="center"/>
    </xf>
    <xf numFmtId="0" fontId="3" fillId="0" borderId="22" xfId="0" applyFont="1" applyFill="1" applyBorder="1" applyAlignment="1">
      <alignment horizontal="left" vertical="center"/>
    </xf>
    <xf numFmtId="0" fontId="3" fillId="0" borderId="3" xfId="0" applyFont="1" applyFill="1" applyBorder="1" applyAlignment="1">
      <alignment horizontal="center" vertical="center"/>
    </xf>
    <xf numFmtId="0" fontId="9" fillId="3" borderId="31" xfId="0" applyFont="1" applyFill="1" applyBorder="1" applyAlignment="1">
      <alignment horizontal="center" vertical="center" wrapText="1"/>
    </xf>
    <xf numFmtId="0" fontId="9" fillId="3" borderId="25" xfId="0" applyFont="1" applyFill="1" applyBorder="1" applyAlignment="1">
      <alignment horizontal="center" vertical="center" wrapText="1"/>
    </xf>
    <xf numFmtId="0" fontId="9" fillId="3" borderId="32" xfId="0" applyFont="1" applyFill="1" applyBorder="1" applyAlignment="1">
      <alignment horizontal="center" vertical="center" wrapText="1"/>
    </xf>
    <xf numFmtId="2" fontId="7" fillId="0" borderId="8" xfId="0" applyNumberFormat="1" applyFont="1" applyBorder="1" applyAlignment="1">
      <alignment horizontal="center" vertical="center"/>
    </xf>
    <xf numFmtId="44" fontId="7" fillId="0" borderId="8" xfId="1" applyFont="1" applyBorder="1" applyAlignment="1">
      <alignment horizontal="center" vertical="center"/>
    </xf>
    <xf numFmtId="0" fontId="33" fillId="0" borderId="0" xfId="0" applyFont="1" applyAlignment="1">
      <alignment horizontal="center"/>
    </xf>
    <xf numFmtId="0" fontId="36" fillId="0" borderId="0" xfId="0" applyFont="1" applyAlignment="1"/>
    <xf numFmtId="0" fontId="35" fillId="2" borderId="27" xfId="0" applyFont="1" applyFill="1" applyBorder="1" applyAlignment="1">
      <alignment horizontal="right" vertical="center" wrapText="1"/>
    </xf>
    <xf numFmtId="0" fontId="4" fillId="0" borderId="28" xfId="0" applyFont="1" applyBorder="1" applyAlignment="1">
      <alignment horizontal="right" vertical="center"/>
    </xf>
    <xf numFmtId="0" fontId="9" fillId="3" borderId="45" xfId="0" applyFont="1" applyFill="1" applyBorder="1" applyAlignment="1">
      <alignment horizontal="center" vertical="center" wrapText="1"/>
    </xf>
    <xf numFmtId="0" fontId="9" fillId="3" borderId="37" xfId="0" applyFont="1" applyFill="1" applyBorder="1" applyAlignment="1">
      <alignment horizontal="center" vertical="center" wrapText="1"/>
    </xf>
    <xf numFmtId="0" fontId="9" fillId="3" borderId="38" xfId="0" applyFont="1" applyFill="1" applyBorder="1" applyAlignment="1">
      <alignment horizontal="center" vertical="center" wrapText="1"/>
    </xf>
    <xf numFmtId="10" fontId="32" fillId="3" borderId="46" xfId="0" applyNumberFormat="1" applyFont="1" applyFill="1" applyBorder="1" applyAlignment="1">
      <alignment horizontal="center" vertical="center" wrapText="1"/>
    </xf>
    <xf numFmtId="10" fontId="32" fillId="3" borderId="51" xfId="0" applyNumberFormat="1" applyFont="1" applyFill="1" applyBorder="1" applyAlignment="1">
      <alignment horizontal="center" vertical="center" wrapText="1"/>
    </xf>
    <xf numFmtId="166" fontId="32" fillId="12" borderId="31" xfId="0" applyNumberFormat="1" applyFont="1" applyFill="1" applyBorder="1" applyAlignment="1">
      <alignment horizontal="center" vertical="center" wrapText="1"/>
    </xf>
    <xf numFmtId="166" fontId="32" fillId="12" borderId="25" xfId="0" applyNumberFormat="1" applyFont="1" applyFill="1" applyBorder="1" applyAlignment="1">
      <alignment horizontal="center" vertical="center" wrapText="1"/>
    </xf>
    <xf numFmtId="166" fontId="32" fillId="12" borderId="48" xfId="0" applyNumberFormat="1" applyFont="1" applyFill="1" applyBorder="1" applyAlignment="1">
      <alignment horizontal="center" vertical="center"/>
    </xf>
    <xf numFmtId="166" fontId="32" fillId="12" borderId="52" xfId="0" applyNumberFormat="1" applyFont="1" applyFill="1" applyBorder="1" applyAlignment="1">
      <alignment horizontal="center" vertical="center"/>
    </xf>
    <xf numFmtId="0" fontId="102" fillId="0" borderId="27" xfId="0" applyFont="1" applyBorder="1" applyAlignment="1">
      <alignment horizontal="right"/>
    </xf>
    <xf numFmtId="0" fontId="102" fillId="0" borderId="28" xfId="0" applyFont="1" applyBorder="1" applyAlignment="1">
      <alignment horizontal="right"/>
    </xf>
    <xf numFmtId="0" fontId="16" fillId="0" borderId="8" xfId="0" applyFont="1" applyBorder="1" applyAlignment="1">
      <alignment horizontal="left" vertical="center"/>
    </xf>
    <xf numFmtId="0" fontId="96" fillId="0" borderId="8" xfId="0" applyFont="1" applyBorder="1" applyAlignment="1"/>
    <xf numFmtId="0" fontId="16" fillId="4" borderId="17" xfId="0" applyFont="1" applyFill="1" applyBorder="1" applyAlignment="1">
      <alignment horizontal="left" vertical="center"/>
    </xf>
    <xf numFmtId="0" fontId="97" fillId="0" borderId="17" xfId="0" applyFont="1" applyBorder="1"/>
    <xf numFmtId="0" fontId="16" fillId="4" borderId="8" xfId="0" applyFont="1" applyFill="1" applyBorder="1" applyAlignment="1">
      <alignment horizontal="left" vertical="center"/>
    </xf>
    <xf numFmtId="0" fontId="97" fillId="0" borderId="8" xfId="0" applyFont="1" applyBorder="1"/>
    <xf numFmtId="0" fontId="15" fillId="8" borderId="14" xfId="0" applyFont="1" applyFill="1" applyBorder="1" applyAlignment="1">
      <alignment horizontal="center" vertical="center"/>
    </xf>
    <xf numFmtId="0" fontId="97" fillId="0" borderId="15" xfId="0" applyFont="1" applyBorder="1" applyAlignment="1">
      <alignment vertical="center"/>
    </xf>
    <xf numFmtId="0" fontId="15" fillId="8" borderId="7" xfId="0" applyFont="1" applyFill="1" applyBorder="1" applyAlignment="1">
      <alignment horizontal="center" vertical="center"/>
    </xf>
    <xf numFmtId="0" fontId="97" fillId="0" borderId="16" xfId="0" applyFont="1" applyBorder="1"/>
    <xf numFmtId="0" fontId="3" fillId="0" borderId="17" xfId="0" applyFont="1" applyBorder="1" applyAlignment="1">
      <alignment horizontal="center" vertical="center"/>
    </xf>
    <xf numFmtId="0" fontId="8" fillId="0" borderId="14" xfId="0" applyFont="1" applyBorder="1" applyAlignment="1">
      <alignment horizontal="center" vertical="center"/>
    </xf>
    <xf numFmtId="0" fontId="97" fillId="0" borderId="11" xfId="0" applyFont="1" applyBorder="1"/>
    <xf numFmtId="0" fontId="15" fillId="10" borderId="7" xfId="0" applyFont="1" applyFill="1" applyBorder="1" applyAlignment="1">
      <alignment horizontal="center" vertical="center"/>
    </xf>
    <xf numFmtId="0" fontId="97" fillId="0" borderId="16" xfId="0" applyFont="1" applyBorder="1" applyAlignment="1">
      <alignment vertical="center"/>
    </xf>
    <xf numFmtId="0" fontId="3" fillId="0" borderId="11" xfId="0" applyFont="1" applyBorder="1" applyAlignment="1">
      <alignment horizontal="center" vertical="center"/>
    </xf>
    <xf numFmtId="0" fontId="15" fillId="0" borderId="11" xfId="0" applyFont="1" applyBorder="1" applyAlignment="1">
      <alignment horizontal="center" vertical="center"/>
    </xf>
    <xf numFmtId="2" fontId="15" fillId="0" borderId="3" xfId="0" applyNumberFormat="1" applyFont="1" applyBorder="1" applyAlignment="1">
      <alignment horizontal="center"/>
    </xf>
    <xf numFmtId="0" fontId="97" fillId="0" borderId="13" xfId="0" applyFont="1" applyBorder="1"/>
    <xf numFmtId="0" fontId="15" fillId="4" borderId="8" xfId="0" applyFont="1" applyFill="1" applyBorder="1" applyAlignment="1">
      <alignment horizontal="left" vertical="center"/>
    </xf>
    <xf numFmtId="0" fontId="16" fillId="0" borderId="3" xfId="0" applyFont="1" applyBorder="1" applyAlignment="1">
      <alignment horizontal="left"/>
    </xf>
    <xf numFmtId="0" fontId="15" fillId="4" borderId="3" xfId="0" applyFont="1" applyFill="1" applyBorder="1" applyAlignment="1">
      <alignment horizontal="center" vertical="center"/>
    </xf>
    <xf numFmtId="0" fontId="15" fillId="5" borderId="3" xfId="0" applyFont="1" applyFill="1" applyBorder="1" applyAlignment="1">
      <alignment horizontal="center" vertical="center"/>
    </xf>
    <xf numFmtId="0" fontId="16" fillId="0" borderId="3" xfId="0" applyFont="1" applyBorder="1" applyAlignment="1">
      <alignment horizontal="left" vertical="center"/>
    </xf>
    <xf numFmtId="0" fontId="16" fillId="5" borderId="3" xfId="0" applyFont="1" applyFill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3" fillId="0" borderId="3" xfId="0" applyFont="1" applyBorder="1" applyAlignment="1">
      <alignment horizontal="center" vertical="center"/>
    </xf>
    <xf numFmtId="0" fontId="3" fillId="0" borderId="3" xfId="0" applyFont="1" applyBorder="1" applyAlignment="1">
      <alignment horizontal="left"/>
    </xf>
    <xf numFmtId="0" fontId="9" fillId="3" borderId="88" xfId="0" applyFont="1" applyFill="1" applyBorder="1" applyAlignment="1">
      <alignment horizontal="center" vertical="top" wrapText="1"/>
    </xf>
    <xf numFmtId="0" fontId="4" fillId="0" borderId="10" xfId="0" applyFont="1" applyBorder="1"/>
    <xf numFmtId="0" fontId="4" fillId="0" borderId="89" xfId="0" applyFont="1" applyBorder="1"/>
    <xf numFmtId="0" fontId="11" fillId="3" borderId="3" xfId="0" applyFont="1" applyFill="1" applyBorder="1" applyAlignment="1">
      <alignment horizontal="left" vertical="center" wrapText="1"/>
    </xf>
    <xf numFmtId="0" fontId="15" fillId="4" borderId="14" xfId="0" applyFont="1" applyFill="1" applyBorder="1" applyAlignment="1">
      <alignment horizontal="center" vertical="center"/>
    </xf>
    <xf numFmtId="0" fontId="97" fillId="0" borderId="12" xfId="0" applyFont="1" applyBorder="1"/>
    <xf numFmtId="0" fontId="16" fillId="0" borderId="3" xfId="0" applyFont="1" applyBorder="1" applyAlignment="1">
      <alignment horizontal="center"/>
    </xf>
    <xf numFmtId="0" fontId="35" fillId="0" borderId="8" xfId="0" applyFont="1" applyBorder="1" applyAlignment="1">
      <alignment horizontal="center"/>
    </xf>
    <xf numFmtId="0" fontId="35" fillId="0" borderId="35" xfId="0" applyFont="1" applyBorder="1" applyAlignment="1">
      <alignment horizontal="center"/>
    </xf>
    <xf numFmtId="0" fontId="3" fillId="0" borderId="44" xfId="0" applyFont="1" applyFill="1" applyBorder="1" applyAlignment="1">
      <alignment horizontal="center" vertical="center"/>
    </xf>
    <xf numFmtId="0" fontId="3" fillId="0" borderId="37" xfId="0" applyFont="1" applyFill="1" applyBorder="1" applyAlignment="1">
      <alignment horizontal="center" vertical="center"/>
    </xf>
    <xf numFmtId="0" fontId="3" fillId="0" borderId="43" xfId="0" applyFont="1" applyFill="1" applyBorder="1" applyAlignment="1">
      <alignment horizontal="center" vertical="center"/>
    </xf>
    <xf numFmtId="0" fontId="3" fillId="0" borderId="39" xfId="2" applyFont="1" applyFill="1" applyBorder="1" applyAlignment="1">
      <alignment horizontal="center" vertical="center"/>
    </xf>
    <xf numFmtId="0" fontId="3" fillId="0" borderId="8" xfId="2" applyFont="1" applyFill="1" applyBorder="1" applyAlignment="1">
      <alignment horizontal="center" vertical="center"/>
    </xf>
    <xf numFmtId="0" fontId="3" fillId="0" borderId="3" xfId="0" applyFont="1" applyBorder="1" applyAlignment="1">
      <alignment horizontal="left" vertical="center" wrapText="1"/>
    </xf>
    <xf numFmtId="0" fontId="97" fillId="0" borderId="17" xfId="0" applyFont="1" applyBorder="1" applyAlignment="1">
      <alignment horizontal="left"/>
    </xf>
    <xf numFmtId="0" fontId="97" fillId="0" borderId="13" xfId="0" applyFont="1" applyBorder="1" applyAlignment="1">
      <alignment horizontal="left"/>
    </xf>
    <xf numFmtId="0" fontId="42" fillId="0" borderId="70" xfId="7" applyFont="1" applyBorder="1" applyAlignment="1" applyProtection="1">
      <alignment horizontal="left" vertical="center"/>
    </xf>
    <xf numFmtId="0" fontId="0" fillId="0" borderId="73" xfId="7" applyFont="1" applyBorder="1" applyAlignment="1" applyProtection="1">
      <alignment horizontal="left" vertical="center"/>
    </xf>
    <xf numFmtId="0" fontId="40" fillId="0" borderId="64" xfId="7" applyFont="1" applyBorder="1" applyAlignment="1" applyProtection="1">
      <alignment horizontal="left" vertical="center" wrapText="1"/>
    </xf>
    <xf numFmtId="0" fontId="40" fillId="0" borderId="65" xfId="7" applyFont="1" applyBorder="1" applyAlignment="1" applyProtection="1">
      <alignment horizontal="left" vertical="center" wrapText="1"/>
    </xf>
    <xf numFmtId="0" fontId="40" fillId="0" borderId="66" xfId="7" applyFont="1" applyBorder="1" applyAlignment="1" applyProtection="1">
      <alignment horizontal="left" vertical="center" wrapText="1"/>
    </xf>
    <xf numFmtId="49" fontId="0" fillId="14" borderId="64" xfId="7" applyNumberFormat="1" applyFont="1" applyFill="1" applyBorder="1" applyAlignment="1" applyProtection="1">
      <alignment horizontal="left" vertical="top" wrapText="1"/>
      <protection locked="0"/>
    </xf>
    <xf numFmtId="49" fontId="0" fillId="14" borderId="65" xfId="7" applyNumberFormat="1" applyFont="1" applyFill="1" applyBorder="1" applyAlignment="1" applyProtection="1">
      <alignment horizontal="left" vertical="top" wrapText="1"/>
      <protection locked="0"/>
    </xf>
    <xf numFmtId="49" fontId="0" fillId="14" borderId="66" xfId="7" applyNumberFormat="1" applyFont="1" applyFill="1" applyBorder="1" applyAlignment="1" applyProtection="1">
      <alignment horizontal="left" vertical="top" wrapText="1"/>
      <protection locked="0"/>
    </xf>
    <xf numFmtId="171" fontId="0" fillId="0" borderId="70" xfId="7" applyNumberFormat="1" applyFont="1" applyFill="1" applyBorder="1" applyAlignment="1" applyProtection="1">
      <alignment horizontal="left"/>
    </xf>
    <xf numFmtId="172" fontId="23" fillId="0" borderId="70" xfId="7" applyNumberFormat="1" applyFont="1" applyFill="1" applyBorder="1" applyAlignment="1" applyProtection="1">
      <alignment horizontal="left"/>
    </xf>
    <xf numFmtId="172" fontId="0" fillId="0" borderId="70" xfId="7" applyNumberFormat="1" applyFont="1" applyFill="1" applyBorder="1" applyAlignment="1" applyProtection="1">
      <alignment horizontal="left"/>
    </xf>
    <xf numFmtId="0" fontId="41" fillId="0" borderId="73" xfId="7" applyFont="1" applyBorder="1" applyAlignment="1" applyProtection="1">
      <alignment horizontal="left" vertical="center"/>
    </xf>
    <xf numFmtId="0" fontId="46" fillId="0" borderId="8" xfId="8" applyFont="1" applyBorder="1" applyAlignment="1" applyProtection="1">
      <alignment horizontal="right" vertical="center"/>
    </xf>
    <xf numFmtId="0" fontId="47" fillId="0" borderId="8" xfId="8" applyFont="1" applyBorder="1" applyAlignment="1" applyProtection="1">
      <alignment horizontal="center"/>
    </xf>
    <xf numFmtId="0" fontId="46" fillId="0" borderId="8" xfId="8" applyFont="1" applyBorder="1" applyAlignment="1" applyProtection="1">
      <alignment horizontal="left" vertical="center"/>
    </xf>
    <xf numFmtId="0" fontId="46" fillId="0" borderId="8" xfId="8" applyFont="1" applyBorder="1" applyAlignment="1" applyProtection="1">
      <alignment horizontal="center" vertical="top"/>
    </xf>
    <xf numFmtId="0" fontId="24" fillId="0" borderId="25" xfId="8" applyBorder="1" applyAlignment="1">
      <alignment horizontal="left"/>
    </xf>
    <xf numFmtId="0" fontId="24" fillId="0" borderId="25" xfId="8" applyBorder="1" applyAlignment="1">
      <alignment horizontal="left" wrapText="1"/>
    </xf>
    <xf numFmtId="0" fontId="45" fillId="0" borderId="8" xfId="7" applyFont="1" applyBorder="1" applyAlignment="1" applyProtection="1">
      <alignment horizontal="left" vertical="center" indent="1"/>
    </xf>
    <xf numFmtId="0" fontId="0" fillId="0" borderId="8" xfId="7" applyFont="1" applyBorder="1" applyAlignment="1" applyProtection="1">
      <alignment horizontal="center" vertical="center"/>
    </xf>
    <xf numFmtId="0" fontId="39" fillId="0" borderId="64" xfId="7" applyFont="1" applyBorder="1" applyAlignment="1" applyProtection="1">
      <alignment horizontal="center"/>
    </xf>
    <xf numFmtId="0" fontId="39" fillId="0" borderId="65" xfId="7" applyFont="1" applyBorder="1" applyAlignment="1" applyProtection="1">
      <alignment horizontal="center"/>
    </xf>
    <xf numFmtId="0" fontId="39" fillId="0" borderId="66" xfId="7" applyFont="1" applyBorder="1" applyAlignment="1" applyProtection="1">
      <alignment horizontal="center"/>
    </xf>
    <xf numFmtId="0" fontId="41" fillId="0" borderId="67" xfId="9" applyFont="1" applyBorder="1" applyAlignment="1" applyProtection="1">
      <alignment horizontal="left" vertical="top"/>
    </xf>
    <xf numFmtId="0" fontId="41" fillId="0" borderId="8" xfId="9" applyFont="1" applyBorder="1" applyAlignment="1" applyProtection="1">
      <alignment horizontal="left" vertical="top"/>
    </xf>
    <xf numFmtId="0" fontId="41" fillId="0" borderId="68" xfId="9" applyFont="1" applyBorder="1" applyAlignment="1" applyProtection="1">
      <alignment horizontal="left" vertical="top"/>
    </xf>
    <xf numFmtId="170" fontId="40" fillId="13" borderId="69" xfId="10" applyFont="1" applyFill="1" applyBorder="1" applyAlignment="1" applyProtection="1">
      <alignment horizontal="left"/>
      <protection locked="0"/>
    </xf>
    <xf numFmtId="170" fontId="40" fillId="13" borderId="70" xfId="10" applyFont="1" applyFill="1" applyBorder="1" applyAlignment="1" applyProtection="1">
      <alignment horizontal="left"/>
      <protection locked="0"/>
    </xf>
    <xf numFmtId="170" fontId="40" fillId="13" borderId="71" xfId="10" applyFont="1" applyFill="1" applyBorder="1" applyAlignment="1" applyProtection="1">
      <alignment horizontal="left"/>
      <protection locked="0"/>
    </xf>
    <xf numFmtId="0" fontId="42" fillId="0" borderId="72" xfId="7" applyFont="1" applyBorder="1" applyAlignment="1" applyProtection="1">
      <alignment horizontal="center" vertical="center"/>
    </xf>
    <xf numFmtId="0" fontId="42" fillId="0" borderId="73" xfId="7" applyFont="1" applyBorder="1" applyAlignment="1" applyProtection="1">
      <alignment horizontal="center" vertical="center"/>
    </xf>
    <xf numFmtId="0" fontId="42" fillId="0" borderId="74" xfId="7" applyFont="1" applyBorder="1" applyAlignment="1" applyProtection="1">
      <alignment horizontal="center" vertical="center"/>
    </xf>
    <xf numFmtId="0" fontId="42" fillId="0" borderId="67" xfId="7" applyFont="1" applyBorder="1" applyAlignment="1" applyProtection="1">
      <alignment horizontal="center" vertical="center"/>
    </xf>
    <xf numFmtId="0" fontId="42" fillId="0" borderId="8" xfId="7" applyFont="1" applyBorder="1" applyAlignment="1" applyProtection="1">
      <alignment horizontal="center" vertical="center"/>
    </xf>
    <xf numFmtId="0" fontId="42" fillId="0" borderId="68" xfId="7" applyFont="1" applyBorder="1" applyAlignment="1" applyProtection="1">
      <alignment horizontal="center" vertical="center"/>
    </xf>
    <xf numFmtId="0" fontId="42" fillId="0" borderId="75" xfId="7" applyFont="1" applyBorder="1" applyAlignment="1" applyProtection="1">
      <alignment horizontal="center" vertical="center"/>
    </xf>
    <xf numFmtId="0" fontId="42" fillId="0" borderId="76" xfId="7" applyFont="1" applyBorder="1" applyAlignment="1" applyProtection="1">
      <alignment horizontal="center" vertical="center"/>
    </xf>
    <xf numFmtId="4" fontId="42" fillId="0" borderId="75" xfId="7" applyNumberFormat="1" applyFont="1" applyFill="1" applyBorder="1" applyAlignment="1" applyProtection="1">
      <alignment horizontal="center" vertical="center" wrapText="1"/>
    </xf>
    <xf numFmtId="4" fontId="42" fillId="0" borderId="76" xfId="7" applyNumberFormat="1" applyFont="1" applyFill="1" applyBorder="1" applyAlignment="1" applyProtection="1">
      <alignment horizontal="center" vertical="center" wrapText="1"/>
    </xf>
    <xf numFmtId="0" fontId="7" fillId="0" borderId="29" xfId="0" applyFont="1" applyBorder="1" applyAlignment="1">
      <alignment horizontal="center"/>
    </xf>
    <xf numFmtId="0" fontId="0" fillId="0" borderId="8" xfId="0" applyFont="1" applyBorder="1" applyAlignment="1"/>
    <xf numFmtId="4" fontId="21" fillId="5" borderId="8" xfId="0" applyNumberFormat="1" applyFont="1" applyFill="1" applyBorder="1" applyAlignment="1">
      <alignment horizontal="center" vertical="center"/>
    </xf>
    <xf numFmtId="0" fontId="4" fillId="0" borderId="8" xfId="0" applyFont="1" applyBorder="1"/>
    <xf numFmtId="0" fontId="13" fillId="5" borderId="57" xfId="0" applyFont="1" applyFill="1" applyBorder="1" applyAlignment="1">
      <alignment horizontal="center" vertical="center"/>
    </xf>
    <xf numFmtId="0" fontId="4" fillId="0" borderId="58" xfId="0" applyFont="1" applyBorder="1"/>
    <xf numFmtId="0" fontId="4" fillId="0" borderId="55" xfId="0" applyFont="1" applyBorder="1"/>
    <xf numFmtId="0" fontId="7" fillId="5" borderId="14" xfId="0" applyFont="1" applyFill="1" applyBorder="1" applyAlignment="1">
      <alignment horizontal="center" vertical="center" wrapText="1"/>
    </xf>
    <xf numFmtId="0" fontId="4" fillId="0" borderId="22" xfId="0" applyFont="1" applyBorder="1"/>
    <xf numFmtId="0" fontId="4" fillId="0" borderId="15" xfId="0" applyFont="1" applyBorder="1"/>
    <xf numFmtId="0" fontId="13" fillId="7" borderId="62" xfId="0" applyFont="1" applyFill="1" applyBorder="1" applyAlignment="1">
      <alignment horizontal="center"/>
    </xf>
    <xf numFmtId="0" fontId="4" fillId="0" borderId="13" xfId="0" applyFont="1" applyBorder="1"/>
    <xf numFmtId="4" fontId="13" fillId="5" borderId="29" xfId="0" applyNumberFormat="1" applyFont="1" applyFill="1" applyBorder="1" applyAlignment="1">
      <alignment horizontal="left" vertical="center"/>
    </xf>
    <xf numFmtId="0" fontId="18" fillId="2" borderId="27" xfId="0" applyFont="1" applyFill="1" applyBorder="1" applyAlignment="1">
      <alignment horizontal="right" vertical="top" wrapText="1"/>
    </xf>
    <xf numFmtId="0" fontId="4" fillId="0" borderId="27" xfId="0" applyFont="1" applyBorder="1" applyAlignment="1">
      <alignment horizontal="right"/>
    </xf>
    <xf numFmtId="0" fontId="4" fillId="0" borderId="28" xfId="0" applyFont="1" applyBorder="1" applyAlignment="1">
      <alignment horizontal="right"/>
    </xf>
    <xf numFmtId="0" fontId="9" fillId="3" borderId="53" xfId="0" applyFont="1" applyFill="1" applyBorder="1" applyAlignment="1">
      <alignment horizontal="center" vertical="center"/>
    </xf>
    <xf numFmtId="0" fontId="4" fillId="0" borderId="20" xfId="0" applyFont="1" applyBorder="1"/>
    <xf numFmtId="0" fontId="4" fillId="0" borderId="54" xfId="0" applyFont="1" applyBorder="1"/>
    <xf numFmtId="0" fontId="37" fillId="12" borderId="46" xfId="0" applyFont="1" applyFill="1" applyBorder="1" applyAlignment="1">
      <alignment horizontal="center" wrapText="1"/>
    </xf>
    <xf numFmtId="0" fontId="37" fillId="12" borderId="47" xfId="0" applyFont="1" applyFill="1" applyBorder="1" applyAlignment="1">
      <alignment horizontal="center" wrapText="1"/>
    </xf>
    <xf numFmtId="0" fontId="37" fillId="12" borderId="48" xfId="0" applyFont="1" applyFill="1" applyBorder="1" applyAlignment="1">
      <alignment horizontal="center" wrapText="1"/>
    </xf>
    <xf numFmtId="0" fontId="37" fillId="12" borderId="49" xfId="0" applyFont="1" applyFill="1" applyBorder="1" applyAlignment="1">
      <alignment horizontal="center" wrapText="1"/>
    </xf>
  </cellXfs>
  <cellStyles count="9590">
    <cellStyle name="_x000d__x000a_JournalTemplate=C:\COMFO\CTALK\JOURSTD.TPL_x000d__x000a_LbStateAddress=3 3 0 251 1 89 2 311_x000d__x000a_LbStateJou" xfId="11"/>
    <cellStyle name="20% - Ênfase1 100" xfId="12"/>
    <cellStyle name="20% - Ênfase1 2" xfId="13"/>
    <cellStyle name="20% - Ênfase1 2 2" xfId="14"/>
    <cellStyle name="20% - Ênfase2 2" xfId="15"/>
    <cellStyle name="20% - Ênfase2 2 2" xfId="16"/>
    <cellStyle name="20% - Ênfase3 2" xfId="17"/>
    <cellStyle name="20% - Ênfase3 2 2" xfId="18"/>
    <cellStyle name="20% - Ênfase4 2" xfId="19"/>
    <cellStyle name="20% - Ênfase4 2 2" xfId="20"/>
    <cellStyle name="20% - Ênfase5 2" xfId="21"/>
    <cellStyle name="20% - Ênfase5 2 2" xfId="22"/>
    <cellStyle name="20% - Ênfase6 2" xfId="23"/>
    <cellStyle name="20% - Ênfase6 2 2" xfId="24"/>
    <cellStyle name="40% - Ênfase1 2" xfId="25"/>
    <cellStyle name="40% - Ênfase1 2 2" xfId="26"/>
    <cellStyle name="40% - Ênfase2 2" xfId="27"/>
    <cellStyle name="40% - Ênfase2 2 2" xfId="28"/>
    <cellStyle name="40% - Ênfase3 2" xfId="29"/>
    <cellStyle name="40% - Ênfase3 2 2" xfId="30"/>
    <cellStyle name="40% - Ênfase4 2" xfId="31"/>
    <cellStyle name="40% - Ênfase4 2 2" xfId="32"/>
    <cellStyle name="40% - Ênfase5 2" xfId="33"/>
    <cellStyle name="40% - Ênfase5 2 2" xfId="34"/>
    <cellStyle name="40% - Ênfase6 2" xfId="35"/>
    <cellStyle name="40% - Ênfase6 2 2" xfId="36"/>
    <cellStyle name="60% - Ênfase1 2" xfId="37"/>
    <cellStyle name="60% - Ênfase2 2" xfId="38"/>
    <cellStyle name="60% - Ênfase3 2" xfId="39"/>
    <cellStyle name="60% - Ênfase4 2" xfId="40"/>
    <cellStyle name="60% - Ênfase5 2" xfId="41"/>
    <cellStyle name="60% - Ênfase6 2" xfId="42"/>
    <cellStyle name="60% - Ênfase6 37" xfId="43"/>
    <cellStyle name="Accent" xfId="44"/>
    <cellStyle name="Accent 1" xfId="45"/>
    <cellStyle name="Accent 2" xfId="46"/>
    <cellStyle name="Accent 3" xfId="47"/>
    <cellStyle name="Bad" xfId="48"/>
    <cellStyle name="Bom 2" xfId="49"/>
    <cellStyle name="Cálculo 2" xfId="50"/>
    <cellStyle name="Cálculo 2 2" xfId="51"/>
    <cellStyle name="Cálculo 2 3" xfId="52"/>
    <cellStyle name="Cálculo 2 4" xfId="53"/>
    <cellStyle name="Célula de Verificação 2" xfId="54"/>
    <cellStyle name="Célula Vinculada 2" xfId="55"/>
    <cellStyle name="cf1" xfId="56"/>
    <cellStyle name="Comma_Arauco Piping list" xfId="57"/>
    <cellStyle name="Comma0" xfId="58"/>
    <cellStyle name="ConditionalStyle_1" xfId="59"/>
    <cellStyle name="CORES" xfId="60"/>
    <cellStyle name="CORES 2" xfId="61"/>
    <cellStyle name="Currency [0]_Arauco Piping list" xfId="62"/>
    <cellStyle name="Currency_Arauco Piping list" xfId="63"/>
    <cellStyle name="Currency0" xfId="64"/>
    <cellStyle name="Data" xfId="65"/>
    <cellStyle name="Date" xfId="66"/>
    <cellStyle name="Ênfase1 2" xfId="67"/>
    <cellStyle name="Ênfase2 2" xfId="68"/>
    <cellStyle name="Ênfase3 2" xfId="69"/>
    <cellStyle name="Ênfase4 2" xfId="70"/>
    <cellStyle name="Ênfase5 2" xfId="71"/>
    <cellStyle name="Ênfase6 2" xfId="72"/>
    <cellStyle name="Entrada 2" xfId="73"/>
    <cellStyle name="Entrada 2 2" xfId="74"/>
    <cellStyle name="Entrada 2 3" xfId="75"/>
    <cellStyle name="Entrada 2 4" xfId="76"/>
    <cellStyle name="Error" xfId="77"/>
    <cellStyle name="Excel Built-in Comma" xfId="5"/>
    <cellStyle name="Excel Built-in Excel Built-in Excel Built-in Excel Built-in Excel Built-in Excel Built-in Excel Built-in Excel Built-in Separador de milhares 4" xfId="78"/>
    <cellStyle name="Excel Built-in Excel Built-in Excel Built-in Excel Built-in Excel Built-in Excel Built-in Excel Built-in Separador de milhares 4" xfId="79"/>
    <cellStyle name="Excel Built-in Explanatory Text" xfId="2"/>
    <cellStyle name="Excel Built-in Normal" xfId="80"/>
    <cellStyle name="Excel Built-in Normal 1" xfId="81"/>
    <cellStyle name="Excel Built-in Normal 2" xfId="82"/>
    <cellStyle name="Excel Built-in Normal 3" xfId="83"/>
    <cellStyle name="Excel Built-in Normal 3 2" xfId="84"/>
    <cellStyle name="Excel Built-in Percent" xfId="85"/>
    <cellStyle name="Excel_BuiltIn_Comma" xfId="86"/>
    <cellStyle name="Fixed" xfId="87"/>
    <cellStyle name="Fixo" xfId="88"/>
    <cellStyle name="Followed Hyperlink" xfId="89"/>
    <cellStyle name="Footnote" xfId="90"/>
    <cellStyle name="Good" xfId="91"/>
    <cellStyle name="Grey" xfId="92"/>
    <cellStyle name="Heading" xfId="93"/>
    <cellStyle name="Heading (user)" xfId="94"/>
    <cellStyle name="Heading 1" xfId="95"/>
    <cellStyle name="Heading 2" xfId="96"/>
    <cellStyle name="Heading1" xfId="97"/>
    <cellStyle name="Hiperlink 2" xfId="98"/>
    <cellStyle name="Incorreto 2" xfId="99"/>
    <cellStyle name="Indefinido" xfId="100"/>
    <cellStyle name="Input [yellow]" xfId="101"/>
    <cellStyle name="Input [yellow] 2" xfId="102"/>
    <cellStyle name="material" xfId="103"/>
    <cellStyle name="material 2" xfId="104"/>
    <cellStyle name="material 2 2" xfId="105"/>
    <cellStyle name="material 3" xfId="106"/>
    <cellStyle name="material 4" xfId="107"/>
    <cellStyle name="MINIPG" xfId="108"/>
    <cellStyle name="Moeda" xfId="1" builtinId="4"/>
    <cellStyle name="Moeda 2" xfId="109"/>
    <cellStyle name="Moeda 2 2" xfId="110"/>
    <cellStyle name="Moeda 3" xfId="111"/>
    <cellStyle name="Moeda 4" xfId="112"/>
    <cellStyle name="Moeda_Composicao BDI v2.1" xfId="10"/>
    <cellStyle name="Neutra 2" xfId="113"/>
    <cellStyle name="Neutral" xfId="114"/>
    <cellStyle name="Normal" xfId="0" builtinId="0"/>
    <cellStyle name="Normal - Style1" xfId="115"/>
    <cellStyle name="Normal 10" xfId="116"/>
    <cellStyle name="Normal 10 2" xfId="117"/>
    <cellStyle name="Normal 10 2 2" xfId="118"/>
    <cellStyle name="Normal 10 3" xfId="119"/>
    <cellStyle name="Normal 100" xfId="120"/>
    <cellStyle name="Normal 101" xfId="121"/>
    <cellStyle name="Normal 102" xfId="122"/>
    <cellStyle name="Normal 103" xfId="123"/>
    <cellStyle name="Normal 104" xfId="124"/>
    <cellStyle name="Normal 105" xfId="125"/>
    <cellStyle name="Normal 106" xfId="126"/>
    <cellStyle name="Normal 107" xfId="127"/>
    <cellStyle name="Normal 108" xfId="128"/>
    <cellStyle name="Normal 109" xfId="129"/>
    <cellStyle name="Normal 11" xfId="130"/>
    <cellStyle name="Normal 11 2" xfId="131"/>
    <cellStyle name="Normal 11 2 2" xfId="132"/>
    <cellStyle name="Normal 11 3" xfId="133"/>
    <cellStyle name="Normal 110" xfId="134"/>
    <cellStyle name="Normal 111" xfId="135"/>
    <cellStyle name="Normal 112" xfId="136"/>
    <cellStyle name="Normal 113" xfId="137"/>
    <cellStyle name="Normal 114" xfId="138"/>
    <cellStyle name="Normal 115" xfId="139"/>
    <cellStyle name="Normal 116" xfId="140"/>
    <cellStyle name="Normal 117" xfId="141"/>
    <cellStyle name="Normal 118" xfId="142"/>
    <cellStyle name="Normal 119" xfId="143"/>
    <cellStyle name="Normal 12" xfId="144"/>
    <cellStyle name="Normal 12 2" xfId="145"/>
    <cellStyle name="Normal 12 2 2" xfId="146"/>
    <cellStyle name="Normal 12 3" xfId="147"/>
    <cellStyle name="Normal 12 4" xfId="148"/>
    <cellStyle name="Normal 120" xfId="149"/>
    <cellStyle name="Normal 121" xfId="150"/>
    <cellStyle name="Normal 122" xfId="151"/>
    <cellStyle name="Normal 123" xfId="152"/>
    <cellStyle name="Normal 124" xfId="153"/>
    <cellStyle name="Normal 125" xfId="154"/>
    <cellStyle name="Normal 126" xfId="155"/>
    <cellStyle name="Normal 127" xfId="156"/>
    <cellStyle name="Normal 128" xfId="157"/>
    <cellStyle name="Normal 129" xfId="158"/>
    <cellStyle name="Normal 13" xfId="159"/>
    <cellStyle name="Normal 13 10" xfId="160"/>
    <cellStyle name="Normal 13 10 2" xfId="161"/>
    <cellStyle name="Normal 13 10 3" xfId="162"/>
    <cellStyle name="Normal 13 10 4" xfId="163"/>
    <cellStyle name="Normal 13 11" xfId="164"/>
    <cellStyle name="Normal 13 11 2" xfId="165"/>
    <cellStyle name="Normal 13 11 3" xfId="166"/>
    <cellStyle name="Normal 13 11 4" xfId="167"/>
    <cellStyle name="Normal 13 12" xfId="168"/>
    <cellStyle name="Normal 13 12 2" xfId="169"/>
    <cellStyle name="Normal 13 12 3" xfId="170"/>
    <cellStyle name="Normal 13 12 4" xfId="171"/>
    <cellStyle name="Normal 13 13" xfId="172"/>
    <cellStyle name="Normal 13 13 2" xfId="173"/>
    <cellStyle name="Normal 13 13 3" xfId="174"/>
    <cellStyle name="Normal 13 14" xfId="175"/>
    <cellStyle name="Normal 13 14 2" xfId="176"/>
    <cellStyle name="Normal 13 15" xfId="177"/>
    <cellStyle name="Normal 13 16" xfId="178"/>
    <cellStyle name="Normal 13 2" xfId="179"/>
    <cellStyle name="Normal 13 2 10" xfId="180"/>
    <cellStyle name="Normal 13 2 10 2" xfId="181"/>
    <cellStyle name="Normal 13 2 10 3" xfId="182"/>
    <cellStyle name="Normal 13 2 10 4" xfId="183"/>
    <cellStyle name="Normal 13 2 11" xfId="184"/>
    <cellStyle name="Normal 13 2 11 2" xfId="185"/>
    <cellStyle name="Normal 13 2 11 3" xfId="186"/>
    <cellStyle name="Normal 13 2 12" xfId="187"/>
    <cellStyle name="Normal 13 2 12 2" xfId="188"/>
    <cellStyle name="Normal 13 2 13" xfId="189"/>
    <cellStyle name="Normal 13 2 14" xfId="190"/>
    <cellStyle name="Normal 13 2 2" xfId="191"/>
    <cellStyle name="Normal 13 2 2 2" xfId="192"/>
    <cellStyle name="Normal 13 2 2 2 2" xfId="193"/>
    <cellStyle name="Normal 13 2 2 2 2 2" xfId="194"/>
    <cellStyle name="Normal 13 2 2 2 2 2 2" xfId="195"/>
    <cellStyle name="Normal 13 2 2 2 2 2 3" xfId="196"/>
    <cellStyle name="Normal 13 2 2 2 2 2 4" xfId="197"/>
    <cellStyle name="Normal 13 2 2 2 2 3" xfId="198"/>
    <cellStyle name="Normal 13 2 2 2 2 4" xfId="199"/>
    <cellStyle name="Normal 13 2 2 2 2 5" xfId="200"/>
    <cellStyle name="Normal 13 2 2 2 3" xfId="201"/>
    <cellStyle name="Normal 13 2 2 2 3 2" xfId="202"/>
    <cellStyle name="Normal 13 2 2 2 3 3" xfId="203"/>
    <cellStyle name="Normal 13 2 2 2 3 4" xfId="204"/>
    <cellStyle name="Normal 13 2 2 2 4" xfId="205"/>
    <cellStyle name="Normal 13 2 2 2 5" xfId="206"/>
    <cellStyle name="Normal 13 2 2 2 6" xfId="207"/>
    <cellStyle name="Normal 13 2 2 3" xfId="208"/>
    <cellStyle name="Normal 13 2 2 3 2" xfId="209"/>
    <cellStyle name="Normal 13 2 2 3 2 2" xfId="210"/>
    <cellStyle name="Normal 13 2 2 3 2 3" xfId="211"/>
    <cellStyle name="Normal 13 2 2 3 2 4" xfId="212"/>
    <cellStyle name="Normal 13 2 2 3 3" xfId="213"/>
    <cellStyle name="Normal 13 2 2 3 4" xfId="214"/>
    <cellStyle name="Normal 13 2 2 3 5" xfId="215"/>
    <cellStyle name="Normal 13 2 2 4" xfId="216"/>
    <cellStyle name="Normal 13 2 2 4 2" xfId="217"/>
    <cellStyle name="Normal 13 2 2 4 3" xfId="218"/>
    <cellStyle name="Normal 13 2 2 4 4" xfId="219"/>
    <cellStyle name="Normal 13 2 2 5" xfId="220"/>
    <cellStyle name="Normal 13 2 2 5 2" xfId="221"/>
    <cellStyle name="Normal 13 2 2 5 3" xfId="222"/>
    <cellStyle name="Normal 13 2 2 5 4" xfId="223"/>
    <cellStyle name="Normal 13 2 2 6" xfId="224"/>
    <cellStyle name="Normal 13 2 2 6 2" xfId="225"/>
    <cellStyle name="Normal 13 2 2 6 3" xfId="226"/>
    <cellStyle name="Normal 13 2 2 7" xfId="227"/>
    <cellStyle name="Normal 13 2 2 8" xfId="228"/>
    <cellStyle name="Normal 13 2 2 9" xfId="229"/>
    <cellStyle name="Normal 13 2 3" xfId="230"/>
    <cellStyle name="Normal 13 2 3 2" xfId="231"/>
    <cellStyle name="Normal 13 2 3 2 2" xfId="232"/>
    <cellStyle name="Normal 13 2 3 2 2 2" xfId="233"/>
    <cellStyle name="Normal 13 2 3 2 2 2 2" xfId="234"/>
    <cellStyle name="Normal 13 2 3 2 2 2 3" xfId="235"/>
    <cellStyle name="Normal 13 2 3 2 2 2 4" xfId="236"/>
    <cellStyle name="Normal 13 2 3 2 2 3" xfId="237"/>
    <cellStyle name="Normal 13 2 3 2 2 4" xfId="238"/>
    <cellStyle name="Normal 13 2 3 2 2 5" xfId="239"/>
    <cellStyle name="Normal 13 2 3 2 3" xfId="240"/>
    <cellStyle name="Normal 13 2 3 2 3 2" xfId="241"/>
    <cellStyle name="Normal 13 2 3 2 3 3" xfId="242"/>
    <cellStyle name="Normal 13 2 3 2 3 4" xfId="243"/>
    <cellStyle name="Normal 13 2 3 2 4" xfId="244"/>
    <cellStyle name="Normal 13 2 3 2 5" xfId="245"/>
    <cellStyle name="Normal 13 2 3 2 6" xfId="246"/>
    <cellStyle name="Normal 13 2 3 3" xfId="247"/>
    <cellStyle name="Normal 13 2 3 3 2" xfId="248"/>
    <cellStyle name="Normal 13 2 3 3 2 2" xfId="249"/>
    <cellStyle name="Normal 13 2 3 3 2 3" xfId="250"/>
    <cellStyle name="Normal 13 2 3 3 2 4" xfId="251"/>
    <cellStyle name="Normal 13 2 3 3 3" xfId="252"/>
    <cellStyle name="Normal 13 2 3 3 4" xfId="253"/>
    <cellStyle name="Normal 13 2 3 3 5" xfId="254"/>
    <cellStyle name="Normal 13 2 3 4" xfId="255"/>
    <cellStyle name="Normal 13 2 3 4 2" xfId="256"/>
    <cellStyle name="Normal 13 2 3 4 3" xfId="257"/>
    <cellStyle name="Normal 13 2 3 4 4" xfId="258"/>
    <cellStyle name="Normal 13 2 3 5" xfId="259"/>
    <cellStyle name="Normal 13 2 3 5 2" xfId="260"/>
    <cellStyle name="Normal 13 2 3 5 3" xfId="261"/>
    <cellStyle name="Normal 13 2 3 5 4" xfId="262"/>
    <cellStyle name="Normal 13 2 3 6" xfId="263"/>
    <cellStyle name="Normal 13 2 3 6 2" xfId="264"/>
    <cellStyle name="Normal 13 2 3 6 3" xfId="265"/>
    <cellStyle name="Normal 13 2 3 7" xfId="266"/>
    <cellStyle name="Normal 13 2 3 8" xfId="267"/>
    <cellStyle name="Normal 13 2 3 9" xfId="268"/>
    <cellStyle name="Normal 13 2 4" xfId="269"/>
    <cellStyle name="Normal 13 2 4 2" xfId="270"/>
    <cellStyle name="Normal 13 2 4 2 2" xfId="271"/>
    <cellStyle name="Normal 13 2 4 2 2 2" xfId="272"/>
    <cellStyle name="Normal 13 2 4 2 2 3" xfId="273"/>
    <cellStyle name="Normal 13 2 4 2 2 4" xfId="274"/>
    <cellStyle name="Normal 13 2 4 2 3" xfId="275"/>
    <cellStyle name="Normal 13 2 4 2 4" xfId="276"/>
    <cellStyle name="Normal 13 2 4 2 5" xfId="277"/>
    <cellStyle name="Normal 13 2 4 3" xfId="278"/>
    <cellStyle name="Normal 13 2 4 3 2" xfId="279"/>
    <cellStyle name="Normal 13 2 4 3 3" xfId="280"/>
    <cellStyle name="Normal 13 2 4 3 4" xfId="281"/>
    <cellStyle name="Normal 13 2 4 4" xfId="282"/>
    <cellStyle name="Normal 13 2 4 5" xfId="283"/>
    <cellStyle name="Normal 13 2 4 6" xfId="284"/>
    <cellStyle name="Normal 13 2 5" xfId="285"/>
    <cellStyle name="Normal 13 2 5 2" xfId="286"/>
    <cellStyle name="Normal 13 2 5 2 2" xfId="287"/>
    <cellStyle name="Normal 13 2 5 2 2 2" xfId="288"/>
    <cellStyle name="Normal 13 2 5 2 2 3" xfId="289"/>
    <cellStyle name="Normal 13 2 5 2 2 4" xfId="290"/>
    <cellStyle name="Normal 13 2 5 2 3" xfId="291"/>
    <cellStyle name="Normal 13 2 5 2 4" xfId="292"/>
    <cellStyle name="Normal 13 2 5 2 5" xfId="293"/>
    <cellStyle name="Normal 13 2 5 3" xfId="294"/>
    <cellStyle name="Normal 13 2 5 3 2" xfId="295"/>
    <cellStyle name="Normal 13 2 5 3 3" xfId="296"/>
    <cellStyle name="Normal 13 2 5 3 4" xfId="297"/>
    <cellStyle name="Normal 13 2 5 4" xfId="298"/>
    <cellStyle name="Normal 13 2 5 5" xfId="299"/>
    <cellStyle name="Normal 13 2 5 6" xfId="300"/>
    <cellStyle name="Normal 13 2 6" xfId="301"/>
    <cellStyle name="Normal 13 2 6 2" xfId="302"/>
    <cellStyle name="Normal 13 2 6 2 2" xfId="303"/>
    <cellStyle name="Normal 13 2 6 2 2 2" xfId="304"/>
    <cellStyle name="Normal 13 2 6 2 2 3" xfId="305"/>
    <cellStyle name="Normal 13 2 6 2 2 4" xfId="306"/>
    <cellStyle name="Normal 13 2 6 2 3" xfId="307"/>
    <cellStyle name="Normal 13 2 6 2 4" xfId="308"/>
    <cellStyle name="Normal 13 2 6 2 5" xfId="309"/>
    <cellStyle name="Normal 13 2 6 3" xfId="310"/>
    <cellStyle name="Normal 13 2 6 3 2" xfId="311"/>
    <cellStyle name="Normal 13 2 6 3 3" xfId="312"/>
    <cellStyle name="Normal 13 2 6 3 4" xfId="313"/>
    <cellStyle name="Normal 13 2 6 4" xfId="314"/>
    <cellStyle name="Normal 13 2 6 5" xfId="315"/>
    <cellStyle name="Normal 13 2 6 6" xfId="316"/>
    <cellStyle name="Normal 13 2 7" xfId="317"/>
    <cellStyle name="Normal 13 2 7 2" xfId="318"/>
    <cellStyle name="Normal 13 2 7 2 2" xfId="319"/>
    <cellStyle name="Normal 13 2 7 2 3" xfId="320"/>
    <cellStyle name="Normal 13 2 7 2 4" xfId="321"/>
    <cellStyle name="Normal 13 2 7 3" xfId="322"/>
    <cellStyle name="Normal 13 2 7 4" xfId="323"/>
    <cellStyle name="Normal 13 2 7 5" xfId="324"/>
    <cellStyle name="Normal 13 2 8" xfId="325"/>
    <cellStyle name="Normal 13 2 8 2" xfId="326"/>
    <cellStyle name="Normal 13 2 8 3" xfId="327"/>
    <cellStyle name="Normal 13 2 8 4" xfId="328"/>
    <cellStyle name="Normal 13 2 9" xfId="329"/>
    <cellStyle name="Normal 13 2 9 2" xfId="330"/>
    <cellStyle name="Normal 13 2 9 3" xfId="331"/>
    <cellStyle name="Normal 13 2 9 4" xfId="332"/>
    <cellStyle name="Normal 13 3" xfId="333"/>
    <cellStyle name="Normal 13 3 10" xfId="334"/>
    <cellStyle name="Normal 13 3 10 2" xfId="335"/>
    <cellStyle name="Normal 13 3 10 3" xfId="336"/>
    <cellStyle name="Normal 13 3 10 4" xfId="337"/>
    <cellStyle name="Normal 13 3 11" xfId="338"/>
    <cellStyle name="Normal 13 3 11 2" xfId="339"/>
    <cellStyle name="Normal 13 3 11 3" xfId="340"/>
    <cellStyle name="Normal 13 3 12" xfId="341"/>
    <cellStyle name="Normal 13 3 12 2" xfId="342"/>
    <cellStyle name="Normal 13 3 13" xfId="343"/>
    <cellStyle name="Normal 13 3 14" xfId="344"/>
    <cellStyle name="Normal 13 3 2" xfId="345"/>
    <cellStyle name="Normal 13 3 2 2" xfId="346"/>
    <cellStyle name="Normal 13 3 2 2 2" xfId="347"/>
    <cellStyle name="Normal 13 3 2 2 2 2" xfId="348"/>
    <cellStyle name="Normal 13 3 2 2 2 2 2" xfId="349"/>
    <cellStyle name="Normal 13 3 2 2 2 2 3" xfId="350"/>
    <cellStyle name="Normal 13 3 2 2 2 2 4" xfId="351"/>
    <cellStyle name="Normal 13 3 2 2 2 3" xfId="352"/>
    <cellStyle name="Normal 13 3 2 2 2 4" xfId="353"/>
    <cellStyle name="Normal 13 3 2 2 2 5" xfId="354"/>
    <cellStyle name="Normal 13 3 2 2 3" xfId="355"/>
    <cellStyle name="Normal 13 3 2 2 3 2" xfId="356"/>
    <cellStyle name="Normal 13 3 2 2 3 3" xfId="357"/>
    <cellStyle name="Normal 13 3 2 2 3 4" xfId="358"/>
    <cellStyle name="Normal 13 3 2 2 4" xfId="359"/>
    <cellStyle name="Normal 13 3 2 2 5" xfId="360"/>
    <cellStyle name="Normal 13 3 2 2 6" xfId="361"/>
    <cellStyle name="Normal 13 3 2 3" xfId="362"/>
    <cellStyle name="Normal 13 3 2 3 2" xfId="363"/>
    <cellStyle name="Normal 13 3 2 3 2 2" xfId="364"/>
    <cellStyle name="Normal 13 3 2 3 2 3" xfId="365"/>
    <cellStyle name="Normal 13 3 2 3 2 4" xfId="366"/>
    <cellStyle name="Normal 13 3 2 3 3" xfId="367"/>
    <cellStyle name="Normal 13 3 2 3 4" xfId="368"/>
    <cellStyle name="Normal 13 3 2 3 5" xfId="369"/>
    <cellStyle name="Normal 13 3 2 4" xfId="370"/>
    <cellStyle name="Normal 13 3 2 4 2" xfId="371"/>
    <cellStyle name="Normal 13 3 2 4 3" xfId="372"/>
    <cellStyle name="Normal 13 3 2 4 4" xfId="373"/>
    <cellStyle name="Normal 13 3 2 5" xfId="374"/>
    <cellStyle name="Normal 13 3 2 5 2" xfId="375"/>
    <cellStyle name="Normal 13 3 2 5 3" xfId="376"/>
    <cellStyle name="Normal 13 3 2 5 4" xfId="377"/>
    <cellStyle name="Normal 13 3 2 6" xfId="378"/>
    <cellStyle name="Normal 13 3 2 6 2" xfId="379"/>
    <cellStyle name="Normal 13 3 2 6 3" xfId="380"/>
    <cellStyle name="Normal 13 3 2 7" xfId="381"/>
    <cellStyle name="Normal 13 3 2 8" xfId="382"/>
    <cellStyle name="Normal 13 3 2 9" xfId="383"/>
    <cellStyle name="Normal 13 3 3" xfId="384"/>
    <cellStyle name="Normal 13 3 3 2" xfId="385"/>
    <cellStyle name="Normal 13 3 3 2 2" xfId="386"/>
    <cellStyle name="Normal 13 3 3 2 2 2" xfId="387"/>
    <cellStyle name="Normal 13 3 3 2 2 2 2" xfId="388"/>
    <cellStyle name="Normal 13 3 3 2 2 2 3" xfId="389"/>
    <cellStyle name="Normal 13 3 3 2 2 2 4" xfId="390"/>
    <cellStyle name="Normal 13 3 3 2 2 3" xfId="391"/>
    <cellStyle name="Normal 13 3 3 2 2 4" xfId="392"/>
    <cellStyle name="Normal 13 3 3 2 2 5" xfId="393"/>
    <cellStyle name="Normal 13 3 3 2 3" xfId="394"/>
    <cellStyle name="Normal 13 3 3 2 3 2" xfId="395"/>
    <cellStyle name="Normal 13 3 3 2 3 3" xfId="396"/>
    <cellStyle name="Normal 13 3 3 2 3 4" xfId="397"/>
    <cellStyle name="Normal 13 3 3 2 4" xfId="398"/>
    <cellStyle name="Normal 13 3 3 2 5" xfId="399"/>
    <cellStyle name="Normal 13 3 3 2 6" xfId="400"/>
    <cellStyle name="Normal 13 3 3 3" xfId="401"/>
    <cellStyle name="Normal 13 3 3 3 2" xfId="402"/>
    <cellStyle name="Normal 13 3 3 3 2 2" xfId="403"/>
    <cellStyle name="Normal 13 3 3 3 2 3" xfId="404"/>
    <cellStyle name="Normal 13 3 3 3 2 4" xfId="405"/>
    <cellStyle name="Normal 13 3 3 3 3" xfId="406"/>
    <cellStyle name="Normal 13 3 3 3 4" xfId="407"/>
    <cellStyle name="Normal 13 3 3 3 5" xfId="408"/>
    <cellStyle name="Normal 13 3 3 4" xfId="409"/>
    <cellStyle name="Normal 13 3 3 4 2" xfId="410"/>
    <cellStyle name="Normal 13 3 3 4 3" xfId="411"/>
    <cellStyle name="Normal 13 3 3 4 4" xfId="412"/>
    <cellStyle name="Normal 13 3 3 5" xfId="413"/>
    <cellStyle name="Normal 13 3 3 5 2" xfId="414"/>
    <cellStyle name="Normal 13 3 3 5 3" xfId="415"/>
    <cellStyle name="Normal 13 3 3 5 4" xfId="416"/>
    <cellStyle name="Normal 13 3 3 6" xfId="417"/>
    <cellStyle name="Normal 13 3 3 6 2" xfId="418"/>
    <cellStyle name="Normal 13 3 3 6 3" xfId="419"/>
    <cellStyle name="Normal 13 3 3 7" xfId="420"/>
    <cellStyle name="Normal 13 3 3 8" xfId="421"/>
    <cellStyle name="Normal 13 3 3 9" xfId="422"/>
    <cellStyle name="Normal 13 3 4" xfId="423"/>
    <cellStyle name="Normal 13 3 4 2" xfId="424"/>
    <cellStyle name="Normal 13 3 4 2 2" xfId="425"/>
    <cellStyle name="Normal 13 3 4 2 2 2" xfId="426"/>
    <cellStyle name="Normal 13 3 4 2 2 3" xfId="427"/>
    <cellStyle name="Normal 13 3 4 2 2 4" xfId="428"/>
    <cellStyle name="Normal 13 3 4 2 3" xfId="429"/>
    <cellStyle name="Normal 13 3 4 2 4" xfId="430"/>
    <cellStyle name="Normal 13 3 4 2 5" xfId="431"/>
    <cellStyle name="Normal 13 3 4 3" xfId="432"/>
    <cellStyle name="Normal 13 3 4 3 2" xfId="433"/>
    <cellStyle name="Normal 13 3 4 3 3" xfId="434"/>
    <cellStyle name="Normal 13 3 4 3 4" xfId="435"/>
    <cellStyle name="Normal 13 3 4 4" xfId="436"/>
    <cellStyle name="Normal 13 3 4 5" xfId="437"/>
    <cellStyle name="Normal 13 3 4 6" xfId="438"/>
    <cellStyle name="Normal 13 3 5" xfId="439"/>
    <cellStyle name="Normal 13 3 5 2" xfId="440"/>
    <cellStyle name="Normal 13 3 5 2 2" xfId="441"/>
    <cellStyle name="Normal 13 3 5 2 2 2" xfId="442"/>
    <cellStyle name="Normal 13 3 5 2 2 3" xfId="443"/>
    <cellStyle name="Normal 13 3 5 2 2 4" xfId="444"/>
    <cellStyle name="Normal 13 3 5 2 3" xfId="445"/>
    <cellStyle name="Normal 13 3 5 2 4" xfId="446"/>
    <cellStyle name="Normal 13 3 5 2 5" xfId="447"/>
    <cellStyle name="Normal 13 3 5 3" xfId="448"/>
    <cellStyle name="Normal 13 3 5 3 2" xfId="449"/>
    <cellStyle name="Normal 13 3 5 3 3" xfId="450"/>
    <cellStyle name="Normal 13 3 5 3 4" xfId="451"/>
    <cellStyle name="Normal 13 3 5 4" xfId="452"/>
    <cellStyle name="Normal 13 3 5 5" xfId="453"/>
    <cellStyle name="Normal 13 3 5 6" xfId="454"/>
    <cellStyle name="Normal 13 3 6" xfId="455"/>
    <cellStyle name="Normal 13 3 6 2" xfId="456"/>
    <cellStyle name="Normal 13 3 6 2 2" xfId="457"/>
    <cellStyle name="Normal 13 3 6 2 2 2" xfId="458"/>
    <cellStyle name="Normal 13 3 6 2 2 3" xfId="459"/>
    <cellStyle name="Normal 13 3 6 2 2 4" xfId="460"/>
    <cellStyle name="Normal 13 3 6 2 3" xfId="461"/>
    <cellStyle name="Normal 13 3 6 2 4" xfId="462"/>
    <cellStyle name="Normal 13 3 6 2 5" xfId="463"/>
    <cellStyle name="Normal 13 3 6 3" xfId="464"/>
    <cellStyle name="Normal 13 3 6 3 2" xfId="465"/>
    <cellStyle name="Normal 13 3 6 3 3" xfId="466"/>
    <cellStyle name="Normal 13 3 6 3 4" xfId="467"/>
    <cellStyle name="Normal 13 3 6 4" xfId="468"/>
    <cellStyle name="Normal 13 3 6 5" xfId="469"/>
    <cellStyle name="Normal 13 3 6 6" xfId="470"/>
    <cellStyle name="Normal 13 3 7" xfId="471"/>
    <cellStyle name="Normal 13 3 7 2" xfId="472"/>
    <cellStyle name="Normal 13 3 7 2 2" xfId="473"/>
    <cellStyle name="Normal 13 3 7 2 3" xfId="474"/>
    <cellStyle name="Normal 13 3 7 2 4" xfId="475"/>
    <cellStyle name="Normal 13 3 7 3" xfId="476"/>
    <cellStyle name="Normal 13 3 7 4" xfId="477"/>
    <cellStyle name="Normal 13 3 7 5" xfId="478"/>
    <cellStyle name="Normal 13 3 8" xfId="479"/>
    <cellStyle name="Normal 13 3 8 2" xfId="480"/>
    <cellStyle name="Normal 13 3 8 3" xfId="481"/>
    <cellStyle name="Normal 13 3 8 4" xfId="482"/>
    <cellStyle name="Normal 13 3 9" xfId="483"/>
    <cellStyle name="Normal 13 3 9 2" xfId="484"/>
    <cellStyle name="Normal 13 3 9 3" xfId="485"/>
    <cellStyle name="Normal 13 3 9 4" xfId="486"/>
    <cellStyle name="Normal 13 4" xfId="487"/>
    <cellStyle name="Normal 13 4 10" xfId="488"/>
    <cellStyle name="Normal 13 4 10 2" xfId="489"/>
    <cellStyle name="Normal 13 4 10 3" xfId="490"/>
    <cellStyle name="Normal 13 4 10 4" xfId="491"/>
    <cellStyle name="Normal 13 4 11" xfId="492"/>
    <cellStyle name="Normal 13 4 11 2" xfId="493"/>
    <cellStyle name="Normal 13 4 11 3" xfId="494"/>
    <cellStyle name="Normal 13 4 12" xfId="495"/>
    <cellStyle name="Normal 13 4 13" xfId="496"/>
    <cellStyle name="Normal 13 4 14" xfId="497"/>
    <cellStyle name="Normal 13 4 2" xfId="498"/>
    <cellStyle name="Normal 13 4 2 10" xfId="499"/>
    <cellStyle name="Normal 13 4 2 11" xfId="500"/>
    <cellStyle name="Normal 13 4 2 2" xfId="501"/>
    <cellStyle name="Normal 13 4 2 2 2" xfId="502"/>
    <cellStyle name="Normal 13 4 2 2 2 2" xfId="503"/>
    <cellStyle name="Normal 13 4 2 2 2 2 2" xfId="504"/>
    <cellStyle name="Normal 13 4 2 2 2 2 3" xfId="505"/>
    <cellStyle name="Normal 13 4 2 2 2 2 4" xfId="506"/>
    <cellStyle name="Normal 13 4 2 2 2 3" xfId="507"/>
    <cellStyle name="Normal 13 4 2 2 2 4" xfId="508"/>
    <cellStyle name="Normal 13 4 2 2 2 5" xfId="509"/>
    <cellStyle name="Normal 13 4 2 2 3" xfId="510"/>
    <cellStyle name="Normal 13 4 2 2 3 2" xfId="511"/>
    <cellStyle name="Normal 13 4 2 2 3 3" xfId="512"/>
    <cellStyle name="Normal 13 4 2 2 3 4" xfId="513"/>
    <cellStyle name="Normal 13 4 2 2 4" xfId="514"/>
    <cellStyle name="Normal 13 4 2 2 5" xfId="515"/>
    <cellStyle name="Normal 13 4 2 2 6" xfId="516"/>
    <cellStyle name="Normal 13 4 2 3" xfId="517"/>
    <cellStyle name="Normal 13 4 2 3 2" xfId="518"/>
    <cellStyle name="Normal 13 4 2 3 2 2" xfId="519"/>
    <cellStyle name="Normal 13 4 2 3 2 2 2" xfId="520"/>
    <cellStyle name="Normal 13 4 2 3 2 2 3" xfId="521"/>
    <cellStyle name="Normal 13 4 2 3 2 2 4" xfId="522"/>
    <cellStyle name="Normal 13 4 2 3 2 3" xfId="523"/>
    <cellStyle name="Normal 13 4 2 3 2 4" xfId="524"/>
    <cellStyle name="Normal 13 4 2 3 2 5" xfId="525"/>
    <cellStyle name="Normal 13 4 2 3 3" xfId="526"/>
    <cellStyle name="Normal 13 4 2 3 3 2" xfId="527"/>
    <cellStyle name="Normal 13 4 2 3 3 3" xfId="528"/>
    <cellStyle name="Normal 13 4 2 3 3 4" xfId="529"/>
    <cellStyle name="Normal 13 4 2 3 4" xfId="530"/>
    <cellStyle name="Normal 13 4 2 3 5" xfId="531"/>
    <cellStyle name="Normal 13 4 2 3 6" xfId="532"/>
    <cellStyle name="Normal 13 4 2 4" xfId="533"/>
    <cellStyle name="Normal 13 4 2 4 2" xfId="534"/>
    <cellStyle name="Normal 13 4 2 4 2 2" xfId="535"/>
    <cellStyle name="Normal 13 4 2 4 2 2 2" xfId="536"/>
    <cellStyle name="Normal 13 4 2 4 2 2 3" xfId="537"/>
    <cellStyle name="Normal 13 4 2 4 2 2 4" xfId="538"/>
    <cellStyle name="Normal 13 4 2 4 2 3" xfId="539"/>
    <cellStyle name="Normal 13 4 2 4 2 4" xfId="540"/>
    <cellStyle name="Normal 13 4 2 4 2 5" xfId="541"/>
    <cellStyle name="Normal 13 4 2 4 3" xfId="542"/>
    <cellStyle name="Normal 13 4 2 4 3 2" xfId="543"/>
    <cellStyle name="Normal 13 4 2 4 3 3" xfId="544"/>
    <cellStyle name="Normal 13 4 2 4 3 4" xfId="545"/>
    <cellStyle name="Normal 13 4 2 4 4" xfId="546"/>
    <cellStyle name="Normal 13 4 2 4 5" xfId="547"/>
    <cellStyle name="Normal 13 4 2 4 6" xfId="548"/>
    <cellStyle name="Normal 13 4 2 5" xfId="549"/>
    <cellStyle name="Normal 13 4 2 5 2" xfId="550"/>
    <cellStyle name="Normal 13 4 2 5 2 2" xfId="551"/>
    <cellStyle name="Normal 13 4 2 5 2 3" xfId="552"/>
    <cellStyle name="Normal 13 4 2 5 2 4" xfId="553"/>
    <cellStyle name="Normal 13 4 2 5 3" xfId="554"/>
    <cellStyle name="Normal 13 4 2 5 4" xfId="555"/>
    <cellStyle name="Normal 13 4 2 5 5" xfId="556"/>
    <cellStyle name="Normal 13 4 2 6" xfId="557"/>
    <cellStyle name="Normal 13 4 2 6 2" xfId="558"/>
    <cellStyle name="Normal 13 4 2 6 3" xfId="559"/>
    <cellStyle name="Normal 13 4 2 6 4" xfId="560"/>
    <cellStyle name="Normal 13 4 2 7" xfId="561"/>
    <cellStyle name="Normal 13 4 2 7 2" xfId="562"/>
    <cellStyle name="Normal 13 4 2 7 3" xfId="563"/>
    <cellStyle name="Normal 13 4 2 7 4" xfId="564"/>
    <cellStyle name="Normal 13 4 2 8" xfId="565"/>
    <cellStyle name="Normal 13 4 2 8 2" xfId="566"/>
    <cellStyle name="Normal 13 4 2 8 3" xfId="567"/>
    <cellStyle name="Normal 13 4 2 9" xfId="568"/>
    <cellStyle name="Normal 13 4 3" xfId="569"/>
    <cellStyle name="Normal 13 4 3 10" xfId="570"/>
    <cellStyle name="Normal 13 4 3 2" xfId="571"/>
    <cellStyle name="Normal 13 4 3 2 2" xfId="572"/>
    <cellStyle name="Normal 13 4 3 2 2 2" xfId="573"/>
    <cellStyle name="Normal 13 4 3 2 2 2 2" xfId="574"/>
    <cellStyle name="Normal 13 4 3 2 2 2 3" xfId="575"/>
    <cellStyle name="Normal 13 4 3 2 2 2 4" xfId="576"/>
    <cellStyle name="Normal 13 4 3 2 2 3" xfId="577"/>
    <cellStyle name="Normal 13 4 3 2 2 4" xfId="578"/>
    <cellStyle name="Normal 13 4 3 2 2 5" xfId="579"/>
    <cellStyle name="Normal 13 4 3 2 3" xfId="580"/>
    <cellStyle name="Normal 13 4 3 2 3 2" xfId="581"/>
    <cellStyle name="Normal 13 4 3 2 3 3" xfId="582"/>
    <cellStyle name="Normal 13 4 3 2 3 4" xfId="583"/>
    <cellStyle name="Normal 13 4 3 2 4" xfId="584"/>
    <cellStyle name="Normal 13 4 3 2 5" xfId="585"/>
    <cellStyle name="Normal 13 4 3 2 6" xfId="586"/>
    <cellStyle name="Normal 13 4 3 3" xfId="587"/>
    <cellStyle name="Normal 13 4 3 3 2" xfId="588"/>
    <cellStyle name="Normal 13 4 3 3 2 2" xfId="589"/>
    <cellStyle name="Normal 13 4 3 3 2 2 2" xfId="590"/>
    <cellStyle name="Normal 13 4 3 3 2 2 3" xfId="591"/>
    <cellStyle name="Normal 13 4 3 3 2 2 4" xfId="592"/>
    <cellStyle name="Normal 13 4 3 3 2 3" xfId="593"/>
    <cellStyle name="Normal 13 4 3 3 2 4" xfId="594"/>
    <cellStyle name="Normal 13 4 3 3 2 5" xfId="595"/>
    <cellStyle name="Normal 13 4 3 3 3" xfId="596"/>
    <cellStyle name="Normal 13 4 3 3 3 2" xfId="597"/>
    <cellStyle name="Normal 13 4 3 3 3 3" xfId="598"/>
    <cellStyle name="Normal 13 4 3 3 3 4" xfId="599"/>
    <cellStyle name="Normal 13 4 3 3 4" xfId="600"/>
    <cellStyle name="Normal 13 4 3 3 5" xfId="601"/>
    <cellStyle name="Normal 13 4 3 3 6" xfId="602"/>
    <cellStyle name="Normal 13 4 3 4" xfId="603"/>
    <cellStyle name="Normal 13 4 3 4 2" xfId="604"/>
    <cellStyle name="Normal 13 4 3 4 2 2" xfId="605"/>
    <cellStyle name="Normal 13 4 3 4 2 3" xfId="606"/>
    <cellStyle name="Normal 13 4 3 4 2 4" xfId="607"/>
    <cellStyle name="Normal 13 4 3 4 3" xfId="608"/>
    <cellStyle name="Normal 13 4 3 4 4" xfId="609"/>
    <cellStyle name="Normal 13 4 3 4 5" xfId="610"/>
    <cellStyle name="Normal 13 4 3 5" xfId="611"/>
    <cellStyle name="Normal 13 4 3 5 2" xfId="612"/>
    <cellStyle name="Normal 13 4 3 5 3" xfId="613"/>
    <cellStyle name="Normal 13 4 3 5 4" xfId="614"/>
    <cellStyle name="Normal 13 4 3 6" xfId="615"/>
    <cellStyle name="Normal 13 4 3 6 2" xfId="616"/>
    <cellStyle name="Normal 13 4 3 6 3" xfId="617"/>
    <cellStyle name="Normal 13 4 3 6 4" xfId="618"/>
    <cellStyle name="Normal 13 4 3 7" xfId="619"/>
    <cellStyle name="Normal 13 4 3 7 2" xfId="620"/>
    <cellStyle name="Normal 13 4 3 7 3" xfId="621"/>
    <cellStyle name="Normal 13 4 3 8" xfId="622"/>
    <cellStyle name="Normal 13 4 3 9" xfId="623"/>
    <cellStyle name="Normal 13 4 4" xfId="624"/>
    <cellStyle name="Normal 13 4 4 2" xfId="625"/>
    <cellStyle name="Normal 13 4 4 2 2" xfId="626"/>
    <cellStyle name="Normal 13 4 4 2 2 2" xfId="627"/>
    <cellStyle name="Normal 13 4 4 2 2 3" xfId="628"/>
    <cellStyle name="Normal 13 4 4 2 2 4" xfId="629"/>
    <cellStyle name="Normal 13 4 4 2 3" xfId="630"/>
    <cellStyle name="Normal 13 4 4 2 4" xfId="631"/>
    <cellStyle name="Normal 13 4 4 2 5" xfId="632"/>
    <cellStyle name="Normal 13 4 4 3" xfId="633"/>
    <cellStyle name="Normal 13 4 4 3 2" xfId="634"/>
    <cellStyle name="Normal 13 4 4 3 3" xfId="635"/>
    <cellStyle name="Normal 13 4 4 3 4" xfId="636"/>
    <cellStyle name="Normal 13 4 4 4" xfId="637"/>
    <cellStyle name="Normal 13 4 4 5" xfId="638"/>
    <cellStyle name="Normal 13 4 4 6" xfId="639"/>
    <cellStyle name="Normal 13 4 5" xfId="640"/>
    <cellStyle name="Normal 13 4 5 2" xfId="641"/>
    <cellStyle name="Normal 13 4 5 2 2" xfId="642"/>
    <cellStyle name="Normal 13 4 5 2 2 2" xfId="643"/>
    <cellStyle name="Normal 13 4 5 2 2 3" xfId="644"/>
    <cellStyle name="Normal 13 4 5 2 2 4" xfId="645"/>
    <cellStyle name="Normal 13 4 5 2 3" xfId="646"/>
    <cellStyle name="Normal 13 4 5 2 4" xfId="647"/>
    <cellStyle name="Normal 13 4 5 2 5" xfId="648"/>
    <cellStyle name="Normal 13 4 5 3" xfId="649"/>
    <cellStyle name="Normal 13 4 5 3 2" xfId="650"/>
    <cellStyle name="Normal 13 4 5 3 3" xfId="651"/>
    <cellStyle name="Normal 13 4 5 3 4" xfId="652"/>
    <cellStyle name="Normal 13 4 5 4" xfId="653"/>
    <cellStyle name="Normal 13 4 5 5" xfId="654"/>
    <cellStyle name="Normal 13 4 5 6" xfId="655"/>
    <cellStyle name="Normal 13 4 6" xfId="656"/>
    <cellStyle name="Normal 13 4 6 2" xfId="657"/>
    <cellStyle name="Normal 13 4 6 2 2" xfId="658"/>
    <cellStyle name="Normal 13 4 6 2 2 2" xfId="659"/>
    <cellStyle name="Normal 13 4 6 2 2 3" xfId="660"/>
    <cellStyle name="Normal 13 4 6 2 2 4" xfId="661"/>
    <cellStyle name="Normal 13 4 6 2 3" xfId="662"/>
    <cellStyle name="Normal 13 4 6 2 4" xfId="663"/>
    <cellStyle name="Normal 13 4 6 2 5" xfId="664"/>
    <cellStyle name="Normal 13 4 6 3" xfId="665"/>
    <cellStyle name="Normal 13 4 6 3 2" xfId="666"/>
    <cellStyle name="Normal 13 4 6 3 3" xfId="667"/>
    <cellStyle name="Normal 13 4 6 3 4" xfId="668"/>
    <cellStyle name="Normal 13 4 6 4" xfId="669"/>
    <cellStyle name="Normal 13 4 6 5" xfId="670"/>
    <cellStyle name="Normal 13 4 6 6" xfId="671"/>
    <cellStyle name="Normal 13 4 7" xfId="672"/>
    <cellStyle name="Normal 13 4 7 2" xfId="673"/>
    <cellStyle name="Normal 13 4 7 2 2" xfId="674"/>
    <cellStyle name="Normal 13 4 7 2 2 2" xfId="675"/>
    <cellStyle name="Normal 13 4 7 2 2 3" xfId="676"/>
    <cellStyle name="Normal 13 4 7 2 2 4" xfId="677"/>
    <cellStyle name="Normal 13 4 7 2 3" xfId="678"/>
    <cellStyle name="Normal 13 4 7 2 4" xfId="679"/>
    <cellStyle name="Normal 13 4 7 2 5" xfId="680"/>
    <cellStyle name="Normal 13 4 7 3" xfId="681"/>
    <cellStyle name="Normal 13 4 7 3 2" xfId="682"/>
    <cellStyle name="Normal 13 4 7 3 3" xfId="683"/>
    <cellStyle name="Normal 13 4 7 3 4" xfId="684"/>
    <cellStyle name="Normal 13 4 7 4" xfId="685"/>
    <cellStyle name="Normal 13 4 7 5" xfId="686"/>
    <cellStyle name="Normal 13 4 7 6" xfId="687"/>
    <cellStyle name="Normal 13 4 8" xfId="688"/>
    <cellStyle name="Normal 13 4 8 2" xfId="689"/>
    <cellStyle name="Normal 13 4 8 2 2" xfId="690"/>
    <cellStyle name="Normal 13 4 8 2 3" xfId="691"/>
    <cellStyle name="Normal 13 4 8 2 4" xfId="692"/>
    <cellStyle name="Normal 13 4 8 3" xfId="693"/>
    <cellStyle name="Normal 13 4 8 4" xfId="694"/>
    <cellStyle name="Normal 13 4 8 5" xfId="695"/>
    <cellStyle name="Normal 13 4 9" xfId="696"/>
    <cellStyle name="Normal 13 4 9 2" xfId="697"/>
    <cellStyle name="Normal 13 4 9 3" xfId="698"/>
    <cellStyle name="Normal 13 4 9 4" xfId="699"/>
    <cellStyle name="Normal 13 5" xfId="700"/>
    <cellStyle name="Normal 13 5 10" xfId="701"/>
    <cellStyle name="Normal 13 5 11" xfId="702"/>
    <cellStyle name="Normal 13 5 2" xfId="703"/>
    <cellStyle name="Normal 13 5 2 2" xfId="704"/>
    <cellStyle name="Normal 13 5 2 2 2" xfId="705"/>
    <cellStyle name="Normal 13 5 2 2 2 2" xfId="706"/>
    <cellStyle name="Normal 13 5 2 2 2 2 2" xfId="707"/>
    <cellStyle name="Normal 13 5 2 2 2 2 3" xfId="708"/>
    <cellStyle name="Normal 13 5 2 2 2 2 4" xfId="709"/>
    <cellStyle name="Normal 13 5 2 2 2 3" xfId="710"/>
    <cellStyle name="Normal 13 5 2 2 2 4" xfId="711"/>
    <cellStyle name="Normal 13 5 2 2 2 5" xfId="712"/>
    <cellStyle name="Normal 13 5 2 2 3" xfId="713"/>
    <cellStyle name="Normal 13 5 2 2 3 2" xfId="714"/>
    <cellStyle name="Normal 13 5 2 2 3 3" xfId="715"/>
    <cellStyle name="Normal 13 5 2 2 3 4" xfId="716"/>
    <cellStyle name="Normal 13 5 2 2 4" xfId="717"/>
    <cellStyle name="Normal 13 5 2 2 5" xfId="718"/>
    <cellStyle name="Normal 13 5 2 2 6" xfId="719"/>
    <cellStyle name="Normal 13 5 2 3" xfId="720"/>
    <cellStyle name="Normal 13 5 2 3 2" xfId="721"/>
    <cellStyle name="Normal 13 5 2 3 2 2" xfId="722"/>
    <cellStyle name="Normal 13 5 2 3 2 3" xfId="723"/>
    <cellStyle name="Normal 13 5 2 3 2 4" xfId="724"/>
    <cellStyle name="Normal 13 5 2 3 3" xfId="725"/>
    <cellStyle name="Normal 13 5 2 3 4" xfId="726"/>
    <cellStyle name="Normal 13 5 2 3 5" xfId="727"/>
    <cellStyle name="Normal 13 5 2 4" xfId="728"/>
    <cellStyle name="Normal 13 5 2 4 2" xfId="729"/>
    <cellStyle name="Normal 13 5 2 4 3" xfId="730"/>
    <cellStyle name="Normal 13 5 2 4 4" xfId="731"/>
    <cellStyle name="Normal 13 5 2 5" xfId="732"/>
    <cellStyle name="Normal 13 5 2 5 2" xfId="733"/>
    <cellStyle name="Normal 13 5 2 5 3" xfId="734"/>
    <cellStyle name="Normal 13 5 2 5 4" xfId="735"/>
    <cellStyle name="Normal 13 5 2 6" xfId="736"/>
    <cellStyle name="Normal 13 5 2 6 2" xfId="737"/>
    <cellStyle name="Normal 13 5 2 6 3" xfId="738"/>
    <cellStyle name="Normal 13 5 2 7" xfId="739"/>
    <cellStyle name="Normal 13 5 2 8" xfId="740"/>
    <cellStyle name="Normal 13 5 2 9" xfId="741"/>
    <cellStyle name="Normal 13 5 3" xfId="742"/>
    <cellStyle name="Normal 13 5 3 2" xfId="743"/>
    <cellStyle name="Normal 13 5 3 2 2" xfId="744"/>
    <cellStyle name="Normal 13 5 3 2 2 2" xfId="745"/>
    <cellStyle name="Normal 13 5 3 2 2 3" xfId="746"/>
    <cellStyle name="Normal 13 5 3 2 2 4" xfId="747"/>
    <cellStyle name="Normal 13 5 3 2 3" xfId="748"/>
    <cellStyle name="Normal 13 5 3 2 4" xfId="749"/>
    <cellStyle name="Normal 13 5 3 2 5" xfId="750"/>
    <cellStyle name="Normal 13 5 3 3" xfId="751"/>
    <cellStyle name="Normal 13 5 3 3 2" xfId="752"/>
    <cellStyle name="Normal 13 5 3 3 3" xfId="753"/>
    <cellStyle name="Normal 13 5 3 3 4" xfId="754"/>
    <cellStyle name="Normal 13 5 3 4" xfId="755"/>
    <cellStyle name="Normal 13 5 3 5" xfId="756"/>
    <cellStyle name="Normal 13 5 3 6" xfId="757"/>
    <cellStyle name="Normal 13 5 4" xfId="758"/>
    <cellStyle name="Normal 13 5 4 2" xfId="759"/>
    <cellStyle name="Normal 13 5 4 2 2" xfId="760"/>
    <cellStyle name="Normal 13 5 4 2 2 2" xfId="761"/>
    <cellStyle name="Normal 13 5 4 2 2 3" xfId="762"/>
    <cellStyle name="Normal 13 5 4 2 2 4" xfId="763"/>
    <cellStyle name="Normal 13 5 4 2 3" xfId="764"/>
    <cellStyle name="Normal 13 5 4 2 4" xfId="765"/>
    <cellStyle name="Normal 13 5 4 2 5" xfId="766"/>
    <cellStyle name="Normal 13 5 4 3" xfId="767"/>
    <cellStyle name="Normal 13 5 4 3 2" xfId="768"/>
    <cellStyle name="Normal 13 5 4 3 3" xfId="769"/>
    <cellStyle name="Normal 13 5 4 3 4" xfId="770"/>
    <cellStyle name="Normal 13 5 4 4" xfId="771"/>
    <cellStyle name="Normal 13 5 4 5" xfId="772"/>
    <cellStyle name="Normal 13 5 4 6" xfId="773"/>
    <cellStyle name="Normal 13 5 5" xfId="774"/>
    <cellStyle name="Normal 13 5 5 2" xfId="775"/>
    <cellStyle name="Normal 13 5 5 2 2" xfId="776"/>
    <cellStyle name="Normal 13 5 5 2 3" xfId="777"/>
    <cellStyle name="Normal 13 5 5 2 4" xfId="778"/>
    <cellStyle name="Normal 13 5 5 3" xfId="779"/>
    <cellStyle name="Normal 13 5 5 4" xfId="780"/>
    <cellStyle name="Normal 13 5 5 5" xfId="781"/>
    <cellStyle name="Normal 13 5 6" xfId="782"/>
    <cellStyle name="Normal 13 5 6 2" xfId="783"/>
    <cellStyle name="Normal 13 5 6 3" xfId="784"/>
    <cellStyle name="Normal 13 5 6 4" xfId="785"/>
    <cellStyle name="Normal 13 5 7" xfId="786"/>
    <cellStyle name="Normal 13 5 7 2" xfId="787"/>
    <cellStyle name="Normal 13 5 7 3" xfId="788"/>
    <cellStyle name="Normal 13 5 7 4" xfId="789"/>
    <cellStyle name="Normal 13 5 8" xfId="790"/>
    <cellStyle name="Normal 13 5 8 2" xfId="791"/>
    <cellStyle name="Normal 13 5 8 3" xfId="792"/>
    <cellStyle name="Normal 13 5 9" xfId="793"/>
    <cellStyle name="Normal 13 6" xfId="794"/>
    <cellStyle name="Normal 13 6 2" xfId="795"/>
    <cellStyle name="Normal 13 6 2 2" xfId="796"/>
    <cellStyle name="Normal 13 6 2 2 2" xfId="797"/>
    <cellStyle name="Normal 13 6 2 2 3" xfId="798"/>
    <cellStyle name="Normal 13 6 2 2 4" xfId="799"/>
    <cellStyle name="Normal 13 6 2 3" xfId="800"/>
    <cellStyle name="Normal 13 6 2 4" xfId="801"/>
    <cellStyle name="Normal 13 6 2 5" xfId="802"/>
    <cellStyle name="Normal 13 6 3" xfId="803"/>
    <cellStyle name="Normal 13 6 3 2" xfId="804"/>
    <cellStyle name="Normal 13 6 3 3" xfId="805"/>
    <cellStyle name="Normal 13 6 3 4" xfId="806"/>
    <cellStyle name="Normal 13 6 4" xfId="807"/>
    <cellStyle name="Normal 13 6 5" xfId="808"/>
    <cellStyle name="Normal 13 6 6" xfId="809"/>
    <cellStyle name="Normal 13 7" xfId="810"/>
    <cellStyle name="Normal 13 7 2" xfId="811"/>
    <cellStyle name="Normal 13 7 2 2" xfId="812"/>
    <cellStyle name="Normal 13 7 2 2 2" xfId="813"/>
    <cellStyle name="Normal 13 7 2 2 3" xfId="814"/>
    <cellStyle name="Normal 13 7 2 2 4" xfId="815"/>
    <cellStyle name="Normal 13 7 2 3" xfId="816"/>
    <cellStyle name="Normal 13 7 2 4" xfId="817"/>
    <cellStyle name="Normal 13 7 2 5" xfId="818"/>
    <cellStyle name="Normal 13 7 3" xfId="819"/>
    <cellStyle name="Normal 13 7 3 2" xfId="820"/>
    <cellStyle name="Normal 13 7 3 3" xfId="821"/>
    <cellStyle name="Normal 13 7 3 4" xfId="822"/>
    <cellStyle name="Normal 13 7 4" xfId="823"/>
    <cellStyle name="Normal 13 7 5" xfId="824"/>
    <cellStyle name="Normal 13 7 6" xfId="825"/>
    <cellStyle name="Normal 13 8" xfId="826"/>
    <cellStyle name="Normal 13 8 2" xfId="827"/>
    <cellStyle name="Normal 13 8 2 2" xfId="828"/>
    <cellStyle name="Normal 13 8 2 2 2" xfId="829"/>
    <cellStyle name="Normal 13 8 2 2 3" xfId="830"/>
    <cellStyle name="Normal 13 8 2 2 4" xfId="831"/>
    <cellStyle name="Normal 13 8 2 3" xfId="832"/>
    <cellStyle name="Normal 13 8 2 4" xfId="833"/>
    <cellStyle name="Normal 13 8 2 5" xfId="834"/>
    <cellStyle name="Normal 13 8 3" xfId="835"/>
    <cellStyle name="Normal 13 8 3 2" xfId="836"/>
    <cellStyle name="Normal 13 8 3 3" xfId="837"/>
    <cellStyle name="Normal 13 8 3 4" xfId="838"/>
    <cellStyle name="Normal 13 8 4" xfId="839"/>
    <cellStyle name="Normal 13 8 5" xfId="840"/>
    <cellStyle name="Normal 13 8 6" xfId="841"/>
    <cellStyle name="Normal 13 9" xfId="842"/>
    <cellStyle name="Normal 13 9 2" xfId="843"/>
    <cellStyle name="Normal 13 9 2 2" xfId="844"/>
    <cellStyle name="Normal 13 9 2 3" xfId="845"/>
    <cellStyle name="Normal 13 9 2 4" xfId="846"/>
    <cellStyle name="Normal 13 9 3" xfId="847"/>
    <cellStyle name="Normal 13 9 4" xfId="848"/>
    <cellStyle name="Normal 13 9 5" xfId="849"/>
    <cellStyle name="Normal 130" xfId="850"/>
    <cellStyle name="Normal 131" xfId="851"/>
    <cellStyle name="Normal 132" xfId="852"/>
    <cellStyle name="Normal 132 2" xfId="853"/>
    <cellStyle name="Normal 132 3" xfId="854"/>
    <cellStyle name="Normal 133" xfId="855"/>
    <cellStyle name="Normal 133 2" xfId="856"/>
    <cellStyle name="Normal 133 3" xfId="857"/>
    <cellStyle name="Normal 134" xfId="858"/>
    <cellStyle name="Normal 134 2" xfId="859"/>
    <cellStyle name="Normal 134 3" xfId="860"/>
    <cellStyle name="Normal 135" xfId="861"/>
    <cellStyle name="Normal 135 2" xfId="862"/>
    <cellStyle name="Normal 135 3" xfId="863"/>
    <cellStyle name="Normal 136" xfId="864"/>
    <cellStyle name="Normal 136 2" xfId="865"/>
    <cellStyle name="Normal 136 3" xfId="866"/>
    <cellStyle name="Normal 137" xfId="867"/>
    <cellStyle name="Normal 138" xfId="868"/>
    <cellStyle name="Normal 139" xfId="869"/>
    <cellStyle name="Normal 14" xfId="870"/>
    <cellStyle name="Normal 14 10" xfId="871"/>
    <cellStyle name="Normal 14 10 2" xfId="872"/>
    <cellStyle name="Normal 14 10 3" xfId="873"/>
    <cellStyle name="Normal 14 10 4" xfId="874"/>
    <cellStyle name="Normal 14 11" xfId="875"/>
    <cellStyle name="Normal 14 11 2" xfId="876"/>
    <cellStyle name="Normal 14 11 3" xfId="877"/>
    <cellStyle name="Normal 14 11 4" xfId="878"/>
    <cellStyle name="Normal 14 12" xfId="879"/>
    <cellStyle name="Normal 14 12 2" xfId="880"/>
    <cellStyle name="Normal 14 12 3" xfId="881"/>
    <cellStyle name="Normal 14 12 4" xfId="882"/>
    <cellStyle name="Normal 14 13" xfId="883"/>
    <cellStyle name="Normal 14 13 2" xfId="884"/>
    <cellStyle name="Normal 14 13 3" xfId="885"/>
    <cellStyle name="Normal 14 14" xfId="886"/>
    <cellStyle name="Normal 14 14 2" xfId="887"/>
    <cellStyle name="Normal 14 15" xfId="888"/>
    <cellStyle name="Normal 14 16" xfId="889"/>
    <cellStyle name="Normal 14 2" xfId="890"/>
    <cellStyle name="Normal 14 2 10" xfId="891"/>
    <cellStyle name="Normal 14 2 10 2" xfId="892"/>
    <cellStyle name="Normal 14 2 10 3" xfId="893"/>
    <cellStyle name="Normal 14 2 10 4" xfId="894"/>
    <cellStyle name="Normal 14 2 11" xfId="895"/>
    <cellStyle name="Normal 14 2 11 2" xfId="896"/>
    <cellStyle name="Normal 14 2 11 3" xfId="897"/>
    <cellStyle name="Normal 14 2 12" xfId="898"/>
    <cellStyle name="Normal 14 2 12 2" xfId="899"/>
    <cellStyle name="Normal 14 2 13" xfId="900"/>
    <cellStyle name="Normal 14 2 14" xfId="901"/>
    <cellStyle name="Normal 14 2 2" xfId="902"/>
    <cellStyle name="Normal 14 2 2 2" xfId="903"/>
    <cellStyle name="Normal 14 2 2 2 2" xfId="904"/>
    <cellStyle name="Normal 14 2 2 2 2 2" xfId="905"/>
    <cellStyle name="Normal 14 2 2 2 2 2 2" xfId="906"/>
    <cellStyle name="Normal 14 2 2 2 2 2 3" xfId="907"/>
    <cellStyle name="Normal 14 2 2 2 2 2 4" xfId="908"/>
    <cellStyle name="Normal 14 2 2 2 2 3" xfId="909"/>
    <cellStyle name="Normal 14 2 2 2 2 4" xfId="910"/>
    <cellStyle name="Normal 14 2 2 2 2 5" xfId="911"/>
    <cellStyle name="Normal 14 2 2 2 3" xfId="912"/>
    <cellStyle name="Normal 14 2 2 2 3 2" xfId="913"/>
    <cellStyle name="Normal 14 2 2 2 3 3" xfId="914"/>
    <cellStyle name="Normal 14 2 2 2 3 4" xfId="915"/>
    <cellStyle name="Normal 14 2 2 2 4" xfId="916"/>
    <cellStyle name="Normal 14 2 2 2 5" xfId="917"/>
    <cellStyle name="Normal 14 2 2 2 6" xfId="918"/>
    <cellStyle name="Normal 14 2 2 3" xfId="919"/>
    <cellStyle name="Normal 14 2 2 3 2" xfId="920"/>
    <cellStyle name="Normal 14 2 2 3 2 2" xfId="921"/>
    <cellStyle name="Normal 14 2 2 3 2 3" xfId="922"/>
    <cellStyle name="Normal 14 2 2 3 2 4" xfId="923"/>
    <cellStyle name="Normal 14 2 2 3 3" xfId="924"/>
    <cellStyle name="Normal 14 2 2 3 4" xfId="925"/>
    <cellStyle name="Normal 14 2 2 3 5" xfId="926"/>
    <cellStyle name="Normal 14 2 2 4" xfId="927"/>
    <cellStyle name="Normal 14 2 2 4 2" xfId="928"/>
    <cellStyle name="Normal 14 2 2 4 3" xfId="929"/>
    <cellStyle name="Normal 14 2 2 4 4" xfId="930"/>
    <cellStyle name="Normal 14 2 2 5" xfId="931"/>
    <cellStyle name="Normal 14 2 2 5 2" xfId="932"/>
    <cellStyle name="Normal 14 2 2 5 3" xfId="933"/>
    <cellStyle name="Normal 14 2 2 5 4" xfId="934"/>
    <cellStyle name="Normal 14 2 2 6" xfId="935"/>
    <cellStyle name="Normal 14 2 2 6 2" xfId="936"/>
    <cellStyle name="Normal 14 2 2 6 3" xfId="937"/>
    <cellStyle name="Normal 14 2 2 7" xfId="938"/>
    <cellStyle name="Normal 14 2 2 8" xfId="939"/>
    <cellStyle name="Normal 14 2 2 9" xfId="940"/>
    <cellStyle name="Normal 14 2 3" xfId="941"/>
    <cellStyle name="Normal 14 2 3 2" xfId="942"/>
    <cellStyle name="Normal 14 2 3 2 2" xfId="943"/>
    <cellStyle name="Normal 14 2 3 2 2 2" xfId="944"/>
    <cellStyle name="Normal 14 2 3 2 2 2 2" xfId="945"/>
    <cellStyle name="Normal 14 2 3 2 2 2 3" xfId="946"/>
    <cellStyle name="Normal 14 2 3 2 2 2 4" xfId="947"/>
    <cellStyle name="Normal 14 2 3 2 2 3" xfId="948"/>
    <cellStyle name="Normal 14 2 3 2 2 4" xfId="949"/>
    <cellStyle name="Normal 14 2 3 2 2 5" xfId="950"/>
    <cellStyle name="Normal 14 2 3 2 3" xfId="951"/>
    <cellStyle name="Normal 14 2 3 2 3 2" xfId="952"/>
    <cellStyle name="Normal 14 2 3 2 3 3" xfId="953"/>
    <cellStyle name="Normal 14 2 3 2 3 4" xfId="954"/>
    <cellStyle name="Normal 14 2 3 2 4" xfId="955"/>
    <cellStyle name="Normal 14 2 3 2 5" xfId="956"/>
    <cellStyle name="Normal 14 2 3 2 6" xfId="957"/>
    <cellStyle name="Normal 14 2 3 3" xfId="958"/>
    <cellStyle name="Normal 14 2 3 3 2" xfId="959"/>
    <cellStyle name="Normal 14 2 3 3 2 2" xfId="960"/>
    <cellStyle name="Normal 14 2 3 3 2 3" xfId="961"/>
    <cellStyle name="Normal 14 2 3 3 2 4" xfId="962"/>
    <cellStyle name="Normal 14 2 3 3 3" xfId="963"/>
    <cellStyle name="Normal 14 2 3 3 4" xfId="964"/>
    <cellStyle name="Normal 14 2 3 3 5" xfId="965"/>
    <cellStyle name="Normal 14 2 3 4" xfId="966"/>
    <cellStyle name="Normal 14 2 3 4 2" xfId="967"/>
    <cellStyle name="Normal 14 2 3 4 3" xfId="968"/>
    <cellStyle name="Normal 14 2 3 4 4" xfId="969"/>
    <cellStyle name="Normal 14 2 3 5" xfId="970"/>
    <cellStyle name="Normal 14 2 3 5 2" xfId="971"/>
    <cellStyle name="Normal 14 2 3 5 3" xfId="972"/>
    <cellStyle name="Normal 14 2 3 5 4" xfId="973"/>
    <cellStyle name="Normal 14 2 3 6" xfId="974"/>
    <cellStyle name="Normal 14 2 3 6 2" xfId="975"/>
    <cellStyle name="Normal 14 2 3 6 3" xfId="976"/>
    <cellStyle name="Normal 14 2 3 7" xfId="977"/>
    <cellStyle name="Normal 14 2 3 8" xfId="978"/>
    <cellStyle name="Normal 14 2 3 9" xfId="979"/>
    <cellStyle name="Normal 14 2 4" xfId="980"/>
    <cellStyle name="Normal 14 2 4 2" xfId="981"/>
    <cellStyle name="Normal 14 2 4 2 2" xfId="982"/>
    <cellStyle name="Normal 14 2 4 2 2 2" xfId="983"/>
    <cellStyle name="Normal 14 2 4 2 2 3" xfId="984"/>
    <cellStyle name="Normal 14 2 4 2 2 4" xfId="985"/>
    <cellStyle name="Normal 14 2 4 2 3" xfId="986"/>
    <cellStyle name="Normal 14 2 4 2 4" xfId="987"/>
    <cellStyle name="Normal 14 2 4 2 5" xfId="988"/>
    <cellStyle name="Normal 14 2 4 3" xfId="989"/>
    <cellStyle name="Normal 14 2 4 3 2" xfId="990"/>
    <cellStyle name="Normal 14 2 4 3 3" xfId="991"/>
    <cellStyle name="Normal 14 2 4 3 4" xfId="992"/>
    <cellStyle name="Normal 14 2 4 4" xfId="993"/>
    <cellStyle name="Normal 14 2 4 5" xfId="994"/>
    <cellStyle name="Normal 14 2 4 6" xfId="995"/>
    <cellStyle name="Normal 14 2 5" xfId="996"/>
    <cellStyle name="Normal 14 2 5 2" xfId="997"/>
    <cellStyle name="Normal 14 2 5 2 2" xfId="998"/>
    <cellStyle name="Normal 14 2 5 2 2 2" xfId="999"/>
    <cellStyle name="Normal 14 2 5 2 2 3" xfId="1000"/>
    <cellStyle name="Normal 14 2 5 2 2 4" xfId="1001"/>
    <cellStyle name="Normal 14 2 5 2 3" xfId="1002"/>
    <cellStyle name="Normal 14 2 5 2 4" xfId="1003"/>
    <cellStyle name="Normal 14 2 5 2 5" xfId="1004"/>
    <cellStyle name="Normal 14 2 5 3" xfId="1005"/>
    <cellStyle name="Normal 14 2 5 3 2" xfId="1006"/>
    <cellStyle name="Normal 14 2 5 3 3" xfId="1007"/>
    <cellStyle name="Normal 14 2 5 3 4" xfId="1008"/>
    <cellStyle name="Normal 14 2 5 4" xfId="1009"/>
    <cellStyle name="Normal 14 2 5 5" xfId="1010"/>
    <cellStyle name="Normal 14 2 5 6" xfId="1011"/>
    <cellStyle name="Normal 14 2 6" xfId="1012"/>
    <cellStyle name="Normal 14 2 6 2" xfId="1013"/>
    <cellStyle name="Normal 14 2 6 2 2" xfId="1014"/>
    <cellStyle name="Normal 14 2 6 2 2 2" xfId="1015"/>
    <cellStyle name="Normal 14 2 6 2 2 3" xfId="1016"/>
    <cellStyle name="Normal 14 2 6 2 2 4" xfId="1017"/>
    <cellStyle name="Normal 14 2 6 2 3" xfId="1018"/>
    <cellStyle name="Normal 14 2 6 2 4" xfId="1019"/>
    <cellStyle name="Normal 14 2 6 2 5" xfId="1020"/>
    <cellStyle name="Normal 14 2 6 3" xfId="1021"/>
    <cellStyle name="Normal 14 2 6 3 2" xfId="1022"/>
    <cellStyle name="Normal 14 2 6 3 3" xfId="1023"/>
    <cellStyle name="Normal 14 2 6 3 4" xfId="1024"/>
    <cellStyle name="Normal 14 2 6 4" xfId="1025"/>
    <cellStyle name="Normal 14 2 6 5" xfId="1026"/>
    <cellStyle name="Normal 14 2 6 6" xfId="1027"/>
    <cellStyle name="Normal 14 2 7" xfId="1028"/>
    <cellStyle name="Normal 14 2 7 2" xfId="1029"/>
    <cellStyle name="Normal 14 2 7 2 2" xfId="1030"/>
    <cellStyle name="Normal 14 2 7 2 3" xfId="1031"/>
    <cellStyle name="Normal 14 2 7 2 4" xfId="1032"/>
    <cellStyle name="Normal 14 2 7 3" xfId="1033"/>
    <cellStyle name="Normal 14 2 7 4" xfId="1034"/>
    <cellStyle name="Normal 14 2 7 5" xfId="1035"/>
    <cellStyle name="Normal 14 2 8" xfId="1036"/>
    <cellStyle name="Normal 14 2 8 2" xfId="1037"/>
    <cellStyle name="Normal 14 2 8 3" xfId="1038"/>
    <cellStyle name="Normal 14 2 8 4" xfId="1039"/>
    <cellStyle name="Normal 14 2 9" xfId="1040"/>
    <cellStyle name="Normal 14 2 9 2" xfId="1041"/>
    <cellStyle name="Normal 14 2 9 3" xfId="1042"/>
    <cellStyle name="Normal 14 2 9 4" xfId="1043"/>
    <cellStyle name="Normal 14 3" xfId="1044"/>
    <cellStyle name="Normal 14 3 10" xfId="1045"/>
    <cellStyle name="Normal 14 3 10 2" xfId="1046"/>
    <cellStyle name="Normal 14 3 10 3" xfId="1047"/>
    <cellStyle name="Normal 14 3 10 4" xfId="1048"/>
    <cellStyle name="Normal 14 3 11" xfId="1049"/>
    <cellStyle name="Normal 14 3 11 2" xfId="1050"/>
    <cellStyle name="Normal 14 3 11 3" xfId="1051"/>
    <cellStyle name="Normal 14 3 12" xfId="1052"/>
    <cellStyle name="Normal 14 3 12 2" xfId="1053"/>
    <cellStyle name="Normal 14 3 13" xfId="1054"/>
    <cellStyle name="Normal 14 3 14" xfId="1055"/>
    <cellStyle name="Normal 14 3 2" xfId="1056"/>
    <cellStyle name="Normal 14 3 2 2" xfId="1057"/>
    <cellStyle name="Normal 14 3 2 2 2" xfId="1058"/>
    <cellStyle name="Normal 14 3 2 2 2 2" xfId="1059"/>
    <cellStyle name="Normal 14 3 2 2 2 2 2" xfId="1060"/>
    <cellStyle name="Normal 14 3 2 2 2 2 3" xfId="1061"/>
    <cellStyle name="Normal 14 3 2 2 2 2 4" xfId="1062"/>
    <cellStyle name="Normal 14 3 2 2 2 3" xfId="1063"/>
    <cellStyle name="Normal 14 3 2 2 2 4" xfId="1064"/>
    <cellStyle name="Normal 14 3 2 2 2 5" xfId="1065"/>
    <cellStyle name="Normal 14 3 2 2 3" xfId="1066"/>
    <cellStyle name="Normal 14 3 2 2 3 2" xfId="1067"/>
    <cellStyle name="Normal 14 3 2 2 3 3" xfId="1068"/>
    <cellStyle name="Normal 14 3 2 2 3 4" xfId="1069"/>
    <cellStyle name="Normal 14 3 2 2 4" xfId="1070"/>
    <cellStyle name="Normal 14 3 2 2 5" xfId="1071"/>
    <cellStyle name="Normal 14 3 2 2 6" xfId="1072"/>
    <cellStyle name="Normal 14 3 2 3" xfId="1073"/>
    <cellStyle name="Normal 14 3 2 3 2" xfId="1074"/>
    <cellStyle name="Normal 14 3 2 3 2 2" xfId="1075"/>
    <cellStyle name="Normal 14 3 2 3 2 3" xfId="1076"/>
    <cellStyle name="Normal 14 3 2 3 2 4" xfId="1077"/>
    <cellStyle name="Normal 14 3 2 3 3" xfId="1078"/>
    <cellStyle name="Normal 14 3 2 3 4" xfId="1079"/>
    <cellStyle name="Normal 14 3 2 3 5" xfId="1080"/>
    <cellStyle name="Normal 14 3 2 4" xfId="1081"/>
    <cellStyle name="Normal 14 3 2 4 2" xfId="1082"/>
    <cellStyle name="Normal 14 3 2 4 3" xfId="1083"/>
    <cellStyle name="Normal 14 3 2 4 4" xfId="1084"/>
    <cellStyle name="Normal 14 3 2 5" xfId="1085"/>
    <cellStyle name="Normal 14 3 2 5 2" xfId="1086"/>
    <cellStyle name="Normal 14 3 2 5 3" xfId="1087"/>
    <cellStyle name="Normal 14 3 2 5 4" xfId="1088"/>
    <cellStyle name="Normal 14 3 2 6" xfId="1089"/>
    <cellStyle name="Normal 14 3 2 6 2" xfId="1090"/>
    <cellStyle name="Normal 14 3 2 6 3" xfId="1091"/>
    <cellStyle name="Normal 14 3 2 7" xfId="1092"/>
    <cellStyle name="Normal 14 3 2 8" xfId="1093"/>
    <cellStyle name="Normal 14 3 2 9" xfId="1094"/>
    <cellStyle name="Normal 14 3 3" xfId="1095"/>
    <cellStyle name="Normal 14 3 3 2" xfId="1096"/>
    <cellStyle name="Normal 14 3 3 2 2" xfId="1097"/>
    <cellStyle name="Normal 14 3 3 2 2 2" xfId="1098"/>
    <cellStyle name="Normal 14 3 3 2 2 2 2" xfId="1099"/>
    <cellStyle name="Normal 14 3 3 2 2 2 3" xfId="1100"/>
    <cellStyle name="Normal 14 3 3 2 2 2 4" xfId="1101"/>
    <cellStyle name="Normal 14 3 3 2 2 3" xfId="1102"/>
    <cellStyle name="Normal 14 3 3 2 2 4" xfId="1103"/>
    <cellStyle name="Normal 14 3 3 2 2 5" xfId="1104"/>
    <cellStyle name="Normal 14 3 3 2 3" xfId="1105"/>
    <cellStyle name="Normal 14 3 3 2 3 2" xfId="1106"/>
    <cellStyle name="Normal 14 3 3 2 3 3" xfId="1107"/>
    <cellStyle name="Normal 14 3 3 2 3 4" xfId="1108"/>
    <cellStyle name="Normal 14 3 3 2 4" xfId="1109"/>
    <cellStyle name="Normal 14 3 3 2 5" xfId="1110"/>
    <cellStyle name="Normal 14 3 3 2 6" xfId="1111"/>
    <cellStyle name="Normal 14 3 3 3" xfId="1112"/>
    <cellStyle name="Normal 14 3 3 3 2" xfId="1113"/>
    <cellStyle name="Normal 14 3 3 3 2 2" xfId="1114"/>
    <cellStyle name="Normal 14 3 3 3 2 3" xfId="1115"/>
    <cellStyle name="Normal 14 3 3 3 2 4" xfId="1116"/>
    <cellStyle name="Normal 14 3 3 3 3" xfId="1117"/>
    <cellStyle name="Normal 14 3 3 3 4" xfId="1118"/>
    <cellStyle name="Normal 14 3 3 3 5" xfId="1119"/>
    <cellStyle name="Normal 14 3 3 4" xfId="1120"/>
    <cellStyle name="Normal 14 3 3 4 2" xfId="1121"/>
    <cellStyle name="Normal 14 3 3 4 3" xfId="1122"/>
    <cellStyle name="Normal 14 3 3 4 4" xfId="1123"/>
    <cellStyle name="Normal 14 3 3 5" xfId="1124"/>
    <cellStyle name="Normal 14 3 3 5 2" xfId="1125"/>
    <cellStyle name="Normal 14 3 3 5 3" xfId="1126"/>
    <cellStyle name="Normal 14 3 3 5 4" xfId="1127"/>
    <cellStyle name="Normal 14 3 3 6" xfId="1128"/>
    <cellStyle name="Normal 14 3 3 6 2" xfId="1129"/>
    <cellStyle name="Normal 14 3 3 6 3" xfId="1130"/>
    <cellStyle name="Normal 14 3 3 7" xfId="1131"/>
    <cellStyle name="Normal 14 3 3 8" xfId="1132"/>
    <cellStyle name="Normal 14 3 3 9" xfId="1133"/>
    <cellStyle name="Normal 14 3 4" xfId="1134"/>
    <cellStyle name="Normal 14 3 4 2" xfId="1135"/>
    <cellStyle name="Normal 14 3 4 2 2" xfId="1136"/>
    <cellStyle name="Normal 14 3 4 2 2 2" xfId="1137"/>
    <cellStyle name="Normal 14 3 4 2 2 3" xfId="1138"/>
    <cellStyle name="Normal 14 3 4 2 2 4" xfId="1139"/>
    <cellStyle name="Normal 14 3 4 2 3" xfId="1140"/>
    <cellStyle name="Normal 14 3 4 2 4" xfId="1141"/>
    <cellStyle name="Normal 14 3 4 2 5" xfId="1142"/>
    <cellStyle name="Normal 14 3 4 3" xfId="1143"/>
    <cellStyle name="Normal 14 3 4 3 2" xfId="1144"/>
    <cellStyle name="Normal 14 3 4 3 3" xfId="1145"/>
    <cellStyle name="Normal 14 3 4 3 4" xfId="1146"/>
    <cellStyle name="Normal 14 3 4 4" xfId="1147"/>
    <cellStyle name="Normal 14 3 4 5" xfId="1148"/>
    <cellStyle name="Normal 14 3 4 6" xfId="1149"/>
    <cellStyle name="Normal 14 3 5" xfId="1150"/>
    <cellStyle name="Normal 14 3 5 2" xfId="1151"/>
    <cellStyle name="Normal 14 3 5 2 2" xfId="1152"/>
    <cellStyle name="Normal 14 3 5 2 2 2" xfId="1153"/>
    <cellStyle name="Normal 14 3 5 2 2 3" xfId="1154"/>
    <cellStyle name="Normal 14 3 5 2 2 4" xfId="1155"/>
    <cellStyle name="Normal 14 3 5 2 3" xfId="1156"/>
    <cellStyle name="Normal 14 3 5 2 4" xfId="1157"/>
    <cellStyle name="Normal 14 3 5 2 5" xfId="1158"/>
    <cellStyle name="Normal 14 3 5 3" xfId="1159"/>
    <cellStyle name="Normal 14 3 5 3 2" xfId="1160"/>
    <cellStyle name="Normal 14 3 5 3 3" xfId="1161"/>
    <cellStyle name="Normal 14 3 5 3 4" xfId="1162"/>
    <cellStyle name="Normal 14 3 5 4" xfId="1163"/>
    <cellStyle name="Normal 14 3 5 5" xfId="1164"/>
    <cellStyle name="Normal 14 3 5 6" xfId="1165"/>
    <cellStyle name="Normal 14 3 6" xfId="1166"/>
    <cellStyle name="Normal 14 3 6 2" xfId="1167"/>
    <cellStyle name="Normal 14 3 6 2 2" xfId="1168"/>
    <cellStyle name="Normal 14 3 6 2 2 2" xfId="1169"/>
    <cellStyle name="Normal 14 3 6 2 2 3" xfId="1170"/>
    <cellStyle name="Normal 14 3 6 2 2 4" xfId="1171"/>
    <cellStyle name="Normal 14 3 6 2 3" xfId="1172"/>
    <cellStyle name="Normal 14 3 6 2 4" xfId="1173"/>
    <cellStyle name="Normal 14 3 6 2 5" xfId="1174"/>
    <cellStyle name="Normal 14 3 6 3" xfId="1175"/>
    <cellStyle name="Normal 14 3 6 3 2" xfId="1176"/>
    <cellStyle name="Normal 14 3 6 3 3" xfId="1177"/>
    <cellStyle name="Normal 14 3 6 3 4" xfId="1178"/>
    <cellStyle name="Normal 14 3 6 4" xfId="1179"/>
    <cellStyle name="Normal 14 3 6 5" xfId="1180"/>
    <cellStyle name="Normal 14 3 6 6" xfId="1181"/>
    <cellStyle name="Normal 14 3 7" xfId="1182"/>
    <cellStyle name="Normal 14 3 7 2" xfId="1183"/>
    <cellStyle name="Normal 14 3 7 2 2" xfId="1184"/>
    <cellStyle name="Normal 14 3 7 2 3" xfId="1185"/>
    <cellStyle name="Normal 14 3 7 2 4" xfId="1186"/>
    <cellStyle name="Normal 14 3 7 3" xfId="1187"/>
    <cellStyle name="Normal 14 3 7 4" xfId="1188"/>
    <cellStyle name="Normal 14 3 7 5" xfId="1189"/>
    <cellStyle name="Normal 14 3 8" xfId="1190"/>
    <cellStyle name="Normal 14 3 8 2" xfId="1191"/>
    <cellStyle name="Normal 14 3 8 3" xfId="1192"/>
    <cellStyle name="Normal 14 3 8 4" xfId="1193"/>
    <cellStyle name="Normal 14 3 9" xfId="1194"/>
    <cellStyle name="Normal 14 3 9 2" xfId="1195"/>
    <cellStyle name="Normal 14 3 9 3" xfId="1196"/>
    <cellStyle name="Normal 14 3 9 4" xfId="1197"/>
    <cellStyle name="Normal 14 4" xfId="1198"/>
    <cellStyle name="Normal 14 4 2" xfId="1199"/>
    <cellStyle name="Normal 14 4 2 2" xfId="1200"/>
    <cellStyle name="Normal 14 4 2 2 2" xfId="1201"/>
    <cellStyle name="Normal 14 4 2 2 2 2" xfId="1202"/>
    <cellStyle name="Normal 14 4 2 2 2 3" xfId="1203"/>
    <cellStyle name="Normal 14 4 2 2 2 4" xfId="1204"/>
    <cellStyle name="Normal 14 4 2 2 3" xfId="1205"/>
    <cellStyle name="Normal 14 4 2 2 4" xfId="1206"/>
    <cellStyle name="Normal 14 4 2 2 5" xfId="1207"/>
    <cellStyle name="Normal 14 4 2 3" xfId="1208"/>
    <cellStyle name="Normal 14 4 2 3 2" xfId="1209"/>
    <cellStyle name="Normal 14 4 2 3 3" xfId="1210"/>
    <cellStyle name="Normal 14 4 2 3 4" xfId="1211"/>
    <cellStyle name="Normal 14 4 2 4" xfId="1212"/>
    <cellStyle name="Normal 14 4 2 5" xfId="1213"/>
    <cellStyle name="Normal 14 4 2 6" xfId="1214"/>
    <cellStyle name="Normal 14 4 3" xfId="1215"/>
    <cellStyle name="Normal 14 4 3 2" xfId="1216"/>
    <cellStyle name="Normal 14 4 3 2 2" xfId="1217"/>
    <cellStyle name="Normal 14 4 3 2 3" xfId="1218"/>
    <cellStyle name="Normal 14 4 3 2 4" xfId="1219"/>
    <cellStyle name="Normal 14 4 3 3" xfId="1220"/>
    <cellStyle name="Normal 14 4 3 4" xfId="1221"/>
    <cellStyle name="Normal 14 4 3 5" xfId="1222"/>
    <cellStyle name="Normal 14 4 4" xfId="1223"/>
    <cellStyle name="Normal 14 4 4 2" xfId="1224"/>
    <cellStyle name="Normal 14 4 4 3" xfId="1225"/>
    <cellStyle name="Normal 14 4 4 4" xfId="1226"/>
    <cellStyle name="Normal 14 4 5" xfId="1227"/>
    <cellStyle name="Normal 14 4 5 2" xfId="1228"/>
    <cellStyle name="Normal 14 4 5 3" xfId="1229"/>
    <cellStyle name="Normal 14 4 5 4" xfId="1230"/>
    <cellStyle name="Normal 14 4 6" xfId="1231"/>
    <cellStyle name="Normal 14 4 6 2" xfId="1232"/>
    <cellStyle name="Normal 14 4 6 3" xfId="1233"/>
    <cellStyle name="Normal 14 4 7" xfId="1234"/>
    <cellStyle name="Normal 14 4 8" xfId="1235"/>
    <cellStyle name="Normal 14 4 9" xfId="1236"/>
    <cellStyle name="Normal 14 5" xfId="1237"/>
    <cellStyle name="Normal 14 5 2" xfId="1238"/>
    <cellStyle name="Normal 14 5 2 2" xfId="1239"/>
    <cellStyle name="Normal 14 5 2 2 2" xfId="1240"/>
    <cellStyle name="Normal 14 5 2 2 2 2" xfId="1241"/>
    <cellStyle name="Normal 14 5 2 2 2 3" xfId="1242"/>
    <cellStyle name="Normal 14 5 2 2 2 4" xfId="1243"/>
    <cellStyle name="Normal 14 5 2 2 3" xfId="1244"/>
    <cellStyle name="Normal 14 5 2 2 4" xfId="1245"/>
    <cellStyle name="Normal 14 5 2 2 5" xfId="1246"/>
    <cellStyle name="Normal 14 5 2 3" xfId="1247"/>
    <cellStyle name="Normal 14 5 2 3 2" xfId="1248"/>
    <cellStyle name="Normal 14 5 2 3 3" xfId="1249"/>
    <cellStyle name="Normal 14 5 2 3 4" xfId="1250"/>
    <cellStyle name="Normal 14 5 2 4" xfId="1251"/>
    <cellStyle name="Normal 14 5 2 5" xfId="1252"/>
    <cellStyle name="Normal 14 5 2 6" xfId="1253"/>
    <cellStyle name="Normal 14 5 3" xfId="1254"/>
    <cellStyle name="Normal 14 5 3 2" xfId="1255"/>
    <cellStyle name="Normal 14 5 3 2 2" xfId="1256"/>
    <cellStyle name="Normal 14 5 3 2 3" xfId="1257"/>
    <cellStyle name="Normal 14 5 3 2 4" xfId="1258"/>
    <cellStyle name="Normal 14 5 3 3" xfId="1259"/>
    <cellStyle name="Normal 14 5 3 4" xfId="1260"/>
    <cellStyle name="Normal 14 5 3 5" xfId="1261"/>
    <cellStyle name="Normal 14 5 4" xfId="1262"/>
    <cellStyle name="Normal 14 5 4 2" xfId="1263"/>
    <cellStyle name="Normal 14 5 4 3" xfId="1264"/>
    <cellStyle name="Normal 14 5 4 4" xfId="1265"/>
    <cellStyle name="Normal 14 5 5" xfId="1266"/>
    <cellStyle name="Normal 14 5 5 2" xfId="1267"/>
    <cellStyle name="Normal 14 5 5 3" xfId="1268"/>
    <cellStyle name="Normal 14 5 5 4" xfId="1269"/>
    <cellStyle name="Normal 14 5 6" xfId="1270"/>
    <cellStyle name="Normal 14 5 6 2" xfId="1271"/>
    <cellStyle name="Normal 14 5 6 3" xfId="1272"/>
    <cellStyle name="Normal 14 5 7" xfId="1273"/>
    <cellStyle name="Normal 14 5 8" xfId="1274"/>
    <cellStyle name="Normal 14 5 9" xfId="1275"/>
    <cellStyle name="Normal 14 6" xfId="1276"/>
    <cellStyle name="Normal 14 6 2" xfId="1277"/>
    <cellStyle name="Normal 14 6 2 2" xfId="1278"/>
    <cellStyle name="Normal 14 6 2 2 2" xfId="1279"/>
    <cellStyle name="Normal 14 6 2 2 3" xfId="1280"/>
    <cellStyle name="Normal 14 6 2 2 4" xfId="1281"/>
    <cellStyle name="Normal 14 6 2 3" xfId="1282"/>
    <cellStyle name="Normal 14 6 2 4" xfId="1283"/>
    <cellStyle name="Normal 14 6 2 5" xfId="1284"/>
    <cellStyle name="Normal 14 6 3" xfId="1285"/>
    <cellStyle name="Normal 14 6 3 2" xfId="1286"/>
    <cellStyle name="Normal 14 6 3 3" xfId="1287"/>
    <cellStyle name="Normal 14 6 3 4" xfId="1288"/>
    <cellStyle name="Normal 14 6 4" xfId="1289"/>
    <cellStyle name="Normal 14 6 5" xfId="1290"/>
    <cellStyle name="Normal 14 6 6" xfId="1291"/>
    <cellStyle name="Normal 14 7" xfId="1292"/>
    <cellStyle name="Normal 14 7 2" xfId="1293"/>
    <cellStyle name="Normal 14 7 2 2" xfId="1294"/>
    <cellStyle name="Normal 14 7 2 2 2" xfId="1295"/>
    <cellStyle name="Normal 14 7 2 2 3" xfId="1296"/>
    <cellStyle name="Normal 14 7 2 2 4" xfId="1297"/>
    <cellStyle name="Normal 14 7 2 3" xfId="1298"/>
    <cellStyle name="Normal 14 7 2 4" xfId="1299"/>
    <cellStyle name="Normal 14 7 2 5" xfId="1300"/>
    <cellStyle name="Normal 14 7 3" xfId="1301"/>
    <cellStyle name="Normal 14 7 3 2" xfId="1302"/>
    <cellStyle name="Normal 14 7 3 3" xfId="1303"/>
    <cellStyle name="Normal 14 7 3 4" xfId="1304"/>
    <cellStyle name="Normal 14 7 4" xfId="1305"/>
    <cellStyle name="Normal 14 7 5" xfId="1306"/>
    <cellStyle name="Normal 14 7 6" xfId="1307"/>
    <cellStyle name="Normal 14 8" xfId="1308"/>
    <cellStyle name="Normal 14 8 2" xfId="1309"/>
    <cellStyle name="Normal 14 8 2 2" xfId="1310"/>
    <cellStyle name="Normal 14 8 2 2 2" xfId="1311"/>
    <cellStyle name="Normal 14 8 2 2 3" xfId="1312"/>
    <cellStyle name="Normal 14 8 2 2 4" xfId="1313"/>
    <cellStyle name="Normal 14 8 2 3" xfId="1314"/>
    <cellStyle name="Normal 14 8 2 4" xfId="1315"/>
    <cellStyle name="Normal 14 8 2 5" xfId="1316"/>
    <cellStyle name="Normal 14 8 3" xfId="1317"/>
    <cellStyle name="Normal 14 8 3 2" xfId="1318"/>
    <cellStyle name="Normal 14 8 3 3" xfId="1319"/>
    <cellStyle name="Normal 14 8 3 4" xfId="1320"/>
    <cellStyle name="Normal 14 8 4" xfId="1321"/>
    <cellStyle name="Normal 14 8 5" xfId="1322"/>
    <cellStyle name="Normal 14 8 6" xfId="1323"/>
    <cellStyle name="Normal 14 9" xfId="1324"/>
    <cellStyle name="Normal 14 9 2" xfId="1325"/>
    <cellStyle name="Normal 14 9 2 2" xfId="1326"/>
    <cellStyle name="Normal 14 9 2 3" xfId="1327"/>
    <cellStyle name="Normal 14 9 2 4" xfId="1328"/>
    <cellStyle name="Normal 14 9 3" xfId="1329"/>
    <cellStyle name="Normal 14 9 4" xfId="1330"/>
    <cellStyle name="Normal 14 9 5" xfId="1331"/>
    <cellStyle name="Normal 140" xfId="1332"/>
    <cellStyle name="Normal 141" xfId="1333"/>
    <cellStyle name="Normal 142" xfId="1334"/>
    <cellStyle name="Normal 143" xfId="1335"/>
    <cellStyle name="Normal 144" xfId="1336"/>
    <cellStyle name="Normal 145" xfId="1337"/>
    <cellStyle name="Normal 146" xfId="1338"/>
    <cellStyle name="Normal 147" xfId="1339"/>
    <cellStyle name="Normal 148" xfId="1340"/>
    <cellStyle name="Normal 149" xfId="1341"/>
    <cellStyle name="Normal 15" xfId="1342"/>
    <cellStyle name="Normal 15 2" xfId="1343"/>
    <cellStyle name="Normal 150" xfId="1344"/>
    <cellStyle name="Normal 151" xfId="1345"/>
    <cellStyle name="Normal 152" xfId="1346"/>
    <cellStyle name="Normal 153" xfId="1347"/>
    <cellStyle name="Normal 154" xfId="1348"/>
    <cellStyle name="Normal 155" xfId="1349"/>
    <cellStyle name="Normal 156" xfId="1350"/>
    <cellStyle name="Normal 157" xfId="1351"/>
    <cellStyle name="Normal 158" xfId="1352"/>
    <cellStyle name="Normal 159" xfId="1353"/>
    <cellStyle name="Normal 16" xfId="1354"/>
    <cellStyle name="Normal 16 10" xfId="1355"/>
    <cellStyle name="Normal 16 10 2" xfId="1356"/>
    <cellStyle name="Normal 16 10 3" xfId="1357"/>
    <cellStyle name="Normal 16 10 4" xfId="1358"/>
    <cellStyle name="Normal 16 11" xfId="1359"/>
    <cellStyle name="Normal 16 11 2" xfId="1360"/>
    <cellStyle name="Normal 16 11 3" xfId="1361"/>
    <cellStyle name="Normal 16 11 4" xfId="1362"/>
    <cellStyle name="Normal 16 12" xfId="1363"/>
    <cellStyle name="Normal 16 12 2" xfId="1364"/>
    <cellStyle name="Normal 16 12 3" xfId="1365"/>
    <cellStyle name="Normal 16 12 4" xfId="1366"/>
    <cellStyle name="Normal 16 13" xfId="1367"/>
    <cellStyle name="Normal 16 13 2" xfId="1368"/>
    <cellStyle name="Normal 16 13 3" xfId="1369"/>
    <cellStyle name="Normal 16 14" xfId="1370"/>
    <cellStyle name="Normal 16 14 2" xfId="1371"/>
    <cellStyle name="Normal 16 15" xfId="1372"/>
    <cellStyle name="Normal 16 16" xfId="1373"/>
    <cellStyle name="Normal 16 2" xfId="1374"/>
    <cellStyle name="Normal 16 2 10" xfId="1375"/>
    <cellStyle name="Normal 16 2 10 2" xfId="1376"/>
    <cellStyle name="Normal 16 2 10 3" xfId="1377"/>
    <cellStyle name="Normal 16 2 10 4" xfId="1378"/>
    <cellStyle name="Normal 16 2 11" xfId="1379"/>
    <cellStyle name="Normal 16 2 11 2" xfId="1380"/>
    <cellStyle name="Normal 16 2 11 3" xfId="1381"/>
    <cellStyle name="Normal 16 2 12" xfId="1382"/>
    <cellStyle name="Normal 16 2 12 2" xfId="1383"/>
    <cellStyle name="Normal 16 2 13" xfId="1384"/>
    <cellStyle name="Normal 16 2 14" xfId="1385"/>
    <cellStyle name="Normal 16 2 2" xfId="1386"/>
    <cellStyle name="Normal 16 2 2 2" xfId="1387"/>
    <cellStyle name="Normal 16 2 2 2 2" xfId="1388"/>
    <cellStyle name="Normal 16 2 2 2 2 2" xfId="1389"/>
    <cellStyle name="Normal 16 2 2 2 2 2 2" xfId="1390"/>
    <cellStyle name="Normal 16 2 2 2 2 2 3" xfId="1391"/>
    <cellStyle name="Normal 16 2 2 2 2 2 4" xfId="1392"/>
    <cellStyle name="Normal 16 2 2 2 2 3" xfId="1393"/>
    <cellStyle name="Normal 16 2 2 2 2 4" xfId="1394"/>
    <cellStyle name="Normal 16 2 2 2 2 5" xfId="1395"/>
    <cellStyle name="Normal 16 2 2 2 3" xfId="1396"/>
    <cellStyle name="Normal 16 2 2 2 3 2" xfId="1397"/>
    <cellStyle name="Normal 16 2 2 2 3 3" xfId="1398"/>
    <cellStyle name="Normal 16 2 2 2 3 4" xfId="1399"/>
    <cellStyle name="Normal 16 2 2 2 4" xfId="1400"/>
    <cellStyle name="Normal 16 2 2 2 5" xfId="1401"/>
    <cellStyle name="Normal 16 2 2 2 6" xfId="1402"/>
    <cellStyle name="Normal 16 2 2 3" xfId="1403"/>
    <cellStyle name="Normal 16 2 2 3 2" xfId="1404"/>
    <cellStyle name="Normal 16 2 2 3 2 2" xfId="1405"/>
    <cellStyle name="Normal 16 2 2 3 2 3" xfId="1406"/>
    <cellStyle name="Normal 16 2 2 3 2 4" xfId="1407"/>
    <cellStyle name="Normal 16 2 2 3 3" xfId="1408"/>
    <cellStyle name="Normal 16 2 2 3 4" xfId="1409"/>
    <cellStyle name="Normal 16 2 2 3 5" xfId="1410"/>
    <cellStyle name="Normal 16 2 2 4" xfId="1411"/>
    <cellStyle name="Normal 16 2 2 4 2" xfId="1412"/>
    <cellStyle name="Normal 16 2 2 4 3" xfId="1413"/>
    <cellStyle name="Normal 16 2 2 4 4" xfId="1414"/>
    <cellStyle name="Normal 16 2 2 5" xfId="1415"/>
    <cellStyle name="Normal 16 2 2 5 2" xfId="1416"/>
    <cellStyle name="Normal 16 2 2 5 3" xfId="1417"/>
    <cellStyle name="Normal 16 2 2 5 4" xfId="1418"/>
    <cellStyle name="Normal 16 2 2 6" xfId="1419"/>
    <cellStyle name="Normal 16 2 2 6 2" xfId="1420"/>
    <cellStyle name="Normal 16 2 2 6 3" xfId="1421"/>
    <cellStyle name="Normal 16 2 2 7" xfId="1422"/>
    <cellStyle name="Normal 16 2 2 8" xfId="1423"/>
    <cellStyle name="Normal 16 2 2 9" xfId="1424"/>
    <cellStyle name="Normal 16 2 3" xfId="1425"/>
    <cellStyle name="Normal 16 2 3 2" xfId="1426"/>
    <cellStyle name="Normal 16 2 3 2 2" xfId="1427"/>
    <cellStyle name="Normal 16 2 3 2 2 2" xfId="1428"/>
    <cellStyle name="Normal 16 2 3 2 2 2 2" xfId="1429"/>
    <cellStyle name="Normal 16 2 3 2 2 2 3" xfId="1430"/>
    <cellStyle name="Normal 16 2 3 2 2 2 4" xfId="1431"/>
    <cellStyle name="Normal 16 2 3 2 2 3" xfId="1432"/>
    <cellStyle name="Normal 16 2 3 2 2 4" xfId="1433"/>
    <cellStyle name="Normal 16 2 3 2 2 5" xfId="1434"/>
    <cellStyle name="Normal 16 2 3 2 3" xfId="1435"/>
    <cellStyle name="Normal 16 2 3 2 3 2" xfId="1436"/>
    <cellStyle name="Normal 16 2 3 2 3 3" xfId="1437"/>
    <cellStyle name="Normal 16 2 3 2 3 4" xfId="1438"/>
    <cellStyle name="Normal 16 2 3 2 4" xfId="1439"/>
    <cellStyle name="Normal 16 2 3 2 5" xfId="1440"/>
    <cellStyle name="Normal 16 2 3 2 6" xfId="1441"/>
    <cellStyle name="Normal 16 2 3 3" xfId="1442"/>
    <cellStyle name="Normal 16 2 3 3 2" xfId="1443"/>
    <cellStyle name="Normal 16 2 3 3 2 2" xfId="1444"/>
    <cellStyle name="Normal 16 2 3 3 2 3" xfId="1445"/>
    <cellStyle name="Normal 16 2 3 3 2 4" xfId="1446"/>
    <cellStyle name="Normal 16 2 3 3 3" xfId="1447"/>
    <cellStyle name="Normal 16 2 3 3 4" xfId="1448"/>
    <cellStyle name="Normal 16 2 3 3 5" xfId="1449"/>
    <cellStyle name="Normal 16 2 3 4" xfId="1450"/>
    <cellStyle name="Normal 16 2 3 4 2" xfId="1451"/>
    <cellStyle name="Normal 16 2 3 4 3" xfId="1452"/>
    <cellStyle name="Normal 16 2 3 4 4" xfId="1453"/>
    <cellStyle name="Normal 16 2 3 5" xfId="1454"/>
    <cellStyle name="Normal 16 2 3 5 2" xfId="1455"/>
    <cellStyle name="Normal 16 2 3 5 3" xfId="1456"/>
    <cellStyle name="Normal 16 2 3 5 4" xfId="1457"/>
    <cellStyle name="Normal 16 2 3 6" xfId="1458"/>
    <cellStyle name="Normal 16 2 3 6 2" xfId="1459"/>
    <cellStyle name="Normal 16 2 3 6 3" xfId="1460"/>
    <cellStyle name="Normal 16 2 3 7" xfId="1461"/>
    <cellStyle name="Normal 16 2 3 8" xfId="1462"/>
    <cellStyle name="Normal 16 2 3 9" xfId="1463"/>
    <cellStyle name="Normal 16 2 4" xfId="1464"/>
    <cellStyle name="Normal 16 2 4 2" xfId="1465"/>
    <cellStyle name="Normal 16 2 4 2 2" xfId="1466"/>
    <cellStyle name="Normal 16 2 4 2 2 2" xfId="1467"/>
    <cellStyle name="Normal 16 2 4 2 2 3" xfId="1468"/>
    <cellStyle name="Normal 16 2 4 2 2 4" xfId="1469"/>
    <cellStyle name="Normal 16 2 4 2 3" xfId="1470"/>
    <cellStyle name="Normal 16 2 4 2 4" xfId="1471"/>
    <cellStyle name="Normal 16 2 4 2 5" xfId="1472"/>
    <cellStyle name="Normal 16 2 4 3" xfId="1473"/>
    <cellStyle name="Normal 16 2 4 3 2" xfId="1474"/>
    <cellStyle name="Normal 16 2 4 3 3" xfId="1475"/>
    <cellStyle name="Normal 16 2 4 3 4" xfId="1476"/>
    <cellStyle name="Normal 16 2 4 4" xfId="1477"/>
    <cellStyle name="Normal 16 2 4 5" xfId="1478"/>
    <cellStyle name="Normal 16 2 4 6" xfId="1479"/>
    <cellStyle name="Normal 16 2 5" xfId="1480"/>
    <cellStyle name="Normal 16 2 5 2" xfId="1481"/>
    <cellStyle name="Normal 16 2 5 2 2" xfId="1482"/>
    <cellStyle name="Normal 16 2 5 2 2 2" xfId="1483"/>
    <cellStyle name="Normal 16 2 5 2 2 3" xfId="1484"/>
    <cellStyle name="Normal 16 2 5 2 2 4" xfId="1485"/>
    <cellStyle name="Normal 16 2 5 2 3" xfId="1486"/>
    <cellStyle name="Normal 16 2 5 2 4" xfId="1487"/>
    <cellStyle name="Normal 16 2 5 2 5" xfId="1488"/>
    <cellStyle name="Normal 16 2 5 3" xfId="1489"/>
    <cellStyle name="Normal 16 2 5 3 2" xfId="1490"/>
    <cellStyle name="Normal 16 2 5 3 3" xfId="1491"/>
    <cellStyle name="Normal 16 2 5 3 4" xfId="1492"/>
    <cellStyle name="Normal 16 2 5 4" xfId="1493"/>
    <cellStyle name="Normal 16 2 5 5" xfId="1494"/>
    <cellStyle name="Normal 16 2 5 6" xfId="1495"/>
    <cellStyle name="Normal 16 2 6" xfId="1496"/>
    <cellStyle name="Normal 16 2 6 2" xfId="1497"/>
    <cellStyle name="Normal 16 2 6 2 2" xfId="1498"/>
    <cellStyle name="Normal 16 2 6 2 2 2" xfId="1499"/>
    <cellStyle name="Normal 16 2 6 2 2 3" xfId="1500"/>
    <cellStyle name="Normal 16 2 6 2 2 4" xfId="1501"/>
    <cellStyle name="Normal 16 2 6 2 3" xfId="1502"/>
    <cellStyle name="Normal 16 2 6 2 4" xfId="1503"/>
    <cellStyle name="Normal 16 2 6 2 5" xfId="1504"/>
    <cellStyle name="Normal 16 2 6 3" xfId="1505"/>
    <cellStyle name="Normal 16 2 6 3 2" xfId="1506"/>
    <cellStyle name="Normal 16 2 6 3 3" xfId="1507"/>
    <cellStyle name="Normal 16 2 6 3 4" xfId="1508"/>
    <cellStyle name="Normal 16 2 6 4" xfId="1509"/>
    <cellStyle name="Normal 16 2 6 5" xfId="1510"/>
    <cellStyle name="Normal 16 2 6 6" xfId="1511"/>
    <cellStyle name="Normal 16 2 7" xfId="1512"/>
    <cellStyle name="Normal 16 2 7 2" xfId="1513"/>
    <cellStyle name="Normal 16 2 7 2 2" xfId="1514"/>
    <cellStyle name="Normal 16 2 7 2 3" xfId="1515"/>
    <cellStyle name="Normal 16 2 7 2 4" xfId="1516"/>
    <cellStyle name="Normal 16 2 7 3" xfId="1517"/>
    <cellStyle name="Normal 16 2 7 4" xfId="1518"/>
    <cellStyle name="Normal 16 2 7 5" xfId="1519"/>
    <cellStyle name="Normal 16 2 8" xfId="1520"/>
    <cellStyle name="Normal 16 2 8 2" xfId="1521"/>
    <cellStyle name="Normal 16 2 8 3" xfId="1522"/>
    <cellStyle name="Normal 16 2 8 4" xfId="1523"/>
    <cellStyle name="Normal 16 2 9" xfId="1524"/>
    <cellStyle name="Normal 16 2 9 2" xfId="1525"/>
    <cellStyle name="Normal 16 2 9 3" xfId="1526"/>
    <cellStyle name="Normal 16 2 9 4" xfId="1527"/>
    <cellStyle name="Normal 16 3" xfId="1528"/>
    <cellStyle name="Normal 16 3 10" xfId="1529"/>
    <cellStyle name="Normal 16 3 10 2" xfId="1530"/>
    <cellStyle name="Normal 16 3 10 3" xfId="1531"/>
    <cellStyle name="Normal 16 3 10 4" xfId="1532"/>
    <cellStyle name="Normal 16 3 11" xfId="1533"/>
    <cellStyle name="Normal 16 3 11 2" xfId="1534"/>
    <cellStyle name="Normal 16 3 11 3" xfId="1535"/>
    <cellStyle name="Normal 16 3 12" xfId="1536"/>
    <cellStyle name="Normal 16 3 12 2" xfId="1537"/>
    <cellStyle name="Normal 16 3 13" xfId="1538"/>
    <cellStyle name="Normal 16 3 14" xfId="1539"/>
    <cellStyle name="Normal 16 3 2" xfId="1540"/>
    <cellStyle name="Normal 16 3 2 2" xfId="1541"/>
    <cellStyle name="Normal 16 3 2 2 2" xfId="1542"/>
    <cellStyle name="Normal 16 3 2 2 2 2" xfId="1543"/>
    <cellStyle name="Normal 16 3 2 2 2 2 2" xfId="1544"/>
    <cellStyle name="Normal 16 3 2 2 2 2 3" xfId="1545"/>
    <cellStyle name="Normal 16 3 2 2 2 2 4" xfId="1546"/>
    <cellStyle name="Normal 16 3 2 2 2 3" xfId="1547"/>
    <cellStyle name="Normal 16 3 2 2 2 4" xfId="1548"/>
    <cellStyle name="Normal 16 3 2 2 2 5" xfId="1549"/>
    <cellStyle name="Normal 16 3 2 2 3" xfId="1550"/>
    <cellStyle name="Normal 16 3 2 2 3 2" xfId="1551"/>
    <cellStyle name="Normal 16 3 2 2 3 3" xfId="1552"/>
    <cellStyle name="Normal 16 3 2 2 3 4" xfId="1553"/>
    <cellStyle name="Normal 16 3 2 2 4" xfId="1554"/>
    <cellStyle name="Normal 16 3 2 2 5" xfId="1555"/>
    <cellStyle name="Normal 16 3 2 2 6" xfId="1556"/>
    <cellStyle name="Normal 16 3 2 3" xfId="1557"/>
    <cellStyle name="Normal 16 3 2 3 2" xfId="1558"/>
    <cellStyle name="Normal 16 3 2 3 2 2" xfId="1559"/>
    <cellStyle name="Normal 16 3 2 3 2 3" xfId="1560"/>
    <cellStyle name="Normal 16 3 2 3 2 4" xfId="1561"/>
    <cellStyle name="Normal 16 3 2 3 3" xfId="1562"/>
    <cellStyle name="Normal 16 3 2 3 4" xfId="1563"/>
    <cellStyle name="Normal 16 3 2 3 5" xfId="1564"/>
    <cellStyle name="Normal 16 3 2 4" xfId="1565"/>
    <cellStyle name="Normal 16 3 2 4 2" xfId="1566"/>
    <cellStyle name="Normal 16 3 2 4 3" xfId="1567"/>
    <cellStyle name="Normal 16 3 2 4 4" xfId="1568"/>
    <cellStyle name="Normal 16 3 2 5" xfId="1569"/>
    <cellStyle name="Normal 16 3 2 5 2" xfId="1570"/>
    <cellStyle name="Normal 16 3 2 5 3" xfId="1571"/>
    <cellStyle name="Normal 16 3 2 5 4" xfId="1572"/>
    <cellStyle name="Normal 16 3 2 6" xfId="1573"/>
    <cellStyle name="Normal 16 3 2 6 2" xfId="1574"/>
    <cellStyle name="Normal 16 3 2 6 3" xfId="1575"/>
    <cellStyle name="Normal 16 3 2 7" xfId="1576"/>
    <cellStyle name="Normal 16 3 2 8" xfId="1577"/>
    <cellStyle name="Normal 16 3 2 9" xfId="1578"/>
    <cellStyle name="Normal 16 3 3" xfId="1579"/>
    <cellStyle name="Normal 16 3 3 2" xfId="1580"/>
    <cellStyle name="Normal 16 3 3 2 2" xfId="1581"/>
    <cellStyle name="Normal 16 3 3 2 2 2" xfId="1582"/>
    <cellStyle name="Normal 16 3 3 2 2 2 2" xfId="1583"/>
    <cellStyle name="Normal 16 3 3 2 2 2 3" xfId="1584"/>
    <cellStyle name="Normal 16 3 3 2 2 2 4" xfId="1585"/>
    <cellStyle name="Normal 16 3 3 2 2 3" xfId="1586"/>
    <cellStyle name="Normal 16 3 3 2 2 4" xfId="1587"/>
    <cellStyle name="Normal 16 3 3 2 2 5" xfId="1588"/>
    <cellStyle name="Normal 16 3 3 2 3" xfId="1589"/>
    <cellStyle name="Normal 16 3 3 2 3 2" xfId="1590"/>
    <cellStyle name="Normal 16 3 3 2 3 3" xfId="1591"/>
    <cellStyle name="Normal 16 3 3 2 3 4" xfId="1592"/>
    <cellStyle name="Normal 16 3 3 2 4" xfId="1593"/>
    <cellStyle name="Normal 16 3 3 2 5" xfId="1594"/>
    <cellStyle name="Normal 16 3 3 2 6" xfId="1595"/>
    <cellStyle name="Normal 16 3 3 3" xfId="1596"/>
    <cellStyle name="Normal 16 3 3 3 2" xfId="1597"/>
    <cellStyle name="Normal 16 3 3 3 2 2" xfId="1598"/>
    <cellStyle name="Normal 16 3 3 3 2 3" xfId="1599"/>
    <cellStyle name="Normal 16 3 3 3 2 4" xfId="1600"/>
    <cellStyle name="Normal 16 3 3 3 3" xfId="1601"/>
    <cellStyle name="Normal 16 3 3 3 4" xfId="1602"/>
    <cellStyle name="Normal 16 3 3 3 5" xfId="1603"/>
    <cellStyle name="Normal 16 3 3 4" xfId="1604"/>
    <cellStyle name="Normal 16 3 3 4 2" xfId="1605"/>
    <cellStyle name="Normal 16 3 3 4 3" xfId="1606"/>
    <cellStyle name="Normal 16 3 3 4 4" xfId="1607"/>
    <cellStyle name="Normal 16 3 3 5" xfId="1608"/>
    <cellStyle name="Normal 16 3 3 5 2" xfId="1609"/>
    <cellStyle name="Normal 16 3 3 5 3" xfId="1610"/>
    <cellStyle name="Normal 16 3 3 5 4" xfId="1611"/>
    <cellStyle name="Normal 16 3 3 6" xfId="1612"/>
    <cellStyle name="Normal 16 3 3 6 2" xfId="1613"/>
    <cellStyle name="Normal 16 3 3 6 3" xfId="1614"/>
    <cellStyle name="Normal 16 3 3 7" xfId="1615"/>
    <cellStyle name="Normal 16 3 3 8" xfId="1616"/>
    <cellStyle name="Normal 16 3 3 9" xfId="1617"/>
    <cellStyle name="Normal 16 3 4" xfId="1618"/>
    <cellStyle name="Normal 16 3 4 2" xfId="1619"/>
    <cellStyle name="Normal 16 3 4 2 2" xfId="1620"/>
    <cellStyle name="Normal 16 3 4 2 2 2" xfId="1621"/>
    <cellStyle name="Normal 16 3 4 2 2 3" xfId="1622"/>
    <cellStyle name="Normal 16 3 4 2 2 4" xfId="1623"/>
    <cellStyle name="Normal 16 3 4 2 3" xfId="1624"/>
    <cellStyle name="Normal 16 3 4 2 4" xfId="1625"/>
    <cellStyle name="Normal 16 3 4 2 5" xfId="1626"/>
    <cellStyle name="Normal 16 3 4 3" xfId="1627"/>
    <cellStyle name="Normal 16 3 4 3 2" xfId="1628"/>
    <cellStyle name="Normal 16 3 4 3 3" xfId="1629"/>
    <cellStyle name="Normal 16 3 4 3 4" xfId="1630"/>
    <cellStyle name="Normal 16 3 4 4" xfId="1631"/>
    <cellStyle name="Normal 16 3 4 5" xfId="1632"/>
    <cellStyle name="Normal 16 3 4 6" xfId="1633"/>
    <cellStyle name="Normal 16 3 5" xfId="1634"/>
    <cellStyle name="Normal 16 3 5 2" xfId="1635"/>
    <cellStyle name="Normal 16 3 5 2 2" xfId="1636"/>
    <cellStyle name="Normal 16 3 5 2 2 2" xfId="1637"/>
    <cellStyle name="Normal 16 3 5 2 2 3" xfId="1638"/>
    <cellStyle name="Normal 16 3 5 2 2 4" xfId="1639"/>
    <cellStyle name="Normal 16 3 5 2 3" xfId="1640"/>
    <cellStyle name="Normal 16 3 5 2 4" xfId="1641"/>
    <cellStyle name="Normal 16 3 5 2 5" xfId="1642"/>
    <cellStyle name="Normal 16 3 5 3" xfId="1643"/>
    <cellStyle name="Normal 16 3 5 3 2" xfId="1644"/>
    <cellStyle name="Normal 16 3 5 3 3" xfId="1645"/>
    <cellStyle name="Normal 16 3 5 3 4" xfId="1646"/>
    <cellStyle name="Normal 16 3 5 4" xfId="1647"/>
    <cellStyle name="Normal 16 3 5 5" xfId="1648"/>
    <cellStyle name="Normal 16 3 5 6" xfId="1649"/>
    <cellStyle name="Normal 16 3 6" xfId="1650"/>
    <cellStyle name="Normal 16 3 6 2" xfId="1651"/>
    <cellStyle name="Normal 16 3 6 2 2" xfId="1652"/>
    <cellStyle name="Normal 16 3 6 2 2 2" xfId="1653"/>
    <cellStyle name="Normal 16 3 6 2 2 3" xfId="1654"/>
    <cellStyle name="Normal 16 3 6 2 2 4" xfId="1655"/>
    <cellStyle name="Normal 16 3 6 2 3" xfId="1656"/>
    <cellStyle name="Normal 16 3 6 2 4" xfId="1657"/>
    <cellStyle name="Normal 16 3 6 2 5" xfId="1658"/>
    <cellStyle name="Normal 16 3 6 3" xfId="1659"/>
    <cellStyle name="Normal 16 3 6 3 2" xfId="1660"/>
    <cellStyle name="Normal 16 3 6 3 3" xfId="1661"/>
    <cellStyle name="Normal 16 3 6 3 4" xfId="1662"/>
    <cellStyle name="Normal 16 3 6 4" xfId="1663"/>
    <cellStyle name="Normal 16 3 6 5" xfId="1664"/>
    <cellStyle name="Normal 16 3 6 6" xfId="1665"/>
    <cellStyle name="Normal 16 3 7" xfId="1666"/>
    <cellStyle name="Normal 16 3 7 2" xfId="1667"/>
    <cellStyle name="Normal 16 3 7 2 2" xfId="1668"/>
    <cellStyle name="Normal 16 3 7 2 3" xfId="1669"/>
    <cellStyle name="Normal 16 3 7 2 4" xfId="1670"/>
    <cellStyle name="Normal 16 3 7 3" xfId="1671"/>
    <cellStyle name="Normal 16 3 7 4" xfId="1672"/>
    <cellStyle name="Normal 16 3 7 5" xfId="1673"/>
    <cellStyle name="Normal 16 3 8" xfId="1674"/>
    <cellStyle name="Normal 16 3 8 2" xfId="1675"/>
    <cellStyle name="Normal 16 3 8 3" xfId="1676"/>
    <cellStyle name="Normal 16 3 8 4" xfId="1677"/>
    <cellStyle name="Normal 16 3 9" xfId="1678"/>
    <cellStyle name="Normal 16 3 9 2" xfId="1679"/>
    <cellStyle name="Normal 16 3 9 3" xfId="1680"/>
    <cellStyle name="Normal 16 3 9 4" xfId="1681"/>
    <cellStyle name="Normal 16 4" xfId="1682"/>
    <cellStyle name="Normal 16 4 2" xfId="1683"/>
    <cellStyle name="Normal 16 4 2 2" xfId="1684"/>
    <cellStyle name="Normal 16 4 2 2 2" xfId="1685"/>
    <cellStyle name="Normal 16 4 2 2 2 2" xfId="1686"/>
    <cellStyle name="Normal 16 4 2 2 2 3" xfId="1687"/>
    <cellStyle name="Normal 16 4 2 2 2 4" xfId="1688"/>
    <cellStyle name="Normal 16 4 2 2 3" xfId="1689"/>
    <cellStyle name="Normal 16 4 2 2 4" xfId="1690"/>
    <cellStyle name="Normal 16 4 2 2 5" xfId="1691"/>
    <cellStyle name="Normal 16 4 2 3" xfId="1692"/>
    <cellStyle name="Normal 16 4 2 3 2" xfId="1693"/>
    <cellStyle name="Normal 16 4 2 3 3" xfId="1694"/>
    <cellStyle name="Normal 16 4 2 3 4" xfId="1695"/>
    <cellStyle name="Normal 16 4 2 4" xfId="1696"/>
    <cellStyle name="Normal 16 4 2 5" xfId="1697"/>
    <cellStyle name="Normal 16 4 2 6" xfId="1698"/>
    <cellStyle name="Normal 16 4 3" xfId="1699"/>
    <cellStyle name="Normal 16 4 3 2" xfId="1700"/>
    <cellStyle name="Normal 16 4 3 2 2" xfId="1701"/>
    <cellStyle name="Normal 16 4 3 2 3" xfId="1702"/>
    <cellStyle name="Normal 16 4 3 2 4" xfId="1703"/>
    <cellStyle name="Normal 16 4 3 3" xfId="1704"/>
    <cellStyle name="Normal 16 4 3 4" xfId="1705"/>
    <cellStyle name="Normal 16 4 3 5" xfId="1706"/>
    <cellStyle name="Normal 16 4 4" xfId="1707"/>
    <cellStyle name="Normal 16 4 4 2" xfId="1708"/>
    <cellStyle name="Normal 16 4 4 3" xfId="1709"/>
    <cellStyle name="Normal 16 4 4 4" xfId="1710"/>
    <cellStyle name="Normal 16 4 5" xfId="1711"/>
    <cellStyle name="Normal 16 4 5 2" xfId="1712"/>
    <cellStyle name="Normal 16 4 5 3" xfId="1713"/>
    <cellStyle name="Normal 16 4 5 4" xfId="1714"/>
    <cellStyle name="Normal 16 4 6" xfId="1715"/>
    <cellStyle name="Normal 16 4 6 2" xfId="1716"/>
    <cellStyle name="Normal 16 4 6 3" xfId="1717"/>
    <cellStyle name="Normal 16 4 7" xfId="1718"/>
    <cellStyle name="Normal 16 4 8" xfId="1719"/>
    <cellStyle name="Normal 16 4 9" xfId="1720"/>
    <cellStyle name="Normal 16 5" xfId="1721"/>
    <cellStyle name="Normal 16 5 2" xfId="1722"/>
    <cellStyle name="Normal 16 5 2 2" xfId="1723"/>
    <cellStyle name="Normal 16 5 2 2 2" xfId="1724"/>
    <cellStyle name="Normal 16 5 2 2 2 2" xfId="1725"/>
    <cellStyle name="Normal 16 5 2 2 2 3" xfId="1726"/>
    <cellStyle name="Normal 16 5 2 2 2 4" xfId="1727"/>
    <cellStyle name="Normal 16 5 2 2 3" xfId="1728"/>
    <cellStyle name="Normal 16 5 2 2 4" xfId="1729"/>
    <cellStyle name="Normal 16 5 2 2 5" xfId="1730"/>
    <cellStyle name="Normal 16 5 2 3" xfId="1731"/>
    <cellStyle name="Normal 16 5 2 3 2" xfId="1732"/>
    <cellStyle name="Normal 16 5 2 3 3" xfId="1733"/>
    <cellStyle name="Normal 16 5 2 3 4" xfId="1734"/>
    <cellStyle name="Normal 16 5 2 4" xfId="1735"/>
    <cellStyle name="Normal 16 5 2 5" xfId="1736"/>
    <cellStyle name="Normal 16 5 2 6" xfId="1737"/>
    <cellStyle name="Normal 16 5 3" xfId="1738"/>
    <cellStyle name="Normal 16 5 3 2" xfId="1739"/>
    <cellStyle name="Normal 16 5 3 2 2" xfId="1740"/>
    <cellStyle name="Normal 16 5 3 2 3" xfId="1741"/>
    <cellStyle name="Normal 16 5 3 2 4" xfId="1742"/>
    <cellStyle name="Normal 16 5 3 3" xfId="1743"/>
    <cellStyle name="Normal 16 5 3 4" xfId="1744"/>
    <cellStyle name="Normal 16 5 3 5" xfId="1745"/>
    <cellStyle name="Normal 16 5 4" xfId="1746"/>
    <cellStyle name="Normal 16 5 4 2" xfId="1747"/>
    <cellStyle name="Normal 16 5 4 3" xfId="1748"/>
    <cellStyle name="Normal 16 5 4 4" xfId="1749"/>
    <cellStyle name="Normal 16 5 5" xfId="1750"/>
    <cellStyle name="Normal 16 5 5 2" xfId="1751"/>
    <cellStyle name="Normal 16 5 5 3" xfId="1752"/>
    <cellStyle name="Normal 16 5 5 4" xfId="1753"/>
    <cellStyle name="Normal 16 5 6" xfId="1754"/>
    <cellStyle name="Normal 16 5 6 2" xfId="1755"/>
    <cellStyle name="Normal 16 5 6 3" xfId="1756"/>
    <cellStyle name="Normal 16 5 7" xfId="1757"/>
    <cellStyle name="Normal 16 5 8" xfId="1758"/>
    <cellStyle name="Normal 16 5 9" xfId="1759"/>
    <cellStyle name="Normal 16 6" xfId="1760"/>
    <cellStyle name="Normal 16 6 2" xfId="1761"/>
    <cellStyle name="Normal 16 6 2 2" xfId="1762"/>
    <cellStyle name="Normal 16 6 2 2 2" xfId="1763"/>
    <cellStyle name="Normal 16 6 2 2 3" xfId="1764"/>
    <cellStyle name="Normal 16 6 2 2 4" xfId="1765"/>
    <cellStyle name="Normal 16 6 2 3" xfId="1766"/>
    <cellStyle name="Normal 16 6 2 4" xfId="1767"/>
    <cellStyle name="Normal 16 6 2 5" xfId="1768"/>
    <cellStyle name="Normal 16 6 3" xfId="1769"/>
    <cellStyle name="Normal 16 6 3 2" xfId="1770"/>
    <cellStyle name="Normal 16 6 3 3" xfId="1771"/>
    <cellStyle name="Normal 16 6 3 4" xfId="1772"/>
    <cellStyle name="Normal 16 6 4" xfId="1773"/>
    <cellStyle name="Normal 16 6 5" xfId="1774"/>
    <cellStyle name="Normal 16 6 6" xfId="1775"/>
    <cellStyle name="Normal 16 7" xfId="1776"/>
    <cellStyle name="Normal 16 7 2" xfId="1777"/>
    <cellStyle name="Normal 16 7 2 2" xfId="1778"/>
    <cellStyle name="Normal 16 7 2 2 2" xfId="1779"/>
    <cellStyle name="Normal 16 7 2 2 3" xfId="1780"/>
    <cellStyle name="Normal 16 7 2 2 4" xfId="1781"/>
    <cellStyle name="Normal 16 7 2 3" xfId="1782"/>
    <cellStyle name="Normal 16 7 2 4" xfId="1783"/>
    <cellStyle name="Normal 16 7 2 5" xfId="1784"/>
    <cellStyle name="Normal 16 7 3" xfId="1785"/>
    <cellStyle name="Normal 16 7 3 2" xfId="1786"/>
    <cellStyle name="Normal 16 7 3 3" xfId="1787"/>
    <cellStyle name="Normal 16 7 3 4" xfId="1788"/>
    <cellStyle name="Normal 16 7 4" xfId="1789"/>
    <cellStyle name="Normal 16 7 5" xfId="1790"/>
    <cellStyle name="Normal 16 7 6" xfId="1791"/>
    <cellStyle name="Normal 16 8" xfId="1792"/>
    <cellStyle name="Normal 16 8 2" xfId="1793"/>
    <cellStyle name="Normal 16 8 2 2" xfId="1794"/>
    <cellStyle name="Normal 16 8 2 2 2" xfId="1795"/>
    <cellStyle name="Normal 16 8 2 2 3" xfId="1796"/>
    <cellStyle name="Normal 16 8 2 2 4" xfId="1797"/>
    <cellStyle name="Normal 16 8 2 3" xfId="1798"/>
    <cellStyle name="Normal 16 8 2 4" xfId="1799"/>
    <cellStyle name="Normal 16 8 2 5" xfId="1800"/>
    <cellStyle name="Normal 16 8 3" xfId="1801"/>
    <cellStyle name="Normal 16 8 3 2" xfId="1802"/>
    <cellStyle name="Normal 16 8 3 3" xfId="1803"/>
    <cellStyle name="Normal 16 8 3 4" xfId="1804"/>
    <cellStyle name="Normal 16 8 4" xfId="1805"/>
    <cellStyle name="Normal 16 8 5" xfId="1806"/>
    <cellStyle name="Normal 16 8 6" xfId="1807"/>
    <cellStyle name="Normal 16 9" xfId="1808"/>
    <cellStyle name="Normal 16 9 2" xfId="1809"/>
    <cellStyle name="Normal 16 9 2 2" xfId="1810"/>
    <cellStyle name="Normal 16 9 2 3" xfId="1811"/>
    <cellStyle name="Normal 16 9 2 4" xfId="1812"/>
    <cellStyle name="Normal 16 9 3" xfId="1813"/>
    <cellStyle name="Normal 16 9 4" xfId="1814"/>
    <cellStyle name="Normal 16 9 5" xfId="1815"/>
    <cellStyle name="Normal 160" xfId="1816"/>
    <cellStyle name="Normal 161" xfId="1817"/>
    <cellStyle name="Normal 162" xfId="1818"/>
    <cellStyle name="Normal 163" xfId="1819"/>
    <cellStyle name="Normal 164" xfId="1820"/>
    <cellStyle name="Normal 165" xfId="1821"/>
    <cellStyle name="Normal 166" xfId="1822"/>
    <cellStyle name="Normal 167" xfId="1823"/>
    <cellStyle name="Normal 168" xfId="1824"/>
    <cellStyle name="Normal 169" xfId="1825"/>
    <cellStyle name="Normal 17" xfId="1826"/>
    <cellStyle name="Normal 17 2" xfId="1827"/>
    <cellStyle name="Normal 17 2 2" xfId="1828"/>
    <cellStyle name="Normal 17 3" xfId="1829"/>
    <cellStyle name="Normal 17 4" xfId="1830"/>
    <cellStyle name="Normal 170" xfId="1831"/>
    <cellStyle name="Normal 171" xfId="1832"/>
    <cellStyle name="Normal 172" xfId="1833"/>
    <cellStyle name="Normal 173" xfId="1834"/>
    <cellStyle name="Normal 174" xfId="1835"/>
    <cellStyle name="Normal 175" xfId="1836"/>
    <cellStyle name="Normal 176" xfId="1837"/>
    <cellStyle name="Normal 177" xfId="1838"/>
    <cellStyle name="Normal 178" xfId="1839"/>
    <cellStyle name="Normal 179" xfId="1840"/>
    <cellStyle name="Normal 18" xfId="1841"/>
    <cellStyle name="Normal 18 2" xfId="1842"/>
    <cellStyle name="Normal 18 2 2" xfId="1843"/>
    <cellStyle name="Normal 18 3" xfId="1844"/>
    <cellStyle name="Normal 18 4" xfId="1845"/>
    <cellStyle name="Normal 180" xfId="1846"/>
    <cellStyle name="Normal 181" xfId="1847"/>
    <cellStyle name="Normal 182" xfId="1848"/>
    <cellStyle name="Normal 183" xfId="1849"/>
    <cellStyle name="Normal 184" xfId="1850"/>
    <cellStyle name="Normal 185" xfId="1851"/>
    <cellStyle name="Normal 186" xfId="1852"/>
    <cellStyle name="Normal 187" xfId="1853"/>
    <cellStyle name="Normal 188" xfId="1854"/>
    <cellStyle name="Normal 189" xfId="1855"/>
    <cellStyle name="Normal 19" xfId="1856"/>
    <cellStyle name="Normal 19 2" xfId="1857"/>
    <cellStyle name="Normal 19 2 2" xfId="1858"/>
    <cellStyle name="Normal 19 3" xfId="1859"/>
    <cellStyle name="Normal 19 4" xfId="1860"/>
    <cellStyle name="Normal 190" xfId="1861"/>
    <cellStyle name="Normal 191" xfId="1862"/>
    <cellStyle name="Normal 192" xfId="1863"/>
    <cellStyle name="Normal 193" xfId="1864"/>
    <cellStyle name="Normal 194" xfId="1865"/>
    <cellStyle name="Normal 195" xfId="1866"/>
    <cellStyle name="Normal 196" xfId="1867"/>
    <cellStyle name="Normal 197" xfId="1868"/>
    <cellStyle name="Normal 198" xfId="1869"/>
    <cellStyle name="Normal 199" xfId="1870"/>
    <cellStyle name="Normal 2" xfId="7"/>
    <cellStyle name="Normal 2 2" xfId="3"/>
    <cellStyle name="Normal 2 2 2" xfId="1871"/>
    <cellStyle name="Normal 2 2 2 2" xfId="1872"/>
    <cellStyle name="Normal 2 2 3" xfId="1873"/>
    <cellStyle name="Normal 2 2 3 2" xfId="1874"/>
    <cellStyle name="Normal 2 2 3 3" xfId="1875"/>
    <cellStyle name="Normal 2 2 3 4" xfId="1876"/>
    <cellStyle name="Normal 2 2 4" xfId="1877"/>
    <cellStyle name="Normal 2 3" xfId="1878"/>
    <cellStyle name="Normal 2 4" xfId="1879"/>
    <cellStyle name="Normal 2 4 2" xfId="1880"/>
    <cellStyle name="Normal 2 4 3" xfId="1881"/>
    <cellStyle name="Normal 2 4 4" xfId="1882"/>
    <cellStyle name="Normal 2 5" xfId="1883"/>
    <cellStyle name="Normal 20" xfId="1884"/>
    <cellStyle name="Normal 20 2" xfId="1885"/>
    <cellStyle name="Normal 20 2 2" xfId="1886"/>
    <cellStyle name="Normal 20 3" xfId="1887"/>
    <cellStyle name="Normal 20 4" xfId="1888"/>
    <cellStyle name="Normal 200" xfId="1889"/>
    <cellStyle name="Normal 201" xfId="1890"/>
    <cellStyle name="Normal 202" xfId="1891"/>
    <cellStyle name="Normal 203" xfId="1892"/>
    <cellStyle name="Normal 204" xfId="1893"/>
    <cellStyle name="Normal 205" xfId="1894"/>
    <cellStyle name="Normal 206" xfId="1895"/>
    <cellStyle name="Normal 207" xfId="1896"/>
    <cellStyle name="Normal 208" xfId="1897"/>
    <cellStyle name="Normal 209" xfId="1898"/>
    <cellStyle name="Normal 21" xfId="1899"/>
    <cellStyle name="Normal 21 2" xfId="1900"/>
    <cellStyle name="Normal 21 2 2" xfId="1901"/>
    <cellStyle name="Normal 21 3" xfId="1902"/>
    <cellStyle name="Normal 21 4" xfId="1903"/>
    <cellStyle name="Normal 210" xfId="1904"/>
    <cellStyle name="Normal 211" xfId="1905"/>
    <cellStyle name="Normal 212" xfId="1906"/>
    <cellStyle name="Normal 213" xfId="1907"/>
    <cellStyle name="Normal 214" xfId="1908"/>
    <cellStyle name="Normal 215" xfId="1909"/>
    <cellStyle name="Normal 216" xfId="1910"/>
    <cellStyle name="Normal 217" xfId="1911"/>
    <cellStyle name="Normal 218" xfId="1912"/>
    <cellStyle name="Normal 219" xfId="1913"/>
    <cellStyle name="Normal 22" xfId="1914"/>
    <cellStyle name="Normal 22 2" xfId="1915"/>
    <cellStyle name="Normal 22 2 2" xfId="1916"/>
    <cellStyle name="Normal 22 3" xfId="1917"/>
    <cellStyle name="Normal 22 4" xfId="1918"/>
    <cellStyle name="Normal 220" xfId="1919"/>
    <cellStyle name="Normal 221" xfId="1920"/>
    <cellStyle name="Normal 222" xfId="1921"/>
    <cellStyle name="Normal 223" xfId="1922"/>
    <cellStyle name="Normal 224" xfId="1923"/>
    <cellStyle name="Normal 225" xfId="1924"/>
    <cellStyle name="Normal 226" xfId="1925"/>
    <cellStyle name="Normal 227" xfId="1926"/>
    <cellStyle name="Normal 228" xfId="1927"/>
    <cellStyle name="Normal 229" xfId="1928"/>
    <cellStyle name="Normal 23" xfId="1929"/>
    <cellStyle name="Normal 23 2" xfId="1930"/>
    <cellStyle name="Normal 23 2 2" xfId="1931"/>
    <cellStyle name="Normal 23 3" xfId="1932"/>
    <cellStyle name="Normal 23 4" xfId="1933"/>
    <cellStyle name="Normal 230" xfId="1934"/>
    <cellStyle name="Normal 231" xfId="1935"/>
    <cellStyle name="Normal 232" xfId="1936"/>
    <cellStyle name="Normal 233" xfId="1937"/>
    <cellStyle name="Normal 234" xfId="1938"/>
    <cellStyle name="Normal 235" xfId="1939"/>
    <cellStyle name="Normal 236" xfId="1940"/>
    <cellStyle name="Normal 237" xfId="1941"/>
    <cellStyle name="Normal 238" xfId="1942"/>
    <cellStyle name="Normal 239" xfId="1943"/>
    <cellStyle name="Normal 24" xfId="1944"/>
    <cellStyle name="Normal 24 2" xfId="1945"/>
    <cellStyle name="Normal 24 2 2" xfId="1946"/>
    <cellStyle name="Normal 24 3" xfId="1947"/>
    <cellStyle name="Normal 24 4" xfId="1948"/>
    <cellStyle name="Normal 240" xfId="1949"/>
    <cellStyle name="Normal 241" xfId="1950"/>
    <cellStyle name="Normal 242" xfId="1951"/>
    <cellStyle name="Normal 243" xfId="1952"/>
    <cellStyle name="Normal 244" xfId="1953"/>
    <cellStyle name="Normal 245" xfId="1954"/>
    <cellStyle name="Normal 246" xfId="1955"/>
    <cellStyle name="Normal 247" xfId="1956"/>
    <cellStyle name="Normal 248" xfId="1957"/>
    <cellStyle name="Normal 249" xfId="1958"/>
    <cellStyle name="Normal 25" xfId="1959"/>
    <cellStyle name="Normal 25 2" xfId="1960"/>
    <cellStyle name="Normal 25 2 2" xfId="1961"/>
    <cellStyle name="Normal 25 3" xfId="1962"/>
    <cellStyle name="Normal 25 4" xfId="1963"/>
    <cellStyle name="Normal 250" xfId="1964"/>
    <cellStyle name="Normal 251" xfId="1965"/>
    <cellStyle name="Normal 252" xfId="1966"/>
    <cellStyle name="Normal 253" xfId="1967"/>
    <cellStyle name="Normal 254" xfId="1968"/>
    <cellStyle name="Normal 255" xfId="1969"/>
    <cellStyle name="Normal 256" xfId="1970"/>
    <cellStyle name="Normal 257" xfId="1971"/>
    <cellStyle name="Normal 258" xfId="1972"/>
    <cellStyle name="Normal 259" xfId="1973"/>
    <cellStyle name="Normal 26" xfId="1974"/>
    <cellStyle name="Normal 26 2" xfId="1975"/>
    <cellStyle name="Normal 26 2 2" xfId="1976"/>
    <cellStyle name="Normal 26 3" xfId="1977"/>
    <cellStyle name="Normal 26 4" xfId="1978"/>
    <cellStyle name="Normal 260" xfId="1979"/>
    <cellStyle name="Normal 261" xfId="1980"/>
    <cellStyle name="Normal 262" xfId="1981"/>
    <cellStyle name="Normal 263" xfId="1982"/>
    <cellStyle name="Normal 264" xfId="1983"/>
    <cellStyle name="Normal 265" xfId="1984"/>
    <cellStyle name="Normal 266" xfId="1985"/>
    <cellStyle name="Normal 267" xfId="1986"/>
    <cellStyle name="Normal 268" xfId="1987"/>
    <cellStyle name="Normal 269" xfId="1988"/>
    <cellStyle name="Normal 27" xfId="1989"/>
    <cellStyle name="Normal 27 2" xfId="1990"/>
    <cellStyle name="Normal 27 2 2" xfId="1991"/>
    <cellStyle name="Normal 27 3" xfId="1992"/>
    <cellStyle name="Normal 27 4" xfId="1993"/>
    <cellStyle name="Normal 270" xfId="1994"/>
    <cellStyle name="Normal 271" xfId="1995"/>
    <cellStyle name="Normal 272" xfId="1996"/>
    <cellStyle name="Normal 273" xfId="1997"/>
    <cellStyle name="Normal 274" xfId="1998"/>
    <cellStyle name="Normal 275" xfId="1999"/>
    <cellStyle name="Normal 276" xfId="2000"/>
    <cellStyle name="Normal 277" xfId="2001"/>
    <cellStyle name="Normal 278" xfId="2002"/>
    <cellStyle name="Normal 279" xfId="2003"/>
    <cellStyle name="Normal 28" xfId="2004"/>
    <cellStyle name="Normal 28 2" xfId="2005"/>
    <cellStyle name="Normal 28 2 2" xfId="2006"/>
    <cellStyle name="Normal 28 3" xfId="2007"/>
    <cellStyle name="Normal 28 4" xfId="2008"/>
    <cellStyle name="Normal 280" xfId="2009"/>
    <cellStyle name="Normal 281" xfId="2010"/>
    <cellStyle name="Normal 282" xfId="2011"/>
    <cellStyle name="Normal 283" xfId="2012"/>
    <cellStyle name="Normal 284" xfId="2013"/>
    <cellStyle name="Normal 285" xfId="2014"/>
    <cellStyle name="Normal 286" xfId="2015"/>
    <cellStyle name="Normal 287" xfId="2016"/>
    <cellStyle name="Normal 288" xfId="2017"/>
    <cellStyle name="Normal 289" xfId="2018"/>
    <cellStyle name="Normal 29" xfId="2019"/>
    <cellStyle name="Normal 29 2" xfId="2020"/>
    <cellStyle name="Normal 29 2 2" xfId="2021"/>
    <cellStyle name="Normal 29 3" xfId="2022"/>
    <cellStyle name="Normal 29 4" xfId="2023"/>
    <cellStyle name="Normal 290" xfId="2024"/>
    <cellStyle name="Normal 291" xfId="2025"/>
    <cellStyle name="Normal 292" xfId="2026"/>
    <cellStyle name="Normal 293" xfId="2027"/>
    <cellStyle name="Normal 294" xfId="2028"/>
    <cellStyle name="Normal 295" xfId="2029"/>
    <cellStyle name="Normal 296" xfId="2030"/>
    <cellStyle name="Normal 297" xfId="2031"/>
    <cellStyle name="Normal 298" xfId="2032"/>
    <cellStyle name="Normal 299" xfId="2033"/>
    <cellStyle name="Normal 3" xfId="8"/>
    <cellStyle name="Normal 3 2" xfId="2034"/>
    <cellStyle name="Normal 3 2 2" xfId="2035"/>
    <cellStyle name="Normal 3 2 2 2" xfId="2036"/>
    <cellStyle name="Normal 3 2 3" xfId="2037"/>
    <cellStyle name="Normal 3 2 4" xfId="2038"/>
    <cellStyle name="Normal 3 3" xfId="2039"/>
    <cellStyle name="Normal 3 4" xfId="2040"/>
    <cellStyle name="Normal 3 4 2" xfId="2041"/>
    <cellStyle name="Normal 3 6" xfId="6"/>
    <cellStyle name="Normal 30" xfId="2042"/>
    <cellStyle name="Normal 30 2" xfId="2043"/>
    <cellStyle name="Normal 30 2 2" xfId="2044"/>
    <cellStyle name="Normal 30 3" xfId="2045"/>
    <cellStyle name="Normal 30 4" xfId="2046"/>
    <cellStyle name="Normal 300" xfId="2047"/>
    <cellStyle name="Normal 301" xfId="2048"/>
    <cellStyle name="Normal 302" xfId="2049"/>
    <cellStyle name="Normal 303" xfId="2050"/>
    <cellStyle name="Normal 304" xfId="2051"/>
    <cellStyle name="Normal 305" xfId="2052"/>
    <cellStyle name="Normal 306" xfId="2053"/>
    <cellStyle name="Normal 307" xfId="2054"/>
    <cellStyle name="Normal 308" xfId="2055"/>
    <cellStyle name="Normal 309" xfId="2056"/>
    <cellStyle name="Normal 31" xfId="2057"/>
    <cellStyle name="Normal 31 2" xfId="2058"/>
    <cellStyle name="Normal 31 2 2" xfId="2059"/>
    <cellStyle name="Normal 31 3" xfId="2060"/>
    <cellStyle name="Normal 31 4" xfId="2061"/>
    <cellStyle name="Normal 310" xfId="2062"/>
    <cellStyle name="Normal 311" xfId="2063"/>
    <cellStyle name="Normal 312" xfId="2064"/>
    <cellStyle name="Normal 313" xfId="2065"/>
    <cellStyle name="Normal 314" xfId="2066"/>
    <cellStyle name="Normal 315" xfId="2067"/>
    <cellStyle name="Normal 316" xfId="2068"/>
    <cellStyle name="Normal 317" xfId="2069"/>
    <cellStyle name="Normal 318" xfId="2070"/>
    <cellStyle name="Normal 319" xfId="2071"/>
    <cellStyle name="Normal 32" xfId="2072"/>
    <cellStyle name="Normal 32 2" xfId="2073"/>
    <cellStyle name="Normal 32 2 2" xfId="2074"/>
    <cellStyle name="Normal 32 3" xfId="2075"/>
    <cellStyle name="Normal 32 4" xfId="2076"/>
    <cellStyle name="Normal 320" xfId="2077"/>
    <cellStyle name="Normal 321" xfId="2078"/>
    <cellStyle name="Normal 322" xfId="2079"/>
    <cellStyle name="Normal 323" xfId="2080"/>
    <cellStyle name="Normal 324" xfId="2081"/>
    <cellStyle name="Normal 325" xfId="2082"/>
    <cellStyle name="Normal 33" xfId="2083"/>
    <cellStyle name="Normal 33 2" xfId="2084"/>
    <cellStyle name="Normal 33 2 2" xfId="2085"/>
    <cellStyle name="Normal 33 3" xfId="2086"/>
    <cellStyle name="Normal 33 4" xfId="2087"/>
    <cellStyle name="Normal 34" xfId="2088"/>
    <cellStyle name="Normal 34 2" xfId="2089"/>
    <cellStyle name="Normal 34 2 2" xfId="2090"/>
    <cellStyle name="Normal 34 3" xfId="2091"/>
    <cellStyle name="Normal 34 4" xfId="2092"/>
    <cellStyle name="Normal 35" xfId="2093"/>
    <cellStyle name="Normal 35 2" xfId="2094"/>
    <cellStyle name="Normal 35 2 2" xfId="2095"/>
    <cellStyle name="Normal 35 3" xfId="2096"/>
    <cellStyle name="Normal 35 4" xfId="2097"/>
    <cellStyle name="Normal 36" xfId="2098"/>
    <cellStyle name="Normal 36 2" xfId="2099"/>
    <cellStyle name="Normal 36 2 2" xfId="2100"/>
    <cellStyle name="Normal 36 3" xfId="2101"/>
    <cellStyle name="Normal 36 4" xfId="2102"/>
    <cellStyle name="Normal 37" xfId="2103"/>
    <cellStyle name="Normal 37 10" xfId="2104"/>
    <cellStyle name="Normal 37 10 2" xfId="2105"/>
    <cellStyle name="Normal 37 10 3" xfId="2106"/>
    <cellStyle name="Normal 37 10 4" xfId="2107"/>
    <cellStyle name="Normal 37 11" xfId="2108"/>
    <cellStyle name="Normal 37 11 2" xfId="2109"/>
    <cellStyle name="Normal 37 11 3" xfId="2110"/>
    <cellStyle name="Normal 37 11 4" xfId="2111"/>
    <cellStyle name="Normal 37 12" xfId="2112"/>
    <cellStyle name="Normal 37 12 2" xfId="2113"/>
    <cellStyle name="Normal 37 12 3" xfId="2114"/>
    <cellStyle name="Normal 37 13" xfId="2115"/>
    <cellStyle name="Normal 37 13 2" xfId="2116"/>
    <cellStyle name="Normal 37 14" xfId="2117"/>
    <cellStyle name="Normal 37 15" xfId="2118"/>
    <cellStyle name="Normal 37 2" xfId="2119"/>
    <cellStyle name="Normal 37 2 10" xfId="2120"/>
    <cellStyle name="Normal 37 2 10 2" xfId="2121"/>
    <cellStyle name="Normal 37 2 10 3" xfId="2122"/>
    <cellStyle name="Normal 37 2 10 4" xfId="2123"/>
    <cellStyle name="Normal 37 2 11" xfId="2124"/>
    <cellStyle name="Normal 37 2 11 2" xfId="2125"/>
    <cellStyle name="Normal 37 2 11 3" xfId="2126"/>
    <cellStyle name="Normal 37 2 12" xfId="2127"/>
    <cellStyle name="Normal 37 2 12 2" xfId="2128"/>
    <cellStyle name="Normal 37 2 13" xfId="2129"/>
    <cellStyle name="Normal 37 2 14" xfId="2130"/>
    <cellStyle name="Normal 37 2 2" xfId="2131"/>
    <cellStyle name="Normal 37 2 2 2" xfId="2132"/>
    <cellStyle name="Normal 37 2 2 2 2" xfId="2133"/>
    <cellStyle name="Normal 37 2 2 2 2 2" xfId="2134"/>
    <cellStyle name="Normal 37 2 2 2 2 2 2" xfId="2135"/>
    <cellStyle name="Normal 37 2 2 2 2 2 3" xfId="2136"/>
    <cellStyle name="Normal 37 2 2 2 2 2 4" xfId="2137"/>
    <cellStyle name="Normal 37 2 2 2 2 3" xfId="2138"/>
    <cellStyle name="Normal 37 2 2 2 2 4" xfId="2139"/>
    <cellStyle name="Normal 37 2 2 2 2 5" xfId="2140"/>
    <cellStyle name="Normal 37 2 2 2 3" xfId="2141"/>
    <cellStyle name="Normal 37 2 2 2 3 2" xfId="2142"/>
    <cellStyle name="Normal 37 2 2 2 3 3" xfId="2143"/>
    <cellStyle name="Normal 37 2 2 2 3 4" xfId="2144"/>
    <cellStyle name="Normal 37 2 2 2 4" xfId="2145"/>
    <cellStyle name="Normal 37 2 2 2 5" xfId="2146"/>
    <cellStyle name="Normal 37 2 2 2 6" xfId="2147"/>
    <cellStyle name="Normal 37 2 2 3" xfId="2148"/>
    <cellStyle name="Normal 37 2 2 3 2" xfId="2149"/>
    <cellStyle name="Normal 37 2 2 3 2 2" xfId="2150"/>
    <cellStyle name="Normal 37 2 2 3 2 3" xfId="2151"/>
    <cellStyle name="Normal 37 2 2 3 2 4" xfId="2152"/>
    <cellStyle name="Normal 37 2 2 3 3" xfId="2153"/>
    <cellStyle name="Normal 37 2 2 3 4" xfId="2154"/>
    <cellStyle name="Normal 37 2 2 3 5" xfId="2155"/>
    <cellStyle name="Normal 37 2 2 4" xfId="2156"/>
    <cellStyle name="Normal 37 2 2 4 2" xfId="2157"/>
    <cellStyle name="Normal 37 2 2 4 3" xfId="2158"/>
    <cellStyle name="Normal 37 2 2 4 4" xfId="2159"/>
    <cellStyle name="Normal 37 2 2 5" xfId="2160"/>
    <cellStyle name="Normal 37 2 2 5 2" xfId="2161"/>
    <cellStyle name="Normal 37 2 2 5 3" xfId="2162"/>
    <cellStyle name="Normal 37 2 2 5 4" xfId="2163"/>
    <cellStyle name="Normal 37 2 2 6" xfId="2164"/>
    <cellStyle name="Normal 37 2 2 6 2" xfId="2165"/>
    <cellStyle name="Normal 37 2 2 6 3" xfId="2166"/>
    <cellStyle name="Normal 37 2 2 7" xfId="2167"/>
    <cellStyle name="Normal 37 2 2 8" xfId="2168"/>
    <cellStyle name="Normal 37 2 2 9" xfId="2169"/>
    <cellStyle name="Normal 37 2 3" xfId="2170"/>
    <cellStyle name="Normal 37 2 3 2" xfId="2171"/>
    <cellStyle name="Normal 37 2 3 2 2" xfId="2172"/>
    <cellStyle name="Normal 37 2 3 2 2 2" xfId="2173"/>
    <cellStyle name="Normal 37 2 3 2 2 2 2" xfId="2174"/>
    <cellStyle name="Normal 37 2 3 2 2 2 3" xfId="2175"/>
    <cellStyle name="Normal 37 2 3 2 2 2 4" xfId="2176"/>
    <cellStyle name="Normal 37 2 3 2 2 3" xfId="2177"/>
    <cellStyle name="Normal 37 2 3 2 2 4" xfId="2178"/>
    <cellStyle name="Normal 37 2 3 2 2 5" xfId="2179"/>
    <cellStyle name="Normal 37 2 3 2 3" xfId="2180"/>
    <cellStyle name="Normal 37 2 3 2 3 2" xfId="2181"/>
    <cellStyle name="Normal 37 2 3 2 3 3" xfId="2182"/>
    <cellStyle name="Normal 37 2 3 2 3 4" xfId="2183"/>
    <cellStyle name="Normal 37 2 3 2 4" xfId="2184"/>
    <cellStyle name="Normal 37 2 3 2 5" xfId="2185"/>
    <cellStyle name="Normal 37 2 3 2 6" xfId="2186"/>
    <cellStyle name="Normal 37 2 3 3" xfId="2187"/>
    <cellStyle name="Normal 37 2 3 3 2" xfId="2188"/>
    <cellStyle name="Normal 37 2 3 3 2 2" xfId="2189"/>
    <cellStyle name="Normal 37 2 3 3 2 3" xfId="2190"/>
    <cellStyle name="Normal 37 2 3 3 2 4" xfId="2191"/>
    <cellStyle name="Normal 37 2 3 3 3" xfId="2192"/>
    <cellStyle name="Normal 37 2 3 3 4" xfId="2193"/>
    <cellStyle name="Normal 37 2 3 3 5" xfId="2194"/>
    <cellStyle name="Normal 37 2 3 4" xfId="2195"/>
    <cellStyle name="Normal 37 2 3 4 2" xfId="2196"/>
    <cellStyle name="Normal 37 2 3 4 3" xfId="2197"/>
    <cellStyle name="Normal 37 2 3 4 4" xfId="2198"/>
    <cellStyle name="Normal 37 2 3 5" xfId="2199"/>
    <cellStyle name="Normal 37 2 3 5 2" xfId="2200"/>
    <cellStyle name="Normal 37 2 3 5 3" xfId="2201"/>
    <cellStyle name="Normal 37 2 3 5 4" xfId="2202"/>
    <cellStyle name="Normal 37 2 3 6" xfId="2203"/>
    <cellStyle name="Normal 37 2 3 6 2" xfId="2204"/>
    <cellStyle name="Normal 37 2 3 6 3" xfId="2205"/>
    <cellStyle name="Normal 37 2 3 7" xfId="2206"/>
    <cellStyle name="Normal 37 2 3 8" xfId="2207"/>
    <cellStyle name="Normal 37 2 3 9" xfId="2208"/>
    <cellStyle name="Normal 37 2 4" xfId="2209"/>
    <cellStyle name="Normal 37 2 4 2" xfId="2210"/>
    <cellStyle name="Normal 37 2 4 2 2" xfId="2211"/>
    <cellStyle name="Normal 37 2 4 2 2 2" xfId="2212"/>
    <cellStyle name="Normal 37 2 4 2 2 3" xfId="2213"/>
    <cellStyle name="Normal 37 2 4 2 2 4" xfId="2214"/>
    <cellStyle name="Normal 37 2 4 2 3" xfId="2215"/>
    <cellStyle name="Normal 37 2 4 2 4" xfId="2216"/>
    <cellStyle name="Normal 37 2 4 2 5" xfId="2217"/>
    <cellStyle name="Normal 37 2 4 3" xfId="2218"/>
    <cellStyle name="Normal 37 2 4 3 2" xfId="2219"/>
    <cellStyle name="Normal 37 2 4 3 3" xfId="2220"/>
    <cellStyle name="Normal 37 2 4 3 4" xfId="2221"/>
    <cellStyle name="Normal 37 2 4 4" xfId="2222"/>
    <cellStyle name="Normal 37 2 4 5" xfId="2223"/>
    <cellStyle name="Normal 37 2 4 6" xfId="2224"/>
    <cellStyle name="Normal 37 2 5" xfId="2225"/>
    <cellStyle name="Normal 37 2 5 2" xfId="2226"/>
    <cellStyle name="Normal 37 2 5 2 2" xfId="2227"/>
    <cellStyle name="Normal 37 2 5 2 2 2" xfId="2228"/>
    <cellStyle name="Normal 37 2 5 2 2 3" xfId="2229"/>
    <cellStyle name="Normal 37 2 5 2 2 4" xfId="2230"/>
    <cellStyle name="Normal 37 2 5 2 3" xfId="2231"/>
    <cellStyle name="Normal 37 2 5 2 4" xfId="2232"/>
    <cellStyle name="Normal 37 2 5 2 5" xfId="2233"/>
    <cellStyle name="Normal 37 2 5 3" xfId="2234"/>
    <cellStyle name="Normal 37 2 5 3 2" xfId="2235"/>
    <cellStyle name="Normal 37 2 5 3 3" xfId="2236"/>
    <cellStyle name="Normal 37 2 5 3 4" xfId="2237"/>
    <cellStyle name="Normal 37 2 5 4" xfId="2238"/>
    <cellStyle name="Normal 37 2 5 5" xfId="2239"/>
    <cellStyle name="Normal 37 2 5 6" xfId="2240"/>
    <cellStyle name="Normal 37 2 6" xfId="2241"/>
    <cellStyle name="Normal 37 2 6 2" xfId="2242"/>
    <cellStyle name="Normal 37 2 6 2 2" xfId="2243"/>
    <cellStyle name="Normal 37 2 6 2 2 2" xfId="2244"/>
    <cellStyle name="Normal 37 2 6 2 2 3" xfId="2245"/>
    <cellStyle name="Normal 37 2 6 2 2 4" xfId="2246"/>
    <cellStyle name="Normal 37 2 6 2 3" xfId="2247"/>
    <cellStyle name="Normal 37 2 6 2 4" xfId="2248"/>
    <cellStyle name="Normal 37 2 6 2 5" xfId="2249"/>
    <cellStyle name="Normal 37 2 6 3" xfId="2250"/>
    <cellStyle name="Normal 37 2 6 3 2" xfId="2251"/>
    <cellStyle name="Normal 37 2 6 3 3" xfId="2252"/>
    <cellStyle name="Normal 37 2 6 3 4" xfId="2253"/>
    <cellStyle name="Normal 37 2 6 4" xfId="2254"/>
    <cellStyle name="Normal 37 2 6 5" xfId="2255"/>
    <cellStyle name="Normal 37 2 6 6" xfId="2256"/>
    <cellStyle name="Normal 37 2 7" xfId="2257"/>
    <cellStyle name="Normal 37 2 7 2" xfId="2258"/>
    <cellStyle name="Normal 37 2 7 2 2" xfId="2259"/>
    <cellStyle name="Normal 37 2 7 2 3" xfId="2260"/>
    <cellStyle name="Normal 37 2 7 2 4" xfId="2261"/>
    <cellStyle name="Normal 37 2 7 3" xfId="2262"/>
    <cellStyle name="Normal 37 2 7 4" xfId="2263"/>
    <cellStyle name="Normal 37 2 7 5" xfId="2264"/>
    <cellStyle name="Normal 37 2 8" xfId="2265"/>
    <cellStyle name="Normal 37 2 8 2" xfId="2266"/>
    <cellStyle name="Normal 37 2 8 3" xfId="2267"/>
    <cellStyle name="Normal 37 2 8 4" xfId="2268"/>
    <cellStyle name="Normal 37 2 9" xfId="2269"/>
    <cellStyle name="Normal 37 2 9 2" xfId="2270"/>
    <cellStyle name="Normal 37 2 9 3" xfId="2271"/>
    <cellStyle name="Normal 37 2 9 4" xfId="2272"/>
    <cellStyle name="Normal 37 3" xfId="2273"/>
    <cellStyle name="Normal 37 3 2" xfId="2274"/>
    <cellStyle name="Normal 37 3 2 2" xfId="2275"/>
    <cellStyle name="Normal 37 3 2 2 2" xfId="2276"/>
    <cellStyle name="Normal 37 3 2 2 2 2" xfId="2277"/>
    <cellStyle name="Normal 37 3 2 2 2 3" xfId="2278"/>
    <cellStyle name="Normal 37 3 2 2 2 4" xfId="2279"/>
    <cellStyle name="Normal 37 3 2 2 3" xfId="2280"/>
    <cellStyle name="Normal 37 3 2 2 4" xfId="2281"/>
    <cellStyle name="Normal 37 3 2 2 5" xfId="2282"/>
    <cellStyle name="Normal 37 3 2 3" xfId="2283"/>
    <cellStyle name="Normal 37 3 2 3 2" xfId="2284"/>
    <cellStyle name="Normal 37 3 2 3 3" xfId="2285"/>
    <cellStyle name="Normal 37 3 2 3 4" xfId="2286"/>
    <cellStyle name="Normal 37 3 2 4" xfId="2287"/>
    <cellStyle name="Normal 37 3 2 5" xfId="2288"/>
    <cellStyle name="Normal 37 3 2 6" xfId="2289"/>
    <cellStyle name="Normal 37 3 3" xfId="2290"/>
    <cellStyle name="Normal 37 3 3 2" xfId="2291"/>
    <cellStyle name="Normal 37 3 3 2 2" xfId="2292"/>
    <cellStyle name="Normal 37 3 3 2 3" xfId="2293"/>
    <cellStyle name="Normal 37 3 3 2 4" xfId="2294"/>
    <cellStyle name="Normal 37 3 3 3" xfId="2295"/>
    <cellStyle name="Normal 37 3 3 4" xfId="2296"/>
    <cellStyle name="Normal 37 3 3 5" xfId="2297"/>
    <cellStyle name="Normal 37 3 4" xfId="2298"/>
    <cellStyle name="Normal 37 3 4 2" xfId="2299"/>
    <cellStyle name="Normal 37 3 4 3" xfId="2300"/>
    <cellStyle name="Normal 37 3 4 4" xfId="2301"/>
    <cellStyle name="Normal 37 3 5" xfId="2302"/>
    <cellStyle name="Normal 37 3 5 2" xfId="2303"/>
    <cellStyle name="Normal 37 3 5 3" xfId="2304"/>
    <cellStyle name="Normal 37 3 5 4" xfId="2305"/>
    <cellStyle name="Normal 37 3 6" xfId="2306"/>
    <cellStyle name="Normal 37 3 6 2" xfId="2307"/>
    <cellStyle name="Normal 37 3 6 3" xfId="2308"/>
    <cellStyle name="Normal 37 3 7" xfId="2309"/>
    <cellStyle name="Normal 37 3 8" xfId="2310"/>
    <cellStyle name="Normal 37 3 9" xfId="2311"/>
    <cellStyle name="Normal 37 4" xfId="2312"/>
    <cellStyle name="Normal 37 4 2" xfId="2313"/>
    <cellStyle name="Normal 37 4 2 2" xfId="2314"/>
    <cellStyle name="Normal 37 4 2 2 2" xfId="2315"/>
    <cellStyle name="Normal 37 4 2 2 2 2" xfId="2316"/>
    <cellStyle name="Normal 37 4 2 2 2 3" xfId="2317"/>
    <cellStyle name="Normal 37 4 2 2 2 4" xfId="2318"/>
    <cellStyle name="Normal 37 4 2 2 3" xfId="2319"/>
    <cellStyle name="Normal 37 4 2 2 4" xfId="2320"/>
    <cellStyle name="Normal 37 4 2 2 5" xfId="2321"/>
    <cellStyle name="Normal 37 4 2 3" xfId="2322"/>
    <cellStyle name="Normal 37 4 2 3 2" xfId="2323"/>
    <cellStyle name="Normal 37 4 2 3 3" xfId="2324"/>
    <cellStyle name="Normal 37 4 2 3 4" xfId="2325"/>
    <cellStyle name="Normal 37 4 2 4" xfId="2326"/>
    <cellStyle name="Normal 37 4 2 5" xfId="2327"/>
    <cellStyle name="Normal 37 4 2 6" xfId="2328"/>
    <cellStyle name="Normal 37 4 3" xfId="2329"/>
    <cellStyle name="Normal 37 4 3 2" xfId="2330"/>
    <cellStyle name="Normal 37 4 3 2 2" xfId="2331"/>
    <cellStyle name="Normal 37 4 3 2 3" xfId="2332"/>
    <cellStyle name="Normal 37 4 3 2 4" xfId="2333"/>
    <cellStyle name="Normal 37 4 3 3" xfId="2334"/>
    <cellStyle name="Normal 37 4 3 4" xfId="2335"/>
    <cellStyle name="Normal 37 4 3 5" xfId="2336"/>
    <cellStyle name="Normal 37 4 4" xfId="2337"/>
    <cellStyle name="Normal 37 4 4 2" xfId="2338"/>
    <cellStyle name="Normal 37 4 4 3" xfId="2339"/>
    <cellStyle name="Normal 37 4 4 4" xfId="2340"/>
    <cellStyle name="Normal 37 4 5" xfId="2341"/>
    <cellStyle name="Normal 37 4 5 2" xfId="2342"/>
    <cellStyle name="Normal 37 4 5 3" xfId="2343"/>
    <cellStyle name="Normal 37 4 5 4" xfId="2344"/>
    <cellStyle name="Normal 37 4 6" xfId="2345"/>
    <cellStyle name="Normal 37 4 6 2" xfId="2346"/>
    <cellStyle name="Normal 37 4 6 3" xfId="2347"/>
    <cellStyle name="Normal 37 4 7" xfId="2348"/>
    <cellStyle name="Normal 37 4 8" xfId="2349"/>
    <cellStyle name="Normal 37 4 9" xfId="2350"/>
    <cellStyle name="Normal 37 5" xfId="2351"/>
    <cellStyle name="Normal 37 5 2" xfId="2352"/>
    <cellStyle name="Normal 37 5 2 2" xfId="2353"/>
    <cellStyle name="Normal 37 5 2 2 2" xfId="2354"/>
    <cellStyle name="Normal 37 5 2 2 3" xfId="2355"/>
    <cellStyle name="Normal 37 5 2 2 4" xfId="2356"/>
    <cellStyle name="Normal 37 5 2 3" xfId="2357"/>
    <cellStyle name="Normal 37 5 2 4" xfId="2358"/>
    <cellStyle name="Normal 37 5 2 5" xfId="2359"/>
    <cellStyle name="Normal 37 5 3" xfId="2360"/>
    <cellStyle name="Normal 37 5 3 2" xfId="2361"/>
    <cellStyle name="Normal 37 5 3 3" xfId="2362"/>
    <cellStyle name="Normal 37 5 3 4" xfId="2363"/>
    <cellStyle name="Normal 37 5 4" xfId="2364"/>
    <cellStyle name="Normal 37 5 5" xfId="2365"/>
    <cellStyle name="Normal 37 5 6" xfId="2366"/>
    <cellStyle name="Normal 37 6" xfId="2367"/>
    <cellStyle name="Normal 37 6 2" xfId="2368"/>
    <cellStyle name="Normal 37 6 2 2" xfId="2369"/>
    <cellStyle name="Normal 37 6 2 2 2" xfId="2370"/>
    <cellStyle name="Normal 37 6 2 2 3" xfId="2371"/>
    <cellStyle name="Normal 37 6 2 2 4" xfId="2372"/>
    <cellStyle name="Normal 37 6 2 3" xfId="2373"/>
    <cellStyle name="Normal 37 6 2 4" xfId="2374"/>
    <cellStyle name="Normal 37 6 2 5" xfId="2375"/>
    <cellStyle name="Normal 37 6 3" xfId="2376"/>
    <cellStyle name="Normal 37 6 3 2" xfId="2377"/>
    <cellStyle name="Normal 37 6 3 3" xfId="2378"/>
    <cellStyle name="Normal 37 6 3 4" xfId="2379"/>
    <cellStyle name="Normal 37 6 4" xfId="2380"/>
    <cellStyle name="Normal 37 6 5" xfId="2381"/>
    <cellStyle name="Normal 37 6 6" xfId="2382"/>
    <cellStyle name="Normal 37 7" xfId="2383"/>
    <cellStyle name="Normal 37 7 2" xfId="2384"/>
    <cellStyle name="Normal 37 7 2 2" xfId="2385"/>
    <cellStyle name="Normal 37 7 2 2 2" xfId="2386"/>
    <cellStyle name="Normal 37 7 2 2 3" xfId="2387"/>
    <cellStyle name="Normal 37 7 2 2 4" xfId="2388"/>
    <cellStyle name="Normal 37 7 2 3" xfId="2389"/>
    <cellStyle name="Normal 37 7 2 4" xfId="2390"/>
    <cellStyle name="Normal 37 7 2 5" xfId="2391"/>
    <cellStyle name="Normal 37 7 3" xfId="2392"/>
    <cellStyle name="Normal 37 7 3 2" xfId="2393"/>
    <cellStyle name="Normal 37 7 3 3" xfId="2394"/>
    <cellStyle name="Normal 37 7 3 4" xfId="2395"/>
    <cellStyle name="Normal 37 7 4" xfId="2396"/>
    <cellStyle name="Normal 37 7 5" xfId="2397"/>
    <cellStyle name="Normal 37 7 6" xfId="2398"/>
    <cellStyle name="Normal 37 8" xfId="2399"/>
    <cellStyle name="Normal 37 8 2" xfId="2400"/>
    <cellStyle name="Normal 37 8 2 2" xfId="2401"/>
    <cellStyle name="Normal 37 8 2 3" xfId="2402"/>
    <cellStyle name="Normal 37 8 2 4" xfId="2403"/>
    <cellStyle name="Normal 37 8 3" xfId="2404"/>
    <cellStyle name="Normal 37 8 4" xfId="2405"/>
    <cellStyle name="Normal 37 8 5" xfId="2406"/>
    <cellStyle name="Normal 37 9" xfId="2407"/>
    <cellStyle name="Normal 37 9 2" xfId="2408"/>
    <cellStyle name="Normal 37 9 3" xfId="2409"/>
    <cellStyle name="Normal 37 9 4" xfId="2410"/>
    <cellStyle name="Normal 38" xfId="2411"/>
    <cellStyle name="Normal 38 10" xfId="2412"/>
    <cellStyle name="Normal 38 10 2" xfId="2413"/>
    <cellStyle name="Normal 38 10 3" xfId="2414"/>
    <cellStyle name="Normal 38 10 4" xfId="2415"/>
    <cellStyle name="Normal 38 11" xfId="2416"/>
    <cellStyle name="Normal 38 11 2" xfId="2417"/>
    <cellStyle name="Normal 38 11 3" xfId="2418"/>
    <cellStyle name="Normal 38 12" xfId="2419"/>
    <cellStyle name="Normal 38 12 2" xfId="2420"/>
    <cellStyle name="Normal 38 13" xfId="2421"/>
    <cellStyle name="Normal 38 14" xfId="2422"/>
    <cellStyle name="Normal 38 2" xfId="2423"/>
    <cellStyle name="Normal 38 2 2" xfId="2424"/>
    <cellStyle name="Normal 38 2 2 2" xfId="2425"/>
    <cellStyle name="Normal 38 2 2 2 2" xfId="2426"/>
    <cellStyle name="Normal 38 2 2 2 2 2" xfId="2427"/>
    <cellStyle name="Normal 38 2 2 2 2 3" xfId="2428"/>
    <cellStyle name="Normal 38 2 2 2 2 4" xfId="2429"/>
    <cellStyle name="Normal 38 2 2 2 3" xfId="2430"/>
    <cellStyle name="Normal 38 2 2 2 4" xfId="2431"/>
    <cellStyle name="Normal 38 2 2 2 5" xfId="2432"/>
    <cellStyle name="Normal 38 2 2 3" xfId="2433"/>
    <cellStyle name="Normal 38 2 2 3 2" xfId="2434"/>
    <cellStyle name="Normal 38 2 2 3 3" xfId="2435"/>
    <cellStyle name="Normal 38 2 2 3 4" xfId="2436"/>
    <cellStyle name="Normal 38 2 2 4" xfId="2437"/>
    <cellStyle name="Normal 38 2 2 5" xfId="2438"/>
    <cellStyle name="Normal 38 2 2 6" xfId="2439"/>
    <cellStyle name="Normal 38 2 3" xfId="2440"/>
    <cellStyle name="Normal 38 2 3 2" xfId="2441"/>
    <cellStyle name="Normal 38 2 3 2 2" xfId="2442"/>
    <cellStyle name="Normal 38 2 3 2 3" xfId="2443"/>
    <cellStyle name="Normal 38 2 3 2 4" xfId="2444"/>
    <cellStyle name="Normal 38 2 3 3" xfId="2445"/>
    <cellStyle name="Normal 38 2 3 4" xfId="2446"/>
    <cellStyle name="Normal 38 2 3 5" xfId="2447"/>
    <cellStyle name="Normal 38 2 4" xfId="2448"/>
    <cellStyle name="Normal 38 2 4 2" xfId="2449"/>
    <cellStyle name="Normal 38 2 4 3" xfId="2450"/>
    <cellStyle name="Normal 38 2 4 4" xfId="2451"/>
    <cellStyle name="Normal 38 2 5" xfId="2452"/>
    <cellStyle name="Normal 38 2 5 2" xfId="2453"/>
    <cellStyle name="Normal 38 2 5 3" xfId="2454"/>
    <cellStyle name="Normal 38 2 5 4" xfId="2455"/>
    <cellStyle name="Normal 38 2 6" xfId="2456"/>
    <cellStyle name="Normal 38 2 6 2" xfId="2457"/>
    <cellStyle name="Normal 38 2 6 3" xfId="2458"/>
    <cellStyle name="Normal 38 2 7" xfId="2459"/>
    <cellStyle name="Normal 38 2 8" xfId="2460"/>
    <cellStyle name="Normal 38 2 9" xfId="2461"/>
    <cellStyle name="Normal 38 3" xfId="2462"/>
    <cellStyle name="Normal 38 3 2" xfId="2463"/>
    <cellStyle name="Normal 38 3 2 2" xfId="2464"/>
    <cellStyle name="Normal 38 3 2 2 2" xfId="2465"/>
    <cellStyle name="Normal 38 3 2 2 2 2" xfId="2466"/>
    <cellStyle name="Normal 38 3 2 2 2 3" xfId="2467"/>
    <cellStyle name="Normal 38 3 2 2 2 4" xfId="2468"/>
    <cellStyle name="Normal 38 3 2 2 3" xfId="2469"/>
    <cellStyle name="Normal 38 3 2 2 4" xfId="2470"/>
    <cellStyle name="Normal 38 3 2 2 5" xfId="2471"/>
    <cellStyle name="Normal 38 3 2 3" xfId="2472"/>
    <cellStyle name="Normal 38 3 2 3 2" xfId="2473"/>
    <cellStyle name="Normal 38 3 2 3 3" xfId="2474"/>
    <cellStyle name="Normal 38 3 2 3 4" xfId="2475"/>
    <cellStyle name="Normal 38 3 2 4" xfId="2476"/>
    <cellStyle name="Normal 38 3 2 5" xfId="2477"/>
    <cellStyle name="Normal 38 3 2 6" xfId="2478"/>
    <cellStyle name="Normal 38 3 3" xfId="2479"/>
    <cellStyle name="Normal 38 3 3 2" xfId="2480"/>
    <cellStyle name="Normal 38 3 3 2 2" xfId="2481"/>
    <cellStyle name="Normal 38 3 3 2 3" xfId="2482"/>
    <cellStyle name="Normal 38 3 3 2 4" xfId="2483"/>
    <cellStyle name="Normal 38 3 3 3" xfId="2484"/>
    <cellStyle name="Normal 38 3 3 4" xfId="2485"/>
    <cellStyle name="Normal 38 3 3 5" xfId="2486"/>
    <cellStyle name="Normal 38 3 4" xfId="2487"/>
    <cellStyle name="Normal 38 3 4 2" xfId="2488"/>
    <cellStyle name="Normal 38 3 4 3" xfId="2489"/>
    <cellStyle name="Normal 38 3 4 4" xfId="2490"/>
    <cellStyle name="Normal 38 3 5" xfId="2491"/>
    <cellStyle name="Normal 38 3 5 2" xfId="2492"/>
    <cellStyle name="Normal 38 3 5 3" xfId="2493"/>
    <cellStyle name="Normal 38 3 5 4" xfId="2494"/>
    <cellStyle name="Normal 38 3 6" xfId="2495"/>
    <cellStyle name="Normal 38 3 6 2" xfId="2496"/>
    <cellStyle name="Normal 38 3 6 3" xfId="2497"/>
    <cellStyle name="Normal 38 3 7" xfId="2498"/>
    <cellStyle name="Normal 38 3 8" xfId="2499"/>
    <cellStyle name="Normal 38 3 9" xfId="2500"/>
    <cellStyle name="Normal 38 4" xfId="2501"/>
    <cellStyle name="Normal 38 4 2" xfId="2502"/>
    <cellStyle name="Normal 38 4 2 2" xfId="2503"/>
    <cellStyle name="Normal 38 4 2 2 2" xfId="2504"/>
    <cellStyle name="Normal 38 4 2 2 3" xfId="2505"/>
    <cellStyle name="Normal 38 4 2 2 4" xfId="2506"/>
    <cellStyle name="Normal 38 4 2 3" xfId="2507"/>
    <cellStyle name="Normal 38 4 2 4" xfId="2508"/>
    <cellStyle name="Normal 38 4 2 5" xfId="2509"/>
    <cellStyle name="Normal 38 4 3" xfId="2510"/>
    <cellStyle name="Normal 38 4 3 2" xfId="2511"/>
    <cellStyle name="Normal 38 4 3 3" xfId="2512"/>
    <cellStyle name="Normal 38 4 3 4" xfId="2513"/>
    <cellStyle name="Normal 38 4 4" xfId="2514"/>
    <cellStyle name="Normal 38 4 5" xfId="2515"/>
    <cellStyle name="Normal 38 4 6" xfId="2516"/>
    <cellStyle name="Normal 38 5" xfId="2517"/>
    <cellStyle name="Normal 38 5 2" xfId="2518"/>
    <cellStyle name="Normal 38 5 2 2" xfId="2519"/>
    <cellStyle name="Normal 38 5 2 2 2" xfId="2520"/>
    <cellStyle name="Normal 38 5 2 2 3" xfId="2521"/>
    <cellStyle name="Normal 38 5 2 2 4" xfId="2522"/>
    <cellStyle name="Normal 38 5 2 3" xfId="2523"/>
    <cellStyle name="Normal 38 5 2 4" xfId="2524"/>
    <cellStyle name="Normal 38 5 2 5" xfId="2525"/>
    <cellStyle name="Normal 38 5 3" xfId="2526"/>
    <cellStyle name="Normal 38 5 3 2" xfId="2527"/>
    <cellStyle name="Normal 38 5 3 3" xfId="2528"/>
    <cellStyle name="Normal 38 5 3 4" xfId="2529"/>
    <cellStyle name="Normal 38 5 4" xfId="2530"/>
    <cellStyle name="Normal 38 5 5" xfId="2531"/>
    <cellStyle name="Normal 38 5 6" xfId="2532"/>
    <cellStyle name="Normal 38 6" xfId="2533"/>
    <cellStyle name="Normal 38 6 2" xfId="2534"/>
    <cellStyle name="Normal 38 6 2 2" xfId="2535"/>
    <cellStyle name="Normal 38 6 2 2 2" xfId="2536"/>
    <cellStyle name="Normal 38 6 2 2 3" xfId="2537"/>
    <cellStyle name="Normal 38 6 2 2 4" xfId="2538"/>
    <cellStyle name="Normal 38 6 2 3" xfId="2539"/>
    <cellStyle name="Normal 38 6 2 4" xfId="2540"/>
    <cellStyle name="Normal 38 6 2 5" xfId="2541"/>
    <cellStyle name="Normal 38 6 3" xfId="2542"/>
    <cellStyle name="Normal 38 6 3 2" xfId="2543"/>
    <cellStyle name="Normal 38 6 3 3" xfId="2544"/>
    <cellStyle name="Normal 38 6 3 4" xfId="2545"/>
    <cellStyle name="Normal 38 6 4" xfId="2546"/>
    <cellStyle name="Normal 38 6 5" xfId="2547"/>
    <cellStyle name="Normal 38 6 6" xfId="2548"/>
    <cellStyle name="Normal 38 7" xfId="2549"/>
    <cellStyle name="Normal 38 7 2" xfId="2550"/>
    <cellStyle name="Normal 38 7 2 2" xfId="2551"/>
    <cellStyle name="Normal 38 7 2 3" xfId="2552"/>
    <cellStyle name="Normal 38 7 2 4" xfId="2553"/>
    <cellStyle name="Normal 38 7 3" xfId="2554"/>
    <cellStyle name="Normal 38 7 4" xfId="2555"/>
    <cellStyle name="Normal 38 7 5" xfId="2556"/>
    <cellStyle name="Normal 38 8" xfId="2557"/>
    <cellStyle name="Normal 38 8 2" xfId="2558"/>
    <cellStyle name="Normal 38 8 3" xfId="2559"/>
    <cellStyle name="Normal 38 8 4" xfId="2560"/>
    <cellStyle name="Normal 38 9" xfId="2561"/>
    <cellStyle name="Normal 38 9 2" xfId="2562"/>
    <cellStyle name="Normal 38 9 3" xfId="2563"/>
    <cellStyle name="Normal 38 9 4" xfId="2564"/>
    <cellStyle name="Normal 39" xfId="2565"/>
    <cellStyle name="Normal 39 2" xfId="2566"/>
    <cellStyle name="Normal 39 2 2" xfId="2567"/>
    <cellStyle name="Normal 39 3" xfId="2568"/>
    <cellStyle name="Normal 39 4" xfId="2569"/>
    <cellStyle name="Normal 39 5" xfId="2570"/>
    <cellStyle name="Normal 4" xfId="2571"/>
    <cellStyle name="Normal 4 2" xfId="2572"/>
    <cellStyle name="Normal 4 2 2" xfId="2573"/>
    <cellStyle name="Normal 4 3" xfId="2574"/>
    <cellStyle name="Normal 4 4" xfId="2575"/>
    <cellStyle name="Normal 4 40" xfId="2576"/>
    <cellStyle name="Normal 4 5" xfId="2577"/>
    <cellStyle name="Normal 40" xfId="2578"/>
    <cellStyle name="Normal 40 2" xfId="2579"/>
    <cellStyle name="Normal 40 2 2" xfId="2580"/>
    <cellStyle name="Normal 40 3" xfId="2581"/>
    <cellStyle name="Normal 40 4" xfId="2582"/>
    <cellStyle name="Normal 40 5" xfId="2583"/>
    <cellStyle name="Normal 41" xfId="2584"/>
    <cellStyle name="Normal 41 2" xfId="2585"/>
    <cellStyle name="Normal 41 2 2" xfId="2586"/>
    <cellStyle name="Normal 41 3" xfId="2587"/>
    <cellStyle name="Normal 41 4" xfId="2588"/>
    <cellStyle name="Normal 41 5" xfId="2589"/>
    <cellStyle name="Normal 42" xfId="2590"/>
    <cellStyle name="Normal 42 2" xfId="2591"/>
    <cellStyle name="Normal 42 2 2" xfId="2592"/>
    <cellStyle name="Normal 42 3" xfId="2593"/>
    <cellStyle name="Normal 42 4" xfId="2594"/>
    <cellStyle name="Normal 42 5" xfId="2595"/>
    <cellStyle name="Normal 43" xfId="2596"/>
    <cellStyle name="Normal 43 2" xfId="2597"/>
    <cellStyle name="Normal 43 2 2" xfId="2598"/>
    <cellStyle name="Normal 43 3" xfId="2599"/>
    <cellStyle name="Normal 43 4" xfId="2600"/>
    <cellStyle name="Normal 43 5" xfId="2601"/>
    <cellStyle name="Normal 44" xfId="2602"/>
    <cellStyle name="Normal 44 2" xfId="2603"/>
    <cellStyle name="Normal 44 2 2" xfId="2604"/>
    <cellStyle name="Normal 44 3" xfId="2605"/>
    <cellStyle name="Normal 44 4" xfId="2606"/>
    <cellStyle name="Normal 44 4 2 2" xfId="2607"/>
    <cellStyle name="Normal 44 5" xfId="2608"/>
    <cellStyle name="Normal 45" xfId="2609"/>
    <cellStyle name="Normal 45 2" xfId="2610"/>
    <cellStyle name="Normal 45 2 2" xfId="2611"/>
    <cellStyle name="Normal 45 3" xfId="2612"/>
    <cellStyle name="Normal 45 4" xfId="2613"/>
    <cellStyle name="Normal 45 5" xfId="2614"/>
    <cellStyle name="Normal 46" xfId="2615"/>
    <cellStyle name="Normal 46 2" xfId="2616"/>
    <cellStyle name="Normal 46 2 2" xfId="2617"/>
    <cellStyle name="Normal 46 3" xfId="2618"/>
    <cellStyle name="Normal 46 4" xfId="2619"/>
    <cellStyle name="Normal 46 5" xfId="2620"/>
    <cellStyle name="Normal 47" xfId="2621"/>
    <cellStyle name="Normal 47 2" xfId="2622"/>
    <cellStyle name="Normal 47 2 2" xfId="2623"/>
    <cellStyle name="Normal 47 3" xfId="2624"/>
    <cellStyle name="Normal 47 4" xfId="2625"/>
    <cellStyle name="Normal 47 5" xfId="2626"/>
    <cellStyle name="Normal 48" xfId="2627"/>
    <cellStyle name="Normal 48 2" xfId="2628"/>
    <cellStyle name="Normal 48 2 2" xfId="2629"/>
    <cellStyle name="Normal 48 3" xfId="2630"/>
    <cellStyle name="Normal 48 4" xfId="2631"/>
    <cellStyle name="Normal 48 5" xfId="2632"/>
    <cellStyle name="Normal 49" xfId="2633"/>
    <cellStyle name="Normal 49 2" xfId="2634"/>
    <cellStyle name="Normal 49 2 2" xfId="2635"/>
    <cellStyle name="Normal 49 3" xfId="2636"/>
    <cellStyle name="Normal 49 4" xfId="2637"/>
    <cellStyle name="Normal 49 5" xfId="2638"/>
    <cellStyle name="Normal 5" xfId="2639"/>
    <cellStyle name="Normal 5 10" xfId="2640"/>
    <cellStyle name="Normal 5 10 2" xfId="2641"/>
    <cellStyle name="Normal 5 10 2 2" xfId="2642"/>
    <cellStyle name="Normal 5 10 2 3" xfId="2643"/>
    <cellStyle name="Normal 5 10 2 4" xfId="2644"/>
    <cellStyle name="Normal 5 10 3" xfId="2645"/>
    <cellStyle name="Normal 5 10 4" xfId="2646"/>
    <cellStyle name="Normal 5 10 5" xfId="2647"/>
    <cellStyle name="Normal 5 11" xfId="2648"/>
    <cellStyle name="Normal 5 11 2" xfId="2649"/>
    <cellStyle name="Normal 5 11 3" xfId="2650"/>
    <cellStyle name="Normal 5 11 4" xfId="2651"/>
    <cellStyle name="Normal 5 12" xfId="2652"/>
    <cellStyle name="Normal 5 12 2" xfId="2653"/>
    <cellStyle name="Normal 5 12 3" xfId="2654"/>
    <cellStyle name="Normal 5 12 4" xfId="2655"/>
    <cellStyle name="Normal 5 13" xfId="2656"/>
    <cellStyle name="Normal 5 14" xfId="2657"/>
    <cellStyle name="Normal 5 14 2" xfId="2658"/>
    <cellStyle name="Normal 5 14 3" xfId="2659"/>
    <cellStyle name="Normal 5 14 4" xfId="2660"/>
    <cellStyle name="Normal 5 15" xfId="2661"/>
    <cellStyle name="Normal 5 15 2" xfId="2662"/>
    <cellStyle name="Normal 5 15 3" xfId="2663"/>
    <cellStyle name="Normal 5 16" xfId="2664"/>
    <cellStyle name="Normal 5 16 2" xfId="2665"/>
    <cellStyle name="Normal 5 17" xfId="2666"/>
    <cellStyle name="Normal 5 18" xfId="2667"/>
    <cellStyle name="Normal 5 2" xfId="2668"/>
    <cellStyle name="Normal 5 2 10" xfId="2669"/>
    <cellStyle name="Normal 5 2 10 2" xfId="2670"/>
    <cellStyle name="Normal 5 2 10 3" xfId="2671"/>
    <cellStyle name="Normal 5 2 10 4" xfId="2672"/>
    <cellStyle name="Normal 5 2 11" xfId="2673"/>
    <cellStyle name="Normal 5 2 11 2" xfId="2674"/>
    <cellStyle name="Normal 5 2 11 3" xfId="2675"/>
    <cellStyle name="Normal 5 2 11 4" xfId="2676"/>
    <cellStyle name="Normal 5 2 12" xfId="2677"/>
    <cellStyle name="Normal 5 2 12 2" xfId="2678"/>
    <cellStyle name="Normal 5 2 12 3" xfId="2679"/>
    <cellStyle name="Normal 5 2 12 4" xfId="2680"/>
    <cellStyle name="Normal 5 2 13" xfId="2681"/>
    <cellStyle name="Normal 5 2 13 2" xfId="2682"/>
    <cellStyle name="Normal 5 2 13 3" xfId="2683"/>
    <cellStyle name="Normal 5 2 14" xfId="2684"/>
    <cellStyle name="Normal 5 2 14 2" xfId="2685"/>
    <cellStyle name="Normal 5 2 15" xfId="2686"/>
    <cellStyle name="Normal 5 2 16" xfId="2687"/>
    <cellStyle name="Normal 5 2 2" xfId="2688"/>
    <cellStyle name="Normal 5 2 2 10" xfId="2689"/>
    <cellStyle name="Normal 5 2 2 10 2" xfId="2690"/>
    <cellStyle name="Normal 5 2 2 10 3" xfId="2691"/>
    <cellStyle name="Normal 5 2 2 10 4" xfId="2692"/>
    <cellStyle name="Normal 5 2 2 11" xfId="2693"/>
    <cellStyle name="Normal 5 2 2 11 2" xfId="2694"/>
    <cellStyle name="Normal 5 2 2 11 3" xfId="2695"/>
    <cellStyle name="Normal 5 2 2 12" xfId="2696"/>
    <cellStyle name="Normal 5 2 2 12 2" xfId="2697"/>
    <cellStyle name="Normal 5 2 2 13" xfId="2698"/>
    <cellStyle name="Normal 5 2 2 14" xfId="2699"/>
    <cellStyle name="Normal 5 2 2 2" xfId="2700"/>
    <cellStyle name="Normal 5 2 2 2 2" xfId="2701"/>
    <cellStyle name="Normal 5 2 2 2 2 2" xfId="2702"/>
    <cellStyle name="Normal 5 2 2 2 2 2 2" xfId="2703"/>
    <cellStyle name="Normal 5 2 2 2 2 2 2 2" xfId="2704"/>
    <cellStyle name="Normal 5 2 2 2 2 2 2 3" xfId="2705"/>
    <cellStyle name="Normal 5 2 2 2 2 2 2 4" xfId="2706"/>
    <cellStyle name="Normal 5 2 2 2 2 2 3" xfId="2707"/>
    <cellStyle name="Normal 5 2 2 2 2 2 4" xfId="2708"/>
    <cellStyle name="Normal 5 2 2 2 2 2 5" xfId="2709"/>
    <cellStyle name="Normal 5 2 2 2 2 3" xfId="2710"/>
    <cellStyle name="Normal 5 2 2 2 2 3 2" xfId="2711"/>
    <cellStyle name="Normal 5 2 2 2 2 3 3" xfId="2712"/>
    <cellStyle name="Normal 5 2 2 2 2 3 4" xfId="2713"/>
    <cellStyle name="Normal 5 2 2 2 2 4" xfId="2714"/>
    <cellStyle name="Normal 5 2 2 2 2 5" xfId="2715"/>
    <cellStyle name="Normal 5 2 2 2 2 6" xfId="2716"/>
    <cellStyle name="Normal 5 2 2 2 3" xfId="2717"/>
    <cellStyle name="Normal 5 2 2 2 3 2" xfId="2718"/>
    <cellStyle name="Normal 5 2 2 2 3 2 2" xfId="2719"/>
    <cellStyle name="Normal 5 2 2 2 3 2 3" xfId="2720"/>
    <cellStyle name="Normal 5 2 2 2 3 2 4" xfId="2721"/>
    <cellStyle name="Normal 5 2 2 2 3 3" xfId="2722"/>
    <cellStyle name="Normal 5 2 2 2 3 4" xfId="2723"/>
    <cellStyle name="Normal 5 2 2 2 3 5" xfId="2724"/>
    <cellStyle name="Normal 5 2 2 2 4" xfId="2725"/>
    <cellStyle name="Normal 5 2 2 2 4 2" xfId="2726"/>
    <cellStyle name="Normal 5 2 2 2 4 3" xfId="2727"/>
    <cellStyle name="Normal 5 2 2 2 4 4" xfId="2728"/>
    <cellStyle name="Normal 5 2 2 2 5" xfId="2729"/>
    <cellStyle name="Normal 5 2 2 2 5 2" xfId="2730"/>
    <cellStyle name="Normal 5 2 2 2 5 3" xfId="2731"/>
    <cellStyle name="Normal 5 2 2 2 5 4" xfId="2732"/>
    <cellStyle name="Normal 5 2 2 2 6" xfId="2733"/>
    <cellStyle name="Normal 5 2 2 2 6 2" xfId="2734"/>
    <cellStyle name="Normal 5 2 2 2 6 3" xfId="2735"/>
    <cellStyle name="Normal 5 2 2 2 7" xfId="2736"/>
    <cellStyle name="Normal 5 2 2 2 8" xfId="2737"/>
    <cellStyle name="Normal 5 2 2 2 9" xfId="2738"/>
    <cellStyle name="Normal 5 2 2 3" xfId="2739"/>
    <cellStyle name="Normal 5 2 2 3 2" xfId="2740"/>
    <cellStyle name="Normal 5 2 2 3 2 2" xfId="2741"/>
    <cellStyle name="Normal 5 2 2 3 2 2 2" xfId="2742"/>
    <cellStyle name="Normal 5 2 2 3 2 2 2 2" xfId="2743"/>
    <cellStyle name="Normal 5 2 2 3 2 2 2 3" xfId="2744"/>
    <cellStyle name="Normal 5 2 2 3 2 2 2 4" xfId="2745"/>
    <cellStyle name="Normal 5 2 2 3 2 2 3" xfId="2746"/>
    <cellStyle name="Normal 5 2 2 3 2 2 4" xfId="2747"/>
    <cellStyle name="Normal 5 2 2 3 2 2 5" xfId="2748"/>
    <cellStyle name="Normal 5 2 2 3 2 3" xfId="2749"/>
    <cellStyle name="Normal 5 2 2 3 2 3 2" xfId="2750"/>
    <cellStyle name="Normal 5 2 2 3 2 3 3" xfId="2751"/>
    <cellStyle name="Normal 5 2 2 3 2 3 4" xfId="2752"/>
    <cellStyle name="Normal 5 2 2 3 2 4" xfId="2753"/>
    <cellStyle name="Normal 5 2 2 3 2 5" xfId="2754"/>
    <cellStyle name="Normal 5 2 2 3 2 6" xfId="2755"/>
    <cellStyle name="Normal 5 2 2 3 3" xfId="2756"/>
    <cellStyle name="Normal 5 2 2 3 3 2" xfId="2757"/>
    <cellStyle name="Normal 5 2 2 3 3 2 2" xfId="2758"/>
    <cellStyle name="Normal 5 2 2 3 3 2 3" xfId="2759"/>
    <cellStyle name="Normal 5 2 2 3 3 2 4" xfId="2760"/>
    <cellStyle name="Normal 5 2 2 3 3 3" xfId="2761"/>
    <cellStyle name="Normal 5 2 2 3 3 4" xfId="2762"/>
    <cellStyle name="Normal 5 2 2 3 3 5" xfId="2763"/>
    <cellStyle name="Normal 5 2 2 3 4" xfId="2764"/>
    <cellStyle name="Normal 5 2 2 3 4 2" xfId="2765"/>
    <cellStyle name="Normal 5 2 2 3 4 3" xfId="2766"/>
    <cellStyle name="Normal 5 2 2 3 4 4" xfId="2767"/>
    <cellStyle name="Normal 5 2 2 3 5" xfId="2768"/>
    <cellStyle name="Normal 5 2 2 3 5 2" xfId="2769"/>
    <cellStyle name="Normal 5 2 2 3 5 3" xfId="2770"/>
    <cellStyle name="Normal 5 2 2 3 5 4" xfId="2771"/>
    <cellStyle name="Normal 5 2 2 3 6" xfId="2772"/>
    <cellStyle name="Normal 5 2 2 3 6 2" xfId="2773"/>
    <cellStyle name="Normal 5 2 2 3 6 3" xfId="2774"/>
    <cellStyle name="Normal 5 2 2 3 7" xfId="2775"/>
    <cellStyle name="Normal 5 2 2 3 8" xfId="2776"/>
    <cellStyle name="Normal 5 2 2 3 9" xfId="2777"/>
    <cellStyle name="Normal 5 2 2 4" xfId="2778"/>
    <cellStyle name="Normal 5 2 2 4 2" xfId="2779"/>
    <cellStyle name="Normal 5 2 2 4 2 2" xfId="2780"/>
    <cellStyle name="Normal 5 2 2 4 2 2 2" xfId="2781"/>
    <cellStyle name="Normal 5 2 2 4 2 2 3" xfId="2782"/>
    <cellStyle name="Normal 5 2 2 4 2 2 4" xfId="2783"/>
    <cellStyle name="Normal 5 2 2 4 2 3" xfId="2784"/>
    <cellStyle name="Normal 5 2 2 4 2 4" xfId="2785"/>
    <cellStyle name="Normal 5 2 2 4 2 5" xfId="2786"/>
    <cellStyle name="Normal 5 2 2 4 3" xfId="2787"/>
    <cellStyle name="Normal 5 2 2 4 3 2" xfId="2788"/>
    <cellStyle name="Normal 5 2 2 4 3 3" xfId="2789"/>
    <cellStyle name="Normal 5 2 2 4 3 4" xfId="2790"/>
    <cellStyle name="Normal 5 2 2 4 4" xfId="2791"/>
    <cellStyle name="Normal 5 2 2 4 5" xfId="2792"/>
    <cellStyle name="Normal 5 2 2 4 6" xfId="2793"/>
    <cellStyle name="Normal 5 2 2 5" xfId="2794"/>
    <cellStyle name="Normal 5 2 2 5 2" xfId="2795"/>
    <cellStyle name="Normal 5 2 2 5 2 2" xfId="2796"/>
    <cellStyle name="Normal 5 2 2 5 2 2 2" xfId="2797"/>
    <cellStyle name="Normal 5 2 2 5 2 2 3" xfId="2798"/>
    <cellStyle name="Normal 5 2 2 5 2 2 4" xfId="2799"/>
    <cellStyle name="Normal 5 2 2 5 2 3" xfId="2800"/>
    <cellStyle name="Normal 5 2 2 5 2 4" xfId="2801"/>
    <cellStyle name="Normal 5 2 2 5 2 5" xfId="2802"/>
    <cellStyle name="Normal 5 2 2 5 3" xfId="2803"/>
    <cellStyle name="Normal 5 2 2 5 3 2" xfId="2804"/>
    <cellStyle name="Normal 5 2 2 5 3 3" xfId="2805"/>
    <cellStyle name="Normal 5 2 2 5 3 4" xfId="2806"/>
    <cellStyle name="Normal 5 2 2 5 4" xfId="2807"/>
    <cellStyle name="Normal 5 2 2 5 5" xfId="2808"/>
    <cellStyle name="Normal 5 2 2 5 6" xfId="2809"/>
    <cellStyle name="Normal 5 2 2 6" xfId="2810"/>
    <cellStyle name="Normal 5 2 2 6 2" xfId="2811"/>
    <cellStyle name="Normal 5 2 2 6 2 2" xfId="2812"/>
    <cellStyle name="Normal 5 2 2 6 2 2 2" xfId="2813"/>
    <cellStyle name="Normal 5 2 2 6 2 2 3" xfId="2814"/>
    <cellStyle name="Normal 5 2 2 6 2 2 4" xfId="2815"/>
    <cellStyle name="Normal 5 2 2 6 2 3" xfId="2816"/>
    <cellStyle name="Normal 5 2 2 6 2 4" xfId="2817"/>
    <cellStyle name="Normal 5 2 2 6 2 5" xfId="2818"/>
    <cellStyle name="Normal 5 2 2 6 3" xfId="2819"/>
    <cellStyle name="Normal 5 2 2 6 3 2" xfId="2820"/>
    <cellStyle name="Normal 5 2 2 6 3 3" xfId="2821"/>
    <cellStyle name="Normal 5 2 2 6 3 4" xfId="2822"/>
    <cellStyle name="Normal 5 2 2 6 4" xfId="2823"/>
    <cellStyle name="Normal 5 2 2 6 5" xfId="2824"/>
    <cellStyle name="Normal 5 2 2 6 6" xfId="2825"/>
    <cellStyle name="Normal 5 2 2 7" xfId="2826"/>
    <cellStyle name="Normal 5 2 2 7 2" xfId="2827"/>
    <cellStyle name="Normal 5 2 2 7 2 2" xfId="2828"/>
    <cellStyle name="Normal 5 2 2 7 2 3" xfId="2829"/>
    <cellStyle name="Normal 5 2 2 7 2 4" xfId="2830"/>
    <cellStyle name="Normal 5 2 2 7 3" xfId="2831"/>
    <cellStyle name="Normal 5 2 2 7 4" xfId="2832"/>
    <cellStyle name="Normal 5 2 2 7 5" xfId="2833"/>
    <cellStyle name="Normal 5 2 2 8" xfId="2834"/>
    <cellStyle name="Normal 5 2 2 8 2" xfId="2835"/>
    <cellStyle name="Normal 5 2 2 8 3" xfId="2836"/>
    <cellStyle name="Normal 5 2 2 8 4" xfId="2837"/>
    <cellStyle name="Normal 5 2 2 9" xfId="2838"/>
    <cellStyle name="Normal 5 2 2 9 2" xfId="2839"/>
    <cellStyle name="Normal 5 2 2 9 3" xfId="2840"/>
    <cellStyle name="Normal 5 2 2 9 4" xfId="2841"/>
    <cellStyle name="Normal 5 2 3" xfId="2842"/>
    <cellStyle name="Normal 5 2 3 10" xfId="2843"/>
    <cellStyle name="Normal 5 2 3 10 2" xfId="2844"/>
    <cellStyle name="Normal 5 2 3 10 3" xfId="2845"/>
    <cellStyle name="Normal 5 2 3 10 4" xfId="2846"/>
    <cellStyle name="Normal 5 2 3 11" xfId="2847"/>
    <cellStyle name="Normal 5 2 3 11 2" xfId="2848"/>
    <cellStyle name="Normal 5 2 3 11 3" xfId="2849"/>
    <cellStyle name="Normal 5 2 3 12" xfId="2850"/>
    <cellStyle name="Normal 5 2 3 12 2" xfId="2851"/>
    <cellStyle name="Normal 5 2 3 13" xfId="2852"/>
    <cellStyle name="Normal 5 2 3 14" xfId="2853"/>
    <cellStyle name="Normal 5 2 3 2" xfId="2854"/>
    <cellStyle name="Normal 5 2 3 2 2" xfId="2855"/>
    <cellStyle name="Normal 5 2 3 2 2 2" xfId="2856"/>
    <cellStyle name="Normal 5 2 3 2 2 2 2" xfId="2857"/>
    <cellStyle name="Normal 5 2 3 2 2 2 2 2" xfId="2858"/>
    <cellStyle name="Normal 5 2 3 2 2 2 2 3" xfId="2859"/>
    <cellStyle name="Normal 5 2 3 2 2 2 2 4" xfId="2860"/>
    <cellStyle name="Normal 5 2 3 2 2 2 3" xfId="2861"/>
    <cellStyle name="Normal 5 2 3 2 2 2 4" xfId="2862"/>
    <cellStyle name="Normal 5 2 3 2 2 2 5" xfId="2863"/>
    <cellStyle name="Normal 5 2 3 2 2 3" xfId="2864"/>
    <cellStyle name="Normal 5 2 3 2 2 3 2" xfId="2865"/>
    <cellStyle name="Normal 5 2 3 2 2 3 3" xfId="2866"/>
    <cellStyle name="Normal 5 2 3 2 2 3 4" xfId="2867"/>
    <cellStyle name="Normal 5 2 3 2 2 4" xfId="2868"/>
    <cellStyle name="Normal 5 2 3 2 2 5" xfId="2869"/>
    <cellStyle name="Normal 5 2 3 2 2 6" xfId="2870"/>
    <cellStyle name="Normal 5 2 3 2 3" xfId="2871"/>
    <cellStyle name="Normal 5 2 3 2 3 2" xfId="2872"/>
    <cellStyle name="Normal 5 2 3 2 3 2 2" xfId="2873"/>
    <cellStyle name="Normal 5 2 3 2 3 2 3" xfId="2874"/>
    <cellStyle name="Normal 5 2 3 2 3 2 4" xfId="2875"/>
    <cellStyle name="Normal 5 2 3 2 3 3" xfId="2876"/>
    <cellStyle name="Normal 5 2 3 2 3 4" xfId="2877"/>
    <cellStyle name="Normal 5 2 3 2 3 5" xfId="2878"/>
    <cellStyle name="Normal 5 2 3 2 4" xfId="2879"/>
    <cellStyle name="Normal 5 2 3 2 4 2" xfId="2880"/>
    <cellStyle name="Normal 5 2 3 2 4 3" xfId="2881"/>
    <cellStyle name="Normal 5 2 3 2 4 4" xfId="2882"/>
    <cellStyle name="Normal 5 2 3 2 5" xfId="2883"/>
    <cellStyle name="Normal 5 2 3 2 5 2" xfId="2884"/>
    <cellStyle name="Normal 5 2 3 2 5 3" xfId="2885"/>
    <cellStyle name="Normal 5 2 3 2 5 4" xfId="2886"/>
    <cellStyle name="Normal 5 2 3 2 6" xfId="2887"/>
    <cellStyle name="Normal 5 2 3 2 6 2" xfId="2888"/>
    <cellStyle name="Normal 5 2 3 2 6 3" xfId="2889"/>
    <cellStyle name="Normal 5 2 3 2 7" xfId="2890"/>
    <cellStyle name="Normal 5 2 3 2 8" xfId="2891"/>
    <cellStyle name="Normal 5 2 3 2 9" xfId="2892"/>
    <cellStyle name="Normal 5 2 3 3" xfId="2893"/>
    <cellStyle name="Normal 5 2 3 3 2" xfId="2894"/>
    <cellStyle name="Normal 5 2 3 3 2 2" xfId="2895"/>
    <cellStyle name="Normal 5 2 3 3 2 2 2" xfId="2896"/>
    <cellStyle name="Normal 5 2 3 3 2 2 2 2" xfId="2897"/>
    <cellStyle name="Normal 5 2 3 3 2 2 2 3" xfId="2898"/>
    <cellStyle name="Normal 5 2 3 3 2 2 2 4" xfId="2899"/>
    <cellStyle name="Normal 5 2 3 3 2 2 3" xfId="2900"/>
    <cellStyle name="Normal 5 2 3 3 2 2 4" xfId="2901"/>
    <cellStyle name="Normal 5 2 3 3 2 2 5" xfId="2902"/>
    <cellStyle name="Normal 5 2 3 3 2 3" xfId="2903"/>
    <cellStyle name="Normal 5 2 3 3 2 3 2" xfId="2904"/>
    <cellStyle name="Normal 5 2 3 3 2 3 3" xfId="2905"/>
    <cellStyle name="Normal 5 2 3 3 2 3 4" xfId="2906"/>
    <cellStyle name="Normal 5 2 3 3 2 4" xfId="2907"/>
    <cellStyle name="Normal 5 2 3 3 2 5" xfId="2908"/>
    <cellStyle name="Normal 5 2 3 3 2 6" xfId="2909"/>
    <cellStyle name="Normal 5 2 3 3 3" xfId="2910"/>
    <cellStyle name="Normal 5 2 3 3 3 2" xfId="2911"/>
    <cellStyle name="Normal 5 2 3 3 3 2 2" xfId="2912"/>
    <cellStyle name="Normal 5 2 3 3 3 2 3" xfId="2913"/>
    <cellStyle name="Normal 5 2 3 3 3 2 4" xfId="2914"/>
    <cellStyle name="Normal 5 2 3 3 3 3" xfId="2915"/>
    <cellStyle name="Normal 5 2 3 3 3 4" xfId="2916"/>
    <cellStyle name="Normal 5 2 3 3 3 5" xfId="2917"/>
    <cellStyle name="Normal 5 2 3 3 4" xfId="2918"/>
    <cellStyle name="Normal 5 2 3 3 4 2" xfId="2919"/>
    <cellStyle name="Normal 5 2 3 3 4 3" xfId="2920"/>
    <cellStyle name="Normal 5 2 3 3 4 4" xfId="2921"/>
    <cellStyle name="Normal 5 2 3 3 5" xfId="2922"/>
    <cellStyle name="Normal 5 2 3 3 5 2" xfId="2923"/>
    <cellStyle name="Normal 5 2 3 3 5 3" xfId="2924"/>
    <cellStyle name="Normal 5 2 3 3 5 4" xfId="2925"/>
    <cellStyle name="Normal 5 2 3 3 6" xfId="2926"/>
    <cellStyle name="Normal 5 2 3 3 6 2" xfId="2927"/>
    <cellStyle name="Normal 5 2 3 3 6 3" xfId="2928"/>
    <cellStyle name="Normal 5 2 3 3 7" xfId="2929"/>
    <cellStyle name="Normal 5 2 3 3 8" xfId="2930"/>
    <cellStyle name="Normal 5 2 3 3 9" xfId="2931"/>
    <cellStyle name="Normal 5 2 3 4" xfId="2932"/>
    <cellStyle name="Normal 5 2 3 4 2" xfId="2933"/>
    <cellStyle name="Normal 5 2 3 4 2 2" xfId="2934"/>
    <cellStyle name="Normal 5 2 3 4 2 2 2" xfId="2935"/>
    <cellStyle name="Normal 5 2 3 4 2 2 3" xfId="2936"/>
    <cellStyle name="Normal 5 2 3 4 2 2 4" xfId="2937"/>
    <cellStyle name="Normal 5 2 3 4 2 3" xfId="2938"/>
    <cellStyle name="Normal 5 2 3 4 2 4" xfId="2939"/>
    <cellStyle name="Normal 5 2 3 4 2 5" xfId="2940"/>
    <cellStyle name="Normal 5 2 3 4 3" xfId="2941"/>
    <cellStyle name="Normal 5 2 3 4 3 2" xfId="2942"/>
    <cellStyle name="Normal 5 2 3 4 3 3" xfId="2943"/>
    <cellStyle name="Normal 5 2 3 4 3 4" xfId="2944"/>
    <cellStyle name="Normal 5 2 3 4 4" xfId="2945"/>
    <cellStyle name="Normal 5 2 3 4 5" xfId="2946"/>
    <cellStyle name="Normal 5 2 3 4 6" xfId="2947"/>
    <cellStyle name="Normal 5 2 3 5" xfId="2948"/>
    <cellStyle name="Normal 5 2 3 5 2" xfId="2949"/>
    <cellStyle name="Normal 5 2 3 5 2 2" xfId="2950"/>
    <cellStyle name="Normal 5 2 3 5 2 2 2" xfId="2951"/>
    <cellStyle name="Normal 5 2 3 5 2 2 3" xfId="2952"/>
    <cellStyle name="Normal 5 2 3 5 2 2 4" xfId="2953"/>
    <cellStyle name="Normal 5 2 3 5 2 3" xfId="2954"/>
    <cellStyle name="Normal 5 2 3 5 2 4" xfId="2955"/>
    <cellStyle name="Normal 5 2 3 5 2 5" xfId="2956"/>
    <cellStyle name="Normal 5 2 3 5 3" xfId="2957"/>
    <cellStyle name="Normal 5 2 3 5 3 2" xfId="2958"/>
    <cellStyle name="Normal 5 2 3 5 3 3" xfId="2959"/>
    <cellStyle name="Normal 5 2 3 5 3 4" xfId="2960"/>
    <cellStyle name="Normal 5 2 3 5 4" xfId="2961"/>
    <cellStyle name="Normal 5 2 3 5 5" xfId="2962"/>
    <cellStyle name="Normal 5 2 3 5 6" xfId="2963"/>
    <cellStyle name="Normal 5 2 3 6" xfId="2964"/>
    <cellStyle name="Normal 5 2 3 6 2" xfId="2965"/>
    <cellStyle name="Normal 5 2 3 6 2 2" xfId="2966"/>
    <cellStyle name="Normal 5 2 3 6 2 2 2" xfId="2967"/>
    <cellStyle name="Normal 5 2 3 6 2 2 3" xfId="2968"/>
    <cellStyle name="Normal 5 2 3 6 2 2 4" xfId="2969"/>
    <cellStyle name="Normal 5 2 3 6 2 3" xfId="2970"/>
    <cellStyle name="Normal 5 2 3 6 2 4" xfId="2971"/>
    <cellStyle name="Normal 5 2 3 6 2 5" xfId="2972"/>
    <cellStyle name="Normal 5 2 3 6 3" xfId="2973"/>
    <cellStyle name="Normal 5 2 3 6 3 2" xfId="2974"/>
    <cellStyle name="Normal 5 2 3 6 3 3" xfId="2975"/>
    <cellStyle name="Normal 5 2 3 6 3 4" xfId="2976"/>
    <cellStyle name="Normal 5 2 3 6 4" xfId="2977"/>
    <cellStyle name="Normal 5 2 3 6 5" xfId="2978"/>
    <cellStyle name="Normal 5 2 3 6 6" xfId="2979"/>
    <cellStyle name="Normal 5 2 3 7" xfId="2980"/>
    <cellStyle name="Normal 5 2 3 7 2" xfId="2981"/>
    <cellStyle name="Normal 5 2 3 7 2 2" xfId="2982"/>
    <cellStyle name="Normal 5 2 3 7 2 3" xfId="2983"/>
    <cellStyle name="Normal 5 2 3 7 2 4" xfId="2984"/>
    <cellStyle name="Normal 5 2 3 7 3" xfId="2985"/>
    <cellStyle name="Normal 5 2 3 7 4" xfId="2986"/>
    <cellStyle name="Normal 5 2 3 7 5" xfId="2987"/>
    <cellStyle name="Normal 5 2 3 8" xfId="2988"/>
    <cellStyle name="Normal 5 2 3 8 2" xfId="2989"/>
    <cellStyle name="Normal 5 2 3 8 3" xfId="2990"/>
    <cellStyle name="Normal 5 2 3 8 4" xfId="2991"/>
    <cellStyle name="Normal 5 2 3 9" xfId="2992"/>
    <cellStyle name="Normal 5 2 3 9 2" xfId="2993"/>
    <cellStyle name="Normal 5 2 3 9 3" xfId="2994"/>
    <cellStyle name="Normal 5 2 3 9 4" xfId="2995"/>
    <cellStyle name="Normal 5 2 4" xfId="2996"/>
    <cellStyle name="Normal 5 2 4 2" xfId="2997"/>
    <cellStyle name="Normal 5 2 4 2 2" xfId="2998"/>
    <cellStyle name="Normal 5 2 4 2 2 2" xfId="2999"/>
    <cellStyle name="Normal 5 2 4 2 2 2 2" xfId="3000"/>
    <cellStyle name="Normal 5 2 4 2 2 2 3" xfId="3001"/>
    <cellStyle name="Normal 5 2 4 2 2 2 4" xfId="3002"/>
    <cellStyle name="Normal 5 2 4 2 2 3" xfId="3003"/>
    <cellStyle name="Normal 5 2 4 2 2 4" xfId="3004"/>
    <cellStyle name="Normal 5 2 4 2 2 5" xfId="3005"/>
    <cellStyle name="Normal 5 2 4 2 3" xfId="3006"/>
    <cellStyle name="Normal 5 2 4 2 3 2" xfId="3007"/>
    <cellStyle name="Normal 5 2 4 2 3 3" xfId="3008"/>
    <cellStyle name="Normal 5 2 4 2 3 4" xfId="3009"/>
    <cellStyle name="Normal 5 2 4 2 4" xfId="3010"/>
    <cellStyle name="Normal 5 2 4 2 5" xfId="3011"/>
    <cellStyle name="Normal 5 2 4 2 6" xfId="3012"/>
    <cellStyle name="Normal 5 2 4 3" xfId="3013"/>
    <cellStyle name="Normal 5 2 4 3 2" xfId="3014"/>
    <cellStyle name="Normal 5 2 4 3 2 2" xfId="3015"/>
    <cellStyle name="Normal 5 2 4 3 2 3" xfId="3016"/>
    <cellStyle name="Normal 5 2 4 3 2 4" xfId="3017"/>
    <cellStyle name="Normal 5 2 4 3 3" xfId="3018"/>
    <cellStyle name="Normal 5 2 4 3 4" xfId="3019"/>
    <cellStyle name="Normal 5 2 4 3 5" xfId="3020"/>
    <cellStyle name="Normal 5 2 4 4" xfId="3021"/>
    <cellStyle name="Normal 5 2 4 4 2" xfId="3022"/>
    <cellStyle name="Normal 5 2 4 4 3" xfId="3023"/>
    <cellStyle name="Normal 5 2 4 4 4" xfId="3024"/>
    <cellStyle name="Normal 5 2 4 5" xfId="3025"/>
    <cellStyle name="Normal 5 2 4 5 2" xfId="3026"/>
    <cellStyle name="Normal 5 2 4 5 3" xfId="3027"/>
    <cellStyle name="Normal 5 2 4 5 4" xfId="3028"/>
    <cellStyle name="Normal 5 2 4 6" xfId="3029"/>
    <cellStyle name="Normal 5 2 4 6 2" xfId="3030"/>
    <cellStyle name="Normal 5 2 4 6 3" xfId="3031"/>
    <cellStyle name="Normal 5 2 4 7" xfId="3032"/>
    <cellStyle name="Normal 5 2 4 8" xfId="3033"/>
    <cellStyle name="Normal 5 2 4 9" xfId="3034"/>
    <cellStyle name="Normal 5 2 5" xfId="3035"/>
    <cellStyle name="Normal 5 2 5 2" xfId="3036"/>
    <cellStyle name="Normal 5 2 5 2 2" xfId="3037"/>
    <cellStyle name="Normal 5 2 5 2 2 2" xfId="3038"/>
    <cellStyle name="Normal 5 2 5 2 2 2 2" xfId="3039"/>
    <cellStyle name="Normal 5 2 5 2 2 2 3" xfId="3040"/>
    <cellStyle name="Normal 5 2 5 2 2 2 4" xfId="3041"/>
    <cellStyle name="Normal 5 2 5 2 2 3" xfId="3042"/>
    <cellStyle name="Normal 5 2 5 2 2 4" xfId="3043"/>
    <cellStyle name="Normal 5 2 5 2 2 5" xfId="3044"/>
    <cellStyle name="Normal 5 2 5 2 3" xfId="3045"/>
    <cellStyle name="Normal 5 2 5 2 3 2" xfId="3046"/>
    <cellStyle name="Normal 5 2 5 2 3 3" xfId="3047"/>
    <cellStyle name="Normal 5 2 5 2 3 4" xfId="3048"/>
    <cellStyle name="Normal 5 2 5 2 4" xfId="3049"/>
    <cellStyle name="Normal 5 2 5 2 5" xfId="3050"/>
    <cellStyle name="Normal 5 2 5 2 6" xfId="3051"/>
    <cellStyle name="Normal 5 2 5 3" xfId="3052"/>
    <cellStyle name="Normal 5 2 5 3 2" xfId="3053"/>
    <cellStyle name="Normal 5 2 5 3 2 2" xfId="3054"/>
    <cellStyle name="Normal 5 2 5 3 2 3" xfId="3055"/>
    <cellStyle name="Normal 5 2 5 3 2 4" xfId="3056"/>
    <cellStyle name="Normal 5 2 5 3 3" xfId="3057"/>
    <cellStyle name="Normal 5 2 5 3 4" xfId="3058"/>
    <cellStyle name="Normal 5 2 5 3 5" xfId="3059"/>
    <cellStyle name="Normal 5 2 5 4" xfId="3060"/>
    <cellStyle name="Normal 5 2 5 4 2" xfId="3061"/>
    <cellStyle name="Normal 5 2 5 4 3" xfId="3062"/>
    <cellStyle name="Normal 5 2 5 4 4" xfId="3063"/>
    <cellStyle name="Normal 5 2 5 5" xfId="3064"/>
    <cellStyle name="Normal 5 2 5 5 2" xfId="3065"/>
    <cellStyle name="Normal 5 2 5 5 3" xfId="3066"/>
    <cellStyle name="Normal 5 2 5 5 4" xfId="3067"/>
    <cellStyle name="Normal 5 2 5 6" xfId="3068"/>
    <cellStyle name="Normal 5 2 5 6 2" xfId="3069"/>
    <cellStyle name="Normal 5 2 5 6 3" xfId="3070"/>
    <cellStyle name="Normal 5 2 5 7" xfId="3071"/>
    <cellStyle name="Normal 5 2 5 8" xfId="3072"/>
    <cellStyle name="Normal 5 2 5 9" xfId="3073"/>
    <cellStyle name="Normal 5 2 6" xfId="3074"/>
    <cellStyle name="Normal 5 2 6 2" xfId="3075"/>
    <cellStyle name="Normal 5 2 6 2 2" xfId="3076"/>
    <cellStyle name="Normal 5 2 6 2 2 2" xfId="3077"/>
    <cellStyle name="Normal 5 2 6 2 2 3" xfId="3078"/>
    <cellStyle name="Normal 5 2 6 2 2 4" xfId="3079"/>
    <cellStyle name="Normal 5 2 6 2 3" xfId="3080"/>
    <cellStyle name="Normal 5 2 6 2 4" xfId="3081"/>
    <cellStyle name="Normal 5 2 6 2 5" xfId="3082"/>
    <cellStyle name="Normal 5 2 6 3" xfId="3083"/>
    <cellStyle name="Normal 5 2 6 3 2" xfId="3084"/>
    <cellStyle name="Normal 5 2 6 3 3" xfId="3085"/>
    <cellStyle name="Normal 5 2 6 3 4" xfId="3086"/>
    <cellStyle name="Normal 5 2 6 4" xfId="3087"/>
    <cellStyle name="Normal 5 2 6 5" xfId="3088"/>
    <cellStyle name="Normal 5 2 6 6" xfId="3089"/>
    <cellStyle name="Normal 5 2 7" xfId="3090"/>
    <cellStyle name="Normal 5 2 7 2" xfId="3091"/>
    <cellStyle name="Normal 5 2 7 2 2" xfId="3092"/>
    <cellStyle name="Normal 5 2 7 2 2 2" xfId="3093"/>
    <cellStyle name="Normal 5 2 7 2 2 3" xfId="3094"/>
    <cellStyle name="Normal 5 2 7 2 2 4" xfId="3095"/>
    <cellStyle name="Normal 5 2 7 2 3" xfId="3096"/>
    <cellStyle name="Normal 5 2 7 2 4" xfId="3097"/>
    <cellStyle name="Normal 5 2 7 2 5" xfId="3098"/>
    <cellStyle name="Normal 5 2 7 3" xfId="3099"/>
    <cellStyle name="Normal 5 2 7 3 2" xfId="3100"/>
    <cellStyle name="Normal 5 2 7 3 3" xfId="3101"/>
    <cellStyle name="Normal 5 2 7 3 4" xfId="3102"/>
    <cellStyle name="Normal 5 2 7 4" xfId="3103"/>
    <cellStyle name="Normal 5 2 7 5" xfId="3104"/>
    <cellStyle name="Normal 5 2 7 6" xfId="3105"/>
    <cellStyle name="Normal 5 2 8" xfId="3106"/>
    <cellStyle name="Normal 5 2 8 2" xfId="3107"/>
    <cellStyle name="Normal 5 2 8 2 2" xfId="3108"/>
    <cellStyle name="Normal 5 2 8 2 2 2" xfId="3109"/>
    <cellStyle name="Normal 5 2 8 2 2 3" xfId="3110"/>
    <cellStyle name="Normal 5 2 8 2 2 4" xfId="3111"/>
    <cellStyle name="Normal 5 2 8 2 3" xfId="3112"/>
    <cellStyle name="Normal 5 2 8 2 4" xfId="3113"/>
    <cellStyle name="Normal 5 2 8 2 5" xfId="3114"/>
    <cellStyle name="Normal 5 2 8 3" xfId="3115"/>
    <cellStyle name="Normal 5 2 8 3 2" xfId="3116"/>
    <cellStyle name="Normal 5 2 8 3 3" xfId="3117"/>
    <cellStyle name="Normal 5 2 8 3 4" xfId="3118"/>
    <cellStyle name="Normal 5 2 8 4" xfId="3119"/>
    <cellStyle name="Normal 5 2 8 5" xfId="3120"/>
    <cellStyle name="Normal 5 2 8 6" xfId="3121"/>
    <cellStyle name="Normal 5 2 9" xfId="3122"/>
    <cellStyle name="Normal 5 2 9 2" xfId="3123"/>
    <cellStyle name="Normal 5 2 9 2 2" xfId="3124"/>
    <cellStyle name="Normal 5 2 9 2 3" xfId="3125"/>
    <cellStyle name="Normal 5 2 9 2 4" xfId="3126"/>
    <cellStyle name="Normal 5 2 9 3" xfId="3127"/>
    <cellStyle name="Normal 5 2 9 4" xfId="3128"/>
    <cellStyle name="Normal 5 2 9 5" xfId="3129"/>
    <cellStyle name="Normal 5 3" xfId="3130"/>
    <cellStyle name="Normal 5 3 10" xfId="3131"/>
    <cellStyle name="Normal 5 3 10 2" xfId="3132"/>
    <cellStyle name="Normal 5 3 10 3" xfId="3133"/>
    <cellStyle name="Normal 5 3 10 4" xfId="3134"/>
    <cellStyle name="Normal 5 3 11" xfId="3135"/>
    <cellStyle name="Normal 5 3 11 2" xfId="3136"/>
    <cellStyle name="Normal 5 3 11 3" xfId="3137"/>
    <cellStyle name="Normal 5 3 12" xfId="3138"/>
    <cellStyle name="Normal 5 3 12 2" xfId="3139"/>
    <cellStyle name="Normal 5 3 13" xfId="3140"/>
    <cellStyle name="Normal 5 3 14" xfId="3141"/>
    <cellStyle name="Normal 5 3 2" xfId="3142"/>
    <cellStyle name="Normal 5 3 2 2" xfId="3143"/>
    <cellStyle name="Normal 5 3 2 2 2" xfId="3144"/>
    <cellStyle name="Normal 5 3 2 2 2 2" xfId="3145"/>
    <cellStyle name="Normal 5 3 2 2 2 2 2" xfId="3146"/>
    <cellStyle name="Normal 5 3 2 2 2 2 3" xfId="3147"/>
    <cellStyle name="Normal 5 3 2 2 2 2 4" xfId="3148"/>
    <cellStyle name="Normal 5 3 2 2 2 3" xfId="3149"/>
    <cellStyle name="Normal 5 3 2 2 2 4" xfId="3150"/>
    <cellStyle name="Normal 5 3 2 2 2 5" xfId="3151"/>
    <cellStyle name="Normal 5 3 2 2 3" xfId="3152"/>
    <cellStyle name="Normal 5 3 2 2 3 2" xfId="3153"/>
    <cellStyle name="Normal 5 3 2 2 3 3" xfId="3154"/>
    <cellStyle name="Normal 5 3 2 2 3 4" xfId="3155"/>
    <cellStyle name="Normal 5 3 2 2 4" xfId="3156"/>
    <cellStyle name="Normal 5 3 2 2 5" xfId="3157"/>
    <cellStyle name="Normal 5 3 2 2 6" xfId="3158"/>
    <cellStyle name="Normal 5 3 2 3" xfId="3159"/>
    <cellStyle name="Normal 5 3 2 3 2" xfId="3160"/>
    <cellStyle name="Normal 5 3 2 3 2 2" xfId="3161"/>
    <cellStyle name="Normal 5 3 2 3 2 3" xfId="3162"/>
    <cellStyle name="Normal 5 3 2 3 2 4" xfId="3163"/>
    <cellStyle name="Normal 5 3 2 3 3" xfId="3164"/>
    <cellStyle name="Normal 5 3 2 3 4" xfId="3165"/>
    <cellStyle name="Normal 5 3 2 3 5" xfId="3166"/>
    <cellStyle name="Normal 5 3 2 4" xfId="3167"/>
    <cellStyle name="Normal 5 3 2 4 2" xfId="3168"/>
    <cellStyle name="Normal 5 3 2 4 3" xfId="3169"/>
    <cellStyle name="Normal 5 3 2 4 4" xfId="3170"/>
    <cellStyle name="Normal 5 3 2 5" xfId="3171"/>
    <cellStyle name="Normal 5 3 2 5 2" xfId="3172"/>
    <cellStyle name="Normal 5 3 2 5 3" xfId="3173"/>
    <cellStyle name="Normal 5 3 2 5 4" xfId="3174"/>
    <cellStyle name="Normal 5 3 2 6" xfId="3175"/>
    <cellStyle name="Normal 5 3 2 6 2" xfId="3176"/>
    <cellStyle name="Normal 5 3 2 6 3" xfId="3177"/>
    <cellStyle name="Normal 5 3 2 7" xfId="3178"/>
    <cellStyle name="Normal 5 3 2 8" xfId="3179"/>
    <cellStyle name="Normal 5 3 2 9" xfId="3180"/>
    <cellStyle name="Normal 5 3 3" xfId="3181"/>
    <cellStyle name="Normal 5 3 3 2" xfId="3182"/>
    <cellStyle name="Normal 5 3 3 2 2" xfId="3183"/>
    <cellStyle name="Normal 5 3 3 2 2 2" xfId="3184"/>
    <cellStyle name="Normal 5 3 3 2 2 2 2" xfId="3185"/>
    <cellStyle name="Normal 5 3 3 2 2 2 3" xfId="3186"/>
    <cellStyle name="Normal 5 3 3 2 2 2 4" xfId="3187"/>
    <cellStyle name="Normal 5 3 3 2 2 3" xfId="3188"/>
    <cellStyle name="Normal 5 3 3 2 2 4" xfId="3189"/>
    <cellStyle name="Normal 5 3 3 2 2 5" xfId="3190"/>
    <cellStyle name="Normal 5 3 3 2 3" xfId="3191"/>
    <cellStyle name="Normal 5 3 3 2 3 2" xfId="3192"/>
    <cellStyle name="Normal 5 3 3 2 3 3" xfId="3193"/>
    <cellStyle name="Normal 5 3 3 2 3 4" xfId="3194"/>
    <cellStyle name="Normal 5 3 3 2 4" xfId="3195"/>
    <cellStyle name="Normal 5 3 3 2 5" xfId="3196"/>
    <cellStyle name="Normal 5 3 3 2 6" xfId="3197"/>
    <cellStyle name="Normal 5 3 3 3" xfId="3198"/>
    <cellStyle name="Normal 5 3 3 3 2" xfId="3199"/>
    <cellStyle name="Normal 5 3 3 3 2 2" xfId="3200"/>
    <cellStyle name="Normal 5 3 3 3 2 3" xfId="3201"/>
    <cellStyle name="Normal 5 3 3 3 2 4" xfId="3202"/>
    <cellStyle name="Normal 5 3 3 3 3" xfId="3203"/>
    <cellStyle name="Normal 5 3 3 3 4" xfId="3204"/>
    <cellStyle name="Normal 5 3 3 3 5" xfId="3205"/>
    <cellStyle name="Normal 5 3 3 4" xfId="3206"/>
    <cellStyle name="Normal 5 3 3 4 2" xfId="3207"/>
    <cellStyle name="Normal 5 3 3 4 3" xfId="3208"/>
    <cellStyle name="Normal 5 3 3 4 4" xfId="3209"/>
    <cellStyle name="Normal 5 3 3 5" xfId="3210"/>
    <cellStyle name="Normal 5 3 3 5 2" xfId="3211"/>
    <cellStyle name="Normal 5 3 3 5 3" xfId="3212"/>
    <cellStyle name="Normal 5 3 3 5 4" xfId="3213"/>
    <cellStyle name="Normal 5 3 3 6" xfId="3214"/>
    <cellStyle name="Normal 5 3 3 6 2" xfId="3215"/>
    <cellStyle name="Normal 5 3 3 6 3" xfId="3216"/>
    <cellStyle name="Normal 5 3 3 7" xfId="3217"/>
    <cellStyle name="Normal 5 3 3 8" xfId="3218"/>
    <cellStyle name="Normal 5 3 3 9" xfId="3219"/>
    <cellStyle name="Normal 5 3 4" xfId="3220"/>
    <cellStyle name="Normal 5 3 4 2" xfId="3221"/>
    <cellStyle name="Normal 5 3 4 2 2" xfId="3222"/>
    <cellStyle name="Normal 5 3 4 2 2 2" xfId="3223"/>
    <cellStyle name="Normal 5 3 4 2 2 3" xfId="3224"/>
    <cellStyle name="Normal 5 3 4 2 2 4" xfId="3225"/>
    <cellStyle name="Normal 5 3 4 2 3" xfId="3226"/>
    <cellStyle name="Normal 5 3 4 2 4" xfId="3227"/>
    <cellStyle name="Normal 5 3 4 2 5" xfId="3228"/>
    <cellStyle name="Normal 5 3 4 3" xfId="3229"/>
    <cellStyle name="Normal 5 3 4 3 2" xfId="3230"/>
    <cellStyle name="Normal 5 3 4 3 3" xfId="3231"/>
    <cellStyle name="Normal 5 3 4 3 4" xfId="3232"/>
    <cellStyle name="Normal 5 3 4 4" xfId="3233"/>
    <cellStyle name="Normal 5 3 4 5" xfId="3234"/>
    <cellStyle name="Normal 5 3 4 6" xfId="3235"/>
    <cellStyle name="Normal 5 3 5" xfId="3236"/>
    <cellStyle name="Normal 5 3 5 2" xfId="3237"/>
    <cellStyle name="Normal 5 3 5 2 2" xfId="3238"/>
    <cellStyle name="Normal 5 3 5 2 2 2" xfId="3239"/>
    <cellStyle name="Normal 5 3 5 2 2 3" xfId="3240"/>
    <cellStyle name="Normal 5 3 5 2 2 4" xfId="3241"/>
    <cellStyle name="Normal 5 3 5 2 3" xfId="3242"/>
    <cellStyle name="Normal 5 3 5 2 4" xfId="3243"/>
    <cellStyle name="Normal 5 3 5 2 5" xfId="3244"/>
    <cellStyle name="Normal 5 3 5 3" xfId="3245"/>
    <cellStyle name="Normal 5 3 5 3 2" xfId="3246"/>
    <cellStyle name="Normal 5 3 5 3 3" xfId="3247"/>
    <cellStyle name="Normal 5 3 5 3 4" xfId="3248"/>
    <cellStyle name="Normal 5 3 5 4" xfId="3249"/>
    <cellStyle name="Normal 5 3 5 5" xfId="3250"/>
    <cellStyle name="Normal 5 3 5 6" xfId="3251"/>
    <cellStyle name="Normal 5 3 6" xfId="3252"/>
    <cellStyle name="Normal 5 3 6 2" xfId="3253"/>
    <cellStyle name="Normal 5 3 6 2 2" xfId="3254"/>
    <cellStyle name="Normal 5 3 6 2 2 2" xfId="3255"/>
    <cellStyle name="Normal 5 3 6 2 2 3" xfId="3256"/>
    <cellStyle name="Normal 5 3 6 2 2 4" xfId="3257"/>
    <cellStyle name="Normal 5 3 6 2 3" xfId="3258"/>
    <cellStyle name="Normal 5 3 6 2 4" xfId="3259"/>
    <cellStyle name="Normal 5 3 6 2 5" xfId="3260"/>
    <cellStyle name="Normal 5 3 6 3" xfId="3261"/>
    <cellStyle name="Normal 5 3 6 3 2" xfId="3262"/>
    <cellStyle name="Normal 5 3 6 3 3" xfId="3263"/>
    <cellStyle name="Normal 5 3 6 3 4" xfId="3264"/>
    <cellStyle name="Normal 5 3 6 4" xfId="3265"/>
    <cellStyle name="Normal 5 3 6 5" xfId="3266"/>
    <cellStyle name="Normal 5 3 6 6" xfId="3267"/>
    <cellStyle name="Normal 5 3 7" xfId="3268"/>
    <cellStyle name="Normal 5 3 7 2" xfId="3269"/>
    <cellStyle name="Normal 5 3 7 2 2" xfId="3270"/>
    <cellStyle name="Normal 5 3 7 2 3" xfId="3271"/>
    <cellStyle name="Normal 5 3 7 2 4" xfId="3272"/>
    <cellStyle name="Normal 5 3 7 3" xfId="3273"/>
    <cellStyle name="Normal 5 3 7 4" xfId="3274"/>
    <cellStyle name="Normal 5 3 7 5" xfId="3275"/>
    <cellStyle name="Normal 5 3 8" xfId="3276"/>
    <cellStyle name="Normal 5 3 8 2" xfId="3277"/>
    <cellStyle name="Normal 5 3 8 3" xfId="3278"/>
    <cellStyle name="Normal 5 3 8 4" xfId="3279"/>
    <cellStyle name="Normal 5 3 9" xfId="3280"/>
    <cellStyle name="Normal 5 3 9 2" xfId="3281"/>
    <cellStyle name="Normal 5 3 9 3" xfId="3282"/>
    <cellStyle name="Normal 5 3 9 4" xfId="3283"/>
    <cellStyle name="Normal 5 4" xfId="3284"/>
    <cellStyle name="Normal 5 4 10" xfId="3285"/>
    <cellStyle name="Normal 5 4 10 2" xfId="3286"/>
    <cellStyle name="Normal 5 4 10 3" xfId="3287"/>
    <cellStyle name="Normal 5 4 10 4" xfId="3288"/>
    <cellStyle name="Normal 5 4 11" xfId="3289"/>
    <cellStyle name="Normal 5 4 11 2" xfId="3290"/>
    <cellStyle name="Normal 5 4 11 3" xfId="3291"/>
    <cellStyle name="Normal 5 4 12" xfId="3292"/>
    <cellStyle name="Normal 5 4 12 2" xfId="3293"/>
    <cellStyle name="Normal 5 4 13" xfId="3294"/>
    <cellStyle name="Normal 5 4 14" xfId="3295"/>
    <cellStyle name="Normal 5 4 2" xfId="3296"/>
    <cellStyle name="Normal 5 4 2 2" xfId="3297"/>
    <cellStyle name="Normal 5 4 2 2 2" xfId="3298"/>
    <cellStyle name="Normal 5 4 2 2 2 2" xfId="3299"/>
    <cellStyle name="Normal 5 4 2 2 2 2 2" xfId="3300"/>
    <cellStyle name="Normal 5 4 2 2 2 2 3" xfId="3301"/>
    <cellStyle name="Normal 5 4 2 2 2 2 4" xfId="3302"/>
    <cellStyle name="Normal 5 4 2 2 2 3" xfId="3303"/>
    <cellStyle name="Normal 5 4 2 2 2 4" xfId="3304"/>
    <cellStyle name="Normal 5 4 2 2 2 5" xfId="3305"/>
    <cellStyle name="Normal 5 4 2 2 3" xfId="3306"/>
    <cellStyle name="Normal 5 4 2 2 3 2" xfId="3307"/>
    <cellStyle name="Normal 5 4 2 2 3 3" xfId="3308"/>
    <cellStyle name="Normal 5 4 2 2 3 4" xfId="3309"/>
    <cellStyle name="Normal 5 4 2 2 4" xfId="3310"/>
    <cellStyle name="Normal 5 4 2 2 5" xfId="3311"/>
    <cellStyle name="Normal 5 4 2 2 6" xfId="3312"/>
    <cellStyle name="Normal 5 4 2 3" xfId="3313"/>
    <cellStyle name="Normal 5 4 2 3 2" xfId="3314"/>
    <cellStyle name="Normal 5 4 2 3 2 2" xfId="3315"/>
    <cellStyle name="Normal 5 4 2 3 2 3" xfId="3316"/>
    <cellStyle name="Normal 5 4 2 3 2 4" xfId="3317"/>
    <cellStyle name="Normal 5 4 2 3 3" xfId="3318"/>
    <cellStyle name="Normal 5 4 2 3 4" xfId="3319"/>
    <cellStyle name="Normal 5 4 2 3 5" xfId="3320"/>
    <cellStyle name="Normal 5 4 2 4" xfId="3321"/>
    <cellStyle name="Normal 5 4 2 4 2" xfId="3322"/>
    <cellStyle name="Normal 5 4 2 4 3" xfId="3323"/>
    <cellStyle name="Normal 5 4 2 4 4" xfId="3324"/>
    <cellStyle name="Normal 5 4 2 5" xfId="3325"/>
    <cellStyle name="Normal 5 4 2 5 2" xfId="3326"/>
    <cellStyle name="Normal 5 4 2 5 3" xfId="3327"/>
    <cellStyle name="Normal 5 4 2 5 4" xfId="3328"/>
    <cellStyle name="Normal 5 4 2 6" xfId="3329"/>
    <cellStyle name="Normal 5 4 2 6 2" xfId="3330"/>
    <cellStyle name="Normal 5 4 2 6 3" xfId="3331"/>
    <cellStyle name="Normal 5 4 2 7" xfId="3332"/>
    <cellStyle name="Normal 5 4 2 8" xfId="3333"/>
    <cellStyle name="Normal 5 4 2 9" xfId="3334"/>
    <cellStyle name="Normal 5 4 3" xfId="3335"/>
    <cellStyle name="Normal 5 4 3 2" xfId="3336"/>
    <cellStyle name="Normal 5 4 3 2 2" xfId="3337"/>
    <cellStyle name="Normal 5 4 3 2 2 2" xfId="3338"/>
    <cellStyle name="Normal 5 4 3 2 2 2 2" xfId="3339"/>
    <cellStyle name="Normal 5 4 3 2 2 2 3" xfId="3340"/>
    <cellStyle name="Normal 5 4 3 2 2 2 4" xfId="3341"/>
    <cellStyle name="Normal 5 4 3 2 2 3" xfId="3342"/>
    <cellStyle name="Normal 5 4 3 2 2 4" xfId="3343"/>
    <cellStyle name="Normal 5 4 3 2 2 5" xfId="3344"/>
    <cellStyle name="Normal 5 4 3 2 3" xfId="3345"/>
    <cellStyle name="Normal 5 4 3 2 3 2" xfId="3346"/>
    <cellStyle name="Normal 5 4 3 2 3 3" xfId="3347"/>
    <cellStyle name="Normal 5 4 3 2 3 4" xfId="3348"/>
    <cellStyle name="Normal 5 4 3 2 4" xfId="3349"/>
    <cellStyle name="Normal 5 4 3 2 5" xfId="3350"/>
    <cellStyle name="Normal 5 4 3 2 6" xfId="3351"/>
    <cellStyle name="Normal 5 4 3 3" xfId="3352"/>
    <cellStyle name="Normal 5 4 3 3 2" xfId="3353"/>
    <cellStyle name="Normal 5 4 3 3 2 2" xfId="3354"/>
    <cellStyle name="Normal 5 4 3 3 2 3" xfId="3355"/>
    <cellStyle name="Normal 5 4 3 3 2 4" xfId="3356"/>
    <cellStyle name="Normal 5 4 3 3 3" xfId="3357"/>
    <cellStyle name="Normal 5 4 3 3 4" xfId="3358"/>
    <cellStyle name="Normal 5 4 3 3 5" xfId="3359"/>
    <cellStyle name="Normal 5 4 3 4" xfId="3360"/>
    <cellStyle name="Normal 5 4 3 4 2" xfId="3361"/>
    <cellStyle name="Normal 5 4 3 4 3" xfId="3362"/>
    <cellStyle name="Normal 5 4 3 4 4" xfId="3363"/>
    <cellStyle name="Normal 5 4 3 5" xfId="3364"/>
    <cellStyle name="Normal 5 4 3 5 2" xfId="3365"/>
    <cellStyle name="Normal 5 4 3 5 3" xfId="3366"/>
    <cellStyle name="Normal 5 4 3 5 4" xfId="3367"/>
    <cellStyle name="Normal 5 4 3 6" xfId="3368"/>
    <cellStyle name="Normal 5 4 3 6 2" xfId="3369"/>
    <cellStyle name="Normal 5 4 3 6 3" xfId="3370"/>
    <cellStyle name="Normal 5 4 3 7" xfId="3371"/>
    <cellStyle name="Normal 5 4 3 8" xfId="3372"/>
    <cellStyle name="Normal 5 4 3 9" xfId="3373"/>
    <cellStyle name="Normal 5 4 4" xfId="3374"/>
    <cellStyle name="Normal 5 4 4 2" xfId="3375"/>
    <cellStyle name="Normal 5 4 4 2 2" xfId="3376"/>
    <cellStyle name="Normal 5 4 4 2 2 2" xfId="3377"/>
    <cellStyle name="Normal 5 4 4 2 2 3" xfId="3378"/>
    <cellStyle name="Normal 5 4 4 2 2 4" xfId="3379"/>
    <cellStyle name="Normal 5 4 4 2 3" xfId="3380"/>
    <cellStyle name="Normal 5 4 4 2 4" xfId="3381"/>
    <cellStyle name="Normal 5 4 4 2 5" xfId="3382"/>
    <cellStyle name="Normal 5 4 4 3" xfId="3383"/>
    <cellStyle name="Normal 5 4 4 3 2" xfId="3384"/>
    <cellStyle name="Normal 5 4 4 3 3" xfId="3385"/>
    <cellStyle name="Normal 5 4 4 3 4" xfId="3386"/>
    <cellStyle name="Normal 5 4 4 4" xfId="3387"/>
    <cellStyle name="Normal 5 4 4 5" xfId="3388"/>
    <cellStyle name="Normal 5 4 4 6" xfId="3389"/>
    <cellStyle name="Normal 5 4 5" xfId="3390"/>
    <cellStyle name="Normal 5 4 5 2" xfId="3391"/>
    <cellStyle name="Normal 5 4 5 2 2" xfId="3392"/>
    <cellStyle name="Normal 5 4 5 2 2 2" xfId="3393"/>
    <cellStyle name="Normal 5 4 5 2 2 3" xfId="3394"/>
    <cellStyle name="Normal 5 4 5 2 2 4" xfId="3395"/>
    <cellStyle name="Normal 5 4 5 2 3" xfId="3396"/>
    <cellStyle name="Normal 5 4 5 2 4" xfId="3397"/>
    <cellStyle name="Normal 5 4 5 2 5" xfId="3398"/>
    <cellStyle name="Normal 5 4 5 3" xfId="3399"/>
    <cellStyle name="Normal 5 4 5 3 2" xfId="3400"/>
    <cellStyle name="Normal 5 4 5 3 3" xfId="3401"/>
    <cellStyle name="Normal 5 4 5 3 4" xfId="3402"/>
    <cellStyle name="Normal 5 4 5 4" xfId="3403"/>
    <cellStyle name="Normal 5 4 5 5" xfId="3404"/>
    <cellStyle name="Normal 5 4 5 6" xfId="3405"/>
    <cellStyle name="Normal 5 4 6" xfId="3406"/>
    <cellStyle name="Normal 5 4 6 2" xfId="3407"/>
    <cellStyle name="Normal 5 4 6 2 2" xfId="3408"/>
    <cellStyle name="Normal 5 4 6 2 2 2" xfId="3409"/>
    <cellStyle name="Normal 5 4 6 2 2 3" xfId="3410"/>
    <cellStyle name="Normal 5 4 6 2 2 4" xfId="3411"/>
    <cellStyle name="Normal 5 4 6 2 3" xfId="3412"/>
    <cellStyle name="Normal 5 4 6 2 4" xfId="3413"/>
    <cellStyle name="Normal 5 4 6 2 5" xfId="3414"/>
    <cellStyle name="Normal 5 4 6 3" xfId="3415"/>
    <cellStyle name="Normal 5 4 6 3 2" xfId="3416"/>
    <cellStyle name="Normal 5 4 6 3 3" xfId="3417"/>
    <cellStyle name="Normal 5 4 6 3 4" xfId="3418"/>
    <cellStyle name="Normal 5 4 6 4" xfId="3419"/>
    <cellStyle name="Normal 5 4 6 5" xfId="3420"/>
    <cellStyle name="Normal 5 4 6 6" xfId="3421"/>
    <cellStyle name="Normal 5 4 7" xfId="3422"/>
    <cellStyle name="Normal 5 4 7 2" xfId="3423"/>
    <cellStyle name="Normal 5 4 7 2 2" xfId="3424"/>
    <cellStyle name="Normal 5 4 7 2 3" xfId="3425"/>
    <cellStyle name="Normal 5 4 7 2 4" xfId="3426"/>
    <cellStyle name="Normal 5 4 7 3" xfId="3427"/>
    <cellStyle name="Normal 5 4 7 4" xfId="3428"/>
    <cellStyle name="Normal 5 4 7 5" xfId="3429"/>
    <cellStyle name="Normal 5 4 8" xfId="3430"/>
    <cellStyle name="Normal 5 4 8 2" xfId="3431"/>
    <cellStyle name="Normal 5 4 8 3" xfId="3432"/>
    <cellStyle name="Normal 5 4 8 4" xfId="3433"/>
    <cellStyle name="Normal 5 4 9" xfId="3434"/>
    <cellStyle name="Normal 5 4 9 2" xfId="3435"/>
    <cellStyle name="Normal 5 4 9 3" xfId="3436"/>
    <cellStyle name="Normal 5 4 9 4" xfId="3437"/>
    <cellStyle name="Normal 5 5" xfId="3438"/>
    <cellStyle name="Normal 5 5 2" xfId="3439"/>
    <cellStyle name="Normal 5 5 2 2" xfId="3440"/>
    <cellStyle name="Normal 5 5 2 2 2" xfId="3441"/>
    <cellStyle name="Normal 5 5 2 2 2 2" xfId="3442"/>
    <cellStyle name="Normal 5 5 2 2 2 3" xfId="3443"/>
    <cellStyle name="Normal 5 5 2 2 2 4" xfId="3444"/>
    <cellStyle name="Normal 5 5 2 2 3" xfId="3445"/>
    <cellStyle name="Normal 5 5 2 2 4" xfId="3446"/>
    <cellStyle name="Normal 5 5 2 2 5" xfId="3447"/>
    <cellStyle name="Normal 5 5 2 3" xfId="3448"/>
    <cellStyle name="Normal 5 5 2 3 2" xfId="3449"/>
    <cellStyle name="Normal 5 5 2 3 3" xfId="3450"/>
    <cellStyle name="Normal 5 5 2 3 4" xfId="3451"/>
    <cellStyle name="Normal 5 5 2 4" xfId="3452"/>
    <cellStyle name="Normal 5 5 2 5" xfId="3453"/>
    <cellStyle name="Normal 5 5 2 6" xfId="3454"/>
    <cellStyle name="Normal 5 5 3" xfId="3455"/>
    <cellStyle name="Normal 5 5 3 2" xfId="3456"/>
    <cellStyle name="Normal 5 5 3 2 2" xfId="3457"/>
    <cellStyle name="Normal 5 5 3 2 3" xfId="3458"/>
    <cellStyle name="Normal 5 5 3 2 4" xfId="3459"/>
    <cellStyle name="Normal 5 5 3 3" xfId="3460"/>
    <cellStyle name="Normal 5 5 3 4" xfId="3461"/>
    <cellStyle name="Normal 5 5 3 5" xfId="3462"/>
    <cellStyle name="Normal 5 5 4" xfId="3463"/>
    <cellStyle name="Normal 5 5 4 2" xfId="3464"/>
    <cellStyle name="Normal 5 5 4 3" xfId="3465"/>
    <cellStyle name="Normal 5 5 4 4" xfId="3466"/>
    <cellStyle name="Normal 5 5 5" xfId="3467"/>
    <cellStyle name="Normal 5 5 5 2" xfId="3468"/>
    <cellStyle name="Normal 5 5 5 3" xfId="3469"/>
    <cellStyle name="Normal 5 5 5 4" xfId="3470"/>
    <cellStyle name="Normal 5 5 6" xfId="3471"/>
    <cellStyle name="Normal 5 5 6 2" xfId="3472"/>
    <cellStyle name="Normal 5 5 6 3" xfId="3473"/>
    <cellStyle name="Normal 5 5 7" xfId="3474"/>
    <cellStyle name="Normal 5 5 8" xfId="3475"/>
    <cellStyle name="Normal 5 5 9" xfId="3476"/>
    <cellStyle name="Normal 5 6" xfId="3477"/>
    <cellStyle name="Normal 5 6 2" xfId="3478"/>
    <cellStyle name="Normal 5 6 2 2" xfId="3479"/>
    <cellStyle name="Normal 5 6 2 2 2" xfId="3480"/>
    <cellStyle name="Normal 5 6 2 2 2 2" xfId="3481"/>
    <cellStyle name="Normal 5 6 2 2 2 3" xfId="3482"/>
    <cellStyle name="Normal 5 6 2 2 2 4" xfId="3483"/>
    <cellStyle name="Normal 5 6 2 2 3" xfId="3484"/>
    <cellStyle name="Normal 5 6 2 2 4" xfId="3485"/>
    <cellStyle name="Normal 5 6 2 2 5" xfId="3486"/>
    <cellStyle name="Normal 5 6 2 3" xfId="3487"/>
    <cellStyle name="Normal 5 6 2 3 2" xfId="3488"/>
    <cellStyle name="Normal 5 6 2 3 3" xfId="3489"/>
    <cellStyle name="Normal 5 6 2 3 4" xfId="3490"/>
    <cellStyle name="Normal 5 6 2 4" xfId="3491"/>
    <cellStyle name="Normal 5 6 2 5" xfId="3492"/>
    <cellStyle name="Normal 5 6 2 6" xfId="3493"/>
    <cellStyle name="Normal 5 6 3" xfId="3494"/>
    <cellStyle name="Normal 5 6 3 2" xfId="3495"/>
    <cellStyle name="Normal 5 6 3 2 2" xfId="3496"/>
    <cellStyle name="Normal 5 6 3 2 3" xfId="3497"/>
    <cellStyle name="Normal 5 6 3 2 4" xfId="3498"/>
    <cellStyle name="Normal 5 6 3 3" xfId="3499"/>
    <cellStyle name="Normal 5 6 3 4" xfId="3500"/>
    <cellStyle name="Normal 5 6 3 5" xfId="3501"/>
    <cellStyle name="Normal 5 6 4" xfId="3502"/>
    <cellStyle name="Normal 5 6 4 2" xfId="3503"/>
    <cellStyle name="Normal 5 6 4 3" xfId="3504"/>
    <cellStyle name="Normal 5 6 4 4" xfId="3505"/>
    <cellStyle name="Normal 5 6 5" xfId="3506"/>
    <cellStyle name="Normal 5 6 5 2" xfId="3507"/>
    <cellStyle name="Normal 5 6 5 3" xfId="3508"/>
    <cellStyle name="Normal 5 6 5 4" xfId="3509"/>
    <cellStyle name="Normal 5 6 6" xfId="3510"/>
    <cellStyle name="Normal 5 6 6 2" xfId="3511"/>
    <cellStyle name="Normal 5 6 6 3" xfId="3512"/>
    <cellStyle name="Normal 5 6 7" xfId="3513"/>
    <cellStyle name="Normal 5 6 8" xfId="3514"/>
    <cellStyle name="Normal 5 6 9" xfId="3515"/>
    <cellStyle name="Normal 5 7" xfId="3516"/>
    <cellStyle name="Normal 5 7 2" xfId="3517"/>
    <cellStyle name="Normal 5 7 2 2" xfId="3518"/>
    <cellStyle name="Normal 5 7 2 2 2" xfId="3519"/>
    <cellStyle name="Normal 5 7 2 2 3" xfId="3520"/>
    <cellStyle name="Normal 5 7 2 2 4" xfId="3521"/>
    <cellStyle name="Normal 5 7 2 3" xfId="3522"/>
    <cellStyle name="Normal 5 7 2 4" xfId="3523"/>
    <cellStyle name="Normal 5 7 2 5" xfId="3524"/>
    <cellStyle name="Normal 5 7 3" xfId="3525"/>
    <cellStyle name="Normal 5 7 3 2" xfId="3526"/>
    <cellStyle name="Normal 5 7 3 3" xfId="3527"/>
    <cellStyle name="Normal 5 7 3 4" xfId="3528"/>
    <cellStyle name="Normal 5 7 4" xfId="3529"/>
    <cellStyle name="Normal 5 7 5" xfId="3530"/>
    <cellStyle name="Normal 5 7 6" xfId="3531"/>
    <cellStyle name="Normal 5 8" xfId="3532"/>
    <cellStyle name="Normal 5 8 2" xfId="3533"/>
    <cellStyle name="Normal 5 8 2 2" xfId="3534"/>
    <cellStyle name="Normal 5 8 2 2 2" xfId="3535"/>
    <cellStyle name="Normal 5 8 2 2 3" xfId="3536"/>
    <cellStyle name="Normal 5 8 2 2 4" xfId="3537"/>
    <cellStyle name="Normal 5 8 2 3" xfId="3538"/>
    <cellStyle name="Normal 5 8 2 4" xfId="3539"/>
    <cellStyle name="Normal 5 8 2 5" xfId="3540"/>
    <cellStyle name="Normal 5 8 3" xfId="3541"/>
    <cellStyle name="Normal 5 8 3 2" xfId="3542"/>
    <cellStyle name="Normal 5 8 3 3" xfId="3543"/>
    <cellStyle name="Normal 5 8 3 4" xfId="3544"/>
    <cellStyle name="Normal 5 8 4" xfId="3545"/>
    <cellStyle name="Normal 5 8 5" xfId="3546"/>
    <cellStyle name="Normal 5 8 6" xfId="3547"/>
    <cellStyle name="Normal 5 9" xfId="3548"/>
    <cellStyle name="Normal 5 9 2" xfId="3549"/>
    <cellStyle name="Normal 5 9 2 2" xfId="3550"/>
    <cellStyle name="Normal 5 9 2 2 2" xfId="3551"/>
    <cellStyle name="Normal 5 9 2 2 3" xfId="3552"/>
    <cellStyle name="Normal 5 9 2 2 4" xfId="3553"/>
    <cellStyle name="Normal 5 9 2 3" xfId="3554"/>
    <cellStyle name="Normal 5 9 2 4" xfId="3555"/>
    <cellStyle name="Normal 5 9 2 5" xfId="3556"/>
    <cellStyle name="Normal 5 9 3" xfId="3557"/>
    <cellStyle name="Normal 5 9 3 2" xfId="3558"/>
    <cellStyle name="Normal 5 9 3 3" xfId="3559"/>
    <cellStyle name="Normal 5 9 3 4" xfId="3560"/>
    <cellStyle name="Normal 5 9 4" xfId="3561"/>
    <cellStyle name="Normal 5 9 5" xfId="3562"/>
    <cellStyle name="Normal 5 9 6" xfId="3563"/>
    <cellStyle name="Normal 50" xfId="3564"/>
    <cellStyle name="Normal 50 2" xfId="3565"/>
    <cellStyle name="Normal 50 2 2" xfId="3566"/>
    <cellStyle name="Normal 50 3" xfId="3567"/>
    <cellStyle name="Normal 50 4" xfId="3568"/>
    <cellStyle name="Normal 50 5" xfId="3569"/>
    <cellStyle name="Normal 51" xfId="3570"/>
    <cellStyle name="Normal 51 2" xfId="3571"/>
    <cellStyle name="Normal 51 2 2" xfId="3572"/>
    <cellStyle name="Normal 51 3" xfId="3573"/>
    <cellStyle name="Normal 51 4" xfId="3574"/>
    <cellStyle name="Normal 51 5" xfId="3575"/>
    <cellStyle name="Normal 52" xfId="3576"/>
    <cellStyle name="Normal 52 2" xfId="3577"/>
    <cellStyle name="Normal 52 2 2" xfId="3578"/>
    <cellStyle name="Normal 52 3" xfId="3579"/>
    <cellStyle name="Normal 52 4" xfId="3580"/>
    <cellStyle name="Normal 52 5" xfId="3581"/>
    <cellStyle name="Normal 53" xfId="3582"/>
    <cellStyle name="Normal 53 2" xfId="3583"/>
    <cellStyle name="Normal 53 2 2" xfId="3584"/>
    <cellStyle name="Normal 53 3" xfId="3585"/>
    <cellStyle name="Normal 53 4" xfId="3586"/>
    <cellStyle name="Normal 53 5" xfId="3587"/>
    <cellStyle name="Normal 54" xfId="3588"/>
    <cellStyle name="Normal 54 2" xfId="3589"/>
    <cellStyle name="Normal 54 2 2" xfId="3590"/>
    <cellStyle name="Normal 54 3" xfId="3591"/>
    <cellStyle name="Normal 54 4" xfId="3592"/>
    <cellStyle name="Normal 54 5" xfId="3593"/>
    <cellStyle name="Normal 55" xfId="3594"/>
    <cellStyle name="Normal 55 2" xfId="3595"/>
    <cellStyle name="Normal 55 2 2" xfId="3596"/>
    <cellStyle name="Normal 55 3" xfId="3597"/>
    <cellStyle name="Normal 55 4" xfId="3598"/>
    <cellStyle name="Normal 55 5" xfId="3599"/>
    <cellStyle name="Normal 56" xfId="3600"/>
    <cellStyle name="Normal 56 2" xfId="3601"/>
    <cellStyle name="Normal 56 2 2" xfId="3602"/>
    <cellStyle name="Normal 56 3" xfId="3603"/>
    <cellStyle name="Normal 56 4" xfId="3604"/>
    <cellStyle name="Normal 56 5" xfId="3605"/>
    <cellStyle name="Normal 57" xfId="3606"/>
    <cellStyle name="Normal 57 2" xfId="3607"/>
    <cellStyle name="Normal 57 2 2" xfId="3608"/>
    <cellStyle name="Normal 57 3" xfId="3609"/>
    <cellStyle name="Normal 57 4" xfId="3610"/>
    <cellStyle name="Normal 57 5" xfId="3611"/>
    <cellStyle name="Normal 58" xfId="3612"/>
    <cellStyle name="Normal 58 2" xfId="3613"/>
    <cellStyle name="Normal 58 2 2" xfId="3614"/>
    <cellStyle name="Normal 58 3" xfId="3615"/>
    <cellStyle name="Normal 58 4" xfId="3616"/>
    <cellStyle name="Normal 58 5" xfId="3617"/>
    <cellStyle name="Normal 59" xfId="3618"/>
    <cellStyle name="Normal 59 2" xfId="3619"/>
    <cellStyle name="Normal 59 2 2" xfId="3620"/>
    <cellStyle name="Normal 59 3" xfId="3621"/>
    <cellStyle name="Normal 59 4" xfId="3622"/>
    <cellStyle name="Normal 59 5" xfId="3623"/>
    <cellStyle name="Normal 6" xfId="3624"/>
    <cellStyle name="Normal 6 10" xfId="3625"/>
    <cellStyle name="Normal 6 10 2" xfId="3626"/>
    <cellStyle name="Normal 6 10 2 2" xfId="3627"/>
    <cellStyle name="Normal 6 10 2 2 2" xfId="3628"/>
    <cellStyle name="Normal 6 10 2 2 3" xfId="3629"/>
    <cellStyle name="Normal 6 10 2 2 4" xfId="3630"/>
    <cellStyle name="Normal 6 10 2 3" xfId="3631"/>
    <cellStyle name="Normal 6 10 2 4" xfId="3632"/>
    <cellStyle name="Normal 6 10 2 5" xfId="3633"/>
    <cellStyle name="Normal 6 10 3" xfId="3634"/>
    <cellStyle name="Normal 6 10 3 2" xfId="3635"/>
    <cellStyle name="Normal 6 10 3 3" xfId="3636"/>
    <cellStyle name="Normal 6 10 3 4" xfId="3637"/>
    <cellStyle name="Normal 6 10 4" xfId="3638"/>
    <cellStyle name="Normal 6 10 5" xfId="3639"/>
    <cellStyle name="Normal 6 10 6" xfId="3640"/>
    <cellStyle name="Normal 6 11" xfId="3641"/>
    <cellStyle name="Normal 6 11 2" xfId="3642"/>
    <cellStyle name="Normal 6 11 2 2" xfId="3643"/>
    <cellStyle name="Normal 6 11 2 3" xfId="3644"/>
    <cellStyle name="Normal 6 11 2 4" xfId="3645"/>
    <cellStyle name="Normal 6 11 3" xfId="3646"/>
    <cellStyle name="Normal 6 11 4" xfId="3647"/>
    <cellStyle name="Normal 6 11 5" xfId="3648"/>
    <cellStyle name="Normal 6 12" xfId="3649"/>
    <cellStyle name="Normal 6 12 2" xfId="3650"/>
    <cellStyle name="Normal 6 12 3" xfId="3651"/>
    <cellStyle name="Normal 6 12 4" xfId="3652"/>
    <cellStyle name="Normal 6 13" xfId="3653"/>
    <cellStyle name="Normal 6 13 2" xfId="3654"/>
    <cellStyle name="Normal 6 13 3" xfId="3655"/>
    <cellStyle name="Normal 6 13 4" xfId="3656"/>
    <cellStyle name="Normal 6 14" xfId="3657"/>
    <cellStyle name="Normal 6 14 2" xfId="3658"/>
    <cellStyle name="Normal 6 14 3" xfId="3659"/>
    <cellStyle name="Normal 6 14 4" xfId="3660"/>
    <cellStyle name="Normal 6 15" xfId="3661"/>
    <cellStyle name="Normal 6 15 2" xfId="3662"/>
    <cellStyle name="Normal 6 15 3" xfId="3663"/>
    <cellStyle name="Normal 6 16" xfId="3664"/>
    <cellStyle name="Normal 6 16 2" xfId="3665"/>
    <cellStyle name="Normal 6 17" xfId="3666"/>
    <cellStyle name="Normal 6 18" xfId="3667"/>
    <cellStyle name="Normal 6 2" xfId="3668"/>
    <cellStyle name="Normal 6 2 10" xfId="3669"/>
    <cellStyle name="Normal 6 2 10 2" xfId="3670"/>
    <cellStyle name="Normal 6 2 10 2 2" xfId="3671"/>
    <cellStyle name="Normal 6 2 10 2 3" xfId="3672"/>
    <cellStyle name="Normal 6 2 10 2 4" xfId="3673"/>
    <cellStyle name="Normal 6 2 10 3" xfId="3674"/>
    <cellStyle name="Normal 6 2 10 4" xfId="3675"/>
    <cellStyle name="Normal 6 2 10 5" xfId="3676"/>
    <cellStyle name="Normal 6 2 11" xfId="3677"/>
    <cellStyle name="Normal 6 2 11 2" xfId="3678"/>
    <cellStyle name="Normal 6 2 11 3" xfId="3679"/>
    <cellStyle name="Normal 6 2 11 4" xfId="3680"/>
    <cellStyle name="Normal 6 2 12" xfId="3681"/>
    <cellStyle name="Normal 6 2 12 2" xfId="3682"/>
    <cellStyle name="Normal 6 2 12 3" xfId="3683"/>
    <cellStyle name="Normal 6 2 12 4" xfId="3684"/>
    <cellStyle name="Normal 6 2 13" xfId="3685"/>
    <cellStyle name="Normal 6 2 13 2" xfId="3686"/>
    <cellStyle name="Normal 6 2 13 3" xfId="3687"/>
    <cellStyle name="Normal 6 2 13 4" xfId="3688"/>
    <cellStyle name="Normal 6 2 14" xfId="3689"/>
    <cellStyle name="Normal 6 2 14 2" xfId="3690"/>
    <cellStyle name="Normal 6 2 14 3" xfId="3691"/>
    <cellStyle name="Normal 6 2 15" xfId="3692"/>
    <cellStyle name="Normal 6 2 15 2" xfId="3693"/>
    <cellStyle name="Normal 6 2 16" xfId="3694"/>
    <cellStyle name="Normal 6 2 17" xfId="3695"/>
    <cellStyle name="Normal 6 2 2" xfId="3696"/>
    <cellStyle name="Normal 6 2 2 10" xfId="3697"/>
    <cellStyle name="Normal 6 2 2 10 2" xfId="3698"/>
    <cellStyle name="Normal 6 2 2 10 3" xfId="3699"/>
    <cellStyle name="Normal 6 2 2 10 4" xfId="3700"/>
    <cellStyle name="Normal 6 2 2 11" xfId="3701"/>
    <cellStyle name="Normal 6 2 2 11 2" xfId="3702"/>
    <cellStyle name="Normal 6 2 2 11 3" xfId="3703"/>
    <cellStyle name="Normal 6 2 2 11 4" xfId="3704"/>
    <cellStyle name="Normal 6 2 2 12" xfId="3705"/>
    <cellStyle name="Normal 6 2 2 12 2" xfId="3706"/>
    <cellStyle name="Normal 6 2 2 12 3" xfId="3707"/>
    <cellStyle name="Normal 6 2 2 12 4" xfId="3708"/>
    <cellStyle name="Normal 6 2 2 13" xfId="3709"/>
    <cellStyle name="Normal 6 2 2 13 2" xfId="3710"/>
    <cellStyle name="Normal 6 2 2 13 3" xfId="3711"/>
    <cellStyle name="Normal 6 2 2 14" xfId="3712"/>
    <cellStyle name="Normal 6 2 2 14 2" xfId="3713"/>
    <cellStyle name="Normal 6 2 2 15" xfId="3714"/>
    <cellStyle name="Normal 6 2 2 16" xfId="3715"/>
    <cellStyle name="Normal 6 2 2 2" xfId="3716"/>
    <cellStyle name="Normal 6 2 2 2 10" xfId="3717"/>
    <cellStyle name="Normal 6 2 2 2 10 2" xfId="3718"/>
    <cellStyle name="Normal 6 2 2 2 10 3" xfId="3719"/>
    <cellStyle name="Normal 6 2 2 2 10 4" xfId="3720"/>
    <cellStyle name="Normal 6 2 2 2 11" xfId="3721"/>
    <cellStyle name="Normal 6 2 2 2 11 2" xfId="3722"/>
    <cellStyle name="Normal 6 2 2 2 11 3" xfId="3723"/>
    <cellStyle name="Normal 6 2 2 2 12" xfId="3724"/>
    <cellStyle name="Normal 6 2 2 2 12 2" xfId="3725"/>
    <cellStyle name="Normal 6 2 2 2 13" xfId="3726"/>
    <cellStyle name="Normal 6 2 2 2 14" xfId="3727"/>
    <cellStyle name="Normal 6 2 2 2 2" xfId="3728"/>
    <cellStyle name="Normal 6 2 2 2 2 2" xfId="3729"/>
    <cellStyle name="Normal 6 2 2 2 2 2 2" xfId="3730"/>
    <cellStyle name="Normal 6 2 2 2 2 2 2 2" xfId="3731"/>
    <cellStyle name="Normal 6 2 2 2 2 2 2 2 2" xfId="3732"/>
    <cellStyle name="Normal 6 2 2 2 2 2 2 2 3" xfId="3733"/>
    <cellStyle name="Normal 6 2 2 2 2 2 2 2 4" xfId="3734"/>
    <cellStyle name="Normal 6 2 2 2 2 2 2 3" xfId="3735"/>
    <cellStyle name="Normal 6 2 2 2 2 2 2 4" xfId="3736"/>
    <cellStyle name="Normal 6 2 2 2 2 2 2 5" xfId="3737"/>
    <cellStyle name="Normal 6 2 2 2 2 2 3" xfId="3738"/>
    <cellStyle name="Normal 6 2 2 2 2 2 3 2" xfId="3739"/>
    <cellStyle name="Normal 6 2 2 2 2 2 3 3" xfId="3740"/>
    <cellStyle name="Normal 6 2 2 2 2 2 3 4" xfId="3741"/>
    <cellStyle name="Normal 6 2 2 2 2 2 4" xfId="3742"/>
    <cellStyle name="Normal 6 2 2 2 2 2 5" xfId="3743"/>
    <cellStyle name="Normal 6 2 2 2 2 2 6" xfId="3744"/>
    <cellStyle name="Normal 6 2 2 2 2 3" xfId="3745"/>
    <cellStyle name="Normal 6 2 2 2 2 3 2" xfId="3746"/>
    <cellStyle name="Normal 6 2 2 2 2 3 2 2" xfId="3747"/>
    <cellStyle name="Normal 6 2 2 2 2 3 2 3" xfId="3748"/>
    <cellStyle name="Normal 6 2 2 2 2 3 2 4" xfId="3749"/>
    <cellStyle name="Normal 6 2 2 2 2 3 3" xfId="3750"/>
    <cellStyle name="Normal 6 2 2 2 2 3 4" xfId="3751"/>
    <cellStyle name="Normal 6 2 2 2 2 3 5" xfId="3752"/>
    <cellStyle name="Normal 6 2 2 2 2 4" xfId="3753"/>
    <cellStyle name="Normal 6 2 2 2 2 4 2" xfId="3754"/>
    <cellStyle name="Normal 6 2 2 2 2 4 3" xfId="3755"/>
    <cellStyle name="Normal 6 2 2 2 2 4 4" xfId="3756"/>
    <cellStyle name="Normal 6 2 2 2 2 5" xfId="3757"/>
    <cellStyle name="Normal 6 2 2 2 2 5 2" xfId="3758"/>
    <cellStyle name="Normal 6 2 2 2 2 5 3" xfId="3759"/>
    <cellStyle name="Normal 6 2 2 2 2 5 4" xfId="3760"/>
    <cellStyle name="Normal 6 2 2 2 2 6" xfId="3761"/>
    <cellStyle name="Normal 6 2 2 2 2 6 2" xfId="3762"/>
    <cellStyle name="Normal 6 2 2 2 2 6 3" xfId="3763"/>
    <cellStyle name="Normal 6 2 2 2 2 7" xfId="3764"/>
    <cellStyle name="Normal 6 2 2 2 2 8" xfId="3765"/>
    <cellStyle name="Normal 6 2 2 2 2 9" xfId="3766"/>
    <cellStyle name="Normal 6 2 2 2 3" xfId="3767"/>
    <cellStyle name="Normal 6 2 2 2 3 2" xfId="3768"/>
    <cellStyle name="Normal 6 2 2 2 3 2 2" xfId="3769"/>
    <cellStyle name="Normal 6 2 2 2 3 2 2 2" xfId="3770"/>
    <cellStyle name="Normal 6 2 2 2 3 2 2 2 2" xfId="3771"/>
    <cellStyle name="Normal 6 2 2 2 3 2 2 2 3" xfId="3772"/>
    <cellStyle name="Normal 6 2 2 2 3 2 2 2 4" xfId="3773"/>
    <cellStyle name="Normal 6 2 2 2 3 2 2 3" xfId="3774"/>
    <cellStyle name="Normal 6 2 2 2 3 2 2 4" xfId="3775"/>
    <cellStyle name="Normal 6 2 2 2 3 2 2 5" xfId="3776"/>
    <cellStyle name="Normal 6 2 2 2 3 2 3" xfId="3777"/>
    <cellStyle name="Normal 6 2 2 2 3 2 3 2" xfId="3778"/>
    <cellStyle name="Normal 6 2 2 2 3 2 3 3" xfId="3779"/>
    <cellStyle name="Normal 6 2 2 2 3 2 3 4" xfId="3780"/>
    <cellStyle name="Normal 6 2 2 2 3 2 4" xfId="3781"/>
    <cellStyle name="Normal 6 2 2 2 3 2 5" xfId="3782"/>
    <cellStyle name="Normal 6 2 2 2 3 2 6" xfId="3783"/>
    <cellStyle name="Normal 6 2 2 2 3 3" xfId="3784"/>
    <cellStyle name="Normal 6 2 2 2 3 3 2" xfId="3785"/>
    <cellStyle name="Normal 6 2 2 2 3 3 2 2" xfId="3786"/>
    <cellStyle name="Normal 6 2 2 2 3 3 2 3" xfId="3787"/>
    <cellStyle name="Normal 6 2 2 2 3 3 2 4" xfId="3788"/>
    <cellStyle name="Normal 6 2 2 2 3 3 3" xfId="3789"/>
    <cellStyle name="Normal 6 2 2 2 3 3 4" xfId="3790"/>
    <cellStyle name="Normal 6 2 2 2 3 3 5" xfId="3791"/>
    <cellStyle name="Normal 6 2 2 2 3 4" xfId="3792"/>
    <cellStyle name="Normal 6 2 2 2 3 4 2" xfId="3793"/>
    <cellStyle name="Normal 6 2 2 2 3 4 3" xfId="3794"/>
    <cellStyle name="Normal 6 2 2 2 3 4 4" xfId="3795"/>
    <cellStyle name="Normal 6 2 2 2 3 5" xfId="3796"/>
    <cellStyle name="Normal 6 2 2 2 3 5 2" xfId="3797"/>
    <cellStyle name="Normal 6 2 2 2 3 5 3" xfId="3798"/>
    <cellStyle name="Normal 6 2 2 2 3 5 4" xfId="3799"/>
    <cellStyle name="Normal 6 2 2 2 3 6" xfId="3800"/>
    <cellStyle name="Normal 6 2 2 2 3 6 2" xfId="3801"/>
    <cellStyle name="Normal 6 2 2 2 3 6 3" xfId="3802"/>
    <cellStyle name="Normal 6 2 2 2 3 7" xfId="3803"/>
    <cellStyle name="Normal 6 2 2 2 3 8" xfId="3804"/>
    <cellStyle name="Normal 6 2 2 2 3 9" xfId="3805"/>
    <cellStyle name="Normal 6 2 2 2 4" xfId="3806"/>
    <cellStyle name="Normal 6 2 2 2 4 2" xfId="3807"/>
    <cellStyle name="Normal 6 2 2 2 4 2 2" xfId="3808"/>
    <cellStyle name="Normal 6 2 2 2 4 2 2 2" xfId="3809"/>
    <cellStyle name="Normal 6 2 2 2 4 2 2 3" xfId="3810"/>
    <cellStyle name="Normal 6 2 2 2 4 2 2 4" xfId="3811"/>
    <cellStyle name="Normal 6 2 2 2 4 2 3" xfId="3812"/>
    <cellStyle name="Normal 6 2 2 2 4 2 4" xfId="3813"/>
    <cellStyle name="Normal 6 2 2 2 4 2 5" xfId="3814"/>
    <cellStyle name="Normal 6 2 2 2 4 3" xfId="3815"/>
    <cellStyle name="Normal 6 2 2 2 4 3 2" xfId="3816"/>
    <cellStyle name="Normal 6 2 2 2 4 3 3" xfId="3817"/>
    <cellStyle name="Normal 6 2 2 2 4 3 4" xfId="3818"/>
    <cellStyle name="Normal 6 2 2 2 4 4" xfId="3819"/>
    <cellStyle name="Normal 6 2 2 2 4 5" xfId="3820"/>
    <cellStyle name="Normal 6 2 2 2 4 6" xfId="3821"/>
    <cellStyle name="Normal 6 2 2 2 5" xfId="3822"/>
    <cellStyle name="Normal 6 2 2 2 5 2" xfId="3823"/>
    <cellStyle name="Normal 6 2 2 2 5 2 2" xfId="3824"/>
    <cellStyle name="Normal 6 2 2 2 5 2 2 2" xfId="3825"/>
    <cellStyle name="Normal 6 2 2 2 5 2 2 3" xfId="3826"/>
    <cellStyle name="Normal 6 2 2 2 5 2 2 4" xfId="3827"/>
    <cellStyle name="Normal 6 2 2 2 5 2 3" xfId="3828"/>
    <cellStyle name="Normal 6 2 2 2 5 2 4" xfId="3829"/>
    <cellStyle name="Normal 6 2 2 2 5 2 5" xfId="3830"/>
    <cellStyle name="Normal 6 2 2 2 5 3" xfId="3831"/>
    <cellStyle name="Normal 6 2 2 2 5 3 2" xfId="3832"/>
    <cellStyle name="Normal 6 2 2 2 5 3 3" xfId="3833"/>
    <cellStyle name="Normal 6 2 2 2 5 3 4" xfId="3834"/>
    <cellStyle name="Normal 6 2 2 2 5 4" xfId="3835"/>
    <cellStyle name="Normal 6 2 2 2 5 5" xfId="3836"/>
    <cellStyle name="Normal 6 2 2 2 5 6" xfId="3837"/>
    <cellStyle name="Normal 6 2 2 2 6" xfId="3838"/>
    <cellStyle name="Normal 6 2 2 2 6 2" xfId="3839"/>
    <cellStyle name="Normal 6 2 2 2 6 2 2" xfId="3840"/>
    <cellStyle name="Normal 6 2 2 2 6 2 2 2" xfId="3841"/>
    <cellStyle name="Normal 6 2 2 2 6 2 2 3" xfId="3842"/>
    <cellStyle name="Normal 6 2 2 2 6 2 2 4" xfId="3843"/>
    <cellStyle name="Normal 6 2 2 2 6 2 3" xfId="3844"/>
    <cellStyle name="Normal 6 2 2 2 6 2 4" xfId="3845"/>
    <cellStyle name="Normal 6 2 2 2 6 2 5" xfId="3846"/>
    <cellStyle name="Normal 6 2 2 2 6 3" xfId="3847"/>
    <cellStyle name="Normal 6 2 2 2 6 3 2" xfId="3848"/>
    <cellStyle name="Normal 6 2 2 2 6 3 3" xfId="3849"/>
    <cellStyle name="Normal 6 2 2 2 6 3 4" xfId="3850"/>
    <cellStyle name="Normal 6 2 2 2 6 4" xfId="3851"/>
    <cellStyle name="Normal 6 2 2 2 6 5" xfId="3852"/>
    <cellStyle name="Normal 6 2 2 2 6 6" xfId="3853"/>
    <cellStyle name="Normal 6 2 2 2 7" xfId="3854"/>
    <cellStyle name="Normal 6 2 2 2 7 2" xfId="3855"/>
    <cellStyle name="Normal 6 2 2 2 7 2 2" xfId="3856"/>
    <cellStyle name="Normal 6 2 2 2 7 2 3" xfId="3857"/>
    <cellStyle name="Normal 6 2 2 2 7 2 4" xfId="3858"/>
    <cellStyle name="Normal 6 2 2 2 7 3" xfId="3859"/>
    <cellStyle name="Normal 6 2 2 2 7 4" xfId="3860"/>
    <cellStyle name="Normal 6 2 2 2 7 5" xfId="3861"/>
    <cellStyle name="Normal 6 2 2 2 8" xfId="3862"/>
    <cellStyle name="Normal 6 2 2 2 8 2" xfId="3863"/>
    <cellStyle name="Normal 6 2 2 2 8 3" xfId="3864"/>
    <cellStyle name="Normal 6 2 2 2 8 4" xfId="3865"/>
    <cellStyle name="Normal 6 2 2 2 9" xfId="3866"/>
    <cellStyle name="Normal 6 2 2 2 9 2" xfId="3867"/>
    <cellStyle name="Normal 6 2 2 2 9 3" xfId="3868"/>
    <cellStyle name="Normal 6 2 2 2 9 4" xfId="3869"/>
    <cellStyle name="Normal 6 2 2 3" xfId="3870"/>
    <cellStyle name="Normal 6 2 2 3 10" xfId="3871"/>
    <cellStyle name="Normal 6 2 2 3 10 2" xfId="3872"/>
    <cellStyle name="Normal 6 2 2 3 10 3" xfId="3873"/>
    <cellStyle name="Normal 6 2 2 3 10 4" xfId="3874"/>
    <cellStyle name="Normal 6 2 2 3 11" xfId="3875"/>
    <cellStyle name="Normal 6 2 2 3 11 2" xfId="3876"/>
    <cellStyle name="Normal 6 2 2 3 11 3" xfId="3877"/>
    <cellStyle name="Normal 6 2 2 3 12" xfId="3878"/>
    <cellStyle name="Normal 6 2 2 3 12 2" xfId="3879"/>
    <cellStyle name="Normal 6 2 2 3 13" xfId="3880"/>
    <cellStyle name="Normal 6 2 2 3 14" xfId="3881"/>
    <cellStyle name="Normal 6 2 2 3 2" xfId="3882"/>
    <cellStyle name="Normal 6 2 2 3 2 2" xfId="3883"/>
    <cellStyle name="Normal 6 2 2 3 2 2 2" xfId="3884"/>
    <cellStyle name="Normal 6 2 2 3 2 2 2 2" xfId="3885"/>
    <cellStyle name="Normal 6 2 2 3 2 2 2 2 2" xfId="3886"/>
    <cellStyle name="Normal 6 2 2 3 2 2 2 2 3" xfId="3887"/>
    <cellStyle name="Normal 6 2 2 3 2 2 2 2 4" xfId="3888"/>
    <cellStyle name="Normal 6 2 2 3 2 2 2 3" xfId="3889"/>
    <cellStyle name="Normal 6 2 2 3 2 2 2 4" xfId="3890"/>
    <cellStyle name="Normal 6 2 2 3 2 2 2 5" xfId="3891"/>
    <cellStyle name="Normal 6 2 2 3 2 2 3" xfId="3892"/>
    <cellStyle name="Normal 6 2 2 3 2 2 3 2" xfId="3893"/>
    <cellStyle name="Normal 6 2 2 3 2 2 3 3" xfId="3894"/>
    <cellStyle name="Normal 6 2 2 3 2 2 3 4" xfId="3895"/>
    <cellStyle name="Normal 6 2 2 3 2 2 4" xfId="3896"/>
    <cellStyle name="Normal 6 2 2 3 2 2 5" xfId="3897"/>
    <cellStyle name="Normal 6 2 2 3 2 2 6" xfId="3898"/>
    <cellStyle name="Normal 6 2 2 3 2 3" xfId="3899"/>
    <cellStyle name="Normal 6 2 2 3 2 3 2" xfId="3900"/>
    <cellStyle name="Normal 6 2 2 3 2 3 2 2" xfId="3901"/>
    <cellStyle name="Normal 6 2 2 3 2 3 2 3" xfId="3902"/>
    <cellStyle name="Normal 6 2 2 3 2 3 2 4" xfId="3903"/>
    <cellStyle name="Normal 6 2 2 3 2 3 3" xfId="3904"/>
    <cellStyle name="Normal 6 2 2 3 2 3 4" xfId="3905"/>
    <cellStyle name="Normal 6 2 2 3 2 3 5" xfId="3906"/>
    <cellStyle name="Normal 6 2 2 3 2 4" xfId="3907"/>
    <cellStyle name="Normal 6 2 2 3 2 4 2" xfId="3908"/>
    <cellStyle name="Normal 6 2 2 3 2 4 3" xfId="3909"/>
    <cellStyle name="Normal 6 2 2 3 2 4 4" xfId="3910"/>
    <cellStyle name="Normal 6 2 2 3 2 5" xfId="3911"/>
    <cellStyle name="Normal 6 2 2 3 2 5 2" xfId="3912"/>
    <cellStyle name="Normal 6 2 2 3 2 5 3" xfId="3913"/>
    <cellStyle name="Normal 6 2 2 3 2 5 4" xfId="3914"/>
    <cellStyle name="Normal 6 2 2 3 2 6" xfId="3915"/>
    <cellStyle name="Normal 6 2 2 3 2 6 2" xfId="3916"/>
    <cellStyle name="Normal 6 2 2 3 2 6 3" xfId="3917"/>
    <cellStyle name="Normal 6 2 2 3 2 7" xfId="3918"/>
    <cellStyle name="Normal 6 2 2 3 2 8" xfId="3919"/>
    <cellStyle name="Normal 6 2 2 3 2 9" xfId="3920"/>
    <cellStyle name="Normal 6 2 2 3 3" xfId="3921"/>
    <cellStyle name="Normal 6 2 2 3 3 2" xfId="3922"/>
    <cellStyle name="Normal 6 2 2 3 3 2 2" xfId="3923"/>
    <cellStyle name="Normal 6 2 2 3 3 2 2 2" xfId="3924"/>
    <cellStyle name="Normal 6 2 2 3 3 2 2 2 2" xfId="3925"/>
    <cellStyle name="Normal 6 2 2 3 3 2 2 2 3" xfId="3926"/>
    <cellStyle name="Normal 6 2 2 3 3 2 2 2 4" xfId="3927"/>
    <cellStyle name="Normal 6 2 2 3 3 2 2 3" xfId="3928"/>
    <cellStyle name="Normal 6 2 2 3 3 2 2 4" xfId="3929"/>
    <cellStyle name="Normal 6 2 2 3 3 2 2 5" xfId="3930"/>
    <cellStyle name="Normal 6 2 2 3 3 2 3" xfId="3931"/>
    <cellStyle name="Normal 6 2 2 3 3 2 3 2" xfId="3932"/>
    <cellStyle name="Normal 6 2 2 3 3 2 3 3" xfId="3933"/>
    <cellStyle name="Normal 6 2 2 3 3 2 3 4" xfId="3934"/>
    <cellStyle name="Normal 6 2 2 3 3 2 4" xfId="3935"/>
    <cellStyle name="Normal 6 2 2 3 3 2 5" xfId="3936"/>
    <cellStyle name="Normal 6 2 2 3 3 2 6" xfId="3937"/>
    <cellStyle name="Normal 6 2 2 3 3 3" xfId="3938"/>
    <cellStyle name="Normal 6 2 2 3 3 3 2" xfId="3939"/>
    <cellStyle name="Normal 6 2 2 3 3 3 2 2" xfId="3940"/>
    <cellStyle name="Normal 6 2 2 3 3 3 2 3" xfId="3941"/>
    <cellStyle name="Normal 6 2 2 3 3 3 2 4" xfId="3942"/>
    <cellStyle name="Normal 6 2 2 3 3 3 3" xfId="3943"/>
    <cellStyle name="Normal 6 2 2 3 3 3 4" xfId="3944"/>
    <cellStyle name="Normal 6 2 2 3 3 3 5" xfId="3945"/>
    <cellStyle name="Normal 6 2 2 3 3 4" xfId="3946"/>
    <cellStyle name="Normal 6 2 2 3 3 4 2" xfId="3947"/>
    <cellStyle name="Normal 6 2 2 3 3 4 3" xfId="3948"/>
    <cellStyle name="Normal 6 2 2 3 3 4 4" xfId="3949"/>
    <cellStyle name="Normal 6 2 2 3 3 5" xfId="3950"/>
    <cellStyle name="Normal 6 2 2 3 3 5 2" xfId="3951"/>
    <cellStyle name="Normal 6 2 2 3 3 5 3" xfId="3952"/>
    <cellStyle name="Normal 6 2 2 3 3 5 4" xfId="3953"/>
    <cellStyle name="Normal 6 2 2 3 3 6" xfId="3954"/>
    <cellStyle name="Normal 6 2 2 3 3 6 2" xfId="3955"/>
    <cellStyle name="Normal 6 2 2 3 3 6 3" xfId="3956"/>
    <cellStyle name="Normal 6 2 2 3 3 7" xfId="3957"/>
    <cellStyle name="Normal 6 2 2 3 3 8" xfId="3958"/>
    <cellStyle name="Normal 6 2 2 3 3 9" xfId="3959"/>
    <cellStyle name="Normal 6 2 2 3 4" xfId="3960"/>
    <cellStyle name="Normal 6 2 2 3 4 2" xfId="3961"/>
    <cellStyle name="Normal 6 2 2 3 4 2 2" xfId="3962"/>
    <cellStyle name="Normal 6 2 2 3 4 2 2 2" xfId="3963"/>
    <cellStyle name="Normal 6 2 2 3 4 2 2 3" xfId="3964"/>
    <cellStyle name="Normal 6 2 2 3 4 2 2 4" xfId="3965"/>
    <cellStyle name="Normal 6 2 2 3 4 2 3" xfId="3966"/>
    <cellStyle name="Normal 6 2 2 3 4 2 4" xfId="3967"/>
    <cellStyle name="Normal 6 2 2 3 4 2 5" xfId="3968"/>
    <cellStyle name="Normal 6 2 2 3 4 3" xfId="3969"/>
    <cellStyle name="Normal 6 2 2 3 4 3 2" xfId="3970"/>
    <cellStyle name="Normal 6 2 2 3 4 3 3" xfId="3971"/>
    <cellStyle name="Normal 6 2 2 3 4 3 4" xfId="3972"/>
    <cellStyle name="Normal 6 2 2 3 4 4" xfId="3973"/>
    <cellStyle name="Normal 6 2 2 3 4 5" xfId="3974"/>
    <cellStyle name="Normal 6 2 2 3 4 6" xfId="3975"/>
    <cellStyle name="Normal 6 2 2 3 5" xfId="3976"/>
    <cellStyle name="Normal 6 2 2 3 5 2" xfId="3977"/>
    <cellStyle name="Normal 6 2 2 3 5 2 2" xfId="3978"/>
    <cellStyle name="Normal 6 2 2 3 5 2 2 2" xfId="3979"/>
    <cellStyle name="Normal 6 2 2 3 5 2 2 3" xfId="3980"/>
    <cellStyle name="Normal 6 2 2 3 5 2 2 4" xfId="3981"/>
    <cellStyle name="Normal 6 2 2 3 5 2 3" xfId="3982"/>
    <cellStyle name="Normal 6 2 2 3 5 2 4" xfId="3983"/>
    <cellStyle name="Normal 6 2 2 3 5 2 5" xfId="3984"/>
    <cellStyle name="Normal 6 2 2 3 5 3" xfId="3985"/>
    <cellStyle name="Normal 6 2 2 3 5 3 2" xfId="3986"/>
    <cellStyle name="Normal 6 2 2 3 5 3 3" xfId="3987"/>
    <cellStyle name="Normal 6 2 2 3 5 3 4" xfId="3988"/>
    <cellStyle name="Normal 6 2 2 3 5 4" xfId="3989"/>
    <cellStyle name="Normal 6 2 2 3 5 5" xfId="3990"/>
    <cellStyle name="Normal 6 2 2 3 5 6" xfId="3991"/>
    <cellStyle name="Normal 6 2 2 3 6" xfId="3992"/>
    <cellStyle name="Normal 6 2 2 3 6 2" xfId="3993"/>
    <cellStyle name="Normal 6 2 2 3 6 2 2" xfId="3994"/>
    <cellStyle name="Normal 6 2 2 3 6 2 2 2" xfId="3995"/>
    <cellStyle name="Normal 6 2 2 3 6 2 2 3" xfId="3996"/>
    <cellStyle name="Normal 6 2 2 3 6 2 2 4" xfId="3997"/>
    <cellStyle name="Normal 6 2 2 3 6 2 3" xfId="3998"/>
    <cellStyle name="Normal 6 2 2 3 6 2 4" xfId="3999"/>
    <cellStyle name="Normal 6 2 2 3 6 2 5" xfId="4000"/>
    <cellStyle name="Normal 6 2 2 3 6 3" xfId="4001"/>
    <cellStyle name="Normal 6 2 2 3 6 3 2" xfId="4002"/>
    <cellStyle name="Normal 6 2 2 3 6 3 3" xfId="4003"/>
    <cellStyle name="Normal 6 2 2 3 6 3 4" xfId="4004"/>
    <cellStyle name="Normal 6 2 2 3 6 4" xfId="4005"/>
    <cellStyle name="Normal 6 2 2 3 6 5" xfId="4006"/>
    <cellStyle name="Normal 6 2 2 3 6 6" xfId="4007"/>
    <cellStyle name="Normal 6 2 2 3 7" xfId="4008"/>
    <cellStyle name="Normal 6 2 2 3 7 2" xfId="4009"/>
    <cellStyle name="Normal 6 2 2 3 7 2 2" xfId="4010"/>
    <cellStyle name="Normal 6 2 2 3 7 2 3" xfId="4011"/>
    <cellStyle name="Normal 6 2 2 3 7 2 4" xfId="4012"/>
    <cellStyle name="Normal 6 2 2 3 7 3" xfId="4013"/>
    <cellStyle name="Normal 6 2 2 3 7 4" xfId="4014"/>
    <cellStyle name="Normal 6 2 2 3 7 5" xfId="4015"/>
    <cellStyle name="Normal 6 2 2 3 8" xfId="4016"/>
    <cellStyle name="Normal 6 2 2 3 8 2" xfId="4017"/>
    <cellStyle name="Normal 6 2 2 3 8 3" xfId="4018"/>
    <cellStyle name="Normal 6 2 2 3 8 4" xfId="4019"/>
    <cellStyle name="Normal 6 2 2 3 9" xfId="4020"/>
    <cellStyle name="Normal 6 2 2 3 9 2" xfId="4021"/>
    <cellStyle name="Normal 6 2 2 3 9 3" xfId="4022"/>
    <cellStyle name="Normal 6 2 2 3 9 4" xfId="4023"/>
    <cellStyle name="Normal 6 2 2 4" xfId="4024"/>
    <cellStyle name="Normal 6 2 2 4 2" xfId="4025"/>
    <cellStyle name="Normal 6 2 2 4 2 2" xfId="4026"/>
    <cellStyle name="Normal 6 2 2 4 2 2 2" xfId="4027"/>
    <cellStyle name="Normal 6 2 2 4 2 2 2 2" xfId="4028"/>
    <cellStyle name="Normal 6 2 2 4 2 2 2 3" xfId="4029"/>
    <cellStyle name="Normal 6 2 2 4 2 2 2 4" xfId="4030"/>
    <cellStyle name="Normal 6 2 2 4 2 2 3" xfId="4031"/>
    <cellStyle name="Normal 6 2 2 4 2 2 4" xfId="4032"/>
    <cellStyle name="Normal 6 2 2 4 2 2 5" xfId="4033"/>
    <cellStyle name="Normal 6 2 2 4 2 3" xfId="4034"/>
    <cellStyle name="Normal 6 2 2 4 2 3 2" xfId="4035"/>
    <cellStyle name="Normal 6 2 2 4 2 3 3" xfId="4036"/>
    <cellStyle name="Normal 6 2 2 4 2 3 4" xfId="4037"/>
    <cellStyle name="Normal 6 2 2 4 2 4" xfId="4038"/>
    <cellStyle name="Normal 6 2 2 4 2 5" xfId="4039"/>
    <cellStyle name="Normal 6 2 2 4 2 6" xfId="4040"/>
    <cellStyle name="Normal 6 2 2 4 3" xfId="4041"/>
    <cellStyle name="Normal 6 2 2 4 3 2" xfId="4042"/>
    <cellStyle name="Normal 6 2 2 4 3 2 2" xfId="4043"/>
    <cellStyle name="Normal 6 2 2 4 3 2 3" xfId="4044"/>
    <cellStyle name="Normal 6 2 2 4 3 2 4" xfId="4045"/>
    <cellStyle name="Normal 6 2 2 4 3 3" xfId="4046"/>
    <cellStyle name="Normal 6 2 2 4 3 4" xfId="4047"/>
    <cellStyle name="Normal 6 2 2 4 3 5" xfId="4048"/>
    <cellStyle name="Normal 6 2 2 4 4" xfId="4049"/>
    <cellStyle name="Normal 6 2 2 4 4 2" xfId="4050"/>
    <cellStyle name="Normal 6 2 2 4 4 3" xfId="4051"/>
    <cellStyle name="Normal 6 2 2 4 4 4" xfId="4052"/>
    <cellStyle name="Normal 6 2 2 4 5" xfId="4053"/>
    <cellStyle name="Normal 6 2 2 4 5 2" xfId="4054"/>
    <cellStyle name="Normal 6 2 2 4 5 3" xfId="4055"/>
    <cellStyle name="Normal 6 2 2 4 5 4" xfId="4056"/>
    <cellStyle name="Normal 6 2 2 4 6" xfId="4057"/>
    <cellStyle name="Normal 6 2 2 4 6 2" xfId="4058"/>
    <cellStyle name="Normal 6 2 2 4 6 3" xfId="4059"/>
    <cellStyle name="Normal 6 2 2 4 7" xfId="4060"/>
    <cellStyle name="Normal 6 2 2 4 8" xfId="4061"/>
    <cellStyle name="Normal 6 2 2 4 9" xfId="4062"/>
    <cellStyle name="Normal 6 2 2 5" xfId="4063"/>
    <cellStyle name="Normal 6 2 2 5 2" xfId="4064"/>
    <cellStyle name="Normal 6 2 2 5 2 2" xfId="4065"/>
    <cellStyle name="Normal 6 2 2 5 2 2 2" xfId="4066"/>
    <cellStyle name="Normal 6 2 2 5 2 2 2 2" xfId="4067"/>
    <cellStyle name="Normal 6 2 2 5 2 2 2 3" xfId="4068"/>
    <cellStyle name="Normal 6 2 2 5 2 2 2 4" xfId="4069"/>
    <cellStyle name="Normal 6 2 2 5 2 2 3" xfId="4070"/>
    <cellStyle name="Normal 6 2 2 5 2 2 4" xfId="4071"/>
    <cellStyle name="Normal 6 2 2 5 2 2 5" xfId="4072"/>
    <cellStyle name="Normal 6 2 2 5 2 3" xfId="4073"/>
    <cellStyle name="Normal 6 2 2 5 2 3 2" xfId="4074"/>
    <cellStyle name="Normal 6 2 2 5 2 3 3" xfId="4075"/>
    <cellStyle name="Normal 6 2 2 5 2 3 4" xfId="4076"/>
    <cellStyle name="Normal 6 2 2 5 2 4" xfId="4077"/>
    <cellStyle name="Normal 6 2 2 5 2 5" xfId="4078"/>
    <cellStyle name="Normal 6 2 2 5 2 6" xfId="4079"/>
    <cellStyle name="Normal 6 2 2 5 3" xfId="4080"/>
    <cellStyle name="Normal 6 2 2 5 3 2" xfId="4081"/>
    <cellStyle name="Normal 6 2 2 5 3 2 2" xfId="4082"/>
    <cellStyle name="Normal 6 2 2 5 3 2 3" xfId="4083"/>
    <cellStyle name="Normal 6 2 2 5 3 2 4" xfId="4084"/>
    <cellStyle name="Normal 6 2 2 5 3 3" xfId="4085"/>
    <cellStyle name="Normal 6 2 2 5 3 4" xfId="4086"/>
    <cellStyle name="Normal 6 2 2 5 3 5" xfId="4087"/>
    <cellStyle name="Normal 6 2 2 5 4" xfId="4088"/>
    <cellStyle name="Normal 6 2 2 5 4 2" xfId="4089"/>
    <cellStyle name="Normal 6 2 2 5 4 3" xfId="4090"/>
    <cellStyle name="Normal 6 2 2 5 4 4" xfId="4091"/>
    <cellStyle name="Normal 6 2 2 5 5" xfId="4092"/>
    <cellStyle name="Normal 6 2 2 5 5 2" xfId="4093"/>
    <cellStyle name="Normal 6 2 2 5 5 3" xfId="4094"/>
    <cellStyle name="Normal 6 2 2 5 5 4" xfId="4095"/>
    <cellStyle name="Normal 6 2 2 5 6" xfId="4096"/>
    <cellStyle name="Normal 6 2 2 5 6 2" xfId="4097"/>
    <cellStyle name="Normal 6 2 2 5 6 3" xfId="4098"/>
    <cellStyle name="Normal 6 2 2 5 7" xfId="4099"/>
    <cellStyle name="Normal 6 2 2 5 8" xfId="4100"/>
    <cellStyle name="Normal 6 2 2 5 9" xfId="4101"/>
    <cellStyle name="Normal 6 2 2 6" xfId="4102"/>
    <cellStyle name="Normal 6 2 2 6 2" xfId="4103"/>
    <cellStyle name="Normal 6 2 2 6 2 2" xfId="4104"/>
    <cellStyle name="Normal 6 2 2 6 2 2 2" xfId="4105"/>
    <cellStyle name="Normal 6 2 2 6 2 2 3" xfId="4106"/>
    <cellStyle name="Normal 6 2 2 6 2 2 4" xfId="4107"/>
    <cellStyle name="Normal 6 2 2 6 2 3" xfId="4108"/>
    <cellStyle name="Normal 6 2 2 6 2 4" xfId="4109"/>
    <cellStyle name="Normal 6 2 2 6 2 5" xfId="4110"/>
    <cellStyle name="Normal 6 2 2 6 3" xfId="4111"/>
    <cellStyle name="Normal 6 2 2 6 3 2" xfId="4112"/>
    <cellStyle name="Normal 6 2 2 6 3 3" xfId="4113"/>
    <cellStyle name="Normal 6 2 2 6 3 4" xfId="4114"/>
    <cellStyle name="Normal 6 2 2 6 4" xfId="4115"/>
    <cellStyle name="Normal 6 2 2 6 5" xfId="4116"/>
    <cellStyle name="Normal 6 2 2 6 6" xfId="4117"/>
    <cellStyle name="Normal 6 2 2 7" xfId="4118"/>
    <cellStyle name="Normal 6 2 2 7 2" xfId="4119"/>
    <cellStyle name="Normal 6 2 2 7 2 2" xfId="4120"/>
    <cellStyle name="Normal 6 2 2 7 2 2 2" xfId="4121"/>
    <cellStyle name="Normal 6 2 2 7 2 2 3" xfId="4122"/>
    <cellStyle name="Normal 6 2 2 7 2 2 4" xfId="4123"/>
    <cellStyle name="Normal 6 2 2 7 2 3" xfId="4124"/>
    <cellStyle name="Normal 6 2 2 7 2 4" xfId="4125"/>
    <cellStyle name="Normal 6 2 2 7 2 5" xfId="4126"/>
    <cellStyle name="Normal 6 2 2 7 3" xfId="4127"/>
    <cellStyle name="Normal 6 2 2 7 3 2" xfId="4128"/>
    <cellStyle name="Normal 6 2 2 7 3 3" xfId="4129"/>
    <cellStyle name="Normal 6 2 2 7 3 4" xfId="4130"/>
    <cellStyle name="Normal 6 2 2 7 4" xfId="4131"/>
    <cellStyle name="Normal 6 2 2 7 5" xfId="4132"/>
    <cellStyle name="Normal 6 2 2 7 6" xfId="4133"/>
    <cellStyle name="Normal 6 2 2 8" xfId="4134"/>
    <cellStyle name="Normal 6 2 2 8 2" xfId="4135"/>
    <cellStyle name="Normal 6 2 2 8 2 2" xfId="4136"/>
    <cellStyle name="Normal 6 2 2 8 2 2 2" xfId="4137"/>
    <cellStyle name="Normal 6 2 2 8 2 2 3" xfId="4138"/>
    <cellStyle name="Normal 6 2 2 8 2 2 4" xfId="4139"/>
    <cellStyle name="Normal 6 2 2 8 2 3" xfId="4140"/>
    <cellStyle name="Normal 6 2 2 8 2 4" xfId="4141"/>
    <cellStyle name="Normal 6 2 2 8 2 5" xfId="4142"/>
    <cellStyle name="Normal 6 2 2 8 3" xfId="4143"/>
    <cellStyle name="Normal 6 2 2 8 3 2" xfId="4144"/>
    <cellStyle name="Normal 6 2 2 8 3 3" xfId="4145"/>
    <cellStyle name="Normal 6 2 2 8 3 4" xfId="4146"/>
    <cellStyle name="Normal 6 2 2 8 4" xfId="4147"/>
    <cellStyle name="Normal 6 2 2 8 5" xfId="4148"/>
    <cellStyle name="Normal 6 2 2 8 6" xfId="4149"/>
    <cellStyle name="Normal 6 2 2 9" xfId="4150"/>
    <cellStyle name="Normal 6 2 2 9 2" xfId="4151"/>
    <cellStyle name="Normal 6 2 2 9 2 2" xfId="4152"/>
    <cellStyle name="Normal 6 2 2 9 2 3" xfId="4153"/>
    <cellStyle name="Normal 6 2 2 9 2 4" xfId="4154"/>
    <cellStyle name="Normal 6 2 2 9 3" xfId="4155"/>
    <cellStyle name="Normal 6 2 2 9 4" xfId="4156"/>
    <cellStyle name="Normal 6 2 2 9 5" xfId="4157"/>
    <cellStyle name="Normal 6 2 3" xfId="4158"/>
    <cellStyle name="Normal 6 2 3 10" xfId="4159"/>
    <cellStyle name="Normal 6 2 3 10 2" xfId="4160"/>
    <cellStyle name="Normal 6 2 3 10 3" xfId="4161"/>
    <cellStyle name="Normal 6 2 3 10 4" xfId="4162"/>
    <cellStyle name="Normal 6 2 3 11" xfId="4163"/>
    <cellStyle name="Normal 6 2 3 11 2" xfId="4164"/>
    <cellStyle name="Normal 6 2 3 11 3" xfId="4165"/>
    <cellStyle name="Normal 6 2 3 12" xfId="4166"/>
    <cellStyle name="Normal 6 2 3 12 2" xfId="4167"/>
    <cellStyle name="Normal 6 2 3 13" xfId="4168"/>
    <cellStyle name="Normal 6 2 3 14" xfId="4169"/>
    <cellStyle name="Normal 6 2 3 2" xfId="4170"/>
    <cellStyle name="Normal 6 2 3 2 2" xfId="4171"/>
    <cellStyle name="Normal 6 2 3 2 2 2" xfId="4172"/>
    <cellStyle name="Normal 6 2 3 2 2 2 2" xfId="4173"/>
    <cellStyle name="Normal 6 2 3 2 2 2 2 2" xfId="4174"/>
    <cellStyle name="Normal 6 2 3 2 2 2 2 3" xfId="4175"/>
    <cellStyle name="Normal 6 2 3 2 2 2 2 4" xfId="4176"/>
    <cellStyle name="Normal 6 2 3 2 2 2 3" xfId="4177"/>
    <cellStyle name="Normal 6 2 3 2 2 2 4" xfId="4178"/>
    <cellStyle name="Normal 6 2 3 2 2 2 5" xfId="4179"/>
    <cellStyle name="Normal 6 2 3 2 2 3" xfId="4180"/>
    <cellStyle name="Normal 6 2 3 2 2 3 2" xfId="4181"/>
    <cellStyle name="Normal 6 2 3 2 2 3 3" xfId="4182"/>
    <cellStyle name="Normal 6 2 3 2 2 3 4" xfId="4183"/>
    <cellStyle name="Normal 6 2 3 2 2 4" xfId="4184"/>
    <cellStyle name="Normal 6 2 3 2 2 5" xfId="4185"/>
    <cellStyle name="Normal 6 2 3 2 2 6" xfId="4186"/>
    <cellStyle name="Normal 6 2 3 2 3" xfId="4187"/>
    <cellStyle name="Normal 6 2 3 2 3 2" xfId="4188"/>
    <cellStyle name="Normal 6 2 3 2 3 2 2" xfId="4189"/>
    <cellStyle name="Normal 6 2 3 2 3 2 3" xfId="4190"/>
    <cellStyle name="Normal 6 2 3 2 3 2 4" xfId="4191"/>
    <cellStyle name="Normal 6 2 3 2 3 3" xfId="4192"/>
    <cellStyle name="Normal 6 2 3 2 3 4" xfId="4193"/>
    <cellStyle name="Normal 6 2 3 2 3 5" xfId="4194"/>
    <cellStyle name="Normal 6 2 3 2 4" xfId="4195"/>
    <cellStyle name="Normal 6 2 3 2 4 2" xfId="4196"/>
    <cellStyle name="Normal 6 2 3 2 4 3" xfId="4197"/>
    <cellStyle name="Normal 6 2 3 2 4 4" xfId="4198"/>
    <cellStyle name="Normal 6 2 3 2 5" xfId="4199"/>
    <cellStyle name="Normal 6 2 3 2 5 2" xfId="4200"/>
    <cellStyle name="Normal 6 2 3 2 5 3" xfId="4201"/>
    <cellStyle name="Normal 6 2 3 2 5 4" xfId="4202"/>
    <cellStyle name="Normal 6 2 3 2 6" xfId="4203"/>
    <cellStyle name="Normal 6 2 3 2 6 2" xfId="4204"/>
    <cellStyle name="Normal 6 2 3 2 6 3" xfId="4205"/>
    <cellStyle name="Normal 6 2 3 2 7" xfId="4206"/>
    <cellStyle name="Normal 6 2 3 2 8" xfId="4207"/>
    <cellStyle name="Normal 6 2 3 2 9" xfId="4208"/>
    <cellStyle name="Normal 6 2 3 3" xfId="4209"/>
    <cellStyle name="Normal 6 2 3 3 2" xfId="4210"/>
    <cellStyle name="Normal 6 2 3 3 2 2" xfId="4211"/>
    <cellStyle name="Normal 6 2 3 3 2 2 2" xfId="4212"/>
    <cellStyle name="Normal 6 2 3 3 2 2 2 2" xfId="4213"/>
    <cellStyle name="Normal 6 2 3 3 2 2 2 3" xfId="4214"/>
    <cellStyle name="Normal 6 2 3 3 2 2 2 4" xfId="4215"/>
    <cellStyle name="Normal 6 2 3 3 2 2 3" xfId="4216"/>
    <cellStyle name="Normal 6 2 3 3 2 2 4" xfId="4217"/>
    <cellStyle name="Normal 6 2 3 3 2 2 5" xfId="4218"/>
    <cellStyle name="Normal 6 2 3 3 2 3" xfId="4219"/>
    <cellStyle name="Normal 6 2 3 3 2 3 2" xfId="4220"/>
    <cellStyle name="Normal 6 2 3 3 2 3 3" xfId="4221"/>
    <cellStyle name="Normal 6 2 3 3 2 3 4" xfId="4222"/>
    <cellStyle name="Normal 6 2 3 3 2 4" xfId="4223"/>
    <cellStyle name="Normal 6 2 3 3 2 5" xfId="4224"/>
    <cellStyle name="Normal 6 2 3 3 2 6" xfId="4225"/>
    <cellStyle name="Normal 6 2 3 3 3" xfId="4226"/>
    <cellStyle name="Normal 6 2 3 3 3 2" xfId="4227"/>
    <cellStyle name="Normal 6 2 3 3 3 2 2" xfId="4228"/>
    <cellStyle name="Normal 6 2 3 3 3 2 3" xfId="4229"/>
    <cellStyle name="Normal 6 2 3 3 3 2 4" xfId="4230"/>
    <cellStyle name="Normal 6 2 3 3 3 3" xfId="4231"/>
    <cellStyle name="Normal 6 2 3 3 3 4" xfId="4232"/>
    <cellStyle name="Normal 6 2 3 3 3 5" xfId="4233"/>
    <cellStyle name="Normal 6 2 3 3 4" xfId="4234"/>
    <cellStyle name="Normal 6 2 3 3 4 2" xfId="4235"/>
    <cellStyle name="Normal 6 2 3 3 4 3" xfId="4236"/>
    <cellStyle name="Normal 6 2 3 3 4 4" xfId="4237"/>
    <cellStyle name="Normal 6 2 3 3 5" xfId="4238"/>
    <cellStyle name="Normal 6 2 3 3 5 2" xfId="4239"/>
    <cellStyle name="Normal 6 2 3 3 5 3" xfId="4240"/>
    <cellStyle name="Normal 6 2 3 3 5 4" xfId="4241"/>
    <cellStyle name="Normal 6 2 3 3 6" xfId="4242"/>
    <cellStyle name="Normal 6 2 3 3 6 2" xfId="4243"/>
    <cellStyle name="Normal 6 2 3 3 6 3" xfId="4244"/>
    <cellStyle name="Normal 6 2 3 3 7" xfId="4245"/>
    <cellStyle name="Normal 6 2 3 3 8" xfId="4246"/>
    <cellStyle name="Normal 6 2 3 3 9" xfId="4247"/>
    <cellStyle name="Normal 6 2 3 4" xfId="4248"/>
    <cellStyle name="Normal 6 2 3 4 2" xfId="4249"/>
    <cellStyle name="Normal 6 2 3 4 2 2" xfId="4250"/>
    <cellStyle name="Normal 6 2 3 4 2 2 2" xfId="4251"/>
    <cellStyle name="Normal 6 2 3 4 2 2 3" xfId="4252"/>
    <cellStyle name="Normal 6 2 3 4 2 2 4" xfId="4253"/>
    <cellStyle name="Normal 6 2 3 4 2 3" xfId="4254"/>
    <cellStyle name="Normal 6 2 3 4 2 4" xfId="4255"/>
    <cellStyle name="Normal 6 2 3 4 2 5" xfId="4256"/>
    <cellStyle name="Normal 6 2 3 4 3" xfId="4257"/>
    <cellStyle name="Normal 6 2 3 4 3 2" xfId="4258"/>
    <cellStyle name="Normal 6 2 3 4 3 3" xfId="4259"/>
    <cellStyle name="Normal 6 2 3 4 3 4" xfId="4260"/>
    <cellStyle name="Normal 6 2 3 4 4" xfId="4261"/>
    <cellStyle name="Normal 6 2 3 4 5" xfId="4262"/>
    <cellStyle name="Normal 6 2 3 4 6" xfId="4263"/>
    <cellStyle name="Normal 6 2 3 5" xfId="4264"/>
    <cellStyle name="Normal 6 2 3 5 2" xfId="4265"/>
    <cellStyle name="Normal 6 2 3 5 2 2" xfId="4266"/>
    <cellStyle name="Normal 6 2 3 5 2 2 2" xfId="4267"/>
    <cellStyle name="Normal 6 2 3 5 2 2 3" xfId="4268"/>
    <cellStyle name="Normal 6 2 3 5 2 2 4" xfId="4269"/>
    <cellStyle name="Normal 6 2 3 5 2 3" xfId="4270"/>
    <cellStyle name="Normal 6 2 3 5 2 4" xfId="4271"/>
    <cellStyle name="Normal 6 2 3 5 2 5" xfId="4272"/>
    <cellStyle name="Normal 6 2 3 5 3" xfId="4273"/>
    <cellStyle name="Normal 6 2 3 5 3 2" xfId="4274"/>
    <cellStyle name="Normal 6 2 3 5 3 3" xfId="4275"/>
    <cellStyle name="Normal 6 2 3 5 3 4" xfId="4276"/>
    <cellStyle name="Normal 6 2 3 5 4" xfId="4277"/>
    <cellStyle name="Normal 6 2 3 5 5" xfId="4278"/>
    <cellStyle name="Normal 6 2 3 5 6" xfId="4279"/>
    <cellStyle name="Normal 6 2 3 6" xfId="4280"/>
    <cellStyle name="Normal 6 2 3 6 2" xfId="4281"/>
    <cellStyle name="Normal 6 2 3 6 2 2" xfId="4282"/>
    <cellStyle name="Normal 6 2 3 6 2 2 2" xfId="4283"/>
    <cellStyle name="Normal 6 2 3 6 2 2 3" xfId="4284"/>
    <cellStyle name="Normal 6 2 3 6 2 2 4" xfId="4285"/>
    <cellStyle name="Normal 6 2 3 6 2 3" xfId="4286"/>
    <cellStyle name="Normal 6 2 3 6 2 4" xfId="4287"/>
    <cellStyle name="Normal 6 2 3 6 2 5" xfId="4288"/>
    <cellStyle name="Normal 6 2 3 6 3" xfId="4289"/>
    <cellStyle name="Normal 6 2 3 6 3 2" xfId="4290"/>
    <cellStyle name="Normal 6 2 3 6 3 3" xfId="4291"/>
    <cellStyle name="Normal 6 2 3 6 3 4" xfId="4292"/>
    <cellStyle name="Normal 6 2 3 6 4" xfId="4293"/>
    <cellStyle name="Normal 6 2 3 6 5" xfId="4294"/>
    <cellStyle name="Normal 6 2 3 6 6" xfId="4295"/>
    <cellStyle name="Normal 6 2 3 7" xfId="4296"/>
    <cellStyle name="Normal 6 2 3 7 2" xfId="4297"/>
    <cellStyle name="Normal 6 2 3 7 2 2" xfId="4298"/>
    <cellStyle name="Normal 6 2 3 7 2 3" xfId="4299"/>
    <cellStyle name="Normal 6 2 3 7 2 4" xfId="4300"/>
    <cellStyle name="Normal 6 2 3 7 3" xfId="4301"/>
    <cellStyle name="Normal 6 2 3 7 4" xfId="4302"/>
    <cellStyle name="Normal 6 2 3 7 5" xfId="4303"/>
    <cellStyle name="Normal 6 2 3 8" xfId="4304"/>
    <cellStyle name="Normal 6 2 3 8 2" xfId="4305"/>
    <cellStyle name="Normal 6 2 3 8 3" xfId="4306"/>
    <cellStyle name="Normal 6 2 3 8 4" xfId="4307"/>
    <cellStyle name="Normal 6 2 3 9" xfId="4308"/>
    <cellStyle name="Normal 6 2 3 9 2" xfId="4309"/>
    <cellStyle name="Normal 6 2 3 9 3" xfId="4310"/>
    <cellStyle name="Normal 6 2 3 9 4" xfId="4311"/>
    <cellStyle name="Normal 6 2 4" xfId="4312"/>
    <cellStyle name="Normal 6 2 4 10" xfId="4313"/>
    <cellStyle name="Normal 6 2 4 10 2" xfId="4314"/>
    <cellStyle name="Normal 6 2 4 10 3" xfId="4315"/>
    <cellStyle name="Normal 6 2 4 10 4" xfId="4316"/>
    <cellStyle name="Normal 6 2 4 11" xfId="4317"/>
    <cellStyle name="Normal 6 2 4 11 2" xfId="4318"/>
    <cellStyle name="Normal 6 2 4 11 3" xfId="4319"/>
    <cellStyle name="Normal 6 2 4 12" xfId="4320"/>
    <cellStyle name="Normal 6 2 4 12 2" xfId="4321"/>
    <cellStyle name="Normal 6 2 4 13" xfId="4322"/>
    <cellStyle name="Normal 6 2 4 14" xfId="4323"/>
    <cellStyle name="Normal 6 2 4 2" xfId="4324"/>
    <cellStyle name="Normal 6 2 4 2 2" xfId="4325"/>
    <cellStyle name="Normal 6 2 4 2 2 2" xfId="4326"/>
    <cellStyle name="Normal 6 2 4 2 2 2 2" xfId="4327"/>
    <cellStyle name="Normal 6 2 4 2 2 2 2 2" xfId="4328"/>
    <cellStyle name="Normal 6 2 4 2 2 2 2 3" xfId="4329"/>
    <cellStyle name="Normal 6 2 4 2 2 2 2 4" xfId="4330"/>
    <cellStyle name="Normal 6 2 4 2 2 2 3" xfId="4331"/>
    <cellStyle name="Normal 6 2 4 2 2 2 4" xfId="4332"/>
    <cellStyle name="Normal 6 2 4 2 2 2 5" xfId="4333"/>
    <cellStyle name="Normal 6 2 4 2 2 3" xfId="4334"/>
    <cellStyle name="Normal 6 2 4 2 2 3 2" xfId="4335"/>
    <cellStyle name="Normal 6 2 4 2 2 3 3" xfId="4336"/>
    <cellStyle name="Normal 6 2 4 2 2 3 4" xfId="4337"/>
    <cellStyle name="Normal 6 2 4 2 2 4" xfId="4338"/>
    <cellStyle name="Normal 6 2 4 2 2 5" xfId="4339"/>
    <cellStyle name="Normal 6 2 4 2 2 6" xfId="4340"/>
    <cellStyle name="Normal 6 2 4 2 3" xfId="4341"/>
    <cellStyle name="Normal 6 2 4 2 3 2" xfId="4342"/>
    <cellStyle name="Normal 6 2 4 2 3 2 2" xfId="4343"/>
    <cellStyle name="Normal 6 2 4 2 3 2 3" xfId="4344"/>
    <cellStyle name="Normal 6 2 4 2 3 2 4" xfId="4345"/>
    <cellStyle name="Normal 6 2 4 2 3 3" xfId="4346"/>
    <cellStyle name="Normal 6 2 4 2 3 4" xfId="4347"/>
    <cellStyle name="Normal 6 2 4 2 3 5" xfId="4348"/>
    <cellStyle name="Normal 6 2 4 2 4" xfId="4349"/>
    <cellStyle name="Normal 6 2 4 2 4 2" xfId="4350"/>
    <cellStyle name="Normal 6 2 4 2 4 3" xfId="4351"/>
    <cellStyle name="Normal 6 2 4 2 4 4" xfId="4352"/>
    <cellStyle name="Normal 6 2 4 2 5" xfId="4353"/>
    <cellStyle name="Normal 6 2 4 2 5 2" xfId="4354"/>
    <cellStyle name="Normal 6 2 4 2 5 3" xfId="4355"/>
    <cellStyle name="Normal 6 2 4 2 5 4" xfId="4356"/>
    <cellStyle name="Normal 6 2 4 2 6" xfId="4357"/>
    <cellStyle name="Normal 6 2 4 2 6 2" xfId="4358"/>
    <cellStyle name="Normal 6 2 4 2 6 3" xfId="4359"/>
    <cellStyle name="Normal 6 2 4 2 7" xfId="4360"/>
    <cellStyle name="Normal 6 2 4 2 8" xfId="4361"/>
    <cellStyle name="Normal 6 2 4 2 9" xfId="4362"/>
    <cellStyle name="Normal 6 2 4 3" xfId="4363"/>
    <cellStyle name="Normal 6 2 4 3 2" xfId="4364"/>
    <cellStyle name="Normal 6 2 4 3 2 2" xfId="4365"/>
    <cellStyle name="Normal 6 2 4 3 2 2 2" xfId="4366"/>
    <cellStyle name="Normal 6 2 4 3 2 2 2 2" xfId="4367"/>
    <cellStyle name="Normal 6 2 4 3 2 2 2 3" xfId="4368"/>
    <cellStyle name="Normal 6 2 4 3 2 2 2 4" xfId="4369"/>
    <cellStyle name="Normal 6 2 4 3 2 2 3" xfId="4370"/>
    <cellStyle name="Normal 6 2 4 3 2 2 4" xfId="4371"/>
    <cellStyle name="Normal 6 2 4 3 2 2 5" xfId="4372"/>
    <cellStyle name="Normal 6 2 4 3 2 3" xfId="4373"/>
    <cellStyle name="Normal 6 2 4 3 2 3 2" xfId="4374"/>
    <cellStyle name="Normal 6 2 4 3 2 3 3" xfId="4375"/>
    <cellStyle name="Normal 6 2 4 3 2 3 4" xfId="4376"/>
    <cellStyle name="Normal 6 2 4 3 2 4" xfId="4377"/>
    <cellStyle name="Normal 6 2 4 3 2 5" xfId="4378"/>
    <cellStyle name="Normal 6 2 4 3 2 6" xfId="4379"/>
    <cellStyle name="Normal 6 2 4 3 3" xfId="4380"/>
    <cellStyle name="Normal 6 2 4 3 3 2" xfId="4381"/>
    <cellStyle name="Normal 6 2 4 3 3 2 2" xfId="4382"/>
    <cellStyle name="Normal 6 2 4 3 3 2 3" xfId="4383"/>
    <cellStyle name="Normal 6 2 4 3 3 2 4" xfId="4384"/>
    <cellStyle name="Normal 6 2 4 3 3 3" xfId="4385"/>
    <cellStyle name="Normal 6 2 4 3 3 4" xfId="4386"/>
    <cellStyle name="Normal 6 2 4 3 3 5" xfId="4387"/>
    <cellStyle name="Normal 6 2 4 3 4" xfId="4388"/>
    <cellStyle name="Normal 6 2 4 3 4 2" xfId="4389"/>
    <cellStyle name="Normal 6 2 4 3 4 3" xfId="4390"/>
    <cellStyle name="Normal 6 2 4 3 4 4" xfId="4391"/>
    <cellStyle name="Normal 6 2 4 3 5" xfId="4392"/>
    <cellStyle name="Normal 6 2 4 3 5 2" xfId="4393"/>
    <cellStyle name="Normal 6 2 4 3 5 3" xfId="4394"/>
    <cellStyle name="Normal 6 2 4 3 5 4" xfId="4395"/>
    <cellStyle name="Normal 6 2 4 3 6" xfId="4396"/>
    <cellStyle name="Normal 6 2 4 3 6 2" xfId="4397"/>
    <cellStyle name="Normal 6 2 4 3 6 3" xfId="4398"/>
    <cellStyle name="Normal 6 2 4 3 7" xfId="4399"/>
    <cellStyle name="Normal 6 2 4 3 8" xfId="4400"/>
    <cellStyle name="Normal 6 2 4 3 9" xfId="4401"/>
    <cellStyle name="Normal 6 2 4 4" xfId="4402"/>
    <cellStyle name="Normal 6 2 4 4 2" xfId="4403"/>
    <cellStyle name="Normal 6 2 4 4 2 2" xfId="4404"/>
    <cellStyle name="Normal 6 2 4 4 2 2 2" xfId="4405"/>
    <cellStyle name="Normal 6 2 4 4 2 2 3" xfId="4406"/>
    <cellStyle name="Normal 6 2 4 4 2 2 4" xfId="4407"/>
    <cellStyle name="Normal 6 2 4 4 2 3" xfId="4408"/>
    <cellStyle name="Normal 6 2 4 4 2 4" xfId="4409"/>
    <cellStyle name="Normal 6 2 4 4 2 5" xfId="4410"/>
    <cellStyle name="Normal 6 2 4 4 3" xfId="4411"/>
    <cellStyle name="Normal 6 2 4 4 3 2" xfId="4412"/>
    <cellStyle name="Normal 6 2 4 4 3 3" xfId="4413"/>
    <cellStyle name="Normal 6 2 4 4 3 4" xfId="4414"/>
    <cellStyle name="Normal 6 2 4 4 4" xfId="4415"/>
    <cellStyle name="Normal 6 2 4 4 5" xfId="4416"/>
    <cellStyle name="Normal 6 2 4 4 6" xfId="4417"/>
    <cellStyle name="Normal 6 2 4 5" xfId="4418"/>
    <cellStyle name="Normal 6 2 4 5 2" xfId="4419"/>
    <cellStyle name="Normal 6 2 4 5 2 2" xfId="4420"/>
    <cellStyle name="Normal 6 2 4 5 2 2 2" xfId="4421"/>
    <cellStyle name="Normal 6 2 4 5 2 2 3" xfId="4422"/>
    <cellStyle name="Normal 6 2 4 5 2 2 4" xfId="4423"/>
    <cellStyle name="Normal 6 2 4 5 2 3" xfId="4424"/>
    <cellStyle name="Normal 6 2 4 5 2 4" xfId="4425"/>
    <cellStyle name="Normal 6 2 4 5 2 5" xfId="4426"/>
    <cellStyle name="Normal 6 2 4 5 3" xfId="4427"/>
    <cellStyle name="Normal 6 2 4 5 3 2" xfId="4428"/>
    <cellStyle name="Normal 6 2 4 5 3 3" xfId="4429"/>
    <cellStyle name="Normal 6 2 4 5 3 4" xfId="4430"/>
    <cellStyle name="Normal 6 2 4 5 4" xfId="4431"/>
    <cellStyle name="Normal 6 2 4 5 5" xfId="4432"/>
    <cellStyle name="Normal 6 2 4 5 6" xfId="4433"/>
    <cellStyle name="Normal 6 2 4 6" xfId="4434"/>
    <cellStyle name="Normal 6 2 4 6 2" xfId="4435"/>
    <cellStyle name="Normal 6 2 4 6 2 2" xfId="4436"/>
    <cellStyle name="Normal 6 2 4 6 2 2 2" xfId="4437"/>
    <cellStyle name="Normal 6 2 4 6 2 2 3" xfId="4438"/>
    <cellStyle name="Normal 6 2 4 6 2 2 4" xfId="4439"/>
    <cellStyle name="Normal 6 2 4 6 2 3" xfId="4440"/>
    <cellStyle name="Normal 6 2 4 6 2 4" xfId="4441"/>
    <cellStyle name="Normal 6 2 4 6 2 5" xfId="4442"/>
    <cellStyle name="Normal 6 2 4 6 3" xfId="4443"/>
    <cellStyle name="Normal 6 2 4 6 3 2" xfId="4444"/>
    <cellStyle name="Normal 6 2 4 6 3 3" xfId="4445"/>
    <cellStyle name="Normal 6 2 4 6 3 4" xfId="4446"/>
    <cellStyle name="Normal 6 2 4 6 4" xfId="4447"/>
    <cellStyle name="Normal 6 2 4 6 5" xfId="4448"/>
    <cellStyle name="Normal 6 2 4 6 6" xfId="4449"/>
    <cellStyle name="Normal 6 2 4 7" xfId="4450"/>
    <cellStyle name="Normal 6 2 4 7 2" xfId="4451"/>
    <cellStyle name="Normal 6 2 4 7 2 2" xfId="4452"/>
    <cellStyle name="Normal 6 2 4 7 2 3" xfId="4453"/>
    <cellStyle name="Normal 6 2 4 7 2 4" xfId="4454"/>
    <cellStyle name="Normal 6 2 4 7 3" xfId="4455"/>
    <cellStyle name="Normal 6 2 4 7 4" xfId="4456"/>
    <cellStyle name="Normal 6 2 4 7 5" xfId="4457"/>
    <cellStyle name="Normal 6 2 4 8" xfId="4458"/>
    <cellStyle name="Normal 6 2 4 8 2" xfId="4459"/>
    <cellStyle name="Normal 6 2 4 8 3" xfId="4460"/>
    <cellStyle name="Normal 6 2 4 8 4" xfId="4461"/>
    <cellStyle name="Normal 6 2 4 9" xfId="4462"/>
    <cellStyle name="Normal 6 2 4 9 2" xfId="4463"/>
    <cellStyle name="Normal 6 2 4 9 3" xfId="4464"/>
    <cellStyle name="Normal 6 2 4 9 4" xfId="4465"/>
    <cellStyle name="Normal 6 2 5" xfId="4466"/>
    <cellStyle name="Normal 6 2 5 2" xfId="4467"/>
    <cellStyle name="Normal 6 2 5 2 2" xfId="4468"/>
    <cellStyle name="Normal 6 2 5 2 2 2" xfId="4469"/>
    <cellStyle name="Normal 6 2 5 2 2 2 2" xfId="4470"/>
    <cellStyle name="Normal 6 2 5 2 2 2 3" xfId="4471"/>
    <cellStyle name="Normal 6 2 5 2 2 2 4" xfId="4472"/>
    <cellStyle name="Normal 6 2 5 2 2 3" xfId="4473"/>
    <cellStyle name="Normal 6 2 5 2 2 4" xfId="4474"/>
    <cellStyle name="Normal 6 2 5 2 2 5" xfId="4475"/>
    <cellStyle name="Normal 6 2 5 2 3" xfId="4476"/>
    <cellStyle name="Normal 6 2 5 2 3 2" xfId="4477"/>
    <cellStyle name="Normal 6 2 5 2 3 3" xfId="4478"/>
    <cellStyle name="Normal 6 2 5 2 3 4" xfId="4479"/>
    <cellStyle name="Normal 6 2 5 2 4" xfId="4480"/>
    <cellStyle name="Normal 6 2 5 2 5" xfId="4481"/>
    <cellStyle name="Normal 6 2 5 2 6" xfId="4482"/>
    <cellStyle name="Normal 6 2 5 3" xfId="4483"/>
    <cellStyle name="Normal 6 2 5 3 2" xfId="4484"/>
    <cellStyle name="Normal 6 2 5 3 2 2" xfId="4485"/>
    <cellStyle name="Normal 6 2 5 3 2 3" xfId="4486"/>
    <cellStyle name="Normal 6 2 5 3 2 4" xfId="4487"/>
    <cellStyle name="Normal 6 2 5 3 3" xfId="4488"/>
    <cellStyle name="Normal 6 2 5 3 4" xfId="4489"/>
    <cellStyle name="Normal 6 2 5 3 5" xfId="4490"/>
    <cellStyle name="Normal 6 2 5 4" xfId="4491"/>
    <cellStyle name="Normal 6 2 5 4 2" xfId="4492"/>
    <cellStyle name="Normal 6 2 5 4 3" xfId="4493"/>
    <cellStyle name="Normal 6 2 5 4 4" xfId="4494"/>
    <cellStyle name="Normal 6 2 5 5" xfId="4495"/>
    <cellStyle name="Normal 6 2 5 5 2" xfId="4496"/>
    <cellStyle name="Normal 6 2 5 5 3" xfId="4497"/>
    <cellStyle name="Normal 6 2 5 5 4" xfId="4498"/>
    <cellStyle name="Normal 6 2 5 6" xfId="4499"/>
    <cellStyle name="Normal 6 2 5 6 2" xfId="4500"/>
    <cellStyle name="Normal 6 2 5 6 3" xfId="4501"/>
    <cellStyle name="Normal 6 2 5 7" xfId="4502"/>
    <cellStyle name="Normal 6 2 5 8" xfId="4503"/>
    <cellStyle name="Normal 6 2 5 9" xfId="4504"/>
    <cellStyle name="Normal 6 2 6" xfId="4505"/>
    <cellStyle name="Normal 6 2 6 2" xfId="4506"/>
    <cellStyle name="Normal 6 2 6 2 2" xfId="4507"/>
    <cellStyle name="Normal 6 2 6 2 2 2" xfId="4508"/>
    <cellStyle name="Normal 6 2 6 2 2 2 2" xfId="4509"/>
    <cellStyle name="Normal 6 2 6 2 2 2 3" xfId="4510"/>
    <cellStyle name="Normal 6 2 6 2 2 2 4" xfId="4511"/>
    <cellStyle name="Normal 6 2 6 2 2 3" xfId="4512"/>
    <cellStyle name="Normal 6 2 6 2 2 4" xfId="4513"/>
    <cellStyle name="Normal 6 2 6 2 2 5" xfId="4514"/>
    <cellStyle name="Normal 6 2 6 2 3" xfId="4515"/>
    <cellStyle name="Normal 6 2 6 2 3 2" xfId="4516"/>
    <cellStyle name="Normal 6 2 6 2 3 3" xfId="4517"/>
    <cellStyle name="Normal 6 2 6 2 3 4" xfId="4518"/>
    <cellStyle name="Normal 6 2 6 2 4" xfId="4519"/>
    <cellStyle name="Normal 6 2 6 2 5" xfId="4520"/>
    <cellStyle name="Normal 6 2 6 2 6" xfId="4521"/>
    <cellStyle name="Normal 6 2 6 3" xfId="4522"/>
    <cellStyle name="Normal 6 2 6 3 2" xfId="4523"/>
    <cellStyle name="Normal 6 2 6 3 2 2" xfId="4524"/>
    <cellStyle name="Normal 6 2 6 3 2 3" xfId="4525"/>
    <cellStyle name="Normal 6 2 6 3 2 4" xfId="4526"/>
    <cellStyle name="Normal 6 2 6 3 3" xfId="4527"/>
    <cellStyle name="Normal 6 2 6 3 4" xfId="4528"/>
    <cellStyle name="Normal 6 2 6 3 5" xfId="4529"/>
    <cellStyle name="Normal 6 2 6 4" xfId="4530"/>
    <cellStyle name="Normal 6 2 6 4 2" xfId="4531"/>
    <cellStyle name="Normal 6 2 6 4 3" xfId="4532"/>
    <cellStyle name="Normal 6 2 6 4 4" xfId="4533"/>
    <cellStyle name="Normal 6 2 6 5" xfId="4534"/>
    <cellStyle name="Normal 6 2 6 5 2" xfId="4535"/>
    <cellStyle name="Normal 6 2 6 5 3" xfId="4536"/>
    <cellStyle name="Normal 6 2 6 5 4" xfId="4537"/>
    <cellStyle name="Normal 6 2 6 6" xfId="4538"/>
    <cellStyle name="Normal 6 2 6 6 2" xfId="4539"/>
    <cellStyle name="Normal 6 2 6 6 3" xfId="4540"/>
    <cellStyle name="Normal 6 2 6 7" xfId="4541"/>
    <cellStyle name="Normal 6 2 6 8" xfId="4542"/>
    <cellStyle name="Normal 6 2 6 9" xfId="4543"/>
    <cellStyle name="Normal 6 2 7" xfId="4544"/>
    <cellStyle name="Normal 6 2 7 2" xfId="4545"/>
    <cellStyle name="Normal 6 2 7 2 2" xfId="4546"/>
    <cellStyle name="Normal 6 2 7 2 2 2" xfId="4547"/>
    <cellStyle name="Normal 6 2 7 2 2 3" xfId="4548"/>
    <cellStyle name="Normal 6 2 7 2 2 4" xfId="4549"/>
    <cellStyle name="Normal 6 2 7 2 3" xfId="4550"/>
    <cellStyle name="Normal 6 2 7 2 4" xfId="4551"/>
    <cellStyle name="Normal 6 2 7 2 5" xfId="4552"/>
    <cellStyle name="Normal 6 2 7 3" xfId="4553"/>
    <cellStyle name="Normal 6 2 7 3 2" xfId="4554"/>
    <cellStyle name="Normal 6 2 7 3 3" xfId="4555"/>
    <cellStyle name="Normal 6 2 7 3 4" xfId="4556"/>
    <cellStyle name="Normal 6 2 7 4" xfId="4557"/>
    <cellStyle name="Normal 6 2 7 5" xfId="4558"/>
    <cellStyle name="Normal 6 2 7 6" xfId="4559"/>
    <cellStyle name="Normal 6 2 8" xfId="4560"/>
    <cellStyle name="Normal 6 2 8 2" xfId="4561"/>
    <cellStyle name="Normal 6 2 8 2 2" xfId="4562"/>
    <cellStyle name="Normal 6 2 8 2 2 2" xfId="4563"/>
    <cellStyle name="Normal 6 2 8 2 2 3" xfId="4564"/>
    <cellStyle name="Normal 6 2 8 2 2 4" xfId="4565"/>
    <cellStyle name="Normal 6 2 8 2 3" xfId="4566"/>
    <cellStyle name="Normal 6 2 8 2 4" xfId="4567"/>
    <cellStyle name="Normal 6 2 8 2 5" xfId="4568"/>
    <cellStyle name="Normal 6 2 8 3" xfId="4569"/>
    <cellStyle name="Normal 6 2 8 3 2" xfId="4570"/>
    <cellStyle name="Normal 6 2 8 3 3" xfId="4571"/>
    <cellStyle name="Normal 6 2 8 3 4" xfId="4572"/>
    <cellStyle name="Normal 6 2 8 4" xfId="4573"/>
    <cellStyle name="Normal 6 2 8 5" xfId="4574"/>
    <cellStyle name="Normal 6 2 8 6" xfId="4575"/>
    <cellStyle name="Normal 6 2 9" xfId="4576"/>
    <cellStyle name="Normal 6 2 9 2" xfId="4577"/>
    <cellStyle name="Normal 6 2 9 2 2" xfId="4578"/>
    <cellStyle name="Normal 6 2 9 2 2 2" xfId="4579"/>
    <cellStyle name="Normal 6 2 9 2 2 3" xfId="4580"/>
    <cellStyle name="Normal 6 2 9 2 2 4" xfId="4581"/>
    <cellStyle name="Normal 6 2 9 2 3" xfId="4582"/>
    <cellStyle name="Normal 6 2 9 2 4" xfId="4583"/>
    <cellStyle name="Normal 6 2 9 2 5" xfId="4584"/>
    <cellStyle name="Normal 6 2 9 3" xfId="4585"/>
    <cellStyle name="Normal 6 2 9 3 2" xfId="4586"/>
    <cellStyle name="Normal 6 2 9 3 3" xfId="4587"/>
    <cellStyle name="Normal 6 2 9 3 4" xfId="4588"/>
    <cellStyle name="Normal 6 2 9 4" xfId="4589"/>
    <cellStyle name="Normal 6 2 9 5" xfId="4590"/>
    <cellStyle name="Normal 6 2 9 6" xfId="4591"/>
    <cellStyle name="Normal 6 3" xfId="4592"/>
    <cellStyle name="Normal 6 3 10" xfId="4593"/>
    <cellStyle name="Normal 6 3 10 2" xfId="4594"/>
    <cellStyle name="Normal 6 3 10 3" xfId="4595"/>
    <cellStyle name="Normal 6 3 10 4" xfId="4596"/>
    <cellStyle name="Normal 6 3 11" xfId="4597"/>
    <cellStyle name="Normal 6 3 11 2" xfId="4598"/>
    <cellStyle name="Normal 6 3 11 3" xfId="4599"/>
    <cellStyle name="Normal 6 3 11 4" xfId="4600"/>
    <cellStyle name="Normal 6 3 12" xfId="4601"/>
    <cellStyle name="Normal 6 3 12 2" xfId="4602"/>
    <cellStyle name="Normal 6 3 12 3" xfId="4603"/>
    <cellStyle name="Normal 6 3 12 4" xfId="4604"/>
    <cellStyle name="Normal 6 3 13" xfId="4605"/>
    <cellStyle name="Normal 6 3 13 2" xfId="4606"/>
    <cellStyle name="Normal 6 3 13 3" xfId="4607"/>
    <cellStyle name="Normal 6 3 14" xfId="4608"/>
    <cellStyle name="Normal 6 3 14 2" xfId="4609"/>
    <cellStyle name="Normal 6 3 15" xfId="4610"/>
    <cellStyle name="Normal 6 3 16" xfId="4611"/>
    <cellStyle name="Normal 6 3 2" xfId="4612"/>
    <cellStyle name="Normal 6 3 2 10" xfId="4613"/>
    <cellStyle name="Normal 6 3 2 10 2" xfId="4614"/>
    <cellStyle name="Normal 6 3 2 10 3" xfId="4615"/>
    <cellStyle name="Normal 6 3 2 10 4" xfId="4616"/>
    <cellStyle name="Normal 6 3 2 11" xfId="4617"/>
    <cellStyle name="Normal 6 3 2 11 2" xfId="4618"/>
    <cellStyle name="Normal 6 3 2 11 3" xfId="4619"/>
    <cellStyle name="Normal 6 3 2 12" xfId="4620"/>
    <cellStyle name="Normal 6 3 2 12 2" xfId="4621"/>
    <cellStyle name="Normal 6 3 2 13" xfId="4622"/>
    <cellStyle name="Normal 6 3 2 14" xfId="4623"/>
    <cellStyle name="Normal 6 3 2 2" xfId="4624"/>
    <cellStyle name="Normal 6 3 2 2 2" xfId="4625"/>
    <cellStyle name="Normal 6 3 2 2 2 2" xfId="4626"/>
    <cellStyle name="Normal 6 3 2 2 2 2 2" xfId="4627"/>
    <cellStyle name="Normal 6 3 2 2 2 2 2 2" xfId="4628"/>
    <cellStyle name="Normal 6 3 2 2 2 2 2 3" xfId="4629"/>
    <cellStyle name="Normal 6 3 2 2 2 2 2 4" xfId="4630"/>
    <cellStyle name="Normal 6 3 2 2 2 2 3" xfId="4631"/>
    <cellStyle name="Normal 6 3 2 2 2 2 4" xfId="4632"/>
    <cellStyle name="Normal 6 3 2 2 2 2 5" xfId="4633"/>
    <cellStyle name="Normal 6 3 2 2 2 3" xfId="4634"/>
    <cellStyle name="Normal 6 3 2 2 2 3 2" xfId="4635"/>
    <cellStyle name="Normal 6 3 2 2 2 3 3" xfId="4636"/>
    <cellStyle name="Normal 6 3 2 2 2 3 4" xfId="4637"/>
    <cellStyle name="Normal 6 3 2 2 2 4" xfId="4638"/>
    <cellStyle name="Normal 6 3 2 2 2 5" xfId="4639"/>
    <cellStyle name="Normal 6 3 2 2 2 6" xfId="4640"/>
    <cellStyle name="Normal 6 3 2 2 3" xfId="4641"/>
    <cellStyle name="Normal 6 3 2 2 3 2" xfId="4642"/>
    <cellStyle name="Normal 6 3 2 2 3 2 2" xfId="4643"/>
    <cellStyle name="Normal 6 3 2 2 3 2 3" xfId="4644"/>
    <cellStyle name="Normal 6 3 2 2 3 2 4" xfId="4645"/>
    <cellStyle name="Normal 6 3 2 2 3 3" xfId="4646"/>
    <cellStyle name="Normal 6 3 2 2 3 4" xfId="4647"/>
    <cellStyle name="Normal 6 3 2 2 3 5" xfId="4648"/>
    <cellStyle name="Normal 6 3 2 2 4" xfId="4649"/>
    <cellStyle name="Normal 6 3 2 2 4 2" xfId="4650"/>
    <cellStyle name="Normal 6 3 2 2 4 3" xfId="4651"/>
    <cellStyle name="Normal 6 3 2 2 4 4" xfId="4652"/>
    <cellStyle name="Normal 6 3 2 2 5" xfId="4653"/>
    <cellStyle name="Normal 6 3 2 2 5 2" xfId="4654"/>
    <cellStyle name="Normal 6 3 2 2 5 3" xfId="4655"/>
    <cellStyle name="Normal 6 3 2 2 5 4" xfId="4656"/>
    <cellStyle name="Normal 6 3 2 2 6" xfId="4657"/>
    <cellStyle name="Normal 6 3 2 2 6 2" xfId="4658"/>
    <cellStyle name="Normal 6 3 2 2 6 3" xfId="4659"/>
    <cellStyle name="Normal 6 3 2 2 7" xfId="4660"/>
    <cellStyle name="Normal 6 3 2 2 8" xfId="4661"/>
    <cellStyle name="Normal 6 3 2 2 9" xfId="4662"/>
    <cellStyle name="Normal 6 3 2 3" xfId="4663"/>
    <cellStyle name="Normal 6 3 2 3 2" xfId="4664"/>
    <cellStyle name="Normal 6 3 2 3 2 2" xfId="4665"/>
    <cellStyle name="Normal 6 3 2 3 2 2 2" xfId="4666"/>
    <cellStyle name="Normal 6 3 2 3 2 2 2 2" xfId="4667"/>
    <cellStyle name="Normal 6 3 2 3 2 2 2 3" xfId="4668"/>
    <cellStyle name="Normal 6 3 2 3 2 2 2 4" xfId="4669"/>
    <cellStyle name="Normal 6 3 2 3 2 2 3" xfId="4670"/>
    <cellStyle name="Normal 6 3 2 3 2 2 4" xfId="4671"/>
    <cellStyle name="Normal 6 3 2 3 2 2 5" xfId="4672"/>
    <cellStyle name="Normal 6 3 2 3 2 3" xfId="4673"/>
    <cellStyle name="Normal 6 3 2 3 2 3 2" xfId="4674"/>
    <cellStyle name="Normal 6 3 2 3 2 3 3" xfId="4675"/>
    <cellStyle name="Normal 6 3 2 3 2 3 4" xfId="4676"/>
    <cellStyle name="Normal 6 3 2 3 2 4" xfId="4677"/>
    <cellStyle name="Normal 6 3 2 3 2 5" xfId="4678"/>
    <cellStyle name="Normal 6 3 2 3 2 6" xfId="4679"/>
    <cellStyle name="Normal 6 3 2 3 3" xfId="4680"/>
    <cellStyle name="Normal 6 3 2 3 3 2" xfId="4681"/>
    <cellStyle name="Normal 6 3 2 3 3 2 2" xfId="4682"/>
    <cellStyle name="Normal 6 3 2 3 3 2 3" xfId="4683"/>
    <cellStyle name="Normal 6 3 2 3 3 2 4" xfId="4684"/>
    <cellStyle name="Normal 6 3 2 3 3 3" xfId="4685"/>
    <cellStyle name="Normal 6 3 2 3 3 4" xfId="4686"/>
    <cellStyle name="Normal 6 3 2 3 3 5" xfId="4687"/>
    <cellStyle name="Normal 6 3 2 3 4" xfId="4688"/>
    <cellStyle name="Normal 6 3 2 3 4 2" xfId="4689"/>
    <cellStyle name="Normal 6 3 2 3 4 3" xfId="4690"/>
    <cellStyle name="Normal 6 3 2 3 4 4" xfId="4691"/>
    <cellStyle name="Normal 6 3 2 3 5" xfId="4692"/>
    <cellStyle name="Normal 6 3 2 3 5 2" xfId="4693"/>
    <cellStyle name="Normal 6 3 2 3 5 3" xfId="4694"/>
    <cellStyle name="Normal 6 3 2 3 5 4" xfId="4695"/>
    <cellStyle name="Normal 6 3 2 3 6" xfId="4696"/>
    <cellStyle name="Normal 6 3 2 3 6 2" xfId="4697"/>
    <cellStyle name="Normal 6 3 2 3 6 3" xfId="4698"/>
    <cellStyle name="Normal 6 3 2 3 7" xfId="4699"/>
    <cellStyle name="Normal 6 3 2 3 8" xfId="4700"/>
    <cellStyle name="Normal 6 3 2 3 9" xfId="4701"/>
    <cellStyle name="Normal 6 3 2 4" xfId="4702"/>
    <cellStyle name="Normal 6 3 2 4 2" xfId="4703"/>
    <cellStyle name="Normal 6 3 2 4 2 2" xfId="4704"/>
    <cellStyle name="Normal 6 3 2 4 2 2 2" xfId="4705"/>
    <cellStyle name="Normal 6 3 2 4 2 2 3" xfId="4706"/>
    <cellStyle name="Normal 6 3 2 4 2 2 4" xfId="4707"/>
    <cellStyle name="Normal 6 3 2 4 2 3" xfId="4708"/>
    <cellStyle name="Normal 6 3 2 4 2 4" xfId="4709"/>
    <cellStyle name="Normal 6 3 2 4 2 5" xfId="4710"/>
    <cellStyle name="Normal 6 3 2 4 3" xfId="4711"/>
    <cellStyle name="Normal 6 3 2 4 3 2" xfId="4712"/>
    <cellStyle name="Normal 6 3 2 4 3 3" xfId="4713"/>
    <cellStyle name="Normal 6 3 2 4 3 4" xfId="4714"/>
    <cellStyle name="Normal 6 3 2 4 4" xfId="4715"/>
    <cellStyle name="Normal 6 3 2 4 5" xfId="4716"/>
    <cellStyle name="Normal 6 3 2 4 6" xfId="4717"/>
    <cellStyle name="Normal 6 3 2 5" xfId="4718"/>
    <cellStyle name="Normal 6 3 2 5 2" xfId="4719"/>
    <cellStyle name="Normal 6 3 2 5 2 2" xfId="4720"/>
    <cellStyle name="Normal 6 3 2 5 2 2 2" xfId="4721"/>
    <cellStyle name="Normal 6 3 2 5 2 2 3" xfId="4722"/>
    <cellStyle name="Normal 6 3 2 5 2 2 4" xfId="4723"/>
    <cellStyle name="Normal 6 3 2 5 2 3" xfId="4724"/>
    <cellStyle name="Normal 6 3 2 5 2 4" xfId="4725"/>
    <cellStyle name="Normal 6 3 2 5 2 5" xfId="4726"/>
    <cellStyle name="Normal 6 3 2 5 3" xfId="4727"/>
    <cellStyle name="Normal 6 3 2 5 3 2" xfId="4728"/>
    <cellStyle name="Normal 6 3 2 5 3 3" xfId="4729"/>
    <cellStyle name="Normal 6 3 2 5 3 4" xfId="4730"/>
    <cellStyle name="Normal 6 3 2 5 4" xfId="4731"/>
    <cellStyle name="Normal 6 3 2 5 5" xfId="4732"/>
    <cellStyle name="Normal 6 3 2 5 6" xfId="4733"/>
    <cellStyle name="Normal 6 3 2 6" xfId="4734"/>
    <cellStyle name="Normal 6 3 2 6 2" xfId="4735"/>
    <cellStyle name="Normal 6 3 2 6 2 2" xfId="4736"/>
    <cellStyle name="Normal 6 3 2 6 2 2 2" xfId="4737"/>
    <cellStyle name="Normal 6 3 2 6 2 2 3" xfId="4738"/>
    <cellStyle name="Normal 6 3 2 6 2 2 4" xfId="4739"/>
    <cellStyle name="Normal 6 3 2 6 2 3" xfId="4740"/>
    <cellStyle name="Normal 6 3 2 6 2 4" xfId="4741"/>
    <cellStyle name="Normal 6 3 2 6 2 5" xfId="4742"/>
    <cellStyle name="Normal 6 3 2 6 3" xfId="4743"/>
    <cellStyle name="Normal 6 3 2 6 3 2" xfId="4744"/>
    <cellStyle name="Normal 6 3 2 6 3 3" xfId="4745"/>
    <cellStyle name="Normal 6 3 2 6 3 4" xfId="4746"/>
    <cellStyle name="Normal 6 3 2 6 4" xfId="4747"/>
    <cellStyle name="Normal 6 3 2 6 5" xfId="4748"/>
    <cellStyle name="Normal 6 3 2 6 6" xfId="4749"/>
    <cellStyle name="Normal 6 3 2 7" xfId="4750"/>
    <cellStyle name="Normal 6 3 2 7 2" xfId="4751"/>
    <cellStyle name="Normal 6 3 2 7 2 2" xfId="4752"/>
    <cellStyle name="Normal 6 3 2 7 2 3" xfId="4753"/>
    <cellStyle name="Normal 6 3 2 7 2 4" xfId="4754"/>
    <cellStyle name="Normal 6 3 2 7 3" xfId="4755"/>
    <cellStyle name="Normal 6 3 2 7 4" xfId="4756"/>
    <cellStyle name="Normal 6 3 2 7 5" xfId="4757"/>
    <cellStyle name="Normal 6 3 2 8" xfId="4758"/>
    <cellStyle name="Normal 6 3 2 8 2" xfId="4759"/>
    <cellStyle name="Normal 6 3 2 8 3" xfId="4760"/>
    <cellStyle name="Normal 6 3 2 8 4" xfId="4761"/>
    <cellStyle name="Normal 6 3 2 9" xfId="4762"/>
    <cellStyle name="Normal 6 3 2 9 2" xfId="4763"/>
    <cellStyle name="Normal 6 3 2 9 3" xfId="4764"/>
    <cellStyle name="Normal 6 3 2 9 4" xfId="4765"/>
    <cellStyle name="Normal 6 3 3" xfId="4766"/>
    <cellStyle name="Normal 6 3 3 10" xfId="4767"/>
    <cellStyle name="Normal 6 3 3 10 2" xfId="4768"/>
    <cellStyle name="Normal 6 3 3 10 3" xfId="4769"/>
    <cellStyle name="Normal 6 3 3 10 4" xfId="4770"/>
    <cellStyle name="Normal 6 3 3 11" xfId="4771"/>
    <cellStyle name="Normal 6 3 3 11 2" xfId="4772"/>
    <cellStyle name="Normal 6 3 3 11 3" xfId="4773"/>
    <cellStyle name="Normal 6 3 3 12" xfId="4774"/>
    <cellStyle name="Normal 6 3 3 12 2" xfId="4775"/>
    <cellStyle name="Normal 6 3 3 13" xfId="4776"/>
    <cellStyle name="Normal 6 3 3 14" xfId="4777"/>
    <cellStyle name="Normal 6 3 3 2" xfId="4778"/>
    <cellStyle name="Normal 6 3 3 2 2" xfId="4779"/>
    <cellStyle name="Normal 6 3 3 2 2 2" xfId="4780"/>
    <cellStyle name="Normal 6 3 3 2 2 2 2" xfId="4781"/>
    <cellStyle name="Normal 6 3 3 2 2 2 2 2" xfId="4782"/>
    <cellStyle name="Normal 6 3 3 2 2 2 2 3" xfId="4783"/>
    <cellStyle name="Normal 6 3 3 2 2 2 2 4" xfId="4784"/>
    <cellStyle name="Normal 6 3 3 2 2 2 3" xfId="4785"/>
    <cellStyle name="Normal 6 3 3 2 2 2 4" xfId="4786"/>
    <cellStyle name="Normal 6 3 3 2 2 2 5" xfId="4787"/>
    <cellStyle name="Normal 6 3 3 2 2 3" xfId="4788"/>
    <cellStyle name="Normal 6 3 3 2 2 3 2" xfId="4789"/>
    <cellStyle name="Normal 6 3 3 2 2 3 3" xfId="4790"/>
    <cellStyle name="Normal 6 3 3 2 2 3 4" xfId="4791"/>
    <cellStyle name="Normal 6 3 3 2 2 4" xfId="4792"/>
    <cellStyle name="Normal 6 3 3 2 2 5" xfId="4793"/>
    <cellStyle name="Normal 6 3 3 2 2 6" xfId="4794"/>
    <cellStyle name="Normal 6 3 3 2 3" xfId="4795"/>
    <cellStyle name="Normal 6 3 3 2 3 2" xfId="4796"/>
    <cellStyle name="Normal 6 3 3 2 3 2 2" xfId="4797"/>
    <cellStyle name="Normal 6 3 3 2 3 2 3" xfId="4798"/>
    <cellStyle name="Normal 6 3 3 2 3 2 4" xfId="4799"/>
    <cellStyle name="Normal 6 3 3 2 3 3" xfId="4800"/>
    <cellStyle name="Normal 6 3 3 2 3 4" xfId="4801"/>
    <cellStyle name="Normal 6 3 3 2 3 5" xfId="4802"/>
    <cellStyle name="Normal 6 3 3 2 4" xfId="4803"/>
    <cellStyle name="Normal 6 3 3 2 4 2" xfId="4804"/>
    <cellStyle name="Normal 6 3 3 2 4 3" xfId="4805"/>
    <cellStyle name="Normal 6 3 3 2 4 4" xfId="4806"/>
    <cellStyle name="Normal 6 3 3 2 5" xfId="4807"/>
    <cellStyle name="Normal 6 3 3 2 5 2" xfId="4808"/>
    <cellStyle name="Normal 6 3 3 2 5 3" xfId="4809"/>
    <cellStyle name="Normal 6 3 3 2 5 4" xfId="4810"/>
    <cellStyle name="Normal 6 3 3 2 6" xfId="4811"/>
    <cellStyle name="Normal 6 3 3 2 6 2" xfId="4812"/>
    <cellStyle name="Normal 6 3 3 2 6 3" xfId="4813"/>
    <cellStyle name="Normal 6 3 3 2 7" xfId="4814"/>
    <cellStyle name="Normal 6 3 3 2 8" xfId="4815"/>
    <cellStyle name="Normal 6 3 3 2 9" xfId="4816"/>
    <cellStyle name="Normal 6 3 3 3" xfId="4817"/>
    <cellStyle name="Normal 6 3 3 3 2" xfId="4818"/>
    <cellStyle name="Normal 6 3 3 3 2 2" xfId="4819"/>
    <cellStyle name="Normal 6 3 3 3 2 2 2" xfId="4820"/>
    <cellStyle name="Normal 6 3 3 3 2 2 2 2" xfId="4821"/>
    <cellStyle name="Normal 6 3 3 3 2 2 2 3" xfId="4822"/>
    <cellStyle name="Normal 6 3 3 3 2 2 2 4" xfId="4823"/>
    <cellStyle name="Normal 6 3 3 3 2 2 3" xfId="4824"/>
    <cellStyle name="Normal 6 3 3 3 2 2 4" xfId="4825"/>
    <cellStyle name="Normal 6 3 3 3 2 2 5" xfId="4826"/>
    <cellStyle name="Normal 6 3 3 3 2 3" xfId="4827"/>
    <cellStyle name="Normal 6 3 3 3 2 3 2" xfId="4828"/>
    <cellStyle name="Normal 6 3 3 3 2 3 3" xfId="4829"/>
    <cellStyle name="Normal 6 3 3 3 2 3 4" xfId="4830"/>
    <cellStyle name="Normal 6 3 3 3 2 4" xfId="4831"/>
    <cellStyle name="Normal 6 3 3 3 2 5" xfId="4832"/>
    <cellStyle name="Normal 6 3 3 3 2 6" xfId="4833"/>
    <cellStyle name="Normal 6 3 3 3 3" xfId="4834"/>
    <cellStyle name="Normal 6 3 3 3 3 2" xfId="4835"/>
    <cellStyle name="Normal 6 3 3 3 3 2 2" xfId="4836"/>
    <cellStyle name="Normal 6 3 3 3 3 2 3" xfId="4837"/>
    <cellStyle name="Normal 6 3 3 3 3 2 4" xfId="4838"/>
    <cellStyle name="Normal 6 3 3 3 3 3" xfId="4839"/>
    <cellStyle name="Normal 6 3 3 3 3 4" xfId="4840"/>
    <cellStyle name="Normal 6 3 3 3 3 5" xfId="4841"/>
    <cellStyle name="Normal 6 3 3 3 4" xfId="4842"/>
    <cellStyle name="Normal 6 3 3 3 4 2" xfId="4843"/>
    <cellStyle name="Normal 6 3 3 3 4 3" xfId="4844"/>
    <cellStyle name="Normal 6 3 3 3 4 4" xfId="4845"/>
    <cellStyle name="Normal 6 3 3 3 5" xfId="4846"/>
    <cellStyle name="Normal 6 3 3 3 5 2" xfId="4847"/>
    <cellStyle name="Normal 6 3 3 3 5 3" xfId="4848"/>
    <cellStyle name="Normal 6 3 3 3 5 4" xfId="4849"/>
    <cellStyle name="Normal 6 3 3 3 6" xfId="4850"/>
    <cellStyle name="Normal 6 3 3 3 6 2" xfId="4851"/>
    <cellStyle name="Normal 6 3 3 3 6 3" xfId="4852"/>
    <cellStyle name="Normal 6 3 3 3 7" xfId="4853"/>
    <cellStyle name="Normal 6 3 3 3 8" xfId="4854"/>
    <cellStyle name="Normal 6 3 3 3 9" xfId="4855"/>
    <cellStyle name="Normal 6 3 3 4" xfId="4856"/>
    <cellStyle name="Normal 6 3 3 4 2" xfId="4857"/>
    <cellStyle name="Normal 6 3 3 4 2 2" xfId="4858"/>
    <cellStyle name="Normal 6 3 3 4 2 2 2" xfId="4859"/>
    <cellStyle name="Normal 6 3 3 4 2 2 3" xfId="4860"/>
    <cellStyle name="Normal 6 3 3 4 2 2 4" xfId="4861"/>
    <cellStyle name="Normal 6 3 3 4 2 3" xfId="4862"/>
    <cellStyle name="Normal 6 3 3 4 2 4" xfId="4863"/>
    <cellStyle name="Normal 6 3 3 4 2 5" xfId="4864"/>
    <cellStyle name="Normal 6 3 3 4 3" xfId="4865"/>
    <cellStyle name="Normal 6 3 3 4 3 2" xfId="4866"/>
    <cellStyle name="Normal 6 3 3 4 3 3" xfId="4867"/>
    <cellStyle name="Normal 6 3 3 4 3 4" xfId="4868"/>
    <cellStyle name="Normal 6 3 3 4 4" xfId="4869"/>
    <cellStyle name="Normal 6 3 3 4 5" xfId="4870"/>
    <cellStyle name="Normal 6 3 3 4 6" xfId="4871"/>
    <cellStyle name="Normal 6 3 3 5" xfId="4872"/>
    <cellStyle name="Normal 6 3 3 5 2" xfId="4873"/>
    <cellStyle name="Normal 6 3 3 5 2 2" xfId="4874"/>
    <cellStyle name="Normal 6 3 3 5 2 2 2" xfId="4875"/>
    <cellStyle name="Normal 6 3 3 5 2 2 3" xfId="4876"/>
    <cellStyle name="Normal 6 3 3 5 2 2 4" xfId="4877"/>
    <cellStyle name="Normal 6 3 3 5 2 3" xfId="4878"/>
    <cellStyle name="Normal 6 3 3 5 2 4" xfId="4879"/>
    <cellStyle name="Normal 6 3 3 5 2 5" xfId="4880"/>
    <cellStyle name="Normal 6 3 3 5 3" xfId="4881"/>
    <cellStyle name="Normal 6 3 3 5 3 2" xfId="4882"/>
    <cellStyle name="Normal 6 3 3 5 3 3" xfId="4883"/>
    <cellStyle name="Normal 6 3 3 5 3 4" xfId="4884"/>
    <cellStyle name="Normal 6 3 3 5 4" xfId="4885"/>
    <cellStyle name="Normal 6 3 3 5 5" xfId="4886"/>
    <cellStyle name="Normal 6 3 3 5 6" xfId="4887"/>
    <cellStyle name="Normal 6 3 3 6" xfId="4888"/>
    <cellStyle name="Normal 6 3 3 6 2" xfId="4889"/>
    <cellStyle name="Normal 6 3 3 6 2 2" xfId="4890"/>
    <cellStyle name="Normal 6 3 3 6 2 2 2" xfId="4891"/>
    <cellStyle name="Normal 6 3 3 6 2 2 3" xfId="4892"/>
    <cellStyle name="Normal 6 3 3 6 2 2 4" xfId="4893"/>
    <cellStyle name="Normal 6 3 3 6 2 3" xfId="4894"/>
    <cellStyle name="Normal 6 3 3 6 2 4" xfId="4895"/>
    <cellStyle name="Normal 6 3 3 6 2 5" xfId="4896"/>
    <cellStyle name="Normal 6 3 3 6 3" xfId="4897"/>
    <cellStyle name="Normal 6 3 3 6 3 2" xfId="4898"/>
    <cellStyle name="Normal 6 3 3 6 3 3" xfId="4899"/>
    <cellStyle name="Normal 6 3 3 6 3 4" xfId="4900"/>
    <cellStyle name="Normal 6 3 3 6 4" xfId="4901"/>
    <cellStyle name="Normal 6 3 3 6 5" xfId="4902"/>
    <cellStyle name="Normal 6 3 3 6 6" xfId="4903"/>
    <cellStyle name="Normal 6 3 3 7" xfId="4904"/>
    <cellStyle name="Normal 6 3 3 7 2" xfId="4905"/>
    <cellStyle name="Normal 6 3 3 7 2 2" xfId="4906"/>
    <cellStyle name="Normal 6 3 3 7 2 3" xfId="4907"/>
    <cellStyle name="Normal 6 3 3 7 2 4" xfId="4908"/>
    <cellStyle name="Normal 6 3 3 7 3" xfId="4909"/>
    <cellStyle name="Normal 6 3 3 7 4" xfId="4910"/>
    <cellStyle name="Normal 6 3 3 7 5" xfId="4911"/>
    <cellStyle name="Normal 6 3 3 8" xfId="4912"/>
    <cellStyle name="Normal 6 3 3 8 2" xfId="4913"/>
    <cellStyle name="Normal 6 3 3 8 3" xfId="4914"/>
    <cellStyle name="Normal 6 3 3 8 4" xfId="4915"/>
    <cellStyle name="Normal 6 3 3 9" xfId="4916"/>
    <cellStyle name="Normal 6 3 3 9 2" xfId="4917"/>
    <cellStyle name="Normal 6 3 3 9 3" xfId="4918"/>
    <cellStyle name="Normal 6 3 3 9 4" xfId="4919"/>
    <cellStyle name="Normal 6 3 4" xfId="4920"/>
    <cellStyle name="Normal 6 3 4 2" xfId="4921"/>
    <cellStyle name="Normal 6 3 4 2 2" xfId="4922"/>
    <cellStyle name="Normal 6 3 4 2 2 2" xfId="4923"/>
    <cellStyle name="Normal 6 3 4 2 2 2 2" xfId="4924"/>
    <cellStyle name="Normal 6 3 4 2 2 2 3" xfId="4925"/>
    <cellStyle name="Normal 6 3 4 2 2 2 4" xfId="4926"/>
    <cellStyle name="Normal 6 3 4 2 2 3" xfId="4927"/>
    <cellStyle name="Normal 6 3 4 2 2 4" xfId="4928"/>
    <cellStyle name="Normal 6 3 4 2 2 5" xfId="4929"/>
    <cellStyle name="Normal 6 3 4 2 3" xfId="4930"/>
    <cellStyle name="Normal 6 3 4 2 3 2" xfId="4931"/>
    <cellStyle name="Normal 6 3 4 2 3 3" xfId="4932"/>
    <cellStyle name="Normal 6 3 4 2 3 4" xfId="4933"/>
    <cellStyle name="Normal 6 3 4 2 4" xfId="4934"/>
    <cellStyle name="Normal 6 3 4 2 5" xfId="4935"/>
    <cellStyle name="Normal 6 3 4 2 6" xfId="4936"/>
    <cellStyle name="Normal 6 3 4 3" xfId="4937"/>
    <cellStyle name="Normal 6 3 4 3 2" xfId="4938"/>
    <cellStyle name="Normal 6 3 4 3 2 2" xfId="4939"/>
    <cellStyle name="Normal 6 3 4 3 2 3" xfId="4940"/>
    <cellStyle name="Normal 6 3 4 3 2 4" xfId="4941"/>
    <cellStyle name="Normal 6 3 4 3 3" xfId="4942"/>
    <cellStyle name="Normal 6 3 4 3 4" xfId="4943"/>
    <cellStyle name="Normal 6 3 4 3 5" xfId="4944"/>
    <cellStyle name="Normal 6 3 4 4" xfId="4945"/>
    <cellStyle name="Normal 6 3 4 4 2" xfId="4946"/>
    <cellStyle name="Normal 6 3 4 4 3" xfId="4947"/>
    <cellStyle name="Normal 6 3 4 4 4" xfId="4948"/>
    <cellStyle name="Normal 6 3 4 5" xfId="4949"/>
    <cellStyle name="Normal 6 3 4 5 2" xfId="4950"/>
    <cellStyle name="Normal 6 3 4 5 3" xfId="4951"/>
    <cellStyle name="Normal 6 3 4 5 4" xfId="4952"/>
    <cellStyle name="Normal 6 3 4 6" xfId="4953"/>
    <cellStyle name="Normal 6 3 4 6 2" xfId="4954"/>
    <cellStyle name="Normal 6 3 4 6 3" xfId="4955"/>
    <cellStyle name="Normal 6 3 4 7" xfId="4956"/>
    <cellStyle name="Normal 6 3 4 8" xfId="4957"/>
    <cellStyle name="Normal 6 3 4 9" xfId="4958"/>
    <cellStyle name="Normal 6 3 5" xfId="4959"/>
    <cellStyle name="Normal 6 3 5 2" xfId="4960"/>
    <cellStyle name="Normal 6 3 5 2 2" xfId="4961"/>
    <cellStyle name="Normal 6 3 5 2 2 2" xfId="4962"/>
    <cellStyle name="Normal 6 3 5 2 2 2 2" xfId="4963"/>
    <cellStyle name="Normal 6 3 5 2 2 2 3" xfId="4964"/>
    <cellStyle name="Normal 6 3 5 2 2 2 4" xfId="4965"/>
    <cellStyle name="Normal 6 3 5 2 2 3" xfId="4966"/>
    <cellStyle name="Normal 6 3 5 2 2 4" xfId="4967"/>
    <cellStyle name="Normal 6 3 5 2 2 5" xfId="4968"/>
    <cellStyle name="Normal 6 3 5 2 3" xfId="4969"/>
    <cellStyle name="Normal 6 3 5 2 3 2" xfId="4970"/>
    <cellStyle name="Normal 6 3 5 2 3 3" xfId="4971"/>
    <cellStyle name="Normal 6 3 5 2 3 4" xfId="4972"/>
    <cellStyle name="Normal 6 3 5 2 4" xfId="4973"/>
    <cellStyle name="Normal 6 3 5 2 5" xfId="4974"/>
    <cellStyle name="Normal 6 3 5 2 6" xfId="4975"/>
    <cellStyle name="Normal 6 3 5 3" xfId="4976"/>
    <cellStyle name="Normal 6 3 5 3 2" xfId="4977"/>
    <cellStyle name="Normal 6 3 5 3 2 2" xfId="4978"/>
    <cellStyle name="Normal 6 3 5 3 2 3" xfId="4979"/>
    <cellStyle name="Normal 6 3 5 3 2 4" xfId="4980"/>
    <cellStyle name="Normal 6 3 5 3 3" xfId="4981"/>
    <cellStyle name="Normal 6 3 5 3 4" xfId="4982"/>
    <cellStyle name="Normal 6 3 5 3 5" xfId="4983"/>
    <cellStyle name="Normal 6 3 5 4" xfId="4984"/>
    <cellStyle name="Normal 6 3 5 4 2" xfId="4985"/>
    <cellStyle name="Normal 6 3 5 4 3" xfId="4986"/>
    <cellStyle name="Normal 6 3 5 4 4" xfId="4987"/>
    <cellStyle name="Normal 6 3 5 5" xfId="4988"/>
    <cellStyle name="Normal 6 3 5 5 2" xfId="4989"/>
    <cellStyle name="Normal 6 3 5 5 3" xfId="4990"/>
    <cellStyle name="Normal 6 3 5 5 4" xfId="4991"/>
    <cellStyle name="Normal 6 3 5 6" xfId="4992"/>
    <cellStyle name="Normal 6 3 5 6 2" xfId="4993"/>
    <cellStyle name="Normal 6 3 5 6 3" xfId="4994"/>
    <cellStyle name="Normal 6 3 5 7" xfId="4995"/>
    <cellStyle name="Normal 6 3 5 8" xfId="4996"/>
    <cellStyle name="Normal 6 3 5 9" xfId="4997"/>
    <cellStyle name="Normal 6 3 6" xfId="4998"/>
    <cellStyle name="Normal 6 3 6 2" xfId="4999"/>
    <cellStyle name="Normal 6 3 6 2 2" xfId="5000"/>
    <cellStyle name="Normal 6 3 6 2 2 2" xfId="5001"/>
    <cellStyle name="Normal 6 3 6 2 2 3" xfId="5002"/>
    <cellStyle name="Normal 6 3 6 2 2 4" xfId="5003"/>
    <cellStyle name="Normal 6 3 6 2 3" xfId="5004"/>
    <cellStyle name="Normal 6 3 6 2 4" xfId="5005"/>
    <cellStyle name="Normal 6 3 6 2 5" xfId="5006"/>
    <cellStyle name="Normal 6 3 6 3" xfId="5007"/>
    <cellStyle name="Normal 6 3 6 3 2" xfId="5008"/>
    <cellStyle name="Normal 6 3 6 3 3" xfId="5009"/>
    <cellStyle name="Normal 6 3 6 3 4" xfId="5010"/>
    <cellStyle name="Normal 6 3 6 4" xfId="5011"/>
    <cellStyle name="Normal 6 3 6 5" xfId="5012"/>
    <cellStyle name="Normal 6 3 6 6" xfId="5013"/>
    <cellStyle name="Normal 6 3 7" xfId="5014"/>
    <cellStyle name="Normal 6 3 7 2" xfId="5015"/>
    <cellStyle name="Normal 6 3 7 2 2" xfId="5016"/>
    <cellStyle name="Normal 6 3 7 2 2 2" xfId="5017"/>
    <cellStyle name="Normal 6 3 7 2 2 3" xfId="5018"/>
    <cellStyle name="Normal 6 3 7 2 2 4" xfId="5019"/>
    <cellStyle name="Normal 6 3 7 2 3" xfId="5020"/>
    <cellStyle name="Normal 6 3 7 2 4" xfId="5021"/>
    <cellStyle name="Normal 6 3 7 2 5" xfId="5022"/>
    <cellStyle name="Normal 6 3 7 3" xfId="5023"/>
    <cellStyle name="Normal 6 3 7 3 2" xfId="5024"/>
    <cellStyle name="Normal 6 3 7 3 3" xfId="5025"/>
    <cellStyle name="Normal 6 3 7 3 4" xfId="5026"/>
    <cellStyle name="Normal 6 3 7 4" xfId="5027"/>
    <cellStyle name="Normal 6 3 7 5" xfId="5028"/>
    <cellStyle name="Normal 6 3 7 6" xfId="5029"/>
    <cellStyle name="Normal 6 3 8" xfId="5030"/>
    <cellStyle name="Normal 6 3 8 2" xfId="5031"/>
    <cellStyle name="Normal 6 3 8 2 2" xfId="5032"/>
    <cellStyle name="Normal 6 3 8 2 2 2" xfId="5033"/>
    <cellStyle name="Normal 6 3 8 2 2 3" xfId="5034"/>
    <cellStyle name="Normal 6 3 8 2 2 4" xfId="5035"/>
    <cellStyle name="Normal 6 3 8 2 3" xfId="5036"/>
    <cellStyle name="Normal 6 3 8 2 4" xfId="5037"/>
    <cellStyle name="Normal 6 3 8 2 5" xfId="5038"/>
    <cellStyle name="Normal 6 3 8 3" xfId="5039"/>
    <cellStyle name="Normal 6 3 8 3 2" xfId="5040"/>
    <cellStyle name="Normal 6 3 8 3 3" xfId="5041"/>
    <cellStyle name="Normal 6 3 8 3 4" xfId="5042"/>
    <cellStyle name="Normal 6 3 8 4" xfId="5043"/>
    <cellStyle name="Normal 6 3 8 5" xfId="5044"/>
    <cellStyle name="Normal 6 3 8 6" xfId="5045"/>
    <cellStyle name="Normal 6 3 9" xfId="5046"/>
    <cellStyle name="Normal 6 3 9 2" xfId="5047"/>
    <cellStyle name="Normal 6 3 9 2 2" xfId="5048"/>
    <cellStyle name="Normal 6 3 9 2 3" xfId="5049"/>
    <cellStyle name="Normal 6 3 9 2 4" xfId="5050"/>
    <cellStyle name="Normal 6 3 9 3" xfId="5051"/>
    <cellStyle name="Normal 6 3 9 4" xfId="5052"/>
    <cellStyle name="Normal 6 3 9 5" xfId="5053"/>
    <cellStyle name="Normal 6 4" xfId="5054"/>
    <cellStyle name="Normal 6 4 10" xfId="5055"/>
    <cellStyle name="Normal 6 4 10 2" xfId="5056"/>
    <cellStyle name="Normal 6 4 10 3" xfId="5057"/>
    <cellStyle name="Normal 6 4 10 4" xfId="5058"/>
    <cellStyle name="Normal 6 4 11" xfId="5059"/>
    <cellStyle name="Normal 6 4 11 2" xfId="5060"/>
    <cellStyle name="Normal 6 4 11 3" xfId="5061"/>
    <cellStyle name="Normal 6 4 12" xfId="5062"/>
    <cellStyle name="Normal 6 4 12 2" xfId="5063"/>
    <cellStyle name="Normal 6 4 13" xfId="5064"/>
    <cellStyle name="Normal 6 4 14" xfId="5065"/>
    <cellStyle name="Normal 6 4 2" xfId="5066"/>
    <cellStyle name="Normal 6 4 2 2" xfId="5067"/>
    <cellStyle name="Normal 6 4 2 2 2" xfId="5068"/>
    <cellStyle name="Normal 6 4 2 2 2 2" xfId="5069"/>
    <cellStyle name="Normal 6 4 2 2 2 2 2" xfId="5070"/>
    <cellStyle name="Normal 6 4 2 2 2 2 3" xfId="5071"/>
    <cellStyle name="Normal 6 4 2 2 2 2 4" xfId="5072"/>
    <cellStyle name="Normal 6 4 2 2 2 3" xfId="5073"/>
    <cellStyle name="Normal 6 4 2 2 2 4" xfId="5074"/>
    <cellStyle name="Normal 6 4 2 2 2 5" xfId="5075"/>
    <cellStyle name="Normal 6 4 2 2 3" xfId="5076"/>
    <cellStyle name="Normal 6 4 2 2 3 2" xfId="5077"/>
    <cellStyle name="Normal 6 4 2 2 3 3" xfId="5078"/>
    <cellStyle name="Normal 6 4 2 2 3 4" xfId="5079"/>
    <cellStyle name="Normal 6 4 2 2 4" xfId="5080"/>
    <cellStyle name="Normal 6 4 2 2 5" xfId="5081"/>
    <cellStyle name="Normal 6 4 2 2 6" xfId="5082"/>
    <cellStyle name="Normal 6 4 2 3" xfId="5083"/>
    <cellStyle name="Normal 6 4 2 3 2" xfId="5084"/>
    <cellStyle name="Normal 6 4 2 3 2 2" xfId="5085"/>
    <cellStyle name="Normal 6 4 2 3 2 3" xfId="5086"/>
    <cellStyle name="Normal 6 4 2 3 2 4" xfId="5087"/>
    <cellStyle name="Normal 6 4 2 3 3" xfId="5088"/>
    <cellStyle name="Normal 6 4 2 3 4" xfId="5089"/>
    <cellStyle name="Normal 6 4 2 3 5" xfId="5090"/>
    <cellStyle name="Normal 6 4 2 4" xfId="5091"/>
    <cellStyle name="Normal 6 4 2 4 2" xfId="5092"/>
    <cellStyle name="Normal 6 4 2 4 3" xfId="5093"/>
    <cellStyle name="Normal 6 4 2 4 4" xfId="5094"/>
    <cellStyle name="Normal 6 4 2 5" xfId="5095"/>
    <cellStyle name="Normal 6 4 2 5 2" xfId="5096"/>
    <cellStyle name="Normal 6 4 2 5 3" xfId="5097"/>
    <cellStyle name="Normal 6 4 2 5 4" xfId="5098"/>
    <cellStyle name="Normal 6 4 2 6" xfId="5099"/>
    <cellStyle name="Normal 6 4 2 6 2" xfId="5100"/>
    <cellStyle name="Normal 6 4 2 6 3" xfId="5101"/>
    <cellStyle name="Normal 6 4 2 7" xfId="5102"/>
    <cellStyle name="Normal 6 4 2 8" xfId="5103"/>
    <cellStyle name="Normal 6 4 2 9" xfId="5104"/>
    <cellStyle name="Normal 6 4 3" xfId="5105"/>
    <cellStyle name="Normal 6 4 3 2" xfId="5106"/>
    <cellStyle name="Normal 6 4 3 2 2" xfId="5107"/>
    <cellStyle name="Normal 6 4 3 2 2 2" xfId="5108"/>
    <cellStyle name="Normal 6 4 3 2 2 2 2" xfId="5109"/>
    <cellStyle name="Normal 6 4 3 2 2 2 3" xfId="5110"/>
    <cellStyle name="Normal 6 4 3 2 2 2 4" xfId="5111"/>
    <cellStyle name="Normal 6 4 3 2 2 3" xfId="5112"/>
    <cellStyle name="Normal 6 4 3 2 2 4" xfId="5113"/>
    <cellStyle name="Normal 6 4 3 2 2 5" xfId="5114"/>
    <cellStyle name="Normal 6 4 3 2 3" xfId="5115"/>
    <cellStyle name="Normal 6 4 3 2 3 2" xfId="5116"/>
    <cellStyle name="Normal 6 4 3 2 3 3" xfId="5117"/>
    <cellStyle name="Normal 6 4 3 2 3 4" xfId="5118"/>
    <cellStyle name="Normal 6 4 3 2 4" xfId="5119"/>
    <cellStyle name="Normal 6 4 3 2 5" xfId="5120"/>
    <cellStyle name="Normal 6 4 3 2 6" xfId="5121"/>
    <cellStyle name="Normal 6 4 3 3" xfId="5122"/>
    <cellStyle name="Normal 6 4 3 3 2" xfId="5123"/>
    <cellStyle name="Normal 6 4 3 3 2 2" xfId="5124"/>
    <cellStyle name="Normal 6 4 3 3 2 3" xfId="5125"/>
    <cellStyle name="Normal 6 4 3 3 2 4" xfId="5126"/>
    <cellStyle name="Normal 6 4 3 3 3" xfId="5127"/>
    <cellStyle name="Normal 6 4 3 3 4" xfId="5128"/>
    <cellStyle name="Normal 6 4 3 3 5" xfId="5129"/>
    <cellStyle name="Normal 6 4 3 4" xfId="5130"/>
    <cellStyle name="Normal 6 4 3 4 2" xfId="5131"/>
    <cellStyle name="Normal 6 4 3 4 3" xfId="5132"/>
    <cellStyle name="Normal 6 4 3 4 4" xfId="5133"/>
    <cellStyle name="Normal 6 4 3 5" xfId="5134"/>
    <cellStyle name="Normal 6 4 3 5 2" xfId="5135"/>
    <cellStyle name="Normal 6 4 3 5 3" xfId="5136"/>
    <cellStyle name="Normal 6 4 3 5 4" xfId="5137"/>
    <cellStyle name="Normal 6 4 3 6" xfId="5138"/>
    <cellStyle name="Normal 6 4 3 6 2" xfId="5139"/>
    <cellStyle name="Normal 6 4 3 6 3" xfId="5140"/>
    <cellStyle name="Normal 6 4 3 7" xfId="5141"/>
    <cellStyle name="Normal 6 4 3 8" xfId="5142"/>
    <cellStyle name="Normal 6 4 3 9" xfId="5143"/>
    <cellStyle name="Normal 6 4 4" xfId="5144"/>
    <cellStyle name="Normal 6 4 4 2" xfId="5145"/>
    <cellStyle name="Normal 6 4 4 2 2" xfId="5146"/>
    <cellStyle name="Normal 6 4 4 2 2 2" xfId="5147"/>
    <cellStyle name="Normal 6 4 4 2 2 3" xfId="5148"/>
    <cellStyle name="Normal 6 4 4 2 2 4" xfId="5149"/>
    <cellStyle name="Normal 6 4 4 2 3" xfId="5150"/>
    <cellStyle name="Normal 6 4 4 2 4" xfId="5151"/>
    <cellStyle name="Normal 6 4 4 2 5" xfId="5152"/>
    <cellStyle name="Normal 6 4 4 3" xfId="5153"/>
    <cellStyle name="Normal 6 4 4 3 2" xfId="5154"/>
    <cellStyle name="Normal 6 4 4 3 3" xfId="5155"/>
    <cellStyle name="Normal 6 4 4 3 4" xfId="5156"/>
    <cellStyle name="Normal 6 4 4 4" xfId="5157"/>
    <cellStyle name="Normal 6 4 4 5" xfId="5158"/>
    <cellStyle name="Normal 6 4 4 6" xfId="5159"/>
    <cellStyle name="Normal 6 4 5" xfId="5160"/>
    <cellStyle name="Normal 6 4 5 2" xfId="5161"/>
    <cellStyle name="Normal 6 4 5 2 2" xfId="5162"/>
    <cellStyle name="Normal 6 4 5 2 2 2" xfId="5163"/>
    <cellStyle name="Normal 6 4 5 2 2 3" xfId="5164"/>
    <cellStyle name="Normal 6 4 5 2 2 4" xfId="5165"/>
    <cellStyle name="Normal 6 4 5 2 3" xfId="5166"/>
    <cellStyle name="Normal 6 4 5 2 4" xfId="5167"/>
    <cellStyle name="Normal 6 4 5 2 5" xfId="5168"/>
    <cellStyle name="Normal 6 4 5 3" xfId="5169"/>
    <cellStyle name="Normal 6 4 5 3 2" xfId="5170"/>
    <cellStyle name="Normal 6 4 5 3 3" xfId="5171"/>
    <cellStyle name="Normal 6 4 5 3 4" xfId="5172"/>
    <cellStyle name="Normal 6 4 5 4" xfId="5173"/>
    <cellStyle name="Normal 6 4 5 5" xfId="5174"/>
    <cellStyle name="Normal 6 4 5 6" xfId="5175"/>
    <cellStyle name="Normal 6 4 6" xfId="5176"/>
    <cellStyle name="Normal 6 4 6 2" xfId="5177"/>
    <cellStyle name="Normal 6 4 6 2 2" xfId="5178"/>
    <cellStyle name="Normal 6 4 6 2 2 2" xfId="5179"/>
    <cellStyle name="Normal 6 4 6 2 2 3" xfId="5180"/>
    <cellStyle name="Normal 6 4 6 2 2 4" xfId="5181"/>
    <cellStyle name="Normal 6 4 6 2 3" xfId="5182"/>
    <cellStyle name="Normal 6 4 6 2 4" xfId="5183"/>
    <cellStyle name="Normal 6 4 6 2 5" xfId="5184"/>
    <cellStyle name="Normal 6 4 6 3" xfId="5185"/>
    <cellStyle name="Normal 6 4 6 3 2" xfId="5186"/>
    <cellStyle name="Normal 6 4 6 3 3" xfId="5187"/>
    <cellStyle name="Normal 6 4 6 3 4" xfId="5188"/>
    <cellStyle name="Normal 6 4 6 4" xfId="5189"/>
    <cellStyle name="Normal 6 4 6 5" xfId="5190"/>
    <cellStyle name="Normal 6 4 6 6" xfId="5191"/>
    <cellStyle name="Normal 6 4 7" xfId="5192"/>
    <cellStyle name="Normal 6 4 7 2" xfId="5193"/>
    <cellStyle name="Normal 6 4 7 2 2" xfId="5194"/>
    <cellStyle name="Normal 6 4 7 2 3" xfId="5195"/>
    <cellStyle name="Normal 6 4 7 2 4" xfId="5196"/>
    <cellStyle name="Normal 6 4 7 3" xfId="5197"/>
    <cellStyle name="Normal 6 4 7 4" xfId="5198"/>
    <cellStyle name="Normal 6 4 7 5" xfId="5199"/>
    <cellStyle name="Normal 6 4 8" xfId="5200"/>
    <cellStyle name="Normal 6 4 8 2" xfId="5201"/>
    <cellStyle name="Normal 6 4 8 3" xfId="5202"/>
    <cellStyle name="Normal 6 4 8 4" xfId="5203"/>
    <cellStyle name="Normal 6 4 9" xfId="5204"/>
    <cellStyle name="Normal 6 4 9 2" xfId="5205"/>
    <cellStyle name="Normal 6 4 9 3" xfId="5206"/>
    <cellStyle name="Normal 6 4 9 4" xfId="5207"/>
    <cellStyle name="Normal 6 5" xfId="5208"/>
    <cellStyle name="Normal 6 5 10" xfId="5209"/>
    <cellStyle name="Normal 6 5 10 2" xfId="5210"/>
    <cellStyle name="Normal 6 5 10 3" xfId="5211"/>
    <cellStyle name="Normal 6 5 10 4" xfId="5212"/>
    <cellStyle name="Normal 6 5 11" xfId="5213"/>
    <cellStyle name="Normal 6 5 11 2" xfId="5214"/>
    <cellStyle name="Normal 6 5 11 3" xfId="5215"/>
    <cellStyle name="Normal 6 5 12" xfId="5216"/>
    <cellStyle name="Normal 6 5 12 2" xfId="5217"/>
    <cellStyle name="Normal 6 5 13" xfId="5218"/>
    <cellStyle name="Normal 6 5 14" xfId="5219"/>
    <cellStyle name="Normal 6 5 2" xfId="5220"/>
    <cellStyle name="Normal 6 5 2 2" xfId="5221"/>
    <cellStyle name="Normal 6 5 2 2 2" xfId="5222"/>
    <cellStyle name="Normal 6 5 2 2 2 2" xfId="5223"/>
    <cellStyle name="Normal 6 5 2 2 2 2 2" xfId="5224"/>
    <cellStyle name="Normal 6 5 2 2 2 2 3" xfId="5225"/>
    <cellStyle name="Normal 6 5 2 2 2 2 4" xfId="5226"/>
    <cellStyle name="Normal 6 5 2 2 2 3" xfId="5227"/>
    <cellStyle name="Normal 6 5 2 2 2 4" xfId="5228"/>
    <cellStyle name="Normal 6 5 2 2 2 5" xfId="5229"/>
    <cellStyle name="Normal 6 5 2 2 3" xfId="5230"/>
    <cellStyle name="Normal 6 5 2 2 3 2" xfId="5231"/>
    <cellStyle name="Normal 6 5 2 2 3 3" xfId="5232"/>
    <cellStyle name="Normal 6 5 2 2 3 4" xfId="5233"/>
    <cellStyle name="Normal 6 5 2 2 4" xfId="5234"/>
    <cellStyle name="Normal 6 5 2 2 5" xfId="5235"/>
    <cellStyle name="Normal 6 5 2 2 6" xfId="5236"/>
    <cellStyle name="Normal 6 5 2 3" xfId="5237"/>
    <cellStyle name="Normal 6 5 2 3 2" xfId="5238"/>
    <cellStyle name="Normal 6 5 2 3 2 2" xfId="5239"/>
    <cellStyle name="Normal 6 5 2 3 2 3" xfId="5240"/>
    <cellStyle name="Normal 6 5 2 3 2 4" xfId="5241"/>
    <cellStyle name="Normal 6 5 2 3 3" xfId="5242"/>
    <cellStyle name="Normal 6 5 2 3 4" xfId="5243"/>
    <cellStyle name="Normal 6 5 2 3 5" xfId="5244"/>
    <cellStyle name="Normal 6 5 2 4" xfId="5245"/>
    <cellStyle name="Normal 6 5 2 4 2" xfId="5246"/>
    <cellStyle name="Normal 6 5 2 4 3" xfId="5247"/>
    <cellStyle name="Normal 6 5 2 4 4" xfId="5248"/>
    <cellStyle name="Normal 6 5 2 5" xfId="5249"/>
    <cellStyle name="Normal 6 5 2 5 2" xfId="5250"/>
    <cellStyle name="Normal 6 5 2 5 3" xfId="5251"/>
    <cellStyle name="Normal 6 5 2 5 4" xfId="5252"/>
    <cellStyle name="Normal 6 5 2 6" xfId="5253"/>
    <cellStyle name="Normal 6 5 2 6 2" xfId="5254"/>
    <cellStyle name="Normal 6 5 2 6 3" xfId="5255"/>
    <cellStyle name="Normal 6 5 2 7" xfId="5256"/>
    <cellStyle name="Normal 6 5 2 8" xfId="5257"/>
    <cellStyle name="Normal 6 5 2 9" xfId="5258"/>
    <cellStyle name="Normal 6 5 3" xfId="5259"/>
    <cellStyle name="Normal 6 5 3 2" xfId="5260"/>
    <cellStyle name="Normal 6 5 3 2 2" xfId="5261"/>
    <cellStyle name="Normal 6 5 3 2 2 2" xfId="5262"/>
    <cellStyle name="Normal 6 5 3 2 2 2 2" xfId="5263"/>
    <cellStyle name="Normal 6 5 3 2 2 2 3" xfId="5264"/>
    <cellStyle name="Normal 6 5 3 2 2 2 4" xfId="5265"/>
    <cellStyle name="Normal 6 5 3 2 2 3" xfId="5266"/>
    <cellStyle name="Normal 6 5 3 2 2 4" xfId="5267"/>
    <cellStyle name="Normal 6 5 3 2 2 5" xfId="5268"/>
    <cellStyle name="Normal 6 5 3 2 3" xfId="5269"/>
    <cellStyle name="Normal 6 5 3 2 3 2" xfId="5270"/>
    <cellStyle name="Normal 6 5 3 2 3 3" xfId="5271"/>
    <cellStyle name="Normal 6 5 3 2 3 4" xfId="5272"/>
    <cellStyle name="Normal 6 5 3 2 4" xfId="5273"/>
    <cellStyle name="Normal 6 5 3 2 5" xfId="5274"/>
    <cellStyle name="Normal 6 5 3 2 6" xfId="5275"/>
    <cellStyle name="Normal 6 5 3 3" xfId="5276"/>
    <cellStyle name="Normal 6 5 3 3 2" xfId="5277"/>
    <cellStyle name="Normal 6 5 3 3 2 2" xfId="5278"/>
    <cellStyle name="Normal 6 5 3 3 2 3" xfId="5279"/>
    <cellStyle name="Normal 6 5 3 3 2 4" xfId="5280"/>
    <cellStyle name="Normal 6 5 3 3 3" xfId="5281"/>
    <cellStyle name="Normal 6 5 3 3 4" xfId="5282"/>
    <cellStyle name="Normal 6 5 3 3 5" xfId="5283"/>
    <cellStyle name="Normal 6 5 3 4" xfId="5284"/>
    <cellStyle name="Normal 6 5 3 4 2" xfId="5285"/>
    <cellStyle name="Normal 6 5 3 4 3" xfId="5286"/>
    <cellStyle name="Normal 6 5 3 4 4" xfId="5287"/>
    <cellStyle name="Normal 6 5 3 5" xfId="5288"/>
    <cellStyle name="Normal 6 5 3 5 2" xfId="5289"/>
    <cellStyle name="Normal 6 5 3 5 3" xfId="5290"/>
    <cellStyle name="Normal 6 5 3 5 4" xfId="5291"/>
    <cellStyle name="Normal 6 5 3 6" xfId="5292"/>
    <cellStyle name="Normal 6 5 3 6 2" xfId="5293"/>
    <cellStyle name="Normal 6 5 3 6 3" xfId="5294"/>
    <cellStyle name="Normal 6 5 3 7" xfId="5295"/>
    <cellStyle name="Normal 6 5 3 8" xfId="5296"/>
    <cellStyle name="Normal 6 5 3 9" xfId="5297"/>
    <cellStyle name="Normal 6 5 4" xfId="5298"/>
    <cellStyle name="Normal 6 5 4 2" xfId="5299"/>
    <cellStyle name="Normal 6 5 4 2 2" xfId="5300"/>
    <cellStyle name="Normal 6 5 4 2 2 2" xfId="5301"/>
    <cellStyle name="Normal 6 5 4 2 2 3" xfId="5302"/>
    <cellStyle name="Normal 6 5 4 2 2 4" xfId="5303"/>
    <cellStyle name="Normal 6 5 4 2 3" xfId="5304"/>
    <cellStyle name="Normal 6 5 4 2 4" xfId="5305"/>
    <cellStyle name="Normal 6 5 4 2 5" xfId="5306"/>
    <cellStyle name="Normal 6 5 4 3" xfId="5307"/>
    <cellStyle name="Normal 6 5 4 3 2" xfId="5308"/>
    <cellStyle name="Normal 6 5 4 3 3" xfId="5309"/>
    <cellStyle name="Normal 6 5 4 3 4" xfId="5310"/>
    <cellStyle name="Normal 6 5 4 4" xfId="5311"/>
    <cellStyle name="Normal 6 5 4 5" xfId="5312"/>
    <cellStyle name="Normal 6 5 4 6" xfId="5313"/>
    <cellStyle name="Normal 6 5 5" xfId="5314"/>
    <cellStyle name="Normal 6 5 5 2" xfId="5315"/>
    <cellStyle name="Normal 6 5 5 2 2" xfId="5316"/>
    <cellStyle name="Normal 6 5 5 2 2 2" xfId="5317"/>
    <cellStyle name="Normal 6 5 5 2 2 3" xfId="5318"/>
    <cellStyle name="Normal 6 5 5 2 2 4" xfId="5319"/>
    <cellStyle name="Normal 6 5 5 2 3" xfId="5320"/>
    <cellStyle name="Normal 6 5 5 2 4" xfId="5321"/>
    <cellStyle name="Normal 6 5 5 2 5" xfId="5322"/>
    <cellStyle name="Normal 6 5 5 3" xfId="5323"/>
    <cellStyle name="Normal 6 5 5 3 2" xfId="5324"/>
    <cellStyle name="Normal 6 5 5 3 3" xfId="5325"/>
    <cellStyle name="Normal 6 5 5 3 4" xfId="5326"/>
    <cellStyle name="Normal 6 5 5 4" xfId="5327"/>
    <cellStyle name="Normal 6 5 5 5" xfId="5328"/>
    <cellStyle name="Normal 6 5 5 6" xfId="5329"/>
    <cellStyle name="Normal 6 5 6" xfId="5330"/>
    <cellStyle name="Normal 6 5 6 2" xfId="5331"/>
    <cellStyle name="Normal 6 5 6 2 2" xfId="5332"/>
    <cellStyle name="Normal 6 5 6 2 2 2" xfId="5333"/>
    <cellStyle name="Normal 6 5 6 2 2 3" xfId="5334"/>
    <cellStyle name="Normal 6 5 6 2 2 4" xfId="5335"/>
    <cellStyle name="Normal 6 5 6 2 3" xfId="5336"/>
    <cellStyle name="Normal 6 5 6 2 4" xfId="5337"/>
    <cellStyle name="Normal 6 5 6 2 5" xfId="5338"/>
    <cellStyle name="Normal 6 5 6 3" xfId="5339"/>
    <cellStyle name="Normal 6 5 6 3 2" xfId="5340"/>
    <cellStyle name="Normal 6 5 6 3 3" xfId="5341"/>
    <cellStyle name="Normal 6 5 6 3 4" xfId="5342"/>
    <cellStyle name="Normal 6 5 6 4" xfId="5343"/>
    <cellStyle name="Normal 6 5 6 5" xfId="5344"/>
    <cellStyle name="Normal 6 5 6 6" xfId="5345"/>
    <cellStyle name="Normal 6 5 7" xfId="5346"/>
    <cellStyle name="Normal 6 5 7 2" xfId="5347"/>
    <cellStyle name="Normal 6 5 7 2 2" xfId="5348"/>
    <cellStyle name="Normal 6 5 7 2 3" xfId="5349"/>
    <cellStyle name="Normal 6 5 7 2 4" xfId="5350"/>
    <cellStyle name="Normal 6 5 7 3" xfId="5351"/>
    <cellStyle name="Normal 6 5 7 4" xfId="5352"/>
    <cellStyle name="Normal 6 5 7 5" xfId="5353"/>
    <cellStyle name="Normal 6 5 8" xfId="5354"/>
    <cellStyle name="Normal 6 5 8 2" xfId="5355"/>
    <cellStyle name="Normal 6 5 8 3" xfId="5356"/>
    <cellStyle name="Normal 6 5 8 4" xfId="5357"/>
    <cellStyle name="Normal 6 5 9" xfId="5358"/>
    <cellStyle name="Normal 6 5 9 2" xfId="5359"/>
    <cellStyle name="Normal 6 5 9 3" xfId="5360"/>
    <cellStyle name="Normal 6 5 9 4" xfId="5361"/>
    <cellStyle name="Normal 6 6" xfId="5362"/>
    <cellStyle name="Normal 6 6 2" xfId="5363"/>
    <cellStyle name="Normal 6 6 2 2" xfId="5364"/>
    <cellStyle name="Normal 6 6 2 2 2" xfId="5365"/>
    <cellStyle name="Normal 6 6 2 2 2 2" xfId="5366"/>
    <cellStyle name="Normal 6 6 2 2 2 3" xfId="5367"/>
    <cellStyle name="Normal 6 6 2 2 2 4" xfId="5368"/>
    <cellStyle name="Normal 6 6 2 2 3" xfId="5369"/>
    <cellStyle name="Normal 6 6 2 2 4" xfId="5370"/>
    <cellStyle name="Normal 6 6 2 2 5" xfId="5371"/>
    <cellStyle name="Normal 6 6 2 3" xfId="5372"/>
    <cellStyle name="Normal 6 6 2 3 2" xfId="5373"/>
    <cellStyle name="Normal 6 6 2 3 3" xfId="5374"/>
    <cellStyle name="Normal 6 6 2 3 4" xfId="5375"/>
    <cellStyle name="Normal 6 6 2 4" xfId="5376"/>
    <cellStyle name="Normal 6 6 2 5" xfId="5377"/>
    <cellStyle name="Normal 6 6 2 6" xfId="5378"/>
    <cellStyle name="Normal 6 6 3" xfId="5379"/>
    <cellStyle name="Normal 6 6 3 2" xfId="5380"/>
    <cellStyle name="Normal 6 6 3 2 2" xfId="5381"/>
    <cellStyle name="Normal 6 6 3 2 3" xfId="5382"/>
    <cellStyle name="Normal 6 6 3 2 4" xfId="5383"/>
    <cellStyle name="Normal 6 6 3 3" xfId="5384"/>
    <cellStyle name="Normal 6 6 3 4" xfId="5385"/>
    <cellStyle name="Normal 6 6 3 5" xfId="5386"/>
    <cellStyle name="Normal 6 6 4" xfId="5387"/>
    <cellStyle name="Normal 6 6 4 2" xfId="5388"/>
    <cellStyle name="Normal 6 6 4 3" xfId="5389"/>
    <cellStyle name="Normal 6 6 4 4" xfId="5390"/>
    <cellStyle name="Normal 6 6 5" xfId="5391"/>
    <cellStyle name="Normal 6 6 5 2" xfId="5392"/>
    <cellStyle name="Normal 6 6 5 3" xfId="5393"/>
    <cellStyle name="Normal 6 6 5 4" xfId="5394"/>
    <cellStyle name="Normal 6 6 6" xfId="5395"/>
    <cellStyle name="Normal 6 6 6 2" xfId="5396"/>
    <cellStyle name="Normal 6 6 6 3" xfId="5397"/>
    <cellStyle name="Normal 6 6 7" xfId="5398"/>
    <cellStyle name="Normal 6 6 8" xfId="5399"/>
    <cellStyle name="Normal 6 6 9" xfId="5400"/>
    <cellStyle name="Normal 6 7" xfId="5401"/>
    <cellStyle name="Normal 6 7 2" xfId="5402"/>
    <cellStyle name="Normal 6 7 2 2" xfId="5403"/>
    <cellStyle name="Normal 6 7 2 2 2" xfId="5404"/>
    <cellStyle name="Normal 6 7 2 2 2 2" xfId="5405"/>
    <cellStyle name="Normal 6 7 2 2 2 3" xfId="5406"/>
    <cellStyle name="Normal 6 7 2 2 2 4" xfId="5407"/>
    <cellStyle name="Normal 6 7 2 2 3" xfId="5408"/>
    <cellStyle name="Normal 6 7 2 2 4" xfId="5409"/>
    <cellStyle name="Normal 6 7 2 2 5" xfId="5410"/>
    <cellStyle name="Normal 6 7 2 3" xfId="5411"/>
    <cellStyle name="Normal 6 7 2 3 2" xfId="5412"/>
    <cellStyle name="Normal 6 7 2 3 3" xfId="5413"/>
    <cellStyle name="Normal 6 7 2 3 4" xfId="5414"/>
    <cellStyle name="Normal 6 7 2 4" xfId="5415"/>
    <cellStyle name="Normal 6 7 2 5" xfId="5416"/>
    <cellStyle name="Normal 6 7 2 6" xfId="5417"/>
    <cellStyle name="Normal 6 7 3" xfId="5418"/>
    <cellStyle name="Normal 6 7 3 2" xfId="5419"/>
    <cellStyle name="Normal 6 7 3 2 2" xfId="5420"/>
    <cellStyle name="Normal 6 7 3 2 3" xfId="5421"/>
    <cellStyle name="Normal 6 7 3 2 4" xfId="5422"/>
    <cellStyle name="Normal 6 7 3 3" xfId="5423"/>
    <cellStyle name="Normal 6 7 3 4" xfId="5424"/>
    <cellStyle name="Normal 6 7 3 5" xfId="5425"/>
    <cellStyle name="Normal 6 7 4" xfId="5426"/>
    <cellStyle name="Normal 6 7 4 2" xfId="5427"/>
    <cellStyle name="Normal 6 7 4 3" xfId="5428"/>
    <cellStyle name="Normal 6 7 4 4" xfId="5429"/>
    <cellStyle name="Normal 6 7 5" xfId="5430"/>
    <cellStyle name="Normal 6 7 5 2" xfId="5431"/>
    <cellStyle name="Normal 6 7 5 3" xfId="5432"/>
    <cellStyle name="Normal 6 7 5 4" xfId="5433"/>
    <cellStyle name="Normal 6 7 6" xfId="5434"/>
    <cellStyle name="Normal 6 7 6 2" xfId="5435"/>
    <cellStyle name="Normal 6 7 6 3" xfId="5436"/>
    <cellStyle name="Normal 6 7 7" xfId="5437"/>
    <cellStyle name="Normal 6 7 8" xfId="5438"/>
    <cellStyle name="Normal 6 7 9" xfId="5439"/>
    <cellStyle name="Normal 6 8" xfId="5440"/>
    <cellStyle name="Normal 6 8 2" xfId="5441"/>
    <cellStyle name="Normal 6 8 2 2" xfId="5442"/>
    <cellStyle name="Normal 6 8 2 2 2" xfId="5443"/>
    <cellStyle name="Normal 6 8 2 2 3" xfId="5444"/>
    <cellStyle name="Normal 6 8 2 2 4" xfId="5445"/>
    <cellStyle name="Normal 6 8 2 3" xfId="5446"/>
    <cellStyle name="Normal 6 8 2 4" xfId="5447"/>
    <cellStyle name="Normal 6 8 2 5" xfId="5448"/>
    <cellStyle name="Normal 6 8 3" xfId="5449"/>
    <cellStyle name="Normal 6 8 3 2" xfId="5450"/>
    <cellStyle name="Normal 6 8 3 3" xfId="5451"/>
    <cellStyle name="Normal 6 8 3 4" xfId="5452"/>
    <cellStyle name="Normal 6 8 4" xfId="5453"/>
    <cellStyle name="Normal 6 8 5" xfId="5454"/>
    <cellStyle name="Normal 6 8 6" xfId="5455"/>
    <cellStyle name="Normal 6 9" xfId="5456"/>
    <cellStyle name="Normal 6 9 2" xfId="5457"/>
    <cellStyle name="Normal 6 9 2 2" xfId="5458"/>
    <cellStyle name="Normal 6 9 2 2 2" xfId="5459"/>
    <cellStyle name="Normal 6 9 2 2 3" xfId="5460"/>
    <cellStyle name="Normal 6 9 2 2 4" xfId="5461"/>
    <cellStyle name="Normal 6 9 2 3" xfId="5462"/>
    <cellStyle name="Normal 6 9 2 4" xfId="5463"/>
    <cellStyle name="Normal 6 9 2 5" xfId="5464"/>
    <cellStyle name="Normal 6 9 3" xfId="5465"/>
    <cellStyle name="Normal 6 9 3 2" xfId="5466"/>
    <cellStyle name="Normal 6 9 3 3" xfId="5467"/>
    <cellStyle name="Normal 6 9 3 4" xfId="5468"/>
    <cellStyle name="Normal 6 9 4" xfId="5469"/>
    <cellStyle name="Normal 6 9 5" xfId="5470"/>
    <cellStyle name="Normal 6 9 6" xfId="5471"/>
    <cellStyle name="Normal 60" xfId="5472"/>
    <cellStyle name="Normal 60 2" xfId="5473"/>
    <cellStyle name="Normal 60 2 2" xfId="5474"/>
    <cellStyle name="Normal 60 3" xfId="5475"/>
    <cellStyle name="Normal 60 4" xfId="5476"/>
    <cellStyle name="Normal 60 5" xfId="5477"/>
    <cellStyle name="Normal 61" xfId="5478"/>
    <cellStyle name="Normal 61 2" xfId="5479"/>
    <cellStyle name="Normal 61 2 2" xfId="5480"/>
    <cellStyle name="Normal 61 3" xfId="5481"/>
    <cellStyle name="Normal 61 4" xfId="5482"/>
    <cellStyle name="Normal 61 5" xfId="5483"/>
    <cellStyle name="Normal 62" xfId="5484"/>
    <cellStyle name="Normal 62 2" xfId="5485"/>
    <cellStyle name="Normal 62 2 2" xfId="5486"/>
    <cellStyle name="Normal 62 3" xfId="5487"/>
    <cellStyle name="Normal 62 4" xfId="5488"/>
    <cellStyle name="Normal 62 5" xfId="5489"/>
    <cellStyle name="Normal 63" xfId="5490"/>
    <cellStyle name="Normal 63 2" xfId="5491"/>
    <cellStyle name="Normal 63 2 2" xfId="5492"/>
    <cellStyle name="Normal 63 3" xfId="5493"/>
    <cellStyle name="Normal 63 4" xfId="5494"/>
    <cellStyle name="Normal 63 5" xfId="5495"/>
    <cellStyle name="Normal 64" xfId="5496"/>
    <cellStyle name="Normal 64 10" xfId="5497"/>
    <cellStyle name="Normal 64 10 2" xfId="5498"/>
    <cellStyle name="Normal 64 10 3" xfId="5499"/>
    <cellStyle name="Normal 64 2" xfId="5500"/>
    <cellStyle name="Normal 64 2 2" xfId="5501"/>
    <cellStyle name="Normal 64 3" xfId="5502"/>
    <cellStyle name="Normal 64 3 2" xfId="5503"/>
    <cellStyle name="Normal 64 3 2 2" xfId="5504"/>
    <cellStyle name="Normal 64 3 2 2 2" xfId="5505"/>
    <cellStyle name="Normal 64 3 2 2 3" xfId="5506"/>
    <cellStyle name="Normal 64 3 2 2 4" xfId="5507"/>
    <cellStyle name="Normal 64 3 2 3" xfId="5508"/>
    <cellStyle name="Normal 64 3 2 4" xfId="5509"/>
    <cellStyle name="Normal 64 3 2 5" xfId="5510"/>
    <cellStyle name="Normal 64 3 3" xfId="5511"/>
    <cellStyle name="Normal 64 3 3 2" xfId="5512"/>
    <cellStyle name="Normal 64 3 3 3" xfId="5513"/>
    <cellStyle name="Normal 64 3 3 4" xfId="5514"/>
    <cellStyle name="Normal 64 3 4" xfId="5515"/>
    <cellStyle name="Normal 64 3 5" xfId="5516"/>
    <cellStyle name="Normal 64 3 6" xfId="5517"/>
    <cellStyle name="Normal 64 4" xfId="5518"/>
    <cellStyle name="Normal 64 4 2" xfId="5519"/>
    <cellStyle name="Normal 64 4 2 2" xfId="5520"/>
    <cellStyle name="Normal 64 4 2 2 2" xfId="5521"/>
    <cellStyle name="Normal 64 4 2 2 3" xfId="5522"/>
    <cellStyle name="Normal 64 4 2 2 4" xfId="5523"/>
    <cellStyle name="Normal 64 4 2 3" xfId="5524"/>
    <cellStyle name="Normal 64 4 2 4" xfId="5525"/>
    <cellStyle name="Normal 64 4 2 5" xfId="5526"/>
    <cellStyle name="Normal 64 4 3" xfId="5527"/>
    <cellStyle name="Normal 64 4 3 2" xfId="5528"/>
    <cellStyle name="Normal 64 4 3 3" xfId="5529"/>
    <cellStyle name="Normal 64 4 3 4" xfId="5530"/>
    <cellStyle name="Normal 64 4 4" xfId="5531"/>
    <cellStyle name="Normal 64 4 5" xfId="5532"/>
    <cellStyle name="Normal 64 4 6" xfId="5533"/>
    <cellStyle name="Normal 64 5" xfId="5534"/>
    <cellStyle name="Normal 64 5 2" xfId="5535"/>
    <cellStyle name="Normal 64 5 2 2" xfId="5536"/>
    <cellStyle name="Normal 64 5 2 2 2" xfId="5537"/>
    <cellStyle name="Normal 64 5 2 2 3" xfId="5538"/>
    <cellStyle name="Normal 64 5 2 2 4" xfId="5539"/>
    <cellStyle name="Normal 64 5 2 3" xfId="5540"/>
    <cellStyle name="Normal 64 5 2 4" xfId="5541"/>
    <cellStyle name="Normal 64 5 2 5" xfId="5542"/>
    <cellStyle name="Normal 64 5 3" xfId="5543"/>
    <cellStyle name="Normal 64 5 3 2" xfId="5544"/>
    <cellStyle name="Normal 64 5 3 3" xfId="5545"/>
    <cellStyle name="Normal 64 5 3 4" xfId="5546"/>
    <cellStyle name="Normal 64 5 4" xfId="5547"/>
    <cellStyle name="Normal 64 5 5" xfId="5548"/>
    <cellStyle name="Normal 64 5 6" xfId="5549"/>
    <cellStyle name="Normal 64 6" xfId="5550"/>
    <cellStyle name="Normal 64 6 2" xfId="5551"/>
    <cellStyle name="Normal 64 6 2 2" xfId="5552"/>
    <cellStyle name="Normal 64 6 2 3" xfId="5553"/>
    <cellStyle name="Normal 64 6 2 4" xfId="5554"/>
    <cellStyle name="Normal 64 6 3" xfId="5555"/>
    <cellStyle name="Normal 64 6 4" xfId="5556"/>
    <cellStyle name="Normal 64 6 5" xfId="5557"/>
    <cellStyle name="Normal 64 7" xfId="5558"/>
    <cellStyle name="Normal 64 7 2" xfId="5559"/>
    <cellStyle name="Normal 64 7 3" xfId="5560"/>
    <cellStyle name="Normal 64 7 4" xfId="5561"/>
    <cellStyle name="Normal 64 8" xfId="5562"/>
    <cellStyle name="Normal 64 8 2" xfId="5563"/>
    <cellStyle name="Normal 64 8 3" xfId="5564"/>
    <cellStyle name="Normal 64 8 4" xfId="5565"/>
    <cellStyle name="Normal 64 9" xfId="5566"/>
    <cellStyle name="Normal 64 9 2" xfId="5567"/>
    <cellStyle name="Normal 64 9 3" xfId="5568"/>
    <cellStyle name="Normal 64 9 4" xfId="5569"/>
    <cellStyle name="Normal 65" xfId="5570"/>
    <cellStyle name="Normal 65 2" xfId="5571"/>
    <cellStyle name="Normal 65 2 2" xfId="5572"/>
    <cellStyle name="Normal 65 2 2 2" xfId="5573"/>
    <cellStyle name="Normal 65 2 2 2 2" xfId="5574"/>
    <cellStyle name="Normal 65 2 2 2 2 2" xfId="5575"/>
    <cellStyle name="Normal 65 2 2 2 2 3" xfId="5576"/>
    <cellStyle name="Normal 65 2 2 2 2 4" xfId="5577"/>
    <cellStyle name="Normal 65 2 2 2 3" xfId="5578"/>
    <cellStyle name="Normal 65 2 2 2 4" xfId="5579"/>
    <cellStyle name="Normal 65 2 2 2 5" xfId="5580"/>
    <cellStyle name="Normal 65 2 2 3" xfId="5581"/>
    <cellStyle name="Normal 65 2 2 3 2" xfId="5582"/>
    <cellStyle name="Normal 65 2 2 3 3" xfId="5583"/>
    <cellStyle name="Normal 65 2 2 3 4" xfId="5584"/>
    <cellStyle name="Normal 65 2 2 4" xfId="5585"/>
    <cellStyle name="Normal 65 2 2 5" xfId="5586"/>
    <cellStyle name="Normal 65 2 2 6" xfId="5587"/>
    <cellStyle name="Normal 65 2 3" xfId="5588"/>
    <cellStyle name="Normal 65 2 3 2" xfId="5589"/>
    <cellStyle name="Normal 65 2 3 2 2" xfId="5590"/>
    <cellStyle name="Normal 65 2 3 2 3" xfId="5591"/>
    <cellStyle name="Normal 65 2 3 2 4" xfId="5592"/>
    <cellStyle name="Normal 65 2 3 3" xfId="5593"/>
    <cellStyle name="Normal 65 2 3 4" xfId="5594"/>
    <cellStyle name="Normal 65 2 3 5" xfId="5595"/>
    <cellStyle name="Normal 65 2 4" xfId="5596"/>
    <cellStyle name="Normal 65 2 4 2" xfId="5597"/>
    <cellStyle name="Normal 65 2 4 3" xfId="5598"/>
    <cellStyle name="Normal 65 2 4 4" xfId="5599"/>
    <cellStyle name="Normal 65 2 5" xfId="5600"/>
    <cellStyle name="Normal 65 2 5 2" xfId="5601"/>
    <cellStyle name="Normal 65 2 5 3" xfId="5602"/>
    <cellStyle name="Normal 65 2 5 4" xfId="5603"/>
    <cellStyle name="Normal 65 2 6" xfId="5604"/>
    <cellStyle name="Normal 65 2 6 2" xfId="5605"/>
    <cellStyle name="Normal 65 2 6 3" xfId="5606"/>
    <cellStyle name="Normal 65 2 7" xfId="5607"/>
    <cellStyle name="Normal 65 2 8" xfId="5608"/>
    <cellStyle name="Normal 65 2 9" xfId="5609"/>
    <cellStyle name="Normal 65 3" xfId="5610"/>
    <cellStyle name="Normal 66" xfId="5611"/>
    <cellStyle name="Normal 66 2" xfId="5612"/>
    <cellStyle name="Normal 66 2 2" xfId="5613"/>
    <cellStyle name="Normal 66 3" xfId="5614"/>
    <cellStyle name="Normal 66 3 2" xfId="5615"/>
    <cellStyle name="Normal 66 3 2 2" xfId="5616"/>
    <cellStyle name="Normal 66 3 2 2 2" xfId="5617"/>
    <cellStyle name="Normal 66 3 2 2 3" xfId="5618"/>
    <cellStyle name="Normal 66 3 2 2 4" xfId="5619"/>
    <cellStyle name="Normal 66 3 2 3" xfId="5620"/>
    <cellStyle name="Normal 66 3 2 4" xfId="5621"/>
    <cellStyle name="Normal 66 3 2 5" xfId="5622"/>
    <cellStyle name="Normal 66 3 3" xfId="5623"/>
    <cellStyle name="Normal 66 3 3 2" xfId="5624"/>
    <cellStyle name="Normal 66 3 3 3" xfId="5625"/>
    <cellStyle name="Normal 66 3 3 4" xfId="5626"/>
    <cellStyle name="Normal 66 3 4" xfId="5627"/>
    <cellStyle name="Normal 66 3 5" xfId="5628"/>
    <cellStyle name="Normal 66 3 6" xfId="5629"/>
    <cellStyle name="Normal 66 4" xfId="5630"/>
    <cellStyle name="Normal 66 4 2" xfId="5631"/>
    <cellStyle name="Normal 66 4 2 2" xfId="5632"/>
    <cellStyle name="Normal 66 4 2 2 2" xfId="5633"/>
    <cellStyle name="Normal 66 4 2 2 3" xfId="5634"/>
    <cellStyle name="Normal 66 4 2 2 4" xfId="5635"/>
    <cellStyle name="Normal 66 4 2 3" xfId="5636"/>
    <cellStyle name="Normal 66 4 2 4" xfId="5637"/>
    <cellStyle name="Normal 66 4 2 5" xfId="5638"/>
    <cellStyle name="Normal 66 4 3" xfId="5639"/>
    <cellStyle name="Normal 66 4 3 2" xfId="5640"/>
    <cellStyle name="Normal 66 4 3 3" xfId="5641"/>
    <cellStyle name="Normal 66 4 3 4" xfId="5642"/>
    <cellStyle name="Normal 66 4 4" xfId="5643"/>
    <cellStyle name="Normal 66 4 5" xfId="5644"/>
    <cellStyle name="Normal 66 4 6" xfId="5645"/>
    <cellStyle name="Normal 66 5" xfId="5646"/>
    <cellStyle name="Normal 66 5 2" xfId="5647"/>
    <cellStyle name="Normal 66 5 2 2" xfId="5648"/>
    <cellStyle name="Normal 66 5 2 3" xfId="5649"/>
    <cellStyle name="Normal 66 5 2 4" xfId="5650"/>
    <cellStyle name="Normal 66 5 3" xfId="5651"/>
    <cellStyle name="Normal 66 5 4" xfId="5652"/>
    <cellStyle name="Normal 66 5 5" xfId="5653"/>
    <cellStyle name="Normal 66 6" xfId="5654"/>
    <cellStyle name="Normal 66 6 2" xfId="5655"/>
    <cellStyle name="Normal 66 6 3" xfId="5656"/>
    <cellStyle name="Normal 66 6 4" xfId="5657"/>
    <cellStyle name="Normal 66 7" xfId="5658"/>
    <cellStyle name="Normal 66 7 2" xfId="5659"/>
    <cellStyle name="Normal 66 7 3" xfId="5660"/>
    <cellStyle name="Normal 67" xfId="5661"/>
    <cellStyle name="Normal 67 10" xfId="5662"/>
    <cellStyle name="Normal 67 2" xfId="5663"/>
    <cellStyle name="Normal 67 2 2" xfId="5664"/>
    <cellStyle name="Normal 67 2 2 2" xfId="5665"/>
    <cellStyle name="Normal 67 2 2 2 2" xfId="5666"/>
    <cellStyle name="Normal 67 2 2 2 3" xfId="5667"/>
    <cellStyle name="Normal 67 2 2 2 4" xfId="5668"/>
    <cellStyle name="Normal 67 2 2 3" xfId="5669"/>
    <cellStyle name="Normal 67 2 2 4" xfId="5670"/>
    <cellStyle name="Normal 67 2 2 5" xfId="5671"/>
    <cellStyle name="Normal 67 2 3" xfId="5672"/>
    <cellStyle name="Normal 67 2 3 2" xfId="5673"/>
    <cellStyle name="Normal 67 2 3 3" xfId="5674"/>
    <cellStyle name="Normal 67 2 3 4" xfId="5675"/>
    <cellStyle name="Normal 67 2 4" xfId="5676"/>
    <cellStyle name="Normal 67 2 5" xfId="5677"/>
    <cellStyle name="Normal 67 2 6" xfId="5678"/>
    <cellStyle name="Normal 67 3" xfId="5679"/>
    <cellStyle name="Normal 67 3 2" xfId="5680"/>
    <cellStyle name="Normal 67 3 2 2" xfId="5681"/>
    <cellStyle name="Normal 67 3 2 3" xfId="5682"/>
    <cellStyle name="Normal 67 3 2 4" xfId="5683"/>
    <cellStyle name="Normal 67 3 3" xfId="5684"/>
    <cellStyle name="Normal 67 3 4" xfId="5685"/>
    <cellStyle name="Normal 67 3 5" xfId="5686"/>
    <cellStyle name="Normal 67 4" xfId="5687"/>
    <cellStyle name="Normal 67 4 2" xfId="5688"/>
    <cellStyle name="Normal 67 4 3" xfId="5689"/>
    <cellStyle name="Normal 67 4 4" xfId="5690"/>
    <cellStyle name="Normal 67 5" xfId="5691"/>
    <cellStyle name="Normal 67 5 2" xfId="5692"/>
    <cellStyle name="Normal 67 5 3" xfId="5693"/>
    <cellStyle name="Normal 67 5 4" xfId="5694"/>
    <cellStyle name="Normal 67 6" xfId="5695"/>
    <cellStyle name="Normal 67 7" xfId="5696"/>
    <cellStyle name="Normal 67 7 2" xfId="5697"/>
    <cellStyle name="Normal 67 7 3" xfId="5698"/>
    <cellStyle name="Normal 67 8" xfId="5699"/>
    <cellStyle name="Normal 67 9" xfId="5700"/>
    <cellStyle name="Normal 68" xfId="5701"/>
    <cellStyle name="Normal 68 2" xfId="5702"/>
    <cellStyle name="Normal 69" xfId="5703"/>
    <cellStyle name="Normal 69 2" xfId="5704"/>
    <cellStyle name="Normal 69 2 2" xfId="5705"/>
    <cellStyle name="Normal 69 2 3" xfId="5706"/>
    <cellStyle name="Normal 69 2 4" xfId="5707"/>
    <cellStyle name="Normal 7" xfId="5708"/>
    <cellStyle name="Normal 7 2" xfId="5709"/>
    <cellStyle name="Normal 7 2 2" xfId="5710"/>
    <cellStyle name="Normal 7 2 2 2" xfId="5711"/>
    <cellStyle name="Normal 7 2 3" xfId="5712"/>
    <cellStyle name="Normal 7 2 4" xfId="5713"/>
    <cellStyle name="Normal 7 3" xfId="5714"/>
    <cellStyle name="Normal 7 3 2" xfId="5715"/>
    <cellStyle name="Normal 7 4" xfId="5716"/>
    <cellStyle name="Normal 7 5" xfId="5717"/>
    <cellStyle name="Normal 70" xfId="5718"/>
    <cellStyle name="Normal 71" xfId="5719"/>
    <cellStyle name="Normal 72" xfId="5720"/>
    <cellStyle name="Normal 73" xfId="5721"/>
    <cellStyle name="Normal 74" xfId="5722"/>
    <cellStyle name="Normal 75" xfId="5723"/>
    <cellStyle name="Normal 76" xfId="5724"/>
    <cellStyle name="Normal 77" xfId="5725"/>
    <cellStyle name="Normal 78" xfId="5726"/>
    <cellStyle name="Normal 79" xfId="5727"/>
    <cellStyle name="Normal 8" xfId="5728"/>
    <cellStyle name="Normal 8 2" xfId="5729"/>
    <cellStyle name="Normal 8 2 2" xfId="5730"/>
    <cellStyle name="Normal 8 2 2 2" xfId="5731"/>
    <cellStyle name="Normal 8 2 3" xfId="5732"/>
    <cellStyle name="Normal 8 2 4" xfId="5733"/>
    <cellStyle name="Normal 8 3" xfId="5734"/>
    <cellStyle name="Normal 8 3 2" xfId="5735"/>
    <cellStyle name="Normal 8 4" xfId="5736"/>
    <cellStyle name="Normal 8 5" xfId="5737"/>
    <cellStyle name="Normal 80" xfId="5738"/>
    <cellStyle name="Normal 81" xfId="5739"/>
    <cellStyle name="Normal 82" xfId="5740"/>
    <cellStyle name="Normal 83" xfId="5741"/>
    <cellStyle name="Normal 84" xfId="5742"/>
    <cellStyle name="Normal 85" xfId="5743"/>
    <cellStyle name="Normal 86" xfId="5744"/>
    <cellStyle name="Normal 87" xfId="5745"/>
    <cellStyle name="Normal 88" xfId="5746"/>
    <cellStyle name="Normal 89" xfId="5747"/>
    <cellStyle name="Normal 9" xfId="5748"/>
    <cellStyle name="Normal 9 2" xfId="5749"/>
    <cellStyle name="Normal 9 2 2" xfId="5750"/>
    <cellStyle name="Normal 9 3" xfId="5751"/>
    <cellStyle name="Normal 9 4" xfId="5752"/>
    <cellStyle name="Normal 90" xfId="5753"/>
    <cellStyle name="Normal 91" xfId="5754"/>
    <cellStyle name="Normal 92" xfId="5755"/>
    <cellStyle name="Normal 93" xfId="5756"/>
    <cellStyle name="Normal 94" xfId="5757"/>
    <cellStyle name="Normal 95" xfId="5758"/>
    <cellStyle name="Normal 96" xfId="5759"/>
    <cellStyle name="Normal 97" xfId="5760"/>
    <cellStyle name="Normal 98" xfId="5761"/>
    <cellStyle name="Normal 99" xfId="5762"/>
    <cellStyle name="Normal_FICHA DE VERIFICAÇÃO PRELIMINAR - Plano R" xfId="9"/>
    <cellStyle name="Normal1" xfId="5763"/>
    <cellStyle name="Normal2" xfId="5764"/>
    <cellStyle name="Normal2 2" xfId="5765"/>
    <cellStyle name="Normal3" xfId="5766"/>
    <cellStyle name="Normal3 2" xfId="5767"/>
    <cellStyle name="Nota 2" xfId="5768"/>
    <cellStyle name="Nota 2 2" xfId="5769"/>
    <cellStyle name="Nota 2 3" xfId="5770"/>
    <cellStyle name="Nota 2 4" xfId="5771"/>
    <cellStyle name="Note" xfId="5772"/>
    <cellStyle name="Percent [2]" xfId="5773"/>
    <cellStyle name="Percent [2] 2" xfId="5774"/>
    <cellStyle name="Percent [2] 2 2" xfId="5775"/>
    <cellStyle name="Percent [2] 3" xfId="5776"/>
    <cellStyle name="Percent [2] 4" xfId="5777"/>
    <cellStyle name="Percent_Sheet1" xfId="5778"/>
    <cellStyle name="Percentual" xfId="5779"/>
    <cellStyle name="Ponto" xfId="5780"/>
    <cellStyle name="Porcentagem" xfId="9589" builtinId="5"/>
    <cellStyle name="Porcentagem 12 4" xfId="5781"/>
    <cellStyle name="Porcentagem 2" xfId="5782"/>
    <cellStyle name="Porcentagem 2 2" xfId="5783"/>
    <cellStyle name="Porcentagem 2 2 2" xfId="5784"/>
    <cellStyle name="Porcentagem 2 3" xfId="5785"/>
    <cellStyle name="Porcentagem 3" xfId="5786"/>
    <cellStyle name="Porcentagem 3 2" xfId="5787"/>
    <cellStyle name="Porcentagem 3 3" xfId="5788"/>
    <cellStyle name="Porcentagem 4" xfId="5789"/>
    <cellStyle name="Porcentagem 4 2" xfId="5790"/>
    <cellStyle name="Porcentagem 4 2 2" xfId="5791"/>
    <cellStyle name="Porcentagem 4 2 2 2" xfId="5792"/>
    <cellStyle name="Porcentagem 4 2 3" xfId="5793"/>
    <cellStyle name="Porcentagem 5" xfId="5794"/>
    <cellStyle name="Porcentagem 6" xfId="5795"/>
    <cellStyle name="Porcentagem 6 10" xfId="5796"/>
    <cellStyle name="Porcentagem 6 10 2" xfId="5797"/>
    <cellStyle name="Porcentagem 6 10 3" xfId="5798"/>
    <cellStyle name="Porcentagem 6 10 4" xfId="5799"/>
    <cellStyle name="Porcentagem 6 11" xfId="5800"/>
    <cellStyle name="Porcentagem 6 11 2" xfId="5801"/>
    <cellStyle name="Porcentagem 6 11 3" xfId="5802"/>
    <cellStyle name="Porcentagem 6 11 4" xfId="5803"/>
    <cellStyle name="Porcentagem 6 12" xfId="5804"/>
    <cellStyle name="Porcentagem 6 12 2" xfId="5805"/>
    <cellStyle name="Porcentagem 6 12 3" xfId="5806"/>
    <cellStyle name="Porcentagem 6 13" xfId="5807"/>
    <cellStyle name="Porcentagem 6 13 2" xfId="5808"/>
    <cellStyle name="Porcentagem 6 14" xfId="5809"/>
    <cellStyle name="Porcentagem 6 15" xfId="5810"/>
    <cellStyle name="Porcentagem 6 2" xfId="5811"/>
    <cellStyle name="Porcentagem 6 2 10" xfId="5812"/>
    <cellStyle name="Porcentagem 6 2 10 2" xfId="5813"/>
    <cellStyle name="Porcentagem 6 2 10 3" xfId="5814"/>
    <cellStyle name="Porcentagem 6 2 10 4" xfId="5815"/>
    <cellStyle name="Porcentagem 6 2 11" xfId="5816"/>
    <cellStyle name="Porcentagem 6 2 11 2" xfId="5817"/>
    <cellStyle name="Porcentagem 6 2 11 3" xfId="5818"/>
    <cellStyle name="Porcentagem 6 2 12" xfId="5819"/>
    <cellStyle name="Porcentagem 6 2 12 2" xfId="5820"/>
    <cellStyle name="Porcentagem 6 2 13" xfId="5821"/>
    <cellStyle name="Porcentagem 6 2 14" xfId="5822"/>
    <cellStyle name="Porcentagem 6 2 2" xfId="5823"/>
    <cellStyle name="Porcentagem 6 2 2 2" xfId="5824"/>
    <cellStyle name="Porcentagem 6 2 2 2 2" xfId="5825"/>
    <cellStyle name="Porcentagem 6 2 2 2 2 2" xfId="5826"/>
    <cellStyle name="Porcentagem 6 2 2 2 2 2 2" xfId="5827"/>
    <cellStyle name="Porcentagem 6 2 2 2 2 2 3" xfId="5828"/>
    <cellStyle name="Porcentagem 6 2 2 2 2 2 4" xfId="5829"/>
    <cellStyle name="Porcentagem 6 2 2 2 2 3" xfId="5830"/>
    <cellStyle name="Porcentagem 6 2 2 2 2 4" xfId="5831"/>
    <cellStyle name="Porcentagem 6 2 2 2 2 5" xfId="5832"/>
    <cellStyle name="Porcentagem 6 2 2 2 3" xfId="5833"/>
    <cellStyle name="Porcentagem 6 2 2 2 3 2" xfId="5834"/>
    <cellStyle name="Porcentagem 6 2 2 2 3 3" xfId="5835"/>
    <cellStyle name="Porcentagem 6 2 2 2 3 4" xfId="5836"/>
    <cellStyle name="Porcentagem 6 2 2 2 4" xfId="5837"/>
    <cellStyle name="Porcentagem 6 2 2 2 5" xfId="5838"/>
    <cellStyle name="Porcentagem 6 2 2 2 6" xfId="5839"/>
    <cellStyle name="Porcentagem 6 2 2 3" xfId="5840"/>
    <cellStyle name="Porcentagem 6 2 2 3 2" xfId="5841"/>
    <cellStyle name="Porcentagem 6 2 2 3 2 2" xfId="5842"/>
    <cellStyle name="Porcentagem 6 2 2 3 2 3" xfId="5843"/>
    <cellStyle name="Porcentagem 6 2 2 3 2 4" xfId="5844"/>
    <cellStyle name="Porcentagem 6 2 2 3 3" xfId="5845"/>
    <cellStyle name="Porcentagem 6 2 2 3 4" xfId="5846"/>
    <cellStyle name="Porcentagem 6 2 2 3 5" xfId="5847"/>
    <cellStyle name="Porcentagem 6 2 2 4" xfId="5848"/>
    <cellStyle name="Porcentagem 6 2 2 4 2" xfId="5849"/>
    <cellStyle name="Porcentagem 6 2 2 4 3" xfId="5850"/>
    <cellStyle name="Porcentagem 6 2 2 4 4" xfId="5851"/>
    <cellStyle name="Porcentagem 6 2 2 5" xfId="5852"/>
    <cellStyle name="Porcentagem 6 2 2 5 2" xfId="5853"/>
    <cellStyle name="Porcentagem 6 2 2 5 3" xfId="5854"/>
    <cellStyle name="Porcentagem 6 2 2 5 4" xfId="5855"/>
    <cellStyle name="Porcentagem 6 2 2 6" xfId="5856"/>
    <cellStyle name="Porcentagem 6 2 2 6 2" xfId="5857"/>
    <cellStyle name="Porcentagem 6 2 2 6 3" xfId="5858"/>
    <cellStyle name="Porcentagem 6 2 2 7" xfId="5859"/>
    <cellStyle name="Porcentagem 6 2 2 8" xfId="5860"/>
    <cellStyle name="Porcentagem 6 2 2 9" xfId="5861"/>
    <cellStyle name="Porcentagem 6 2 3" xfId="5862"/>
    <cellStyle name="Porcentagem 6 2 3 2" xfId="5863"/>
    <cellStyle name="Porcentagem 6 2 3 2 2" xfId="5864"/>
    <cellStyle name="Porcentagem 6 2 3 2 2 2" xfId="5865"/>
    <cellStyle name="Porcentagem 6 2 3 2 2 2 2" xfId="5866"/>
    <cellStyle name="Porcentagem 6 2 3 2 2 2 3" xfId="5867"/>
    <cellStyle name="Porcentagem 6 2 3 2 2 2 4" xfId="5868"/>
    <cellStyle name="Porcentagem 6 2 3 2 2 3" xfId="5869"/>
    <cellStyle name="Porcentagem 6 2 3 2 2 4" xfId="5870"/>
    <cellStyle name="Porcentagem 6 2 3 2 2 5" xfId="5871"/>
    <cellStyle name="Porcentagem 6 2 3 2 3" xfId="5872"/>
    <cellStyle name="Porcentagem 6 2 3 2 3 2" xfId="5873"/>
    <cellStyle name="Porcentagem 6 2 3 2 3 3" xfId="5874"/>
    <cellStyle name="Porcentagem 6 2 3 2 3 4" xfId="5875"/>
    <cellStyle name="Porcentagem 6 2 3 2 4" xfId="5876"/>
    <cellStyle name="Porcentagem 6 2 3 2 5" xfId="5877"/>
    <cellStyle name="Porcentagem 6 2 3 2 6" xfId="5878"/>
    <cellStyle name="Porcentagem 6 2 3 3" xfId="5879"/>
    <cellStyle name="Porcentagem 6 2 3 3 2" xfId="5880"/>
    <cellStyle name="Porcentagem 6 2 3 3 2 2" xfId="5881"/>
    <cellStyle name="Porcentagem 6 2 3 3 2 3" xfId="5882"/>
    <cellStyle name="Porcentagem 6 2 3 3 2 4" xfId="5883"/>
    <cellStyle name="Porcentagem 6 2 3 3 3" xfId="5884"/>
    <cellStyle name="Porcentagem 6 2 3 3 4" xfId="5885"/>
    <cellStyle name="Porcentagem 6 2 3 3 5" xfId="5886"/>
    <cellStyle name="Porcentagem 6 2 3 4" xfId="5887"/>
    <cellStyle name="Porcentagem 6 2 3 4 2" xfId="5888"/>
    <cellStyle name="Porcentagem 6 2 3 4 3" xfId="5889"/>
    <cellStyle name="Porcentagem 6 2 3 4 4" xfId="5890"/>
    <cellStyle name="Porcentagem 6 2 3 5" xfId="5891"/>
    <cellStyle name="Porcentagem 6 2 3 5 2" xfId="5892"/>
    <cellStyle name="Porcentagem 6 2 3 5 3" xfId="5893"/>
    <cellStyle name="Porcentagem 6 2 3 5 4" xfId="5894"/>
    <cellStyle name="Porcentagem 6 2 3 6" xfId="5895"/>
    <cellStyle name="Porcentagem 6 2 3 6 2" xfId="5896"/>
    <cellStyle name="Porcentagem 6 2 3 6 3" xfId="5897"/>
    <cellStyle name="Porcentagem 6 2 3 7" xfId="5898"/>
    <cellStyle name="Porcentagem 6 2 3 8" xfId="5899"/>
    <cellStyle name="Porcentagem 6 2 3 9" xfId="5900"/>
    <cellStyle name="Porcentagem 6 2 4" xfId="5901"/>
    <cellStyle name="Porcentagem 6 2 4 2" xfId="5902"/>
    <cellStyle name="Porcentagem 6 2 4 2 2" xfId="5903"/>
    <cellStyle name="Porcentagem 6 2 4 2 2 2" xfId="5904"/>
    <cellStyle name="Porcentagem 6 2 4 2 2 3" xfId="5905"/>
    <cellStyle name="Porcentagem 6 2 4 2 2 4" xfId="5906"/>
    <cellStyle name="Porcentagem 6 2 4 2 3" xfId="5907"/>
    <cellStyle name="Porcentagem 6 2 4 2 4" xfId="5908"/>
    <cellStyle name="Porcentagem 6 2 4 2 5" xfId="5909"/>
    <cellStyle name="Porcentagem 6 2 4 3" xfId="5910"/>
    <cellStyle name="Porcentagem 6 2 4 3 2" xfId="5911"/>
    <cellStyle name="Porcentagem 6 2 4 3 3" xfId="5912"/>
    <cellStyle name="Porcentagem 6 2 4 3 4" xfId="5913"/>
    <cellStyle name="Porcentagem 6 2 4 4" xfId="5914"/>
    <cellStyle name="Porcentagem 6 2 4 5" xfId="5915"/>
    <cellStyle name="Porcentagem 6 2 4 6" xfId="5916"/>
    <cellStyle name="Porcentagem 6 2 5" xfId="5917"/>
    <cellStyle name="Porcentagem 6 2 5 2" xfId="5918"/>
    <cellStyle name="Porcentagem 6 2 5 2 2" xfId="5919"/>
    <cellStyle name="Porcentagem 6 2 5 2 2 2" xfId="5920"/>
    <cellStyle name="Porcentagem 6 2 5 2 2 3" xfId="5921"/>
    <cellStyle name="Porcentagem 6 2 5 2 2 4" xfId="5922"/>
    <cellStyle name="Porcentagem 6 2 5 2 3" xfId="5923"/>
    <cellStyle name="Porcentagem 6 2 5 2 4" xfId="5924"/>
    <cellStyle name="Porcentagem 6 2 5 2 5" xfId="5925"/>
    <cellStyle name="Porcentagem 6 2 5 3" xfId="5926"/>
    <cellStyle name="Porcentagem 6 2 5 3 2" xfId="5927"/>
    <cellStyle name="Porcentagem 6 2 5 3 3" xfId="5928"/>
    <cellStyle name="Porcentagem 6 2 5 3 4" xfId="5929"/>
    <cellStyle name="Porcentagem 6 2 5 4" xfId="5930"/>
    <cellStyle name="Porcentagem 6 2 5 5" xfId="5931"/>
    <cellStyle name="Porcentagem 6 2 5 6" xfId="5932"/>
    <cellStyle name="Porcentagem 6 2 6" xfId="5933"/>
    <cellStyle name="Porcentagem 6 2 6 2" xfId="5934"/>
    <cellStyle name="Porcentagem 6 2 6 2 2" xfId="5935"/>
    <cellStyle name="Porcentagem 6 2 6 2 2 2" xfId="5936"/>
    <cellStyle name="Porcentagem 6 2 6 2 2 3" xfId="5937"/>
    <cellStyle name="Porcentagem 6 2 6 2 2 4" xfId="5938"/>
    <cellStyle name="Porcentagem 6 2 6 2 3" xfId="5939"/>
    <cellStyle name="Porcentagem 6 2 6 2 4" xfId="5940"/>
    <cellStyle name="Porcentagem 6 2 6 2 5" xfId="5941"/>
    <cellStyle name="Porcentagem 6 2 6 3" xfId="5942"/>
    <cellStyle name="Porcentagem 6 2 6 3 2" xfId="5943"/>
    <cellStyle name="Porcentagem 6 2 6 3 3" xfId="5944"/>
    <cellStyle name="Porcentagem 6 2 6 3 4" xfId="5945"/>
    <cellStyle name="Porcentagem 6 2 6 4" xfId="5946"/>
    <cellStyle name="Porcentagem 6 2 6 5" xfId="5947"/>
    <cellStyle name="Porcentagem 6 2 6 6" xfId="5948"/>
    <cellStyle name="Porcentagem 6 2 7" xfId="5949"/>
    <cellStyle name="Porcentagem 6 2 7 2" xfId="5950"/>
    <cellStyle name="Porcentagem 6 2 7 2 2" xfId="5951"/>
    <cellStyle name="Porcentagem 6 2 7 2 3" xfId="5952"/>
    <cellStyle name="Porcentagem 6 2 7 2 4" xfId="5953"/>
    <cellStyle name="Porcentagem 6 2 7 3" xfId="5954"/>
    <cellStyle name="Porcentagem 6 2 7 4" xfId="5955"/>
    <cellStyle name="Porcentagem 6 2 7 5" xfId="5956"/>
    <cellStyle name="Porcentagem 6 2 8" xfId="5957"/>
    <cellStyle name="Porcentagem 6 2 8 2" xfId="5958"/>
    <cellStyle name="Porcentagem 6 2 8 3" xfId="5959"/>
    <cellStyle name="Porcentagem 6 2 8 4" xfId="5960"/>
    <cellStyle name="Porcentagem 6 2 9" xfId="5961"/>
    <cellStyle name="Porcentagem 6 2 9 2" xfId="5962"/>
    <cellStyle name="Porcentagem 6 2 9 3" xfId="5963"/>
    <cellStyle name="Porcentagem 6 2 9 4" xfId="5964"/>
    <cellStyle name="Porcentagem 6 3" xfId="5965"/>
    <cellStyle name="Porcentagem 6 3 2" xfId="5966"/>
    <cellStyle name="Porcentagem 6 3 2 2" xfId="5967"/>
    <cellStyle name="Porcentagem 6 3 2 2 2" xfId="5968"/>
    <cellStyle name="Porcentagem 6 3 2 2 2 2" xfId="5969"/>
    <cellStyle name="Porcentagem 6 3 2 2 2 3" xfId="5970"/>
    <cellStyle name="Porcentagem 6 3 2 2 2 4" xfId="5971"/>
    <cellStyle name="Porcentagem 6 3 2 2 3" xfId="5972"/>
    <cellStyle name="Porcentagem 6 3 2 2 4" xfId="5973"/>
    <cellStyle name="Porcentagem 6 3 2 2 5" xfId="5974"/>
    <cellStyle name="Porcentagem 6 3 2 3" xfId="5975"/>
    <cellStyle name="Porcentagem 6 3 2 3 2" xfId="5976"/>
    <cellStyle name="Porcentagem 6 3 2 3 3" xfId="5977"/>
    <cellStyle name="Porcentagem 6 3 2 3 4" xfId="5978"/>
    <cellStyle name="Porcentagem 6 3 2 4" xfId="5979"/>
    <cellStyle name="Porcentagem 6 3 2 5" xfId="5980"/>
    <cellStyle name="Porcentagem 6 3 2 6" xfId="5981"/>
    <cellStyle name="Porcentagem 6 3 3" xfId="5982"/>
    <cellStyle name="Porcentagem 6 3 3 2" xfId="5983"/>
    <cellStyle name="Porcentagem 6 3 3 2 2" xfId="5984"/>
    <cellStyle name="Porcentagem 6 3 3 2 3" xfId="5985"/>
    <cellStyle name="Porcentagem 6 3 3 2 4" xfId="5986"/>
    <cellStyle name="Porcentagem 6 3 3 3" xfId="5987"/>
    <cellStyle name="Porcentagem 6 3 3 4" xfId="5988"/>
    <cellStyle name="Porcentagem 6 3 3 5" xfId="5989"/>
    <cellStyle name="Porcentagem 6 3 4" xfId="5990"/>
    <cellStyle name="Porcentagem 6 3 4 2" xfId="5991"/>
    <cellStyle name="Porcentagem 6 3 4 3" xfId="5992"/>
    <cellStyle name="Porcentagem 6 3 4 4" xfId="5993"/>
    <cellStyle name="Porcentagem 6 3 5" xfId="5994"/>
    <cellStyle name="Porcentagem 6 3 5 2" xfId="5995"/>
    <cellStyle name="Porcentagem 6 3 5 3" xfId="5996"/>
    <cellStyle name="Porcentagem 6 3 5 4" xfId="5997"/>
    <cellStyle name="Porcentagem 6 3 6" xfId="5998"/>
    <cellStyle name="Porcentagem 6 3 6 2" xfId="5999"/>
    <cellStyle name="Porcentagem 6 3 6 3" xfId="6000"/>
    <cellStyle name="Porcentagem 6 3 7" xfId="6001"/>
    <cellStyle name="Porcentagem 6 3 8" xfId="6002"/>
    <cellStyle name="Porcentagem 6 3 9" xfId="6003"/>
    <cellStyle name="Porcentagem 6 4" xfId="6004"/>
    <cellStyle name="Porcentagem 6 4 2" xfId="6005"/>
    <cellStyle name="Porcentagem 6 4 2 2" xfId="6006"/>
    <cellStyle name="Porcentagem 6 4 2 2 2" xfId="6007"/>
    <cellStyle name="Porcentagem 6 4 2 2 2 2" xfId="6008"/>
    <cellStyle name="Porcentagem 6 4 2 2 2 3" xfId="6009"/>
    <cellStyle name="Porcentagem 6 4 2 2 2 4" xfId="6010"/>
    <cellStyle name="Porcentagem 6 4 2 2 3" xfId="6011"/>
    <cellStyle name="Porcentagem 6 4 2 2 4" xfId="6012"/>
    <cellStyle name="Porcentagem 6 4 2 2 5" xfId="6013"/>
    <cellStyle name="Porcentagem 6 4 2 3" xfId="6014"/>
    <cellStyle name="Porcentagem 6 4 2 3 2" xfId="6015"/>
    <cellStyle name="Porcentagem 6 4 2 3 3" xfId="6016"/>
    <cellStyle name="Porcentagem 6 4 2 3 4" xfId="6017"/>
    <cellStyle name="Porcentagem 6 4 2 4" xfId="6018"/>
    <cellStyle name="Porcentagem 6 4 2 5" xfId="6019"/>
    <cellStyle name="Porcentagem 6 4 2 6" xfId="6020"/>
    <cellStyle name="Porcentagem 6 4 3" xfId="6021"/>
    <cellStyle name="Porcentagem 6 4 3 2" xfId="6022"/>
    <cellStyle name="Porcentagem 6 4 3 2 2" xfId="6023"/>
    <cellStyle name="Porcentagem 6 4 3 2 3" xfId="6024"/>
    <cellStyle name="Porcentagem 6 4 3 2 4" xfId="6025"/>
    <cellStyle name="Porcentagem 6 4 3 3" xfId="6026"/>
    <cellStyle name="Porcentagem 6 4 3 4" xfId="6027"/>
    <cellStyle name="Porcentagem 6 4 3 5" xfId="6028"/>
    <cellStyle name="Porcentagem 6 4 4" xfId="6029"/>
    <cellStyle name="Porcentagem 6 4 4 2" xfId="6030"/>
    <cellStyle name="Porcentagem 6 4 4 3" xfId="6031"/>
    <cellStyle name="Porcentagem 6 4 4 4" xfId="6032"/>
    <cellStyle name="Porcentagem 6 4 5" xfId="6033"/>
    <cellStyle name="Porcentagem 6 4 5 2" xfId="6034"/>
    <cellStyle name="Porcentagem 6 4 5 3" xfId="6035"/>
    <cellStyle name="Porcentagem 6 4 5 4" xfId="6036"/>
    <cellStyle name="Porcentagem 6 4 6" xfId="6037"/>
    <cellStyle name="Porcentagem 6 4 6 2" xfId="6038"/>
    <cellStyle name="Porcentagem 6 4 6 3" xfId="6039"/>
    <cellStyle name="Porcentagem 6 4 7" xfId="6040"/>
    <cellStyle name="Porcentagem 6 4 8" xfId="6041"/>
    <cellStyle name="Porcentagem 6 4 9" xfId="6042"/>
    <cellStyle name="Porcentagem 6 5" xfId="6043"/>
    <cellStyle name="Porcentagem 6 5 2" xfId="6044"/>
    <cellStyle name="Porcentagem 6 5 2 2" xfId="6045"/>
    <cellStyle name="Porcentagem 6 5 2 2 2" xfId="6046"/>
    <cellStyle name="Porcentagem 6 5 2 2 3" xfId="6047"/>
    <cellStyle name="Porcentagem 6 5 2 2 4" xfId="6048"/>
    <cellStyle name="Porcentagem 6 5 2 3" xfId="6049"/>
    <cellStyle name="Porcentagem 6 5 2 4" xfId="6050"/>
    <cellStyle name="Porcentagem 6 5 2 5" xfId="6051"/>
    <cellStyle name="Porcentagem 6 5 3" xfId="6052"/>
    <cellStyle name="Porcentagem 6 5 3 2" xfId="6053"/>
    <cellStyle name="Porcentagem 6 5 3 3" xfId="6054"/>
    <cellStyle name="Porcentagem 6 5 3 4" xfId="6055"/>
    <cellStyle name="Porcentagem 6 5 4" xfId="6056"/>
    <cellStyle name="Porcentagem 6 5 5" xfId="6057"/>
    <cellStyle name="Porcentagem 6 5 6" xfId="6058"/>
    <cellStyle name="Porcentagem 6 6" xfId="6059"/>
    <cellStyle name="Porcentagem 6 6 2" xfId="6060"/>
    <cellStyle name="Porcentagem 6 6 2 2" xfId="6061"/>
    <cellStyle name="Porcentagem 6 6 2 2 2" xfId="6062"/>
    <cellStyle name="Porcentagem 6 6 2 2 3" xfId="6063"/>
    <cellStyle name="Porcentagem 6 6 2 2 4" xfId="6064"/>
    <cellStyle name="Porcentagem 6 6 2 3" xfId="6065"/>
    <cellStyle name="Porcentagem 6 6 2 4" xfId="6066"/>
    <cellStyle name="Porcentagem 6 6 2 5" xfId="6067"/>
    <cellStyle name="Porcentagem 6 6 3" xfId="6068"/>
    <cellStyle name="Porcentagem 6 6 3 2" xfId="6069"/>
    <cellStyle name="Porcentagem 6 6 3 3" xfId="6070"/>
    <cellStyle name="Porcentagem 6 6 3 4" xfId="6071"/>
    <cellStyle name="Porcentagem 6 6 4" xfId="6072"/>
    <cellStyle name="Porcentagem 6 6 5" xfId="6073"/>
    <cellStyle name="Porcentagem 6 6 6" xfId="6074"/>
    <cellStyle name="Porcentagem 6 7" xfId="6075"/>
    <cellStyle name="Porcentagem 6 7 2" xfId="6076"/>
    <cellStyle name="Porcentagem 6 7 2 2" xfId="6077"/>
    <cellStyle name="Porcentagem 6 7 2 2 2" xfId="6078"/>
    <cellStyle name="Porcentagem 6 7 2 2 3" xfId="6079"/>
    <cellStyle name="Porcentagem 6 7 2 2 4" xfId="6080"/>
    <cellStyle name="Porcentagem 6 7 2 3" xfId="6081"/>
    <cellStyle name="Porcentagem 6 7 2 4" xfId="6082"/>
    <cellStyle name="Porcentagem 6 7 2 5" xfId="6083"/>
    <cellStyle name="Porcentagem 6 7 3" xfId="6084"/>
    <cellStyle name="Porcentagem 6 7 3 2" xfId="6085"/>
    <cellStyle name="Porcentagem 6 7 3 3" xfId="6086"/>
    <cellStyle name="Porcentagem 6 7 3 4" xfId="6087"/>
    <cellStyle name="Porcentagem 6 7 4" xfId="6088"/>
    <cellStyle name="Porcentagem 6 7 5" xfId="6089"/>
    <cellStyle name="Porcentagem 6 7 6" xfId="6090"/>
    <cellStyle name="Porcentagem 6 8" xfId="6091"/>
    <cellStyle name="Porcentagem 6 8 2" xfId="6092"/>
    <cellStyle name="Porcentagem 6 8 2 2" xfId="6093"/>
    <cellStyle name="Porcentagem 6 8 2 3" xfId="6094"/>
    <cellStyle name="Porcentagem 6 8 2 4" xfId="6095"/>
    <cellStyle name="Porcentagem 6 8 3" xfId="6096"/>
    <cellStyle name="Porcentagem 6 8 4" xfId="6097"/>
    <cellStyle name="Porcentagem 6 8 5" xfId="6098"/>
    <cellStyle name="Porcentagem 6 9" xfId="6099"/>
    <cellStyle name="Porcentagem 6 9 2" xfId="6100"/>
    <cellStyle name="Porcentagem 6 9 3" xfId="6101"/>
    <cellStyle name="Porcentagem 6 9 4" xfId="6102"/>
    <cellStyle name="Porcentagem 7" xfId="6103"/>
    <cellStyle name="Porcentagem 7 2" xfId="6104"/>
    <cellStyle name="Porcentagem 8" xfId="6105"/>
    <cellStyle name="Porcentagem 9" xfId="6106"/>
    <cellStyle name="Result" xfId="6107"/>
    <cellStyle name="Result2" xfId="6108"/>
    <cellStyle name="Saída 2" xfId="6109"/>
    <cellStyle name="Saída 2 2" xfId="6110"/>
    <cellStyle name="Saída 2 3" xfId="6111"/>
    <cellStyle name="Saída 2 4" xfId="6112"/>
    <cellStyle name="Sep. milhar [0]" xfId="6113"/>
    <cellStyle name="Separador de m" xfId="6114"/>
    <cellStyle name="Separador de milhares 12 4" xfId="6115"/>
    <cellStyle name="Separador de milhares 2" xfId="6116"/>
    <cellStyle name="Separador de milhares 2 2" xfId="6117"/>
    <cellStyle name="Separador de milhares 2 2 2" xfId="6118"/>
    <cellStyle name="Separador de milhares 2 2 2 2" xfId="6119"/>
    <cellStyle name="Separador de milhares 2 2 2 2 2" xfId="6120"/>
    <cellStyle name="Separador de milhares 2 2 2 3" xfId="6121"/>
    <cellStyle name="Separador de milhares 2 2 3" xfId="6122"/>
    <cellStyle name="Separador de milhares 2 2 3 2" xfId="6123"/>
    <cellStyle name="Separador de milhares 2 2 4" xfId="6124"/>
    <cellStyle name="Separador de milhares 2 2 4 2" xfId="6125"/>
    <cellStyle name="Separador de milhares 2 2 5" xfId="6126"/>
    <cellStyle name="Separador de milhares 2 3" xfId="6127"/>
    <cellStyle name="Separador de milhares 2 3 2" xfId="6128"/>
    <cellStyle name="Separador de milhares 2 3 2 2" xfId="6129"/>
    <cellStyle name="Separador de milhares 2 3 3" xfId="6130"/>
    <cellStyle name="Separador de milhares 2 4" xfId="6131"/>
    <cellStyle name="Separador de milhares 2 4 2" xfId="6132"/>
    <cellStyle name="Separador de milhares 2 5" xfId="6133"/>
    <cellStyle name="Separador de milhares 2 5 2" xfId="6134"/>
    <cellStyle name="Separador de milhares 2 6" xfId="6135"/>
    <cellStyle name="Separador de milhares 3" xfId="6136"/>
    <cellStyle name="Separador de milhares 3 2" xfId="6137"/>
    <cellStyle name="Separador de milhares 4" xfId="6138"/>
    <cellStyle name="Separador de milhares 5" xfId="6139"/>
    <cellStyle name="Sepavador de milhares [0]_Pasta2" xfId="6140"/>
    <cellStyle name="Standard_RP100_01 (metr.)" xfId="6141"/>
    <cellStyle name="Status" xfId="6142"/>
    <cellStyle name="Text" xfId="6143"/>
    <cellStyle name="Texto de Aviso 2" xfId="6144"/>
    <cellStyle name="Texto Explicativo 2" xfId="6145"/>
    <cellStyle name="Título 1 2" xfId="6146"/>
    <cellStyle name="Título 2 2" xfId="6147"/>
    <cellStyle name="Título 3 2" xfId="6148"/>
    <cellStyle name="Título 4 2" xfId="6149"/>
    <cellStyle name="Titulo1" xfId="6150"/>
    <cellStyle name="Titulo2" xfId="6151"/>
    <cellStyle name="Vírgula 10" xfId="6152"/>
    <cellStyle name="Vírgula 10 10" xfId="6153"/>
    <cellStyle name="Vírgula 10 10 2" xfId="6154"/>
    <cellStyle name="Vírgula 10 10 2 2" xfId="6155"/>
    <cellStyle name="Vírgula 10 10 3" xfId="6156"/>
    <cellStyle name="Vírgula 10 10 3 2" xfId="6157"/>
    <cellStyle name="Vírgula 10 10 4" xfId="6158"/>
    <cellStyle name="Vírgula 10 10 4 2" xfId="6159"/>
    <cellStyle name="Vírgula 10 10 5" xfId="6160"/>
    <cellStyle name="Vírgula 10 11" xfId="6161"/>
    <cellStyle name="Vírgula 10 11 2" xfId="6162"/>
    <cellStyle name="Vírgula 10 11 2 2" xfId="6163"/>
    <cellStyle name="Vírgula 10 11 3" xfId="6164"/>
    <cellStyle name="Vírgula 10 11 3 2" xfId="6165"/>
    <cellStyle name="Vírgula 10 11 4" xfId="6166"/>
    <cellStyle name="Vírgula 10 11 4 2" xfId="6167"/>
    <cellStyle name="Vírgula 10 11 5" xfId="6168"/>
    <cellStyle name="Vírgula 10 12" xfId="6169"/>
    <cellStyle name="Vírgula 10 12 2" xfId="6170"/>
    <cellStyle name="Vírgula 10 12 2 2" xfId="6171"/>
    <cellStyle name="Vírgula 10 12 3" xfId="6172"/>
    <cellStyle name="Vírgula 10 12 3 2" xfId="6173"/>
    <cellStyle name="Vírgula 10 12 4" xfId="6174"/>
    <cellStyle name="Vírgula 10 13" xfId="6175"/>
    <cellStyle name="Vírgula 10 13 2" xfId="6176"/>
    <cellStyle name="Vírgula 10 13 2 2" xfId="6177"/>
    <cellStyle name="Vírgula 10 13 3" xfId="6178"/>
    <cellStyle name="Vírgula 10 14" xfId="6179"/>
    <cellStyle name="Vírgula 10 14 2" xfId="6180"/>
    <cellStyle name="Vírgula 10 15" xfId="6181"/>
    <cellStyle name="Vírgula 10 15 2" xfId="6182"/>
    <cellStyle name="Vírgula 10 16" xfId="6183"/>
    <cellStyle name="Vírgula 10 2" xfId="6184"/>
    <cellStyle name="Vírgula 10 2 10" xfId="6185"/>
    <cellStyle name="Vírgula 10 2 10 2" xfId="6186"/>
    <cellStyle name="Vírgula 10 2 10 2 2" xfId="6187"/>
    <cellStyle name="Vírgula 10 2 10 3" xfId="6188"/>
    <cellStyle name="Vírgula 10 2 10 3 2" xfId="6189"/>
    <cellStyle name="Vírgula 10 2 10 4" xfId="6190"/>
    <cellStyle name="Vírgula 10 2 10 4 2" xfId="6191"/>
    <cellStyle name="Vírgula 10 2 10 5" xfId="6192"/>
    <cellStyle name="Vírgula 10 2 11" xfId="6193"/>
    <cellStyle name="Vírgula 10 2 11 2" xfId="6194"/>
    <cellStyle name="Vírgula 10 2 11 2 2" xfId="6195"/>
    <cellStyle name="Vírgula 10 2 11 3" xfId="6196"/>
    <cellStyle name="Vírgula 10 2 11 3 2" xfId="6197"/>
    <cellStyle name="Vírgula 10 2 11 4" xfId="6198"/>
    <cellStyle name="Vírgula 10 2 12" xfId="6199"/>
    <cellStyle name="Vírgula 10 2 12 2" xfId="6200"/>
    <cellStyle name="Vírgula 10 2 12 2 2" xfId="6201"/>
    <cellStyle name="Vírgula 10 2 12 3" xfId="6202"/>
    <cellStyle name="Vírgula 10 2 13" xfId="6203"/>
    <cellStyle name="Vírgula 10 2 13 2" xfId="6204"/>
    <cellStyle name="Vírgula 10 2 14" xfId="6205"/>
    <cellStyle name="Vírgula 10 2 14 2" xfId="6206"/>
    <cellStyle name="Vírgula 10 2 15" xfId="6207"/>
    <cellStyle name="Vírgula 10 2 2" xfId="6208"/>
    <cellStyle name="Vírgula 10 2 2 10" xfId="6209"/>
    <cellStyle name="Vírgula 10 2 2 2" xfId="6210"/>
    <cellStyle name="Vírgula 10 2 2 2 2" xfId="6211"/>
    <cellStyle name="Vírgula 10 2 2 2 2 2" xfId="6212"/>
    <cellStyle name="Vírgula 10 2 2 2 2 2 2" xfId="6213"/>
    <cellStyle name="Vírgula 10 2 2 2 2 2 2 2" xfId="6214"/>
    <cellStyle name="Vírgula 10 2 2 2 2 2 3" xfId="6215"/>
    <cellStyle name="Vírgula 10 2 2 2 2 2 3 2" xfId="6216"/>
    <cellStyle name="Vírgula 10 2 2 2 2 2 4" xfId="6217"/>
    <cellStyle name="Vírgula 10 2 2 2 2 2 4 2" xfId="6218"/>
    <cellStyle name="Vírgula 10 2 2 2 2 2 5" xfId="6219"/>
    <cellStyle name="Vírgula 10 2 2 2 2 3" xfId="6220"/>
    <cellStyle name="Vírgula 10 2 2 2 2 3 2" xfId="6221"/>
    <cellStyle name="Vírgula 10 2 2 2 2 4" xfId="6222"/>
    <cellStyle name="Vírgula 10 2 2 2 2 4 2" xfId="6223"/>
    <cellStyle name="Vírgula 10 2 2 2 2 5" xfId="6224"/>
    <cellStyle name="Vírgula 10 2 2 2 2 5 2" xfId="6225"/>
    <cellStyle name="Vírgula 10 2 2 2 2 6" xfId="6226"/>
    <cellStyle name="Vírgula 10 2 2 2 3" xfId="6227"/>
    <cellStyle name="Vírgula 10 2 2 2 3 2" xfId="6228"/>
    <cellStyle name="Vírgula 10 2 2 2 3 2 2" xfId="6229"/>
    <cellStyle name="Vírgula 10 2 2 2 3 3" xfId="6230"/>
    <cellStyle name="Vírgula 10 2 2 2 3 3 2" xfId="6231"/>
    <cellStyle name="Vírgula 10 2 2 2 3 4" xfId="6232"/>
    <cellStyle name="Vírgula 10 2 2 2 3 4 2" xfId="6233"/>
    <cellStyle name="Vírgula 10 2 2 2 3 5" xfId="6234"/>
    <cellStyle name="Vírgula 10 2 2 2 4" xfId="6235"/>
    <cellStyle name="Vírgula 10 2 2 2 4 2" xfId="6236"/>
    <cellStyle name="Vírgula 10 2 2 2 5" xfId="6237"/>
    <cellStyle name="Vírgula 10 2 2 2 5 2" xfId="6238"/>
    <cellStyle name="Vírgula 10 2 2 2 6" xfId="6239"/>
    <cellStyle name="Vírgula 10 2 2 2 6 2" xfId="6240"/>
    <cellStyle name="Vírgula 10 2 2 2 7" xfId="6241"/>
    <cellStyle name="Vírgula 10 2 2 3" xfId="6242"/>
    <cellStyle name="Vírgula 10 2 2 3 2" xfId="6243"/>
    <cellStyle name="Vírgula 10 2 2 3 2 2" xfId="6244"/>
    <cellStyle name="Vírgula 10 2 2 3 2 2 2" xfId="6245"/>
    <cellStyle name="Vírgula 10 2 2 3 2 3" xfId="6246"/>
    <cellStyle name="Vírgula 10 2 2 3 2 3 2" xfId="6247"/>
    <cellStyle name="Vírgula 10 2 2 3 2 4" xfId="6248"/>
    <cellStyle name="Vírgula 10 2 2 3 2 4 2" xfId="6249"/>
    <cellStyle name="Vírgula 10 2 2 3 2 5" xfId="6250"/>
    <cellStyle name="Vírgula 10 2 2 3 3" xfId="6251"/>
    <cellStyle name="Vírgula 10 2 2 3 3 2" xfId="6252"/>
    <cellStyle name="Vírgula 10 2 2 3 4" xfId="6253"/>
    <cellStyle name="Vírgula 10 2 2 3 4 2" xfId="6254"/>
    <cellStyle name="Vírgula 10 2 2 3 5" xfId="6255"/>
    <cellStyle name="Vírgula 10 2 2 3 5 2" xfId="6256"/>
    <cellStyle name="Vírgula 10 2 2 3 6" xfId="6257"/>
    <cellStyle name="Vírgula 10 2 2 4" xfId="6258"/>
    <cellStyle name="Vírgula 10 2 2 4 2" xfId="6259"/>
    <cellStyle name="Vírgula 10 2 2 4 2 2" xfId="6260"/>
    <cellStyle name="Vírgula 10 2 2 4 3" xfId="6261"/>
    <cellStyle name="Vírgula 10 2 2 4 3 2" xfId="6262"/>
    <cellStyle name="Vírgula 10 2 2 4 4" xfId="6263"/>
    <cellStyle name="Vírgula 10 2 2 4 4 2" xfId="6264"/>
    <cellStyle name="Vírgula 10 2 2 4 5" xfId="6265"/>
    <cellStyle name="Vírgula 10 2 2 5" xfId="6266"/>
    <cellStyle name="Vírgula 10 2 2 5 2" xfId="6267"/>
    <cellStyle name="Vírgula 10 2 2 5 2 2" xfId="6268"/>
    <cellStyle name="Vírgula 10 2 2 5 3" xfId="6269"/>
    <cellStyle name="Vírgula 10 2 2 5 3 2" xfId="6270"/>
    <cellStyle name="Vírgula 10 2 2 5 4" xfId="6271"/>
    <cellStyle name="Vírgula 10 2 2 5 4 2" xfId="6272"/>
    <cellStyle name="Vírgula 10 2 2 5 5" xfId="6273"/>
    <cellStyle name="Vírgula 10 2 2 6" xfId="6274"/>
    <cellStyle name="Vírgula 10 2 2 6 2" xfId="6275"/>
    <cellStyle name="Vírgula 10 2 2 6 2 2" xfId="6276"/>
    <cellStyle name="Vírgula 10 2 2 6 3" xfId="6277"/>
    <cellStyle name="Vírgula 10 2 2 6 3 2" xfId="6278"/>
    <cellStyle name="Vírgula 10 2 2 6 4" xfId="6279"/>
    <cellStyle name="Vírgula 10 2 2 7" xfId="6280"/>
    <cellStyle name="Vírgula 10 2 2 7 2" xfId="6281"/>
    <cellStyle name="Vírgula 10 2 2 8" xfId="6282"/>
    <cellStyle name="Vírgula 10 2 2 8 2" xfId="6283"/>
    <cellStyle name="Vírgula 10 2 2 9" xfId="6284"/>
    <cellStyle name="Vírgula 10 2 2 9 2" xfId="6285"/>
    <cellStyle name="Vírgula 10 2 3" xfId="6286"/>
    <cellStyle name="Vírgula 10 2 3 10" xfId="6287"/>
    <cellStyle name="Vírgula 10 2 3 2" xfId="6288"/>
    <cellStyle name="Vírgula 10 2 3 2 2" xfId="6289"/>
    <cellStyle name="Vírgula 10 2 3 2 2 2" xfId="6290"/>
    <cellStyle name="Vírgula 10 2 3 2 2 2 2" xfId="6291"/>
    <cellStyle name="Vírgula 10 2 3 2 2 2 2 2" xfId="6292"/>
    <cellStyle name="Vírgula 10 2 3 2 2 2 3" xfId="6293"/>
    <cellStyle name="Vírgula 10 2 3 2 2 2 3 2" xfId="6294"/>
    <cellStyle name="Vírgula 10 2 3 2 2 2 4" xfId="6295"/>
    <cellStyle name="Vírgula 10 2 3 2 2 2 4 2" xfId="6296"/>
    <cellStyle name="Vírgula 10 2 3 2 2 2 5" xfId="6297"/>
    <cellStyle name="Vírgula 10 2 3 2 2 3" xfId="6298"/>
    <cellStyle name="Vírgula 10 2 3 2 2 3 2" xfId="6299"/>
    <cellStyle name="Vírgula 10 2 3 2 2 4" xfId="6300"/>
    <cellStyle name="Vírgula 10 2 3 2 2 4 2" xfId="6301"/>
    <cellStyle name="Vírgula 10 2 3 2 2 5" xfId="6302"/>
    <cellStyle name="Vírgula 10 2 3 2 2 5 2" xfId="6303"/>
    <cellStyle name="Vírgula 10 2 3 2 2 6" xfId="6304"/>
    <cellStyle name="Vírgula 10 2 3 2 3" xfId="6305"/>
    <cellStyle name="Vírgula 10 2 3 2 3 2" xfId="6306"/>
    <cellStyle name="Vírgula 10 2 3 2 3 2 2" xfId="6307"/>
    <cellStyle name="Vírgula 10 2 3 2 3 3" xfId="6308"/>
    <cellStyle name="Vírgula 10 2 3 2 3 3 2" xfId="6309"/>
    <cellStyle name="Vírgula 10 2 3 2 3 4" xfId="6310"/>
    <cellStyle name="Vírgula 10 2 3 2 3 4 2" xfId="6311"/>
    <cellStyle name="Vírgula 10 2 3 2 3 5" xfId="6312"/>
    <cellStyle name="Vírgula 10 2 3 2 4" xfId="6313"/>
    <cellStyle name="Vírgula 10 2 3 2 4 2" xfId="6314"/>
    <cellStyle name="Vírgula 10 2 3 2 5" xfId="6315"/>
    <cellStyle name="Vírgula 10 2 3 2 5 2" xfId="6316"/>
    <cellStyle name="Vírgula 10 2 3 2 6" xfId="6317"/>
    <cellStyle name="Vírgula 10 2 3 2 6 2" xfId="6318"/>
    <cellStyle name="Vírgula 10 2 3 2 7" xfId="6319"/>
    <cellStyle name="Vírgula 10 2 3 3" xfId="6320"/>
    <cellStyle name="Vírgula 10 2 3 3 2" xfId="6321"/>
    <cellStyle name="Vírgula 10 2 3 3 2 2" xfId="6322"/>
    <cellStyle name="Vírgula 10 2 3 3 2 2 2" xfId="6323"/>
    <cellStyle name="Vírgula 10 2 3 3 2 3" xfId="6324"/>
    <cellStyle name="Vírgula 10 2 3 3 2 3 2" xfId="6325"/>
    <cellStyle name="Vírgula 10 2 3 3 2 4" xfId="6326"/>
    <cellStyle name="Vírgula 10 2 3 3 2 4 2" xfId="6327"/>
    <cellStyle name="Vírgula 10 2 3 3 2 5" xfId="6328"/>
    <cellStyle name="Vírgula 10 2 3 3 3" xfId="6329"/>
    <cellStyle name="Vírgula 10 2 3 3 3 2" xfId="6330"/>
    <cellStyle name="Vírgula 10 2 3 3 4" xfId="6331"/>
    <cellStyle name="Vírgula 10 2 3 3 4 2" xfId="6332"/>
    <cellStyle name="Vírgula 10 2 3 3 5" xfId="6333"/>
    <cellStyle name="Vírgula 10 2 3 3 5 2" xfId="6334"/>
    <cellStyle name="Vírgula 10 2 3 3 6" xfId="6335"/>
    <cellStyle name="Vírgula 10 2 3 4" xfId="6336"/>
    <cellStyle name="Vírgula 10 2 3 4 2" xfId="6337"/>
    <cellStyle name="Vírgula 10 2 3 4 2 2" xfId="6338"/>
    <cellStyle name="Vírgula 10 2 3 4 3" xfId="6339"/>
    <cellStyle name="Vírgula 10 2 3 4 3 2" xfId="6340"/>
    <cellStyle name="Vírgula 10 2 3 4 4" xfId="6341"/>
    <cellStyle name="Vírgula 10 2 3 4 4 2" xfId="6342"/>
    <cellStyle name="Vírgula 10 2 3 4 5" xfId="6343"/>
    <cellStyle name="Vírgula 10 2 3 5" xfId="6344"/>
    <cellStyle name="Vírgula 10 2 3 5 2" xfId="6345"/>
    <cellStyle name="Vírgula 10 2 3 5 2 2" xfId="6346"/>
    <cellStyle name="Vírgula 10 2 3 5 3" xfId="6347"/>
    <cellStyle name="Vírgula 10 2 3 5 3 2" xfId="6348"/>
    <cellStyle name="Vírgula 10 2 3 5 4" xfId="6349"/>
    <cellStyle name="Vírgula 10 2 3 5 4 2" xfId="6350"/>
    <cellStyle name="Vírgula 10 2 3 5 5" xfId="6351"/>
    <cellStyle name="Vírgula 10 2 3 6" xfId="6352"/>
    <cellStyle name="Vírgula 10 2 3 6 2" xfId="6353"/>
    <cellStyle name="Vírgula 10 2 3 6 2 2" xfId="6354"/>
    <cellStyle name="Vírgula 10 2 3 6 3" xfId="6355"/>
    <cellStyle name="Vírgula 10 2 3 6 3 2" xfId="6356"/>
    <cellStyle name="Vírgula 10 2 3 6 4" xfId="6357"/>
    <cellStyle name="Vírgula 10 2 3 7" xfId="6358"/>
    <cellStyle name="Vírgula 10 2 3 7 2" xfId="6359"/>
    <cellStyle name="Vírgula 10 2 3 8" xfId="6360"/>
    <cellStyle name="Vírgula 10 2 3 8 2" xfId="6361"/>
    <cellStyle name="Vírgula 10 2 3 9" xfId="6362"/>
    <cellStyle name="Vírgula 10 2 3 9 2" xfId="6363"/>
    <cellStyle name="Vírgula 10 2 4" xfId="6364"/>
    <cellStyle name="Vírgula 10 2 4 2" xfId="6365"/>
    <cellStyle name="Vírgula 10 2 4 2 2" xfId="6366"/>
    <cellStyle name="Vírgula 10 2 4 2 2 2" xfId="6367"/>
    <cellStyle name="Vírgula 10 2 4 2 2 2 2" xfId="6368"/>
    <cellStyle name="Vírgula 10 2 4 2 2 3" xfId="6369"/>
    <cellStyle name="Vírgula 10 2 4 2 2 3 2" xfId="6370"/>
    <cellStyle name="Vírgula 10 2 4 2 2 4" xfId="6371"/>
    <cellStyle name="Vírgula 10 2 4 2 2 4 2" xfId="6372"/>
    <cellStyle name="Vírgula 10 2 4 2 2 5" xfId="6373"/>
    <cellStyle name="Vírgula 10 2 4 2 3" xfId="6374"/>
    <cellStyle name="Vírgula 10 2 4 2 3 2" xfId="6375"/>
    <cellStyle name="Vírgula 10 2 4 2 4" xfId="6376"/>
    <cellStyle name="Vírgula 10 2 4 2 4 2" xfId="6377"/>
    <cellStyle name="Vírgula 10 2 4 2 5" xfId="6378"/>
    <cellStyle name="Vírgula 10 2 4 2 5 2" xfId="6379"/>
    <cellStyle name="Vírgula 10 2 4 2 6" xfId="6380"/>
    <cellStyle name="Vírgula 10 2 4 3" xfId="6381"/>
    <cellStyle name="Vírgula 10 2 4 3 2" xfId="6382"/>
    <cellStyle name="Vírgula 10 2 4 3 2 2" xfId="6383"/>
    <cellStyle name="Vírgula 10 2 4 3 3" xfId="6384"/>
    <cellStyle name="Vírgula 10 2 4 3 3 2" xfId="6385"/>
    <cellStyle name="Vírgula 10 2 4 3 4" xfId="6386"/>
    <cellStyle name="Vírgula 10 2 4 3 4 2" xfId="6387"/>
    <cellStyle name="Vírgula 10 2 4 3 5" xfId="6388"/>
    <cellStyle name="Vírgula 10 2 4 4" xfId="6389"/>
    <cellStyle name="Vírgula 10 2 4 4 2" xfId="6390"/>
    <cellStyle name="Vírgula 10 2 4 5" xfId="6391"/>
    <cellStyle name="Vírgula 10 2 4 5 2" xfId="6392"/>
    <cellStyle name="Vírgula 10 2 4 6" xfId="6393"/>
    <cellStyle name="Vírgula 10 2 4 6 2" xfId="6394"/>
    <cellStyle name="Vírgula 10 2 4 7" xfId="6395"/>
    <cellStyle name="Vírgula 10 2 5" xfId="6396"/>
    <cellStyle name="Vírgula 10 2 5 2" xfId="6397"/>
    <cellStyle name="Vírgula 10 2 5 2 2" xfId="6398"/>
    <cellStyle name="Vírgula 10 2 5 2 2 2" xfId="6399"/>
    <cellStyle name="Vírgula 10 2 5 2 2 2 2" xfId="6400"/>
    <cellStyle name="Vírgula 10 2 5 2 2 3" xfId="6401"/>
    <cellStyle name="Vírgula 10 2 5 2 2 3 2" xfId="6402"/>
    <cellStyle name="Vírgula 10 2 5 2 2 4" xfId="6403"/>
    <cellStyle name="Vírgula 10 2 5 2 2 4 2" xfId="6404"/>
    <cellStyle name="Vírgula 10 2 5 2 2 5" xfId="6405"/>
    <cellStyle name="Vírgula 10 2 5 2 3" xfId="6406"/>
    <cellStyle name="Vírgula 10 2 5 2 3 2" xfId="6407"/>
    <cellStyle name="Vírgula 10 2 5 2 4" xfId="6408"/>
    <cellStyle name="Vírgula 10 2 5 2 4 2" xfId="6409"/>
    <cellStyle name="Vírgula 10 2 5 2 5" xfId="6410"/>
    <cellStyle name="Vírgula 10 2 5 2 5 2" xfId="6411"/>
    <cellStyle name="Vírgula 10 2 5 2 6" xfId="6412"/>
    <cellStyle name="Vírgula 10 2 5 3" xfId="6413"/>
    <cellStyle name="Vírgula 10 2 5 3 2" xfId="6414"/>
    <cellStyle name="Vírgula 10 2 5 3 2 2" xfId="6415"/>
    <cellStyle name="Vírgula 10 2 5 3 3" xfId="6416"/>
    <cellStyle name="Vírgula 10 2 5 3 3 2" xfId="6417"/>
    <cellStyle name="Vírgula 10 2 5 3 4" xfId="6418"/>
    <cellStyle name="Vírgula 10 2 5 3 4 2" xfId="6419"/>
    <cellStyle name="Vírgula 10 2 5 3 5" xfId="6420"/>
    <cellStyle name="Vírgula 10 2 5 4" xfId="6421"/>
    <cellStyle name="Vírgula 10 2 5 4 2" xfId="6422"/>
    <cellStyle name="Vírgula 10 2 5 5" xfId="6423"/>
    <cellStyle name="Vírgula 10 2 5 5 2" xfId="6424"/>
    <cellStyle name="Vírgula 10 2 5 6" xfId="6425"/>
    <cellStyle name="Vírgula 10 2 5 6 2" xfId="6426"/>
    <cellStyle name="Vírgula 10 2 5 7" xfId="6427"/>
    <cellStyle name="Vírgula 10 2 6" xfId="6428"/>
    <cellStyle name="Vírgula 10 2 6 2" xfId="6429"/>
    <cellStyle name="Vírgula 10 2 6 2 2" xfId="6430"/>
    <cellStyle name="Vírgula 10 2 6 2 2 2" xfId="6431"/>
    <cellStyle name="Vírgula 10 2 6 2 2 2 2" xfId="6432"/>
    <cellStyle name="Vírgula 10 2 6 2 2 3" xfId="6433"/>
    <cellStyle name="Vírgula 10 2 6 2 2 3 2" xfId="6434"/>
    <cellStyle name="Vírgula 10 2 6 2 2 4" xfId="6435"/>
    <cellStyle name="Vírgula 10 2 6 2 2 4 2" xfId="6436"/>
    <cellStyle name="Vírgula 10 2 6 2 2 5" xfId="6437"/>
    <cellStyle name="Vírgula 10 2 6 2 3" xfId="6438"/>
    <cellStyle name="Vírgula 10 2 6 2 3 2" xfId="6439"/>
    <cellStyle name="Vírgula 10 2 6 2 4" xfId="6440"/>
    <cellStyle name="Vírgula 10 2 6 2 4 2" xfId="6441"/>
    <cellStyle name="Vírgula 10 2 6 2 5" xfId="6442"/>
    <cellStyle name="Vírgula 10 2 6 2 5 2" xfId="6443"/>
    <cellStyle name="Vírgula 10 2 6 2 6" xfId="6444"/>
    <cellStyle name="Vírgula 10 2 6 3" xfId="6445"/>
    <cellStyle name="Vírgula 10 2 6 3 2" xfId="6446"/>
    <cellStyle name="Vírgula 10 2 6 3 2 2" xfId="6447"/>
    <cellStyle name="Vírgula 10 2 6 3 3" xfId="6448"/>
    <cellStyle name="Vírgula 10 2 6 3 3 2" xfId="6449"/>
    <cellStyle name="Vírgula 10 2 6 3 4" xfId="6450"/>
    <cellStyle name="Vírgula 10 2 6 3 4 2" xfId="6451"/>
    <cellStyle name="Vírgula 10 2 6 3 5" xfId="6452"/>
    <cellStyle name="Vírgula 10 2 6 4" xfId="6453"/>
    <cellStyle name="Vírgula 10 2 6 4 2" xfId="6454"/>
    <cellStyle name="Vírgula 10 2 6 5" xfId="6455"/>
    <cellStyle name="Vírgula 10 2 6 5 2" xfId="6456"/>
    <cellStyle name="Vírgula 10 2 6 6" xfId="6457"/>
    <cellStyle name="Vírgula 10 2 6 6 2" xfId="6458"/>
    <cellStyle name="Vírgula 10 2 6 7" xfId="6459"/>
    <cellStyle name="Vírgula 10 2 7" xfId="6460"/>
    <cellStyle name="Vírgula 10 2 7 2" xfId="6461"/>
    <cellStyle name="Vírgula 10 2 7 2 2" xfId="6462"/>
    <cellStyle name="Vírgula 10 2 7 2 2 2" xfId="6463"/>
    <cellStyle name="Vírgula 10 2 7 2 3" xfId="6464"/>
    <cellStyle name="Vírgula 10 2 7 2 3 2" xfId="6465"/>
    <cellStyle name="Vírgula 10 2 7 2 4" xfId="6466"/>
    <cellStyle name="Vírgula 10 2 7 2 4 2" xfId="6467"/>
    <cellStyle name="Vírgula 10 2 7 2 5" xfId="6468"/>
    <cellStyle name="Vírgula 10 2 7 3" xfId="6469"/>
    <cellStyle name="Vírgula 10 2 7 3 2" xfId="6470"/>
    <cellStyle name="Vírgula 10 2 7 4" xfId="6471"/>
    <cellStyle name="Vírgula 10 2 7 4 2" xfId="6472"/>
    <cellStyle name="Vírgula 10 2 7 5" xfId="6473"/>
    <cellStyle name="Vírgula 10 2 7 5 2" xfId="6474"/>
    <cellStyle name="Vírgula 10 2 7 6" xfId="6475"/>
    <cellStyle name="Vírgula 10 2 8" xfId="6476"/>
    <cellStyle name="Vírgula 10 2 8 2" xfId="6477"/>
    <cellStyle name="Vírgula 10 2 8 2 2" xfId="6478"/>
    <cellStyle name="Vírgula 10 2 8 3" xfId="6479"/>
    <cellStyle name="Vírgula 10 2 8 3 2" xfId="6480"/>
    <cellStyle name="Vírgula 10 2 8 4" xfId="6481"/>
    <cellStyle name="Vírgula 10 2 8 4 2" xfId="6482"/>
    <cellStyle name="Vírgula 10 2 8 5" xfId="6483"/>
    <cellStyle name="Vírgula 10 2 9" xfId="6484"/>
    <cellStyle name="Vírgula 10 2 9 2" xfId="6485"/>
    <cellStyle name="Vírgula 10 2 9 2 2" xfId="6486"/>
    <cellStyle name="Vírgula 10 2 9 3" xfId="6487"/>
    <cellStyle name="Vírgula 10 2 9 3 2" xfId="6488"/>
    <cellStyle name="Vírgula 10 2 9 4" xfId="6489"/>
    <cellStyle name="Vírgula 10 2 9 4 2" xfId="6490"/>
    <cellStyle name="Vírgula 10 2 9 5" xfId="6491"/>
    <cellStyle name="Vírgula 10 3" xfId="6492"/>
    <cellStyle name="Vírgula 10 3 10" xfId="6493"/>
    <cellStyle name="Vírgula 10 3 2" xfId="6494"/>
    <cellStyle name="Vírgula 10 3 2 2" xfId="6495"/>
    <cellStyle name="Vírgula 10 3 2 2 2" xfId="6496"/>
    <cellStyle name="Vírgula 10 3 2 2 2 2" xfId="6497"/>
    <cellStyle name="Vírgula 10 3 2 2 2 2 2" xfId="6498"/>
    <cellStyle name="Vírgula 10 3 2 2 2 3" xfId="6499"/>
    <cellStyle name="Vírgula 10 3 2 2 2 3 2" xfId="6500"/>
    <cellStyle name="Vírgula 10 3 2 2 2 4" xfId="6501"/>
    <cellStyle name="Vírgula 10 3 2 2 2 4 2" xfId="6502"/>
    <cellStyle name="Vírgula 10 3 2 2 2 5" xfId="6503"/>
    <cellStyle name="Vírgula 10 3 2 2 3" xfId="6504"/>
    <cellStyle name="Vírgula 10 3 2 2 3 2" xfId="6505"/>
    <cellStyle name="Vírgula 10 3 2 2 4" xfId="6506"/>
    <cellStyle name="Vírgula 10 3 2 2 4 2" xfId="6507"/>
    <cellStyle name="Vírgula 10 3 2 2 5" xfId="6508"/>
    <cellStyle name="Vírgula 10 3 2 2 5 2" xfId="6509"/>
    <cellStyle name="Vírgula 10 3 2 2 6" xfId="6510"/>
    <cellStyle name="Vírgula 10 3 2 3" xfId="6511"/>
    <cellStyle name="Vírgula 10 3 2 3 2" xfId="6512"/>
    <cellStyle name="Vírgula 10 3 2 3 2 2" xfId="6513"/>
    <cellStyle name="Vírgula 10 3 2 3 3" xfId="6514"/>
    <cellStyle name="Vírgula 10 3 2 3 3 2" xfId="6515"/>
    <cellStyle name="Vírgula 10 3 2 3 4" xfId="6516"/>
    <cellStyle name="Vírgula 10 3 2 3 4 2" xfId="6517"/>
    <cellStyle name="Vírgula 10 3 2 3 5" xfId="6518"/>
    <cellStyle name="Vírgula 10 3 2 4" xfId="6519"/>
    <cellStyle name="Vírgula 10 3 2 4 2" xfId="6520"/>
    <cellStyle name="Vírgula 10 3 2 5" xfId="6521"/>
    <cellStyle name="Vírgula 10 3 2 5 2" xfId="6522"/>
    <cellStyle name="Vírgula 10 3 2 6" xfId="6523"/>
    <cellStyle name="Vírgula 10 3 2 6 2" xfId="6524"/>
    <cellStyle name="Vírgula 10 3 2 7" xfId="6525"/>
    <cellStyle name="Vírgula 10 3 3" xfId="6526"/>
    <cellStyle name="Vírgula 10 3 3 2" xfId="6527"/>
    <cellStyle name="Vírgula 10 3 3 2 2" xfId="6528"/>
    <cellStyle name="Vírgula 10 3 3 2 2 2" xfId="6529"/>
    <cellStyle name="Vírgula 10 3 3 2 3" xfId="6530"/>
    <cellStyle name="Vírgula 10 3 3 2 3 2" xfId="6531"/>
    <cellStyle name="Vírgula 10 3 3 2 4" xfId="6532"/>
    <cellStyle name="Vírgula 10 3 3 2 4 2" xfId="6533"/>
    <cellStyle name="Vírgula 10 3 3 2 5" xfId="6534"/>
    <cellStyle name="Vírgula 10 3 3 3" xfId="6535"/>
    <cellStyle name="Vírgula 10 3 3 3 2" xfId="6536"/>
    <cellStyle name="Vírgula 10 3 3 4" xfId="6537"/>
    <cellStyle name="Vírgula 10 3 3 4 2" xfId="6538"/>
    <cellStyle name="Vírgula 10 3 3 5" xfId="6539"/>
    <cellStyle name="Vírgula 10 3 3 5 2" xfId="6540"/>
    <cellStyle name="Vírgula 10 3 3 6" xfId="6541"/>
    <cellStyle name="Vírgula 10 3 4" xfId="6542"/>
    <cellStyle name="Vírgula 10 3 4 2" xfId="6543"/>
    <cellStyle name="Vírgula 10 3 4 2 2" xfId="6544"/>
    <cellStyle name="Vírgula 10 3 4 3" xfId="6545"/>
    <cellStyle name="Vírgula 10 3 4 3 2" xfId="6546"/>
    <cellStyle name="Vírgula 10 3 4 4" xfId="6547"/>
    <cellStyle name="Vírgula 10 3 4 4 2" xfId="6548"/>
    <cellStyle name="Vírgula 10 3 4 5" xfId="6549"/>
    <cellStyle name="Vírgula 10 3 5" xfId="6550"/>
    <cellStyle name="Vírgula 10 3 5 2" xfId="6551"/>
    <cellStyle name="Vírgula 10 3 5 2 2" xfId="6552"/>
    <cellStyle name="Vírgula 10 3 5 3" xfId="6553"/>
    <cellStyle name="Vírgula 10 3 5 3 2" xfId="6554"/>
    <cellStyle name="Vírgula 10 3 5 4" xfId="6555"/>
    <cellStyle name="Vírgula 10 3 5 4 2" xfId="6556"/>
    <cellStyle name="Vírgula 10 3 5 5" xfId="6557"/>
    <cellStyle name="Vírgula 10 3 6" xfId="6558"/>
    <cellStyle name="Vírgula 10 3 6 2" xfId="6559"/>
    <cellStyle name="Vírgula 10 3 6 2 2" xfId="6560"/>
    <cellStyle name="Vírgula 10 3 6 3" xfId="6561"/>
    <cellStyle name="Vírgula 10 3 6 3 2" xfId="6562"/>
    <cellStyle name="Vírgula 10 3 6 4" xfId="6563"/>
    <cellStyle name="Vírgula 10 3 7" xfId="6564"/>
    <cellStyle name="Vírgula 10 3 7 2" xfId="6565"/>
    <cellStyle name="Vírgula 10 3 8" xfId="6566"/>
    <cellStyle name="Vírgula 10 3 8 2" xfId="6567"/>
    <cellStyle name="Vírgula 10 3 9" xfId="6568"/>
    <cellStyle name="Vírgula 10 3 9 2" xfId="6569"/>
    <cellStyle name="Vírgula 10 4" xfId="6570"/>
    <cellStyle name="Vírgula 10 4 10" xfId="6571"/>
    <cellStyle name="Vírgula 10 4 2" xfId="6572"/>
    <cellStyle name="Vírgula 10 4 2 2" xfId="6573"/>
    <cellStyle name="Vírgula 10 4 2 2 2" xfId="6574"/>
    <cellStyle name="Vírgula 10 4 2 2 2 2" xfId="6575"/>
    <cellStyle name="Vírgula 10 4 2 2 2 2 2" xfId="6576"/>
    <cellStyle name="Vírgula 10 4 2 2 2 3" xfId="6577"/>
    <cellStyle name="Vírgula 10 4 2 2 2 3 2" xfId="6578"/>
    <cellStyle name="Vírgula 10 4 2 2 2 4" xfId="6579"/>
    <cellStyle name="Vírgula 10 4 2 2 2 4 2" xfId="6580"/>
    <cellStyle name="Vírgula 10 4 2 2 2 5" xfId="6581"/>
    <cellStyle name="Vírgula 10 4 2 2 3" xfId="6582"/>
    <cellStyle name="Vírgula 10 4 2 2 3 2" xfId="6583"/>
    <cellStyle name="Vírgula 10 4 2 2 4" xfId="6584"/>
    <cellStyle name="Vírgula 10 4 2 2 4 2" xfId="6585"/>
    <cellStyle name="Vírgula 10 4 2 2 5" xfId="6586"/>
    <cellStyle name="Vírgula 10 4 2 2 5 2" xfId="6587"/>
    <cellStyle name="Vírgula 10 4 2 2 6" xfId="6588"/>
    <cellStyle name="Vírgula 10 4 2 3" xfId="6589"/>
    <cellStyle name="Vírgula 10 4 2 3 2" xfId="6590"/>
    <cellStyle name="Vírgula 10 4 2 3 2 2" xfId="6591"/>
    <cellStyle name="Vírgula 10 4 2 3 3" xfId="6592"/>
    <cellStyle name="Vírgula 10 4 2 3 3 2" xfId="6593"/>
    <cellStyle name="Vírgula 10 4 2 3 4" xfId="6594"/>
    <cellStyle name="Vírgula 10 4 2 3 4 2" xfId="6595"/>
    <cellStyle name="Vírgula 10 4 2 3 5" xfId="6596"/>
    <cellStyle name="Vírgula 10 4 2 4" xfId="6597"/>
    <cellStyle name="Vírgula 10 4 2 4 2" xfId="6598"/>
    <cellStyle name="Vírgula 10 4 2 5" xfId="6599"/>
    <cellStyle name="Vírgula 10 4 2 5 2" xfId="6600"/>
    <cellStyle name="Vírgula 10 4 2 6" xfId="6601"/>
    <cellStyle name="Vírgula 10 4 2 6 2" xfId="6602"/>
    <cellStyle name="Vírgula 10 4 2 7" xfId="6603"/>
    <cellStyle name="Vírgula 10 4 3" xfId="6604"/>
    <cellStyle name="Vírgula 10 4 3 2" xfId="6605"/>
    <cellStyle name="Vírgula 10 4 3 2 2" xfId="6606"/>
    <cellStyle name="Vírgula 10 4 3 2 2 2" xfId="6607"/>
    <cellStyle name="Vírgula 10 4 3 2 3" xfId="6608"/>
    <cellStyle name="Vírgula 10 4 3 2 3 2" xfId="6609"/>
    <cellStyle name="Vírgula 10 4 3 2 4" xfId="6610"/>
    <cellStyle name="Vírgula 10 4 3 2 4 2" xfId="6611"/>
    <cellStyle name="Vírgula 10 4 3 2 5" xfId="6612"/>
    <cellStyle name="Vírgula 10 4 3 3" xfId="6613"/>
    <cellStyle name="Vírgula 10 4 3 3 2" xfId="6614"/>
    <cellStyle name="Vírgula 10 4 3 4" xfId="6615"/>
    <cellStyle name="Vírgula 10 4 3 4 2" xfId="6616"/>
    <cellStyle name="Vírgula 10 4 3 5" xfId="6617"/>
    <cellStyle name="Vírgula 10 4 3 5 2" xfId="6618"/>
    <cellStyle name="Vírgula 10 4 3 6" xfId="6619"/>
    <cellStyle name="Vírgula 10 4 4" xfId="6620"/>
    <cellStyle name="Vírgula 10 4 4 2" xfId="6621"/>
    <cellStyle name="Vírgula 10 4 4 2 2" xfId="6622"/>
    <cellStyle name="Vírgula 10 4 4 3" xfId="6623"/>
    <cellStyle name="Vírgula 10 4 4 3 2" xfId="6624"/>
    <cellStyle name="Vírgula 10 4 4 4" xfId="6625"/>
    <cellStyle name="Vírgula 10 4 4 4 2" xfId="6626"/>
    <cellStyle name="Vírgula 10 4 4 5" xfId="6627"/>
    <cellStyle name="Vírgula 10 4 5" xfId="6628"/>
    <cellStyle name="Vírgula 10 4 5 2" xfId="6629"/>
    <cellStyle name="Vírgula 10 4 5 2 2" xfId="6630"/>
    <cellStyle name="Vírgula 10 4 5 3" xfId="6631"/>
    <cellStyle name="Vírgula 10 4 5 3 2" xfId="6632"/>
    <cellStyle name="Vírgula 10 4 5 4" xfId="6633"/>
    <cellStyle name="Vírgula 10 4 5 4 2" xfId="6634"/>
    <cellStyle name="Vírgula 10 4 5 5" xfId="6635"/>
    <cellStyle name="Vírgula 10 4 6" xfId="6636"/>
    <cellStyle name="Vírgula 10 4 6 2" xfId="6637"/>
    <cellStyle name="Vírgula 10 4 6 2 2" xfId="6638"/>
    <cellStyle name="Vírgula 10 4 6 3" xfId="6639"/>
    <cellStyle name="Vírgula 10 4 6 3 2" xfId="6640"/>
    <cellStyle name="Vírgula 10 4 6 4" xfId="6641"/>
    <cellStyle name="Vírgula 10 4 7" xfId="6642"/>
    <cellStyle name="Vírgula 10 4 7 2" xfId="6643"/>
    <cellStyle name="Vírgula 10 4 8" xfId="6644"/>
    <cellStyle name="Vírgula 10 4 8 2" xfId="6645"/>
    <cellStyle name="Vírgula 10 4 9" xfId="6646"/>
    <cellStyle name="Vírgula 10 4 9 2" xfId="6647"/>
    <cellStyle name="Vírgula 10 5" xfId="6648"/>
    <cellStyle name="Vírgula 10 5 2" xfId="6649"/>
    <cellStyle name="Vírgula 10 5 2 2" xfId="6650"/>
    <cellStyle name="Vírgula 10 5 2 2 2" xfId="6651"/>
    <cellStyle name="Vírgula 10 5 2 2 2 2" xfId="6652"/>
    <cellStyle name="Vírgula 10 5 2 2 3" xfId="6653"/>
    <cellStyle name="Vírgula 10 5 2 2 3 2" xfId="6654"/>
    <cellStyle name="Vírgula 10 5 2 2 4" xfId="6655"/>
    <cellStyle name="Vírgula 10 5 2 2 4 2" xfId="6656"/>
    <cellStyle name="Vírgula 10 5 2 2 5" xfId="6657"/>
    <cellStyle name="Vírgula 10 5 2 3" xfId="6658"/>
    <cellStyle name="Vírgula 10 5 2 3 2" xfId="6659"/>
    <cellStyle name="Vírgula 10 5 2 4" xfId="6660"/>
    <cellStyle name="Vírgula 10 5 2 4 2" xfId="6661"/>
    <cellStyle name="Vírgula 10 5 2 5" xfId="6662"/>
    <cellStyle name="Vírgula 10 5 2 5 2" xfId="6663"/>
    <cellStyle name="Vírgula 10 5 2 6" xfId="6664"/>
    <cellStyle name="Vírgula 10 5 3" xfId="6665"/>
    <cellStyle name="Vírgula 10 5 3 2" xfId="6666"/>
    <cellStyle name="Vírgula 10 5 3 2 2" xfId="6667"/>
    <cellStyle name="Vírgula 10 5 3 3" xfId="6668"/>
    <cellStyle name="Vírgula 10 5 3 3 2" xfId="6669"/>
    <cellStyle name="Vírgula 10 5 3 4" xfId="6670"/>
    <cellStyle name="Vírgula 10 5 3 4 2" xfId="6671"/>
    <cellStyle name="Vírgula 10 5 3 5" xfId="6672"/>
    <cellStyle name="Vírgula 10 5 4" xfId="6673"/>
    <cellStyle name="Vírgula 10 5 4 2" xfId="6674"/>
    <cellStyle name="Vírgula 10 5 5" xfId="6675"/>
    <cellStyle name="Vírgula 10 5 5 2" xfId="6676"/>
    <cellStyle name="Vírgula 10 5 6" xfId="6677"/>
    <cellStyle name="Vírgula 10 5 6 2" xfId="6678"/>
    <cellStyle name="Vírgula 10 5 7" xfId="6679"/>
    <cellStyle name="Vírgula 10 6" xfId="6680"/>
    <cellStyle name="Vírgula 10 6 2" xfId="6681"/>
    <cellStyle name="Vírgula 10 6 2 2" xfId="6682"/>
    <cellStyle name="Vírgula 10 6 2 2 2" xfId="6683"/>
    <cellStyle name="Vírgula 10 6 2 2 2 2" xfId="6684"/>
    <cellStyle name="Vírgula 10 6 2 2 3" xfId="6685"/>
    <cellStyle name="Vírgula 10 6 2 2 3 2" xfId="6686"/>
    <cellStyle name="Vírgula 10 6 2 2 4" xfId="6687"/>
    <cellStyle name="Vírgula 10 6 2 2 4 2" xfId="6688"/>
    <cellStyle name="Vírgula 10 6 2 2 5" xfId="6689"/>
    <cellStyle name="Vírgula 10 6 2 3" xfId="6690"/>
    <cellStyle name="Vírgula 10 6 2 3 2" xfId="6691"/>
    <cellStyle name="Vírgula 10 6 2 4" xfId="6692"/>
    <cellStyle name="Vírgula 10 6 2 4 2" xfId="6693"/>
    <cellStyle name="Vírgula 10 6 2 5" xfId="6694"/>
    <cellStyle name="Vírgula 10 6 2 5 2" xfId="6695"/>
    <cellStyle name="Vírgula 10 6 2 6" xfId="6696"/>
    <cellStyle name="Vírgula 10 6 3" xfId="6697"/>
    <cellStyle name="Vírgula 10 6 3 2" xfId="6698"/>
    <cellStyle name="Vírgula 10 6 3 2 2" xfId="6699"/>
    <cellStyle name="Vírgula 10 6 3 3" xfId="6700"/>
    <cellStyle name="Vírgula 10 6 3 3 2" xfId="6701"/>
    <cellStyle name="Vírgula 10 6 3 4" xfId="6702"/>
    <cellStyle name="Vírgula 10 6 3 4 2" xfId="6703"/>
    <cellStyle name="Vírgula 10 6 3 5" xfId="6704"/>
    <cellStyle name="Vírgula 10 6 4" xfId="6705"/>
    <cellStyle name="Vírgula 10 6 4 2" xfId="6706"/>
    <cellStyle name="Vírgula 10 6 5" xfId="6707"/>
    <cellStyle name="Vírgula 10 6 5 2" xfId="6708"/>
    <cellStyle name="Vírgula 10 6 6" xfId="6709"/>
    <cellStyle name="Vírgula 10 6 6 2" xfId="6710"/>
    <cellStyle name="Vírgula 10 6 7" xfId="6711"/>
    <cellStyle name="Vírgula 10 7" xfId="6712"/>
    <cellStyle name="Vírgula 10 7 2" xfId="6713"/>
    <cellStyle name="Vírgula 10 7 2 2" xfId="6714"/>
    <cellStyle name="Vírgula 10 7 2 2 2" xfId="6715"/>
    <cellStyle name="Vírgula 10 7 2 2 2 2" xfId="6716"/>
    <cellStyle name="Vírgula 10 7 2 2 3" xfId="6717"/>
    <cellStyle name="Vírgula 10 7 2 2 3 2" xfId="6718"/>
    <cellStyle name="Vírgula 10 7 2 2 4" xfId="6719"/>
    <cellStyle name="Vírgula 10 7 2 2 4 2" xfId="6720"/>
    <cellStyle name="Vírgula 10 7 2 2 5" xfId="6721"/>
    <cellStyle name="Vírgula 10 7 2 3" xfId="6722"/>
    <cellStyle name="Vírgula 10 7 2 3 2" xfId="6723"/>
    <cellStyle name="Vírgula 10 7 2 4" xfId="6724"/>
    <cellStyle name="Vírgula 10 7 2 4 2" xfId="6725"/>
    <cellStyle name="Vírgula 10 7 2 5" xfId="6726"/>
    <cellStyle name="Vírgula 10 7 2 5 2" xfId="6727"/>
    <cellStyle name="Vírgula 10 7 2 6" xfId="6728"/>
    <cellStyle name="Vírgula 10 7 3" xfId="6729"/>
    <cellStyle name="Vírgula 10 7 3 2" xfId="6730"/>
    <cellStyle name="Vírgula 10 7 3 2 2" xfId="6731"/>
    <cellStyle name="Vírgula 10 7 3 3" xfId="6732"/>
    <cellStyle name="Vírgula 10 7 3 3 2" xfId="6733"/>
    <cellStyle name="Vírgula 10 7 3 4" xfId="6734"/>
    <cellStyle name="Vírgula 10 7 3 4 2" xfId="6735"/>
    <cellStyle name="Vírgula 10 7 3 5" xfId="6736"/>
    <cellStyle name="Vírgula 10 7 4" xfId="6737"/>
    <cellStyle name="Vírgula 10 7 4 2" xfId="6738"/>
    <cellStyle name="Vírgula 10 7 5" xfId="6739"/>
    <cellStyle name="Vírgula 10 7 5 2" xfId="6740"/>
    <cellStyle name="Vírgula 10 7 6" xfId="6741"/>
    <cellStyle name="Vírgula 10 7 6 2" xfId="6742"/>
    <cellStyle name="Vírgula 10 7 7" xfId="6743"/>
    <cellStyle name="Vírgula 10 8" xfId="6744"/>
    <cellStyle name="Vírgula 10 8 2" xfId="6745"/>
    <cellStyle name="Vírgula 10 8 2 2" xfId="6746"/>
    <cellStyle name="Vírgula 10 8 2 2 2" xfId="6747"/>
    <cellStyle name="Vírgula 10 8 2 3" xfId="6748"/>
    <cellStyle name="Vírgula 10 8 2 3 2" xfId="6749"/>
    <cellStyle name="Vírgula 10 8 2 4" xfId="6750"/>
    <cellStyle name="Vírgula 10 8 2 4 2" xfId="6751"/>
    <cellStyle name="Vírgula 10 8 2 5" xfId="6752"/>
    <cellStyle name="Vírgula 10 8 3" xfId="6753"/>
    <cellStyle name="Vírgula 10 8 3 2" xfId="6754"/>
    <cellStyle name="Vírgula 10 8 4" xfId="6755"/>
    <cellStyle name="Vírgula 10 8 4 2" xfId="6756"/>
    <cellStyle name="Vírgula 10 8 5" xfId="6757"/>
    <cellStyle name="Vírgula 10 8 5 2" xfId="6758"/>
    <cellStyle name="Vírgula 10 8 6" xfId="6759"/>
    <cellStyle name="Vírgula 10 9" xfId="6760"/>
    <cellStyle name="Vírgula 10 9 2" xfId="6761"/>
    <cellStyle name="Vírgula 10 9 2 2" xfId="6762"/>
    <cellStyle name="Vírgula 10 9 3" xfId="6763"/>
    <cellStyle name="Vírgula 10 9 3 2" xfId="6764"/>
    <cellStyle name="Vírgula 10 9 4" xfId="6765"/>
    <cellStyle name="Vírgula 10 9 4 2" xfId="6766"/>
    <cellStyle name="Vírgula 10 9 5" xfId="6767"/>
    <cellStyle name="Vírgula 11" xfId="6768"/>
    <cellStyle name="Vírgula 11 2" xfId="6769"/>
    <cellStyle name="Vírgula 11 2 2" xfId="6770"/>
    <cellStyle name="Vírgula 11 3" xfId="6771"/>
    <cellStyle name="Vírgula 11 4" xfId="6772"/>
    <cellStyle name="Vírgula 12" xfId="6773"/>
    <cellStyle name="Vírgula 12 10" xfId="6774"/>
    <cellStyle name="Vírgula 12 10 2" xfId="6775"/>
    <cellStyle name="Vírgula 12 10 2 2" xfId="6776"/>
    <cellStyle name="Vírgula 12 10 3" xfId="6777"/>
    <cellStyle name="Vírgula 12 10 3 2" xfId="6778"/>
    <cellStyle name="Vírgula 12 10 4" xfId="6779"/>
    <cellStyle name="Vírgula 12 10 4 2" xfId="6780"/>
    <cellStyle name="Vírgula 12 10 5" xfId="6781"/>
    <cellStyle name="Vírgula 12 11" xfId="6782"/>
    <cellStyle name="Vírgula 12 11 2" xfId="6783"/>
    <cellStyle name="Vírgula 12 11 2 2" xfId="6784"/>
    <cellStyle name="Vírgula 12 11 3" xfId="6785"/>
    <cellStyle name="Vírgula 12 11 3 2" xfId="6786"/>
    <cellStyle name="Vírgula 12 11 4" xfId="6787"/>
    <cellStyle name="Vírgula 12 12" xfId="6788"/>
    <cellStyle name="Vírgula 12 12 2" xfId="6789"/>
    <cellStyle name="Vírgula 12 12 2 2" xfId="6790"/>
    <cellStyle name="Vírgula 12 12 3" xfId="6791"/>
    <cellStyle name="Vírgula 12 13" xfId="6792"/>
    <cellStyle name="Vírgula 12 13 2" xfId="6793"/>
    <cellStyle name="Vírgula 12 14" xfId="6794"/>
    <cellStyle name="Vírgula 12 14 2" xfId="6795"/>
    <cellStyle name="Vírgula 12 15" xfId="6796"/>
    <cellStyle name="Vírgula 12 2" xfId="6797"/>
    <cellStyle name="Vírgula 12 2 10" xfId="6798"/>
    <cellStyle name="Vírgula 12 2 2" xfId="6799"/>
    <cellStyle name="Vírgula 12 2 2 2" xfId="6800"/>
    <cellStyle name="Vírgula 12 2 2 2 2" xfId="6801"/>
    <cellStyle name="Vírgula 12 2 2 2 2 2" xfId="6802"/>
    <cellStyle name="Vírgula 12 2 2 2 2 2 2" xfId="6803"/>
    <cellStyle name="Vírgula 12 2 2 2 2 3" xfId="6804"/>
    <cellStyle name="Vírgula 12 2 2 2 2 3 2" xfId="6805"/>
    <cellStyle name="Vírgula 12 2 2 2 2 4" xfId="6806"/>
    <cellStyle name="Vírgula 12 2 2 2 2 4 2" xfId="6807"/>
    <cellStyle name="Vírgula 12 2 2 2 2 5" xfId="6808"/>
    <cellStyle name="Vírgula 12 2 2 2 3" xfId="6809"/>
    <cellStyle name="Vírgula 12 2 2 2 3 2" xfId="6810"/>
    <cellStyle name="Vírgula 12 2 2 2 4" xfId="6811"/>
    <cellStyle name="Vírgula 12 2 2 2 4 2" xfId="6812"/>
    <cellStyle name="Vírgula 12 2 2 2 5" xfId="6813"/>
    <cellStyle name="Vírgula 12 2 2 2 5 2" xfId="6814"/>
    <cellStyle name="Vírgula 12 2 2 2 6" xfId="6815"/>
    <cellStyle name="Vírgula 12 2 2 3" xfId="6816"/>
    <cellStyle name="Vírgula 12 2 2 3 2" xfId="6817"/>
    <cellStyle name="Vírgula 12 2 2 3 2 2" xfId="6818"/>
    <cellStyle name="Vírgula 12 2 2 3 3" xfId="6819"/>
    <cellStyle name="Vírgula 12 2 2 3 3 2" xfId="6820"/>
    <cellStyle name="Vírgula 12 2 2 3 4" xfId="6821"/>
    <cellStyle name="Vírgula 12 2 2 3 4 2" xfId="6822"/>
    <cellStyle name="Vírgula 12 2 2 3 5" xfId="6823"/>
    <cellStyle name="Vírgula 12 2 2 4" xfId="6824"/>
    <cellStyle name="Vírgula 12 2 2 4 2" xfId="6825"/>
    <cellStyle name="Vírgula 12 2 2 5" xfId="6826"/>
    <cellStyle name="Vírgula 12 2 2 5 2" xfId="6827"/>
    <cellStyle name="Vírgula 12 2 2 6" xfId="6828"/>
    <cellStyle name="Vírgula 12 2 2 6 2" xfId="6829"/>
    <cellStyle name="Vírgula 12 2 2 7" xfId="6830"/>
    <cellStyle name="Vírgula 12 2 3" xfId="6831"/>
    <cellStyle name="Vírgula 12 2 3 2" xfId="6832"/>
    <cellStyle name="Vírgula 12 2 3 2 2" xfId="6833"/>
    <cellStyle name="Vírgula 12 2 3 2 2 2" xfId="6834"/>
    <cellStyle name="Vírgula 12 2 3 2 3" xfId="6835"/>
    <cellStyle name="Vírgula 12 2 3 2 3 2" xfId="6836"/>
    <cellStyle name="Vírgula 12 2 3 2 4" xfId="6837"/>
    <cellStyle name="Vírgula 12 2 3 2 4 2" xfId="6838"/>
    <cellStyle name="Vírgula 12 2 3 2 5" xfId="6839"/>
    <cellStyle name="Vírgula 12 2 3 3" xfId="6840"/>
    <cellStyle name="Vírgula 12 2 3 3 2" xfId="6841"/>
    <cellStyle name="Vírgula 12 2 3 4" xfId="6842"/>
    <cellStyle name="Vírgula 12 2 3 4 2" xfId="6843"/>
    <cellStyle name="Vírgula 12 2 3 5" xfId="6844"/>
    <cellStyle name="Vírgula 12 2 3 5 2" xfId="6845"/>
    <cellStyle name="Vírgula 12 2 3 6" xfId="6846"/>
    <cellStyle name="Vírgula 12 2 4" xfId="6847"/>
    <cellStyle name="Vírgula 12 2 4 2" xfId="6848"/>
    <cellStyle name="Vírgula 12 2 4 2 2" xfId="6849"/>
    <cellStyle name="Vírgula 12 2 4 3" xfId="6850"/>
    <cellStyle name="Vírgula 12 2 4 3 2" xfId="6851"/>
    <cellStyle name="Vírgula 12 2 4 4" xfId="6852"/>
    <cellStyle name="Vírgula 12 2 4 4 2" xfId="6853"/>
    <cellStyle name="Vírgula 12 2 4 5" xfId="6854"/>
    <cellStyle name="Vírgula 12 2 5" xfId="6855"/>
    <cellStyle name="Vírgula 12 2 5 2" xfId="6856"/>
    <cellStyle name="Vírgula 12 2 5 2 2" xfId="6857"/>
    <cellStyle name="Vírgula 12 2 5 3" xfId="6858"/>
    <cellStyle name="Vírgula 12 2 5 3 2" xfId="6859"/>
    <cellStyle name="Vírgula 12 2 5 4" xfId="6860"/>
    <cellStyle name="Vírgula 12 2 5 4 2" xfId="6861"/>
    <cellStyle name="Vírgula 12 2 5 5" xfId="6862"/>
    <cellStyle name="Vírgula 12 2 6" xfId="6863"/>
    <cellStyle name="Vírgula 12 2 6 2" xfId="6864"/>
    <cellStyle name="Vírgula 12 2 6 2 2" xfId="6865"/>
    <cellStyle name="Vírgula 12 2 6 3" xfId="6866"/>
    <cellStyle name="Vírgula 12 2 6 3 2" xfId="6867"/>
    <cellStyle name="Vírgula 12 2 6 4" xfId="6868"/>
    <cellStyle name="Vírgula 12 2 7" xfId="6869"/>
    <cellStyle name="Vírgula 12 2 7 2" xfId="6870"/>
    <cellStyle name="Vírgula 12 2 8" xfId="6871"/>
    <cellStyle name="Vírgula 12 2 8 2" xfId="6872"/>
    <cellStyle name="Vírgula 12 2 9" xfId="6873"/>
    <cellStyle name="Vírgula 12 2 9 2" xfId="6874"/>
    <cellStyle name="Vírgula 12 3" xfId="6875"/>
    <cellStyle name="Vírgula 12 3 10" xfId="6876"/>
    <cellStyle name="Vírgula 12 3 2" xfId="6877"/>
    <cellStyle name="Vírgula 12 3 2 2" xfId="6878"/>
    <cellStyle name="Vírgula 12 3 2 2 2" xfId="6879"/>
    <cellStyle name="Vírgula 12 3 2 2 2 2" xfId="6880"/>
    <cellStyle name="Vírgula 12 3 2 2 2 2 2" xfId="6881"/>
    <cellStyle name="Vírgula 12 3 2 2 2 3" xfId="6882"/>
    <cellStyle name="Vírgula 12 3 2 2 2 3 2" xfId="6883"/>
    <cellStyle name="Vírgula 12 3 2 2 2 4" xfId="6884"/>
    <cellStyle name="Vírgula 12 3 2 2 2 4 2" xfId="6885"/>
    <cellStyle name="Vírgula 12 3 2 2 2 5" xfId="6886"/>
    <cellStyle name="Vírgula 12 3 2 2 3" xfId="6887"/>
    <cellStyle name="Vírgula 12 3 2 2 3 2" xfId="6888"/>
    <cellStyle name="Vírgula 12 3 2 2 4" xfId="6889"/>
    <cellStyle name="Vírgula 12 3 2 2 4 2" xfId="6890"/>
    <cellStyle name="Vírgula 12 3 2 2 5" xfId="6891"/>
    <cellStyle name="Vírgula 12 3 2 2 5 2" xfId="6892"/>
    <cellStyle name="Vírgula 12 3 2 2 6" xfId="6893"/>
    <cellStyle name="Vírgula 12 3 2 3" xfId="6894"/>
    <cellStyle name="Vírgula 12 3 2 3 2" xfId="6895"/>
    <cellStyle name="Vírgula 12 3 2 3 2 2" xfId="6896"/>
    <cellStyle name="Vírgula 12 3 2 3 3" xfId="6897"/>
    <cellStyle name="Vírgula 12 3 2 3 3 2" xfId="6898"/>
    <cellStyle name="Vírgula 12 3 2 3 4" xfId="6899"/>
    <cellStyle name="Vírgula 12 3 2 3 4 2" xfId="6900"/>
    <cellStyle name="Vírgula 12 3 2 3 5" xfId="6901"/>
    <cellStyle name="Vírgula 12 3 2 4" xfId="6902"/>
    <cellStyle name="Vírgula 12 3 2 4 2" xfId="6903"/>
    <cellStyle name="Vírgula 12 3 2 5" xfId="6904"/>
    <cellStyle name="Vírgula 12 3 2 5 2" xfId="6905"/>
    <cellStyle name="Vírgula 12 3 2 6" xfId="6906"/>
    <cellStyle name="Vírgula 12 3 2 6 2" xfId="6907"/>
    <cellStyle name="Vírgula 12 3 2 7" xfId="6908"/>
    <cellStyle name="Vírgula 12 3 3" xfId="6909"/>
    <cellStyle name="Vírgula 12 3 3 2" xfId="6910"/>
    <cellStyle name="Vírgula 12 3 3 2 2" xfId="6911"/>
    <cellStyle name="Vírgula 12 3 3 2 2 2" xfId="6912"/>
    <cellStyle name="Vírgula 12 3 3 2 3" xfId="6913"/>
    <cellStyle name="Vírgula 12 3 3 2 3 2" xfId="6914"/>
    <cellStyle name="Vírgula 12 3 3 2 4" xfId="6915"/>
    <cellStyle name="Vírgula 12 3 3 2 4 2" xfId="6916"/>
    <cellStyle name="Vírgula 12 3 3 2 5" xfId="6917"/>
    <cellStyle name="Vírgula 12 3 3 3" xfId="6918"/>
    <cellStyle name="Vírgula 12 3 3 3 2" xfId="6919"/>
    <cellStyle name="Vírgula 12 3 3 4" xfId="6920"/>
    <cellStyle name="Vírgula 12 3 3 4 2" xfId="6921"/>
    <cellStyle name="Vírgula 12 3 3 5" xfId="6922"/>
    <cellStyle name="Vírgula 12 3 3 5 2" xfId="6923"/>
    <cellStyle name="Vírgula 12 3 3 6" xfId="6924"/>
    <cellStyle name="Vírgula 12 3 4" xfId="6925"/>
    <cellStyle name="Vírgula 12 3 4 2" xfId="6926"/>
    <cellStyle name="Vírgula 12 3 4 2 2" xfId="6927"/>
    <cellStyle name="Vírgula 12 3 4 3" xfId="6928"/>
    <cellStyle name="Vírgula 12 3 4 3 2" xfId="6929"/>
    <cellStyle name="Vírgula 12 3 4 4" xfId="6930"/>
    <cellStyle name="Vírgula 12 3 4 4 2" xfId="6931"/>
    <cellStyle name="Vírgula 12 3 4 5" xfId="6932"/>
    <cellStyle name="Vírgula 12 3 5" xfId="6933"/>
    <cellStyle name="Vírgula 12 3 5 2" xfId="6934"/>
    <cellStyle name="Vírgula 12 3 5 2 2" xfId="6935"/>
    <cellStyle name="Vírgula 12 3 5 3" xfId="6936"/>
    <cellStyle name="Vírgula 12 3 5 3 2" xfId="6937"/>
    <cellStyle name="Vírgula 12 3 5 4" xfId="6938"/>
    <cellStyle name="Vírgula 12 3 5 4 2" xfId="6939"/>
    <cellStyle name="Vírgula 12 3 5 5" xfId="6940"/>
    <cellStyle name="Vírgula 12 3 6" xfId="6941"/>
    <cellStyle name="Vírgula 12 3 6 2" xfId="6942"/>
    <cellStyle name="Vírgula 12 3 6 2 2" xfId="6943"/>
    <cellStyle name="Vírgula 12 3 6 3" xfId="6944"/>
    <cellStyle name="Vírgula 12 3 6 3 2" xfId="6945"/>
    <cellStyle name="Vírgula 12 3 6 4" xfId="6946"/>
    <cellStyle name="Vírgula 12 3 7" xfId="6947"/>
    <cellStyle name="Vírgula 12 3 7 2" xfId="6948"/>
    <cellStyle name="Vírgula 12 3 8" xfId="6949"/>
    <cellStyle name="Vírgula 12 3 8 2" xfId="6950"/>
    <cellStyle name="Vírgula 12 3 9" xfId="6951"/>
    <cellStyle name="Vírgula 12 3 9 2" xfId="6952"/>
    <cellStyle name="Vírgula 12 4" xfId="6953"/>
    <cellStyle name="Vírgula 12 4 2" xfId="6954"/>
    <cellStyle name="Vírgula 12 4 2 2" xfId="6955"/>
    <cellStyle name="Vírgula 12 4 2 2 2" xfId="6956"/>
    <cellStyle name="Vírgula 12 4 2 2 2 2" xfId="6957"/>
    <cellStyle name="Vírgula 12 4 2 2 3" xfId="6958"/>
    <cellStyle name="Vírgula 12 4 2 2 3 2" xfId="6959"/>
    <cellStyle name="Vírgula 12 4 2 2 4" xfId="6960"/>
    <cellStyle name="Vírgula 12 4 2 2 4 2" xfId="6961"/>
    <cellStyle name="Vírgula 12 4 2 2 5" xfId="6962"/>
    <cellStyle name="Vírgula 12 4 2 3" xfId="6963"/>
    <cellStyle name="Vírgula 12 4 2 3 2" xfId="6964"/>
    <cellStyle name="Vírgula 12 4 2 4" xfId="6965"/>
    <cellStyle name="Vírgula 12 4 2 4 2" xfId="6966"/>
    <cellStyle name="Vírgula 12 4 2 5" xfId="6967"/>
    <cellStyle name="Vírgula 12 4 2 5 2" xfId="6968"/>
    <cellStyle name="Vírgula 12 4 2 6" xfId="6969"/>
    <cellStyle name="Vírgula 12 4 3" xfId="6970"/>
    <cellStyle name="Vírgula 12 4 3 2" xfId="6971"/>
    <cellStyle name="Vírgula 12 4 3 2 2" xfId="6972"/>
    <cellStyle name="Vírgula 12 4 3 3" xfId="6973"/>
    <cellStyle name="Vírgula 12 4 3 3 2" xfId="6974"/>
    <cellStyle name="Vírgula 12 4 3 4" xfId="6975"/>
    <cellStyle name="Vírgula 12 4 3 4 2" xfId="6976"/>
    <cellStyle name="Vírgula 12 4 3 5" xfId="6977"/>
    <cellStyle name="Vírgula 12 4 4" xfId="6978"/>
    <cellStyle name="Vírgula 12 4 4 2" xfId="6979"/>
    <cellStyle name="Vírgula 12 4 5" xfId="6980"/>
    <cellStyle name="Vírgula 12 4 5 2" xfId="6981"/>
    <cellStyle name="Vírgula 12 4 6" xfId="6982"/>
    <cellStyle name="Vírgula 12 4 6 2" xfId="6983"/>
    <cellStyle name="Vírgula 12 4 7" xfId="6984"/>
    <cellStyle name="Vírgula 12 5" xfId="6985"/>
    <cellStyle name="Vírgula 12 5 2" xfId="6986"/>
    <cellStyle name="Vírgula 12 5 2 2" xfId="6987"/>
    <cellStyle name="Vírgula 12 5 2 2 2" xfId="6988"/>
    <cellStyle name="Vírgula 12 5 2 2 2 2" xfId="6989"/>
    <cellStyle name="Vírgula 12 5 2 2 3" xfId="6990"/>
    <cellStyle name="Vírgula 12 5 2 2 3 2" xfId="6991"/>
    <cellStyle name="Vírgula 12 5 2 2 4" xfId="6992"/>
    <cellStyle name="Vírgula 12 5 2 2 4 2" xfId="6993"/>
    <cellStyle name="Vírgula 12 5 2 2 5" xfId="6994"/>
    <cellStyle name="Vírgula 12 5 2 3" xfId="6995"/>
    <cellStyle name="Vírgula 12 5 2 3 2" xfId="6996"/>
    <cellStyle name="Vírgula 12 5 2 4" xfId="6997"/>
    <cellStyle name="Vírgula 12 5 2 4 2" xfId="6998"/>
    <cellStyle name="Vírgula 12 5 2 5" xfId="6999"/>
    <cellStyle name="Vírgula 12 5 2 5 2" xfId="7000"/>
    <cellStyle name="Vírgula 12 5 2 6" xfId="7001"/>
    <cellStyle name="Vírgula 12 5 3" xfId="7002"/>
    <cellStyle name="Vírgula 12 5 3 2" xfId="7003"/>
    <cellStyle name="Vírgula 12 5 3 2 2" xfId="7004"/>
    <cellStyle name="Vírgula 12 5 3 3" xfId="7005"/>
    <cellStyle name="Vírgula 12 5 3 3 2" xfId="7006"/>
    <cellStyle name="Vírgula 12 5 3 4" xfId="7007"/>
    <cellStyle name="Vírgula 12 5 3 4 2" xfId="7008"/>
    <cellStyle name="Vírgula 12 5 3 5" xfId="7009"/>
    <cellStyle name="Vírgula 12 5 4" xfId="7010"/>
    <cellStyle name="Vírgula 12 5 4 2" xfId="7011"/>
    <cellStyle name="Vírgula 12 5 5" xfId="7012"/>
    <cellStyle name="Vírgula 12 5 5 2" xfId="7013"/>
    <cellStyle name="Vírgula 12 5 6" xfId="7014"/>
    <cellStyle name="Vírgula 12 5 6 2" xfId="7015"/>
    <cellStyle name="Vírgula 12 5 7" xfId="7016"/>
    <cellStyle name="Vírgula 12 6" xfId="7017"/>
    <cellStyle name="Vírgula 12 6 2" xfId="7018"/>
    <cellStyle name="Vírgula 12 6 2 2" xfId="7019"/>
    <cellStyle name="Vírgula 12 6 2 2 2" xfId="7020"/>
    <cellStyle name="Vírgula 12 6 2 2 2 2" xfId="7021"/>
    <cellStyle name="Vírgula 12 6 2 2 3" xfId="7022"/>
    <cellStyle name="Vírgula 12 6 2 2 3 2" xfId="7023"/>
    <cellStyle name="Vírgula 12 6 2 2 4" xfId="7024"/>
    <cellStyle name="Vírgula 12 6 2 2 4 2" xfId="7025"/>
    <cellStyle name="Vírgula 12 6 2 2 5" xfId="7026"/>
    <cellStyle name="Vírgula 12 6 2 3" xfId="7027"/>
    <cellStyle name="Vírgula 12 6 2 3 2" xfId="7028"/>
    <cellStyle name="Vírgula 12 6 2 4" xfId="7029"/>
    <cellStyle name="Vírgula 12 6 2 4 2" xfId="7030"/>
    <cellStyle name="Vírgula 12 6 2 5" xfId="7031"/>
    <cellStyle name="Vírgula 12 6 2 5 2" xfId="7032"/>
    <cellStyle name="Vírgula 12 6 2 6" xfId="7033"/>
    <cellStyle name="Vírgula 12 6 3" xfId="7034"/>
    <cellStyle name="Vírgula 12 6 3 2" xfId="7035"/>
    <cellStyle name="Vírgula 12 6 3 2 2" xfId="7036"/>
    <cellStyle name="Vírgula 12 6 3 3" xfId="7037"/>
    <cellStyle name="Vírgula 12 6 3 3 2" xfId="7038"/>
    <cellStyle name="Vírgula 12 6 3 4" xfId="7039"/>
    <cellStyle name="Vírgula 12 6 3 4 2" xfId="7040"/>
    <cellStyle name="Vírgula 12 6 3 5" xfId="7041"/>
    <cellStyle name="Vírgula 12 6 4" xfId="7042"/>
    <cellStyle name="Vírgula 12 6 4 2" xfId="7043"/>
    <cellStyle name="Vírgula 12 6 5" xfId="7044"/>
    <cellStyle name="Vírgula 12 6 5 2" xfId="7045"/>
    <cellStyle name="Vírgula 12 6 6" xfId="7046"/>
    <cellStyle name="Vírgula 12 6 6 2" xfId="7047"/>
    <cellStyle name="Vírgula 12 6 7" xfId="7048"/>
    <cellStyle name="Vírgula 12 7" xfId="7049"/>
    <cellStyle name="Vírgula 12 7 2" xfId="7050"/>
    <cellStyle name="Vírgula 12 7 2 2" xfId="7051"/>
    <cellStyle name="Vírgula 12 7 2 2 2" xfId="7052"/>
    <cellStyle name="Vírgula 12 7 2 3" xfId="7053"/>
    <cellStyle name="Vírgula 12 7 2 3 2" xfId="7054"/>
    <cellStyle name="Vírgula 12 7 2 4" xfId="7055"/>
    <cellStyle name="Vírgula 12 7 2 4 2" xfId="7056"/>
    <cellStyle name="Vírgula 12 7 2 5" xfId="7057"/>
    <cellStyle name="Vírgula 12 7 3" xfId="7058"/>
    <cellStyle name="Vírgula 12 7 3 2" xfId="7059"/>
    <cellStyle name="Vírgula 12 7 4" xfId="7060"/>
    <cellStyle name="Vírgula 12 7 4 2" xfId="7061"/>
    <cellStyle name="Vírgula 12 7 5" xfId="7062"/>
    <cellStyle name="Vírgula 12 7 5 2" xfId="7063"/>
    <cellStyle name="Vírgula 12 7 6" xfId="7064"/>
    <cellStyle name="Vírgula 12 8" xfId="7065"/>
    <cellStyle name="Vírgula 12 8 2" xfId="7066"/>
    <cellStyle name="Vírgula 12 8 2 2" xfId="7067"/>
    <cellStyle name="Vírgula 12 8 3" xfId="7068"/>
    <cellStyle name="Vírgula 12 8 3 2" xfId="7069"/>
    <cellStyle name="Vírgula 12 8 4" xfId="7070"/>
    <cellStyle name="Vírgula 12 8 4 2" xfId="7071"/>
    <cellStyle name="Vírgula 12 8 5" xfId="7072"/>
    <cellStyle name="Vírgula 12 9" xfId="7073"/>
    <cellStyle name="Vírgula 12 9 2" xfId="7074"/>
    <cellStyle name="Vírgula 12 9 2 2" xfId="7075"/>
    <cellStyle name="Vírgula 12 9 3" xfId="7076"/>
    <cellStyle name="Vírgula 12 9 3 2" xfId="7077"/>
    <cellStyle name="Vírgula 12 9 4" xfId="7078"/>
    <cellStyle name="Vírgula 12 9 4 2" xfId="7079"/>
    <cellStyle name="Vírgula 12 9 5" xfId="7080"/>
    <cellStyle name="Vírgula 13" xfId="7081"/>
    <cellStyle name="Vírgula 13 2" xfId="7082"/>
    <cellStyle name="Vírgula 13 2 2" xfId="7083"/>
    <cellStyle name="Vírgula 13 3" xfId="7084"/>
    <cellStyle name="Vírgula 14" xfId="7085"/>
    <cellStyle name="Vírgula 14 2" xfId="7086"/>
    <cellStyle name="Vírgula 14 2 2" xfId="7087"/>
    <cellStyle name="Vírgula 14 3" xfId="7088"/>
    <cellStyle name="Vírgula 15" xfId="7089"/>
    <cellStyle name="Vírgula 2" xfId="7090"/>
    <cellStyle name="Vírgula 2 2" xfId="7091"/>
    <cellStyle name="Vírgula 2 2 2" xfId="7092"/>
    <cellStyle name="Vírgula 2 2 2 2" xfId="7093"/>
    <cellStyle name="Vírgula 2 2 2 2 2" xfId="7094"/>
    <cellStyle name="Vírgula 2 2 2 3" xfId="7095"/>
    <cellStyle name="Vírgula 2 2 3" xfId="7096"/>
    <cellStyle name="Vírgula 2 2 3 2" xfId="7097"/>
    <cellStyle name="Vírgula 2 2 4" xfId="7098"/>
    <cellStyle name="Vírgula 2 2 4 2" xfId="7099"/>
    <cellStyle name="Vírgula 2 2 4 2 2" xfId="7100"/>
    <cellStyle name="Vírgula 2 2 4 3" xfId="7101"/>
    <cellStyle name="Vírgula 2 2 4 3 2" xfId="7102"/>
    <cellStyle name="Vírgula 2 2 4 4" xfId="7103"/>
    <cellStyle name="Vírgula 2 2 4 4 2" xfId="7104"/>
    <cellStyle name="Vírgula 2 2 4 5" xfId="7105"/>
    <cellStyle name="Vírgula 2 2 5" xfId="7106"/>
    <cellStyle name="Vírgula 2 3" xfId="7107"/>
    <cellStyle name="Vírgula 2 3 2" xfId="7108"/>
    <cellStyle name="Vírgula 2 3 2 2" xfId="7109"/>
    <cellStyle name="Vírgula 2 3 3" xfId="7110"/>
    <cellStyle name="Vírgula 2 4" xfId="7111"/>
    <cellStyle name="Vírgula 2 4 2" xfId="7112"/>
    <cellStyle name="Vírgula 2 5" xfId="7113"/>
    <cellStyle name="Vírgula 2 5 2" xfId="7114"/>
    <cellStyle name="Vírgula 2 6" xfId="7115"/>
    <cellStyle name="Vírgula 2 6 2" xfId="7116"/>
    <cellStyle name="Vírgula 2 6 2 2" xfId="7117"/>
    <cellStyle name="Vírgula 2 6 3" xfId="7118"/>
    <cellStyle name="Vírgula 2 6 3 2" xfId="7119"/>
    <cellStyle name="Vírgula 2 6 4" xfId="7120"/>
    <cellStyle name="Vírgula 2 6 4 2" xfId="7121"/>
    <cellStyle name="Vírgula 2 6 5" xfId="7122"/>
    <cellStyle name="Vírgula 2 7" xfId="7123"/>
    <cellStyle name="Vírgula 3" xfId="4"/>
    <cellStyle name="Vírgula 3 2" xfId="7124"/>
    <cellStyle name="Vírgula 3 2 2" xfId="7125"/>
    <cellStyle name="Vírgula 3 2 2 2" xfId="7126"/>
    <cellStyle name="Vírgula 3 2 2 2 2" xfId="7127"/>
    <cellStyle name="Vírgula 3 2 2 3" xfId="7128"/>
    <cellStyle name="Vírgula 3 2 3" xfId="7129"/>
    <cellStyle name="Vírgula 3 2 3 2" xfId="7130"/>
    <cellStyle name="Vírgula 3 2 4" xfId="7131"/>
    <cellStyle name="Vírgula 3 2 4 2" xfId="7132"/>
    <cellStyle name="Vírgula 3 2 5" xfId="7133"/>
    <cellStyle name="Vírgula 3 3" xfId="7134"/>
    <cellStyle name="Vírgula 3 3 2" xfId="7135"/>
    <cellStyle name="Vírgula 3 3 2 2" xfId="7136"/>
    <cellStyle name="Vírgula 3 3 3" xfId="7137"/>
    <cellStyle name="Vírgula 3 4" xfId="7138"/>
    <cellStyle name="Vírgula 3 4 2" xfId="7139"/>
    <cellStyle name="Vírgula 3 5" xfId="7140"/>
    <cellStyle name="Vírgula 3 5 2" xfId="7141"/>
    <cellStyle name="Vírgula 3 6" xfId="7142"/>
    <cellStyle name="Vírgula 3 7" xfId="7143"/>
    <cellStyle name="Vírgula 4" xfId="7144"/>
    <cellStyle name="Vírgula 4 2" xfId="7145"/>
    <cellStyle name="Vírgula 5" xfId="7146"/>
    <cellStyle name="Vírgula 5 2" xfId="7147"/>
    <cellStyle name="Vírgula 5 2 2" xfId="7148"/>
    <cellStyle name="Vírgula 5 2 2 2" xfId="7149"/>
    <cellStyle name="Vírgula 5 2 2 2 2" xfId="7150"/>
    <cellStyle name="Vírgula 5 2 2 3" xfId="7151"/>
    <cellStyle name="Vírgula 5 2 3" xfId="7152"/>
    <cellStyle name="Vírgula 5 2 3 2" xfId="7153"/>
    <cellStyle name="Vírgula 5 2 4" xfId="7154"/>
    <cellStyle name="Vírgula 5 3" xfId="7155"/>
    <cellStyle name="Vírgula 5 3 2" xfId="7156"/>
    <cellStyle name="Vírgula 5 4" xfId="7157"/>
    <cellStyle name="Vírgula 6" xfId="7158"/>
    <cellStyle name="Vírgula 6 2" xfId="7159"/>
    <cellStyle name="Vírgula 6 2 2" xfId="7160"/>
    <cellStyle name="Vírgula 6 2 2 2" xfId="7161"/>
    <cellStyle name="Vírgula 6 2 2 2 2" xfId="7162"/>
    <cellStyle name="Vírgula 6 2 2 3" xfId="7163"/>
    <cellStyle name="Vírgula 6 2 3" xfId="7164"/>
    <cellStyle name="Vírgula 6 2 3 2" xfId="7165"/>
    <cellStyle name="Vírgula 6 2 4" xfId="7166"/>
    <cellStyle name="Vírgula 6 2 4 2" xfId="7167"/>
    <cellStyle name="Vírgula 6 2 5" xfId="7168"/>
    <cellStyle name="Vírgula 6 3" xfId="7169"/>
    <cellStyle name="Vírgula 6 3 2" xfId="7170"/>
    <cellStyle name="Vírgula 6 3 2 2" xfId="7171"/>
    <cellStyle name="Vírgula 6 3 2 2 2" xfId="7172"/>
    <cellStyle name="Vírgula 6 3 2 3" xfId="7173"/>
    <cellStyle name="Vírgula 6 3 3" xfId="7174"/>
    <cellStyle name="Vírgula 6 3 3 2" xfId="7175"/>
    <cellStyle name="Vírgula 6 3 4" xfId="7176"/>
    <cellStyle name="Vírgula 6 3 4 2" xfId="7177"/>
    <cellStyle name="Vírgula 6 3 5" xfId="7178"/>
    <cellStyle name="Vírgula 6 4" xfId="7179"/>
    <cellStyle name="Vírgula 6 4 2" xfId="7180"/>
    <cellStyle name="Vírgula 6 4 2 2" xfId="7181"/>
    <cellStyle name="Vírgula 6 4 3" xfId="7182"/>
    <cellStyle name="Vírgula 6 5" xfId="7183"/>
    <cellStyle name="Vírgula 6 5 2" xfId="7184"/>
    <cellStyle name="Vírgula 6 6" xfId="7185"/>
    <cellStyle name="Vírgula 6 6 2" xfId="7186"/>
    <cellStyle name="Vírgula 6 7" xfId="7187"/>
    <cellStyle name="Vírgula 7" xfId="7188"/>
    <cellStyle name="Vírgula 7 10" xfId="7189"/>
    <cellStyle name="Vírgula 7 10 2" xfId="7190"/>
    <cellStyle name="Vírgula 7 10 2 2" xfId="7191"/>
    <cellStyle name="Vírgula 7 10 2 2 2" xfId="7192"/>
    <cellStyle name="Vírgula 7 10 2 3" xfId="7193"/>
    <cellStyle name="Vírgula 7 10 2 3 2" xfId="7194"/>
    <cellStyle name="Vírgula 7 10 2 4" xfId="7195"/>
    <cellStyle name="Vírgula 7 10 2 4 2" xfId="7196"/>
    <cellStyle name="Vírgula 7 10 2 5" xfId="7197"/>
    <cellStyle name="Vírgula 7 10 3" xfId="7198"/>
    <cellStyle name="Vírgula 7 10 3 2" xfId="7199"/>
    <cellStyle name="Vírgula 7 10 4" xfId="7200"/>
    <cellStyle name="Vírgula 7 10 4 2" xfId="7201"/>
    <cellStyle name="Vírgula 7 10 5" xfId="7202"/>
    <cellStyle name="Vírgula 7 10 5 2" xfId="7203"/>
    <cellStyle name="Vírgula 7 10 6" xfId="7204"/>
    <cellStyle name="Vírgula 7 11" xfId="7205"/>
    <cellStyle name="Vírgula 7 11 2" xfId="7206"/>
    <cellStyle name="Vírgula 7 11 2 2" xfId="7207"/>
    <cellStyle name="Vírgula 7 11 3" xfId="7208"/>
    <cellStyle name="Vírgula 7 11 3 2" xfId="7209"/>
    <cellStyle name="Vírgula 7 11 4" xfId="7210"/>
    <cellStyle name="Vírgula 7 11 4 2" xfId="7211"/>
    <cellStyle name="Vírgula 7 11 5" xfId="7212"/>
    <cellStyle name="Vírgula 7 12" xfId="7213"/>
    <cellStyle name="Vírgula 7 12 2" xfId="7214"/>
    <cellStyle name="Vírgula 7 12 2 2" xfId="7215"/>
    <cellStyle name="Vírgula 7 12 3" xfId="7216"/>
    <cellStyle name="Vírgula 7 12 3 2" xfId="7217"/>
    <cellStyle name="Vírgula 7 12 4" xfId="7218"/>
    <cellStyle name="Vírgula 7 12 4 2" xfId="7219"/>
    <cellStyle name="Vírgula 7 12 5" xfId="7220"/>
    <cellStyle name="Vírgula 7 13" xfId="7221"/>
    <cellStyle name="Vírgula 7 13 2" xfId="7222"/>
    <cellStyle name="Vírgula 7 13 2 2" xfId="7223"/>
    <cellStyle name="Vírgula 7 13 3" xfId="7224"/>
    <cellStyle name="Vírgula 7 13 3 2" xfId="7225"/>
    <cellStyle name="Vírgula 7 13 4" xfId="7226"/>
    <cellStyle name="Vírgula 7 13 4 2" xfId="7227"/>
    <cellStyle name="Vírgula 7 13 5" xfId="7228"/>
    <cellStyle name="Vírgula 7 14" xfId="7229"/>
    <cellStyle name="Vírgula 7 14 2" xfId="7230"/>
    <cellStyle name="Vírgula 7 14 2 2" xfId="7231"/>
    <cellStyle name="Vírgula 7 14 3" xfId="7232"/>
    <cellStyle name="Vírgula 7 14 3 2" xfId="7233"/>
    <cellStyle name="Vírgula 7 14 4" xfId="7234"/>
    <cellStyle name="Vírgula 7 15" xfId="7235"/>
    <cellStyle name="Vírgula 7 15 2" xfId="7236"/>
    <cellStyle name="Vírgula 7 15 2 2" xfId="7237"/>
    <cellStyle name="Vírgula 7 15 3" xfId="7238"/>
    <cellStyle name="Vírgula 7 16" xfId="7239"/>
    <cellStyle name="Vírgula 7 16 2" xfId="7240"/>
    <cellStyle name="Vírgula 7 17" xfId="7241"/>
    <cellStyle name="Vírgula 7 17 2" xfId="7242"/>
    <cellStyle name="Vírgula 7 18" xfId="7243"/>
    <cellStyle name="Vírgula 7 2" xfId="7244"/>
    <cellStyle name="Vírgula 7 2 10" xfId="7245"/>
    <cellStyle name="Vírgula 7 2 10 2" xfId="7246"/>
    <cellStyle name="Vírgula 7 2 10 2 2" xfId="7247"/>
    <cellStyle name="Vírgula 7 2 10 3" xfId="7248"/>
    <cellStyle name="Vírgula 7 2 10 3 2" xfId="7249"/>
    <cellStyle name="Vírgula 7 2 10 4" xfId="7250"/>
    <cellStyle name="Vírgula 7 2 10 4 2" xfId="7251"/>
    <cellStyle name="Vírgula 7 2 10 5" xfId="7252"/>
    <cellStyle name="Vírgula 7 2 11" xfId="7253"/>
    <cellStyle name="Vírgula 7 2 11 2" xfId="7254"/>
    <cellStyle name="Vírgula 7 2 11 2 2" xfId="7255"/>
    <cellStyle name="Vírgula 7 2 11 3" xfId="7256"/>
    <cellStyle name="Vírgula 7 2 11 3 2" xfId="7257"/>
    <cellStyle name="Vírgula 7 2 11 4" xfId="7258"/>
    <cellStyle name="Vírgula 7 2 12" xfId="7259"/>
    <cellStyle name="Vírgula 7 2 12 2" xfId="7260"/>
    <cellStyle name="Vírgula 7 2 12 2 2" xfId="7261"/>
    <cellStyle name="Vírgula 7 2 12 3" xfId="7262"/>
    <cellStyle name="Vírgula 7 2 13" xfId="7263"/>
    <cellStyle name="Vírgula 7 2 13 2" xfId="7264"/>
    <cellStyle name="Vírgula 7 2 14" xfId="7265"/>
    <cellStyle name="Vírgula 7 2 14 2" xfId="7266"/>
    <cellStyle name="Vírgula 7 2 15" xfId="7267"/>
    <cellStyle name="Vírgula 7 2 2" xfId="7268"/>
    <cellStyle name="Vírgula 7 2 2 10" xfId="7269"/>
    <cellStyle name="Vírgula 7 2 2 2" xfId="7270"/>
    <cellStyle name="Vírgula 7 2 2 2 2" xfId="7271"/>
    <cellStyle name="Vírgula 7 2 2 2 2 2" xfId="7272"/>
    <cellStyle name="Vírgula 7 2 2 2 2 2 2" xfId="7273"/>
    <cellStyle name="Vírgula 7 2 2 2 2 2 2 2" xfId="7274"/>
    <cellStyle name="Vírgula 7 2 2 2 2 2 3" xfId="7275"/>
    <cellStyle name="Vírgula 7 2 2 2 2 2 3 2" xfId="7276"/>
    <cellStyle name="Vírgula 7 2 2 2 2 2 4" xfId="7277"/>
    <cellStyle name="Vírgula 7 2 2 2 2 2 4 2" xfId="7278"/>
    <cellStyle name="Vírgula 7 2 2 2 2 2 5" xfId="7279"/>
    <cellStyle name="Vírgula 7 2 2 2 2 3" xfId="7280"/>
    <cellStyle name="Vírgula 7 2 2 2 2 3 2" xfId="7281"/>
    <cellStyle name="Vírgula 7 2 2 2 2 4" xfId="7282"/>
    <cellStyle name="Vírgula 7 2 2 2 2 4 2" xfId="7283"/>
    <cellStyle name="Vírgula 7 2 2 2 2 5" xfId="7284"/>
    <cellStyle name="Vírgula 7 2 2 2 2 5 2" xfId="7285"/>
    <cellStyle name="Vírgula 7 2 2 2 2 6" xfId="7286"/>
    <cellStyle name="Vírgula 7 2 2 2 3" xfId="7287"/>
    <cellStyle name="Vírgula 7 2 2 2 3 2" xfId="7288"/>
    <cellStyle name="Vírgula 7 2 2 2 3 2 2" xfId="7289"/>
    <cellStyle name="Vírgula 7 2 2 2 3 3" xfId="7290"/>
    <cellStyle name="Vírgula 7 2 2 2 3 3 2" xfId="7291"/>
    <cellStyle name="Vírgula 7 2 2 2 3 4" xfId="7292"/>
    <cellStyle name="Vírgula 7 2 2 2 3 4 2" xfId="7293"/>
    <cellStyle name="Vírgula 7 2 2 2 3 5" xfId="7294"/>
    <cellStyle name="Vírgula 7 2 2 2 4" xfId="7295"/>
    <cellStyle name="Vírgula 7 2 2 2 4 2" xfId="7296"/>
    <cellStyle name="Vírgula 7 2 2 2 5" xfId="7297"/>
    <cellStyle name="Vírgula 7 2 2 2 5 2" xfId="7298"/>
    <cellStyle name="Vírgula 7 2 2 2 6" xfId="7299"/>
    <cellStyle name="Vírgula 7 2 2 2 6 2" xfId="7300"/>
    <cellStyle name="Vírgula 7 2 2 2 7" xfId="7301"/>
    <cellStyle name="Vírgula 7 2 2 3" xfId="7302"/>
    <cellStyle name="Vírgula 7 2 2 3 2" xfId="7303"/>
    <cellStyle name="Vírgula 7 2 2 3 2 2" xfId="7304"/>
    <cellStyle name="Vírgula 7 2 2 3 2 2 2" xfId="7305"/>
    <cellStyle name="Vírgula 7 2 2 3 2 3" xfId="7306"/>
    <cellStyle name="Vírgula 7 2 2 3 2 3 2" xfId="7307"/>
    <cellStyle name="Vírgula 7 2 2 3 2 4" xfId="7308"/>
    <cellStyle name="Vírgula 7 2 2 3 2 4 2" xfId="7309"/>
    <cellStyle name="Vírgula 7 2 2 3 2 5" xfId="7310"/>
    <cellStyle name="Vírgula 7 2 2 3 3" xfId="7311"/>
    <cellStyle name="Vírgula 7 2 2 3 3 2" xfId="7312"/>
    <cellStyle name="Vírgula 7 2 2 3 4" xfId="7313"/>
    <cellStyle name="Vírgula 7 2 2 3 4 2" xfId="7314"/>
    <cellStyle name="Vírgula 7 2 2 3 5" xfId="7315"/>
    <cellStyle name="Vírgula 7 2 2 3 5 2" xfId="7316"/>
    <cellStyle name="Vírgula 7 2 2 3 6" xfId="7317"/>
    <cellStyle name="Vírgula 7 2 2 4" xfId="7318"/>
    <cellStyle name="Vírgula 7 2 2 4 2" xfId="7319"/>
    <cellStyle name="Vírgula 7 2 2 4 2 2" xfId="7320"/>
    <cellStyle name="Vírgula 7 2 2 4 3" xfId="7321"/>
    <cellStyle name="Vírgula 7 2 2 4 3 2" xfId="7322"/>
    <cellStyle name="Vírgula 7 2 2 4 4" xfId="7323"/>
    <cellStyle name="Vírgula 7 2 2 4 4 2" xfId="7324"/>
    <cellStyle name="Vírgula 7 2 2 4 5" xfId="7325"/>
    <cellStyle name="Vírgula 7 2 2 5" xfId="7326"/>
    <cellStyle name="Vírgula 7 2 2 5 2" xfId="7327"/>
    <cellStyle name="Vírgula 7 2 2 5 2 2" xfId="7328"/>
    <cellStyle name="Vírgula 7 2 2 5 3" xfId="7329"/>
    <cellStyle name="Vírgula 7 2 2 5 3 2" xfId="7330"/>
    <cellStyle name="Vírgula 7 2 2 5 4" xfId="7331"/>
    <cellStyle name="Vírgula 7 2 2 5 4 2" xfId="7332"/>
    <cellStyle name="Vírgula 7 2 2 5 5" xfId="7333"/>
    <cellStyle name="Vírgula 7 2 2 6" xfId="7334"/>
    <cellStyle name="Vírgula 7 2 2 6 2" xfId="7335"/>
    <cellStyle name="Vírgula 7 2 2 6 2 2" xfId="7336"/>
    <cellStyle name="Vírgula 7 2 2 6 3" xfId="7337"/>
    <cellStyle name="Vírgula 7 2 2 6 3 2" xfId="7338"/>
    <cellStyle name="Vírgula 7 2 2 6 4" xfId="7339"/>
    <cellStyle name="Vírgula 7 2 2 7" xfId="7340"/>
    <cellStyle name="Vírgula 7 2 2 7 2" xfId="7341"/>
    <cellStyle name="Vírgula 7 2 2 8" xfId="7342"/>
    <cellStyle name="Vírgula 7 2 2 8 2" xfId="7343"/>
    <cellStyle name="Vírgula 7 2 2 9" xfId="7344"/>
    <cellStyle name="Vírgula 7 2 2 9 2" xfId="7345"/>
    <cellStyle name="Vírgula 7 2 3" xfId="7346"/>
    <cellStyle name="Vírgula 7 2 3 10" xfId="7347"/>
    <cellStyle name="Vírgula 7 2 3 2" xfId="7348"/>
    <cellStyle name="Vírgula 7 2 3 2 2" xfId="7349"/>
    <cellStyle name="Vírgula 7 2 3 2 2 2" xfId="7350"/>
    <cellStyle name="Vírgula 7 2 3 2 2 2 2" xfId="7351"/>
    <cellStyle name="Vírgula 7 2 3 2 2 2 2 2" xfId="7352"/>
    <cellStyle name="Vírgula 7 2 3 2 2 2 3" xfId="7353"/>
    <cellStyle name="Vírgula 7 2 3 2 2 2 3 2" xfId="7354"/>
    <cellStyle name="Vírgula 7 2 3 2 2 2 4" xfId="7355"/>
    <cellStyle name="Vírgula 7 2 3 2 2 2 4 2" xfId="7356"/>
    <cellStyle name="Vírgula 7 2 3 2 2 2 5" xfId="7357"/>
    <cellStyle name="Vírgula 7 2 3 2 2 3" xfId="7358"/>
    <cellStyle name="Vírgula 7 2 3 2 2 3 2" xfId="7359"/>
    <cellStyle name="Vírgula 7 2 3 2 2 4" xfId="7360"/>
    <cellStyle name="Vírgula 7 2 3 2 2 4 2" xfId="7361"/>
    <cellStyle name="Vírgula 7 2 3 2 2 5" xfId="7362"/>
    <cellStyle name="Vírgula 7 2 3 2 2 5 2" xfId="7363"/>
    <cellStyle name="Vírgula 7 2 3 2 2 6" xfId="7364"/>
    <cellStyle name="Vírgula 7 2 3 2 3" xfId="7365"/>
    <cellStyle name="Vírgula 7 2 3 2 3 2" xfId="7366"/>
    <cellStyle name="Vírgula 7 2 3 2 3 2 2" xfId="7367"/>
    <cellStyle name="Vírgula 7 2 3 2 3 3" xfId="7368"/>
    <cellStyle name="Vírgula 7 2 3 2 3 3 2" xfId="7369"/>
    <cellStyle name="Vírgula 7 2 3 2 3 4" xfId="7370"/>
    <cellStyle name="Vírgula 7 2 3 2 3 4 2" xfId="7371"/>
    <cellStyle name="Vírgula 7 2 3 2 3 5" xfId="7372"/>
    <cellStyle name="Vírgula 7 2 3 2 4" xfId="7373"/>
    <cellStyle name="Vírgula 7 2 3 2 4 2" xfId="7374"/>
    <cellStyle name="Vírgula 7 2 3 2 5" xfId="7375"/>
    <cellStyle name="Vírgula 7 2 3 2 5 2" xfId="7376"/>
    <cellStyle name="Vírgula 7 2 3 2 6" xfId="7377"/>
    <cellStyle name="Vírgula 7 2 3 2 6 2" xfId="7378"/>
    <cellStyle name="Vírgula 7 2 3 2 7" xfId="7379"/>
    <cellStyle name="Vírgula 7 2 3 3" xfId="7380"/>
    <cellStyle name="Vírgula 7 2 3 3 2" xfId="7381"/>
    <cellStyle name="Vírgula 7 2 3 3 2 2" xfId="7382"/>
    <cellStyle name="Vírgula 7 2 3 3 2 2 2" xfId="7383"/>
    <cellStyle name="Vírgula 7 2 3 3 2 3" xfId="7384"/>
    <cellStyle name="Vírgula 7 2 3 3 2 3 2" xfId="7385"/>
    <cellStyle name="Vírgula 7 2 3 3 2 4" xfId="7386"/>
    <cellStyle name="Vírgula 7 2 3 3 2 4 2" xfId="7387"/>
    <cellStyle name="Vírgula 7 2 3 3 2 5" xfId="7388"/>
    <cellStyle name="Vírgula 7 2 3 3 3" xfId="7389"/>
    <cellStyle name="Vírgula 7 2 3 3 3 2" xfId="7390"/>
    <cellStyle name="Vírgula 7 2 3 3 4" xfId="7391"/>
    <cellStyle name="Vírgula 7 2 3 3 4 2" xfId="7392"/>
    <cellStyle name="Vírgula 7 2 3 3 5" xfId="7393"/>
    <cellStyle name="Vírgula 7 2 3 3 5 2" xfId="7394"/>
    <cellStyle name="Vírgula 7 2 3 3 6" xfId="7395"/>
    <cellStyle name="Vírgula 7 2 3 4" xfId="7396"/>
    <cellStyle name="Vírgula 7 2 3 4 2" xfId="7397"/>
    <cellStyle name="Vírgula 7 2 3 4 2 2" xfId="7398"/>
    <cellStyle name="Vírgula 7 2 3 4 3" xfId="7399"/>
    <cellStyle name="Vírgula 7 2 3 4 3 2" xfId="7400"/>
    <cellStyle name="Vírgula 7 2 3 4 4" xfId="7401"/>
    <cellStyle name="Vírgula 7 2 3 4 4 2" xfId="7402"/>
    <cellStyle name="Vírgula 7 2 3 4 5" xfId="7403"/>
    <cellStyle name="Vírgula 7 2 3 5" xfId="7404"/>
    <cellStyle name="Vírgula 7 2 3 5 2" xfId="7405"/>
    <cellStyle name="Vírgula 7 2 3 5 2 2" xfId="7406"/>
    <cellStyle name="Vírgula 7 2 3 5 3" xfId="7407"/>
    <cellStyle name="Vírgula 7 2 3 5 3 2" xfId="7408"/>
    <cellStyle name="Vírgula 7 2 3 5 4" xfId="7409"/>
    <cellStyle name="Vírgula 7 2 3 5 4 2" xfId="7410"/>
    <cellStyle name="Vírgula 7 2 3 5 5" xfId="7411"/>
    <cellStyle name="Vírgula 7 2 3 6" xfId="7412"/>
    <cellStyle name="Vírgula 7 2 3 6 2" xfId="7413"/>
    <cellStyle name="Vírgula 7 2 3 6 2 2" xfId="7414"/>
    <cellStyle name="Vírgula 7 2 3 6 3" xfId="7415"/>
    <cellStyle name="Vírgula 7 2 3 6 3 2" xfId="7416"/>
    <cellStyle name="Vírgula 7 2 3 6 4" xfId="7417"/>
    <cellStyle name="Vírgula 7 2 3 7" xfId="7418"/>
    <cellStyle name="Vírgula 7 2 3 7 2" xfId="7419"/>
    <cellStyle name="Vírgula 7 2 3 8" xfId="7420"/>
    <cellStyle name="Vírgula 7 2 3 8 2" xfId="7421"/>
    <cellStyle name="Vírgula 7 2 3 9" xfId="7422"/>
    <cellStyle name="Vírgula 7 2 3 9 2" xfId="7423"/>
    <cellStyle name="Vírgula 7 2 4" xfId="7424"/>
    <cellStyle name="Vírgula 7 2 4 2" xfId="7425"/>
    <cellStyle name="Vírgula 7 2 4 2 2" xfId="7426"/>
    <cellStyle name="Vírgula 7 2 4 2 2 2" xfId="7427"/>
    <cellStyle name="Vírgula 7 2 4 2 2 2 2" xfId="7428"/>
    <cellStyle name="Vírgula 7 2 4 2 2 3" xfId="7429"/>
    <cellStyle name="Vírgula 7 2 4 2 2 3 2" xfId="7430"/>
    <cellStyle name="Vírgula 7 2 4 2 2 4" xfId="7431"/>
    <cellStyle name="Vírgula 7 2 4 2 2 4 2" xfId="7432"/>
    <cellStyle name="Vírgula 7 2 4 2 2 5" xfId="7433"/>
    <cellStyle name="Vírgula 7 2 4 2 3" xfId="7434"/>
    <cellStyle name="Vírgula 7 2 4 2 3 2" xfId="7435"/>
    <cellStyle name="Vírgula 7 2 4 2 4" xfId="7436"/>
    <cellStyle name="Vírgula 7 2 4 2 4 2" xfId="7437"/>
    <cellStyle name="Vírgula 7 2 4 2 5" xfId="7438"/>
    <cellStyle name="Vírgula 7 2 4 2 5 2" xfId="7439"/>
    <cellStyle name="Vírgula 7 2 4 2 6" xfId="7440"/>
    <cellStyle name="Vírgula 7 2 4 3" xfId="7441"/>
    <cellStyle name="Vírgula 7 2 4 3 2" xfId="7442"/>
    <cellStyle name="Vírgula 7 2 4 3 2 2" xfId="7443"/>
    <cellStyle name="Vírgula 7 2 4 3 3" xfId="7444"/>
    <cellStyle name="Vírgula 7 2 4 3 3 2" xfId="7445"/>
    <cellStyle name="Vírgula 7 2 4 3 4" xfId="7446"/>
    <cellStyle name="Vírgula 7 2 4 3 4 2" xfId="7447"/>
    <cellStyle name="Vírgula 7 2 4 3 5" xfId="7448"/>
    <cellStyle name="Vírgula 7 2 4 4" xfId="7449"/>
    <cellStyle name="Vírgula 7 2 4 4 2" xfId="7450"/>
    <cellStyle name="Vírgula 7 2 4 5" xfId="7451"/>
    <cellStyle name="Vírgula 7 2 4 5 2" xfId="7452"/>
    <cellStyle name="Vírgula 7 2 4 6" xfId="7453"/>
    <cellStyle name="Vírgula 7 2 4 6 2" xfId="7454"/>
    <cellStyle name="Vírgula 7 2 4 7" xfId="7455"/>
    <cellStyle name="Vírgula 7 2 5" xfId="7456"/>
    <cellStyle name="Vírgula 7 2 5 2" xfId="7457"/>
    <cellStyle name="Vírgula 7 2 5 2 2" xfId="7458"/>
    <cellStyle name="Vírgula 7 2 5 2 2 2" xfId="7459"/>
    <cellStyle name="Vírgula 7 2 5 2 2 2 2" xfId="7460"/>
    <cellStyle name="Vírgula 7 2 5 2 2 3" xfId="7461"/>
    <cellStyle name="Vírgula 7 2 5 2 2 3 2" xfId="7462"/>
    <cellStyle name="Vírgula 7 2 5 2 2 4" xfId="7463"/>
    <cellStyle name="Vírgula 7 2 5 2 2 4 2" xfId="7464"/>
    <cellStyle name="Vírgula 7 2 5 2 2 5" xfId="7465"/>
    <cellStyle name="Vírgula 7 2 5 2 3" xfId="7466"/>
    <cellStyle name="Vírgula 7 2 5 2 3 2" xfId="7467"/>
    <cellStyle name="Vírgula 7 2 5 2 4" xfId="7468"/>
    <cellStyle name="Vírgula 7 2 5 2 4 2" xfId="7469"/>
    <cellStyle name="Vírgula 7 2 5 2 5" xfId="7470"/>
    <cellStyle name="Vírgula 7 2 5 2 5 2" xfId="7471"/>
    <cellStyle name="Vírgula 7 2 5 2 6" xfId="7472"/>
    <cellStyle name="Vírgula 7 2 5 3" xfId="7473"/>
    <cellStyle name="Vírgula 7 2 5 3 2" xfId="7474"/>
    <cellStyle name="Vírgula 7 2 5 3 2 2" xfId="7475"/>
    <cellStyle name="Vírgula 7 2 5 3 3" xfId="7476"/>
    <cellStyle name="Vírgula 7 2 5 3 3 2" xfId="7477"/>
    <cellStyle name="Vírgula 7 2 5 3 4" xfId="7478"/>
    <cellStyle name="Vírgula 7 2 5 3 4 2" xfId="7479"/>
    <cellStyle name="Vírgula 7 2 5 3 5" xfId="7480"/>
    <cellStyle name="Vírgula 7 2 5 4" xfId="7481"/>
    <cellStyle name="Vírgula 7 2 5 4 2" xfId="7482"/>
    <cellStyle name="Vírgula 7 2 5 5" xfId="7483"/>
    <cellStyle name="Vírgula 7 2 5 5 2" xfId="7484"/>
    <cellStyle name="Vírgula 7 2 5 6" xfId="7485"/>
    <cellStyle name="Vírgula 7 2 5 6 2" xfId="7486"/>
    <cellStyle name="Vírgula 7 2 5 7" xfId="7487"/>
    <cellStyle name="Vírgula 7 2 6" xfId="7488"/>
    <cellStyle name="Vírgula 7 2 6 2" xfId="7489"/>
    <cellStyle name="Vírgula 7 2 6 2 2" xfId="7490"/>
    <cellStyle name="Vírgula 7 2 6 2 2 2" xfId="7491"/>
    <cellStyle name="Vírgula 7 2 6 2 2 2 2" xfId="7492"/>
    <cellStyle name="Vírgula 7 2 6 2 2 3" xfId="7493"/>
    <cellStyle name="Vírgula 7 2 6 2 2 3 2" xfId="7494"/>
    <cellStyle name="Vírgula 7 2 6 2 2 4" xfId="7495"/>
    <cellStyle name="Vírgula 7 2 6 2 2 4 2" xfId="7496"/>
    <cellStyle name="Vírgula 7 2 6 2 2 5" xfId="7497"/>
    <cellStyle name="Vírgula 7 2 6 2 3" xfId="7498"/>
    <cellStyle name="Vírgula 7 2 6 2 3 2" xfId="7499"/>
    <cellStyle name="Vírgula 7 2 6 2 4" xfId="7500"/>
    <cellStyle name="Vírgula 7 2 6 2 4 2" xfId="7501"/>
    <cellStyle name="Vírgula 7 2 6 2 5" xfId="7502"/>
    <cellStyle name="Vírgula 7 2 6 2 5 2" xfId="7503"/>
    <cellStyle name="Vírgula 7 2 6 2 6" xfId="7504"/>
    <cellStyle name="Vírgula 7 2 6 3" xfId="7505"/>
    <cellStyle name="Vírgula 7 2 6 3 2" xfId="7506"/>
    <cellStyle name="Vírgula 7 2 6 3 2 2" xfId="7507"/>
    <cellStyle name="Vírgula 7 2 6 3 3" xfId="7508"/>
    <cellStyle name="Vírgula 7 2 6 3 3 2" xfId="7509"/>
    <cellStyle name="Vírgula 7 2 6 3 4" xfId="7510"/>
    <cellStyle name="Vírgula 7 2 6 3 4 2" xfId="7511"/>
    <cellStyle name="Vírgula 7 2 6 3 5" xfId="7512"/>
    <cellStyle name="Vírgula 7 2 6 4" xfId="7513"/>
    <cellStyle name="Vírgula 7 2 6 4 2" xfId="7514"/>
    <cellStyle name="Vírgula 7 2 6 5" xfId="7515"/>
    <cellStyle name="Vírgula 7 2 6 5 2" xfId="7516"/>
    <cellStyle name="Vírgula 7 2 6 6" xfId="7517"/>
    <cellStyle name="Vírgula 7 2 6 6 2" xfId="7518"/>
    <cellStyle name="Vírgula 7 2 6 7" xfId="7519"/>
    <cellStyle name="Vírgula 7 2 7" xfId="7520"/>
    <cellStyle name="Vírgula 7 2 7 2" xfId="7521"/>
    <cellStyle name="Vírgula 7 2 7 2 2" xfId="7522"/>
    <cellStyle name="Vírgula 7 2 7 2 2 2" xfId="7523"/>
    <cellStyle name="Vírgula 7 2 7 2 3" xfId="7524"/>
    <cellStyle name="Vírgula 7 2 7 2 3 2" xfId="7525"/>
    <cellStyle name="Vírgula 7 2 7 2 4" xfId="7526"/>
    <cellStyle name="Vírgula 7 2 7 2 4 2" xfId="7527"/>
    <cellStyle name="Vírgula 7 2 7 2 5" xfId="7528"/>
    <cellStyle name="Vírgula 7 2 7 3" xfId="7529"/>
    <cellStyle name="Vírgula 7 2 7 3 2" xfId="7530"/>
    <cellStyle name="Vírgula 7 2 7 4" xfId="7531"/>
    <cellStyle name="Vírgula 7 2 7 4 2" xfId="7532"/>
    <cellStyle name="Vírgula 7 2 7 5" xfId="7533"/>
    <cellStyle name="Vírgula 7 2 7 5 2" xfId="7534"/>
    <cellStyle name="Vírgula 7 2 7 6" xfId="7535"/>
    <cellStyle name="Vírgula 7 2 8" xfId="7536"/>
    <cellStyle name="Vírgula 7 2 8 2" xfId="7537"/>
    <cellStyle name="Vírgula 7 2 8 2 2" xfId="7538"/>
    <cellStyle name="Vírgula 7 2 8 3" xfId="7539"/>
    <cellStyle name="Vírgula 7 2 8 3 2" xfId="7540"/>
    <cellStyle name="Vírgula 7 2 8 4" xfId="7541"/>
    <cellStyle name="Vírgula 7 2 8 4 2" xfId="7542"/>
    <cellStyle name="Vírgula 7 2 8 5" xfId="7543"/>
    <cellStyle name="Vírgula 7 2 9" xfId="7544"/>
    <cellStyle name="Vírgula 7 2 9 2" xfId="7545"/>
    <cellStyle name="Vírgula 7 2 9 2 2" xfId="7546"/>
    <cellStyle name="Vírgula 7 2 9 3" xfId="7547"/>
    <cellStyle name="Vírgula 7 2 9 3 2" xfId="7548"/>
    <cellStyle name="Vírgula 7 2 9 4" xfId="7549"/>
    <cellStyle name="Vírgula 7 2 9 4 2" xfId="7550"/>
    <cellStyle name="Vírgula 7 2 9 5" xfId="7551"/>
    <cellStyle name="Vírgula 7 3" xfId="7552"/>
    <cellStyle name="Vírgula 7 3 10" xfId="7553"/>
    <cellStyle name="Vírgula 7 3 10 2" xfId="7554"/>
    <cellStyle name="Vírgula 7 3 10 2 2" xfId="7555"/>
    <cellStyle name="Vírgula 7 3 10 3" xfId="7556"/>
    <cellStyle name="Vírgula 7 3 10 3 2" xfId="7557"/>
    <cellStyle name="Vírgula 7 3 10 4" xfId="7558"/>
    <cellStyle name="Vírgula 7 3 10 4 2" xfId="7559"/>
    <cellStyle name="Vírgula 7 3 10 5" xfId="7560"/>
    <cellStyle name="Vírgula 7 3 11" xfId="7561"/>
    <cellStyle name="Vírgula 7 3 11 2" xfId="7562"/>
    <cellStyle name="Vírgula 7 3 11 2 2" xfId="7563"/>
    <cellStyle name="Vírgula 7 3 11 3" xfId="7564"/>
    <cellStyle name="Vírgula 7 3 11 3 2" xfId="7565"/>
    <cellStyle name="Vírgula 7 3 11 4" xfId="7566"/>
    <cellStyle name="Vírgula 7 3 12" xfId="7567"/>
    <cellStyle name="Vírgula 7 3 12 2" xfId="7568"/>
    <cellStyle name="Vírgula 7 3 12 2 2" xfId="7569"/>
    <cellStyle name="Vírgula 7 3 12 3" xfId="7570"/>
    <cellStyle name="Vírgula 7 3 13" xfId="7571"/>
    <cellStyle name="Vírgula 7 3 13 2" xfId="7572"/>
    <cellStyle name="Vírgula 7 3 14" xfId="7573"/>
    <cellStyle name="Vírgula 7 3 14 2" xfId="7574"/>
    <cellStyle name="Vírgula 7 3 15" xfId="7575"/>
    <cellStyle name="Vírgula 7 3 2" xfId="7576"/>
    <cellStyle name="Vírgula 7 3 2 10" xfId="7577"/>
    <cellStyle name="Vírgula 7 3 2 2" xfId="7578"/>
    <cellStyle name="Vírgula 7 3 2 2 2" xfId="7579"/>
    <cellStyle name="Vírgula 7 3 2 2 2 2" xfId="7580"/>
    <cellStyle name="Vírgula 7 3 2 2 2 2 2" xfId="7581"/>
    <cellStyle name="Vírgula 7 3 2 2 2 2 2 2" xfId="7582"/>
    <cellStyle name="Vírgula 7 3 2 2 2 2 3" xfId="7583"/>
    <cellStyle name="Vírgula 7 3 2 2 2 2 3 2" xfId="7584"/>
    <cellStyle name="Vírgula 7 3 2 2 2 2 4" xfId="7585"/>
    <cellStyle name="Vírgula 7 3 2 2 2 2 4 2" xfId="7586"/>
    <cellStyle name="Vírgula 7 3 2 2 2 2 5" xfId="7587"/>
    <cellStyle name="Vírgula 7 3 2 2 2 3" xfId="7588"/>
    <cellStyle name="Vírgula 7 3 2 2 2 3 2" xfId="7589"/>
    <cellStyle name="Vírgula 7 3 2 2 2 4" xfId="7590"/>
    <cellStyle name="Vírgula 7 3 2 2 2 4 2" xfId="7591"/>
    <cellStyle name="Vírgula 7 3 2 2 2 5" xfId="7592"/>
    <cellStyle name="Vírgula 7 3 2 2 2 5 2" xfId="7593"/>
    <cellStyle name="Vírgula 7 3 2 2 2 6" xfId="7594"/>
    <cellStyle name="Vírgula 7 3 2 2 3" xfId="7595"/>
    <cellStyle name="Vírgula 7 3 2 2 3 2" xfId="7596"/>
    <cellStyle name="Vírgula 7 3 2 2 3 2 2" xfId="7597"/>
    <cellStyle name="Vírgula 7 3 2 2 3 3" xfId="7598"/>
    <cellStyle name="Vírgula 7 3 2 2 3 3 2" xfId="7599"/>
    <cellStyle name="Vírgula 7 3 2 2 3 4" xfId="7600"/>
    <cellStyle name="Vírgula 7 3 2 2 3 4 2" xfId="7601"/>
    <cellStyle name="Vírgula 7 3 2 2 3 5" xfId="7602"/>
    <cellStyle name="Vírgula 7 3 2 2 4" xfId="7603"/>
    <cellStyle name="Vírgula 7 3 2 2 4 2" xfId="7604"/>
    <cellStyle name="Vírgula 7 3 2 2 5" xfId="7605"/>
    <cellStyle name="Vírgula 7 3 2 2 5 2" xfId="7606"/>
    <cellStyle name="Vírgula 7 3 2 2 6" xfId="7607"/>
    <cellStyle name="Vírgula 7 3 2 2 6 2" xfId="7608"/>
    <cellStyle name="Vírgula 7 3 2 2 7" xfId="7609"/>
    <cellStyle name="Vírgula 7 3 2 3" xfId="7610"/>
    <cellStyle name="Vírgula 7 3 2 3 2" xfId="7611"/>
    <cellStyle name="Vírgula 7 3 2 3 2 2" xfId="7612"/>
    <cellStyle name="Vírgula 7 3 2 3 2 2 2" xfId="7613"/>
    <cellStyle name="Vírgula 7 3 2 3 2 3" xfId="7614"/>
    <cellStyle name="Vírgula 7 3 2 3 2 3 2" xfId="7615"/>
    <cellStyle name="Vírgula 7 3 2 3 2 4" xfId="7616"/>
    <cellStyle name="Vírgula 7 3 2 3 2 4 2" xfId="7617"/>
    <cellStyle name="Vírgula 7 3 2 3 2 5" xfId="7618"/>
    <cellStyle name="Vírgula 7 3 2 3 3" xfId="7619"/>
    <cellStyle name="Vírgula 7 3 2 3 3 2" xfId="7620"/>
    <cellStyle name="Vírgula 7 3 2 3 4" xfId="7621"/>
    <cellStyle name="Vírgula 7 3 2 3 4 2" xfId="7622"/>
    <cellStyle name="Vírgula 7 3 2 3 5" xfId="7623"/>
    <cellStyle name="Vírgula 7 3 2 3 5 2" xfId="7624"/>
    <cellStyle name="Vírgula 7 3 2 3 6" xfId="7625"/>
    <cellStyle name="Vírgula 7 3 2 4" xfId="7626"/>
    <cellStyle name="Vírgula 7 3 2 4 2" xfId="7627"/>
    <cellStyle name="Vírgula 7 3 2 4 2 2" xfId="7628"/>
    <cellStyle name="Vírgula 7 3 2 4 3" xfId="7629"/>
    <cellStyle name="Vírgula 7 3 2 4 3 2" xfId="7630"/>
    <cellStyle name="Vírgula 7 3 2 4 4" xfId="7631"/>
    <cellStyle name="Vírgula 7 3 2 4 4 2" xfId="7632"/>
    <cellStyle name="Vírgula 7 3 2 4 5" xfId="7633"/>
    <cellStyle name="Vírgula 7 3 2 5" xfId="7634"/>
    <cellStyle name="Vírgula 7 3 2 5 2" xfId="7635"/>
    <cellStyle name="Vírgula 7 3 2 5 2 2" xfId="7636"/>
    <cellStyle name="Vírgula 7 3 2 5 3" xfId="7637"/>
    <cellStyle name="Vírgula 7 3 2 5 3 2" xfId="7638"/>
    <cellStyle name="Vírgula 7 3 2 5 4" xfId="7639"/>
    <cellStyle name="Vírgula 7 3 2 5 4 2" xfId="7640"/>
    <cellStyle name="Vírgula 7 3 2 5 5" xfId="7641"/>
    <cellStyle name="Vírgula 7 3 2 6" xfId="7642"/>
    <cellStyle name="Vírgula 7 3 2 6 2" xfId="7643"/>
    <cellStyle name="Vírgula 7 3 2 6 2 2" xfId="7644"/>
    <cellStyle name="Vírgula 7 3 2 6 3" xfId="7645"/>
    <cellStyle name="Vírgula 7 3 2 6 3 2" xfId="7646"/>
    <cellStyle name="Vírgula 7 3 2 6 4" xfId="7647"/>
    <cellStyle name="Vírgula 7 3 2 7" xfId="7648"/>
    <cellStyle name="Vírgula 7 3 2 7 2" xfId="7649"/>
    <cellStyle name="Vírgula 7 3 2 8" xfId="7650"/>
    <cellStyle name="Vírgula 7 3 2 8 2" xfId="7651"/>
    <cellStyle name="Vírgula 7 3 2 9" xfId="7652"/>
    <cellStyle name="Vírgula 7 3 2 9 2" xfId="7653"/>
    <cellStyle name="Vírgula 7 3 3" xfId="7654"/>
    <cellStyle name="Vírgula 7 3 3 10" xfId="7655"/>
    <cellStyle name="Vírgula 7 3 3 2" xfId="7656"/>
    <cellStyle name="Vírgula 7 3 3 2 2" xfId="7657"/>
    <cellStyle name="Vírgula 7 3 3 2 2 2" xfId="7658"/>
    <cellStyle name="Vírgula 7 3 3 2 2 2 2" xfId="7659"/>
    <cellStyle name="Vírgula 7 3 3 2 2 2 2 2" xfId="7660"/>
    <cellStyle name="Vírgula 7 3 3 2 2 2 3" xfId="7661"/>
    <cellStyle name="Vírgula 7 3 3 2 2 2 3 2" xfId="7662"/>
    <cellStyle name="Vírgula 7 3 3 2 2 2 4" xfId="7663"/>
    <cellStyle name="Vírgula 7 3 3 2 2 2 4 2" xfId="7664"/>
    <cellStyle name="Vírgula 7 3 3 2 2 2 5" xfId="7665"/>
    <cellStyle name="Vírgula 7 3 3 2 2 3" xfId="7666"/>
    <cellStyle name="Vírgula 7 3 3 2 2 3 2" xfId="7667"/>
    <cellStyle name="Vírgula 7 3 3 2 2 4" xfId="7668"/>
    <cellStyle name="Vírgula 7 3 3 2 2 4 2" xfId="7669"/>
    <cellStyle name="Vírgula 7 3 3 2 2 5" xfId="7670"/>
    <cellStyle name="Vírgula 7 3 3 2 2 5 2" xfId="7671"/>
    <cellStyle name="Vírgula 7 3 3 2 2 6" xfId="7672"/>
    <cellStyle name="Vírgula 7 3 3 2 3" xfId="7673"/>
    <cellStyle name="Vírgula 7 3 3 2 3 2" xfId="7674"/>
    <cellStyle name="Vírgula 7 3 3 2 3 2 2" xfId="7675"/>
    <cellStyle name="Vírgula 7 3 3 2 3 3" xfId="7676"/>
    <cellStyle name="Vírgula 7 3 3 2 3 3 2" xfId="7677"/>
    <cellStyle name="Vírgula 7 3 3 2 3 4" xfId="7678"/>
    <cellStyle name="Vírgula 7 3 3 2 3 4 2" xfId="7679"/>
    <cellStyle name="Vírgula 7 3 3 2 3 5" xfId="7680"/>
    <cellStyle name="Vírgula 7 3 3 2 4" xfId="7681"/>
    <cellStyle name="Vírgula 7 3 3 2 4 2" xfId="7682"/>
    <cellStyle name="Vírgula 7 3 3 2 5" xfId="7683"/>
    <cellStyle name="Vírgula 7 3 3 2 5 2" xfId="7684"/>
    <cellStyle name="Vírgula 7 3 3 2 6" xfId="7685"/>
    <cellStyle name="Vírgula 7 3 3 2 6 2" xfId="7686"/>
    <cellStyle name="Vírgula 7 3 3 2 7" xfId="7687"/>
    <cellStyle name="Vírgula 7 3 3 3" xfId="7688"/>
    <cellStyle name="Vírgula 7 3 3 3 2" xfId="7689"/>
    <cellStyle name="Vírgula 7 3 3 3 2 2" xfId="7690"/>
    <cellStyle name="Vírgula 7 3 3 3 2 2 2" xfId="7691"/>
    <cellStyle name="Vírgula 7 3 3 3 2 3" xfId="7692"/>
    <cellStyle name="Vírgula 7 3 3 3 2 3 2" xfId="7693"/>
    <cellStyle name="Vírgula 7 3 3 3 2 4" xfId="7694"/>
    <cellStyle name="Vírgula 7 3 3 3 2 4 2" xfId="7695"/>
    <cellStyle name="Vírgula 7 3 3 3 2 5" xfId="7696"/>
    <cellStyle name="Vírgula 7 3 3 3 3" xfId="7697"/>
    <cellStyle name="Vírgula 7 3 3 3 3 2" xfId="7698"/>
    <cellStyle name="Vírgula 7 3 3 3 4" xfId="7699"/>
    <cellStyle name="Vírgula 7 3 3 3 4 2" xfId="7700"/>
    <cellStyle name="Vírgula 7 3 3 3 5" xfId="7701"/>
    <cellStyle name="Vírgula 7 3 3 3 5 2" xfId="7702"/>
    <cellStyle name="Vírgula 7 3 3 3 6" xfId="7703"/>
    <cellStyle name="Vírgula 7 3 3 4" xfId="7704"/>
    <cellStyle name="Vírgula 7 3 3 4 2" xfId="7705"/>
    <cellStyle name="Vírgula 7 3 3 4 2 2" xfId="7706"/>
    <cellStyle name="Vírgula 7 3 3 4 3" xfId="7707"/>
    <cellStyle name="Vírgula 7 3 3 4 3 2" xfId="7708"/>
    <cellStyle name="Vírgula 7 3 3 4 4" xfId="7709"/>
    <cellStyle name="Vírgula 7 3 3 4 4 2" xfId="7710"/>
    <cellStyle name="Vírgula 7 3 3 4 5" xfId="7711"/>
    <cellStyle name="Vírgula 7 3 3 5" xfId="7712"/>
    <cellStyle name="Vírgula 7 3 3 5 2" xfId="7713"/>
    <cellStyle name="Vírgula 7 3 3 5 2 2" xfId="7714"/>
    <cellStyle name="Vírgula 7 3 3 5 3" xfId="7715"/>
    <cellStyle name="Vírgula 7 3 3 5 3 2" xfId="7716"/>
    <cellStyle name="Vírgula 7 3 3 5 4" xfId="7717"/>
    <cellStyle name="Vírgula 7 3 3 5 4 2" xfId="7718"/>
    <cellStyle name="Vírgula 7 3 3 5 5" xfId="7719"/>
    <cellStyle name="Vírgula 7 3 3 6" xfId="7720"/>
    <cellStyle name="Vírgula 7 3 3 6 2" xfId="7721"/>
    <cellStyle name="Vírgula 7 3 3 6 2 2" xfId="7722"/>
    <cellStyle name="Vírgula 7 3 3 6 3" xfId="7723"/>
    <cellStyle name="Vírgula 7 3 3 6 3 2" xfId="7724"/>
    <cellStyle name="Vírgula 7 3 3 6 4" xfId="7725"/>
    <cellStyle name="Vírgula 7 3 3 7" xfId="7726"/>
    <cellStyle name="Vírgula 7 3 3 7 2" xfId="7727"/>
    <cellStyle name="Vírgula 7 3 3 8" xfId="7728"/>
    <cellStyle name="Vírgula 7 3 3 8 2" xfId="7729"/>
    <cellStyle name="Vírgula 7 3 3 9" xfId="7730"/>
    <cellStyle name="Vírgula 7 3 3 9 2" xfId="7731"/>
    <cellStyle name="Vírgula 7 3 4" xfId="7732"/>
    <cellStyle name="Vírgula 7 3 4 2" xfId="7733"/>
    <cellStyle name="Vírgula 7 3 4 2 2" xfId="7734"/>
    <cellStyle name="Vírgula 7 3 4 2 2 2" xfId="7735"/>
    <cellStyle name="Vírgula 7 3 4 2 2 2 2" xfId="7736"/>
    <cellStyle name="Vírgula 7 3 4 2 2 3" xfId="7737"/>
    <cellStyle name="Vírgula 7 3 4 2 2 3 2" xfId="7738"/>
    <cellStyle name="Vírgula 7 3 4 2 2 4" xfId="7739"/>
    <cellStyle name="Vírgula 7 3 4 2 2 4 2" xfId="7740"/>
    <cellStyle name="Vírgula 7 3 4 2 2 5" xfId="7741"/>
    <cellStyle name="Vírgula 7 3 4 2 3" xfId="7742"/>
    <cellStyle name="Vírgula 7 3 4 2 3 2" xfId="7743"/>
    <cellStyle name="Vírgula 7 3 4 2 4" xfId="7744"/>
    <cellStyle name="Vírgula 7 3 4 2 4 2" xfId="7745"/>
    <cellStyle name="Vírgula 7 3 4 2 5" xfId="7746"/>
    <cellStyle name="Vírgula 7 3 4 2 5 2" xfId="7747"/>
    <cellStyle name="Vírgula 7 3 4 2 6" xfId="7748"/>
    <cellStyle name="Vírgula 7 3 4 3" xfId="7749"/>
    <cellStyle name="Vírgula 7 3 4 3 2" xfId="7750"/>
    <cellStyle name="Vírgula 7 3 4 3 2 2" xfId="7751"/>
    <cellStyle name="Vírgula 7 3 4 3 3" xfId="7752"/>
    <cellStyle name="Vírgula 7 3 4 3 3 2" xfId="7753"/>
    <cellStyle name="Vírgula 7 3 4 3 4" xfId="7754"/>
    <cellStyle name="Vírgula 7 3 4 3 4 2" xfId="7755"/>
    <cellStyle name="Vírgula 7 3 4 3 5" xfId="7756"/>
    <cellStyle name="Vírgula 7 3 4 4" xfId="7757"/>
    <cellStyle name="Vírgula 7 3 4 4 2" xfId="7758"/>
    <cellStyle name="Vírgula 7 3 4 5" xfId="7759"/>
    <cellStyle name="Vírgula 7 3 4 5 2" xfId="7760"/>
    <cellStyle name="Vírgula 7 3 4 6" xfId="7761"/>
    <cellStyle name="Vírgula 7 3 4 6 2" xfId="7762"/>
    <cellStyle name="Vírgula 7 3 4 7" xfId="7763"/>
    <cellStyle name="Vírgula 7 3 5" xfId="7764"/>
    <cellStyle name="Vírgula 7 3 5 2" xfId="7765"/>
    <cellStyle name="Vírgula 7 3 5 2 2" xfId="7766"/>
    <cellStyle name="Vírgula 7 3 5 2 2 2" xfId="7767"/>
    <cellStyle name="Vírgula 7 3 5 2 2 2 2" xfId="7768"/>
    <cellStyle name="Vírgula 7 3 5 2 2 3" xfId="7769"/>
    <cellStyle name="Vírgula 7 3 5 2 2 3 2" xfId="7770"/>
    <cellStyle name="Vírgula 7 3 5 2 2 4" xfId="7771"/>
    <cellStyle name="Vírgula 7 3 5 2 2 4 2" xfId="7772"/>
    <cellStyle name="Vírgula 7 3 5 2 2 5" xfId="7773"/>
    <cellStyle name="Vírgula 7 3 5 2 3" xfId="7774"/>
    <cellStyle name="Vírgula 7 3 5 2 3 2" xfId="7775"/>
    <cellStyle name="Vírgula 7 3 5 2 4" xfId="7776"/>
    <cellStyle name="Vírgula 7 3 5 2 4 2" xfId="7777"/>
    <cellStyle name="Vírgula 7 3 5 2 5" xfId="7778"/>
    <cellStyle name="Vírgula 7 3 5 2 5 2" xfId="7779"/>
    <cellStyle name="Vírgula 7 3 5 2 6" xfId="7780"/>
    <cellStyle name="Vírgula 7 3 5 3" xfId="7781"/>
    <cellStyle name="Vírgula 7 3 5 3 2" xfId="7782"/>
    <cellStyle name="Vírgula 7 3 5 3 2 2" xfId="7783"/>
    <cellStyle name="Vírgula 7 3 5 3 3" xfId="7784"/>
    <cellStyle name="Vírgula 7 3 5 3 3 2" xfId="7785"/>
    <cellStyle name="Vírgula 7 3 5 3 4" xfId="7786"/>
    <cellStyle name="Vírgula 7 3 5 3 4 2" xfId="7787"/>
    <cellStyle name="Vírgula 7 3 5 3 5" xfId="7788"/>
    <cellStyle name="Vírgula 7 3 5 4" xfId="7789"/>
    <cellStyle name="Vírgula 7 3 5 4 2" xfId="7790"/>
    <cellStyle name="Vírgula 7 3 5 5" xfId="7791"/>
    <cellStyle name="Vírgula 7 3 5 5 2" xfId="7792"/>
    <cellStyle name="Vírgula 7 3 5 6" xfId="7793"/>
    <cellStyle name="Vírgula 7 3 5 6 2" xfId="7794"/>
    <cellStyle name="Vírgula 7 3 5 7" xfId="7795"/>
    <cellStyle name="Vírgula 7 3 6" xfId="7796"/>
    <cellStyle name="Vírgula 7 3 6 2" xfId="7797"/>
    <cellStyle name="Vírgula 7 3 6 2 2" xfId="7798"/>
    <cellStyle name="Vírgula 7 3 6 2 2 2" xfId="7799"/>
    <cellStyle name="Vírgula 7 3 6 2 2 2 2" xfId="7800"/>
    <cellStyle name="Vírgula 7 3 6 2 2 3" xfId="7801"/>
    <cellStyle name="Vírgula 7 3 6 2 2 3 2" xfId="7802"/>
    <cellStyle name="Vírgula 7 3 6 2 2 4" xfId="7803"/>
    <cellStyle name="Vírgula 7 3 6 2 2 4 2" xfId="7804"/>
    <cellStyle name="Vírgula 7 3 6 2 2 5" xfId="7805"/>
    <cellStyle name="Vírgula 7 3 6 2 3" xfId="7806"/>
    <cellStyle name="Vírgula 7 3 6 2 3 2" xfId="7807"/>
    <cellStyle name="Vírgula 7 3 6 2 4" xfId="7808"/>
    <cellStyle name="Vírgula 7 3 6 2 4 2" xfId="7809"/>
    <cellStyle name="Vírgula 7 3 6 2 5" xfId="7810"/>
    <cellStyle name="Vírgula 7 3 6 2 5 2" xfId="7811"/>
    <cellStyle name="Vírgula 7 3 6 2 6" xfId="7812"/>
    <cellStyle name="Vírgula 7 3 6 3" xfId="7813"/>
    <cellStyle name="Vírgula 7 3 6 3 2" xfId="7814"/>
    <cellStyle name="Vírgula 7 3 6 3 2 2" xfId="7815"/>
    <cellStyle name="Vírgula 7 3 6 3 3" xfId="7816"/>
    <cellStyle name="Vírgula 7 3 6 3 3 2" xfId="7817"/>
    <cellStyle name="Vírgula 7 3 6 3 4" xfId="7818"/>
    <cellStyle name="Vírgula 7 3 6 3 4 2" xfId="7819"/>
    <cellStyle name="Vírgula 7 3 6 3 5" xfId="7820"/>
    <cellStyle name="Vírgula 7 3 6 4" xfId="7821"/>
    <cellStyle name="Vírgula 7 3 6 4 2" xfId="7822"/>
    <cellStyle name="Vírgula 7 3 6 5" xfId="7823"/>
    <cellStyle name="Vírgula 7 3 6 5 2" xfId="7824"/>
    <cellStyle name="Vírgula 7 3 6 6" xfId="7825"/>
    <cellStyle name="Vírgula 7 3 6 6 2" xfId="7826"/>
    <cellStyle name="Vírgula 7 3 6 7" xfId="7827"/>
    <cellStyle name="Vírgula 7 3 7" xfId="7828"/>
    <cellStyle name="Vírgula 7 3 7 2" xfId="7829"/>
    <cellStyle name="Vírgula 7 3 7 2 2" xfId="7830"/>
    <cellStyle name="Vírgula 7 3 7 2 2 2" xfId="7831"/>
    <cellStyle name="Vírgula 7 3 7 2 3" xfId="7832"/>
    <cellStyle name="Vírgula 7 3 7 2 3 2" xfId="7833"/>
    <cellStyle name="Vírgula 7 3 7 2 4" xfId="7834"/>
    <cellStyle name="Vírgula 7 3 7 2 4 2" xfId="7835"/>
    <cellStyle name="Vírgula 7 3 7 2 5" xfId="7836"/>
    <cellStyle name="Vírgula 7 3 7 3" xfId="7837"/>
    <cellStyle name="Vírgula 7 3 7 3 2" xfId="7838"/>
    <cellStyle name="Vírgula 7 3 7 4" xfId="7839"/>
    <cellStyle name="Vírgula 7 3 7 4 2" xfId="7840"/>
    <cellStyle name="Vírgula 7 3 7 5" xfId="7841"/>
    <cellStyle name="Vírgula 7 3 7 5 2" xfId="7842"/>
    <cellStyle name="Vírgula 7 3 7 6" xfId="7843"/>
    <cellStyle name="Vírgula 7 3 8" xfId="7844"/>
    <cellStyle name="Vírgula 7 3 8 2" xfId="7845"/>
    <cellStyle name="Vírgula 7 3 8 2 2" xfId="7846"/>
    <cellStyle name="Vírgula 7 3 8 3" xfId="7847"/>
    <cellStyle name="Vírgula 7 3 8 3 2" xfId="7848"/>
    <cellStyle name="Vírgula 7 3 8 4" xfId="7849"/>
    <cellStyle name="Vírgula 7 3 8 4 2" xfId="7850"/>
    <cellStyle name="Vírgula 7 3 8 5" xfId="7851"/>
    <cellStyle name="Vírgula 7 3 9" xfId="7852"/>
    <cellStyle name="Vírgula 7 3 9 2" xfId="7853"/>
    <cellStyle name="Vírgula 7 3 9 2 2" xfId="7854"/>
    <cellStyle name="Vírgula 7 3 9 3" xfId="7855"/>
    <cellStyle name="Vírgula 7 3 9 3 2" xfId="7856"/>
    <cellStyle name="Vírgula 7 3 9 4" xfId="7857"/>
    <cellStyle name="Vírgula 7 3 9 4 2" xfId="7858"/>
    <cellStyle name="Vírgula 7 3 9 5" xfId="7859"/>
    <cellStyle name="Vírgula 7 4" xfId="7860"/>
    <cellStyle name="Vírgula 7 4 10" xfId="7861"/>
    <cellStyle name="Vírgula 7 4 10 2" xfId="7862"/>
    <cellStyle name="Vírgula 7 4 10 2 2" xfId="7863"/>
    <cellStyle name="Vírgula 7 4 10 3" xfId="7864"/>
    <cellStyle name="Vírgula 7 4 10 3 2" xfId="7865"/>
    <cellStyle name="Vírgula 7 4 10 4" xfId="7866"/>
    <cellStyle name="Vírgula 7 4 11" xfId="7867"/>
    <cellStyle name="Vírgula 7 4 11 2" xfId="7868"/>
    <cellStyle name="Vírgula 7 4 12" xfId="7869"/>
    <cellStyle name="Vírgula 7 4 12 2" xfId="7870"/>
    <cellStyle name="Vírgula 7 4 13" xfId="7871"/>
    <cellStyle name="Vírgula 7 4 13 2" xfId="7872"/>
    <cellStyle name="Vírgula 7 4 14" xfId="7873"/>
    <cellStyle name="Vírgula 7 4 2" xfId="7874"/>
    <cellStyle name="Vírgula 7 4 2 10" xfId="7875"/>
    <cellStyle name="Vírgula 7 4 2 10 2" xfId="7876"/>
    <cellStyle name="Vírgula 7 4 2 11" xfId="7877"/>
    <cellStyle name="Vírgula 7 4 2 11 2" xfId="7878"/>
    <cellStyle name="Vírgula 7 4 2 12" xfId="7879"/>
    <cellStyle name="Vírgula 7 4 2 2" xfId="7880"/>
    <cellStyle name="Vírgula 7 4 2 2 10" xfId="7881"/>
    <cellStyle name="Vírgula 7 4 2 2 10 2" xfId="7882"/>
    <cellStyle name="Vírgula 7 4 2 2 11" xfId="7883"/>
    <cellStyle name="Vírgula 7 4 2 2 2" xfId="7884"/>
    <cellStyle name="Vírgula 7 4 2 2 2 2" xfId="7885"/>
    <cellStyle name="Vírgula 7 4 2 2 2 2 2" xfId="7886"/>
    <cellStyle name="Vírgula 7 4 2 2 2 2 2 2" xfId="7887"/>
    <cellStyle name="Vírgula 7 4 2 2 2 2 2 2 2" xfId="7888"/>
    <cellStyle name="Vírgula 7 4 2 2 2 2 2 3" xfId="7889"/>
    <cellStyle name="Vírgula 7 4 2 2 2 2 2 3 2" xfId="7890"/>
    <cellStyle name="Vírgula 7 4 2 2 2 2 2 4" xfId="7891"/>
    <cellStyle name="Vírgula 7 4 2 2 2 2 2 4 2" xfId="7892"/>
    <cellStyle name="Vírgula 7 4 2 2 2 2 2 5" xfId="7893"/>
    <cellStyle name="Vírgula 7 4 2 2 2 2 3" xfId="7894"/>
    <cellStyle name="Vírgula 7 4 2 2 2 2 3 2" xfId="7895"/>
    <cellStyle name="Vírgula 7 4 2 2 2 2 4" xfId="7896"/>
    <cellStyle name="Vírgula 7 4 2 2 2 2 4 2" xfId="7897"/>
    <cellStyle name="Vírgula 7 4 2 2 2 2 5" xfId="7898"/>
    <cellStyle name="Vírgula 7 4 2 2 2 2 5 2" xfId="7899"/>
    <cellStyle name="Vírgula 7 4 2 2 2 2 6" xfId="7900"/>
    <cellStyle name="Vírgula 7 4 2 2 2 3" xfId="7901"/>
    <cellStyle name="Vírgula 7 4 2 2 2 3 2" xfId="7902"/>
    <cellStyle name="Vírgula 7 4 2 2 2 3 2 2" xfId="7903"/>
    <cellStyle name="Vírgula 7 4 2 2 2 3 3" xfId="7904"/>
    <cellStyle name="Vírgula 7 4 2 2 2 3 3 2" xfId="7905"/>
    <cellStyle name="Vírgula 7 4 2 2 2 3 4" xfId="7906"/>
    <cellStyle name="Vírgula 7 4 2 2 2 3 4 2" xfId="7907"/>
    <cellStyle name="Vírgula 7 4 2 2 2 3 5" xfId="7908"/>
    <cellStyle name="Vírgula 7 4 2 2 2 4" xfId="7909"/>
    <cellStyle name="Vírgula 7 4 2 2 2 4 2" xfId="7910"/>
    <cellStyle name="Vírgula 7 4 2 2 2 5" xfId="7911"/>
    <cellStyle name="Vírgula 7 4 2 2 2 5 2" xfId="7912"/>
    <cellStyle name="Vírgula 7 4 2 2 2 6" xfId="7913"/>
    <cellStyle name="Vírgula 7 4 2 2 2 6 2" xfId="7914"/>
    <cellStyle name="Vírgula 7 4 2 2 2 7" xfId="7915"/>
    <cellStyle name="Vírgula 7 4 2 2 3" xfId="7916"/>
    <cellStyle name="Vírgula 7 4 2 2 3 2" xfId="7917"/>
    <cellStyle name="Vírgula 7 4 2 2 3 2 2" xfId="7918"/>
    <cellStyle name="Vírgula 7 4 2 2 3 2 2 2" xfId="7919"/>
    <cellStyle name="Vírgula 7 4 2 2 3 2 2 2 2" xfId="7920"/>
    <cellStyle name="Vírgula 7 4 2 2 3 2 2 3" xfId="7921"/>
    <cellStyle name="Vírgula 7 4 2 2 3 2 2 3 2" xfId="7922"/>
    <cellStyle name="Vírgula 7 4 2 2 3 2 2 4" xfId="7923"/>
    <cellStyle name="Vírgula 7 4 2 2 3 2 2 4 2" xfId="7924"/>
    <cellStyle name="Vírgula 7 4 2 2 3 2 2 5" xfId="7925"/>
    <cellStyle name="Vírgula 7 4 2 2 3 2 3" xfId="7926"/>
    <cellStyle name="Vírgula 7 4 2 2 3 2 3 2" xfId="7927"/>
    <cellStyle name="Vírgula 7 4 2 2 3 2 4" xfId="7928"/>
    <cellStyle name="Vírgula 7 4 2 2 3 2 4 2" xfId="7929"/>
    <cellStyle name="Vírgula 7 4 2 2 3 2 5" xfId="7930"/>
    <cellStyle name="Vírgula 7 4 2 2 3 2 5 2" xfId="7931"/>
    <cellStyle name="Vírgula 7 4 2 2 3 2 6" xfId="7932"/>
    <cellStyle name="Vírgula 7 4 2 2 3 3" xfId="7933"/>
    <cellStyle name="Vírgula 7 4 2 2 3 3 2" xfId="7934"/>
    <cellStyle name="Vírgula 7 4 2 2 3 3 2 2" xfId="7935"/>
    <cellStyle name="Vírgula 7 4 2 2 3 3 3" xfId="7936"/>
    <cellStyle name="Vírgula 7 4 2 2 3 3 3 2" xfId="7937"/>
    <cellStyle name="Vírgula 7 4 2 2 3 3 4" xfId="7938"/>
    <cellStyle name="Vírgula 7 4 2 2 3 3 4 2" xfId="7939"/>
    <cellStyle name="Vírgula 7 4 2 2 3 3 5" xfId="7940"/>
    <cellStyle name="Vírgula 7 4 2 2 3 4" xfId="7941"/>
    <cellStyle name="Vírgula 7 4 2 2 3 4 2" xfId="7942"/>
    <cellStyle name="Vírgula 7 4 2 2 3 5" xfId="7943"/>
    <cellStyle name="Vírgula 7 4 2 2 3 5 2" xfId="7944"/>
    <cellStyle name="Vírgula 7 4 2 2 3 6" xfId="7945"/>
    <cellStyle name="Vírgula 7 4 2 2 3 6 2" xfId="7946"/>
    <cellStyle name="Vírgula 7 4 2 2 3 7" xfId="7947"/>
    <cellStyle name="Vírgula 7 4 2 2 4" xfId="7948"/>
    <cellStyle name="Vírgula 7 4 2 2 4 2" xfId="7949"/>
    <cellStyle name="Vírgula 7 4 2 2 4 2 2" xfId="7950"/>
    <cellStyle name="Vírgula 7 4 2 2 4 2 2 2" xfId="7951"/>
    <cellStyle name="Vírgula 7 4 2 2 4 2 3" xfId="7952"/>
    <cellStyle name="Vírgula 7 4 2 2 4 2 3 2" xfId="7953"/>
    <cellStyle name="Vírgula 7 4 2 2 4 2 4" xfId="7954"/>
    <cellStyle name="Vírgula 7 4 2 2 4 2 4 2" xfId="7955"/>
    <cellStyle name="Vírgula 7 4 2 2 4 2 5" xfId="7956"/>
    <cellStyle name="Vírgula 7 4 2 2 4 3" xfId="7957"/>
    <cellStyle name="Vírgula 7 4 2 2 4 3 2" xfId="7958"/>
    <cellStyle name="Vírgula 7 4 2 2 4 4" xfId="7959"/>
    <cellStyle name="Vírgula 7 4 2 2 4 4 2" xfId="7960"/>
    <cellStyle name="Vírgula 7 4 2 2 4 5" xfId="7961"/>
    <cellStyle name="Vírgula 7 4 2 2 4 5 2" xfId="7962"/>
    <cellStyle name="Vírgula 7 4 2 2 4 6" xfId="7963"/>
    <cellStyle name="Vírgula 7 4 2 2 5" xfId="7964"/>
    <cellStyle name="Vírgula 7 4 2 2 5 2" xfId="7965"/>
    <cellStyle name="Vírgula 7 4 2 2 5 2 2" xfId="7966"/>
    <cellStyle name="Vírgula 7 4 2 2 5 3" xfId="7967"/>
    <cellStyle name="Vírgula 7 4 2 2 5 3 2" xfId="7968"/>
    <cellStyle name="Vírgula 7 4 2 2 5 4" xfId="7969"/>
    <cellStyle name="Vírgula 7 4 2 2 5 4 2" xfId="7970"/>
    <cellStyle name="Vírgula 7 4 2 2 5 5" xfId="7971"/>
    <cellStyle name="Vírgula 7 4 2 2 6" xfId="7972"/>
    <cellStyle name="Vírgula 7 4 2 2 6 2" xfId="7973"/>
    <cellStyle name="Vírgula 7 4 2 2 6 2 2" xfId="7974"/>
    <cellStyle name="Vírgula 7 4 2 2 6 3" xfId="7975"/>
    <cellStyle name="Vírgula 7 4 2 2 6 3 2" xfId="7976"/>
    <cellStyle name="Vírgula 7 4 2 2 6 4" xfId="7977"/>
    <cellStyle name="Vírgula 7 4 2 2 6 4 2" xfId="7978"/>
    <cellStyle name="Vírgula 7 4 2 2 6 5" xfId="7979"/>
    <cellStyle name="Vírgula 7 4 2 2 7" xfId="7980"/>
    <cellStyle name="Vírgula 7 4 2 2 7 2" xfId="7981"/>
    <cellStyle name="Vírgula 7 4 2 2 7 2 2" xfId="7982"/>
    <cellStyle name="Vírgula 7 4 2 2 7 3" xfId="7983"/>
    <cellStyle name="Vírgula 7 4 2 2 7 3 2" xfId="7984"/>
    <cellStyle name="Vírgula 7 4 2 2 7 4" xfId="7985"/>
    <cellStyle name="Vírgula 7 4 2 2 8" xfId="7986"/>
    <cellStyle name="Vírgula 7 4 2 2 8 2" xfId="7987"/>
    <cellStyle name="Vírgula 7 4 2 2 9" xfId="7988"/>
    <cellStyle name="Vírgula 7 4 2 2 9 2" xfId="7989"/>
    <cellStyle name="Vírgula 7 4 2 3" xfId="7990"/>
    <cellStyle name="Vírgula 7 4 2 3 2" xfId="7991"/>
    <cellStyle name="Vírgula 7 4 2 3 2 2" xfId="7992"/>
    <cellStyle name="Vírgula 7 4 2 3 2 2 2" xfId="7993"/>
    <cellStyle name="Vírgula 7 4 2 3 2 2 2 2" xfId="7994"/>
    <cellStyle name="Vírgula 7 4 2 3 2 2 3" xfId="7995"/>
    <cellStyle name="Vírgula 7 4 2 3 2 2 3 2" xfId="7996"/>
    <cellStyle name="Vírgula 7 4 2 3 2 2 4" xfId="7997"/>
    <cellStyle name="Vírgula 7 4 2 3 2 2 4 2" xfId="7998"/>
    <cellStyle name="Vírgula 7 4 2 3 2 2 5" xfId="7999"/>
    <cellStyle name="Vírgula 7 4 2 3 2 3" xfId="8000"/>
    <cellStyle name="Vírgula 7 4 2 3 2 3 2" xfId="8001"/>
    <cellStyle name="Vírgula 7 4 2 3 2 4" xfId="8002"/>
    <cellStyle name="Vírgula 7 4 2 3 2 4 2" xfId="8003"/>
    <cellStyle name="Vírgula 7 4 2 3 2 5" xfId="8004"/>
    <cellStyle name="Vírgula 7 4 2 3 2 5 2" xfId="8005"/>
    <cellStyle name="Vírgula 7 4 2 3 2 6" xfId="8006"/>
    <cellStyle name="Vírgula 7 4 2 3 3" xfId="8007"/>
    <cellStyle name="Vírgula 7 4 2 3 3 2" xfId="8008"/>
    <cellStyle name="Vírgula 7 4 2 3 3 2 2" xfId="8009"/>
    <cellStyle name="Vírgula 7 4 2 3 3 3" xfId="8010"/>
    <cellStyle name="Vírgula 7 4 2 3 3 3 2" xfId="8011"/>
    <cellStyle name="Vírgula 7 4 2 3 3 4" xfId="8012"/>
    <cellStyle name="Vírgula 7 4 2 3 3 4 2" xfId="8013"/>
    <cellStyle name="Vírgula 7 4 2 3 3 5" xfId="8014"/>
    <cellStyle name="Vírgula 7 4 2 3 4" xfId="8015"/>
    <cellStyle name="Vírgula 7 4 2 3 4 2" xfId="8016"/>
    <cellStyle name="Vírgula 7 4 2 3 5" xfId="8017"/>
    <cellStyle name="Vírgula 7 4 2 3 5 2" xfId="8018"/>
    <cellStyle name="Vírgula 7 4 2 3 6" xfId="8019"/>
    <cellStyle name="Vírgula 7 4 2 3 6 2" xfId="8020"/>
    <cellStyle name="Vírgula 7 4 2 3 7" xfId="8021"/>
    <cellStyle name="Vírgula 7 4 2 4" xfId="8022"/>
    <cellStyle name="Vírgula 7 4 2 4 2" xfId="8023"/>
    <cellStyle name="Vírgula 7 4 2 4 2 2" xfId="8024"/>
    <cellStyle name="Vírgula 7 4 2 4 2 2 2" xfId="8025"/>
    <cellStyle name="Vírgula 7 4 2 4 2 2 2 2" xfId="8026"/>
    <cellStyle name="Vírgula 7 4 2 4 2 2 3" xfId="8027"/>
    <cellStyle name="Vírgula 7 4 2 4 2 2 3 2" xfId="8028"/>
    <cellStyle name="Vírgula 7 4 2 4 2 2 4" xfId="8029"/>
    <cellStyle name="Vírgula 7 4 2 4 2 2 4 2" xfId="8030"/>
    <cellStyle name="Vírgula 7 4 2 4 2 2 5" xfId="8031"/>
    <cellStyle name="Vírgula 7 4 2 4 2 3" xfId="8032"/>
    <cellStyle name="Vírgula 7 4 2 4 2 3 2" xfId="8033"/>
    <cellStyle name="Vírgula 7 4 2 4 2 4" xfId="8034"/>
    <cellStyle name="Vírgula 7 4 2 4 2 4 2" xfId="8035"/>
    <cellStyle name="Vírgula 7 4 2 4 2 5" xfId="8036"/>
    <cellStyle name="Vírgula 7 4 2 4 2 5 2" xfId="8037"/>
    <cellStyle name="Vírgula 7 4 2 4 2 6" xfId="8038"/>
    <cellStyle name="Vírgula 7 4 2 4 3" xfId="8039"/>
    <cellStyle name="Vírgula 7 4 2 4 3 2" xfId="8040"/>
    <cellStyle name="Vírgula 7 4 2 4 3 2 2" xfId="8041"/>
    <cellStyle name="Vírgula 7 4 2 4 3 3" xfId="8042"/>
    <cellStyle name="Vírgula 7 4 2 4 3 3 2" xfId="8043"/>
    <cellStyle name="Vírgula 7 4 2 4 3 4" xfId="8044"/>
    <cellStyle name="Vírgula 7 4 2 4 3 4 2" xfId="8045"/>
    <cellStyle name="Vírgula 7 4 2 4 3 5" xfId="8046"/>
    <cellStyle name="Vírgula 7 4 2 4 4" xfId="8047"/>
    <cellStyle name="Vírgula 7 4 2 4 4 2" xfId="8048"/>
    <cellStyle name="Vírgula 7 4 2 4 5" xfId="8049"/>
    <cellStyle name="Vírgula 7 4 2 4 5 2" xfId="8050"/>
    <cellStyle name="Vírgula 7 4 2 4 6" xfId="8051"/>
    <cellStyle name="Vírgula 7 4 2 4 6 2" xfId="8052"/>
    <cellStyle name="Vírgula 7 4 2 4 7" xfId="8053"/>
    <cellStyle name="Vírgula 7 4 2 5" xfId="8054"/>
    <cellStyle name="Vírgula 7 4 2 5 2" xfId="8055"/>
    <cellStyle name="Vírgula 7 4 2 5 2 2" xfId="8056"/>
    <cellStyle name="Vírgula 7 4 2 5 2 2 2" xfId="8057"/>
    <cellStyle name="Vírgula 7 4 2 5 2 3" xfId="8058"/>
    <cellStyle name="Vírgula 7 4 2 5 2 3 2" xfId="8059"/>
    <cellStyle name="Vírgula 7 4 2 5 2 4" xfId="8060"/>
    <cellStyle name="Vírgula 7 4 2 5 2 4 2" xfId="8061"/>
    <cellStyle name="Vírgula 7 4 2 5 2 5" xfId="8062"/>
    <cellStyle name="Vírgula 7 4 2 5 3" xfId="8063"/>
    <cellStyle name="Vírgula 7 4 2 5 3 2" xfId="8064"/>
    <cellStyle name="Vírgula 7 4 2 5 4" xfId="8065"/>
    <cellStyle name="Vírgula 7 4 2 5 4 2" xfId="8066"/>
    <cellStyle name="Vírgula 7 4 2 5 5" xfId="8067"/>
    <cellStyle name="Vírgula 7 4 2 5 5 2" xfId="8068"/>
    <cellStyle name="Vírgula 7 4 2 5 6" xfId="8069"/>
    <cellStyle name="Vírgula 7 4 2 6" xfId="8070"/>
    <cellStyle name="Vírgula 7 4 2 6 2" xfId="8071"/>
    <cellStyle name="Vírgula 7 4 2 6 2 2" xfId="8072"/>
    <cellStyle name="Vírgula 7 4 2 6 3" xfId="8073"/>
    <cellStyle name="Vírgula 7 4 2 6 3 2" xfId="8074"/>
    <cellStyle name="Vírgula 7 4 2 6 4" xfId="8075"/>
    <cellStyle name="Vírgula 7 4 2 6 4 2" xfId="8076"/>
    <cellStyle name="Vírgula 7 4 2 6 5" xfId="8077"/>
    <cellStyle name="Vírgula 7 4 2 7" xfId="8078"/>
    <cellStyle name="Vírgula 7 4 2 7 2" xfId="8079"/>
    <cellStyle name="Vírgula 7 4 2 7 2 2" xfId="8080"/>
    <cellStyle name="Vírgula 7 4 2 7 3" xfId="8081"/>
    <cellStyle name="Vírgula 7 4 2 7 3 2" xfId="8082"/>
    <cellStyle name="Vírgula 7 4 2 7 4" xfId="8083"/>
    <cellStyle name="Vírgula 7 4 2 7 4 2" xfId="8084"/>
    <cellStyle name="Vírgula 7 4 2 7 5" xfId="8085"/>
    <cellStyle name="Vírgula 7 4 2 8" xfId="8086"/>
    <cellStyle name="Vírgula 7 4 2 8 2" xfId="8087"/>
    <cellStyle name="Vírgula 7 4 2 8 2 2" xfId="8088"/>
    <cellStyle name="Vírgula 7 4 2 8 3" xfId="8089"/>
    <cellStyle name="Vírgula 7 4 2 8 3 2" xfId="8090"/>
    <cellStyle name="Vírgula 7 4 2 8 4" xfId="8091"/>
    <cellStyle name="Vírgula 7 4 2 9" xfId="8092"/>
    <cellStyle name="Vírgula 7 4 2 9 2" xfId="8093"/>
    <cellStyle name="Vírgula 7 4 3" xfId="8094"/>
    <cellStyle name="Vírgula 7 4 3 10" xfId="8095"/>
    <cellStyle name="Vírgula 7 4 3 2" xfId="8096"/>
    <cellStyle name="Vírgula 7 4 3 2 2" xfId="8097"/>
    <cellStyle name="Vírgula 7 4 3 2 2 2" xfId="8098"/>
    <cellStyle name="Vírgula 7 4 3 2 2 2 2" xfId="8099"/>
    <cellStyle name="Vírgula 7 4 3 2 2 2 2 2" xfId="8100"/>
    <cellStyle name="Vírgula 7 4 3 2 2 2 3" xfId="8101"/>
    <cellStyle name="Vírgula 7 4 3 2 2 2 3 2" xfId="8102"/>
    <cellStyle name="Vírgula 7 4 3 2 2 2 4" xfId="8103"/>
    <cellStyle name="Vírgula 7 4 3 2 2 2 4 2" xfId="8104"/>
    <cellStyle name="Vírgula 7 4 3 2 2 2 5" xfId="8105"/>
    <cellStyle name="Vírgula 7 4 3 2 2 3" xfId="8106"/>
    <cellStyle name="Vírgula 7 4 3 2 2 3 2" xfId="8107"/>
    <cellStyle name="Vírgula 7 4 3 2 2 4" xfId="8108"/>
    <cellStyle name="Vírgula 7 4 3 2 2 4 2" xfId="8109"/>
    <cellStyle name="Vírgula 7 4 3 2 2 5" xfId="8110"/>
    <cellStyle name="Vírgula 7 4 3 2 2 5 2" xfId="8111"/>
    <cellStyle name="Vírgula 7 4 3 2 2 6" xfId="8112"/>
    <cellStyle name="Vírgula 7 4 3 2 3" xfId="8113"/>
    <cellStyle name="Vírgula 7 4 3 2 3 2" xfId="8114"/>
    <cellStyle name="Vírgula 7 4 3 2 3 2 2" xfId="8115"/>
    <cellStyle name="Vírgula 7 4 3 2 3 3" xfId="8116"/>
    <cellStyle name="Vírgula 7 4 3 2 3 3 2" xfId="8117"/>
    <cellStyle name="Vírgula 7 4 3 2 3 4" xfId="8118"/>
    <cellStyle name="Vírgula 7 4 3 2 3 4 2" xfId="8119"/>
    <cellStyle name="Vírgula 7 4 3 2 3 5" xfId="8120"/>
    <cellStyle name="Vírgula 7 4 3 2 4" xfId="8121"/>
    <cellStyle name="Vírgula 7 4 3 2 4 2" xfId="8122"/>
    <cellStyle name="Vírgula 7 4 3 2 5" xfId="8123"/>
    <cellStyle name="Vírgula 7 4 3 2 5 2" xfId="8124"/>
    <cellStyle name="Vírgula 7 4 3 2 6" xfId="8125"/>
    <cellStyle name="Vírgula 7 4 3 2 6 2" xfId="8126"/>
    <cellStyle name="Vírgula 7 4 3 2 7" xfId="8127"/>
    <cellStyle name="Vírgula 7 4 3 3" xfId="8128"/>
    <cellStyle name="Vírgula 7 4 3 3 2" xfId="8129"/>
    <cellStyle name="Vírgula 7 4 3 3 2 2" xfId="8130"/>
    <cellStyle name="Vírgula 7 4 3 3 2 2 2" xfId="8131"/>
    <cellStyle name="Vírgula 7 4 3 3 2 3" xfId="8132"/>
    <cellStyle name="Vírgula 7 4 3 3 2 3 2" xfId="8133"/>
    <cellStyle name="Vírgula 7 4 3 3 2 4" xfId="8134"/>
    <cellStyle name="Vírgula 7 4 3 3 2 4 2" xfId="8135"/>
    <cellStyle name="Vírgula 7 4 3 3 2 5" xfId="8136"/>
    <cellStyle name="Vírgula 7 4 3 3 3" xfId="8137"/>
    <cellStyle name="Vírgula 7 4 3 3 3 2" xfId="8138"/>
    <cellStyle name="Vírgula 7 4 3 3 4" xfId="8139"/>
    <cellStyle name="Vírgula 7 4 3 3 4 2" xfId="8140"/>
    <cellStyle name="Vírgula 7 4 3 3 5" xfId="8141"/>
    <cellStyle name="Vírgula 7 4 3 3 5 2" xfId="8142"/>
    <cellStyle name="Vírgula 7 4 3 3 6" xfId="8143"/>
    <cellStyle name="Vírgula 7 4 3 4" xfId="8144"/>
    <cellStyle name="Vírgula 7 4 3 4 2" xfId="8145"/>
    <cellStyle name="Vírgula 7 4 3 4 2 2" xfId="8146"/>
    <cellStyle name="Vírgula 7 4 3 4 3" xfId="8147"/>
    <cellStyle name="Vírgula 7 4 3 4 3 2" xfId="8148"/>
    <cellStyle name="Vírgula 7 4 3 4 4" xfId="8149"/>
    <cellStyle name="Vírgula 7 4 3 4 4 2" xfId="8150"/>
    <cellStyle name="Vírgula 7 4 3 4 5" xfId="8151"/>
    <cellStyle name="Vírgula 7 4 3 5" xfId="8152"/>
    <cellStyle name="Vírgula 7 4 3 5 2" xfId="8153"/>
    <cellStyle name="Vírgula 7 4 3 5 2 2" xfId="8154"/>
    <cellStyle name="Vírgula 7 4 3 5 3" xfId="8155"/>
    <cellStyle name="Vírgula 7 4 3 5 3 2" xfId="8156"/>
    <cellStyle name="Vírgula 7 4 3 5 4" xfId="8157"/>
    <cellStyle name="Vírgula 7 4 3 5 4 2" xfId="8158"/>
    <cellStyle name="Vírgula 7 4 3 5 5" xfId="8159"/>
    <cellStyle name="Vírgula 7 4 3 6" xfId="8160"/>
    <cellStyle name="Vírgula 7 4 3 6 2" xfId="8161"/>
    <cellStyle name="Vírgula 7 4 3 6 2 2" xfId="8162"/>
    <cellStyle name="Vírgula 7 4 3 6 3" xfId="8163"/>
    <cellStyle name="Vírgula 7 4 3 6 3 2" xfId="8164"/>
    <cellStyle name="Vírgula 7 4 3 6 4" xfId="8165"/>
    <cellStyle name="Vírgula 7 4 3 7" xfId="8166"/>
    <cellStyle name="Vírgula 7 4 3 7 2" xfId="8167"/>
    <cellStyle name="Vírgula 7 4 3 8" xfId="8168"/>
    <cellStyle name="Vírgula 7 4 3 8 2" xfId="8169"/>
    <cellStyle name="Vírgula 7 4 3 9" xfId="8170"/>
    <cellStyle name="Vírgula 7 4 3 9 2" xfId="8171"/>
    <cellStyle name="Vírgula 7 4 4" xfId="8172"/>
    <cellStyle name="Vírgula 7 4 4 2" xfId="8173"/>
    <cellStyle name="Vírgula 7 4 4 2 2" xfId="8174"/>
    <cellStyle name="Vírgula 7 4 4 2 2 2" xfId="8175"/>
    <cellStyle name="Vírgula 7 4 4 2 2 2 2" xfId="8176"/>
    <cellStyle name="Vírgula 7 4 4 2 2 3" xfId="8177"/>
    <cellStyle name="Vírgula 7 4 4 2 2 3 2" xfId="8178"/>
    <cellStyle name="Vírgula 7 4 4 2 2 4" xfId="8179"/>
    <cellStyle name="Vírgula 7 4 4 2 2 4 2" xfId="8180"/>
    <cellStyle name="Vírgula 7 4 4 2 2 5" xfId="8181"/>
    <cellStyle name="Vírgula 7 4 4 2 3" xfId="8182"/>
    <cellStyle name="Vírgula 7 4 4 2 3 2" xfId="8183"/>
    <cellStyle name="Vírgula 7 4 4 2 4" xfId="8184"/>
    <cellStyle name="Vírgula 7 4 4 2 4 2" xfId="8185"/>
    <cellStyle name="Vírgula 7 4 4 2 5" xfId="8186"/>
    <cellStyle name="Vírgula 7 4 4 2 5 2" xfId="8187"/>
    <cellStyle name="Vírgula 7 4 4 2 6" xfId="8188"/>
    <cellStyle name="Vírgula 7 4 4 3" xfId="8189"/>
    <cellStyle name="Vírgula 7 4 4 3 2" xfId="8190"/>
    <cellStyle name="Vírgula 7 4 4 3 2 2" xfId="8191"/>
    <cellStyle name="Vírgula 7 4 4 3 3" xfId="8192"/>
    <cellStyle name="Vírgula 7 4 4 3 3 2" xfId="8193"/>
    <cellStyle name="Vírgula 7 4 4 3 4" xfId="8194"/>
    <cellStyle name="Vírgula 7 4 4 3 4 2" xfId="8195"/>
    <cellStyle name="Vírgula 7 4 4 3 5" xfId="8196"/>
    <cellStyle name="Vírgula 7 4 4 4" xfId="8197"/>
    <cellStyle name="Vírgula 7 4 4 4 2" xfId="8198"/>
    <cellStyle name="Vírgula 7 4 4 5" xfId="8199"/>
    <cellStyle name="Vírgula 7 4 4 5 2" xfId="8200"/>
    <cellStyle name="Vírgula 7 4 4 6" xfId="8201"/>
    <cellStyle name="Vírgula 7 4 4 6 2" xfId="8202"/>
    <cellStyle name="Vírgula 7 4 4 7" xfId="8203"/>
    <cellStyle name="Vírgula 7 4 5" xfId="8204"/>
    <cellStyle name="Vírgula 7 4 5 2" xfId="8205"/>
    <cellStyle name="Vírgula 7 4 5 2 2" xfId="8206"/>
    <cellStyle name="Vírgula 7 4 5 2 2 2" xfId="8207"/>
    <cellStyle name="Vírgula 7 4 5 2 2 2 2" xfId="8208"/>
    <cellStyle name="Vírgula 7 4 5 2 2 3" xfId="8209"/>
    <cellStyle name="Vírgula 7 4 5 2 2 3 2" xfId="8210"/>
    <cellStyle name="Vírgula 7 4 5 2 2 4" xfId="8211"/>
    <cellStyle name="Vírgula 7 4 5 2 2 4 2" xfId="8212"/>
    <cellStyle name="Vírgula 7 4 5 2 2 5" xfId="8213"/>
    <cellStyle name="Vírgula 7 4 5 2 3" xfId="8214"/>
    <cellStyle name="Vírgula 7 4 5 2 3 2" xfId="8215"/>
    <cellStyle name="Vírgula 7 4 5 2 4" xfId="8216"/>
    <cellStyle name="Vírgula 7 4 5 2 4 2" xfId="8217"/>
    <cellStyle name="Vírgula 7 4 5 2 5" xfId="8218"/>
    <cellStyle name="Vírgula 7 4 5 2 5 2" xfId="8219"/>
    <cellStyle name="Vírgula 7 4 5 2 6" xfId="8220"/>
    <cellStyle name="Vírgula 7 4 5 3" xfId="8221"/>
    <cellStyle name="Vírgula 7 4 5 3 2" xfId="8222"/>
    <cellStyle name="Vírgula 7 4 5 3 2 2" xfId="8223"/>
    <cellStyle name="Vírgula 7 4 5 3 3" xfId="8224"/>
    <cellStyle name="Vírgula 7 4 5 3 3 2" xfId="8225"/>
    <cellStyle name="Vírgula 7 4 5 3 4" xfId="8226"/>
    <cellStyle name="Vírgula 7 4 5 3 4 2" xfId="8227"/>
    <cellStyle name="Vírgula 7 4 5 3 5" xfId="8228"/>
    <cellStyle name="Vírgula 7 4 5 4" xfId="8229"/>
    <cellStyle name="Vírgula 7 4 5 4 2" xfId="8230"/>
    <cellStyle name="Vírgula 7 4 5 5" xfId="8231"/>
    <cellStyle name="Vírgula 7 4 5 5 2" xfId="8232"/>
    <cellStyle name="Vírgula 7 4 5 6" xfId="8233"/>
    <cellStyle name="Vírgula 7 4 5 6 2" xfId="8234"/>
    <cellStyle name="Vírgula 7 4 5 7" xfId="8235"/>
    <cellStyle name="Vírgula 7 4 6" xfId="8236"/>
    <cellStyle name="Vírgula 7 4 6 2" xfId="8237"/>
    <cellStyle name="Vírgula 7 4 6 2 2" xfId="8238"/>
    <cellStyle name="Vírgula 7 4 6 2 2 2" xfId="8239"/>
    <cellStyle name="Vírgula 7 4 6 2 2 2 2" xfId="8240"/>
    <cellStyle name="Vírgula 7 4 6 2 2 3" xfId="8241"/>
    <cellStyle name="Vírgula 7 4 6 2 2 3 2" xfId="8242"/>
    <cellStyle name="Vírgula 7 4 6 2 2 4" xfId="8243"/>
    <cellStyle name="Vírgula 7 4 6 2 2 4 2" xfId="8244"/>
    <cellStyle name="Vírgula 7 4 6 2 2 5" xfId="8245"/>
    <cellStyle name="Vírgula 7 4 6 2 3" xfId="8246"/>
    <cellStyle name="Vírgula 7 4 6 2 3 2" xfId="8247"/>
    <cellStyle name="Vírgula 7 4 6 2 4" xfId="8248"/>
    <cellStyle name="Vírgula 7 4 6 2 4 2" xfId="8249"/>
    <cellStyle name="Vírgula 7 4 6 2 5" xfId="8250"/>
    <cellStyle name="Vírgula 7 4 6 2 5 2" xfId="8251"/>
    <cellStyle name="Vírgula 7 4 6 2 6" xfId="8252"/>
    <cellStyle name="Vírgula 7 4 6 3" xfId="8253"/>
    <cellStyle name="Vírgula 7 4 6 3 2" xfId="8254"/>
    <cellStyle name="Vírgula 7 4 6 3 2 2" xfId="8255"/>
    <cellStyle name="Vírgula 7 4 6 3 3" xfId="8256"/>
    <cellStyle name="Vírgula 7 4 6 3 3 2" xfId="8257"/>
    <cellStyle name="Vírgula 7 4 6 3 4" xfId="8258"/>
    <cellStyle name="Vírgula 7 4 6 3 4 2" xfId="8259"/>
    <cellStyle name="Vírgula 7 4 6 3 5" xfId="8260"/>
    <cellStyle name="Vírgula 7 4 6 4" xfId="8261"/>
    <cellStyle name="Vírgula 7 4 6 4 2" xfId="8262"/>
    <cellStyle name="Vírgula 7 4 6 5" xfId="8263"/>
    <cellStyle name="Vírgula 7 4 6 5 2" xfId="8264"/>
    <cellStyle name="Vírgula 7 4 6 6" xfId="8265"/>
    <cellStyle name="Vírgula 7 4 6 6 2" xfId="8266"/>
    <cellStyle name="Vírgula 7 4 6 7" xfId="8267"/>
    <cellStyle name="Vírgula 7 4 7" xfId="8268"/>
    <cellStyle name="Vírgula 7 4 7 2" xfId="8269"/>
    <cellStyle name="Vírgula 7 4 7 2 2" xfId="8270"/>
    <cellStyle name="Vírgula 7 4 7 2 2 2" xfId="8271"/>
    <cellStyle name="Vírgula 7 4 7 2 3" xfId="8272"/>
    <cellStyle name="Vírgula 7 4 7 2 3 2" xfId="8273"/>
    <cellStyle name="Vírgula 7 4 7 2 4" xfId="8274"/>
    <cellStyle name="Vírgula 7 4 7 2 4 2" xfId="8275"/>
    <cellStyle name="Vírgula 7 4 7 2 5" xfId="8276"/>
    <cellStyle name="Vírgula 7 4 7 3" xfId="8277"/>
    <cellStyle name="Vírgula 7 4 7 3 2" xfId="8278"/>
    <cellStyle name="Vírgula 7 4 7 4" xfId="8279"/>
    <cellStyle name="Vírgula 7 4 7 4 2" xfId="8280"/>
    <cellStyle name="Vírgula 7 4 7 5" xfId="8281"/>
    <cellStyle name="Vírgula 7 4 7 5 2" xfId="8282"/>
    <cellStyle name="Vírgula 7 4 7 6" xfId="8283"/>
    <cellStyle name="Vírgula 7 4 8" xfId="8284"/>
    <cellStyle name="Vírgula 7 4 8 2" xfId="8285"/>
    <cellStyle name="Vírgula 7 4 8 2 2" xfId="8286"/>
    <cellStyle name="Vírgula 7 4 8 3" xfId="8287"/>
    <cellStyle name="Vírgula 7 4 8 3 2" xfId="8288"/>
    <cellStyle name="Vírgula 7 4 8 4" xfId="8289"/>
    <cellStyle name="Vírgula 7 4 8 4 2" xfId="8290"/>
    <cellStyle name="Vírgula 7 4 8 5" xfId="8291"/>
    <cellStyle name="Vírgula 7 4 9" xfId="8292"/>
    <cellStyle name="Vírgula 7 4 9 2" xfId="8293"/>
    <cellStyle name="Vírgula 7 4 9 2 2" xfId="8294"/>
    <cellStyle name="Vírgula 7 4 9 3" xfId="8295"/>
    <cellStyle name="Vírgula 7 4 9 3 2" xfId="8296"/>
    <cellStyle name="Vírgula 7 4 9 4" xfId="8297"/>
    <cellStyle name="Vírgula 7 4 9 4 2" xfId="8298"/>
    <cellStyle name="Vírgula 7 4 9 5" xfId="8299"/>
    <cellStyle name="Vírgula 7 5" xfId="8300"/>
    <cellStyle name="Vírgula 7 5 10" xfId="8301"/>
    <cellStyle name="Vírgula 7 5 10 2" xfId="8302"/>
    <cellStyle name="Vírgula 7 5 11" xfId="8303"/>
    <cellStyle name="Vírgula 7 5 11 2" xfId="8304"/>
    <cellStyle name="Vírgula 7 5 12" xfId="8305"/>
    <cellStyle name="Vírgula 7 5 2" xfId="8306"/>
    <cellStyle name="Vírgula 7 5 2 10" xfId="8307"/>
    <cellStyle name="Vírgula 7 5 2 2" xfId="8308"/>
    <cellStyle name="Vírgula 7 5 2 2 2" xfId="8309"/>
    <cellStyle name="Vírgula 7 5 2 2 2 2" xfId="8310"/>
    <cellStyle name="Vírgula 7 5 2 2 2 2 2" xfId="8311"/>
    <cellStyle name="Vírgula 7 5 2 2 2 2 2 2" xfId="8312"/>
    <cellStyle name="Vírgula 7 5 2 2 2 2 3" xfId="8313"/>
    <cellStyle name="Vírgula 7 5 2 2 2 2 3 2" xfId="8314"/>
    <cellStyle name="Vírgula 7 5 2 2 2 2 4" xfId="8315"/>
    <cellStyle name="Vírgula 7 5 2 2 2 2 4 2" xfId="8316"/>
    <cellStyle name="Vírgula 7 5 2 2 2 2 5" xfId="8317"/>
    <cellStyle name="Vírgula 7 5 2 2 2 3" xfId="8318"/>
    <cellStyle name="Vírgula 7 5 2 2 2 3 2" xfId="8319"/>
    <cellStyle name="Vírgula 7 5 2 2 2 4" xfId="8320"/>
    <cellStyle name="Vírgula 7 5 2 2 2 4 2" xfId="8321"/>
    <cellStyle name="Vírgula 7 5 2 2 2 5" xfId="8322"/>
    <cellStyle name="Vírgula 7 5 2 2 2 5 2" xfId="8323"/>
    <cellStyle name="Vírgula 7 5 2 2 2 6" xfId="8324"/>
    <cellStyle name="Vírgula 7 5 2 2 3" xfId="8325"/>
    <cellStyle name="Vírgula 7 5 2 2 3 2" xfId="8326"/>
    <cellStyle name="Vírgula 7 5 2 2 3 2 2" xfId="8327"/>
    <cellStyle name="Vírgula 7 5 2 2 3 3" xfId="8328"/>
    <cellStyle name="Vírgula 7 5 2 2 3 3 2" xfId="8329"/>
    <cellStyle name="Vírgula 7 5 2 2 3 4" xfId="8330"/>
    <cellStyle name="Vírgula 7 5 2 2 3 4 2" xfId="8331"/>
    <cellStyle name="Vírgula 7 5 2 2 3 5" xfId="8332"/>
    <cellStyle name="Vírgula 7 5 2 2 4" xfId="8333"/>
    <cellStyle name="Vírgula 7 5 2 2 4 2" xfId="8334"/>
    <cellStyle name="Vírgula 7 5 2 2 5" xfId="8335"/>
    <cellStyle name="Vírgula 7 5 2 2 5 2" xfId="8336"/>
    <cellStyle name="Vírgula 7 5 2 2 6" xfId="8337"/>
    <cellStyle name="Vírgula 7 5 2 2 6 2" xfId="8338"/>
    <cellStyle name="Vírgula 7 5 2 2 7" xfId="8339"/>
    <cellStyle name="Vírgula 7 5 2 3" xfId="8340"/>
    <cellStyle name="Vírgula 7 5 2 3 2" xfId="8341"/>
    <cellStyle name="Vírgula 7 5 2 3 2 2" xfId="8342"/>
    <cellStyle name="Vírgula 7 5 2 3 2 2 2" xfId="8343"/>
    <cellStyle name="Vírgula 7 5 2 3 2 3" xfId="8344"/>
    <cellStyle name="Vírgula 7 5 2 3 2 3 2" xfId="8345"/>
    <cellStyle name="Vírgula 7 5 2 3 2 4" xfId="8346"/>
    <cellStyle name="Vírgula 7 5 2 3 2 4 2" xfId="8347"/>
    <cellStyle name="Vírgula 7 5 2 3 2 5" xfId="8348"/>
    <cellStyle name="Vírgula 7 5 2 3 3" xfId="8349"/>
    <cellStyle name="Vírgula 7 5 2 3 3 2" xfId="8350"/>
    <cellStyle name="Vírgula 7 5 2 3 4" xfId="8351"/>
    <cellStyle name="Vírgula 7 5 2 3 4 2" xfId="8352"/>
    <cellStyle name="Vírgula 7 5 2 3 5" xfId="8353"/>
    <cellStyle name="Vírgula 7 5 2 3 5 2" xfId="8354"/>
    <cellStyle name="Vírgula 7 5 2 3 6" xfId="8355"/>
    <cellStyle name="Vírgula 7 5 2 4" xfId="8356"/>
    <cellStyle name="Vírgula 7 5 2 4 2" xfId="8357"/>
    <cellStyle name="Vírgula 7 5 2 4 2 2" xfId="8358"/>
    <cellStyle name="Vírgula 7 5 2 4 3" xfId="8359"/>
    <cellStyle name="Vírgula 7 5 2 4 3 2" xfId="8360"/>
    <cellStyle name="Vírgula 7 5 2 4 4" xfId="8361"/>
    <cellStyle name="Vírgula 7 5 2 4 4 2" xfId="8362"/>
    <cellStyle name="Vírgula 7 5 2 4 5" xfId="8363"/>
    <cellStyle name="Vírgula 7 5 2 5" xfId="8364"/>
    <cellStyle name="Vírgula 7 5 2 5 2" xfId="8365"/>
    <cellStyle name="Vírgula 7 5 2 5 2 2" xfId="8366"/>
    <cellStyle name="Vírgula 7 5 2 5 3" xfId="8367"/>
    <cellStyle name="Vírgula 7 5 2 5 3 2" xfId="8368"/>
    <cellStyle name="Vírgula 7 5 2 5 4" xfId="8369"/>
    <cellStyle name="Vírgula 7 5 2 5 4 2" xfId="8370"/>
    <cellStyle name="Vírgula 7 5 2 5 5" xfId="8371"/>
    <cellStyle name="Vírgula 7 5 2 6" xfId="8372"/>
    <cellStyle name="Vírgula 7 5 2 6 2" xfId="8373"/>
    <cellStyle name="Vírgula 7 5 2 6 2 2" xfId="8374"/>
    <cellStyle name="Vírgula 7 5 2 6 3" xfId="8375"/>
    <cellStyle name="Vírgula 7 5 2 6 3 2" xfId="8376"/>
    <cellStyle name="Vírgula 7 5 2 6 4" xfId="8377"/>
    <cellStyle name="Vírgula 7 5 2 7" xfId="8378"/>
    <cellStyle name="Vírgula 7 5 2 7 2" xfId="8379"/>
    <cellStyle name="Vírgula 7 5 2 8" xfId="8380"/>
    <cellStyle name="Vírgula 7 5 2 8 2" xfId="8381"/>
    <cellStyle name="Vírgula 7 5 2 9" xfId="8382"/>
    <cellStyle name="Vírgula 7 5 2 9 2" xfId="8383"/>
    <cellStyle name="Vírgula 7 5 3" xfId="8384"/>
    <cellStyle name="Vírgula 7 5 3 2" xfId="8385"/>
    <cellStyle name="Vírgula 7 5 3 2 2" xfId="8386"/>
    <cellStyle name="Vírgula 7 5 3 2 2 2" xfId="8387"/>
    <cellStyle name="Vírgula 7 5 3 2 2 2 2" xfId="8388"/>
    <cellStyle name="Vírgula 7 5 3 2 2 3" xfId="8389"/>
    <cellStyle name="Vírgula 7 5 3 2 2 3 2" xfId="8390"/>
    <cellStyle name="Vírgula 7 5 3 2 2 4" xfId="8391"/>
    <cellStyle name="Vírgula 7 5 3 2 2 4 2" xfId="8392"/>
    <cellStyle name="Vírgula 7 5 3 2 2 5" xfId="8393"/>
    <cellStyle name="Vírgula 7 5 3 2 3" xfId="8394"/>
    <cellStyle name="Vírgula 7 5 3 2 3 2" xfId="8395"/>
    <cellStyle name="Vírgula 7 5 3 2 4" xfId="8396"/>
    <cellStyle name="Vírgula 7 5 3 2 4 2" xfId="8397"/>
    <cellStyle name="Vírgula 7 5 3 2 5" xfId="8398"/>
    <cellStyle name="Vírgula 7 5 3 2 5 2" xfId="8399"/>
    <cellStyle name="Vírgula 7 5 3 2 6" xfId="8400"/>
    <cellStyle name="Vírgula 7 5 3 3" xfId="8401"/>
    <cellStyle name="Vírgula 7 5 3 3 2" xfId="8402"/>
    <cellStyle name="Vírgula 7 5 3 3 2 2" xfId="8403"/>
    <cellStyle name="Vírgula 7 5 3 3 3" xfId="8404"/>
    <cellStyle name="Vírgula 7 5 3 3 3 2" xfId="8405"/>
    <cellStyle name="Vírgula 7 5 3 3 4" xfId="8406"/>
    <cellStyle name="Vírgula 7 5 3 3 4 2" xfId="8407"/>
    <cellStyle name="Vírgula 7 5 3 3 5" xfId="8408"/>
    <cellStyle name="Vírgula 7 5 3 4" xfId="8409"/>
    <cellStyle name="Vírgula 7 5 3 4 2" xfId="8410"/>
    <cellStyle name="Vírgula 7 5 3 5" xfId="8411"/>
    <cellStyle name="Vírgula 7 5 3 5 2" xfId="8412"/>
    <cellStyle name="Vírgula 7 5 3 6" xfId="8413"/>
    <cellStyle name="Vírgula 7 5 3 6 2" xfId="8414"/>
    <cellStyle name="Vírgula 7 5 3 7" xfId="8415"/>
    <cellStyle name="Vírgula 7 5 4" xfId="8416"/>
    <cellStyle name="Vírgula 7 5 4 2" xfId="8417"/>
    <cellStyle name="Vírgula 7 5 4 2 2" xfId="8418"/>
    <cellStyle name="Vírgula 7 5 4 2 2 2" xfId="8419"/>
    <cellStyle name="Vírgula 7 5 4 2 2 2 2" xfId="8420"/>
    <cellStyle name="Vírgula 7 5 4 2 2 3" xfId="8421"/>
    <cellStyle name="Vírgula 7 5 4 2 2 3 2" xfId="8422"/>
    <cellStyle name="Vírgula 7 5 4 2 2 4" xfId="8423"/>
    <cellStyle name="Vírgula 7 5 4 2 2 4 2" xfId="8424"/>
    <cellStyle name="Vírgula 7 5 4 2 2 5" xfId="8425"/>
    <cellStyle name="Vírgula 7 5 4 2 3" xfId="8426"/>
    <cellStyle name="Vírgula 7 5 4 2 3 2" xfId="8427"/>
    <cellStyle name="Vírgula 7 5 4 2 4" xfId="8428"/>
    <cellStyle name="Vírgula 7 5 4 2 4 2" xfId="8429"/>
    <cellStyle name="Vírgula 7 5 4 2 5" xfId="8430"/>
    <cellStyle name="Vírgula 7 5 4 2 5 2" xfId="8431"/>
    <cellStyle name="Vírgula 7 5 4 2 6" xfId="8432"/>
    <cellStyle name="Vírgula 7 5 4 3" xfId="8433"/>
    <cellStyle name="Vírgula 7 5 4 3 2" xfId="8434"/>
    <cellStyle name="Vírgula 7 5 4 3 2 2" xfId="8435"/>
    <cellStyle name="Vírgula 7 5 4 3 3" xfId="8436"/>
    <cellStyle name="Vírgula 7 5 4 3 3 2" xfId="8437"/>
    <cellStyle name="Vírgula 7 5 4 3 4" xfId="8438"/>
    <cellStyle name="Vírgula 7 5 4 3 4 2" xfId="8439"/>
    <cellStyle name="Vírgula 7 5 4 3 5" xfId="8440"/>
    <cellStyle name="Vírgula 7 5 4 4" xfId="8441"/>
    <cellStyle name="Vírgula 7 5 4 4 2" xfId="8442"/>
    <cellStyle name="Vírgula 7 5 4 5" xfId="8443"/>
    <cellStyle name="Vírgula 7 5 4 5 2" xfId="8444"/>
    <cellStyle name="Vírgula 7 5 4 6" xfId="8445"/>
    <cellStyle name="Vírgula 7 5 4 6 2" xfId="8446"/>
    <cellStyle name="Vírgula 7 5 4 7" xfId="8447"/>
    <cellStyle name="Vírgula 7 5 5" xfId="8448"/>
    <cellStyle name="Vírgula 7 5 5 2" xfId="8449"/>
    <cellStyle name="Vírgula 7 5 5 2 2" xfId="8450"/>
    <cellStyle name="Vírgula 7 5 5 2 2 2" xfId="8451"/>
    <cellStyle name="Vírgula 7 5 5 2 3" xfId="8452"/>
    <cellStyle name="Vírgula 7 5 5 2 3 2" xfId="8453"/>
    <cellStyle name="Vírgula 7 5 5 2 4" xfId="8454"/>
    <cellStyle name="Vírgula 7 5 5 2 4 2" xfId="8455"/>
    <cellStyle name="Vírgula 7 5 5 2 5" xfId="8456"/>
    <cellStyle name="Vírgula 7 5 5 3" xfId="8457"/>
    <cellStyle name="Vírgula 7 5 5 3 2" xfId="8458"/>
    <cellStyle name="Vírgula 7 5 5 4" xfId="8459"/>
    <cellStyle name="Vírgula 7 5 5 4 2" xfId="8460"/>
    <cellStyle name="Vírgula 7 5 5 5" xfId="8461"/>
    <cellStyle name="Vírgula 7 5 5 5 2" xfId="8462"/>
    <cellStyle name="Vírgula 7 5 5 6" xfId="8463"/>
    <cellStyle name="Vírgula 7 5 6" xfId="8464"/>
    <cellStyle name="Vírgula 7 5 6 2" xfId="8465"/>
    <cellStyle name="Vírgula 7 5 6 2 2" xfId="8466"/>
    <cellStyle name="Vírgula 7 5 6 3" xfId="8467"/>
    <cellStyle name="Vírgula 7 5 6 3 2" xfId="8468"/>
    <cellStyle name="Vírgula 7 5 6 4" xfId="8469"/>
    <cellStyle name="Vírgula 7 5 6 4 2" xfId="8470"/>
    <cellStyle name="Vírgula 7 5 6 5" xfId="8471"/>
    <cellStyle name="Vírgula 7 5 7" xfId="8472"/>
    <cellStyle name="Vírgula 7 5 7 2" xfId="8473"/>
    <cellStyle name="Vírgula 7 5 7 2 2" xfId="8474"/>
    <cellStyle name="Vírgula 7 5 7 3" xfId="8475"/>
    <cellStyle name="Vírgula 7 5 7 3 2" xfId="8476"/>
    <cellStyle name="Vírgula 7 5 7 4" xfId="8477"/>
    <cellStyle name="Vírgula 7 5 7 4 2" xfId="8478"/>
    <cellStyle name="Vírgula 7 5 7 5" xfId="8479"/>
    <cellStyle name="Vírgula 7 5 8" xfId="8480"/>
    <cellStyle name="Vírgula 7 5 8 2" xfId="8481"/>
    <cellStyle name="Vírgula 7 5 8 2 2" xfId="8482"/>
    <cellStyle name="Vírgula 7 5 8 3" xfId="8483"/>
    <cellStyle name="Vírgula 7 5 8 3 2" xfId="8484"/>
    <cellStyle name="Vírgula 7 5 8 4" xfId="8485"/>
    <cellStyle name="Vírgula 7 5 9" xfId="8486"/>
    <cellStyle name="Vírgula 7 5 9 2" xfId="8487"/>
    <cellStyle name="Vírgula 7 6" xfId="8488"/>
    <cellStyle name="Vírgula 7 6 10" xfId="8489"/>
    <cellStyle name="Vírgula 7 6 2" xfId="8490"/>
    <cellStyle name="Vírgula 7 6 2 2" xfId="8491"/>
    <cellStyle name="Vírgula 7 6 2 2 2" xfId="8492"/>
    <cellStyle name="Vírgula 7 6 2 2 2 2" xfId="8493"/>
    <cellStyle name="Vírgula 7 6 2 2 2 2 2" xfId="8494"/>
    <cellStyle name="Vírgula 7 6 2 2 2 3" xfId="8495"/>
    <cellStyle name="Vírgula 7 6 2 2 2 3 2" xfId="8496"/>
    <cellStyle name="Vírgula 7 6 2 2 2 4" xfId="8497"/>
    <cellStyle name="Vírgula 7 6 2 2 2 4 2" xfId="8498"/>
    <cellStyle name="Vírgula 7 6 2 2 2 5" xfId="8499"/>
    <cellStyle name="Vírgula 7 6 2 2 3" xfId="8500"/>
    <cellStyle name="Vírgula 7 6 2 2 3 2" xfId="8501"/>
    <cellStyle name="Vírgula 7 6 2 2 4" xfId="8502"/>
    <cellStyle name="Vírgula 7 6 2 2 4 2" xfId="8503"/>
    <cellStyle name="Vírgula 7 6 2 2 5" xfId="8504"/>
    <cellStyle name="Vírgula 7 6 2 2 5 2" xfId="8505"/>
    <cellStyle name="Vírgula 7 6 2 2 6" xfId="8506"/>
    <cellStyle name="Vírgula 7 6 2 3" xfId="8507"/>
    <cellStyle name="Vírgula 7 6 2 3 2" xfId="8508"/>
    <cellStyle name="Vírgula 7 6 2 3 2 2" xfId="8509"/>
    <cellStyle name="Vírgula 7 6 2 3 3" xfId="8510"/>
    <cellStyle name="Vírgula 7 6 2 3 3 2" xfId="8511"/>
    <cellStyle name="Vírgula 7 6 2 3 4" xfId="8512"/>
    <cellStyle name="Vírgula 7 6 2 3 4 2" xfId="8513"/>
    <cellStyle name="Vírgula 7 6 2 3 5" xfId="8514"/>
    <cellStyle name="Vírgula 7 6 2 4" xfId="8515"/>
    <cellStyle name="Vírgula 7 6 2 4 2" xfId="8516"/>
    <cellStyle name="Vírgula 7 6 2 5" xfId="8517"/>
    <cellStyle name="Vírgula 7 6 2 5 2" xfId="8518"/>
    <cellStyle name="Vírgula 7 6 2 6" xfId="8519"/>
    <cellStyle name="Vírgula 7 6 2 6 2" xfId="8520"/>
    <cellStyle name="Vírgula 7 6 2 7" xfId="8521"/>
    <cellStyle name="Vírgula 7 6 3" xfId="8522"/>
    <cellStyle name="Vírgula 7 6 3 2" xfId="8523"/>
    <cellStyle name="Vírgula 7 6 3 2 2" xfId="8524"/>
    <cellStyle name="Vírgula 7 6 3 2 2 2" xfId="8525"/>
    <cellStyle name="Vírgula 7 6 3 2 3" xfId="8526"/>
    <cellStyle name="Vírgula 7 6 3 2 3 2" xfId="8527"/>
    <cellStyle name="Vírgula 7 6 3 2 4" xfId="8528"/>
    <cellStyle name="Vírgula 7 6 3 2 4 2" xfId="8529"/>
    <cellStyle name="Vírgula 7 6 3 2 5" xfId="8530"/>
    <cellStyle name="Vírgula 7 6 3 3" xfId="8531"/>
    <cellStyle name="Vírgula 7 6 3 3 2" xfId="8532"/>
    <cellStyle name="Vírgula 7 6 3 4" xfId="8533"/>
    <cellStyle name="Vírgula 7 6 3 4 2" xfId="8534"/>
    <cellStyle name="Vírgula 7 6 3 5" xfId="8535"/>
    <cellStyle name="Vírgula 7 6 3 5 2" xfId="8536"/>
    <cellStyle name="Vírgula 7 6 3 6" xfId="8537"/>
    <cellStyle name="Vírgula 7 6 4" xfId="8538"/>
    <cellStyle name="Vírgula 7 6 4 2" xfId="8539"/>
    <cellStyle name="Vírgula 7 6 4 2 2" xfId="8540"/>
    <cellStyle name="Vírgula 7 6 4 3" xfId="8541"/>
    <cellStyle name="Vírgula 7 6 4 3 2" xfId="8542"/>
    <cellStyle name="Vírgula 7 6 4 4" xfId="8543"/>
    <cellStyle name="Vírgula 7 6 4 4 2" xfId="8544"/>
    <cellStyle name="Vírgula 7 6 4 5" xfId="8545"/>
    <cellStyle name="Vírgula 7 6 5" xfId="8546"/>
    <cellStyle name="Vírgula 7 6 5 2" xfId="8547"/>
    <cellStyle name="Vírgula 7 6 5 2 2" xfId="8548"/>
    <cellStyle name="Vírgula 7 6 5 3" xfId="8549"/>
    <cellStyle name="Vírgula 7 6 5 3 2" xfId="8550"/>
    <cellStyle name="Vírgula 7 6 5 4" xfId="8551"/>
    <cellStyle name="Vírgula 7 6 5 4 2" xfId="8552"/>
    <cellStyle name="Vírgula 7 6 5 5" xfId="8553"/>
    <cellStyle name="Vírgula 7 6 6" xfId="8554"/>
    <cellStyle name="Vírgula 7 6 6 2" xfId="8555"/>
    <cellStyle name="Vírgula 7 6 6 2 2" xfId="8556"/>
    <cellStyle name="Vírgula 7 6 6 3" xfId="8557"/>
    <cellStyle name="Vírgula 7 6 6 3 2" xfId="8558"/>
    <cellStyle name="Vírgula 7 6 6 4" xfId="8559"/>
    <cellStyle name="Vírgula 7 6 7" xfId="8560"/>
    <cellStyle name="Vírgula 7 6 7 2" xfId="8561"/>
    <cellStyle name="Vírgula 7 6 8" xfId="8562"/>
    <cellStyle name="Vírgula 7 6 8 2" xfId="8563"/>
    <cellStyle name="Vírgula 7 6 9" xfId="8564"/>
    <cellStyle name="Vírgula 7 6 9 2" xfId="8565"/>
    <cellStyle name="Vírgula 7 7" xfId="8566"/>
    <cellStyle name="Vírgula 7 7 2" xfId="8567"/>
    <cellStyle name="Vírgula 7 7 2 2" xfId="8568"/>
    <cellStyle name="Vírgula 7 7 2 2 2" xfId="8569"/>
    <cellStyle name="Vírgula 7 7 2 2 2 2" xfId="8570"/>
    <cellStyle name="Vírgula 7 7 2 2 3" xfId="8571"/>
    <cellStyle name="Vírgula 7 7 2 2 3 2" xfId="8572"/>
    <cellStyle name="Vírgula 7 7 2 2 4" xfId="8573"/>
    <cellStyle name="Vírgula 7 7 2 2 4 2" xfId="8574"/>
    <cellStyle name="Vírgula 7 7 2 2 5" xfId="8575"/>
    <cellStyle name="Vírgula 7 7 2 3" xfId="8576"/>
    <cellStyle name="Vírgula 7 7 2 3 2" xfId="8577"/>
    <cellStyle name="Vírgula 7 7 2 4" xfId="8578"/>
    <cellStyle name="Vírgula 7 7 2 4 2" xfId="8579"/>
    <cellStyle name="Vírgula 7 7 2 5" xfId="8580"/>
    <cellStyle name="Vírgula 7 7 2 5 2" xfId="8581"/>
    <cellStyle name="Vírgula 7 7 2 6" xfId="8582"/>
    <cellStyle name="Vírgula 7 7 3" xfId="8583"/>
    <cellStyle name="Vírgula 7 7 3 2" xfId="8584"/>
    <cellStyle name="Vírgula 7 7 3 2 2" xfId="8585"/>
    <cellStyle name="Vírgula 7 7 3 3" xfId="8586"/>
    <cellStyle name="Vírgula 7 7 3 3 2" xfId="8587"/>
    <cellStyle name="Vírgula 7 7 3 4" xfId="8588"/>
    <cellStyle name="Vírgula 7 7 3 4 2" xfId="8589"/>
    <cellStyle name="Vírgula 7 7 3 5" xfId="8590"/>
    <cellStyle name="Vírgula 7 7 4" xfId="8591"/>
    <cellStyle name="Vírgula 7 7 4 2" xfId="8592"/>
    <cellStyle name="Vírgula 7 7 5" xfId="8593"/>
    <cellStyle name="Vírgula 7 7 5 2" xfId="8594"/>
    <cellStyle name="Vírgula 7 7 6" xfId="8595"/>
    <cellStyle name="Vírgula 7 7 6 2" xfId="8596"/>
    <cellStyle name="Vírgula 7 7 7" xfId="8597"/>
    <cellStyle name="Vírgula 7 8" xfId="8598"/>
    <cellStyle name="Vírgula 7 8 2" xfId="8599"/>
    <cellStyle name="Vírgula 7 8 2 2" xfId="8600"/>
    <cellStyle name="Vírgula 7 8 2 2 2" xfId="8601"/>
    <cellStyle name="Vírgula 7 8 2 2 2 2" xfId="8602"/>
    <cellStyle name="Vírgula 7 8 2 2 3" xfId="8603"/>
    <cellStyle name="Vírgula 7 8 2 2 3 2" xfId="8604"/>
    <cellStyle name="Vírgula 7 8 2 2 4" xfId="8605"/>
    <cellStyle name="Vírgula 7 8 2 2 4 2" xfId="8606"/>
    <cellStyle name="Vírgula 7 8 2 2 5" xfId="8607"/>
    <cellStyle name="Vírgula 7 8 2 3" xfId="8608"/>
    <cellStyle name="Vírgula 7 8 2 3 2" xfId="8609"/>
    <cellStyle name="Vírgula 7 8 2 4" xfId="8610"/>
    <cellStyle name="Vírgula 7 8 2 4 2" xfId="8611"/>
    <cellStyle name="Vírgula 7 8 2 5" xfId="8612"/>
    <cellStyle name="Vírgula 7 8 2 5 2" xfId="8613"/>
    <cellStyle name="Vírgula 7 8 2 6" xfId="8614"/>
    <cellStyle name="Vírgula 7 8 3" xfId="8615"/>
    <cellStyle name="Vírgula 7 8 3 2" xfId="8616"/>
    <cellStyle name="Vírgula 7 8 3 2 2" xfId="8617"/>
    <cellStyle name="Vírgula 7 8 3 3" xfId="8618"/>
    <cellStyle name="Vírgula 7 8 3 3 2" xfId="8619"/>
    <cellStyle name="Vírgula 7 8 3 4" xfId="8620"/>
    <cellStyle name="Vírgula 7 8 3 4 2" xfId="8621"/>
    <cellStyle name="Vírgula 7 8 3 5" xfId="8622"/>
    <cellStyle name="Vírgula 7 8 4" xfId="8623"/>
    <cellStyle name="Vírgula 7 8 4 2" xfId="8624"/>
    <cellStyle name="Vírgula 7 8 5" xfId="8625"/>
    <cellStyle name="Vírgula 7 8 5 2" xfId="8626"/>
    <cellStyle name="Vírgula 7 8 6" xfId="8627"/>
    <cellStyle name="Vírgula 7 8 6 2" xfId="8628"/>
    <cellStyle name="Vírgula 7 8 7" xfId="8629"/>
    <cellStyle name="Vírgula 7 9" xfId="8630"/>
    <cellStyle name="Vírgula 7 9 2" xfId="8631"/>
    <cellStyle name="Vírgula 7 9 2 2" xfId="8632"/>
    <cellStyle name="Vírgula 7 9 2 2 2" xfId="8633"/>
    <cellStyle name="Vírgula 7 9 2 2 2 2" xfId="8634"/>
    <cellStyle name="Vírgula 7 9 2 2 3" xfId="8635"/>
    <cellStyle name="Vírgula 7 9 2 2 3 2" xfId="8636"/>
    <cellStyle name="Vírgula 7 9 2 2 4" xfId="8637"/>
    <cellStyle name="Vírgula 7 9 2 2 4 2" xfId="8638"/>
    <cellStyle name="Vírgula 7 9 2 2 5" xfId="8639"/>
    <cellStyle name="Vírgula 7 9 2 3" xfId="8640"/>
    <cellStyle name="Vírgula 7 9 2 3 2" xfId="8641"/>
    <cellStyle name="Vírgula 7 9 2 4" xfId="8642"/>
    <cellStyle name="Vírgula 7 9 2 4 2" xfId="8643"/>
    <cellStyle name="Vírgula 7 9 2 5" xfId="8644"/>
    <cellStyle name="Vírgula 7 9 2 5 2" xfId="8645"/>
    <cellStyle name="Vírgula 7 9 2 6" xfId="8646"/>
    <cellStyle name="Vírgula 7 9 3" xfId="8647"/>
    <cellStyle name="Vírgula 7 9 3 2" xfId="8648"/>
    <cellStyle name="Vírgula 7 9 3 2 2" xfId="8649"/>
    <cellStyle name="Vírgula 7 9 3 3" xfId="8650"/>
    <cellStyle name="Vírgula 7 9 3 3 2" xfId="8651"/>
    <cellStyle name="Vírgula 7 9 3 4" xfId="8652"/>
    <cellStyle name="Vírgula 7 9 3 4 2" xfId="8653"/>
    <cellStyle name="Vírgula 7 9 3 5" xfId="8654"/>
    <cellStyle name="Vírgula 7 9 4" xfId="8655"/>
    <cellStyle name="Vírgula 7 9 4 2" xfId="8656"/>
    <cellStyle name="Vírgula 7 9 5" xfId="8657"/>
    <cellStyle name="Vírgula 7 9 5 2" xfId="8658"/>
    <cellStyle name="Vírgula 7 9 6" xfId="8659"/>
    <cellStyle name="Vírgula 7 9 6 2" xfId="8660"/>
    <cellStyle name="Vírgula 7 9 7" xfId="8661"/>
    <cellStyle name="Vírgula 8" xfId="8662"/>
    <cellStyle name="Vírgula 8 10" xfId="8663"/>
    <cellStyle name="Vírgula 8 10 2" xfId="8664"/>
    <cellStyle name="Vírgula 8 10 2 2" xfId="8665"/>
    <cellStyle name="Vírgula 8 10 3" xfId="8666"/>
    <cellStyle name="Vírgula 8 10 3 2" xfId="8667"/>
    <cellStyle name="Vírgula 8 10 4" xfId="8668"/>
    <cellStyle name="Vírgula 8 10 4 2" xfId="8669"/>
    <cellStyle name="Vírgula 8 10 5" xfId="8670"/>
    <cellStyle name="Vírgula 8 11" xfId="8671"/>
    <cellStyle name="Vírgula 8 11 2" xfId="8672"/>
    <cellStyle name="Vírgula 8 11 2 2" xfId="8673"/>
    <cellStyle name="Vírgula 8 11 3" xfId="8674"/>
    <cellStyle name="Vírgula 8 11 3 2" xfId="8675"/>
    <cellStyle name="Vírgula 8 11 4" xfId="8676"/>
    <cellStyle name="Vírgula 8 11 4 2" xfId="8677"/>
    <cellStyle name="Vírgula 8 11 5" xfId="8678"/>
    <cellStyle name="Vírgula 8 12" xfId="8679"/>
    <cellStyle name="Vírgula 8 12 2" xfId="8680"/>
    <cellStyle name="Vírgula 8 12 2 2" xfId="8681"/>
    <cellStyle name="Vírgula 8 12 3" xfId="8682"/>
    <cellStyle name="Vírgula 8 12 3 2" xfId="8683"/>
    <cellStyle name="Vírgula 8 12 4" xfId="8684"/>
    <cellStyle name="Vírgula 8 12 4 2" xfId="8685"/>
    <cellStyle name="Vírgula 8 12 5" xfId="8686"/>
    <cellStyle name="Vírgula 8 13" xfId="8687"/>
    <cellStyle name="Vírgula 8 13 2" xfId="8688"/>
    <cellStyle name="Vírgula 8 13 2 2" xfId="8689"/>
    <cellStyle name="Vírgula 8 13 3" xfId="8690"/>
    <cellStyle name="Vírgula 8 13 3 2" xfId="8691"/>
    <cellStyle name="Vírgula 8 13 4" xfId="8692"/>
    <cellStyle name="Vírgula 8 14" xfId="8693"/>
    <cellStyle name="Vírgula 8 14 2" xfId="8694"/>
    <cellStyle name="Vírgula 8 14 2 2" xfId="8695"/>
    <cellStyle name="Vírgula 8 14 3" xfId="8696"/>
    <cellStyle name="Vírgula 8 15" xfId="8697"/>
    <cellStyle name="Vírgula 8 15 2" xfId="8698"/>
    <cellStyle name="Vírgula 8 16" xfId="8699"/>
    <cellStyle name="Vírgula 8 16 2" xfId="8700"/>
    <cellStyle name="Vírgula 8 17" xfId="8701"/>
    <cellStyle name="Vírgula 8 2" xfId="8702"/>
    <cellStyle name="Vírgula 8 2 10" xfId="8703"/>
    <cellStyle name="Vírgula 8 2 10 2" xfId="8704"/>
    <cellStyle name="Vírgula 8 2 10 2 2" xfId="8705"/>
    <cellStyle name="Vírgula 8 2 10 3" xfId="8706"/>
    <cellStyle name="Vírgula 8 2 10 3 2" xfId="8707"/>
    <cellStyle name="Vírgula 8 2 10 4" xfId="8708"/>
    <cellStyle name="Vírgula 8 2 10 4 2" xfId="8709"/>
    <cellStyle name="Vírgula 8 2 10 5" xfId="8710"/>
    <cellStyle name="Vírgula 8 2 11" xfId="8711"/>
    <cellStyle name="Vírgula 8 2 11 2" xfId="8712"/>
    <cellStyle name="Vírgula 8 2 11 2 2" xfId="8713"/>
    <cellStyle name="Vírgula 8 2 11 3" xfId="8714"/>
    <cellStyle name="Vírgula 8 2 11 3 2" xfId="8715"/>
    <cellStyle name="Vírgula 8 2 11 4" xfId="8716"/>
    <cellStyle name="Vírgula 8 2 12" xfId="8717"/>
    <cellStyle name="Vírgula 8 2 12 2" xfId="8718"/>
    <cellStyle name="Vírgula 8 2 12 2 2" xfId="8719"/>
    <cellStyle name="Vírgula 8 2 12 3" xfId="8720"/>
    <cellStyle name="Vírgula 8 2 13" xfId="8721"/>
    <cellStyle name="Vírgula 8 2 13 2" xfId="8722"/>
    <cellStyle name="Vírgula 8 2 14" xfId="8723"/>
    <cellStyle name="Vírgula 8 2 14 2" xfId="8724"/>
    <cellStyle name="Vírgula 8 2 15" xfId="8725"/>
    <cellStyle name="Vírgula 8 2 2" xfId="8726"/>
    <cellStyle name="Vírgula 8 2 2 10" xfId="8727"/>
    <cellStyle name="Vírgula 8 2 2 2" xfId="8728"/>
    <cellStyle name="Vírgula 8 2 2 2 2" xfId="8729"/>
    <cellStyle name="Vírgula 8 2 2 2 2 2" xfId="8730"/>
    <cellStyle name="Vírgula 8 2 2 2 2 2 2" xfId="8731"/>
    <cellStyle name="Vírgula 8 2 2 2 2 2 2 2" xfId="8732"/>
    <cellStyle name="Vírgula 8 2 2 2 2 2 3" xfId="8733"/>
    <cellStyle name="Vírgula 8 2 2 2 2 2 3 2" xfId="8734"/>
    <cellStyle name="Vírgula 8 2 2 2 2 2 4" xfId="8735"/>
    <cellStyle name="Vírgula 8 2 2 2 2 2 4 2" xfId="8736"/>
    <cellStyle name="Vírgula 8 2 2 2 2 2 5" xfId="8737"/>
    <cellStyle name="Vírgula 8 2 2 2 2 3" xfId="8738"/>
    <cellStyle name="Vírgula 8 2 2 2 2 3 2" xfId="8739"/>
    <cellStyle name="Vírgula 8 2 2 2 2 4" xfId="8740"/>
    <cellStyle name="Vírgula 8 2 2 2 2 4 2" xfId="8741"/>
    <cellStyle name="Vírgula 8 2 2 2 2 5" xfId="8742"/>
    <cellStyle name="Vírgula 8 2 2 2 2 5 2" xfId="8743"/>
    <cellStyle name="Vírgula 8 2 2 2 2 6" xfId="8744"/>
    <cellStyle name="Vírgula 8 2 2 2 3" xfId="8745"/>
    <cellStyle name="Vírgula 8 2 2 2 3 2" xfId="8746"/>
    <cellStyle name="Vírgula 8 2 2 2 3 2 2" xfId="8747"/>
    <cellStyle name="Vírgula 8 2 2 2 3 3" xfId="8748"/>
    <cellStyle name="Vírgula 8 2 2 2 3 3 2" xfId="8749"/>
    <cellStyle name="Vírgula 8 2 2 2 3 4" xfId="8750"/>
    <cellStyle name="Vírgula 8 2 2 2 3 4 2" xfId="8751"/>
    <cellStyle name="Vírgula 8 2 2 2 3 5" xfId="8752"/>
    <cellStyle name="Vírgula 8 2 2 2 4" xfId="8753"/>
    <cellStyle name="Vírgula 8 2 2 2 4 2" xfId="8754"/>
    <cellStyle name="Vírgula 8 2 2 2 5" xfId="8755"/>
    <cellStyle name="Vírgula 8 2 2 2 5 2" xfId="8756"/>
    <cellStyle name="Vírgula 8 2 2 2 6" xfId="8757"/>
    <cellStyle name="Vírgula 8 2 2 2 6 2" xfId="8758"/>
    <cellStyle name="Vírgula 8 2 2 2 7" xfId="8759"/>
    <cellStyle name="Vírgula 8 2 2 3" xfId="8760"/>
    <cellStyle name="Vírgula 8 2 2 3 2" xfId="8761"/>
    <cellStyle name="Vírgula 8 2 2 3 2 2" xfId="8762"/>
    <cellStyle name="Vírgula 8 2 2 3 2 2 2" xfId="8763"/>
    <cellStyle name="Vírgula 8 2 2 3 2 3" xfId="8764"/>
    <cellStyle name="Vírgula 8 2 2 3 2 3 2" xfId="8765"/>
    <cellStyle name="Vírgula 8 2 2 3 2 4" xfId="8766"/>
    <cellStyle name="Vírgula 8 2 2 3 2 4 2" xfId="8767"/>
    <cellStyle name="Vírgula 8 2 2 3 2 5" xfId="8768"/>
    <cellStyle name="Vírgula 8 2 2 3 3" xfId="8769"/>
    <cellStyle name="Vírgula 8 2 2 3 3 2" xfId="8770"/>
    <cellStyle name="Vírgula 8 2 2 3 4" xfId="8771"/>
    <cellStyle name="Vírgula 8 2 2 3 4 2" xfId="8772"/>
    <cellStyle name="Vírgula 8 2 2 3 5" xfId="8773"/>
    <cellStyle name="Vírgula 8 2 2 3 5 2" xfId="8774"/>
    <cellStyle name="Vírgula 8 2 2 3 6" xfId="8775"/>
    <cellStyle name="Vírgula 8 2 2 4" xfId="8776"/>
    <cellStyle name="Vírgula 8 2 2 4 2" xfId="8777"/>
    <cellStyle name="Vírgula 8 2 2 4 2 2" xfId="8778"/>
    <cellStyle name="Vírgula 8 2 2 4 3" xfId="8779"/>
    <cellStyle name="Vírgula 8 2 2 4 3 2" xfId="8780"/>
    <cellStyle name="Vírgula 8 2 2 4 4" xfId="8781"/>
    <cellStyle name="Vírgula 8 2 2 4 4 2" xfId="8782"/>
    <cellStyle name="Vírgula 8 2 2 4 5" xfId="8783"/>
    <cellStyle name="Vírgula 8 2 2 5" xfId="8784"/>
    <cellStyle name="Vírgula 8 2 2 5 2" xfId="8785"/>
    <cellStyle name="Vírgula 8 2 2 5 2 2" xfId="8786"/>
    <cellStyle name="Vírgula 8 2 2 5 3" xfId="8787"/>
    <cellStyle name="Vírgula 8 2 2 5 3 2" xfId="8788"/>
    <cellStyle name="Vírgula 8 2 2 5 4" xfId="8789"/>
    <cellStyle name="Vírgula 8 2 2 5 4 2" xfId="8790"/>
    <cellStyle name="Vírgula 8 2 2 5 5" xfId="8791"/>
    <cellStyle name="Vírgula 8 2 2 6" xfId="8792"/>
    <cellStyle name="Vírgula 8 2 2 6 2" xfId="8793"/>
    <cellStyle name="Vírgula 8 2 2 6 2 2" xfId="8794"/>
    <cellStyle name="Vírgula 8 2 2 6 3" xfId="8795"/>
    <cellStyle name="Vírgula 8 2 2 6 3 2" xfId="8796"/>
    <cellStyle name="Vírgula 8 2 2 6 4" xfId="8797"/>
    <cellStyle name="Vírgula 8 2 2 7" xfId="8798"/>
    <cellStyle name="Vírgula 8 2 2 7 2" xfId="8799"/>
    <cellStyle name="Vírgula 8 2 2 8" xfId="8800"/>
    <cellStyle name="Vírgula 8 2 2 8 2" xfId="8801"/>
    <cellStyle name="Vírgula 8 2 2 9" xfId="8802"/>
    <cellStyle name="Vírgula 8 2 2 9 2" xfId="8803"/>
    <cellStyle name="Vírgula 8 2 3" xfId="8804"/>
    <cellStyle name="Vírgula 8 2 3 10" xfId="8805"/>
    <cellStyle name="Vírgula 8 2 3 2" xfId="8806"/>
    <cellStyle name="Vírgula 8 2 3 2 2" xfId="8807"/>
    <cellStyle name="Vírgula 8 2 3 2 2 2" xfId="8808"/>
    <cellStyle name="Vírgula 8 2 3 2 2 2 2" xfId="8809"/>
    <cellStyle name="Vírgula 8 2 3 2 2 2 2 2" xfId="8810"/>
    <cellStyle name="Vírgula 8 2 3 2 2 2 3" xfId="8811"/>
    <cellStyle name="Vírgula 8 2 3 2 2 2 3 2" xfId="8812"/>
    <cellStyle name="Vírgula 8 2 3 2 2 2 4" xfId="8813"/>
    <cellStyle name="Vírgula 8 2 3 2 2 2 4 2" xfId="8814"/>
    <cellStyle name="Vírgula 8 2 3 2 2 2 5" xfId="8815"/>
    <cellStyle name="Vírgula 8 2 3 2 2 3" xfId="8816"/>
    <cellStyle name="Vírgula 8 2 3 2 2 3 2" xfId="8817"/>
    <cellStyle name="Vírgula 8 2 3 2 2 4" xfId="8818"/>
    <cellStyle name="Vírgula 8 2 3 2 2 4 2" xfId="8819"/>
    <cellStyle name="Vírgula 8 2 3 2 2 5" xfId="8820"/>
    <cellStyle name="Vírgula 8 2 3 2 2 5 2" xfId="8821"/>
    <cellStyle name="Vírgula 8 2 3 2 2 6" xfId="8822"/>
    <cellStyle name="Vírgula 8 2 3 2 3" xfId="8823"/>
    <cellStyle name="Vírgula 8 2 3 2 3 2" xfId="8824"/>
    <cellStyle name="Vírgula 8 2 3 2 3 2 2" xfId="8825"/>
    <cellStyle name="Vírgula 8 2 3 2 3 3" xfId="8826"/>
    <cellStyle name="Vírgula 8 2 3 2 3 3 2" xfId="8827"/>
    <cellStyle name="Vírgula 8 2 3 2 3 4" xfId="8828"/>
    <cellStyle name="Vírgula 8 2 3 2 3 4 2" xfId="8829"/>
    <cellStyle name="Vírgula 8 2 3 2 3 5" xfId="8830"/>
    <cellStyle name="Vírgula 8 2 3 2 4" xfId="8831"/>
    <cellStyle name="Vírgula 8 2 3 2 4 2" xfId="8832"/>
    <cellStyle name="Vírgula 8 2 3 2 5" xfId="8833"/>
    <cellStyle name="Vírgula 8 2 3 2 5 2" xfId="8834"/>
    <cellStyle name="Vírgula 8 2 3 2 6" xfId="8835"/>
    <cellStyle name="Vírgula 8 2 3 2 6 2" xfId="8836"/>
    <cellStyle name="Vírgula 8 2 3 2 7" xfId="8837"/>
    <cellStyle name="Vírgula 8 2 3 3" xfId="8838"/>
    <cellStyle name="Vírgula 8 2 3 3 2" xfId="8839"/>
    <cellStyle name="Vírgula 8 2 3 3 2 2" xfId="8840"/>
    <cellStyle name="Vírgula 8 2 3 3 2 2 2" xfId="8841"/>
    <cellStyle name="Vírgula 8 2 3 3 2 3" xfId="8842"/>
    <cellStyle name="Vírgula 8 2 3 3 2 3 2" xfId="8843"/>
    <cellStyle name="Vírgula 8 2 3 3 2 4" xfId="8844"/>
    <cellStyle name="Vírgula 8 2 3 3 2 4 2" xfId="8845"/>
    <cellStyle name="Vírgula 8 2 3 3 2 5" xfId="8846"/>
    <cellStyle name="Vírgula 8 2 3 3 3" xfId="8847"/>
    <cellStyle name="Vírgula 8 2 3 3 3 2" xfId="8848"/>
    <cellStyle name="Vírgula 8 2 3 3 4" xfId="8849"/>
    <cellStyle name="Vírgula 8 2 3 3 4 2" xfId="8850"/>
    <cellStyle name="Vírgula 8 2 3 3 5" xfId="8851"/>
    <cellStyle name="Vírgula 8 2 3 3 5 2" xfId="8852"/>
    <cellStyle name="Vírgula 8 2 3 3 6" xfId="8853"/>
    <cellStyle name="Vírgula 8 2 3 4" xfId="8854"/>
    <cellStyle name="Vírgula 8 2 3 4 2" xfId="8855"/>
    <cellStyle name="Vírgula 8 2 3 4 2 2" xfId="8856"/>
    <cellStyle name="Vírgula 8 2 3 4 3" xfId="8857"/>
    <cellStyle name="Vírgula 8 2 3 4 3 2" xfId="8858"/>
    <cellStyle name="Vírgula 8 2 3 4 4" xfId="8859"/>
    <cellStyle name="Vírgula 8 2 3 4 4 2" xfId="8860"/>
    <cellStyle name="Vírgula 8 2 3 4 5" xfId="8861"/>
    <cellStyle name="Vírgula 8 2 3 5" xfId="8862"/>
    <cellStyle name="Vírgula 8 2 3 5 2" xfId="8863"/>
    <cellStyle name="Vírgula 8 2 3 5 2 2" xfId="8864"/>
    <cellStyle name="Vírgula 8 2 3 5 3" xfId="8865"/>
    <cellStyle name="Vírgula 8 2 3 5 3 2" xfId="8866"/>
    <cellStyle name="Vírgula 8 2 3 5 4" xfId="8867"/>
    <cellStyle name="Vírgula 8 2 3 5 4 2" xfId="8868"/>
    <cellStyle name="Vírgula 8 2 3 5 5" xfId="8869"/>
    <cellStyle name="Vírgula 8 2 3 6" xfId="8870"/>
    <cellStyle name="Vírgula 8 2 3 6 2" xfId="8871"/>
    <cellStyle name="Vírgula 8 2 3 6 2 2" xfId="8872"/>
    <cellStyle name="Vírgula 8 2 3 6 3" xfId="8873"/>
    <cellStyle name="Vírgula 8 2 3 6 3 2" xfId="8874"/>
    <cellStyle name="Vírgula 8 2 3 6 4" xfId="8875"/>
    <cellStyle name="Vírgula 8 2 3 7" xfId="8876"/>
    <cellStyle name="Vírgula 8 2 3 7 2" xfId="8877"/>
    <cellStyle name="Vírgula 8 2 3 8" xfId="8878"/>
    <cellStyle name="Vírgula 8 2 3 8 2" xfId="8879"/>
    <cellStyle name="Vírgula 8 2 3 9" xfId="8880"/>
    <cellStyle name="Vírgula 8 2 3 9 2" xfId="8881"/>
    <cellStyle name="Vírgula 8 2 4" xfId="8882"/>
    <cellStyle name="Vírgula 8 2 4 2" xfId="8883"/>
    <cellStyle name="Vírgula 8 2 4 2 2" xfId="8884"/>
    <cellStyle name="Vírgula 8 2 4 2 2 2" xfId="8885"/>
    <cellStyle name="Vírgula 8 2 4 2 2 2 2" xfId="8886"/>
    <cellStyle name="Vírgula 8 2 4 2 2 3" xfId="8887"/>
    <cellStyle name="Vírgula 8 2 4 2 2 3 2" xfId="8888"/>
    <cellStyle name="Vírgula 8 2 4 2 2 4" xfId="8889"/>
    <cellStyle name="Vírgula 8 2 4 2 2 4 2" xfId="8890"/>
    <cellStyle name="Vírgula 8 2 4 2 2 5" xfId="8891"/>
    <cellStyle name="Vírgula 8 2 4 2 3" xfId="8892"/>
    <cellStyle name="Vírgula 8 2 4 2 3 2" xfId="8893"/>
    <cellStyle name="Vírgula 8 2 4 2 4" xfId="8894"/>
    <cellStyle name="Vírgula 8 2 4 2 4 2" xfId="8895"/>
    <cellStyle name="Vírgula 8 2 4 2 5" xfId="8896"/>
    <cellStyle name="Vírgula 8 2 4 2 5 2" xfId="8897"/>
    <cellStyle name="Vírgula 8 2 4 2 6" xfId="8898"/>
    <cellStyle name="Vírgula 8 2 4 3" xfId="8899"/>
    <cellStyle name="Vírgula 8 2 4 3 2" xfId="8900"/>
    <cellStyle name="Vírgula 8 2 4 3 2 2" xfId="8901"/>
    <cellStyle name="Vírgula 8 2 4 3 3" xfId="8902"/>
    <cellStyle name="Vírgula 8 2 4 3 3 2" xfId="8903"/>
    <cellStyle name="Vírgula 8 2 4 3 4" xfId="8904"/>
    <cellStyle name="Vírgula 8 2 4 3 4 2" xfId="8905"/>
    <cellStyle name="Vírgula 8 2 4 3 5" xfId="8906"/>
    <cellStyle name="Vírgula 8 2 4 4" xfId="8907"/>
    <cellStyle name="Vírgula 8 2 4 4 2" xfId="8908"/>
    <cellStyle name="Vírgula 8 2 4 5" xfId="8909"/>
    <cellStyle name="Vírgula 8 2 4 5 2" xfId="8910"/>
    <cellStyle name="Vírgula 8 2 4 6" xfId="8911"/>
    <cellStyle name="Vírgula 8 2 4 6 2" xfId="8912"/>
    <cellStyle name="Vírgula 8 2 4 7" xfId="8913"/>
    <cellStyle name="Vírgula 8 2 5" xfId="8914"/>
    <cellStyle name="Vírgula 8 2 5 2" xfId="8915"/>
    <cellStyle name="Vírgula 8 2 5 2 2" xfId="8916"/>
    <cellStyle name="Vírgula 8 2 5 2 2 2" xfId="8917"/>
    <cellStyle name="Vírgula 8 2 5 2 2 2 2" xfId="8918"/>
    <cellStyle name="Vírgula 8 2 5 2 2 3" xfId="8919"/>
    <cellStyle name="Vírgula 8 2 5 2 2 3 2" xfId="8920"/>
    <cellStyle name="Vírgula 8 2 5 2 2 4" xfId="8921"/>
    <cellStyle name="Vírgula 8 2 5 2 2 4 2" xfId="8922"/>
    <cellStyle name="Vírgula 8 2 5 2 2 5" xfId="8923"/>
    <cellStyle name="Vírgula 8 2 5 2 3" xfId="8924"/>
    <cellStyle name="Vírgula 8 2 5 2 3 2" xfId="8925"/>
    <cellStyle name="Vírgula 8 2 5 2 4" xfId="8926"/>
    <cellStyle name="Vírgula 8 2 5 2 4 2" xfId="8927"/>
    <cellStyle name="Vírgula 8 2 5 2 5" xfId="8928"/>
    <cellStyle name="Vírgula 8 2 5 2 5 2" xfId="8929"/>
    <cellStyle name="Vírgula 8 2 5 2 6" xfId="8930"/>
    <cellStyle name="Vírgula 8 2 5 3" xfId="8931"/>
    <cellStyle name="Vírgula 8 2 5 3 2" xfId="8932"/>
    <cellStyle name="Vírgula 8 2 5 3 2 2" xfId="8933"/>
    <cellStyle name="Vírgula 8 2 5 3 3" xfId="8934"/>
    <cellStyle name="Vírgula 8 2 5 3 3 2" xfId="8935"/>
    <cellStyle name="Vírgula 8 2 5 3 4" xfId="8936"/>
    <cellStyle name="Vírgula 8 2 5 3 4 2" xfId="8937"/>
    <cellStyle name="Vírgula 8 2 5 3 5" xfId="8938"/>
    <cellStyle name="Vírgula 8 2 5 4" xfId="8939"/>
    <cellStyle name="Vírgula 8 2 5 4 2" xfId="8940"/>
    <cellStyle name="Vírgula 8 2 5 5" xfId="8941"/>
    <cellStyle name="Vírgula 8 2 5 5 2" xfId="8942"/>
    <cellStyle name="Vírgula 8 2 5 6" xfId="8943"/>
    <cellStyle name="Vírgula 8 2 5 6 2" xfId="8944"/>
    <cellStyle name="Vírgula 8 2 5 7" xfId="8945"/>
    <cellStyle name="Vírgula 8 2 6" xfId="8946"/>
    <cellStyle name="Vírgula 8 2 6 2" xfId="8947"/>
    <cellStyle name="Vírgula 8 2 6 2 2" xfId="8948"/>
    <cellStyle name="Vírgula 8 2 6 2 2 2" xfId="8949"/>
    <cellStyle name="Vírgula 8 2 6 2 2 2 2" xfId="8950"/>
    <cellStyle name="Vírgula 8 2 6 2 2 3" xfId="8951"/>
    <cellStyle name="Vírgula 8 2 6 2 2 3 2" xfId="8952"/>
    <cellStyle name="Vírgula 8 2 6 2 2 4" xfId="8953"/>
    <cellStyle name="Vírgula 8 2 6 2 2 4 2" xfId="8954"/>
    <cellStyle name="Vírgula 8 2 6 2 2 5" xfId="8955"/>
    <cellStyle name="Vírgula 8 2 6 2 3" xfId="8956"/>
    <cellStyle name="Vírgula 8 2 6 2 3 2" xfId="8957"/>
    <cellStyle name="Vírgula 8 2 6 2 4" xfId="8958"/>
    <cellStyle name="Vírgula 8 2 6 2 4 2" xfId="8959"/>
    <cellStyle name="Vírgula 8 2 6 2 5" xfId="8960"/>
    <cellStyle name="Vírgula 8 2 6 2 5 2" xfId="8961"/>
    <cellStyle name="Vírgula 8 2 6 2 6" xfId="8962"/>
    <cellStyle name="Vírgula 8 2 6 3" xfId="8963"/>
    <cellStyle name="Vírgula 8 2 6 3 2" xfId="8964"/>
    <cellStyle name="Vírgula 8 2 6 3 2 2" xfId="8965"/>
    <cellStyle name="Vírgula 8 2 6 3 3" xfId="8966"/>
    <cellStyle name="Vírgula 8 2 6 3 3 2" xfId="8967"/>
    <cellStyle name="Vírgula 8 2 6 3 4" xfId="8968"/>
    <cellStyle name="Vírgula 8 2 6 3 4 2" xfId="8969"/>
    <cellStyle name="Vírgula 8 2 6 3 5" xfId="8970"/>
    <cellStyle name="Vírgula 8 2 6 4" xfId="8971"/>
    <cellStyle name="Vírgula 8 2 6 4 2" xfId="8972"/>
    <cellStyle name="Vírgula 8 2 6 5" xfId="8973"/>
    <cellStyle name="Vírgula 8 2 6 5 2" xfId="8974"/>
    <cellStyle name="Vírgula 8 2 6 6" xfId="8975"/>
    <cellStyle name="Vírgula 8 2 6 6 2" xfId="8976"/>
    <cellStyle name="Vírgula 8 2 6 7" xfId="8977"/>
    <cellStyle name="Vírgula 8 2 7" xfId="8978"/>
    <cellStyle name="Vírgula 8 2 7 2" xfId="8979"/>
    <cellStyle name="Vírgula 8 2 7 2 2" xfId="8980"/>
    <cellStyle name="Vírgula 8 2 7 2 2 2" xfId="8981"/>
    <cellStyle name="Vírgula 8 2 7 2 3" xfId="8982"/>
    <cellStyle name="Vírgula 8 2 7 2 3 2" xfId="8983"/>
    <cellStyle name="Vírgula 8 2 7 2 4" xfId="8984"/>
    <cellStyle name="Vírgula 8 2 7 2 4 2" xfId="8985"/>
    <cellStyle name="Vírgula 8 2 7 2 5" xfId="8986"/>
    <cellStyle name="Vírgula 8 2 7 3" xfId="8987"/>
    <cellStyle name="Vírgula 8 2 7 3 2" xfId="8988"/>
    <cellStyle name="Vírgula 8 2 7 4" xfId="8989"/>
    <cellStyle name="Vírgula 8 2 7 4 2" xfId="8990"/>
    <cellStyle name="Vírgula 8 2 7 5" xfId="8991"/>
    <cellStyle name="Vírgula 8 2 7 5 2" xfId="8992"/>
    <cellStyle name="Vírgula 8 2 7 6" xfId="8993"/>
    <cellStyle name="Vírgula 8 2 8" xfId="8994"/>
    <cellStyle name="Vírgula 8 2 8 2" xfId="8995"/>
    <cellStyle name="Vírgula 8 2 8 2 2" xfId="8996"/>
    <cellStyle name="Vírgula 8 2 8 3" xfId="8997"/>
    <cellStyle name="Vírgula 8 2 8 3 2" xfId="8998"/>
    <cellStyle name="Vírgula 8 2 8 4" xfId="8999"/>
    <cellStyle name="Vírgula 8 2 8 4 2" xfId="9000"/>
    <cellStyle name="Vírgula 8 2 8 5" xfId="9001"/>
    <cellStyle name="Vírgula 8 2 9" xfId="9002"/>
    <cellStyle name="Vírgula 8 2 9 2" xfId="9003"/>
    <cellStyle name="Vírgula 8 2 9 2 2" xfId="9004"/>
    <cellStyle name="Vírgula 8 2 9 3" xfId="9005"/>
    <cellStyle name="Vírgula 8 2 9 3 2" xfId="9006"/>
    <cellStyle name="Vírgula 8 2 9 4" xfId="9007"/>
    <cellStyle name="Vírgula 8 2 9 4 2" xfId="9008"/>
    <cellStyle name="Vírgula 8 2 9 5" xfId="9009"/>
    <cellStyle name="Vírgula 8 3" xfId="9010"/>
    <cellStyle name="Vírgula 8 3 10" xfId="9011"/>
    <cellStyle name="Vírgula 8 3 10 2" xfId="9012"/>
    <cellStyle name="Vírgula 8 3 10 2 2" xfId="9013"/>
    <cellStyle name="Vírgula 8 3 10 3" xfId="9014"/>
    <cellStyle name="Vírgula 8 3 10 3 2" xfId="9015"/>
    <cellStyle name="Vírgula 8 3 10 4" xfId="9016"/>
    <cellStyle name="Vírgula 8 3 10 4 2" xfId="9017"/>
    <cellStyle name="Vírgula 8 3 10 5" xfId="9018"/>
    <cellStyle name="Vírgula 8 3 11" xfId="9019"/>
    <cellStyle name="Vírgula 8 3 11 2" xfId="9020"/>
    <cellStyle name="Vírgula 8 3 11 2 2" xfId="9021"/>
    <cellStyle name="Vírgula 8 3 11 3" xfId="9022"/>
    <cellStyle name="Vírgula 8 3 11 3 2" xfId="9023"/>
    <cellStyle name="Vírgula 8 3 11 4" xfId="9024"/>
    <cellStyle name="Vírgula 8 3 12" xfId="9025"/>
    <cellStyle name="Vírgula 8 3 12 2" xfId="9026"/>
    <cellStyle name="Vírgula 8 3 12 2 2" xfId="9027"/>
    <cellStyle name="Vírgula 8 3 12 3" xfId="9028"/>
    <cellStyle name="Vírgula 8 3 13" xfId="9029"/>
    <cellStyle name="Vírgula 8 3 13 2" xfId="9030"/>
    <cellStyle name="Vírgula 8 3 14" xfId="9031"/>
    <cellStyle name="Vírgula 8 3 14 2" xfId="9032"/>
    <cellStyle name="Vírgula 8 3 15" xfId="9033"/>
    <cellStyle name="Vírgula 8 3 2" xfId="9034"/>
    <cellStyle name="Vírgula 8 3 2 10" xfId="9035"/>
    <cellStyle name="Vírgula 8 3 2 2" xfId="9036"/>
    <cellStyle name="Vírgula 8 3 2 2 2" xfId="9037"/>
    <cellStyle name="Vírgula 8 3 2 2 2 2" xfId="9038"/>
    <cellStyle name="Vírgula 8 3 2 2 2 2 2" xfId="9039"/>
    <cellStyle name="Vírgula 8 3 2 2 2 2 2 2" xfId="9040"/>
    <cellStyle name="Vírgula 8 3 2 2 2 2 3" xfId="9041"/>
    <cellStyle name="Vírgula 8 3 2 2 2 2 3 2" xfId="9042"/>
    <cellStyle name="Vírgula 8 3 2 2 2 2 4" xfId="9043"/>
    <cellStyle name="Vírgula 8 3 2 2 2 2 4 2" xfId="9044"/>
    <cellStyle name="Vírgula 8 3 2 2 2 2 5" xfId="9045"/>
    <cellStyle name="Vírgula 8 3 2 2 2 3" xfId="9046"/>
    <cellStyle name="Vírgula 8 3 2 2 2 3 2" xfId="9047"/>
    <cellStyle name="Vírgula 8 3 2 2 2 4" xfId="9048"/>
    <cellStyle name="Vírgula 8 3 2 2 2 4 2" xfId="9049"/>
    <cellStyle name="Vírgula 8 3 2 2 2 5" xfId="9050"/>
    <cellStyle name="Vírgula 8 3 2 2 2 5 2" xfId="9051"/>
    <cellStyle name="Vírgula 8 3 2 2 2 6" xfId="9052"/>
    <cellStyle name="Vírgula 8 3 2 2 3" xfId="9053"/>
    <cellStyle name="Vírgula 8 3 2 2 3 2" xfId="9054"/>
    <cellStyle name="Vírgula 8 3 2 2 3 2 2" xfId="9055"/>
    <cellStyle name="Vírgula 8 3 2 2 3 3" xfId="9056"/>
    <cellStyle name="Vírgula 8 3 2 2 3 3 2" xfId="9057"/>
    <cellStyle name="Vírgula 8 3 2 2 3 4" xfId="9058"/>
    <cellStyle name="Vírgula 8 3 2 2 3 4 2" xfId="9059"/>
    <cellStyle name="Vírgula 8 3 2 2 3 5" xfId="9060"/>
    <cellStyle name="Vírgula 8 3 2 2 4" xfId="9061"/>
    <cellStyle name="Vírgula 8 3 2 2 4 2" xfId="9062"/>
    <cellStyle name="Vírgula 8 3 2 2 5" xfId="9063"/>
    <cellStyle name="Vírgula 8 3 2 2 5 2" xfId="9064"/>
    <cellStyle name="Vírgula 8 3 2 2 6" xfId="9065"/>
    <cellStyle name="Vírgula 8 3 2 2 6 2" xfId="9066"/>
    <cellStyle name="Vírgula 8 3 2 2 7" xfId="9067"/>
    <cellStyle name="Vírgula 8 3 2 3" xfId="9068"/>
    <cellStyle name="Vírgula 8 3 2 3 2" xfId="9069"/>
    <cellStyle name="Vírgula 8 3 2 3 2 2" xfId="9070"/>
    <cellStyle name="Vírgula 8 3 2 3 2 2 2" xfId="9071"/>
    <cellStyle name="Vírgula 8 3 2 3 2 3" xfId="9072"/>
    <cellStyle name="Vírgula 8 3 2 3 2 3 2" xfId="9073"/>
    <cellStyle name="Vírgula 8 3 2 3 2 4" xfId="9074"/>
    <cellStyle name="Vírgula 8 3 2 3 2 4 2" xfId="9075"/>
    <cellStyle name="Vírgula 8 3 2 3 2 5" xfId="9076"/>
    <cellStyle name="Vírgula 8 3 2 3 3" xfId="9077"/>
    <cellStyle name="Vírgula 8 3 2 3 3 2" xfId="9078"/>
    <cellStyle name="Vírgula 8 3 2 3 4" xfId="9079"/>
    <cellStyle name="Vírgula 8 3 2 3 4 2" xfId="9080"/>
    <cellStyle name="Vírgula 8 3 2 3 5" xfId="9081"/>
    <cellStyle name="Vírgula 8 3 2 3 5 2" xfId="9082"/>
    <cellStyle name="Vírgula 8 3 2 3 6" xfId="9083"/>
    <cellStyle name="Vírgula 8 3 2 4" xfId="9084"/>
    <cellStyle name="Vírgula 8 3 2 4 2" xfId="9085"/>
    <cellStyle name="Vírgula 8 3 2 4 2 2" xfId="9086"/>
    <cellStyle name="Vírgula 8 3 2 4 3" xfId="9087"/>
    <cellStyle name="Vírgula 8 3 2 4 3 2" xfId="9088"/>
    <cellStyle name="Vírgula 8 3 2 4 4" xfId="9089"/>
    <cellStyle name="Vírgula 8 3 2 4 4 2" xfId="9090"/>
    <cellStyle name="Vírgula 8 3 2 4 5" xfId="9091"/>
    <cellStyle name="Vírgula 8 3 2 5" xfId="9092"/>
    <cellStyle name="Vírgula 8 3 2 5 2" xfId="9093"/>
    <cellStyle name="Vírgula 8 3 2 5 2 2" xfId="9094"/>
    <cellStyle name="Vírgula 8 3 2 5 3" xfId="9095"/>
    <cellStyle name="Vírgula 8 3 2 5 3 2" xfId="9096"/>
    <cellStyle name="Vírgula 8 3 2 5 4" xfId="9097"/>
    <cellStyle name="Vírgula 8 3 2 5 4 2" xfId="9098"/>
    <cellStyle name="Vírgula 8 3 2 5 5" xfId="9099"/>
    <cellStyle name="Vírgula 8 3 2 6" xfId="9100"/>
    <cellStyle name="Vírgula 8 3 2 6 2" xfId="9101"/>
    <cellStyle name="Vírgula 8 3 2 6 2 2" xfId="9102"/>
    <cellStyle name="Vírgula 8 3 2 6 3" xfId="9103"/>
    <cellStyle name="Vírgula 8 3 2 6 3 2" xfId="9104"/>
    <cellStyle name="Vírgula 8 3 2 6 4" xfId="9105"/>
    <cellStyle name="Vírgula 8 3 2 7" xfId="9106"/>
    <cellStyle name="Vírgula 8 3 2 7 2" xfId="9107"/>
    <cellStyle name="Vírgula 8 3 2 8" xfId="9108"/>
    <cellStyle name="Vírgula 8 3 2 8 2" xfId="9109"/>
    <cellStyle name="Vírgula 8 3 2 9" xfId="9110"/>
    <cellStyle name="Vírgula 8 3 2 9 2" xfId="9111"/>
    <cellStyle name="Vírgula 8 3 3" xfId="9112"/>
    <cellStyle name="Vírgula 8 3 3 10" xfId="9113"/>
    <cellStyle name="Vírgula 8 3 3 2" xfId="9114"/>
    <cellStyle name="Vírgula 8 3 3 2 2" xfId="9115"/>
    <cellStyle name="Vírgula 8 3 3 2 2 2" xfId="9116"/>
    <cellStyle name="Vírgula 8 3 3 2 2 2 2" xfId="9117"/>
    <cellStyle name="Vírgula 8 3 3 2 2 2 2 2" xfId="9118"/>
    <cellStyle name="Vírgula 8 3 3 2 2 2 3" xfId="9119"/>
    <cellStyle name="Vírgula 8 3 3 2 2 2 3 2" xfId="9120"/>
    <cellStyle name="Vírgula 8 3 3 2 2 2 4" xfId="9121"/>
    <cellStyle name="Vírgula 8 3 3 2 2 2 4 2" xfId="9122"/>
    <cellStyle name="Vírgula 8 3 3 2 2 2 5" xfId="9123"/>
    <cellStyle name="Vírgula 8 3 3 2 2 3" xfId="9124"/>
    <cellStyle name="Vírgula 8 3 3 2 2 3 2" xfId="9125"/>
    <cellStyle name="Vírgula 8 3 3 2 2 4" xfId="9126"/>
    <cellStyle name="Vírgula 8 3 3 2 2 4 2" xfId="9127"/>
    <cellStyle name="Vírgula 8 3 3 2 2 5" xfId="9128"/>
    <cellStyle name="Vírgula 8 3 3 2 2 5 2" xfId="9129"/>
    <cellStyle name="Vírgula 8 3 3 2 2 6" xfId="9130"/>
    <cellStyle name="Vírgula 8 3 3 2 3" xfId="9131"/>
    <cellStyle name="Vírgula 8 3 3 2 3 2" xfId="9132"/>
    <cellStyle name="Vírgula 8 3 3 2 3 2 2" xfId="9133"/>
    <cellStyle name="Vírgula 8 3 3 2 3 3" xfId="9134"/>
    <cellStyle name="Vírgula 8 3 3 2 3 3 2" xfId="9135"/>
    <cellStyle name="Vírgula 8 3 3 2 3 4" xfId="9136"/>
    <cellStyle name="Vírgula 8 3 3 2 3 4 2" xfId="9137"/>
    <cellStyle name="Vírgula 8 3 3 2 3 5" xfId="9138"/>
    <cellStyle name="Vírgula 8 3 3 2 4" xfId="9139"/>
    <cellStyle name="Vírgula 8 3 3 2 4 2" xfId="9140"/>
    <cellStyle name="Vírgula 8 3 3 2 5" xfId="9141"/>
    <cellStyle name="Vírgula 8 3 3 2 5 2" xfId="9142"/>
    <cellStyle name="Vírgula 8 3 3 2 6" xfId="9143"/>
    <cellStyle name="Vírgula 8 3 3 2 6 2" xfId="9144"/>
    <cellStyle name="Vírgula 8 3 3 2 7" xfId="9145"/>
    <cellStyle name="Vírgula 8 3 3 3" xfId="9146"/>
    <cellStyle name="Vírgula 8 3 3 3 2" xfId="9147"/>
    <cellStyle name="Vírgula 8 3 3 3 2 2" xfId="9148"/>
    <cellStyle name="Vírgula 8 3 3 3 2 2 2" xfId="9149"/>
    <cellStyle name="Vírgula 8 3 3 3 2 3" xfId="9150"/>
    <cellStyle name="Vírgula 8 3 3 3 2 3 2" xfId="9151"/>
    <cellStyle name="Vírgula 8 3 3 3 2 4" xfId="9152"/>
    <cellStyle name="Vírgula 8 3 3 3 2 4 2" xfId="9153"/>
    <cellStyle name="Vírgula 8 3 3 3 2 5" xfId="9154"/>
    <cellStyle name="Vírgula 8 3 3 3 3" xfId="9155"/>
    <cellStyle name="Vírgula 8 3 3 3 3 2" xfId="9156"/>
    <cellStyle name="Vírgula 8 3 3 3 4" xfId="9157"/>
    <cellStyle name="Vírgula 8 3 3 3 4 2" xfId="9158"/>
    <cellStyle name="Vírgula 8 3 3 3 5" xfId="9159"/>
    <cellStyle name="Vírgula 8 3 3 3 5 2" xfId="9160"/>
    <cellStyle name="Vírgula 8 3 3 3 6" xfId="9161"/>
    <cellStyle name="Vírgula 8 3 3 4" xfId="9162"/>
    <cellStyle name="Vírgula 8 3 3 4 2" xfId="9163"/>
    <cellStyle name="Vírgula 8 3 3 4 2 2" xfId="9164"/>
    <cellStyle name="Vírgula 8 3 3 4 3" xfId="9165"/>
    <cellStyle name="Vírgula 8 3 3 4 3 2" xfId="9166"/>
    <cellStyle name="Vírgula 8 3 3 4 4" xfId="9167"/>
    <cellStyle name="Vírgula 8 3 3 4 4 2" xfId="9168"/>
    <cellStyle name="Vírgula 8 3 3 4 5" xfId="9169"/>
    <cellStyle name="Vírgula 8 3 3 5" xfId="9170"/>
    <cellStyle name="Vírgula 8 3 3 5 2" xfId="9171"/>
    <cellStyle name="Vírgula 8 3 3 5 2 2" xfId="9172"/>
    <cellStyle name="Vírgula 8 3 3 5 3" xfId="9173"/>
    <cellStyle name="Vírgula 8 3 3 5 3 2" xfId="9174"/>
    <cellStyle name="Vírgula 8 3 3 5 4" xfId="9175"/>
    <cellStyle name="Vírgula 8 3 3 5 4 2" xfId="9176"/>
    <cellStyle name="Vírgula 8 3 3 5 5" xfId="9177"/>
    <cellStyle name="Vírgula 8 3 3 6" xfId="9178"/>
    <cellStyle name="Vírgula 8 3 3 6 2" xfId="9179"/>
    <cellStyle name="Vírgula 8 3 3 6 2 2" xfId="9180"/>
    <cellStyle name="Vírgula 8 3 3 6 3" xfId="9181"/>
    <cellStyle name="Vírgula 8 3 3 6 3 2" xfId="9182"/>
    <cellStyle name="Vírgula 8 3 3 6 4" xfId="9183"/>
    <cellStyle name="Vírgula 8 3 3 7" xfId="9184"/>
    <cellStyle name="Vírgula 8 3 3 7 2" xfId="9185"/>
    <cellStyle name="Vírgula 8 3 3 8" xfId="9186"/>
    <cellStyle name="Vírgula 8 3 3 8 2" xfId="9187"/>
    <cellStyle name="Vírgula 8 3 3 9" xfId="9188"/>
    <cellStyle name="Vírgula 8 3 3 9 2" xfId="9189"/>
    <cellStyle name="Vírgula 8 3 4" xfId="9190"/>
    <cellStyle name="Vírgula 8 3 4 2" xfId="9191"/>
    <cellStyle name="Vírgula 8 3 4 2 2" xfId="9192"/>
    <cellStyle name="Vírgula 8 3 4 2 2 2" xfId="9193"/>
    <cellStyle name="Vírgula 8 3 4 2 2 2 2" xfId="9194"/>
    <cellStyle name="Vírgula 8 3 4 2 2 3" xfId="9195"/>
    <cellStyle name="Vírgula 8 3 4 2 2 3 2" xfId="9196"/>
    <cellStyle name="Vírgula 8 3 4 2 2 4" xfId="9197"/>
    <cellStyle name="Vírgula 8 3 4 2 2 4 2" xfId="9198"/>
    <cellStyle name="Vírgula 8 3 4 2 2 5" xfId="9199"/>
    <cellStyle name="Vírgula 8 3 4 2 3" xfId="9200"/>
    <cellStyle name="Vírgula 8 3 4 2 3 2" xfId="9201"/>
    <cellStyle name="Vírgula 8 3 4 2 4" xfId="9202"/>
    <cellStyle name="Vírgula 8 3 4 2 4 2" xfId="9203"/>
    <cellStyle name="Vírgula 8 3 4 2 5" xfId="9204"/>
    <cellStyle name="Vírgula 8 3 4 2 5 2" xfId="9205"/>
    <cellStyle name="Vírgula 8 3 4 2 6" xfId="9206"/>
    <cellStyle name="Vírgula 8 3 4 3" xfId="9207"/>
    <cellStyle name="Vírgula 8 3 4 3 2" xfId="9208"/>
    <cellStyle name="Vírgula 8 3 4 3 2 2" xfId="9209"/>
    <cellStyle name="Vírgula 8 3 4 3 3" xfId="9210"/>
    <cellStyle name="Vírgula 8 3 4 3 3 2" xfId="9211"/>
    <cellStyle name="Vírgula 8 3 4 3 4" xfId="9212"/>
    <cellStyle name="Vírgula 8 3 4 3 4 2" xfId="9213"/>
    <cellStyle name="Vírgula 8 3 4 3 5" xfId="9214"/>
    <cellStyle name="Vírgula 8 3 4 4" xfId="9215"/>
    <cellStyle name="Vírgula 8 3 4 4 2" xfId="9216"/>
    <cellStyle name="Vírgula 8 3 4 5" xfId="9217"/>
    <cellStyle name="Vírgula 8 3 4 5 2" xfId="9218"/>
    <cellStyle name="Vírgula 8 3 4 6" xfId="9219"/>
    <cellStyle name="Vírgula 8 3 4 6 2" xfId="9220"/>
    <cellStyle name="Vírgula 8 3 4 7" xfId="9221"/>
    <cellStyle name="Vírgula 8 3 5" xfId="9222"/>
    <cellStyle name="Vírgula 8 3 5 2" xfId="9223"/>
    <cellStyle name="Vírgula 8 3 5 2 2" xfId="9224"/>
    <cellStyle name="Vírgula 8 3 5 2 2 2" xfId="9225"/>
    <cellStyle name="Vírgula 8 3 5 2 2 2 2" xfId="9226"/>
    <cellStyle name="Vírgula 8 3 5 2 2 3" xfId="9227"/>
    <cellStyle name="Vírgula 8 3 5 2 2 3 2" xfId="9228"/>
    <cellStyle name="Vírgula 8 3 5 2 2 4" xfId="9229"/>
    <cellStyle name="Vírgula 8 3 5 2 2 4 2" xfId="9230"/>
    <cellStyle name="Vírgula 8 3 5 2 2 5" xfId="9231"/>
    <cellStyle name="Vírgula 8 3 5 2 3" xfId="9232"/>
    <cellStyle name="Vírgula 8 3 5 2 3 2" xfId="9233"/>
    <cellStyle name="Vírgula 8 3 5 2 4" xfId="9234"/>
    <cellStyle name="Vírgula 8 3 5 2 4 2" xfId="9235"/>
    <cellStyle name="Vírgula 8 3 5 2 5" xfId="9236"/>
    <cellStyle name="Vírgula 8 3 5 2 5 2" xfId="9237"/>
    <cellStyle name="Vírgula 8 3 5 2 6" xfId="9238"/>
    <cellStyle name="Vírgula 8 3 5 3" xfId="9239"/>
    <cellStyle name="Vírgula 8 3 5 3 2" xfId="9240"/>
    <cellStyle name="Vírgula 8 3 5 3 2 2" xfId="9241"/>
    <cellStyle name="Vírgula 8 3 5 3 3" xfId="9242"/>
    <cellStyle name="Vírgula 8 3 5 3 3 2" xfId="9243"/>
    <cellStyle name="Vírgula 8 3 5 3 4" xfId="9244"/>
    <cellStyle name="Vírgula 8 3 5 3 4 2" xfId="9245"/>
    <cellStyle name="Vírgula 8 3 5 3 5" xfId="9246"/>
    <cellStyle name="Vírgula 8 3 5 4" xfId="9247"/>
    <cellStyle name="Vírgula 8 3 5 4 2" xfId="9248"/>
    <cellStyle name="Vírgula 8 3 5 5" xfId="9249"/>
    <cellStyle name="Vírgula 8 3 5 5 2" xfId="9250"/>
    <cellStyle name="Vírgula 8 3 5 6" xfId="9251"/>
    <cellStyle name="Vírgula 8 3 5 6 2" xfId="9252"/>
    <cellStyle name="Vírgula 8 3 5 7" xfId="9253"/>
    <cellStyle name="Vírgula 8 3 6" xfId="9254"/>
    <cellStyle name="Vírgula 8 3 6 2" xfId="9255"/>
    <cellStyle name="Vírgula 8 3 6 2 2" xfId="9256"/>
    <cellStyle name="Vírgula 8 3 6 2 2 2" xfId="9257"/>
    <cellStyle name="Vírgula 8 3 6 2 2 2 2" xfId="9258"/>
    <cellStyle name="Vírgula 8 3 6 2 2 3" xfId="9259"/>
    <cellStyle name="Vírgula 8 3 6 2 2 3 2" xfId="9260"/>
    <cellStyle name="Vírgula 8 3 6 2 2 4" xfId="9261"/>
    <cellStyle name="Vírgula 8 3 6 2 2 4 2" xfId="9262"/>
    <cellStyle name="Vírgula 8 3 6 2 2 5" xfId="9263"/>
    <cellStyle name="Vírgula 8 3 6 2 3" xfId="9264"/>
    <cellStyle name="Vírgula 8 3 6 2 3 2" xfId="9265"/>
    <cellStyle name="Vírgula 8 3 6 2 4" xfId="9266"/>
    <cellStyle name="Vírgula 8 3 6 2 4 2" xfId="9267"/>
    <cellStyle name="Vírgula 8 3 6 2 5" xfId="9268"/>
    <cellStyle name="Vírgula 8 3 6 2 5 2" xfId="9269"/>
    <cellStyle name="Vírgula 8 3 6 2 6" xfId="9270"/>
    <cellStyle name="Vírgula 8 3 6 3" xfId="9271"/>
    <cellStyle name="Vírgula 8 3 6 3 2" xfId="9272"/>
    <cellStyle name="Vírgula 8 3 6 3 2 2" xfId="9273"/>
    <cellStyle name="Vírgula 8 3 6 3 3" xfId="9274"/>
    <cellStyle name="Vírgula 8 3 6 3 3 2" xfId="9275"/>
    <cellStyle name="Vírgula 8 3 6 3 4" xfId="9276"/>
    <cellStyle name="Vírgula 8 3 6 3 4 2" xfId="9277"/>
    <cellStyle name="Vírgula 8 3 6 3 5" xfId="9278"/>
    <cellStyle name="Vírgula 8 3 6 4" xfId="9279"/>
    <cellStyle name="Vírgula 8 3 6 4 2" xfId="9280"/>
    <cellStyle name="Vírgula 8 3 6 5" xfId="9281"/>
    <cellStyle name="Vírgula 8 3 6 5 2" xfId="9282"/>
    <cellStyle name="Vírgula 8 3 6 6" xfId="9283"/>
    <cellStyle name="Vírgula 8 3 6 6 2" xfId="9284"/>
    <cellStyle name="Vírgula 8 3 6 7" xfId="9285"/>
    <cellStyle name="Vírgula 8 3 7" xfId="9286"/>
    <cellStyle name="Vírgula 8 3 7 2" xfId="9287"/>
    <cellStyle name="Vírgula 8 3 7 2 2" xfId="9288"/>
    <cellStyle name="Vírgula 8 3 7 2 2 2" xfId="9289"/>
    <cellStyle name="Vírgula 8 3 7 2 3" xfId="9290"/>
    <cellStyle name="Vírgula 8 3 7 2 3 2" xfId="9291"/>
    <cellStyle name="Vírgula 8 3 7 2 4" xfId="9292"/>
    <cellStyle name="Vírgula 8 3 7 2 4 2" xfId="9293"/>
    <cellStyle name="Vírgula 8 3 7 2 5" xfId="9294"/>
    <cellStyle name="Vírgula 8 3 7 3" xfId="9295"/>
    <cellStyle name="Vírgula 8 3 7 3 2" xfId="9296"/>
    <cellStyle name="Vírgula 8 3 7 4" xfId="9297"/>
    <cellStyle name="Vírgula 8 3 7 4 2" xfId="9298"/>
    <cellStyle name="Vírgula 8 3 7 5" xfId="9299"/>
    <cellStyle name="Vírgula 8 3 7 5 2" xfId="9300"/>
    <cellStyle name="Vírgula 8 3 7 6" xfId="9301"/>
    <cellStyle name="Vírgula 8 3 8" xfId="9302"/>
    <cellStyle name="Vírgula 8 3 8 2" xfId="9303"/>
    <cellStyle name="Vírgula 8 3 8 2 2" xfId="9304"/>
    <cellStyle name="Vírgula 8 3 8 3" xfId="9305"/>
    <cellStyle name="Vírgula 8 3 8 3 2" xfId="9306"/>
    <cellStyle name="Vírgula 8 3 8 4" xfId="9307"/>
    <cellStyle name="Vírgula 8 3 8 4 2" xfId="9308"/>
    <cellStyle name="Vírgula 8 3 8 5" xfId="9309"/>
    <cellStyle name="Vírgula 8 3 9" xfId="9310"/>
    <cellStyle name="Vírgula 8 3 9 2" xfId="9311"/>
    <cellStyle name="Vírgula 8 3 9 2 2" xfId="9312"/>
    <cellStyle name="Vírgula 8 3 9 3" xfId="9313"/>
    <cellStyle name="Vírgula 8 3 9 3 2" xfId="9314"/>
    <cellStyle name="Vírgula 8 3 9 4" xfId="9315"/>
    <cellStyle name="Vírgula 8 3 9 4 2" xfId="9316"/>
    <cellStyle name="Vírgula 8 3 9 5" xfId="9317"/>
    <cellStyle name="Vírgula 8 4" xfId="9318"/>
    <cellStyle name="Vírgula 8 4 10" xfId="9319"/>
    <cellStyle name="Vírgula 8 4 2" xfId="9320"/>
    <cellStyle name="Vírgula 8 4 2 2" xfId="9321"/>
    <cellStyle name="Vírgula 8 4 2 2 2" xfId="9322"/>
    <cellStyle name="Vírgula 8 4 2 2 2 2" xfId="9323"/>
    <cellStyle name="Vírgula 8 4 2 2 2 2 2" xfId="9324"/>
    <cellStyle name="Vírgula 8 4 2 2 2 3" xfId="9325"/>
    <cellStyle name="Vírgula 8 4 2 2 2 3 2" xfId="9326"/>
    <cellStyle name="Vírgula 8 4 2 2 2 4" xfId="9327"/>
    <cellStyle name="Vírgula 8 4 2 2 2 4 2" xfId="9328"/>
    <cellStyle name="Vírgula 8 4 2 2 2 5" xfId="9329"/>
    <cellStyle name="Vírgula 8 4 2 2 3" xfId="9330"/>
    <cellStyle name="Vírgula 8 4 2 2 3 2" xfId="9331"/>
    <cellStyle name="Vírgula 8 4 2 2 4" xfId="9332"/>
    <cellStyle name="Vírgula 8 4 2 2 4 2" xfId="9333"/>
    <cellStyle name="Vírgula 8 4 2 2 5" xfId="9334"/>
    <cellStyle name="Vírgula 8 4 2 2 5 2" xfId="9335"/>
    <cellStyle name="Vírgula 8 4 2 2 6" xfId="9336"/>
    <cellStyle name="Vírgula 8 4 2 3" xfId="9337"/>
    <cellStyle name="Vírgula 8 4 2 3 2" xfId="9338"/>
    <cellStyle name="Vírgula 8 4 2 3 2 2" xfId="9339"/>
    <cellStyle name="Vírgula 8 4 2 3 3" xfId="9340"/>
    <cellStyle name="Vírgula 8 4 2 3 3 2" xfId="9341"/>
    <cellStyle name="Vírgula 8 4 2 3 4" xfId="9342"/>
    <cellStyle name="Vírgula 8 4 2 3 4 2" xfId="9343"/>
    <cellStyle name="Vírgula 8 4 2 3 5" xfId="9344"/>
    <cellStyle name="Vírgula 8 4 2 4" xfId="9345"/>
    <cellStyle name="Vírgula 8 4 2 4 2" xfId="9346"/>
    <cellStyle name="Vírgula 8 4 2 5" xfId="9347"/>
    <cellStyle name="Vírgula 8 4 2 5 2" xfId="9348"/>
    <cellStyle name="Vírgula 8 4 2 6" xfId="9349"/>
    <cellStyle name="Vírgula 8 4 2 6 2" xfId="9350"/>
    <cellStyle name="Vírgula 8 4 2 7" xfId="9351"/>
    <cellStyle name="Vírgula 8 4 3" xfId="9352"/>
    <cellStyle name="Vírgula 8 4 3 2" xfId="9353"/>
    <cellStyle name="Vírgula 8 4 3 2 2" xfId="9354"/>
    <cellStyle name="Vírgula 8 4 3 2 2 2" xfId="9355"/>
    <cellStyle name="Vírgula 8 4 3 2 3" xfId="9356"/>
    <cellStyle name="Vírgula 8 4 3 2 3 2" xfId="9357"/>
    <cellStyle name="Vírgula 8 4 3 2 4" xfId="9358"/>
    <cellStyle name="Vírgula 8 4 3 2 4 2" xfId="9359"/>
    <cellStyle name="Vírgula 8 4 3 2 5" xfId="9360"/>
    <cellStyle name="Vírgula 8 4 3 3" xfId="9361"/>
    <cellStyle name="Vírgula 8 4 3 3 2" xfId="9362"/>
    <cellStyle name="Vírgula 8 4 3 4" xfId="9363"/>
    <cellStyle name="Vírgula 8 4 3 4 2" xfId="9364"/>
    <cellStyle name="Vírgula 8 4 3 5" xfId="9365"/>
    <cellStyle name="Vírgula 8 4 3 5 2" xfId="9366"/>
    <cellStyle name="Vírgula 8 4 3 6" xfId="9367"/>
    <cellStyle name="Vírgula 8 4 4" xfId="9368"/>
    <cellStyle name="Vírgula 8 4 4 2" xfId="9369"/>
    <cellStyle name="Vírgula 8 4 4 2 2" xfId="9370"/>
    <cellStyle name="Vírgula 8 4 4 3" xfId="9371"/>
    <cellStyle name="Vírgula 8 4 4 3 2" xfId="9372"/>
    <cellStyle name="Vírgula 8 4 4 4" xfId="9373"/>
    <cellStyle name="Vírgula 8 4 4 4 2" xfId="9374"/>
    <cellStyle name="Vírgula 8 4 4 5" xfId="9375"/>
    <cellStyle name="Vírgula 8 4 5" xfId="9376"/>
    <cellStyle name="Vírgula 8 4 5 2" xfId="9377"/>
    <cellStyle name="Vírgula 8 4 5 2 2" xfId="9378"/>
    <cellStyle name="Vírgula 8 4 5 3" xfId="9379"/>
    <cellStyle name="Vírgula 8 4 5 3 2" xfId="9380"/>
    <cellStyle name="Vírgula 8 4 5 4" xfId="9381"/>
    <cellStyle name="Vírgula 8 4 5 4 2" xfId="9382"/>
    <cellStyle name="Vírgula 8 4 5 5" xfId="9383"/>
    <cellStyle name="Vírgula 8 4 6" xfId="9384"/>
    <cellStyle name="Vírgula 8 4 6 2" xfId="9385"/>
    <cellStyle name="Vírgula 8 4 6 2 2" xfId="9386"/>
    <cellStyle name="Vírgula 8 4 6 3" xfId="9387"/>
    <cellStyle name="Vírgula 8 4 6 3 2" xfId="9388"/>
    <cellStyle name="Vírgula 8 4 6 4" xfId="9389"/>
    <cellStyle name="Vírgula 8 4 7" xfId="9390"/>
    <cellStyle name="Vírgula 8 4 7 2" xfId="9391"/>
    <cellStyle name="Vírgula 8 4 8" xfId="9392"/>
    <cellStyle name="Vírgula 8 4 8 2" xfId="9393"/>
    <cellStyle name="Vírgula 8 4 9" xfId="9394"/>
    <cellStyle name="Vírgula 8 4 9 2" xfId="9395"/>
    <cellStyle name="Vírgula 8 5" xfId="9396"/>
    <cellStyle name="Vírgula 8 5 10" xfId="9397"/>
    <cellStyle name="Vírgula 8 5 2" xfId="9398"/>
    <cellStyle name="Vírgula 8 5 2 2" xfId="9399"/>
    <cellStyle name="Vírgula 8 5 2 2 2" xfId="9400"/>
    <cellStyle name="Vírgula 8 5 2 2 2 2" xfId="9401"/>
    <cellStyle name="Vírgula 8 5 2 2 2 2 2" xfId="9402"/>
    <cellStyle name="Vírgula 8 5 2 2 2 3" xfId="9403"/>
    <cellStyle name="Vírgula 8 5 2 2 2 3 2" xfId="9404"/>
    <cellStyle name="Vírgula 8 5 2 2 2 4" xfId="9405"/>
    <cellStyle name="Vírgula 8 5 2 2 2 4 2" xfId="9406"/>
    <cellStyle name="Vírgula 8 5 2 2 2 5" xfId="9407"/>
    <cellStyle name="Vírgula 8 5 2 2 3" xfId="9408"/>
    <cellStyle name="Vírgula 8 5 2 2 3 2" xfId="9409"/>
    <cellStyle name="Vírgula 8 5 2 2 4" xfId="9410"/>
    <cellStyle name="Vírgula 8 5 2 2 4 2" xfId="9411"/>
    <cellStyle name="Vírgula 8 5 2 2 5" xfId="9412"/>
    <cellStyle name="Vírgula 8 5 2 2 5 2" xfId="9413"/>
    <cellStyle name="Vírgula 8 5 2 2 6" xfId="9414"/>
    <cellStyle name="Vírgula 8 5 2 3" xfId="9415"/>
    <cellStyle name="Vírgula 8 5 2 3 2" xfId="9416"/>
    <cellStyle name="Vírgula 8 5 2 3 2 2" xfId="9417"/>
    <cellStyle name="Vírgula 8 5 2 3 3" xfId="9418"/>
    <cellStyle name="Vírgula 8 5 2 3 3 2" xfId="9419"/>
    <cellStyle name="Vírgula 8 5 2 3 4" xfId="9420"/>
    <cellStyle name="Vírgula 8 5 2 3 4 2" xfId="9421"/>
    <cellStyle name="Vírgula 8 5 2 3 5" xfId="9422"/>
    <cellStyle name="Vírgula 8 5 2 4" xfId="9423"/>
    <cellStyle name="Vírgula 8 5 2 4 2" xfId="9424"/>
    <cellStyle name="Vírgula 8 5 2 5" xfId="9425"/>
    <cellStyle name="Vírgula 8 5 2 5 2" xfId="9426"/>
    <cellStyle name="Vírgula 8 5 2 6" xfId="9427"/>
    <cellStyle name="Vírgula 8 5 2 6 2" xfId="9428"/>
    <cellStyle name="Vírgula 8 5 2 7" xfId="9429"/>
    <cellStyle name="Vírgula 8 5 3" xfId="9430"/>
    <cellStyle name="Vírgula 8 5 3 2" xfId="9431"/>
    <cellStyle name="Vírgula 8 5 3 2 2" xfId="9432"/>
    <cellStyle name="Vírgula 8 5 3 2 2 2" xfId="9433"/>
    <cellStyle name="Vírgula 8 5 3 2 3" xfId="9434"/>
    <cellStyle name="Vírgula 8 5 3 2 3 2" xfId="9435"/>
    <cellStyle name="Vírgula 8 5 3 2 4" xfId="9436"/>
    <cellStyle name="Vírgula 8 5 3 2 4 2" xfId="9437"/>
    <cellStyle name="Vírgula 8 5 3 2 5" xfId="9438"/>
    <cellStyle name="Vírgula 8 5 3 3" xfId="9439"/>
    <cellStyle name="Vírgula 8 5 3 3 2" xfId="9440"/>
    <cellStyle name="Vírgula 8 5 3 4" xfId="9441"/>
    <cellStyle name="Vírgula 8 5 3 4 2" xfId="9442"/>
    <cellStyle name="Vírgula 8 5 3 5" xfId="9443"/>
    <cellStyle name="Vírgula 8 5 3 5 2" xfId="9444"/>
    <cellStyle name="Vírgula 8 5 3 6" xfId="9445"/>
    <cellStyle name="Vírgula 8 5 4" xfId="9446"/>
    <cellStyle name="Vírgula 8 5 4 2" xfId="9447"/>
    <cellStyle name="Vírgula 8 5 4 2 2" xfId="9448"/>
    <cellStyle name="Vírgula 8 5 4 3" xfId="9449"/>
    <cellStyle name="Vírgula 8 5 4 3 2" xfId="9450"/>
    <cellStyle name="Vírgula 8 5 4 4" xfId="9451"/>
    <cellStyle name="Vírgula 8 5 4 4 2" xfId="9452"/>
    <cellStyle name="Vírgula 8 5 4 5" xfId="9453"/>
    <cellStyle name="Vírgula 8 5 5" xfId="9454"/>
    <cellStyle name="Vírgula 8 5 5 2" xfId="9455"/>
    <cellStyle name="Vírgula 8 5 5 2 2" xfId="9456"/>
    <cellStyle name="Vírgula 8 5 5 3" xfId="9457"/>
    <cellStyle name="Vírgula 8 5 5 3 2" xfId="9458"/>
    <cellStyle name="Vírgula 8 5 5 4" xfId="9459"/>
    <cellStyle name="Vírgula 8 5 5 4 2" xfId="9460"/>
    <cellStyle name="Vírgula 8 5 5 5" xfId="9461"/>
    <cellStyle name="Vírgula 8 5 6" xfId="9462"/>
    <cellStyle name="Vírgula 8 5 6 2" xfId="9463"/>
    <cellStyle name="Vírgula 8 5 6 2 2" xfId="9464"/>
    <cellStyle name="Vírgula 8 5 6 3" xfId="9465"/>
    <cellStyle name="Vírgula 8 5 6 3 2" xfId="9466"/>
    <cellStyle name="Vírgula 8 5 6 4" xfId="9467"/>
    <cellStyle name="Vírgula 8 5 7" xfId="9468"/>
    <cellStyle name="Vírgula 8 5 7 2" xfId="9469"/>
    <cellStyle name="Vírgula 8 5 8" xfId="9470"/>
    <cellStyle name="Vírgula 8 5 8 2" xfId="9471"/>
    <cellStyle name="Vírgula 8 5 9" xfId="9472"/>
    <cellStyle name="Vírgula 8 5 9 2" xfId="9473"/>
    <cellStyle name="Vírgula 8 6" xfId="9474"/>
    <cellStyle name="Vírgula 8 6 2" xfId="9475"/>
    <cellStyle name="Vírgula 8 6 2 2" xfId="9476"/>
    <cellStyle name="Vírgula 8 6 2 2 2" xfId="9477"/>
    <cellStyle name="Vírgula 8 6 2 2 2 2" xfId="9478"/>
    <cellStyle name="Vírgula 8 6 2 2 3" xfId="9479"/>
    <cellStyle name="Vírgula 8 6 2 2 3 2" xfId="9480"/>
    <cellStyle name="Vírgula 8 6 2 2 4" xfId="9481"/>
    <cellStyle name="Vírgula 8 6 2 2 4 2" xfId="9482"/>
    <cellStyle name="Vírgula 8 6 2 2 5" xfId="9483"/>
    <cellStyle name="Vírgula 8 6 2 3" xfId="9484"/>
    <cellStyle name="Vírgula 8 6 2 3 2" xfId="9485"/>
    <cellStyle name="Vírgula 8 6 2 4" xfId="9486"/>
    <cellStyle name="Vírgula 8 6 2 4 2" xfId="9487"/>
    <cellStyle name="Vírgula 8 6 2 5" xfId="9488"/>
    <cellStyle name="Vírgula 8 6 2 5 2" xfId="9489"/>
    <cellStyle name="Vírgula 8 6 2 6" xfId="9490"/>
    <cellStyle name="Vírgula 8 6 3" xfId="9491"/>
    <cellStyle name="Vírgula 8 6 3 2" xfId="9492"/>
    <cellStyle name="Vírgula 8 6 3 2 2" xfId="9493"/>
    <cellStyle name="Vírgula 8 6 3 3" xfId="9494"/>
    <cellStyle name="Vírgula 8 6 3 3 2" xfId="9495"/>
    <cellStyle name="Vírgula 8 6 3 4" xfId="9496"/>
    <cellStyle name="Vírgula 8 6 3 4 2" xfId="9497"/>
    <cellStyle name="Vírgula 8 6 3 5" xfId="9498"/>
    <cellStyle name="Vírgula 8 6 4" xfId="9499"/>
    <cellStyle name="Vírgula 8 6 4 2" xfId="9500"/>
    <cellStyle name="Vírgula 8 6 5" xfId="9501"/>
    <cellStyle name="Vírgula 8 6 5 2" xfId="9502"/>
    <cellStyle name="Vírgula 8 6 6" xfId="9503"/>
    <cellStyle name="Vírgula 8 6 6 2" xfId="9504"/>
    <cellStyle name="Vírgula 8 6 7" xfId="9505"/>
    <cellStyle name="Vírgula 8 7" xfId="9506"/>
    <cellStyle name="Vírgula 8 7 2" xfId="9507"/>
    <cellStyle name="Vírgula 8 7 2 2" xfId="9508"/>
    <cellStyle name="Vírgula 8 7 2 2 2" xfId="9509"/>
    <cellStyle name="Vírgula 8 7 2 2 2 2" xfId="9510"/>
    <cellStyle name="Vírgula 8 7 2 2 3" xfId="9511"/>
    <cellStyle name="Vírgula 8 7 2 2 3 2" xfId="9512"/>
    <cellStyle name="Vírgula 8 7 2 2 4" xfId="9513"/>
    <cellStyle name="Vírgula 8 7 2 2 4 2" xfId="9514"/>
    <cellStyle name="Vírgula 8 7 2 2 5" xfId="9515"/>
    <cellStyle name="Vírgula 8 7 2 3" xfId="9516"/>
    <cellStyle name="Vírgula 8 7 2 3 2" xfId="9517"/>
    <cellStyle name="Vírgula 8 7 2 4" xfId="9518"/>
    <cellStyle name="Vírgula 8 7 2 4 2" xfId="9519"/>
    <cellStyle name="Vírgula 8 7 2 5" xfId="9520"/>
    <cellStyle name="Vírgula 8 7 2 5 2" xfId="9521"/>
    <cellStyle name="Vírgula 8 7 2 6" xfId="9522"/>
    <cellStyle name="Vírgula 8 7 3" xfId="9523"/>
    <cellStyle name="Vírgula 8 7 3 2" xfId="9524"/>
    <cellStyle name="Vírgula 8 7 3 2 2" xfId="9525"/>
    <cellStyle name="Vírgula 8 7 3 3" xfId="9526"/>
    <cellStyle name="Vírgula 8 7 3 3 2" xfId="9527"/>
    <cellStyle name="Vírgula 8 7 3 4" xfId="9528"/>
    <cellStyle name="Vírgula 8 7 3 4 2" xfId="9529"/>
    <cellStyle name="Vírgula 8 7 3 5" xfId="9530"/>
    <cellStyle name="Vírgula 8 7 4" xfId="9531"/>
    <cellStyle name="Vírgula 8 7 4 2" xfId="9532"/>
    <cellStyle name="Vírgula 8 7 5" xfId="9533"/>
    <cellStyle name="Vírgula 8 7 5 2" xfId="9534"/>
    <cellStyle name="Vírgula 8 7 6" xfId="9535"/>
    <cellStyle name="Vírgula 8 7 6 2" xfId="9536"/>
    <cellStyle name="Vírgula 8 7 7" xfId="9537"/>
    <cellStyle name="Vírgula 8 8" xfId="9538"/>
    <cellStyle name="Vírgula 8 8 2" xfId="9539"/>
    <cellStyle name="Vírgula 8 8 2 2" xfId="9540"/>
    <cellStyle name="Vírgula 8 8 2 2 2" xfId="9541"/>
    <cellStyle name="Vírgula 8 8 2 2 2 2" xfId="9542"/>
    <cellStyle name="Vírgula 8 8 2 2 3" xfId="9543"/>
    <cellStyle name="Vírgula 8 8 2 2 3 2" xfId="9544"/>
    <cellStyle name="Vírgula 8 8 2 2 4" xfId="9545"/>
    <cellStyle name="Vírgula 8 8 2 2 4 2" xfId="9546"/>
    <cellStyle name="Vírgula 8 8 2 2 5" xfId="9547"/>
    <cellStyle name="Vírgula 8 8 2 3" xfId="9548"/>
    <cellStyle name="Vírgula 8 8 2 3 2" xfId="9549"/>
    <cellStyle name="Vírgula 8 8 2 4" xfId="9550"/>
    <cellStyle name="Vírgula 8 8 2 4 2" xfId="9551"/>
    <cellStyle name="Vírgula 8 8 2 5" xfId="9552"/>
    <cellStyle name="Vírgula 8 8 2 5 2" xfId="9553"/>
    <cellStyle name="Vírgula 8 8 2 6" xfId="9554"/>
    <cellStyle name="Vírgula 8 8 3" xfId="9555"/>
    <cellStyle name="Vírgula 8 8 3 2" xfId="9556"/>
    <cellStyle name="Vírgula 8 8 3 2 2" xfId="9557"/>
    <cellStyle name="Vírgula 8 8 3 3" xfId="9558"/>
    <cellStyle name="Vírgula 8 8 3 3 2" xfId="9559"/>
    <cellStyle name="Vírgula 8 8 3 4" xfId="9560"/>
    <cellStyle name="Vírgula 8 8 3 4 2" xfId="9561"/>
    <cellStyle name="Vírgula 8 8 3 5" xfId="9562"/>
    <cellStyle name="Vírgula 8 8 4" xfId="9563"/>
    <cellStyle name="Vírgula 8 8 4 2" xfId="9564"/>
    <cellStyle name="Vírgula 8 8 5" xfId="9565"/>
    <cellStyle name="Vírgula 8 8 5 2" xfId="9566"/>
    <cellStyle name="Vírgula 8 8 6" xfId="9567"/>
    <cellStyle name="Vírgula 8 8 6 2" xfId="9568"/>
    <cellStyle name="Vírgula 8 8 7" xfId="9569"/>
    <cellStyle name="Vírgula 8 9" xfId="9570"/>
    <cellStyle name="Vírgula 8 9 2" xfId="9571"/>
    <cellStyle name="Vírgula 8 9 2 2" xfId="9572"/>
    <cellStyle name="Vírgula 8 9 2 2 2" xfId="9573"/>
    <cellStyle name="Vírgula 8 9 2 3" xfId="9574"/>
    <cellStyle name="Vírgula 8 9 2 3 2" xfId="9575"/>
    <cellStyle name="Vírgula 8 9 2 4" xfId="9576"/>
    <cellStyle name="Vírgula 8 9 2 4 2" xfId="9577"/>
    <cellStyle name="Vírgula 8 9 2 5" xfId="9578"/>
    <cellStyle name="Vírgula 8 9 3" xfId="9579"/>
    <cellStyle name="Vírgula 8 9 3 2" xfId="9580"/>
    <cellStyle name="Vírgula 8 9 4" xfId="9581"/>
    <cellStyle name="Vírgula 8 9 4 2" xfId="9582"/>
    <cellStyle name="Vírgula 8 9 5" xfId="9583"/>
    <cellStyle name="Vírgula 8 9 5 2" xfId="9584"/>
    <cellStyle name="Vírgula 8 9 6" xfId="9585"/>
    <cellStyle name="Vírgula 9" xfId="9586"/>
    <cellStyle name="Vírgula 9 2" xfId="9587"/>
    <cellStyle name="Warning" xfId="9588"/>
  </cellStyles>
  <dxfs count="52">
    <dxf>
      <font>
        <b/>
        <i val="0"/>
        <condense val="0"/>
        <extend val="0"/>
      </font>
      <fill>
        <patternFill patternType="solid">
          <fgColor indexed="44"/>
          <bgColor indexed="22"/>
        </patternFill>
      </fill>
    </dxf>
    <dxf>
      <font>
        <b/>
        <i val="0"/>
        <condense val="0"/>
        <extend val="0"/>
      </font>
      <fill>
        <patternFill patternType="solid">
          <fgColor indexed="46"/>
          <bgColor indexed="55"/>
        </patternFill>
      </fill>
      <border>
        <left/>
        <right/>
        <top style="thin">
          <color indexed="8"/>
        </top>
        <bottom/>
      </border>
    </dxf>
    <dxf>
      <font>
        <b val="0"/>
        <i val="0"/>
        <condense val="0"/>
        <extend val="0"/>
        <color indexed="22"/>
      </font>
      <fill>
        <patternFill patternType="solid">
          <fgColor indexed="44"/>
          <bgColor indexed="22"/>
        </patternFill>
      </fill>
    </dxf>
    <dxf>
      <font>
        <b val="0"/>
        <i val="0"/>
        <condense val="0"/>
        <extend val="0"/>
        <color indexed="55"/>
      </font>
      <fill>
        <patternFill patternType="solid">
          <fgColor indexed="46"/>
          <bgColor indexed="55"/>
        </patternFill>
      </fill>
      <border>
        <top style="thin">
          <color indexed="64"/>
        </top>
      </border>
    </dxf>
    <dxf>
      <font>
        <color rgb="FFFFFFFF"/>
      </font>
      <fill>
        <patternFill patternType="none"/>
      </fill>
    </dxf>
    <dxf>
      <font>
        <color rgb="FF2F5496"/>
      </font>
      <fill>
        <patternFill patternType="solid">
          <fgColor rgb="FF2F5496"/>
          <bgColor rgb="FF2F5496"/>
        </patternFill>
      </fill>
    </dxf>
    <dxf>
      <font>
        <color rgb="FF2F5496"/>
      </font>
      <fill>
        <patternFill patternType="solid">
          <fgColor rgb="FF2F5496"/>
          <bgColor rgb="FF2F5496"/>
        </patternFill>
      </fill>
    </dxf>
    <dxf>
      <font>
        <color rgb="FF2F5496"/>
      </font>
      <fill>
        <patternFill patternType="solid">
          <fgColor rgb="FF2F5496"/>
          <bgColor rgb="FF2F5496"/>
        </patternFill>
      </fill>
    </dxf>
    <dxf>
      <font>
        <color rgb="FF2F5496"/>
      </font>
      <fill>
        <patternFill patternType="solid">
          <fgColor rgb="FF2F5496"/>
          <bgColor rgb="FF2F5496"/>
        </patternFill>
      </fill>
    </dxf>
    <dxf>
      <font>
        <color rgb="FF2F5496"/>
      </font>
      <fill>
        <patternFill patternType="solid">
          <fgColor rgb="FF2F5496"/>
          <bgColor rgb="FF2F5496"/>
        </patternFill>
      </fill>
    </dxf>
    <dxf>
      <font>
        <color rgb="FF2F5496"/>
      </font>
      <fill>
        <patternFill patternType="solid">
          <fgColor rgb="FF2F5496"/>
          <bgColor rgb="FF2F5496"/>
        </patternFill>
      </fill>
    </dxf>
    <dxf>
      <font>
        <color rgb="FF2F5496"/>
      </font>
      <fill>
        <patternFill patternType="solid">
          <fgColor rgb="FF2F5496"/>
          <bgColor rgb="FF2F5496"/>
        </patternFill>
      </fill>
    </dxf>
    <dxf>
      <font>
        <color rgb="FF2F5496"/>
      </font>
      <fill>
        <patternFill patternType="solid">
          <fgColor rgb="FF2F5496"/>
          <bgColor rgb="FF2F5496"/>
        </patternFill>
      </fill>
    </dxf>
    <dxf>
      <font>
        <color rgb="FF2F5496"/>
      </font>
      <fill>
        <patternFill patternType="solid">
          <fgColor rgb="FF2F5496"/>
          <bgColor rgb="FF2F5496"/>
        </patternFill>
      </fill>
    </dxf>
    <dxf>
      <font>
        <color rgb="FF2F5496"/>
      </font>
      <fill>
        <patternFill patternType="solid">
          <fgColor rgb="FF2F5496"/>
          <bgColor rgb="FF2F5496"/>
        </patternFill>
      </fill>
    </dxf>
    <dxf>
      <font>
        <color rgb="FF2F5496"/>
      </font>
      <fill>
        <patternFill patternType="solid">
          <fgColor rgb="FF2F5496"/>
          <bgColor rgb="FF2F5496"/>
        </patternFill>
      </fill>
    </dxf>
    <dxf>
      <font>
        <color rgb="FF2F5496"/>
      </font>
      <fill>
        <patternFill patternType="solid">
          <fgColor rgb="FF2F5496"/>
          <bgColor rgb="FF2F5496"/>
        </patternFill>
      </fill>
    </dxf>
    <dxf>
      <font>
        <color rgb="FF2F5496"/>
      </font>
      <fill>
        <patternFill patternType="solid">
          <fgColor rgb="FF2F5496"/>
          <bgColor rgb="FF2F5496"/>
        </patternFill>
      </fill>
    </dxf>
    <dxf>
      <font>
        <color rgb="FF2F5496"/>
      </font>
      <fill>
        <patternFill patternType="solid">
          <fgColor rgb="FF2F5496"/>
          <bgColor rgb="FF2F5496"/>
        </patternFill>
      </fill>
    </dxf>
    <dxf>
      <font>
        <color rgb="FF2F5496"/>
      </font>
      <fill>
        <patternFill patternType="solid">
          <fgColor rgb="FF2F5496"/>
          <bgColor rgb="FF2F5496"/>
        </patternFill>
      </fill>
    </dxf>
    <dxf>
      <font>
        <color rgb="FF2F5496"/>
      </font>
      <fill>
        <patternFill patternType="solid">
          <fgColor rgb="FF2F5496"/>
          <bgColor rgb="FF2F5496"/>
        </patternFill>
      </fill>
    </dxf>
    <dxf>
      <font>
        <color rgb="FF2F5496"/>
      </font>
      <fill>
        <patternFill patternType="solid">
          <fgColor rgb="FF2F5496"/>
          <bgColor rgb="FF2F5496"/>
        </patternFill>
      </fill>
    </dxf>
    <dxf>
      <font>
        <color rgb="FF2F5496"/>
      </font>
      <fill>
        <patternFill patternType="solid">
          <fgColor rgb="FF2F5496"/>
          <bgColor rgb="FF2F5496"/>
        </patternFill>
      </fill>
    </dxf>
    <dxf>
      <font>
        <color rgb="FF2F5496"/>
      </font>
      <fill>
        <patternFill patternType="solid">
          <fgColor rgb="FF2F5496"/>
          <bgColor rgb="FF2F5496"/>
        </patternFill>
      </fill>
    </dxf>
    <dxf>
      <font>
        <color rgb="FF2F5496"/>
      </font>
      <fill>
        <patternFill patternType="solid">
          <fgColor rgb="FF2F5496"/>
          <bgColor rgb="FF2F5496"/>
        </patternFill>
      </fill>
    </dxf>
    <dxf>
      <font>
        <color rgb="FF2F5496"/>
      </font>
      <fill>
        <patternFill patternType="solid">
          <fgColor rgb="FF2F5496"/>
          <bgColor rgb="FF2F5496"/>
        </patternFill>
      </fill>
    </dxf>
    <dxf>
      <font>
        <color rgb="FF2F5496"/>
      </font>
      <fill>
        <patternFill patternType="solid">
          <fgColor rgb="FF2F5496"/>
          <bgColor rgb="FF2F5496"/>
        </patternFill>
      </fill>
    </dxf>
    <dxf>
      <font>
        <color rgb="FF2F5496"/>
      </font>
      <fill>
        <patternFill patternType="solid">
          <fgColor rgb="FF2F5496"/>
          <bgColor rgb="FF2F5496"/>
        </patternFill>
      </fill>
    </dxf>
    <dxf>
      <font>
        <color rgb="FF2F5496"/>
      </font>
      <fill>
        <patternFill patternType="solid">
          <fgColor rgb="FF2F5496"/>
          <bgColor rgb="FF2F5496"/>
        </patternFill>
      </fill>
    </dxf>
    <dxf>
      <font>
        <color rgb="FF2F5496"/>
      </font>
      <fill>
        <patternFill patternType="solid">
          <fgColor rgb="FF2F5496"/>
          <bgColor rgb="FF2F5496"/>
        </patternFill>
      </fill>
    </dxf>
    <dxf>
      <font>
        <color rgb="FF2F5496"/>
      </font>
      <fill>
        <patternFill patternType="solid">
          <fgColor rgb="FF2F5496"/>
          <bgColor rgb="FF2F5496"/>
        </patternFill>
      </fill>
    </dxf>
    <dxf>
      <font>
        <color rgb="FF2F5496"/>
      </font>
      <fill>
        <patternFill patternType="solid">
          <fgColor rgb="FF2F5496"/>
          <bgColor rgb="FF2F5496"/>
        </patternFill>
      </fill>
    </dxf>
    <dxf>
      <font>
        <color rgb="FF2F5496"/>
      </font>
      <fill>
        <patternFill patternType="solid">
          <fgColor rgb="FF2F5496"/>
          <bgColor rgb="FF2F5496"/>
        </patternFill>
      </fill>
    </dxf>
    <dxf>
      <font>
        <color rgb="FF2F5496"/>
      </font>
      <fill>
        <patternFill patternType="solid">
          <fgColor rgb="FF2F5496"/>
          <bgColor rgb="FF2F5496"/>
        </patternFill>
      </fill>
    </dxf>
    <dxf>
      <font>
        <color rgb="FF2F5496"/>
      </font>
      <fill>
        <patternFill patternType="solid">
          <fgColor rgb="FF2F5496"/>
          <bgColor rgb="FF2F5496"/>
        </patternFill>
      </fill>
    </dxf>
    <dxf>
      <font>
        <b/>
        <i val="0"/>
        <condense val="0"/>
        <extend val="0"/>
      </font>
    </dxf>
    <dxf>
      <font>
        <b val="0"/>
        <i val="0"/>
        <condense val="0"/>
        <extend val="0"/>
        <color indexed="22"/>
      </font>
      <fill>
        <patternFill patternType="solid">
          <fgColor indexed="44"/>
          <bgColor indexed="22"/>
        </patternFill>
      </fill>
    </dxf>
    <dxf>
      <font>
        <b val="0"/>
        <i val="0"/>
        <condense val="0"/>
        <extend val="0"/>
        <color indexed="55"/>
      </font>
      <fill>
        <patternFill patternType="solid">
          <fgColor indexed="46"/>
          <bgColor indexed="55"/>
        </patternFill>
      </fill>
      <border>
        <top style="thin">
          <color indexed="64"/>
        </top>
      </border>
    </dxf>
    <dxf>
      <font>
        <b/>
        <i val="0"/>
        <condense val="0"/>
        <extend val="0"/>
      </font>
      <fill>
        <patternFill patternType="solid">
          <fgColor indexed="44"/>
          <bgColor indexed="22"/>
        </patternFill>
      </fill>
    </dxf>
    <dxf>
      <font>
        <b/>
        <i val="0"/>
        <condense val="0"/>
        <extend val="0"/>
      </font>
      <fill>
        <patternFill patternType="solid">
          <fgColor indexed="46"/>
          <bgColor indexed="55"/>
        </patternFill>
      </fill>
      <border>
        <left/>
        <right/>
        <top style="thin">
          <color indexed="8"/>
        </top>
        <bottom/>
      </border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b/>
        <i val="0"/>
        <condense val="0"/>
        <extend val="0"/>
      </font>
      <fill>
        <patternFill patternType="solid">
          <fgColor indexed="44"/>
          <bgColor indexed="22"/>
        </patternFill>
      </fill>
    </dxf>
    <dxf>
      <font>
        <b/>
        <i val="0"/>
        <condense val="0"/>
        <extend val="0"/>
      </font>
      <fill>
        <patternFill patternType="solid">
          <fgColor indexed="46"/>
          <bgColor indexed="55"/>
        </patternFill>
      </fill>
      <border>
        <left/>
        <right/>
        <top style="thin">
          <color indexed="8"/>
        </top>
        <bottom/>
      </border>
    </dxf>
    <dxf>
      <font>
        <b val="0"/>
        <i val="0"/>
        <condense val="0"/>
        <extend val="0"/>
        <color indexed="22"/>
      </font>
      <fill>
        <patternFill patternType="solid">
          <fgColor indexed="44"/>
          <bgColor indexed="22"/>
        </patternFill>
      </fill>
    </dxf>
    <dxf>
      <font>
        <b val="0"/>
        <i val="0"/>
        <condense val="0"/>
        <extend val="0"/>
        <color indexed="55"/>
      </font>
      <fill>
        <patternFill patternType="solid">
          <fgColor indexed="46"/>
          <bgColor indexed="55"/>
        </patternFill>
      </fill>
      <border>
        <top style="thin">
          <color indexed="64"/>
        </top>
      </border>
    </dxf>
    <dxf>
      <font>
        <color rgb="FFFFFFFF"/>
      </font>
      <fill>
        <patternFill patternType="none"/>
      </fill>
    </dxf>
    <dxf>
      <font>
        <b/>
        <i val="0"/>
        <condense val="0"/>
        <extend val="0"/>
      </font>
      <fill>
        <patternFill patternType="solid">
          <fgColor indexed="44"/>
          <bgColor indexed="22"/>
        </patternFill>
      </fill>
    </dxf>
    <dxf>
      <font>
        <b/>
        <i val="0"/>
        <condense val="0"/>
        <extend val="0"/>
      </font>
      <fill>
        <patternFill patternType="solid">
          <fgColor indexed="46"/>
          <bgColor indexed="55"/>
        </patternFill>
      </fill>
      <border>
        <left/>
        <right/>
        <top style="thin">
          <color indexed="8"/>
        </top>
        <bottom/>
      </border>
    </dxf>
    <dxf>
      <font>
        <b val="0"/>
        <i val="0"/>
        <condense val="0"/>
        <extend val="0"/>
        <color indexed="22"/>
      </font>
      <fill>
        <patternFill patternType="solid">
          <fgColor indexed="44"/>
          <bgColor indexed="22"/>
        </patternFill>
      </fill>
    </dxf>
    <dxf>
      <font>
        <b val="0"/>
        <i val="0"/>
        <condense val="0"/>
        <extend val="0"/>
        <color indexed="55"/>
      </font>
      <fill>
        <patternFill patternType="solid">
          <fgColor indexed="46"/>
          <bgColor indexed="55"/>
        </patternFill>
      </fill>
      <border>
        <top style="thin">
          <color indexed="64"/>
        </top>
      </border>
    </dxf>
    <dxf>
      <font>
        <color rgb="FFFFFFFF"/>
      </font>
      <fill>
        <patternFill patternType="none"/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5.xml"/><Relationship Id="rId18" Type="http://schemas.openxmlformats.org/officeDocument/2006/relationships/externalLink" Target="externalLinks/externalLink10.xml"/><Relationship Id="rId26" Type="http://schemas.openxmlformats.org/officeDocument/2006/relationships/externalLink" Target="externalLinks/externalLink18.xml"/><Relationship Id="rId39" Type="http://schemas.openxmlformats.org/officeDocument/2006/relationships/externalLink" Target="externalLinks/externalLink31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3.xml"/><Relationship Id="rId34" Type="http://schemas.openxmlformats.org/officeDocument/2006/relationships/externalLink" Target="externalLinks/externalLink26.xml"/><Relationship Id="rId42" Type="http://schemas.openxmlformats.org/officeDocument/2006/relationships/externalLink" Target="externalLinks/externalLink34.xml"/><Relationship Id="rId4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externalLink" Target="externalLinks/externalLink9.xml"/><Relationship Id="rId25" Type="http://schemas.openxmlformats.org/officeDocument/2006/relationships/externalLink" Target="externalLinks/externalLink17.xml"/><Relationship Id="rId33" Type="http://schemas.openxmlformats.org/officeDocument/2006/relationships/externalLink" Target="externalLinks/externalLink25.xml"/><Relationship Id="rId38" Type="http://schemas.openxmlformats.org/officeDocument/2006/relationships/externalLink" Target="externalLinks/externalLink30.xml"/><Relationship Id="rId46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8.xml"/><Relationship Id="rId20" Type="http://schemas.openxmlformats.org/officeDocument/2006/relationships/externalLink" Target="externalLinks/externalLink12.xml"/><Relationship Id="rId29" Type="http://schemas.openxmlformats.org/officeDocument/2006/relationships/externalLink" Target="externalLinks/externalLink21.xml"/><Relationship Id="rId41" Type="http://schemas.openxmlformats.org/officeDocument/2006/relationships/externalLink" Target="externalLinks/externalLink3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24" Type="http://schemas.openxmlformats.org/officeDocument/2006/relationships/externalLink" Target="externalLinks/externalLink16.xml"/><Relationship Id="rId32" Type="http://schemas.openxmlformats.org/officeDocument/2006/relationships/externalLink" Target="externalLinks/externalLink24.xml"/><Relationship Id="rId37" Type="http://schemas.openxmlformats.org/officeDocument/2006/relationships/externalLink" Target="externalLinks/externalLink29.xml"/><Relationship Id="rId40" Type="http://schemas.openxmlformats.org/officeDocument/2006/relationships/externalLink" Target="externalLinks/externalLink32.xml"/><Relationship Id="rId45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7.xml"/><Relationship Id="rId23" Type="http://schemas.openxmlformats.org/officeDocument/2006/relationships/externalLink" Target="externalLinks/externalLink15.xml"/><Relationship Id="rId28" Type="http://schemas.openxmlformats.org/officeDocument/2006/relationships/externalLink" Target="externalLinks/externalLink20.xml"/><Relationship Id="rId36" Type="http://schemas.openxmlformats.org/officeDocument/2006/relationships/externalLink" Target="externalLinks/externalLink28.xml"/><Relationship Id="rId10" Type="http://schemas.openxmlformats.org/officeDocument/2006/relationships/externalLink" Target="externalLinks/externalLink2.xml"/><Relationship Id="rId19" Type="http://schemas.openxmlformats.org/officeDocument/2006/relationships/externalLink" Target="externalLinks/externalLink11.xml"/><Relationship Id="rId31" Type="http://schemas.openxmlformats.org/officeDocument/2006/relationships/externalLink" Target="externalLinks/externalLink23.xml"/><Relationship Id="rId44" Type="http://customschemas.google.com/relationships/workbookmetadata" Target="metadata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externalLink" Target="externalLinks/externalLink6.xml"/><Relationship Id="rId22" Type="http://schemas.openxmlformats.org/officeDocument/2006/relationships/externalLink" Target="externalLinks/externalLink14.xml"/><Relationship Id="rId27" Type="http://schemas.openxmlformats.org/officeDocument/2006/relationships/externalLink" Target="externalLinks/externalLink19.xml"/><Relationship Id="rId30" Type="http://schemas.openxmlformats.org/officeDocument/2006/relationships/externalLink" Target="externalLinks/externalLink22.xml"/><Relationship Id="rId35" Type="http://schemas.openxmlformats.org/officeDocument/2006/relationships/externalLink" Target="externalLinks/externalLink27.xml"/><Relationship Id="rId43" Type="http://schemas.openxmlformats.org/officeDocument/2006/relationships/externalLink" Target="externalLinks/externalLink35.xml"/><Relationship Id="rId48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t-BR"/>
  <c:chart>
    <c:title>
      <c:tx>
        <c:rich>
          <a:bodyPr/>
          <a:lstStyle/>
          <a:p>
            <a:pPr lvl="0">
              <a:defRPr sz="2000" b="1" i="0">
                <a:solidFill>
                  <a:srgbClr val="757575"/>
                </a:solidFill>
                <a:latin typeface="+mn-lt"/>
              </a:defRPr>
            </a:pPr>
            <a:r>
              <a:rPr lang="pt-BR" sz="2000" b="1" i="0">
                <a:solidFill>
                  <a:srgbClr val="757575"/>
                </a:solidFill>
                <a:latin typeface="+mn-lt"/>
              </a:rPr>
              <a:t>FÍSICO x FINANCEIRO MENSAL</a:t>
            </a:r>
          </a:p>
        </c:rich>
      </c:tx>
      <c:layout>
        <c:manualLayout>
          <c:xMode val="edge"/>
          <c:yMode val="edge"/>
          <c:x val="0.37172613871797888"/>
          <c:y val="2.6208240970272176E-2"/>
        </c:manualLayout>
      </c:layout>
    </c:title>
    <c:plotArea>
      <c:layout>
        <c:manualLayout>
          <c:xMode val="edge"/>
          <c:yMode val="edge"/>
          <c:x val="0.1332757154642496"/>
          <c:y val="7.0580370346654972E-2"/>
          <c:w val="0.80770083771237933"/>
          <c:h val="0.87290969225862136"/>
        </c:manualLayout>
      </c:layout>
      <c:barChart>
        <c:barDir val="col"/>
        <c:grouping val="clustered"/>
        <c:ser>
          <c:idx val="0"/>
          <c:order val="0"/>
          <c:tx>
            <c:v>Planejado</c:v>
          </c:tx>
          <c:spPr>
            <a:solidFill>
              <a:schemeClr val="accent1"/>
            </a:solidFill>
            <a:ln cmpd="sng">
              <a:solidFill>
                <a:srgbClr val="000000"/>
              </a:solidFill>
            </a:ln>
          </c:spPr>
          <c:cat>
            <c:strRef>
              <c:f>CRONOGRAMA!$G$11:$U$11</c:f>
              <c:strCache>
                <c:ptCount val="15"/>
                <c:pt idx="0">
                  <c:v>MÊS 1</c:v>
                </c:pt>
                <c:pt idx="1">
                  <c:v>MÊS 2</c:v>
                </c:pt>
                <c:pt idx="2">
                  <c:v>MÊS 3</c:v>
                </c:pt>
                <c:pt idx="3">
                  <c:v>MÊS 4</c:v>
                </c:pt>
                <c:pt idx="4">
                  <c:v>MÊS 5</c:v>
                </c:pt>
                <c:pt idx="5">
                  <c:v>MÊS 6</c:v>
                </c:pt>
                <c:pt idx="6">
                  <c:v>MÊS 7</c:v>
                </c:pt>
                <c:pt idx="7">
                  <c:v>MÊS 8</c:v>
                </c:pt>
                <c:pt idx="8">
                  <c:v>MÊS 9</c:v>
                </c:pt>
                <c:pt idx="9">
                  <c:v>MÊS 10</c:v>
                </c:pt>
                <c:pt idx="10">
                  <c:v>MÊS 11</c:v>
                </c:pt>
                <c:pt idx="11">
                  <c:v>MÊS 12</c:v>
                </c:pt>
                <c:pt idx="12">
                  <c:v>MÊS 13</c:v>
                </c:pt>
                <c:pt idx="13">
                  <c:v>MÊS 14</c:v>
                </c:pt>
                <c:pt idx="14">
                  <c:v>MÊS 15</c:v>
                </c:pt>
              </c:strCache>
            </c:strRef>
          </c:cat>
          <c:val>
            <c:numRef>
              <c:f>CRONOGRAMA!$G$106:$U$106</c:f>
              <c:numCache>
                <c:formatCode>_-* #,##0.00_-;\-* #,##0.00_-;_-* "-"??_-;_-@_-</c:formatCode>
                <c:ptCount val="15"/>
                <c:pt idx="0">
                  <c:v>63849.106883629713</c:v>
                </c:pt>
                <c:pt idx="1">
                  <c:v>443716.86530824023</c:v>
                </c:pt>
                <c:pt idx="2">
                  <c:v>263485.61953882681</c:v>
                </c:pt>
                <c:pt idx="3">
                  <c:v>237945.97678537495</c:v>
                </c:pt>
                <c:pt idx="4">
                  <c:v>295876.13443037495</c:v>
                </c:pt>
                <c:pt idx="5">
                  <c:v>243180.46686018747</c:v>
                </c:pt>
                <c:pt idx="6">
                  <c:v>165643.88828695606</c:v>
                </c:pt>
                <c:pt idx="7">
                  <c:v>185012.35837418408</c:v>
                </c:pt>
                <c:pt idx="8">
                  <c:v>56614.339819456065</c:v>
                </c:pt>
                <c:pt idx="9">
                  <c:v>296880.89185346343</c:v>
                </c:pt>
                <c:pt idx="10">
                  <c:v>260460.47712427931</c:v>
                </c:pt>
                <c:pt idx="11">
                  <c:v>299359.26067654608</c:v>
                </c:pt>
                <c:pt idx="12">
                  <c:v>195660.73133842048</c:v>
                </c:pt>
                <c:pt idx="13">
                  <c:v>180547.48689439328</c:v>
                </c:pt>
                <c:pt idx="14">
                  <c:v>117993.45286374999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353-4A9B-A1F0-03533CEA324E}"/>
            </c:ext>
          </c:extLst>
        </c:ser>
        <c:axId val="220526848"/>
        <c:axId val="186856192"/>
      </c:barChart>
      <c:catAx>
        <c:axId val="220526848"/>
        <c:scaling>
          <c:orientation val="minMax"/>
        </c:scaling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 lang="pt-BR"/>
              </a:p>
            </c:rich>
          </c:tx>
        </c:title>
        <c:numFmt formatCode="General" sourceLinked="0"/>
        <c:majorTickMark val="none"/>
        <c:tickLblPos val="nextTo"/>
        <c:txPr>
          <a:bodyPr/>
          <a:lstStyle/>
          <a:p>
            <a:pPr lvl="0">
              <a:defRPr sz="1200" b="1" i="0">
                <a:solidFill>
                  <a:srgbClr val="000000"/>
                </a:solidFill>
                <a:latin typeface="+mn-lt"/>
              </a:defRPr>
            </a:pPr>
            <a:endParaRPr lang="pt-BR"/>
          </a:p>
        </c:txPr>
        <c:crossAx val="186856192"/>
        <c:crosses val="autoZero"/>
        <c:lblAlgn val="ctr"/>
        <c:lblOffset val="100"/>
      </c:catAx>
      <c:valAx>
        <c:axId val="186856192"/>
        <c:scaling>
          <c:orientation val="minMax"/>
        </c:scaling>
        <c:axPos val="l"/>
        <c:majorGridlines>
          <c:spPr>
            <a:ln>
              <a:solidFill>
                <a:srgbClr val="B7B7B7"/>
              </a:solidFill>
            </a:ln>
          </c:spPr>
        </c:maj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 lang="pt-BR"/>
              </a:p>
            </c:rich>
          </c:tx>
        </c:title>
        <c:numFmt formatCode="_-* #,##0.00_-;\-* #,##0.00_-;_-* &quot;-&quot;??_-;_-@_-" sourceLinked="1"/>
        <c:majorTickMark val="none"/>
        <c:tickLblPos val="nextTo"/>
        <c:spPr>
          <a:ln/>
        </c:spPr>
        <c:txPr>
          <a:bodyPr/>
          <a:lstStyle/>
          <a:p>
            <a:pPr lvl="0">
              <a:defRPr sz="1200" b="1" i="0">
                <a:solidFill>
                  <a:srgbClr val="000000"/>
                </a:solidFill>
                <a:latin typeface="+mn-lt"/>
              </a:defRPr>
            </a:pPr>
            <a:endParaRPr lang="pt-BR"/>
          </a:p>
        </c:txPr>
        <c:crossAx val="220526848"/>
        <c:crosses val="autoZero"/>
        <c:crossBetween val="between"/>
      </c:valAx>
    </c:plotArea>
    <c:legend>
      <c:legendPos val="r"/>
      <c:txPr>
        <a:bodyPr/>
        <a:lstStyle/>
        <a:p>
          <a:pPr lvl="0">
            <a:defRPr sz="1800" b="1" i="0">
              <a:solidFill>
                <a:srgbClr val="1A1A1A"/>
              </a:solidFill>
              <a:latin typeface="+mn-lt"/>
            </a:defRPr>
          </a:pPr>
          <a:endParaRPr lang="pt-BR"/>
        </a:p>
      </c:txPr>
    </c:legend>
    <c:plotVisOnly val="1"/>
    <c:dispBlanksAs val="gap"/>
  </c:chart>
  <c:printSettings>
    <c:headerFooter/>
    <c:pageMargins b="0.78740157499999996" l="0.511811024" r="0.511811024" t="0.78740157499999996" header="0.31496062000000102" footer="0.3149606200000010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t-BR"/>
  <c:chart>
    <c:title>
      <c:tx>
        <c:rich>
          <a:bodyPr/>
          <a:lstStyle/>
          <a:p>
            <a:pPr lvl="0">
              <a:defRPr sz="1800" b="1" i="0">
                <a:solidFill>
                  <a:srgbClr val="757575"/>
                </a:solidFill>
                <a:latin typeface="+mn-lt"/>
              </a:defRPr>
            </a:pPr>
            <a:r>
              <a:rPr lang="pt-BR" sz="1800" b="1" i="0">
                <a:solidFill>
                  <a:srgbClr val="757575"/>
                </a:solidFill>
                <a:latin typeface="+mn-lt"/>
              </a:rPr>
              <a:t>FÍSICO X FINACEIRO ACUMULADO</a:t>
            </a:r>
          </a:p>
        </c:rich>
      </c:tx>
      <c:layout>
        <c:manualLayout>
          <c:xMode val="edge"/>
          <c:yMode val="edge"/>
          <c:x val="0.36136558784810557"/>
          <c:y val="3.4278082000575395E-2"/>
        </c:manualLayout>
      </c:layout>
    </c:title>
    <c:plotArea>
      <c:layout>
        <c:manualLayout>
          <c:xMode val="edge"/>
          <c:yMode val="edge"/>
          <c:x val="0.10996919940466858"/>
          <c:y val="1.9794799380485468E-2"/>
          <c:w val="0.80717139527297255"/>
          <c:h val="0.93400376175421485"/>
        </c:manualLayout>
      </c:layout>
      <c:lineChart>
        <c:grouping val="standard"/>
        <c:ser>
          <c:idx val="0"/>
          <c:order val="0"/>
          <c:tx>
            <c:v>PLANEJADO</c:v>
          </c:tx>
          <c:spPr>
            <a:ln cmpd="sng">
              <a:solidFill>
                <a:srgbClr val="4472C4"/>
              </a:solidFill>
            </a:ln>
          </c:spPr>
          <c:marker>
            <c:symbol val="none"/>
          </c:marker>
          <c:cat>
            <c:strRef>
              <c:f>CRONOGRAMA!$G$11:$U$11</c:f>
              <c:strCache>
                <c:ptCount val="15"/>
                <c:pt idx="0">
                  <c:v>MÊS 1</c:v>
                </c:pt>
                <c:pt idx="1">
                  <c:v>MÊS 2</c:v>
                </c:pt>
                <c:pt idx="2">
                  <c:v>MÊS 3</c:v>
                </c:pt>
                <c:pt idx="3">
                  <c:v>MÊS 4</c:v>
                </c:pt>
                <c:pt idx="4">
                  <c:v>MÊS 5</c:v>
                </c:pt>
                <c:pt idx="5">
                  <c:v>MÊS 6</c:v>
                </c:pt>
                <c:pt idx="6">
                  <c:v>MÊS 7</c:v>
                </c:pt>
                <c:pt idx="7">
                  <c:v>MÊS 8</c:v>
                </c:pt>
                <c:pt idx="8">
                  <c:v>MÊS 9</c:v>
                </c:pt>
                <c:pt idx="9">
                  <c:v>MÊS 10</c:v>
                </c:pt>
                <c:pt idx="10">
                  <c:v>MÊS 11</c:v>
                </c:pt>
                <c:pt idx="11">
                  <c:v>MÊS 12</c:v>
                </c:pt>
                <c:pt idx="12">
                  <c:v>MÊS 13</c:v>
                </c:pt>
                <c:pt idx="13">
                  <c:v>MÊS 14</c:v>
                </c:pt>
                <c:pt idx="14">
                  <c:v>MÊS 15</c:v>
                </c:pt>
              </c:strCache>
            </c:strRef>
          </c:cat>
          <c:val>
            <c:numRef>
              <c:f>CRONOGRAMA!$G$107:$U$107</c:f>
              <c:numCache>
                <c:formatCode>_-* #,##0.00_-;\-* #,##0.00_-;_-* "-"??_-;_-@</c:formatCode>
                <c:ptCount val="15"/>
                <c:pt idx="0" formatCode="_-* #,##0.00_-;\-* #,##0.00_-;_-* &quot;-&quot;??_-;_-@_-">
                  <c:v>63849.106883629713</c:v>
                </c:pt>
                <c:pt idx="1">
                  <c:v>507565.97219186992</c:v>
                </c:pt>
                <c:pt idx="2">
                  <c:v>771051.59173069673</c:v>
                </c:pt>
                <c:pt idx="3">
                  <c:v>1008997.5685160717</c:v>
                </c:pt>
                <c:pt idx="4">
                  <c:v>1304873.7029464466</c:v>
                </c:pt>
                <c:pt idx="5">
                  <c:v>1548054.1698066341</c:v>
                </c:pt>
                <c:pt idx="6">
                  <c:v>1713698.0580935902</c:v>
                </c:pt>
                <c:pt idx="7">
                  <c:v>1898710.4164677742</c:v>
                </c:pt>
                <c:pt idx="8">
                  <c:v>1955324.7562872302</c:v>
                </c:pt>
                <c:pt idx="9">
                  <c:v>2252205.6481406935</c:v>
                </c:pt>
                <c:pt idx="10">
                  <c:v>2512666.1252649729</c:v>
                </c:pt>
                <c:pt idx="11">
                  <c:v>2812025.3859415189</c:v>
                </c:pt>
                <c:pt idx="12">
                  <c:v>3007686.1172799394</c:v>
                </c:pt>
                <c:pt idx="13">
                  <c:v>3188233.6041743327</c:v>
                </c:pt>
                <c:pt idx="14">
                  <c:v>3306227.0570380827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532-4D98-8AC1-8D3CEFC695EE}"/>
            </c:ext>
          </c:extLst>
        </c:ser>
        <c:marker val="1"/>
        <c:axId val="186885248"/>
        <c:axId val="186887168"/>
      </c:lineChart>
      <c:catAx>
        <c:axId val="186885248"/>
        <c:scaling>
          <c:orientation val="minMax"/>
        </c:scaling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 lang="pt-BR"/>
              </a:p>
            </c:rich>
          </c:tx>
        </c:title>
        <c:numFmt formatCode="General" sourceLinked="0"/>
        <c:majorTickMark val="none"/>
        <c:tickLblPos val="nextTo"/>
        <c:txPr>
          <a:bodyPr/>
          <a:lstStyle/>
          <a:p>
            <a:pPr lvl="0">
              <a:defRPr sz="1200" b="1" i="0">
                <a:solidFill>
                  <a:srgbClr val="000000"/>
                </a:solidFill>
                <a:latin typeface="+mn-lt"/>
              </a:defRPr>
            </a:pPr>
            <a:endParaRPr lang="pt-BR"/>
          </a:p>
        </c:txPr>
        <c:crossAx val="186887168"/>
        <c:crosses val="autoZero"/>
        <c:lblAlgn val="ctr"/>
        <c:lblOffset val="100"/>
      </c:catAx>
      <c:valAx>
        <c:axId val="186887168"/>
        <c:scaling>
          <c:orientation val="minMax"/>
        </c:scaling>
        <c:axPos val="l"/>
        <c:majorGridlines>
          <c:spPr>
            <a:ln>
              <a:solidFill>
                <a:srgbClr val="B7B7B7"/>
              </a:solidFill>
            </a:ln>
          </c:spPr>
        </c:maj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 lang="pt-BR"/>
              </a:p>
            </c:rich>
          </c:tx>
        </c:title>
        <c:numFmt formatCode="_-* #,##0.00_-;\-* #,##0.00_-;_-* &quot;-&quot;??_-;_-@_-" sourceLinked="1"/>
        <c:majorTickMark val="none"/>
        <c:tickLblPos val="nextTo"/>
        <c:spPr>
          <a:ln/>
        </c:spPr>
        <c:txPr>
          <a:bodyPr/>
          <a:lstStyle/>
          <a:p>
            <a:pPr lvl="0">
              <a:defRPr sz="1200" b="1" i="0">
                <a:solidFill>
                  <a:srgbClr val="000000"/>
                </a:solidFill>
                <a:latin typeface="+mn-lt"/>
              </a:defRPr>
            </a:pPr>
            <a:endParaRPr lang="pt-BR"/>
          </a:p>
        </c:txPr>
        <c:crossAx val="186885248"/>
        <c:crosses val="autoZero"/>
        <c:crossBetween val="between"/>
      </c:valAx>
    </c:plotArea>
    <c:legend>
      <c:legendPos val="r"/>
      <c:txPr>
        <a:bodyPr/>
        <a:lstStyle/>
        <a:p>
          <a:pPr lvl="0">
            <a:defRPr sz="1800" b="1" i="0">
              <a:solidFill>
                <a:srgbClr val="1A1A1A"/>
              </a:solidFill>
              <a:latin typeface="+mn-lt"/>
            </a:defRPr>
          </a:pPr>
          <a:endParaRPr lang="pt-BR"/>
        </a:p>
      </c:txPr>
    </c:legend>
    <c:plotVisOnly val="1"/>
    <c:dispBlanksAs val="gap"/>
  </c:chart>
  <c:printSettings>
    <c:headerFooter/>
    <c:pageMargins b="0.78740157499999996" l="0.511811024" r="0.511811024" t="0.78740157499999996" header="0.31496062000000102" footer="0.31496062000000102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emf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163288</xdr:colOff>
      <xdr:row>2</xdr:row>
      <xdr:rowOff>349249</xdr:rowOff>
    </xdr:from>
    <xdr:ext cx="1821087" cy="752925"/>
    <xdr:pic>
      <xdr:nvPicPr>
        <xdr:cNvPr id="2" name="image1.png" descr="Município de Carapicuíba/SP"/>
        <xdr:cNvPicPr preferRelativeResize="0"/>
      </xdr:nvPicPr>
      <xdr:blipFill>
        <a:blip xmlns:r="http://schemas.openxmlformats.org/officeDocument/2006/relationships" r:embed="rId1" cstate="print"/>
        <a:srcRect l="7145" t="21231" r="6266" b="20382"/>
        <a:stretch>
          <a:fillRect/>
        </a:stretch>
      </xdr:blipFill>
      <xdr:spPr>
        <a:xfrm>
          <a:off x="814163" y="730249"/>
          <a:ext cx="1821087" cy="752925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8</xdr:col>
      <xdr:colOff>1455966</xdr:colOff>
      <xdr:row>2</xdr:row>
      <xdr:rowOff>108857</xdr:rowOff>
    </xdr:from>
    <xdr:to>
      <xdr:col>11</xdr:col>
      <xdr:colOff>217716</xdr:colOff>
      <xdr:row>8</xdr:row>
      <xdr:rowOff>95250</xdr:rowOff>
    </xdr:to>
    <xdr:pic>
      <xdr:nvPicPr>
        <xdr:cNvPr id="3" name="Imagem 2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3103680" y="489857"/>
          <a:ext cx="2286000" cy="15920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283485</xdr:colOff>
      <xdr:row>2</xdr:row>
      <xdr:rowOff>272140</xdr:rowOff>
    </xdr:from>
    <xdr:ext cx="2410732" cy="898072"/>
    <xdr:pic>
      <xdr:nvPicPr>
        <xdr:cNvPr id="2" name="image1.png" descr="Município de Carapicuíba/SP"/>
        <xdr:cNvPicPr preferRelativeResize="0"/>
      </xdr:nvPicPr>
      <xdr:blipFill>
        <a:blip xmlns:r="http://schemas.openxmlformats.org/officeDocument/2006/relationships" r:embed="rId1" cstate="print"/>
        <a:srcRect l="7145" t="21231" r="6266" b="20382"/>
        <a:stretch>
          <a:fillRect/>
        </a:stretch>
      </xdr:blipFill>
      <xdr:spPr>
        <a:xfrm>
          <a:off x="283485" y="653140"/>
          <a:ext cx="2410732" cy="898072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6</xdr:col>
      <xdr:colOff>231322</xdr:colOff>
      <xdr:row>2</xdr:row>
      <xdr:rowOff>0</xdr:rowOff>
    </xdr:from>
    <xdr:to>
      <xdr:col>7</xdr:col>
      <xdr:colOff>1347107</xdr:colOff>
      <xdr:row>7</xdr:row>
      <xdr:rowOff>231322</xdr:rowOff>
    </xdr:to>
    <xdr:pic>
      <xdr:nvPicPr>
        <xdr:cNvPr id="4" name="Imagem 3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273393" y="381000"/>
          <a:ext cx="2286000" cy="15920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283485</xdr:colOff>
      <xdr:row>2</xdr:row>
      <xdr:rowOff>272140</xdr:rowOff>
    </xdr:from>
    <xdr:ext cx="2410732" cy="898072"/>
    <xdr:pic>
      <xdr:nvPicPr>
        <xdr:cNvPr id="2" name="image1.png" descr="Município de Carapicuíba/SP"/>
        <xdr:cNvPicPr preferRelativeResize="0"/>
      </xdr:nvPicPr>
      <xdr:blipFill>
        <a:blip xmlns:r="http://schemas.openxmlformats.org/officeDocument/2006/relationships" r:embed="rId1" cstate="print"/>
        <a:srcRect l="7145" t="21231" r="6266" b="20382"/>
        <a:stretch>
          <a:fillRect/>
        </a:stretch>
      </xdr:blipFill>
      <xdr:spPr>
        <a:xfrm>
          <a:off x="283485" y="653140"/>
          <a:ext cx="2410732" cy="898072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6</xdr:col>
      <xdr:colOff>176894</xdr:colOff>
      <xdr:row>2</xdr:row>
      <xdr:rowOff>40822</xdr:rowOff>
    </xdr:from>
    <xdr:to>
      <xdr:col>7</xdr:col>
      <xdr:colOff>1292679</xdr:colOff>
      <xdr:row>8</xdr:row>
      <xdr:rowOff>27215</xdr:rowOff>
    </xdr:to>
    <xdr:pic>
      <xdr:nvPicPr>
        <xdr:cNvPr id="4" name="Imagem 3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218965" y="421822"/>
          <a:ext cx="2286000" cy="15920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283485</xdr:colOff>
      <xdr:row>2</xdr:row>
      <xdr:rowOff>272140</xdr:rowOff>
    </xdr:from>
    <xdr:ext cx="2410732" cy="898072"/>
    <xdr:pic>
      <xdr:nvPicPr>
        <xdr:cNvPr id="2" name="image1.png" descr="Município de Carapicuíba/SP"/>
        <xdr:cNvPicPr preferRelativeResize="0"/>
      </xdr:nvPicPr>
      <xdr:blipFill>
        <a:blip xmlns:r="http://schemas.openxmlformats.org/officeDocument/2006/relationships" r:embed="rId1" cstate="print"/>
        <a:srcRect l="7145" t="21231" r="6266" b="20382"/>
        <a:stretch>
          <a:fillRect/>
        </a:stretch>
      </xdr:blipFill>
      <xdr:spPr>
        <a:xfrm>
          <a:off x="283485" y="653140"/>
          <a:ext cx="2410732" cy="898072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6</xdr:col>
      <xdr:colOff>312964</xdr:colOff>
      <xdr:row>2</xdr:row>
      <xdr:rowOff>13607</xdr:rowOff>
    </xdr:from>
    <xdr:to>
      <xdr:col>7</xdr:col>
      <xdr:colOff>1428749</xdr:colOff>
      <xdr:row>8</xdr:row>
      <xdr:rowOff>0</xdr:rowOff>
    </xdr:to>
    <xdr:pic>
      <xdr:nvPicPr>
        <xdr:cNvPr id="4" name="Imagem 3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355035" y="394607"/>
          <a:ext cx="2286000" cy="15920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269875</xdr:colOff>
      <xdr:row>0</xdr:row>
      <xdr:rowOff>158750</xdr:rowOff>
    </xdr:from>
    <xdr:to>
      <xdr:col>18</xdr:col>
      <xdr:colOff>1746250</xdr:colOff>
      <xdr:row>8</xdr:row>
      <xdr:rowOff>333375</xdr:rowOff>
    </xdr:to>
    <xdr:pic>
      <xdr:nvPicPr>
        <xdr:cNvPr id="3" name="Imagem 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430500" y="158750"/>
          <a:ext cx="2714625" cy="2190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95250</xdr:colOff>
      <xdr:row>2</xdr:row>
      <xdr:rowOff>63500</xdr:rowOff>
    </xdr:from>
    <xdr:ext cx="3524250" cy="1310822"/>
    <xdr:pic>
      <xdr:nvPicPr>
        <xdr:cNvPr id="4" name="image1.png" descr="Município de Carapicuíba/SP"/>
        <xdr:cNvPicPr preferRelativeResize="0"/>
      </xdr:nvPicPr>
      <xdr:blipFill>
        <a:blip xmlns:r="http://schemas.openxmlformats.org/officeDocument/2006/relationships" r:embed="rId2" cstate="print"/>
        <a:srcRect l="7145" t="21231" r="6266" b="20382"/>
        <a:stretch>
          <a:fillRect/>
        </a:stretch>
      </xdr:blipFill>
      <xdr:spPr>
        <a:xfrm>
          <a:off x="682625" y="508000"/>
          <a:ext cx="3524250" cy="1310822"/>
        </a:xfrm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247650</xdr:colOff>
      <xdr:row>118</xdr:row>
      <xdr:rowOff>19050</xdr:rowOff>
    </xdr:from>
    <xdr:ext cx="11430000" cy="8220075"/>
    <xdr:graphicFrame macro="">
      <xdr:nvGraphicFramePr>
        <xdr:cNvPr id="142323776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oneCellAnchor>
  <xdr:oneCellAnchor>
    <xdr:from>
      <xdr:col>10</xdr:col>
      <xdr:colOff>76200</xdr:colOff>
      <xdr:row>118</xdr:row>
      <xdr:rowOff>85725</xdr:rowOff>
    </xdr:from>
    <xdr:ext cx="13106400" cy="8267700"/>
    <xdr:graphicFrame macro="">
      <xdr:nvGraphicFramePr>
        <xdr:cNvPr id="1066731948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 fLocksWithSheet="0"/>
  </xdr:oneCellAnchor>
  <xdr:oneCellAnchor>
    <xdr:from>
      <xdr:col>1</xdr:col>
      <xdr:colOff>584201</xdr:colOff>
      <xdr:row>1</xdr:row>
      <xdr:rowOff>158750</xdr:rowOff>
    </xdr:from>
    <xdr:ext cx="3511549" cy="1552575"/>
    <xdr:pic>
      <xdr:nvPicPr>
        <xdr:cNvPr id="4" name="image1.png" descr="Município de Carapicuíba/SP"/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600076" y="412750"/>
          <a:ext cx="3511549" cy="1552575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15</xdr:col>
      <xdr:colOff>1166813</xdr:colOff>
      <xdr:row>1</xdr:row>
      <xdr:rowOff>166688</xdr:rowOff>
    </xdr:from>
    <xdr:to>
      <xdr:col>18</xdr:col>
      <xdr:colOff>102054</xdr:colOff>
      <xdr:row>7</xdr:row>
      <xdr:rowOff>265340</xdr:rowOff>
    </xdr:to>
    <xdr:pic>
      <xdr:nvPicPr>
        <xdr:cNvPr id="5" name="Imagem 4"/>
        <xdr:cNvPicPr/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9169063" y="404813"/>
          <a:ext cx="2530929" cy="17417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rseg04\hd\SOP\Monte%20Azul%20Tapa%20Buracos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Denis\medica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_Sismo\Sismo_P_3300b_026_clemar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correncia\mauricio\Meus%20documentos\PMFERRAZ\OR&#199;AMENTOS\TRANSDEMA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_Sismo/Sismo_P_3300b_026_clemar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sp70611\c\OBRAS\Embraplan\BLOCO7\MAR&#199;O2001\Atualiza&#231;&#227;o%20base%20Mar.01\Cronograma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6.54.215\Publico2\GODOY_REC\Cad%20pre&#231;os_montagem\05-03\Relat&#243;rio_Caderno%20Pre&#231;os_Mai03%20geral\Caderno%20Pre&#231;os_MAI03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0.80\dp\Documents%20and%20Settings\Administrador.RODRIGO\Meus%20documentos\Rodrigo\TORC\BR%20020\Or&#231;amento%20Base%20BG%20e%20casc%20cimento%20proj%20executivo\Vers&#227;o%20Rafael%20em%2005%2002%2007\Composi&#231;&#245;es%20Final\COMPOSI&#199;&#213;ES%20DE%20PAVIMENTA&#199;&#195;O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eticiaaop/Downloads/Fernando/Transfer&#234;ncia%20Federal/CR1076.668-38/Caixa/PLANILHA%20M&#218;LTIPLA%20Ariston%20-%20CR%201076.668-38%20(1)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nacmp/Downloads/Fernando/Transfer&#234;ncia%20Federal/CR1076.668-38/Caixa/PLANILHA%20M&#218;LTIPLA%20Ariston%20-%20CR%201076.668-38%20(1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sp70611\c\OBRAS\QUINTANA\orcamento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correncia\mauricio\MAURICIO\PM%20ITAQUA\Contrato%20182%2006\Estrada%20S&#227;o%20Bento%20-%203&#170;%20Etapa\Or&#231;amentos\Or&#231;amento%20-%20Estrada%20S&#227;o%20Bento%20-%203&#170;%20Etapa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468\c\USU\RAS\VSI\TVA-98\cota&#231;&#227;o\Pre&#231;os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correncia\mauricio\MAURICIO\PM%20ITAQUA\Contrato%20182%2006\Jd%20Caiuby\Or&#231;amentos\Rotatoria%20Santa%20Izabel%20-%20Jd.%20Caiuby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_SERVER\1-Contratos\Furukawa\Infovias%202001\Ra\USU\RAS\VSI\TVA-98\cota&#231;&#227;o\Pre&#231;os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/BACKUP/CANTAREI/ESTUDO%20PRELIMINAR/infraestrutura/orcamento/orcamento12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sp70611\c\OBRAS\EDIRTE\Obras\Incorpora&#231;&#227;o\Nova%20Cantareira\Op&#231;&#245;esCasas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vaneng\or&#231;amento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_SERVER\1-Contratos\TELECOM%20-%202002\I%20N%20T%20E%20L%20I%20G\5.%20RENOVA&#199;&#195;O%20DE%20CONTRATO\BDI-FLUXO\BDI%20-%20Fluxo%20REV%201%20(12meses)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correncia\mauricio\MAURICIO\PM%20ITAQUA\Contrato%20182%2006\Recanto%20M&#244;nica\Or&#231;amento\Recanto%20M&#244;nica%20-%201&#170;%20Etapa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nicolasdm/AppData/Roaming/Microsoft/Excel/PLANILHA%20M&#218;LTIPLA%20-%20COHAB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EM%20BRANCO%20PLANILHA%20M&#218;LTIPLA%20V3.0.5%2012-01-23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Tabelas%20(jan_06)\Edifica&#231;&#245;es\INSU_jan_06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DEPAVE12\Tabelas%20(jan_07)\EDIF\EDIF_INSU_JAN_07_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5%20-%20OBRAS\2020\2-%20SANTANA%20DE%20PARNA&#205;BA\7%20-%20MEDI&#199;&#213;ES%202\MEDI&#199;&#195;O%203%20ATA%20-%20MARECHAL%20MASCARENHAS%204856-2020\memoria%20de%20calculo%20medi&#231;&#227;o%203%20mascarenha.xlsx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Projetos\Meus%20documentos\CARAPICUIBA\Medi&#231;&#245;es%20PMCP\Ano%202002\Medi&#231;&#227;o%2008-2002\Nelson%20Hungria\Medi&#231;&#227;o%2008-02%20NH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eticiaaop/Desktop/INAC%20LICITA&#199;&#195;O/Or&#231;amento%20INAC%20-%20Copia.xlsx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s2\licita&#231;&#227;o%20svma\Depave12\Tabelas%20(jul_07)\EDIF\TAB_P2_JUL_2007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Salatecnica\Documents%20and%20Settings\JCMASI\My%20Documents\TABELAS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tec-suobr452\OBRAS\051-COHAB%20Mutir&#245;es\Medi&#231;&#245;es\Uni&#227;o%20de%20Todos\Uni-todos-P07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Tabelas%20(jan_06)\Edifica&#231;&#245;es\TAB_jan_06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DEPAVE12\Tabelas%20(jan_07)\EDIF\EDIF_CUSTOS_JAN_07_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DEPAVE12\Tabelas%20(jan_06)\Edifica&#231;&#245;es\TAB_P2_jan_06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s2\licita&#231;&#227;o%20svma\DEPAVE12\Tabelas%20(jan_07)\EDIF\TAB_P2_JAN_07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eticiaaop/Downloads/Fernando/Transfer&#234;ncia%20Federal/MODIFICADOS/CR1076.669-54/caixa%200301/PLANILHA%20M&#218;LTIPLA%20COHAB%20-%20CR%201076.669-54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Medição Ago"/>
      <sheetName val="Ficha Prod Dia Ago 01"/>
      <sheetName val="Plan1"/>
      <sheetName val="Ficha Prod Dia Set 01"/>
      <sheetName val="Plan2"/>
      <sheetName val="Ficha Prod Dia Out 01"/>
      <sheetName val="Plan3"/>
      <sheetName val="Plan6"/>
      <sheetName val="Plan5"/>
      <sheetName val="Plan4"/>
      <sheetName val="Ficha Prod Dia Nov 01"/>
      <sheetName val="Plan9"/>
      <sheetName val="Plan13"/>
      <sheetName val="Plan12"/>
      <sheetName val="Plan14"/>
      <sheetName val="Ficha Prod Dia Fev 2002"/>
      <sheetName val="Fonte Vias Públicas"/>
      <sheetName val="Ficha Prod Dia Mar 2002"/>
      <sheetName val="Equipe e Carga Diária"/>
      <sheetName val="Ficha Prod Dia Abril 2002"/>
      <sheetName val="Plan8"/>
      <sheetName val="Plan11"/>
      <sheetName val="Ficha Prod Dia Jan 02 2 CONTRAT"/>
      <sheetName val="Plan10"/>
      <sheetName val="Ficha Prod Dia Jan 02"/>
      <sheetName val="Ficha Prod Dia Dez 01"/>
      <sheetName val="Plan7"/>
      <sheetName val="CAMINHÕES"/>
      <sheetName val="Medições"/>
      <sheetName val="Cronograma"/>
      <sheetName val="Medição_Ago"/>
      <sheetName val="Ficha_Prod_Dia_Ago_01"/>
      <sheetName val="Ficha_Prod_Dia_Set_01"/>
      <sheetName val="Ficha_Prod_Dia_Out_01"/>
      <sheetName val="Ficha_Prod_Dia_Nov_01"/>
      <sheetName val="Ficha_Prod_Dia_Fev_2002"/>
      <sheetName val="Fonte_Vias_Públicas"/>
      <sheetName val="Ficha_Prod_Dia_Mar_2002"/>
      <sheetName val="Equipe_e_Carga_Diária"/>
      <sheetName val="Ficha_Prod_Dia_Abril_2002"/>
      <sheetName val="Ficha_Prod_Dia_Jan_02_2_CONTRAT"/>
      <sheetName val="Ficha_Prod_Dia_Jan_02"/>
      <sheetName val="Ficha_Prod_Dia_Dez_0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08"/>
      <sheetName val="Tabela 31"/>
      <sheetName val="Tabela_31"/>
    </sheetNames>
    <sheetDataSet>
      <sheetData sheetId="0"/>
      <sheetData sheetId="1">
        <row r="1">
          <cell r="A1" t="str">
            <v>CODIGO</v>
          </cell>
          <cell r="B1" t="str">
            <v>NOME</v>
          </cell>
          <cell r="C1" t="str">
            <v>UNIDADE</v>
          </cell>
          <cell r="D1" t="str">
            <v xml:space="preserve"> VALOR </v>
          </cell>
        </row>
        <row r="2">
          <cell r="A2" t="str">
            <v>010000</v>
          </cell>
          <cell r="B2" t="str">
            <v>SERVICOS PRELIMINARES</v>
          </cell>
          <cell r="D2" t="str">
            <v xml:space="preserve"> R$-   </v>
          </cell>
        </row>
        <row r="3">
          <cell r="A3" t="str">
            <v>010100</v>
          </cell>
          <cell r="B3" t="str">
            <v>LIMPEZA DO TERRENO</v>
          </cell>
          <cell r="D3" t="str">
            <v xml:space="preserve"> R$-   </v>
          </cell>
        </row>
        <row r="4">
          <cell r="A4" t="str">
            <v>010101</v>
          </cell>
          <cell r="B4" t="str">
            <v>LIMPEZA GERAL,INCL.REMOCAO DA COB.VEGETAL - TRONCOS C/DIAM.ATE 10CM</v>
          </cell>
          <cell r="C4" t="str">
            <v>M2</v>
          </cell>
          <cell r="D4">
            <v>0.52</v>
          </cell>
        </row>
        <row r="5">
          <cell r="A5" t="str">
            <v>010102</v>
          </cell>
          <cell r="B5" t="str">
            <v>DESTOCAMENTO,INCL.REMOCAO DAS RAIZES - DIAMETROS DE 10,01 A 30CM</v>
          </cell>
          <cell r="C5" t="str">
            <v>UN</v>
          </cell>
          <cell r="D5">
            <v>16.28</v>
          </cell>
        </row>
        <row r="6">
          <cell r="A6" t="str">
            <v>010105</v>
          </cell>
          <cell r="B6" t="str">
            <v>REMOCAO DE ENTULHO,INCLUSIVE TRANSPORTE ATE 1KM</v>
          </cell>
          <cell r="C6" t="str">
            <v>M3</v>
          </cell>
          <cell r="D6">
            <v>14.67</v>
          </cell>
        </row>
        <row r="7">
          <cell r="A7" t="str">
            <v>010110</v>
          </cell>
          <cell r="B7" t="str">
            <v>TRANSPORTE POR CAMINHAO CARROCERIA DE MADEIRA,A PARTIR DE 1KM</v>
          </cell>
          <cell r="C7" t="str">
            <v>MK</v>
          </cell>
          <cell r="D7">
            <v>1.55</v>
          </cell>
        </row>
        <row r="8">
          <cell r="A8" t="str">
            <v>010200</v>
          </cell>
          <cell r="B8" t="str">
            <v>MOVIMENTO DE TERRA - MANUAL</v>
          </cell>
          <cell r="D8" t="str">
            <v xml:space="preserve"> R$-   </v>
          </cell>
        </row>
        <row r="9">
          <cell r="A9" t="str">
            <v>010201</v>
          </cell>
          <cell r="B9" t="str">
            <v>CORTE</v>
          </cell>
          <cell r="C9" t="str">
            <v>M3</v>
          </cell>
          <cell r="D9">
            <v>2.15</v>
          </cell>
        </row>
        <row r="10">
          <cell r="A10" t="str">
            <v>010202</v>
          </cell>
          <cell r="B10" t="str">
            <v>CORTE E ESPALHAMENTO DENTRO DA OBRA</v>
          </cell>
          <cell r="C10" t="str">
            <v>M3</v>
          </cell>
          <cell r="D10">
            <v>5.77</v>
          </cell>
        </row>
        <row r="11">
          <cell r="A11" t="str">
            <v>010205</v>
          </cell>
          <cell r="B11" t="str">
            <v>ATERRO,INCLUSIVE COMPACTACAO</v>
          </cell>
          <cell r="C11" t="str">
            <v>M3</v>
          </cell>
          <cell r="D11">
            <v>2.15</v>
          </cell>
        </row>
        <row r="12">
          <cell r="A12" t="str">
            <v>010210</v>
          </cell>
          <cell r="B12" t="str">
            <v>CARREGAMENTO PARA BOTA-FORA,INCLUSIVE TRANSPORTE ATE 1KM</v>
          </cell>
          <cell r="C12" t="str">
            <v>M3</v>
          </cell>
          <cell r="D12">
            <v>14.88</v>
          </cell>
        </row>
        <row r="13">
          <cell r="A13" t="str">
            <v>010300</v>
          </cell>
          <cell r="B13" t="str">
            <v>MOVIMENTO DE TERRA - MECANIZADO</v>
          </cell>
          <cell r="D13" t="str">
            <v xml:space="preserve"> R$-   </v>
          </cell>
        </row>
        <row r="14">
          <cell r="A14" t="str">
            <v>010301</v>
          </cell>
          <cell r="B14" t="str">
            <v>CORTE E ESPALHAMENTO DENTRO DA OBRA</v>
          </cell>
          <cell r="C14" t="str">
            <v>M3</v>
          </cell>
          <cell r="D14">
            <v>4.12</v>
          </cell>
        </row>
        <row r="15">
          <cell r="A15" t="str">
            <v>010302</v>
          </cell>
          <cell r="B15" t="str">
            <v>CORTE E ATERRO COMPACTADO</v>
          </cell>
          <cell r="C15" t="str">
            <v>M3</v>
          </cell>
          <cell r="D15">
            <v>5.46</v>
          </cell>
        </row>
        <row r="16">
          <cell r="A16" t="str">
            <v>010303</v>
          </cell>
          <cell r="B16" t="str">
            <v>CORTE E CARREGAMENTO PARA BOTA-FORA,INCLUSIVE TRANSPORTE ATE 1KM</v>
          </cell>
          <cell r="C16" t="str">
            <v>M3</v>
          </cell>
          <cell r="D16">
            <v>21.8</v>
          </cell>
        </row>
        <row r="17">
          <cell r="A17" t="str">
            <v>010305</v>
          </cell>
          <cell r="B17" t="str">
            <v>FORNECIMENTO DE TERRA,INCL.CORTE,CARGA,DESCARGA E TRANSPORTE ATE 1KM</v>
          </cell>
          <cell r="C17" t="str">
            <v>M3</v>
          </cell>
          <cell r="D17">
            <v>29.93</v>
          </cell>
        </row>
        <row r="18">
          <cell r="A18" t="str">
            <v>010306</v>
          </cell>
          <cell r="B18" t="str">
            <v>ATERRO,INCLUSIVE COMPACTACAO</v>
          </cell>
          <cell r="C18" t="str">
            <v>M3</v>
          </cell>
          <cell r="D18">
            <v>5.46</v>
          </cell>
        </row>
        <row r="19">
          <cell r="A19" t="str">
            <v>010310</v>
          </cell>
          <cell r="B19" t="str">
            <v>TRANSPORTE POR CAMINHAO BASCULANTE,A PARTIR DE 1KM</v>
          </cell>
          <cell r="C19" t="str">
            <v>MK</v>
          </cell>
          <cell r="D19">
            <v>1.58</v>
          </cell>
        </row>
        <row r="20">
          <cell r="A20" t="str">
            <v>010400</v>
          </cell>
          <cell r="B20" t="str">
            <v>DRENAGEM DO TERRENO</v>
          </cell>
          <cell r="D20" t="str">
            <v xml:space="preserve"> R$-   </v>
          </cell>
        </row>
        <row r="21">
          <cell r="A21" t="str">
            <v>010401</v>
          </cell>
          <cell r="B21" t="str">
            <v>ESCAVACAO MANUAL - PROFUNDIDADE IGUAL OU INFERIOR A 1,50M</v>
          </cell>
          <cell r="C21" t="str">
            <v>M3</v>
          </cell>
          <cell r="D21">
            <v>8.31</v>
          </cell>
        </row>
        <row r="22">
          <cell r="A22" t="str">
            <v>010402</v>
          </cell>
          <cell r="B22" t="str">
            <v>ESCAVACAO MANUAL - PROFUNDIDADE SUPERIOR A 1,50M</v>
          </cell>
          <cell r="C22" t="str">
            <v>M3</v>
          </cell>
          <cell r="D22">
            <v>10.85</v>
          </cell>
        </row>
        <row r="23">
          <cell r="A23" t="str">
            <v>010405</v>
          </cell>
          <cell r="B23" t="str">
            <v>ESCORAMENTO DE VALAS - CONTINUO</v>
          </cell>
          <cell r="C23" t="str">
            <v>M2</v>
          </cell>
          <cell r="D23">
            <v>15.19</v>
          </cell>
        </row>
        <row r="24">
          <cell r="A24" t="str">
            <v>010406</v>
          </cell>
          <cell r="B24" t="str">
            <v>ESCORAMENTO DE VALAS - DESCONTINUO</v>
          </cell>
          <cell r="C24" t="str">
            <v>M2</v>
          </cell>
          <cell r="D24">
            <v>7.98</v>
          </cell>
        </row>
        <row r="25">
          <cell r="A25" t="str">
            <v>010410</v>
          </cell>
          <cell r="B25" t="str">
            <v>APILOAMENTO DO FUNDO DE VALAS,PARA SIMPLES REGULARIZACAO</v>
          </cell>
          <cell r="C25" t="str">
            <v>M2</v>
          </cell>
          <cell r="D25">
            <v>1.44</v>
          </cell>
        </row>
        <row r="26">
          <cell r="A26" t="str">
            <v>010415</v>
          </cell>
          <cell r="B26" t="str">
            <v>LASTRO DE BRITA</v>
          </cell>
          <cell r="C26" t="str">
            <v>M3</v>
          </cell>
          <cell r="D26">
            <v>35.47</v>
          </cell>
        </row>
        <row r="27">
          <cell r="A27" t="str">
            <v>010416</v>
          </cell>
          <cell r="B27" t="str">
            <v>LASTRO DE CONCRETO - 150KG CIM/M3</v>
          </cell>
          <cell r="C27" t="str">
            <v>M3</v>
          </cell>
          <cell r="D27">
            <v>162.74</v>
          </cell>
        </row>
        <row r="28">
          <cell r="A28" t="str">
            <v>010422</v>
          </cell>
          <cell r="B28" t="str">
            <v>MANILHA DE BARRO (FURADA) - DIAMETRO DE 4"</v>
          </cell>
          <cell r="C28" t="str">
            <v>M</v>
          </cell>
          <cell r="D28">
            <v>5.1100000000000003</v>
          </cell>
        </row>
        <row r="29">
          <cell r="A29" t="str">
            <v>010423</v>
          </cell>
          <cell r="B29" t="str">
            <v>MANILHA DE BARRO (FURADA) - DIAMETRO DE 6"</v>
          </cell>
          <cell r="C29" t="str">
            <v>M</v>
          </cell>
          <cell r="D29">
            <v>6.05</v>
          </cell>
        </row>
        <row r="30">
          <cell r="A30" t="str">
            <v>010424</v>
          </cell>
          <cell r="B30" t="str">
            <v>MANILHA DE BARRO (FURADA) - DIAMETRO DE 8"</v>
          </cell>
          <cell r="C30" t="str">
            <v>M</v>
          </cell>
          <cell r="D30">
            <v>9.1300000000000008</v>
          </cell>
        </row>
        <row r="31">
          <cell r="A31" t="str">
            <v>010426</v>
          </cell>
          <cell r="B31" t="str">
            <v>TUBO PVC PERFURADO P/DRENAGEM - D=4" (100MM)</v>
          </cell>
          <cell r="C31" t="str">
            <v>M</v>
          </cell>
          <cell r="D31">
            <v>5.73</v>
          </cell>
        </row>
        <row r="32">
          <cell r="A32" t="str">
            <v>010427</v>
          </cell>
          <cell r="B32" t="str">
            <v>TUBO PVC PERFURADO P/DRENAGEM - D=6" (150MM)</v>
          </cell>
          <cell r="C32" t="str">
            <v>M</v>
          </cell>
          <cell r="D32">
            <v>11.47</v>
          </cell>
        </row>
        <row r="33">
          <cell r="A33" t="str">
            <v>010430</v>
          </cell>
          <cell r="B33" t="str">
            <v>TUBO DE CONCRETO - DIAMETRO DE 30CM</v>
          </cell>
          <cell r="C33" t="str">
            <v>M</v>
          </cell>
          <cell r="D33">
            <v>15.63</v>
          </cell>
        </row>
        <row r="34">
          <cell r="A34" t="str">
            <v>010431</v>
          </cell>
          <cell r="B34" t="str">
            <v>TUBO DE CONCRETO - DIAMETRO DE 40CM</v>
          </cell>
          <cell r="C34" t="str">
            <v>M</v>
          </cell>
          <cell r="D34">
            <v>22.32</v>
          </cell>
        </row>
        <row r="35">
          <cell r="A35" t="str">
            <v>010432</v>
          </cell>
          <cell r="B35" t="str">
            <v>TUBO DE CONCRETO - DIAMETRO DE 50CM</v>
          </cell>
          <cell r="C35" t="str">
            <v>M</v>
          </cell>
          <cell r="D35">
            <v>31.61</v>
          </cell>
        </row>
        <row r="36">
          <cell r="A36" t="str">
            <v>010433</v>
          </cell>
          <cell r="B36" t="str">
            <v>TUBO DE CONCRETO - DIAMETRO DE 60CM</v>
          </cell>
          <cell r="C36" t="str">
            <v>M</v>
          </cell>
          <cell r="D36">
            <v>41.74</v>
          </cell>
        </row>
        <row r="37">
          <cell r="A37" t="str">
            <v>010434</v>
          </cell>
          <cell r="B37" t="str">
            <v>TUBO DE CONCRETO - DIAMETRO DE 70CM</v>
          </cell>
          <cell r="C37" t="str">
            <v>M</v>
          </cell>
          <cell r="D37">
            <v>76.2</v>
          </cell>
        </row>
        <row r="38">
          <cell r="A38" t="str">
            <v>010435</v>
          </cell>
          <cell r="B38" t="str">
            <v>TUBO DE CONCRETO - DIAMETRO DE 80CM</v>
          </cell>
          <cell r="C38" t="str">
            <v>M</v>
          </cell>
          <cell r="D38">
            <v>81.55</v>
          </cell>
        </row>
        <row r="39">
          <cell r="A39" t="str">
            <v>010436</v>
          </cell>
          <cell r="B39" t="str">
            <v>TUBO DE CONCRETO - DIAMETRO DE 90CM</v>
          </cell>
          <cell r="C39" t="str">
            <v>M</v>
          </cell>
          <cell r="D39">
            <v>101.4</v>
          </cell>
        </row>
        <row r="40">
          <cell r="A40" t="str">
            <v>010437</v>
          </cell>
          <cell r="B40" t="str">
            <v>TUBO DE CONCRETO - DIAMETRO DE 100CM</v>
          </cell>
          <cell r="C40" t="str">
            <v>M</v>
          </cell>
          <cell r="D40">
            <v>125.81</v>
          </cell>
        </row>
        <row r="41">
          <cell r="A41" t="str">
            <v>010438</v>
          </cell>
          <cell r="B41" t="str">
            <v>TUBO DE CONCRETO - DIAMETRO DE 110CM</v>
          </cell>
          <cell r="C41" t="str">
            <v>M</v>
          </cell>
          <cell r="D41">
            <v>153.37</v>
          </cell>
        </row>
        <row r="42">
          <cell r="A42" t="str">
            <v>010439</v>
          </cell>
          <cell r="B42" t="str">
            <v>TUBO DE CONCRETO - DIAMETRO DE 120CM</v>
          </cell>
          <cell r="C42" t="str">
            <v>M</v>
          </cell>
          <cell r="D42">
            <v>167.76</v>
          </cell>
        </row>
        <row r="43">
          <cell r="A43" t="str">
            <v>010448</v>
          </cell>
          <cell r="B43" t="str">
            <v>CAIXA DE LIGACAO OU INSPECAO - ESCAVACAO E APILOAMENTO</v>
          </cell>
          <cell r="C43" t="str">
            <v>M3</v>
          </cell>
          <cell r="D43">
            <v>9.75</v>
          </cell>
        </row>
        <row r="44">
          <cell r="A44" t="str">
            <v>010449</v>
          </cell>
          <cell r="B44" t="str">
            <v>CAIXA DE LIGACAO OU INSPECAO - LASTRO DE CONCRETO (FUNDO)</v>
          </cell>
          <cell r="C44" t="str">
            <v>M3</v>
          </cell>
          <cell r="D44">
            <v>179.92</v>
          </cell>
        </row>
        <row r="45">
          <cell r="A45" t="str">
            <v>010450</v>
          </cell>
          <cell r="B45" t="str">
            <v>CAIXA DE LIGACAO OU INSPECAO - ALVENARIA DE 1/2 TIJOLO,REVESTIDA</v>
          </cell>
          <cell r="C45" t="str">
            <v>M2</v>
          </cell>
          <cell r="D45">
            <v>41.88</v>
          </cell>
        </row>
        <row r="46">
          <cell r="A46" t="str">
            <v>010451</v>
          </cell>
          <cell r="B46" t="str">
            <v>CAIXA DE LIGACAO OU INSPECAO - ALVENARIA DE 1 TIJOLO,REVESTIDA</v>
          </cell>
          <cell r="C46" t="str">
            <v>M2</v>
          </cell>
          <cell r="D46">
            <v>62.09</v>
          </cell>
        </row>
        <row r="47">
          <cell r="A47" t="str">
            <v>010452</v>
          </cell>
          <cell r="B47" t="str">
            <v>CAIXA DE LIGACAO OU INSPECAO - TAMPA DE CONCRETO</v>
          </cell>
          <cell r="C47" t="str">
            <v>M2</v>
          </cell>
          <cell r="D47">
            <v>41.59</v>
          </cell>
        </row>
        <row r="48">
          <cell r="A48" t="str">
            <v>010470</v>
          </cell>
          <cell r="B48" t="str">
            <v>ENVOLVIMENTO DE TUBOS COM BRITA</v>
          </cell>
          <cell r="C48" t="str">
            <v>M3</v>
          </cell>
          <cell r="D48">
            <v>31.43</v>
          </cell>
        </row>
        <row r="49">
          <cell r="A49" t="str">
            <v>010471</v>
          </cell>
          <cell r="B49" t="str">
            <v>ENVOLVIMENTO DE TUBOS COM AREIA</v>
          </cell>
          <cell r="C49" t="str">
            <v>M3</v>
          </cell>
          <cell r="D49">
            <v>33.6</v>
          </cell>
        </row>
        <row r="50">
          <cell r="A50" t="str">
            <v>010475</v>
          </cell>
          <cell r="B50" t="str">
            <v>MANTA EM TEREFTALATO DE POLIESTER - 300G/M2</v>
          </cell>
          <cell r="C50" t="str">
            <v>M2</v>
          </cell>
          <cell r="D50">
            <v>3.64</v>
          </cell>
        </row>
        <row r="51">
          <cell r="A51" t="str">
            <v>010480</v>
          </cell>
          <cell r="B51" t="str">
            <v>REATERRO DE VALAS,INCLUSIVE APILOAMENTO</v>
          </cell>
          <cell r="C51" t="str">
            <v>M3</v>
          </cell>
          <cell r="D51">
            <v>12.66</v>
          </cell>
        </row>
        <row r="52">
          <cell r="A52" t="str">
            <v>020000</v>
          </cell>
          <cell r="B52" t="str">
            <v>FUNDACOES</v>
          </cell>
          <cell r="D52" t="str">
            <v xml:space="preserve"> R$-   </v>
          </cell>
        </row>
        <row r="53">
          <cell r="A53" t="str">
            <v>020100</v>
          </cell>
          <cell r="B53" t="str">
            <v>FUNDACAO PROFUNDA</v>
          </cell>
          <cell r="D53" t="str">
            <v xml:space="preserve"> R$-   </v>
          </cell>
        </row>
        <row r="54">
          <cell r="A54" t="str">
            <v>020101</v>
          </cell>
          <cell r="B54" t="str">
            <v>BROCA DE CONCRETO - DIAMETRO DE 20CM</v>
          </cell>
          <cell r="C54" t="str">
            <v>M</v>
          </cell>
          <cell r="D54">
            <v>9.35</v>
          </cell>
        </row>
        <row r="55">
          <cell r="A55" t="str">
            <v>020102</v>
          </cell>
          <cell r="B55" t="str">
            <v>BROCA DE CONCRETO - DIAMETRO DE 25CM</v>
          </cell>
          <cell r="C55" t="str">
            <v>M</v>
          </cell>
          <cell r="D55">
            <v>13.46</v>
          </cell>
        </row>
        <row r="56">
          <cell r="A56" t="str">
            <v>020105</v>
          </cell>
          <cell r="B56" t="str">
            <v>ESTACA DE CONCRETO MOLDADA NO LOCAL,TIPO"STRAUSS" - ATE 20T</v>
          </cell>
          <cell r="C56" t="str">
            <v>M</v>
          </cell>
          <cell r="D56">
            <v>12.2</v>
          </cell>
        </row>
        <row r="57">
          <cell r="A57" t="str">
            <v>020106</v>
          </cell>
          <cell r="B57" t="str">
            <v>ESTACA DE CONCRETO MOLDADA NO LOCAL,TIPO"STRAUSS" - ATE 30T</v>
          </cell>
          <cell r="C57" t="str">
            <v>M</v>
          </cell>
          <cell r="D57">
            <v>16.29</v>
          </cell>
        </row>
        <row r="58">
          <cell r="A58" t="str">
            <v>020107</v>
          </cell>
          <cell r="B58" t="str">
            <v>ESTACA DE CONCRETO MOLDADA NO LOCAL,TIPO"STRAUSS" - ATE 40T</v>
          </cell>
          <cell r="C58" t="str">
            <v>M</v>
          </cell>
          <cell r="D58">
            <v>22.64</v>
          </cell>
        </row>
        <row r="59">
          <cell r="A59" t="str">
            <v>020108</v>
          </cell>
          <cell r="B59" t="str">
            <v>ESTACA DE CONCRETO MOLDADA NO LOCAL,TIPO"STRAUSS" - ATE 50T</v>
          </cell>
          <cell r="C59" t="str">
            <v>M</v>
          </cell>
          <cell r="D59">
            <v>32.130000000000003</v>
          </cell>
        </row>
        <row r="60">
          <cell r="A60" t="str">
            <v>020109</v>
          </cell>
          <cell r="B60" t="str">
            <v>ESTACA DE CONCRETO MOLDADA NO LOCAL,TIPO"STRAUSS" - ATE 70T</v>
          </cell>
          <cell r="C60" t="str">
            <v>M</v>
          </cell>
          <cell r="D60">
            <v>45.47</v>
          </cell>
        </row>
        <row r="61">
          <cell r="A61" t="str">
            <v>020120</v>
          </cell>
          <cell r="B61" t="str">
            <v>TUBULAO - ESCAVACAO A CEU ABERTO,COM PA E PICARETA</v>
          </cell>
          <cell r="C61" t="str">
            <v>M3</v>
          </cell>
          <cell r="D61">
            <v>80.58</v>
          </cell>
        </row>
        <row r="62">
          <cell r="A62" t="str">
            <v>020130</v>
          </cell>
          <cell r="B62" t="str">
            <v>TUBULAO - CONCRETO FCK = 13,5MPA</v>
          </cell>
          <cell r="C62" t="str">
            <v>M3</v>
          </cell>
          <cell r="D62">
            <v>166.57</v>
          </cell>
        </row>
        <row r="63">
          <cell r="A63" t="str">
            <v>020132</v>
          </cell>
          <cell r="B63" t="str">
            <v>TUBULAO - CONCRETO CICLOPICO</v>
          </cell>
          <cell r="C63" t="str">
            <v>M3</v>
          </cell>
          <cell r="D63">
            <v>156.87</v>
          </cell>
        </row>
        <row r="64">
          <cell r="A64" t="str">
            <v>020140</v>
          </cell>
          <cell r="B64" t="str">
            <v>ESTACA DE CONCRETO PRE-MOLDADA - ATE 22T</v>
          </cell>
          <cell r="C64" t="str">
            <v>M</v>
          </cell>
          <cell r="D64">
            <v>36.340000000000003</v>
          </cell>
        </row>
        <row r="65">
          <cell r="A65" t="str">
            <v>020141</v>
          </cell>
          <cell r="B65" t="str">
            <v>ESTACA DE CONCRETO PRE-MOLDADA - ATE 35T</v>
          </cell>
          <cell r="C65" t="str">
            <v>M</v>
          </cell>
          <cell r="D65">
            <v>42.32</v>
          </cell>
        </row>
        <row r="66">
          <cell r="A66" t="str">
            <v>020142</v>
          </cell>
          <cell r="B66" t="str">
            <v>ESTACA DE CONCRETO PRE-MOLDADA - ATE 45T</v>
          </cell>
          <cell r="C66" t="str">
            <v>M</v>
          </cell>
          <cell r="D66">
            <v>60.4</v>
          </cell>
        </row>
        <row r="67">
          <cell r="A67" t="str">
            <v>020143</v>
          </cell>
          <cell r="B67" t="str">
            <v>ESTACA DE CONCRETO PRE-MOLDADA - ATE 55T</v>
          </cell>
          <cell r="C67" t="str">
            <v>M</v>
          </cell>
          <cell r="D67">
            <v>60.59</v>
          </cell>
        </row>
        <row r="68">
          <cell r="A68" t="str">
            <v>020144</v>
          </cell>
          <cell r="B68" t="str">
            <v>ESTACA DE CONCRETO PRE-MOLDADA - ATE 75T</v>
          </cell>
          <cell r="C68" t="str">
            <v>M</v>
          </cell>
          <cell r="D68">
            <v>65.77</v>
          </cell>
        </row>
        <row r="69">
          <cell r="A69" t="str">
            <v>020150</v>
          </cell>
          <cell r="B69" t="str">
            <v>ESTACAS ESCAVADAS MECANICAMENTE DIAM.= 20CM</v>
          </cell>
          <cell r="C69" t="str">
            <v>M</v>
          </cell>
          <cell r="D69">
            <v>4.67</v>
          </cell>
        </row>
        <row r="70">
          <cell r="A70" t="str">
            <v>020151</v>
          </cell>
          <cell r="B70" t="str">
            <v>ESTACAS ESCAVADAS MECANICAMENTE DIAM.= 25CM</v>
          </cell>
          <cell r="C70" t="str">
            <v>M</v>
          </cell>
          <cell r="D70">
            <v>5.5</v>
          </cell>
        </row>
        <row r="71">
          <cell r="A71" t="str">
            <v>020152</v>
          </cell>
          <cell r="B71" t="str">
            <v>ESTACAS ESCAVADAS MECANICAMENTE DIAM.= 30CM</v>
          </cell>
          <cell r="C71" t="str">
            <v>M</v>
          </cell>
          <cell r="D71">
            <v>7.33</v>
          </cell>
        </row>
        <row r="72">
          <cell r="A72" t="str">
            <v>020153</v>
          </cell>
          <cell r="B72" t="str">
            <v>ESTACAS ESCAVADAS MECANICAMENTE DIAM. =35CM</v>
          </cell>
          <cell r="C72" t="str">
            <v>M</v>
          </cell>
          <cell r="D72">
            <v>9.27</v>
          </cell>
        </row>
        <row r="73">
          <cell r="A73" t="str">
            <v>020160</v>
          </cell>
          <cell r="B73" t="str">
            <v>ESTACA RAIZ DIAM.=160MM P/ATE 35TF</v>
          </cell>
          <cell r="C73" t="str">
            <v>M</v>
          </cell>
          <cell r="D73">
            <v>64.900000000000006</v>
          </cell>
        </row>
        <row r="74">
          <cell r="A74" t="str">
            <v>020161</v>
          </cell>
          <cell r="B74" t="str">
            <v>ESTACA RAIZ DIAM.=20CM P/30TF</v>
          </cell>
          <cell r="C74" t="str">
            <v>M</v>
          </cell>
          <cell r="D74">
            <v>74.44</v>
          </cell>
        </row>
        <row r="75">
          <cell r="A75" t="str">
            <v>020162</v>
          </cell>
          <cell r="B75" t="str">
            <v>ESTACA RAIZ DIAM.=25CM P/50TF</v>
          </cell>
          <cell r="C75" t="str">
            <v>M</v>
          </cell>
          <cell r="D75">
            <v>86.5</v>
          </cell>
        </row>
        <row r="76">
          <cell r="A76" t="str">
            <v>020163</v>
          </cell>
          <cell r="B76" t="str">
            <v>ESTACA RAIZ DIAM.=30CM P/55TF</v>
          </cell>
          <cell r="C76" t="str">
            <v>M</v>
          </cell>
          <cell r="D76">
            <v>104.43</v>
          </cell>
        </row>
        <row r="77">
          <cell r="A77" t="str">
            <v>020170</v>
          </cell>
          <cell r="B77" t="str">
            <v>FORNECIMENTO E CRAVACAO DE ESTACA PERFIL DE ACO I 10"</v>
          </cell>
          <cell r="C77" t="str">
            <v>M</v>
          </cell>
          <cell r="D77">
            <v>54.12</v>
          </cell>
        </row>
        <row r="78">
          <cell r="A78" t="str">
            <v>020171</v>
          </cell>
          <cell r="B78" t="str">
            <v>FORNECIMENTO E CRAVACAO DE ESTACA PERFIL DE ACO I 12"</v>
          </cell>
          <cell r="C78" t="str">
            <v>M</v>
          </cell>
          <cell r="D78">
            <v>88.12</v>
          </cell>
        </row>
        <row r="79">
          <cell r="A79" t="str">
            <v>020173</v>
          </cell>
          <cell r="B79" t="str">
            <v>CORTE DE ESTACA METALICA PERFIL I 10"</v>
          </cell>
          <cell r="C79" t="str">
            <v>UN</v>
          </cell>
          <cell r="D79">
            <v>12</v>
          </cell>
        </row>
        <row r="80">
          <cell r="A80" t="str">
            <v>020174</v>
          </cell>
          <cell r="B80" t="str">
            <v>CORTE DE ESTACA METALICA PERFIL I 12"</v>
          </cell>
          <cell r="C80" t="str">
            <v>UN</v>
          </cell>
          <cell r="D80">
            <v>15</v>
          </cell>
        </row>
        <row r="81">
          <cell r="A81" t="str">
            <v>020175</v>
          </cell>
          <cell r="B81" t="str">
            <v>EMENDA DE TOPO P/ESTACA METALICA PERFIL I 10"</v>
          </cell>
          <cell r="C81" t="str">
            <v>UN</v>
          </cell>
          <cell r="D81">
            <v>35</v>
          </cell>
        </row>
        <row r="82">
          <cell r="A82" t="str">
            <v>020176</v>
          </cell>
          <cell r="B82" t="str">
            <v>EMENDA DE TOPO P/ESTACA METALICA PERFIL I 12"</v>
          </cell>
          <cell r="C82" t="str">
            <v>UN</v>
          </cell>
          <cell r="D82">
            <v>40</v>
          </cell>
        </row>
        <row r="83">
          <cell r="A83" t="str">
            <v>020200</v>
          </cell>
          <cell r="B83" t="str">
            <v>VALAS</v>
          </cell>
          <cell r="D83" t="str">
            <v xml:space="preserve"> R$-   </v>
          </cell>
        </row>
        <row r="84">
          <cell r="A84" t="str">
            <v>020201</v>
          </cell>
          <cell r="B84" t="str">
            <v>ESCAVACAO MANUAL - PROFUNDIDADE IGUAL OU INFERIOR A 1,50M</v>
          </cell>
          <cell r="C84" t="str">
            <v>M3</v>
          </cell>
          <cell r="D84">
            <v>8.31</v>
          </cell>
        </row>
        <row r="85">
          <cell r="A85" t="str">
            <v>020202</v>
          </cell>
          <cell r="B85" t="str">
            <v>ESCAVACAO MANUAL - PROFUNDIDADE SUPERIOR A 1,50M</v>
          </cell>
          <cell r="C85" t="str">
            <v>M3</v>
          </cell>
          <cell r="D85">
            <v>10.85</v>
          </cell>
        </row>
        <row r="86">
          <cell r="A86" t="str">
            <v>020205</v>
          </cell>
          <cell r="B86" t="str">
            <v>ESCORAMENTO DE VALAS - CONTINUO</v>
          </cell>
          <cell r="C86" t="str">
            <v>M2</v>
          </cell>
          <cell r="D86">
            <v>15.19</v>
          </cell>
        </row>
        <row r="87">
          <cell r="A87" t="str">
            <v>020206</v>
          </cell>
          <cell r="B87" t="str">
            <v>ESCORAMENTO DE VALAS - DESCONTINUO</v>
          </cell>
          <cell r="C87" t="str">
            <v>M2</v>
          </cell>
          <cell r="D87">
            <v>7.98</v>
          </cell>
        </row>
        <row r="88">
          <cell r="A88" t="str">
            <v>020210</v>
          </cell>
          <cell r="B88" t="str">
            <v>APILOAMENTO DO FUNDO DE VALAS,PARA SIMPLES REGULARIZACAO</v>
          </cell>
          <cell r="C88" t="str">
            <v>M2</v>
          </cell>
          <cell r="D88">
            <v>1.44</v>
          </cell>
        </row>
        <row r="89">
          <cell r="A89" t="str">
            <v>020211</v>
          </cell>
          <cell r="B89" t="str">
            <v>APILOAMENTO DO FUNDO DE VALAS,COM MACO DE ATE 60KG</v>
          </cell>
          <cell r="C89" t="str">
            <v>M2</v>
          </cell>
          <cell r="D89">
            <v>1.8</v>
          </cell>
        </row>
        <row r="90">
          <cell r="A90" t="str">
            <v>020215</v>
          </cell>
          <cell r="B90" t="str">
            <v>LASTRO DE BRITA</v>
          </cell>
          <cell r="C90" t="str">
            <v>M3</v>
          </cell>
          <cell r="D90">
            <v>35.47</v>
          </cell>
        </row>
        <row r="91">
          <cell r="A91" t="str">
            <v>020216</v>
          </cell>
          <cell r="B91" t="str">
            <v>LASTRO DE CONCRETO - 150KG CIM/M3</v>
          </cell>
          <cell r="C91" t="str">
            <v>M3</v>
          </cell>
          <cell r="D91">
            <v>162.74</v>
          </cell>
        </row>
        <row r="92">
          <cell r="A92" t="str">
            <v>020300</v>
          </cell>
          <cell r="B92" t="str">
            <v>FUNDACAO - FORMA</v>
          </cell>
          <cell r="D92" t="str">
            <v xml:space="preserve"> R$-   </v>
          </cell>
        </row>
        <row r="93">
          <cell r="A93" t="str">
            <v>020301</v>
          </cell>
          <cell r="B93" t="str">
            <v>FORMA COMUM DE TABUAS DE PINHO</v>
          </cell>
          <cell r="C93" t="str">
            <v>M2</v>
          </cell>
          <cell r="D93">
            <v>14.06</v>
          </cell>
        </row>
        <row r="94">
          <cell r="A94" t="str">
            <v>020304</v>
          </cell>
          <cell r="B94" t="str">
            <v>FORMA COMUM DE TABUAS DE PINHO - NAO RECUPERAVEL</v>
          </cell>
          <cell r="C94" t="str">
            <v>M2</v>
          </cell>
          <cell r="D94">
            <v>8.68</v>
          </cell>
        </row>
        <row r="95">
          <cell r="A95" t="str">
            <v>020400</v>
          </cell>
          <cell r="B95" t="str">
            <v>FUNDACAO - ARMADURA</v>
          </cell>
          <cell r="D95" t="str">
            <v xml:space="preserve"> R$-   </v>
          </cell>
        </row>
        <row r="96">
          <cell r="A96" t="str">
            <v>020404</v>
          </cell>
          <cell r="B96" t="str">
            <v>ARMADURA EM ACO CA-50</v>
          </cell>
          <cell r="C96" t="str">
            <v>KG</v>
          </cell>
          <cell r="D96">
            <v>1.82</v>
          </cell>
        </row>
        <row r="97">
          <cell r="A97" t="str">
            <v>020407</v>
          </cell>
          <cell r="B97" t="str">
            <v>ARMADURA EM ACO CA-60</v>
          </cell>
          <cell r="C97" t="str">
            <v>KG</v>
          </cell>
          <cell r="D97">
            <v>1.97</v>
          </cell>
        </row>
        <row r="98">
          <cell r="A98" t="str">
            <v>020409</v>
          </cell>
          <cell r="B98" t="str">
            <v>ARMADURA EM ACO CA-60 - TELA</v>
          </cell>
          <cell r="C98" t="str">
            <v>KG</v>
          </cell>
          <cell r="D98">
            <v>1.63</v>
          </cell>
        </row>
        <row r="99">
          <cell r="A99" t="str">
            <v>020500</v>
          </cell>
          <cell r="B99" t="str">
            <v>FUNDACAO - CONCRETO</v>
          </cell>
          <cell r="D99" t="str">
            <v xml:space="preserve"> R$-   </v>
          </cell>
        </row>
        <row r="100">
          <cell r="A100" t="str">
            <v>020501</v>
          </cell>
          <cell r="B100" t="str">
            <v>CONCRETO FCK = 13,5MPA - VIRADO NA OBRA</v>
          </cell>
          <cell r="C100" t="str">
            <v>M3</v>
          </cell>
          <cell r="D100">
            <v>155.91999999999999</v>
          </cell>
        </row>
        <row r="101">
          <cell r="A101" t="str">
            <v>020505</v>
          </cell>
          <cell r="B101" t="str">
            <v>CONCRETO FCK = 15,0MPA - VIRADO NA OBRA</v>
          </cell>
          <cell r="C101" t="str">
            <v>M3</v>
          </cell>
          <cell r="D101">
            <v>161.91999999999999</v>
          </cell>
        </row>
        <row r="102">
          <cell r="A102" t="str">
            <v>020508</v>
          </cell>
          <cell r="B102" t="str">
            <v>CONCRETO FCK = 15,0MPA - USINADO</v>
          </cell>
          <cell r="C102" t="str">
            <v>M3</v>
          </cell>
          <cell r="D102">
            <v>137.63999999999999</v>
          </cell>
        </row>
        <row r="103">
          <cell r="A103" t="str">
            <v>020513</v>
          </cell>
          <cell r="B103" t="str">
            <v>CONCRETO FCK = 18,0MPA - USINADO</v>
          </cell>
          <cell r="C103" t="str">
            <v>M3</v>
          </cell>
          <cell r="D103">
            <v>142.51</v>
          </cell>
        </row>
        <row r="104">
          <cell r="A104" t="str">
            <v>020600</v>
          </cell>
          <cell r="B104" t="str">
            <v>EMBASAMENTO</v>
          </cell>
          <cell r="D104" t="str">
            <v xml:space="preserve"> R$-   </v>
          </cell>
        </row>
        <row r="105">
          <cell r="A105" t="str">
            <v>020601</v>
          </cell>
          <cell r="B105" t="str">
            <v>ALVENARIA DE EMBASAMENTO - TIJOLOS MACICOS COMUNS</v>
          </cell>
          <cell r="C105" t="str">
            <v>M3</v>
          </cell>
          <cell r="D105">
            <v>118.07</v>
          </cell>
        </row>
        <row r="106">
          <cell r="A106" t="str">
            <v>020603</v>
          </cell>
          <cell r="B106" t="str">
            <v>ALVENARIA DE EMBASAMENTO - BLOCOS DE PEDRA BRUTA</v>
          </cell>
          <cell r="C106" t="str">
            <v>M3</v>
          </cell>
          <cell r="D106">
            <v>67.3</v>
          </cell>
        </row>
        <row r="107">
          <cell r="A107" t="str">
            <v>020605</v>
          </cell>
          <cell r="B107" t="str">
            <v>IMPERMEABILIZACAO DO RESPALDO DA FUNDACAO - ARGAMASSA IMPERMEAVEL</v>
          </cell>
          <cell r="C107" t="str">
            <v>M2</v>
          </cell>
          <cell r="D107">
            <v>13.29</v>
          </cell>
        </row>
        <row r="108">
          <cell r="A108" t="str">
            <v>020610</v>
          </cell>
          <cell r="B108" t="str">
            <v>REATERRO DE VALAS,INCLUSIVE APILOAMENTO</v>
          </cell>
          <cell r="C108" t="str">
            <v>M3</v>
          </cell>
          <cell r="D108">
            <v>12.66</v>
          </cell>
        </row>
        <row r="109">
          <cell r="A109" t="str">
            <v>020611</v>
          </cell>
          <cell r="B109" t="str">
            <v>REATERRO DE VALAS,COM ADICAO DE 2% DE CIMENTO,INCLUSIVE APILOAMENTO</v>
          </cell>
          <cell r="C109" t="str">
            <v>M3</v>
          </cell>
          <cell r="D109">
            <v>18.34</v>
          </cell>
        </row>
        <row r="110">
          <cell r="A110" t="str">
            <v>025000</v>
          </cell>
          <cell r="B110" t="str">
            <v>DEMOLICOES</v>
          </cell>
          <cell r="D110" t="str">
            <v xml:space="preserve"> R$-   </v>
          </cell>
        </row>
        <row r="111">
          <cell r="A111" t="str">
            <v>025001</v>
          </cell>
          <cell r="B111" t="str">
            <v>DEMOLICAO DE ALVENARIA DE EMBASAMENTO - TIJOLOS MACICOS COMUNS</v>
          </cell>
          <cell r="C111" t="str">
            <v>M3</v>
          </cell>
          <cell r="D111">
            <v>21.7</v>
          </cell>
        </row>
        <row r="112">
          <cell r="A112" t="str">
            <v>025005</v>
          </cell>
          <cell r="B112" t="str">
            <v>DEMOLICAO DE CONCRETO SIMPLES</v>
          </cell>
          <cell r="C112" t="str">
            <v>M3</v>
          </cell>
          <cell r="D112">
            <v>43.41</v>
          </cell>
        </row>
        <row r="113">
          <cell r="A113" t="str">
            <v>025006</v>
          </cell>
          <cell r="B113" t="str">
            <v>DEMOLICAO DE CONCRETO ARMADO</v>
          </cell>
          <cell r="C113" t="str">
            <v>M3</v>
          </cell>
          <cell r="D113">
            <v>72.36</v>
          </cell>
        </row>
        <row r="114">
          <cell r="A114" t="str">
            <v>026000</v>
          </cell>
          <cell r="B114" t="str">
            <v>RETIRADAS</v>
          </cell>
          <cell r="D114" t="str">
            <v xml:space="preserve"> R$-   </v>
          </cell>
        </row>
        <row r="115">
          <cell r="A115" t="str">
            <v>026004</v>
          </cell>
          <cell r="B115" t="str">
            <v>RETIRADA DE ALVENARIA DE EMBASAMENTO - BLOCOS DE PEDRA BRUTA</v>
          </cell>
          <cell r="C115" t="str">
            <v>M3</v>
          </cell>
          <cell r="D115">
            <v>32.56</v>
          </cell>
        </row>
        <row r="116">
          <cell r="A116" t="str">
            <v>029000</v>
          </cell>
          <cell r="B116" t="str">
            <v>OUTROS SERVICOS</v>
          </cell>
          <cell r="D116" t="str">
            <v xml:space="preserve"> R$-   </v>
          </cell>
        </row>
        <row r="117">
          <cell r="A117" t="str">
            <v>029001</v>
          </cell>
          <cell r="B117" t="str">
            <v>ESTACAS DE REACAO P/REFORCO DE FUNDACAO,DIAM.20CM - PRIMEIROS 5M</v>
          </cell>
          <cell r="C117" t="str">
            <v>UN</v>
          </cell>
          <cell r="D117">
            <v>361.17</v>
          </cell>
        </row>
        <row r="118">
          <cell r="A118" t="str">
            <v>029002</v>
          </cell>
          <cell r="B118" t="str">
            <v>ESTACAS DE REACAO P/REFORCO DE FUNDACAO,DIAM.20CM - EXCEDENTE DE 5M</v>
          </cell>
          <cell r="C118" t="str">
            <v>M</v>
          </cell>
          <cell r="D118">
            <v>67.5</v>
          </cell>
        </row>
        <row r="119">
          <cell r="A119" t="str">
            <v>030000</v>
          </cell>
          <cell r="B119" t="str">
            <v>ESTRUTURA</v>
          </cell>
          <cell r="D119" t="str">
            <v xml:space="preserve"> R$-   </v>
          </cell>
        </row>
        <row r="120">
          <cell r="A120" t="str">
            <v>030100</v>
          </cell>
          <cell r="B120" t="str">
            <v>ESTRUTURA DE CONCRETO ARMADO - FORMA</v>
          </cell>
          <cell r="D120" t="str">
            <v xml:space="preserve"> R$-   </v>
          </cell>
        </row>
        <row r="121">
          <cell r="A121" t="str">
            <v>030101</v>
          </cell>
          <cell r="B121" t="str">
            <v>FORMA COMUM DE TABUAS DE PINHO - PLANA</v>
          </cell>
          <cell r="C121" t="str">
            <v>M2</v>
          </cell>
          <cell r="D121">
            <v>18.63</v>
          </cell>
        </row>
        <row r="122">
          <cell r="A122" t="str">
            <v>030104</v>
          </cell>
          <cell r="B122" t="str">
            <v>FORMA COMUM DE TABUAS DE PINHO - NAO RECUPERAVEL</v>
          </cell>
          <cell r="C122" t="str">
            <v>M2</v>
          </cell>
          <cell r="D122">
            <v>8.68</v>
          </cell>
        </row>
        <row r="123">
          <cell r="A123" t="str">
            <v>030111</v>
          </cell>
          <cell r="B123" t="str">
            <v>FORMA ESPECIAL DE CHAPAS RESINADAS (10MM) - CURVA</v>
          </cell>
          <cell r="C123" t="str">
            <v>M2</v>
          </cell>
          <cell r="D123">
            <v>30.52</v>
          </cell>
        </row>
        <row r="124">
          <cell r="A124" t="str">
            <v>030113</v>
          </cell>
          <cell r="B124" t="str">
            <v>FORMA ESPECIAL DE CHAPAS PLASTIFICADAS (10MM) - CURVA</v>
          </cell>
          <cell r="C124" t="str">
            <v>M2</v>
          </cell>
          <cell r="D124">
            <v>31.81</v>
          </cell>
        </row>
        <row r="125">
          <cell r="A125" t="str">
            <v>030114</v>
          </cell>
          <cell r="B125" t="str">
            <v>FORMA ESPECIAL DE CHAPAS RESINADAS (10MM) - PLANA</v>
          </cell>
          <cell r="C125" t="str">
            <v>M2</v>
          </cell>
          <cell r="D125">
            <v>23.01</v>
          </cell>
        </row>
        <row r="126">
          <cell r="A126" t="str">
            <v>030115</v>
          </cell>
          <cell r="B126" t="str">
            <v>FORMA ESPECIAL DE CHAPAS RESINADAS (12MM) - PLANA</v>
          </cell>
          <cell r="C126" t="str">
            <v>M2</v>
          </cell>
          <cell r="D126">
            <v>23.31</v>
          </cell>
        </row>
        <row r="127">
          <cell r="A127" t="str">
            <v>030116</v>
          </cell>
          <cell r="B127" t="str">
            <v>FORMA ESPECIAL DE CHAPAS PLASTIFICADAS (10MM) - PLANA</v>
          </cell>
          <cell r="C127" t="str">
            <v>M2</v>
          </cell>
          <cell r="D127">
            <v>24.3</v>
          </cell>
        </row>
        <row r="128">
          <cell r="A128" t="str">
            <v>030117</v>
          </cell>
          <cell r="B128" t="str">
            <v>FORMA ESPECIAL DE CHAPAS PLASTIFICADAS (12MM) - PLANA</v>
          </cell>
          <cell r="C128" t="str">
            <v>M2</v>
          </cell>
          <cell r="D128">
            <v>24.94</v>
          </cell>
        </row>
        <row r="129">
          <cell r="A129" t="str">
            <v>030130</v>
          </cell>
          <cell r="B129" t="str">
            <v>CIMBRAMENTO PARA ALTURAS ENTRE 3,01M E 7,00M</v>
          </cell>
          <cell r="C129" t="str">
            <v>M3</v>
          </cell>
          <cell r="D129">
            <v>6.63</v>
          </cell>
        </row>
        <row r="130">
          <cell r="A130" t="str">
            <v>030200</v>
          </cell>
          <cell r="B130" t="str">
            <v>ESTRUTURA DE CONCRETO ARMADO - ARMADURA</v>
          </cell>
          <cell r="D130" t="str">
            <v xml:space="preserve"> R$-   </v>
          </cell>
        </row>
        <row r="131">
          <cell r="A131" t="str">
            <v>030204</v>
          </cell>
          <cell r="B131" t="str">
            <v>ARMADURA EM ACO CA-50</v>
          </cell>
          <cell r="C131" t="str">
            <v>KG</v>
          </cell>
          <cell r="D131">
            <v>1.82</v>
          </cell>
        </row>
        <row r="132">
          <cell r="A132" t="str">
            <v>030207</v>
          </cell>
          <cell r="B132" t="str">
            <v>ARMADURA EM ACO CA-60</v>
          </cell>
          <cell r="C132" t="str">
            <v>KG</v>
          </cell>
          <cell r="D132">
            <v>1.97</v>
          </cell>
        </row>
        <row r="133">
          <cell r="A133" t="str">
            <v>030209</v>
          </cell>
          <cell r="B133" t="str">
            <v>ARMADURA EM ACO CA-60 - TELA</v>
          </cell>
          <cell r="C133" t="str">
            <v>KG</v>
          </cell>
          <cell r="D133">
            <v>1.63</v>
          </cell>
        </row>
        <row r="134">
          <cell r="A134" t="str">
            <v>030300</v>
          </cell>
          <cell r="B134" t="str">
            <v>ESTRUTURA DE CONCRETO ARMADO - CONCRETO</v>
          </cell>
          <cell r="D134" t="str">
            <v xml:space="preserve"> R$-   </v>
          </cell>
        </row>
        <row r="135">
          <cell r="A135" t="str">
            <v>030305</v>
          </cell>
          <cell r="B135" t="str">
            <v>CONCRETO FCK = 15,0MPA - VIRADO NA OBRA</v>
          </cell>
          <cell r="C135" t="str">
            <v>M3</v>
          </cell>
          <cell r="D135">
            <v>188.07</v>
          </cell>
        </row>
        <row r="136">
          <cell r="A136" t="str">
            <v>030306</v>
          </cell>
          <cell r="B136" t="str">
            <v>CONCRETO FCK - 18.0 MPA - VIRADO NA OBRA</v>
          </cell>
          <cell r="C136" t="str">
            <v>M3</v>
          </cell>
          <cell r="D136">
            <v>196.29</v>
          </cell>
        </row>
        <row r="137">
          <cell r="A137" t="str">
            <v>030307</v>
          </cell>
          <cell r="B137" t="str">
            <v>CONCRETO FCK - 20.0 MPA - VIRADO NA OBRA</v>
          </cell>
          <cell r="C137" t="str">
            <v>M3</v>
          </cell>
          <cell r="D137">
            <v>198.68</v>
          </cell>
        </row>
        <row r="138">
          <cell r="A138" t="str">
            <v>030308</v>
          </cell>
          <cell r="B138" t="str">
            <v>CONCRETO FCK = 15,0MPA - USINADO</v>
          </cell>
          <cell r="C138" t="str">
            <v>M3</v>
          </cell>
          <cell r="D138">
            <v>159.99</v>
          </cell>
        </row>
        <row r="139">
          <cell r="A139" t="str">
            <v>030309</v>
          </cell>
          <cell r="B139" t="str">
            <v>CONCRETO FCK = 15,0MPA - USINADO E BOMBEAVEL</v>
          </cell>
          <cell r="C139" t="str">
            <v>M3</v>
          </cell>
          <cell r="D139">
            <v>165.1</v>
          </cell>
        </row>
        <row r="140">
          <cell r="A140" t="str">
            <v>030313</v>
          </cell>
          <cell r="B140" t="str">
            <v>CONCRETO FCK = 18,0MPA - USINADO</v>
          </cell>
          <cell r="C140" t="str">
            <v>M3</v>
          </cell>
          <cell r="D140">
            <v>164.86</v>
          </cell>
        </row>
        <row r="141">
          <cell r="A141" t="str">
            <v>030314</v>
          </cell>
          <cell r="B141" t="str">
            <v>CONCRETO FCK = 18,0MPA - USINADO E BOMBEAVEL</v>
          </cell>
          <cell r="C141" t="str">
            <v>M3</v>
          </cell>
          <cell r="D141">
            <v>170.36</v>
          </cell>
        </row>
        <row r="142">
          <cell r="A142" t="str">
            <v>030330</v>
          </cell>
          <cell r="B142" t="str">
            <v>BOMBEAMENTO DE CONCRETO</v>
          </cell>
          <cell r="C142" t="str">
            <v>M3</v>
          </cell>
          <cell r="D142">
            <v>20</v>
          </cell>
        </row>
        <row r="143">
          <cell r="A143" t="str">
            <v>030400</v>
          </cell>
          <cell r="B143" t="str">
            <v>ESTRUTURA DE CONCRETO ARMADO - LAJE MISTA</v>
          </cell>
          <cell r="D143" t="str">
            <v xml:space="preserve"> R$-   </v>
          </cell>
        </row>
        <row r="144">
          <cell r="A144" t="str">
            <v>030401</v>
          </cell>
          <cell r="B144" t="str">
            <v>LAJE MISTA - H8 COM CAPEAMENTO DE 2CM (10CM)</v>
          </cell>
          <cell r="C144" t="str">
            <v>M2</v>
          </cell>
          <cell r="D144">
            <v>18.37</v>
          </cell>
        </row>
        <row r="145">
          <cell r="A145" t="str">
            <v>030402</v>
          </cell>
          <cell r="B145" t="str">
            <v>LAJE MISTA - H8 COM CAPEAMENTO DE 4CM (12CM)</v>
          </cell>
          <cell r="C145" t="str">
            <v>M2</v>
          </cell>
          <cell r="D145">
            <v>21.08</v>
          </cell>
        </row>
        <row r="146">
          <cell r="A146" t="str">
            <v>030403</v>
          </cell>
          <cell r="B146" t="str">
            <v>LAJE MISTA - H12 COM CAPEAMENTO DE 4CM (16CM)</v>
          </cell>
          <cell r="C146" t="str">
            <v>M2</v>
          </cell>
          <cell r="D146">
            <v>27.26</v>
          </cell>
        </row>
        <row r="147">
          <cell r="A147" t="str">
            <v>030404</v>
          </cell>
          <cell r="B147" t="str">
            <v>LAJE MISTA - H-16 COM CAPEAMENTO DE 4 CM (20 CM)</v>
          </cell>
          <cell r="C147" t="str">
            <v>M2</v>
          </cell>
          <cell r="D147">
            <v>32.17</v>
          </cell>
        </row>
        <row r="148">
          <cell r="A148" t="str">
            <v>030405</v>
          </cell>
          <cell r="B148" t="str">
            <v>LAJE MISTA - H-20 COM CAPEAMENTO DE 5 CM (25 CM)</v>
          </cell>
          <cell r="C148" t="str">
            <v>M2</v>
          </cell>
          <cell r="D148">
            <v>37.39</v>
          </cell>
        </row>
        <row r="149">
          <cell r="A149" t="str">
            <v>030419</v>
          </cell>
          <cell r="B149" t="str">
            <v>LAJE MISTA TRELICADA H-8CM C/CAPEAMENTO DE 4CM(12CM)</v>
          </cell>
          <cell r="C149" t="str">
            <v>M2</v>
          </cell>
          <cell r="D149">
            <v>23.65</v>
          </cell>
        </row>
        <row r="150">
          <cell r="A150" t="str">
            <v>030421</v>
          </cell>
          <cell r="B150" t="str">
            <v>LAJE MISTA TRELICADA H-12 CM C/ CAPEAMENTO 4 CM (16 CM)</v>
          </cell>
          <cell r="C150" t="str">
            <v>M2</v>
          </cell>
          <cell r="D150">
            <v>30.7</v>
          </cell>
        </row>
        <row r="151">
          <cell r="A151" t="str">
            <v>030422</v>
          </cell>
          <cell r="B151" t="str">
            <v>LAJE MISTA TRELICADA H-15 CM CAPEAMENTO 4 CM (19 CM)</v>
          </cell>
          <cell r="C151" t="str">
            <v>M2</v>
          </cell>
          <cell r="D151">
            <v>33.96</v>
          </cell>
        </row>
        <row r="152">
          <cell r="A152" t="str">
            <v>030423</v>
          </cell>
          <cell r="B152" t="str">
            <v>LAJE MISTA TRELICADA H-20 CM COM CAPEAMENTO 4 CM (24 CM)</v>
          </cell>
          <cell r="C152" t="str">
            <v>M2</v>
          </cell>
          <cell r="D152">
            <v>40.299999999999997</v>
          </cell>
        </row>
        <row r="153">
          <cell r="A153" t="str">
            <v>030424</v>
          </cell>
          <cell r="B153" t="str">
            <v>LAJE MISTA TRELICADA H-25 CM COM CAPEAMENTO 5 CM (30 CM)</v>
          </cell>
          <cell r="C153" t="str">
            <v>M2</v>
          </cell>
          <cell r="D153">
            <v>48.9</v>
          </cell>
        </row>
        <row r="154">
          <cell r="A154" t="str">
            <v>034000</v>
          </cell>
          <cell r="B154" t="str">
            <v>ESTRUTURA DE CONCRETO - RECUPERACAO E TRATAMENTO</v>
          </cell>
          <cell r="D154" t="str">
            <v xml:space="preserve"> R$-   </v>
          </cell>
        </row>
        <row r="155">
          <cell r="A155" t="str">
            <v>034002</v>
          </cell>
          <cell r="B155" t="str">
            <v>APICOAMENTO DE SUPERFICIE DE CONCRETO</v>
          </cell>
          <cell r="C155" t="str">
            <v>M2</v>
          </cell>
          <cell r="D155">
            <v>7.37</v>
          </cell>
        </row>
        <row r="156">
          <cell r="A156" t="str">
            <v>034010</v>
          </cell>
          <cell r="B156" t="str">
            <v>LIMPEZA E REMOCAO DE SUP. DETERIORADA C/JATEAM. DE AREIA ABRASIVO</v>
          </cell>
          <cell r="C156" t="str">
            <v>M2</v>
          </cell>
          <cell r="D156">
            <v>19.39</v>
          </cell>
        </row>
        <row r="157">
          <cell r="A157" t="str">
            <v>034050</v>
          </cell>
          <cell r="B157" t="str">
            <v>POLIMENTO DE CONCRETO</v>
          </cell>
          <cell r="C157" t="str">
            <v>M2</v>
          </cell>
          <cell r="D157">
            <v>24</v>
          </cell>
        </row>
        <row r="158">
          <cell r="A158" t="str">
            <v>035000</v>
          </cell>
          <cell r="B158" t="str">
            <v>DEMOLICOES</v>
          </cell>
          <cell r="D158" t="str">
            <v xml:space="preserve"> R$-   </v>
          </cell>
        </row>
        <row r="159">
          <cell r="A159" t="str">
            <v>035001</v>
          </cell>
          <cell r="B159" t="str">
            <v>DEMOLICAO DE CONCRETO SIMPLES</v>
          </cell>
          <cell r="C159" t="str">
            <v>M3</v>
          </cell>
          <cell r="D159">
            <v>36.18</v>
          </cell>
        </row>
        <row r="160">
          <cell r="A160" t="str">
            <v>035002</v>
          </cell>
          <cell r="B160" t="str">
            <v>DEMOLICAO DE CONCRETO ARMADO</v>
          </cell>
          <cell r="C160" t="str">
            <v>M3</v>
          </cell>
          <cell r="D160">
            <v>65.12</v>
          </cell>
        </row>
        <row r="161">
          <cell r="A161" t="str">
            <v>035005</v>
          </cell>
          <cell r="B161" t="str">
            <v>DEMOLICAO DE LAJES MISTAS COM ESP.FINAL IGUAL OU INFERIOR A 16 CM</v>
          </cell>
          <cell r="C161" t="str">
            <v>M2</v>
          </cell>
          <cell r="D161">
            <v>5.42</v>
          </cell>
        </row>
        <row r="162">
          <cell r="A162" t="str">
            <v>035006</v>
          </cell>
          <cell r="B162" t="str">
            <v>DEMOLICAO DE LAJES MISTAS C/ESP.FINAL SUP.A 16 CM, ATE 30 CM, INCLU</v>
          </cell>
          <cell r="C162" t="str">
            <v>M2</v>
          </cell>
          <cell r="D162">
            <v>7.23</v>
          </cell>
        </row>
        <row r="163">
          <cell r="A163" t="str">
            <v>040000</v>
          </cell>
          <cell r="B163" t="str">
            <v>VEDOS</v>
          </cell>
          <cell r="D163" t="str">
            <v xml:space="preserve"> R$-   </v>
          </cell>
        </row>
        <row r="164">
          <cell r="A164" t="str">
            <v>040100</v>
          </cell>
          <cell r="B164" t="str">
            <v>ALVENARIA DE TIJOLOS E BLOCOS</v>
          </cell>
          <cell r="D164" t="str">
            <v xml:space="preserve"> R$-   </v>
          </cell>
        </row>
        <row r="165">
          <cell r="A165" t="str">
            <v>040101</v>
          </cell>
          <cell r="B165" t="str">
            <v>TIJOLOS MACICOS COMUNS - ESPELHO</v>
          </cell>
          <cell r="C165" t="str">
            <v>M2</v>
          </cell>
          <cell r="D165">
            <v>11.34</v>
          </cell>
        </row>
        <row r="166">
          <cell r="A166" t="str">
            <v>040102</v>
          </cell>
          <cell r="B166" t="str">
            <v>TIJOLOS MACICOS COMUNS - 1/2 TIJOLO</v>
          </cell>
          <cell r="C166" t="str">
            <v>M2</v>
          </cell>
          <cell r="D166">
            <v>19.329999999999998</v>
          </cell>
        </row>
        <row r="167">
          <cell r="A167" t="str">
            <v>040103</v>
          </cell>
          <cell r="B167" t="str">
            <v>TIJOLOS MACICOS COMUNS - 1 TIJOLO</v>
          </cell>
          <cell r="C167" t="str">
            <v>M2</v>
          </cell>
          <cell r="D167">
            <v>35.06</v>
          </cell>
        </row>
        <row r="168">
          <cell r="A168" t="str">
            <v>040104</v>
          </cell>
          <cell r="B168" t="str">
            <v>TIJOLOS MACICOS COMUNS - 1 1/2 TIJOLO</v>
          </cell>
          <cell r="C168" t="str">
            <v>M2</v>
          </cell>
          <cell r="D168">
            <v>46.84</v>
          </cell>
        </row>
        <row r="169">
          <cell r="A169" t="str">
            <v>040111</v>
          </cell>
          <cell r="B169" t="str">
            <v>TIJOLOS MACICOS COMUNS - APARENTE,1/2 TIJOLO</v>
          </cell>
          <cell r="C169" t="str">
            <v>M2</v>
          </cell>
          <cell r="D169">
            <v>39.17</v>
          </cell>
        </row>
        <row r="170">
          <cell r="A170" t="str">
            <v>040112</v>
          </cell>
          <cell r="B170" t="str">
            <v>TIJOLOS MACICOS COMUNS - APARENTE,1 TIJOLO</v>
          </cell>
          <cell r="C170" t="str">
            <v>M2</v>
          </cell>
          <cell r="D170">
            <v>70.3</v>
          </cell>
        </row>
        <row r="171">
          <cell r="A171" t="str">
            <v>040115</v>
          </cell>
          <cell r="B171" t="str">
            <v>TIJOLOS CERAMICOS FURADOS - 1/2 TIJOLO</v>
          </cell>
          <cell r="C171" t="str">
            <v>M2</v>
          </cell>
          <cell r="D171">
            <v>13.71</v>
          </cell>
        </row>
        <row r="172">
          <cell r="A172" t="str">
            <v>040116</v>
          </cell>
          <cell r="B172" t="str">
            <v>TIJOLOS CERAMICOS FURADOS - 1 TIJOLO</v>
          </cell>
          <cell r="C172" t="str">
            <v>M2</v>
          </cell>
          <cell r="D172">
            <v>25.72</v>
          </cell>
        </row>
        <row r="173">
          <cell r="A173" t="str">
            <v>040120</v>
          </cell>
          <cell r="B173" t="str">
            <v>TIJOLOS LAMINADOS - ESPELHO</v>
          </cell>
          <cell r="C173" t="str">
            <v>M2</v>
          </cell>
          <cell r="D173">
            <v>25.6</v>
          </cell>
        </row>
        <row r="174">
          <cell r="A174" t="str">
            <v>040121</v>
          </cell>
          <cell r="B174" t="str">
            <v>TIJOLOS LAMINADOS - 1/2 TIJOLO</v>
          </cell>
          <cell r="C174" t="str">
            <v>M2</v>
          </cell>
          <cell r="D174">
            <v>43.69</v>
          </cell>
        </row>
        <row r="175">
          <cell r="A175" t="str">
            <v>040122</v>
          </cell>
          <cell r="B175" t="str">
            <v>TIJOLOS LAMINADOS - 1 TIJOLO</v>
          </cell>
          <cell r="C175" t="str">
            <v>M2</v>
          </cell>
          <cell r="D175">
            <v>79.430000000000007</v>
          </cell>
        </row>
        <row r="176">
          <cell r="A176" t="str">
            <v>040125</v>
          </cell>
          <cell r="B176" t="str">
            <v>TIJOLOS DE VIDRO - CANELADO,20X20CM</v>
          </cell>
          <cell r="C176" t="str">
            <v>M2</v>
          </cell>
          <cell r="D176">
            <v>263.14</v>
          </cell>
        </row>
        <row r="177">
          <cell r="A177" t="str">
            <v>040126</v>
          </cell>
          <cell r="B177" t="str">
            <v>TIJOLOS DE VIDRO - TIJOLINHO,20X20CM</v>
          </cell>
          <cell r="C177" t="str">
            <v>M2</v>
          </cell>
          <cell r="D177">
            <v>251.88</v>
          </cell>
        </row>
        <row r="178">
          <cell r="A178" t="str">
            <v>040127</v>
          </cell>
          <cell r="B178" t="str">
            <v>TIJOLOS DE VIDRO - VENTILACAO</v>
          </cell>
          <cell r="C178" t="str">
            <v>M2</v>
          </cell>
          <cell r="D178">
            <v>151.88999999999999</v>
          </cell>
        </row>
        <row r="179">
          <cell r="A179" t="str">
            <v>040140</v>
          </cell>
          <cell r="B179" t="str">
            <v>BLOCOS VAZADOS DE CONCRETO - 09CM</v>
          </cell>
          <cell r="C179" t="str">
            <v>M2</v>
          </cell>
          <cell r="D179">
            <v>15.08</v>
          </cell>
        </row>
        <row r="180">
          <cell r="A180" t="str">
            <v>040141</v>
          </cell>
          <cell r="B180" t="str">
            <v>BLOCOS VAZADOS DE CONCRETO - 14CM</v>
          </cell>
          <cell r="C180" t="str">
            <v>M2</v>
          </cell>
          <cell r="D180">
            <v>17.47</v>
          </cell>
        </row>
        <row r="181">
          <cell r="A181" t="str">
            <v>040142</v>
          </cell>
          <cell r="B181" t="str">
            <v>BLOCOS VAZADOS DE CONCRETO - 19CM</v>
          </cell>
          <cell r="C181" t="str">
            <v>M2</v>
          </cell>
          <cell r="D181">
            <v>21.64</v>
          </cell>
        </row>
        <row r="182">
          <cell r="A182" t="str">
            <v>040143</v>
          </cell>
          <cell r="B182" t="str">
            <v>BLOCO SILICO CALCARIO - 09CM</v>
          </cell>
          <cell r="C182" t="str">
            <v>M2</v>
          </cell>
          <cell r="D182">
            <v>13.5</v>
          </cell>
        </row>
        <row r="183">
          <cell r="A183" t="str">
            <v>040144</v>
          </cell>
          <cell r="B183" t="str">
            <v>BLOCO SILICO CALCARIO - 14CM</v>
          </cell>
          <cell r="C183" t="str">
            <v>M2</v>
          </cell>
          <cell r="D183">
            <v>16.98</v>
          </cell>
        </row>
        <row r="184">
          <cell r="A184" t="str">
            <v>040145</v>
          </cell>
          <cell r="B184" t="str">
            <v>BLOCO SILICO CALCARIO - 19CM</v>
          </cell>
          <cell r="C184" t="str">
            <v>M2</v>
          </cell>
          <cell r="D184">
            <v>20.239999999999998</v>
          </cell>
        </row>
        <row r="185">
          <cell r="A185" t="str">
            <v>040150</v>
          </cell>
          <cell r="B185" t="str">
            <v>BLOCOS VAZADOS DE CONCRETO - APARENTE,09CM</v>
          </cell>
          <cell r="C185" t="str">
            <v>M2</v>
          </cell>
          <cell r="D185">
            <v>17.54</v>
          </cell>
        </row>
        <row r="186">
          <cell r="A186" t="str">
            <v>040151</v>
          </cell>
          <cell r="B186" t="str">
            <v>BLOCOS VAZADOS DE CONCRETO - APARENTE,14CM</v>
          </cell>
          <cell r="C186" t="str">
            <v>M2</v>
          </cell>
          <cell r="D186">
            <v>20.440000000000001</v>
          </cell>
        </row>
        <row r="187">
          <cell r="A187" t="str">
            <v>040152</v>
          </cell>
          <cell r="B187" t="str">
            <v>BLOCOS VAZADOS DE CONCRETO - APARENTE,19CM</v>
          </cell>
          <cell r="C187" t="str">
            <v>M2</v>
          </cell>
          <cell r="D187">
            <v>24</v>
          </cell>
        </row>
        <row r="188">
          <cell r="A188" t="str">
            <v>040153</v>
          </cell>
          <cell r="B188" t="str">
            <v>BLOCO SILICO CALCARIO APARENTE - 09CM</v>
          </cell>
          <cell r="C188" t="str">
            <v>M2</v>
          </cell>
          <cell r="D188">
            <v>14.28</v>
          </cell>
        </row>
        <row r="189">
          <cell r="A189" t="str">
            <v>040154</v>
          </cell>
          <cell r="B189" t="str">
            <v>BLOCO SILICO CALCARIO APARENTE - 14CM</v>
          </cell>
          <cell r="C189" t="str">
            <v>M2</v>
          </cell>
          <cell r="D189">
            <v>17.89</v>
          </cell>
        </row>
        <row r="190">
          <cell r="A190" t="str">
            <v>040155</v>
          </cell>
          <cell r="B190" t="str">
            <v>BLOCO SILICO CALCARIO APARENTE - 19CM</v>
          </cell>
          <cell r="C190" t="str">
            <v>M2</v>
          </cell>
          <cell r="D190">
            <v>21.4</v>
          </cell>
        </row>
        <row r="191">
          <cell r="A191" t="str">
            <v>040160</v>
          </cell>
          <cell r="B191" t="str">
            <v>BLOCOS VAZADOS DE CONCRETO - ESTRUTURAL,14CM</v>
          </cell>
          <cell r="C191" t="str">
            <v>M2</v>
          </cell>
          <cell r="D191">
            <v>19.510000000000002</v>
          </cell>
        </row>
        <row r="192">
          <cell r="A192" t="str">
            <v>040161</v>
          </cell>
          <cell r="B192" t="str">
            <v>BLOCOS VAZADOS DE CONCRETO - ESTRUTURAL,19CM</v>
          </cell>
          <cell r="C192" t="str">
            <v>M2</v>
          </cell>
          <cell r="D192">
            <v>23.78</v>
          </cell>
        </row>
        <row r="193">
          <cell r="A193" t="str">
            <v>040162</v>
          </cell>
          <cell r="B193" t="str">
            <v>BLOCOS VAZADOS DE CONCRETO - ESTRUTURAL, APARENTE - 14 CM</v>
          </cell>
          <cell r="C193" t="str">
            <v>M2</v>
          </cell>
          <cell r="D193">
            <v>20.93</v>
          </cell>
        </row>
        <row r="194">
          <cell r="A194" t="str">
            <v>040163</v>
          </cell>
          <cell r="B194" t="str">
            <v>BLOCOS VAZADOS DE CONCRETO - ESTRUTURAL, APARENTE - 19 CM</v>
          </cell>
          <cell r="C194" t="str">
            <v>M2</v>
          </cell>
          <cell r="D194">
            <v>24.74</v>
          </cell>
        </row>
        <row r="195">
          <cell r="A195" t="str">
            <v>040166</v>
          </cell>
          <cell r="B195" t="str">
            <v>BLOCOS DE CONCRETO CELULAR - 7,5CM</v>
          </cell>
          <cell r="C195" t="str">
            <v>M2</v>
          </cell>
          <cell r="D195">
            <v>18.22</v>
          </cell>
        </row>
        <row r="196">
          <cell r="A196" t="str">
            <v>040167</v>
          </cell>
          <cell r="B196" t="str">
            <v>BLOCOS DE CONCRETO CELULAR - 10CM</v>
          </cell>
          <cell r="C196" t="str">
            <v>M2</v>
          </cell>
          <cell r="D196">
            <v>20.48</v>
          </cell>
        </row>
        <row r="197">
          <cell r="A197" t="str">
            <v>040176</v>
          </cell>
          <cell r="B197" t="str">
            <v>BLOCOS DE PEDRA NATURAL - NAO APARELHADA</v>
          </cell>
          <cell r="C197" t="str">
            <v>M3</v>
          </cell>
          <cell r="D197">
            <v>76.31</v>
          </cell>
        </row>
        <row r="198">
          <cell r="A198" t="str">
            <v>040180</v>
          </cell>
          <cell r="B198" t="str">
            <v>TELA TIPO DEPLOYEE P/REFORCO DE ALVENARIA</v>
          </cell>
          <cell r="C198" t="str">
            <v>M2</v>
          </cell>
          <cell r="D198">
            <v>0.66</v>
          </cell>
        </row>
        <row r="199">
          <cell r="A199" t="str">
            <v>040195</v>
          </cell>
          <cell r="B199" t="str">
            <v>ARMADURA EM ACO CA-50 PARA BLOCOS VAZADOS DE CONCRETO - ESTRUTURAL</v>
          </cell>
          <cell r="C199" t="str">
            <v>KG</v>
          </cell>
          <cell r="D199">
            <v>1.82</v>
          </cell>
        </row>
        <row r="200">
          <cell r="A200" t="str">
            <v>040196</v>
          </cell>
          <cell r="B200" t="str">
            <v>ARMADURA EM ACO CA-60 PARA BLOCOS VAZADOS DE CONCRETO - ESTRUTURAL</v>
          </cell>
          <cell r="C200" t="str">
            <v>KG</v>
          </cell>
          <cell r="D200">
            <v>1.97</v>
          </cell>
        </row>
        <row r="201">
          <cell r="A201" t="str">
            <v>040197</v>
          </cell>
          <cell r="B201" t="str">
            <v>CONCRETO"GROUT"</v>
          </cell>
          <cell r="C201" t="str">
            <v>M3</v>
          </cell>
          <cell r="D201">
            <v>168.95</v>
          </cell>
        </row>
        <row r="202">
          <cell r="A202" t="str">
            <v>040198</v>
          </cell>
          <cell r="B202" t="str">
            <v>VERGAS,CINTAS E PILARETES DE CONCRETO</v>
          </cell>
          <cell r="C202" t="str">
            <v>M3</v>
          </cell>
          <cell r="D202">
            <v>317.61</v>
          </cell>
        </row>
        <row r="203">
          <cell r="A203" t="str">
            <v>040200</v>
          </cell>
          <cell r="B203" t="str">
            <v>ALVENARIA DE ELEMENTOS VAZADOS</v>
          </cell>
          <cell r="D203" t="str">
            <v xml:space="preserve"> R$-   </v>
          </cell>
        </row>
        <row r="204">
          <cell r="A204" t="str">
            <v>040201</v>
          </cell>
          <cell r="B204" t="str">
            <v>ELEMENTOS VAZADOS DE BLOCOS DE CONCRETO</v>
          </cell>
          <cell r="C204" t="str">
            <v>M2</v>
          </cell>
          <cell r="D204">
            <v>16.27</v>
          </cell>
        </row>
        <row r="205">
          <cell r="A205" t="str">
            <v>040204</v>
          </cell>
          <cell r="B205" t="str">
            <v>ELEMENTOS VAZADOS DE TIJOLOS CERAMICOS</v>
          </cell>
          <cell r="C205" t="str">
            <v>M2</v>
          </cell>
          <cell r="D205">
            <v>25.8</v>
          </cell>
        </row>
        <row r="206">
          <cell r="A206" t="str">
            <v>040207</v>
          </cell>
          <cell r="B206" t="str">
            <v>ELEMENTO VAZADO DE CONCRETO - TIPO NEO-REX N.4 OU SIMILAR</v>
          </cell>
          <cell r="C206" t="str">
            <v>M2</v>
          </cell>
          <cell r="D206">
            <v>47.65</v>
          </cell>
        </row>
        <row r="207">
          <cell r="A207" t="str">
            <v>040208</v>
          </cell>
          <cell r="B207" t="str">
            <v>ELEMENTO VAZADO DE CONCRETO - TIPO NEO-REX N.4A OU SIMILAR</v>
          </cell>
          <cell r="C207" t="str">
            <v>M2</v>
          </cell>
          <cell r="D207">
            <v>54.27</v>
          </cell>
        </row>
        <row r="208">
          <cell r="A208" t="str">
            <v>040209</v>
          </cell>
          <cell r="B208" t="str">
            <v>ELEMENTO VAZADO DE CONCRETO - TIPO NEO REX N.4F OU SIMILAR</v>
          </cell>
          <cell r="C208" t="str">
            <v>M2</v>
          </cell>
          <cell r="D208">
            <v>73.260000000000005</v>
          </cell>
        </row>
        <row r="209">
          <cell r="A209" t="str">
            <v>040210</v>
          </cell>
          <cell r="B209" t="str">
            <v>ELEMENTO VAZADO DE CONCRETO - TIPO NEO-REX N.16 OU SIMILAR</v>
          </cell>
          <cell r="C209" t="str">
            <v>M2</v>
          </cell>
          <cell r="D209">
            <v>58.25</v>
          </cell>
        </row>
        <row r="210">
          <cell r="A210" t="str">
            <v>040211</v>
          </cell>
          <cell r="B210" t="str">
            <v>ELEMENTO VAZADO DE CONCRETO - TIPO NEO-REX N.16D OU SIMILAR</v>
          </cell>
          <cell r="C210" t="str">
            <v>M2</v>
          </cell>
          <cell r="D210">
            <v>97.15</v>
          </cell>
        </row>
        <row r="211">
          <cell r="A211" t="str">
            <v>040212</v>
          </cell>
          <cell r="B211" t="str">
            <v>ELEMENTO VAZADO DE CONCRETO - TIPO NEO-REX N.17A OU SIMILAR</v>
          </cell>
          <cell r="C211" t="str">
            <v>M2</v>
          </cell>
          <cell r="D211">
            <v>47.83</v>
          </cell>
        </row>
        <row r="212">
          <cell r="A212" t="str">
            <v>040213</v>
          </cell>
          <cell r="B212" t="str">
            <v>ELEMENTO VAZADO DE CONCRETO - TIPO NEO-REX N.17G OU SIMILAR</v>
          </cell>
          <cell r="C212" t="str">
            <v>M2</v>
          </cell>
          <cell r="D212">
            <v>42.15</v>
          </cell>
        </row>
        <row r="213">
          <cell r="A213" t="str">
            <v>040214</v>
          </cell>
          <cell r="B213" t="str">
            <v>ELEMENTO VAZADO DE CONCRETO - TIPO NEO-REX N.19 OU SIMILAR</v>
          </cell>
          <cell r="C213" t="str">
            <v>M2</v>
          </cell>
          <cell r="D213">
            <v>43.78</v>
          </cell>
        </row>
        <row r="214">
          <cell r="A214" t="str">
            <v>040215</v>
          </cell>
          <cell r="B214" t="str">
            <v>ELEMENTO VAZADO DE CONCRETO - TIPO NEO-REX N.19C OU SIMILAR</v>
          </cell>
          <cell r="C214" t="str">
            <v>M2</v>
          </cell>
          <cell r="D214">
            <v>39.72</v>
          </cell>
        </row>
        <row r="215">
          <cell r="A215" t="str">
            <v>040216</v>
          </cell>
          <cell r="B215" t="str">
            <v>ELEMENTO VAZADO DE CONCRETO - TIPO NEO-REX N.17C OU SIMILAR</v>
          </cell>
          <cell r="C215" t="str">
            <v>M2</v>
          </cell>
          <cell r="D215">
            <v>61.52</v>
          </cell>
        </row>
        <row r="216">
          <cell r="A216" t="str">
            <v>040217</v>
          </cell>
          <cell r="B216" t="str">
            <v>ELEMENTO VAZADO DE CONCRETO TIPO NEO REX N.22B OU SIMILAR</v>
          </cell>
          <cell r="C216" t="str">
            <v>M2</v>
          </cell>
          <cell r="D216">
            <v>51.51</v>
          </cell>
        </row>
        <row r="217">
          <cell r="A217" t="str">
            <v>040218</v>
          </cell>
          <cell r="B217" t="str">
            <v>ELEMENTO VAZADO DE CONCRETO - TIPO NEO-REX N.23A OU SIMILAR</v>
          </cell>
          <cell r="C217" t="str">
            <v>M2</v>
          </cell>
          <cell r="D217">
            <v>36.659999999999997</v>
          </cell>
        </row>
        <row r="218">
          <cell r="A218" t="str">
            <v>040224</v>
          </cell>
          <cell r="B218" t="str">
            <v>ELEMENTO VAZADO DE CONCRETO - TIPO NEO-REX N.62 OU SIMILAR</v>
          </cell>
          <cell r="C218" t="str">
            <v>M2</v>
          </cell>
          <cell r="D218">
            <v>38.11</v>
          </cell>
        </row>
        <row r="219">
          <cell r="A219" t="str">
            <v>040226</v>
          </cell>
          <cell r="B219" t="str">
            <v>ELEMENTO VAZADO DE CONCRETO - TIPO NEO-REX N.62A OU SIMILAR</v>
          </cell>
          <cell r="C219" t="str">
            <v>M2</v>
          </cell>
          <cell r="D219">
            <v>41.25</v>
          </cell>
        </row>
        <row r="220">
          <cell r="A220" t="str">
            <v>040227</v>
          </cell>
          <cell r="B220" t="str">
            <v>ELEMENTO VAZADO DE CONCRETO - TIPO NEO-REX N.62B OU SIMILAR</v>
          </cell>
          <cell r="C220" t="str">
            <v>M2</v>
          </cell>
          <cell r="D220">
            <v>45.28</v>
          </cell>
        </row>
        <row r="221">
          <cell r="A221" t="str">
            <v>040230</v>
          </cell>
          <cell r="B221" t="str">
            <v>ELEMENTO VAZADO DE CONCRETO - TIPO NEO-REX N.72A OU SIMILAR</v>
          </cell>
          <cell r="C221" t="str">
            <v>M2</v>
          </cell>
          <cell r="D221">
            <v>44.71</v>
          </cell>
        </row>
        <row r="222">
          <cell r="A222" t="str">
            <v>040235</v>
          </cell>
          <cell r="B222" t="str">
            <v>ELEMENTO VAZADO DE CONCRETO - TIPO NEO-REX N.78A OU SIMILAR</v>
          </cell>
          <cell r="C222" t="str">
            <v>M2</v>
          </cell>
          <cell r="D222">
            <v>40.24</v>
          </cell>
        </row>
        <row r="223">
          <cell r="A223" t="str">
            <v>040300</v>
          </cell>
          <cell r="B223" t="str">
            <v>OUTROS ELEMENTOS DIVISORIOS</v>
          </cell>
          <cell r="D223" t="str">
            <v xml:space="preserve"> R$-   </v>
          </cell>
        </row>
        <row r="224">
          <cell r="A224" t="str">
            <v>040301</v>
          </cell>
          <cell r="B224" t="str">
            <v>PLACAS DE CONCRETO APARENTE - 50MM DE ESPESSURA</v>
          </cell>
          <cell r="C224" t="str">
            <v>M2</v>
          </cell>
          <cell r="D224">
            <v>60.14</v>
          </cell>
        </row>
        <row r="225">
          <cell r="A225" t="str">
            <v>040310</v>
          </cell>
          <cell r="B225" t="str">
            <v>PLACAS DE CONCRETO CELULAR - 50MM DE ESPESSURA</v>
          </cell>
          <cell r="C225" t="str">
            <v>M2</v>
          </cell>
          <cell r="D225">
            <v>13.44</v>
          </cell>
        </row>
        <row r="226">
          <cell r="A226" t="str">
            <v>040330</v>
          </cell>
          <cell r="B226" t="str">
            <v>PLACAS DE GRANILITE - 30MM DE ESPESSURA</v>
          </cell>
          <cell r="C226" t="str">
            <v>M2</v>
          </cell>
          <cell r="D226">
            <v>93.26</v>
          </cell>
        </row>
        <row r="227">
          <cell r="A227" t="str">
            <v>040331</v>
          </cell>
          <cell r="B227" t="str">
            <v>PLACA DE GRANILITE - 40 MM DE ESPESSURA</v>
          </cell>
          <cell r="C227" t="str">
            <v>M2</v>
          </cell>
          <cell r="D227">
            <v>93.26</v>
          </cell>
        </row>
        <row r="228">
          <cell r="A228" t="str">
            <v>040332</v>
          </cell>
          <cell r="B228" t="str">
            <v>PLACA DE GRANILITE - 50 MM DE ESPESSURA</v>
          </cell>
          <cell r="C228" t="str">
            <v>M2</v>
          </cell>
          <cell r="D228">
            <v>103.26</v>
          </cell>
        </row>
        <row r="229">
          <cell r="A229" t="str">
            <v>040351</v>
          </cell>
          <cell r="B229" t="str">
            <v>VL 01 DIV. ACAB. LAMINADO MELAMINICO, MIOLO COLMEIA - PAINEL/PAINEL</v>
          </cell>
          <cell r="C229" t="str">
            <v>M2</v>
          </cell>
          <cell r="D229">
            <v>24.13</v>
          </cell>
        </row>
        <row r="230">
          <cell r="A230" t="str">
            <v>040352</v>
          </cell>
          <cell r="B230" t="str">
            <v>VL 02 DIV. ACAB. LAMINADO MELAMINICO, MIOLO COLMEIA - PAINEL CEGO</v>
          </cell>
          <cell r="C230" t="str">
            <v>M2</v>
          </cell>
          <cell r="D230">
            <v>24.13</v>
          </cell>
        </row>
        <row r="231">
          <cell r="A231" t="str">
            <v>040353</v>
          </cell>
          <cell r="B231" t="str">
            <v>VL 03 DIV. ACAB. LAMINADO MELAMINICO, MIOLO COLMEIA - PORTA/BANDEIRA</v>
          </cell>
          <cell r="C231" t="str">
            <v>M2</v>
          </cell>
          <cell r="D231">
            <v>24.13</v>
          </cell>
        </row>
        <row r="232">
          <cell r="A232" t="str">
            <v>040354</v>
          </cell>
          <cell r="B232" t="str">
            <v>VL 04 DIV. ACAB. LAMINADO MELAMINICO, MIOLO COLMEIA - PAINEL/VIDRO</v>
          </cell>
          <cell r="C232" t="str">
            <v>M2</v>
          </cell>
          <cell r="D232">
            <v>30.45</v>
          </cell>
        </row>
        <row r="233">
          <cell r="A233" t="str">
            <v>040355</v>
          </cell>
          <cell r="B233" t="str">
            <v>VL 05 DIV. ACAB. LAMINADO MELAMINICO, MIOLO COLMEIA - PORTA/VIDRO</v>
          </cell>
          <cell r="C233" t="str">
            <v>M2</v>
          </cell>
          <cell r="D233">
            <v>30.45</v>
          </cell>
        </row>
        <row r="234">
          <cell r="A234" t="str">
            <v>040356</v>
          </cell>
          <cell r="B234" t="str">
            <v>VL 06 DIV. ACAB. LAM.MELAMINICO, MIOLO COLMEIA - PAINEL/VIDRO/PAINEL</v>
          </cell>
          <cell r="C234" t="str">
            <v>M2</v>
          </cell>
          <cell r="D234">
            <v>31</v>
          </cell>
        </row>
        <row r="235">
          <cell r="A235" t="str">
            <v>040357</v>
          </cell>
          <cell r="B235" t="str">
            <v>VL 07 DIV. ACAB. LAM.MELAMINICO, MIOLO COLMEIA - PAINEL/VIDRO/VIDRO</v>
          </cell>
          <cell r="C235" t="str">
            <v>M2</v>
          </cell>
          <cell r="D235">
            <v>37.33</v>
          </cell>
        </row>
        <row r="236">
          <cell r="A236" t="str">
            <v>040358</v>
          </cell>
          <cell r="B236" t="str">
            <v>VL 08 DIV. ACAB. LAM.MELAMINICO, MIOLO COLMEIA - PORTA/BONECA/PAINEL</v>
          </cell>
          <cell r="C236" t="str">
            <v>M2</v>
          </cell>
          <cell r="D236">
            <v>24.13</v>
          </cell>
        </row>
        <row r="237">
          <cell r="A237" t="str">
            <v>040359</v>
          </cell>
          <cell r="B237" t="str">
            <v>VL 09 DIV. ACAB. LAM.MELAMINICO, MIOLO COLMEIA - PORTA/BONECA/VIDRO</v>
          </cell>
          <cell r="C237" t="str">
            <v>M2</v>
          </cell>
          <cell r="D237">
            <v>30.45</v>
          </cell>
        </row>
        <row r="238">
          <cell r="A238" t="str">
            <v>040361</v>
          </cell>
          <cell r="B238" t="str">
            <v>VL 11 DIV. ACAB. LAMINADO MELAMINICO, MIOLO FIBRA PAINEL/PAINEL</v>
          </cell>
          <cell r="C238" t="str">
            <v>M2</v>
          </cell>
          <cell r="D238">
            <v>40.130000000000003</v>
          </cell>
        </row>
        <row r="239">
          <cell r="A239" t="str">
            <v>040362</v>
          </cell>
          <cell r="B239" t="str">
            <v>VL 12 DIV. ACAB. LAMINADO MELAMINICO, MIOLO FIBRA - PAINEL CEGO</v>
          </cell>
          <cell r="C239" t="str">
            <v>M2</v>
          </cell>
          <cell r="D239">
            <v>40.130000000000003</v>
          </cell>
        </row>
        <row r="240">
          <cell r="A240" t="str">
            <v>040363</v>
          </cell>
          <cell r="B240" t="str">
            <v>VL 13 DIV. ACAB. LAMINADO MELAMINICO, MIOLO FIBRA - PORTA/BANDEIRA</v>
          </cell>
          <cell r="C240" t="str">
            <v>M2</v>
          </cell>
          <cell r="D240">
            <v>40.130000000000003</v>
          </cell>
        </row>
        <row r="241">
          <cell r="A241" t="str">
            <v>040364</v>
          </cell>
          <cell r="B241" t="str">
            <v>VL 14 DIV. ACAB. LAMINADO MELAMINICO, MIOLO FIBRA - PAINEL/VIDRO</v>
          </cell>
          <cell r="C241" t="str">
            <v>M2</v>
          </cell>
          <cell r="D241">
            <v>42.71</v>
          </cell>
        </row>
        <row r="242">
          <cell r="A242" t="str">
            <v>040365</v>
          </cell>
          <cell r="B242" t="str">
            <v>VL 15 DIV. ACAB. LAMINADO MELAMINICO, MIOLO FIBRA - PORTA/VIDRO</v>
          </cell>
          <cell r="C242" t="str">
            <v>M2</v>
          </cell>
          <cell r="D242">
            <v>42.71</v>
          </cell>
        </row>
        <row r="243">
          <cell r="A243" t="str">
            <v>040366</v>
          </cell>
          <cell r="B243" t="str">
            <v>VL 16 DIV. ACAB. LAMINADO MELAMINICO, MIOLO FIBRA - PAINEL/VIDRO/PA</v>
          </cell>
          <cell r="C243" t="str">
            <v>M2</v>
          </cell>
          <cell r="D243">
            <v>43.26</v>
          </cell>
        </row>
        <row r="244">
          <cell r="A244" t="str">
            <v>040367</v>
          </cell>
          <cell r="B244" t="str">
            <v>VL 17 DIV. ACAB. LAMINADO MELAMINICO, MIOLO FIBRA PAINEL/VIDRO /VID</v>
          </cell>
          <cell r="C244" t="str">
            <v>M2</v>
          </cell>
          <cell r="D244">
            <v>43.26</v>
          </cell>
        </row>
        <row r="245">
          <cell r="A245" t="str">
            <v>040368</v>
          </cell>
          <cell r="B245" t="str">
            <v>VL 18 DIV. ACAB. LAMINADO MELAMINICO, MIOLO FIBRA - PORTA/BONECA/PAI</v>
          </cell>
          <cell r="C245" t="str">
            <v>M2</v>
          </cell>
          <cell r="D245">
            <v>40.130000000000003</v>
          </cell>
        </row>
        <row r="246">
          <cell r="A246" t="str">
            <v>040369</v>
          </cell>
          <cell r="B246" t="str">
            <v>VL 19 DIV. ACAB. LAMINADO MELAMINICO, MIOLO FIBRA - PORTA/BONECA/VI</v>
          </cell>
          <cell r="C246" t="str">
            <v>M2</v>
          </cell>
          <cell r="D246">
            <v>42.71</v>
          </cell>
        </row>
        <row r="247">
          <cell r="A247" t="str">
            <v>045000</v>
          </cell>
          <cell r="B247" t="str">
            <v>DEMOLICOES</v>
          </cell>
          <cell r="D247" t="str">
            <v xml:space="preserve"> R$-   </v>
          </cell>
        </row>
        <row r="248">
          <cell r="A248" t="str">
            <v>045001</v>
          </cell>
          <cell r="B248" t="str">
            <v>DEMOLICAO DE ALVENARIA ESTRUTURAL DE BLOCOS VAZADOS DE CONCRETO</v>
          </cell>
          <cell r="C248" t="str">
            <v>M3</v>
          </cell>
          <cell r="D248">
            <v>18.09</v>
          </cell>
        </row>
        <row r="249">
          <cell r="A249" t="str">
            <v>045004</v>
          </cell>
          <cell r="B249" t="str">
            <v>DEMOLICAO DE ALVENARIA EM GERAL (TIJOLOS OU BLOCOS)</v>
          </cell>
          <cell r="C249" t="str">
            <v>M3</v>
          </cell>
          <cell r="D249">
            <v>14.47</v>
          </cell>
        </row>
        <row r="250">
          <cell r="A250" t="str">
            <v>045007</v>
          </cell>
          <cell r="B250" t="str">
            <v>DEMOLICAO DE ALVENARIA DE ELEMENTOS VAZADOS</v>
          </cell>
          <cell r="C250" t="str">
            <v>M3</v>
          </cell>
          <cell r="D250">
            <v>10.85</v>
          </cell>
        </row>
        <row r="251">
          <cell r="A251" t="str">
            <v>045009</v>
          </cell>
          <cell r="B251" t="str">
            <v>DEMOLICAO DE VERGAS,CINTAS E PILARETES DE CONCRETO</v>
          </cell>
          <cell r="C251" t="str">
            <v>M3</v>
          </cell>
          <cell r="D251">
            <v>54.27</v>
          </cell>
        </row>
        <row r="252">
          <cell r="A252" t="str">
            <v>045010</v>
          </cell>
          <cell r="B252" t="str">
            <v>DEMOLICAO DE PLACAS DIVISORIAS DE GRANILITE OU SIMILAR</v>
          </cell>
          <cell r="C252" t="str">
            <v>M2</v>
          </cell>
          <cell r="D252">
            <v>1.07</v>
          </cell>
        </row>
        <row r="253">
          <cell r="A253" t="str">
            <v>045015</v>
          </cell>
          <cell r="B253" t="str">
            <v>DEMOLICAO DE DIVISORIAS - CHAPAS OU TABUAS,INCLUSIVE ENTARUGAMENTO</v>
          </cell>
          <cell r="C253" t="str">
            <v>M2</v>
          </cell>
          <cell r="D253">
            <v>1.44</v>
          </cell>
        </row>
        <row r="254">
          <cell r="A254" t="str">
            <v>046000</v>
          </cell>
          <cell r="B254" t="str">
            <v>RETIRADAS</v>
          </cell>
          <cell r="D254" t="str">
            <v xml:space="preserve"> R$-   </v>
          </cell>
        </row>
        <row r="255">
          <cell r="A255" t="str">
            <v>046005</v>
          </cell>
          <cell r="B255" t="str">
            <v>RETIRADA DE ALVENARIA DE BLOCOS DE PEDRA NATURAL</v>
          </cell>
          <cell r="C255" t="str">
            <v>M3</v>
          </cell>
          <cell r="D255">
            <v>28.94</v>
          </cell>
        </row>
        <row r="256">
          <cell r="A256" t="str">
            <v>046007</v>
          </cell>
          <cell r="B256" t="str">
            <v>RETIRADA DE ALVENARIA DE TIJOLOS DE VIDRO OU ELEMENTOS VAZADOS</v>
          </cell>
          <cell r="C256" t="str">
            <v>M2</v>
          </cell>
          <cell r="D256">
            <v>5.42</v>
          </cell>
        </row>
        <row r="257">
          <cell r="A257" t="str">
            <v>046010</v>
          </cell>
          <cell r="B257" t="str">
            <v>RETIRADA DE PLACAS DIVISORIAS DE GRANILITE OU SIMILAR</v>
          </cell>
          <cell r="C257" t="str">
            <v>M2</v>
          </cell>
          <cell r="D257">
            <v>3.61</v>
          </cell>
        </row>
        <row r="258">
          <cell r="A258" t="str">
            <v>046015</v>
          </cell>
          <cell r="B258" t="str">
            <v>RETIRADA DE DIVISORIAS - CHAPAS OU TABUAS,EXCLUSIVE ENTARUGAMENTO</v>
          </cell>
          <cell r="C258" t="str">
            <v>M2</v>
          </cell>
          <cell r="D258">
            <v>1.32</v>
          </cell>
        </row>
        <row r="259">
          <cell r="A259" t="str">
            <v>046016</v>
          </cell>
          <cell r="B259" t="str">
            <v>RETIRADA DE DIVISORIAS - CHAPAS OU TABUAS,INCLUSIVE ENTARUGAMENTO</v>
          </cell>
          <cell r="C259" t="str">
            <v>M2</v>
          </cell>
          <cell r="D259">
            <v>3.98</v>
          </cell>
        </row>
        <row r="260">
          <cell r="A260" t="str">
            <v>046019</v>
          </cell>
          <cell r="B260" t="str">
            <v>RETIRADA DE DIVISORIAS - CHAPAS FIB.MADEIRA,COM MONTANTES METALICOS</v>
          </cell>
          <cell r="C260" t="str">
            <v>M2</v>
          </cell>
          <cell r="D260">
            <v>6.66</v>
          </cell>
        </row>
        <row r="261">
          <cell r="A261" t="str">
            <v>047000</v>
          </cell>
          <cell r="B261" t="str">
            <v>RECOLOCACOES</v>
          </cell>
          <cell r="D261" t="str">
            <v xml:space="preserve"> R$-   </v>
          </cell>
        </row>
        <row r="262">
          <cell r="A262" t="str">
            <v>047010</v>
          </cell>
          <cell r="B262" t="str">
            <v>RECOLOCACAO DE PLACAS DIVISORIAS DE GRANILITE OU SIMILAR</v>
          </cell>
          <cell r="C262" t="str">
            <v>M2</v>
          </cell>
          <cell r="D262">
            <v>17.77</v>
          </cell>
        </row>
        <row r="263">
          <cell r="A263" t="str">
            <v>047015</v>
          </cell>
          <cell r="B263" t="str">
            <v>RECOLOCACAO DE DIVISORIAS - CHAPAS OU TABUAS,EXCLUSIVE ENTARUGAMENTO</v>
          </cell>
          <cell r="C263" t="str">
            <v>M2</v>
          </cell>
          <cell r="D263">
            <v>3.3</v>
          </cell>
        </row>
        <row r="264">
          <cell r="A264" t="str">
            <v>047016</v>
          </cell>
          <cell r="B264" t="str">
            <v>RECOLOCACAO DE DIVISORIAS - CHAPAS OU TABUAS,INCLUSIVE ENTARUGAMENTO</v>
          </cell>
          <cell r="C264" t="str">
            <v>M2</v>
          </cell>
          <cell r="D264">
            <v>20.37</v>
          </cell>
        </row>
        <row r="265">
          <cell r="A265" t="str">
            <v>047019</v>
          </cell>
          <cell r="B265" t="str">
            <v>RECOLOCACAO DE DIVISORIAS - CHAPAS FIB.MADEIRA,C/MONTANTES METALICOS</v>
          </cell>
          <cell r="C265" t="str">
            <v>M2</v>
          </cell>
          <cell r="D265">
            <v>24.18</v>
          </cell>
        </row>
        <row r="266">
          <cell r="A266" t="str">
            <v>050000</v>
          </cell>
          <cell r="B266" t="str">
            <v>IMPERMEABILIZACOES</v>
          </cell>
          <cell r="D266" t="str">
            <v xml:space="preserve"> R$-   </v>
          </cell>
        </row>
        <row r="267">
          <cell r="A267" t="str">
            <v>050100</v>
          </cell>
          <cell r="B267" t="str">
            <v>IMPERMEAB.CONTRA UMIDADE DO SOLO</v>
          </cell>
          <cell r="D267" t="str">
            <v xml:space="preserve"> R$-   </v>
          </cell>
        </row>
        <row r="268">
          <cell r="A268" t="str">
            <v>050101</v>
          </cell>
          <cell r="B268" t="str">
            <v>ARG.IMPERM.DE CIM.E AREIA (REBOCO IMPERMEAVEL) - TRACO 1:3,ESP=20MM</v>
          </cell>
          <cell r="C268" t="str">
            <v>M2</v>
          </cell>
          <cell r="D268">
            <v>12.84</v>
          </cell>
        </row>
        <row r="269">
          <cell r="A269" t="str">
            <v>050103</v>
          </cell>
          <cell r="B269" t="str">
            <v>ARG.IMPERM.DE CIM.E AREIA (SUBSOLOS) - TRACO 1:2,5,ESP=20MM</v>
          </cell>
          <cell r="C269" t="str">
            <v>M2</v>
          </cell>
          <cell r="D269">
            <v>12.95</v>
          </cell>
        </row>
        <row r="270">
          <cell r="A270" t="str">
            <v>050105</v>
          </cell>
          <cell r="B270" t="str">
            <v>MEMBRANAS ASFALTICAS - COM 3 CAMADAS DE FELTRO ASFALTICO 15LBS</v>
          </cell>
          <cell r="C270" t="str">
            <v>M2</v>
          </cell>
          <cell r="D270">
            <v>17.5</v>
          </cell>
        </row>
        <row r="271">
          <cell r="A271" t="str">
            <v>050106</v>
          </cell>
          <cell r="B271" t="str">
            <v>MEMBRANAS ASFALTICAS - COM 4 CAMADAS DE FELTRO ASFALTICO 15LBS</v>
          </cell>
          <cell r="C271" t="str">
            <v>M2</v>
          </cell>
          <cell r="D271">
            <v>21</v>
          </cell>
        </row>
        <row r="272">
          <cell r="A272" t="str">
            <v>050112</v>
          </cell>
          <cell r="B272" t="str">
            <v>EMULSAO HIDRO-ASFALTICA ESTRUT.C/MANTAS DE FIBRA DE VIDRO - 6KG/M2</v>
          </cell>
          <cell r="C272" t="str">
            <v>M2</v>
          </cell>
          <cell r="D272">
            <v>18.5</v>
          </cell>
        </row>
        <row r="273">
          <cell r="A273" t="str">
            <v>050130</v>
          </cell>
          <cell r="B273" t="str">
            <v>CIMENTO IMPERMEABIL.DE CRISTALIZACAO E POS-INCORPORACAO A ESTRUTURA</v>
          </cell>
          <cell r="C273" t="str">
            <v>M2</v>
          </cell>
          <cell r="D273">
            <v>14.45</v>
          </cell>
        </row>
        <row r="274">
          <cell r="A274" t="str">
            <v>050140</v>
          </cell>
          <cell r="B274" t="str">
            <v>REGULARIZACAO COM ARGAM.CIMENTO E AREIA - TRACO 1:3,ESPES.MED=30MM</v>
          </cell>
          <cell r="C274" t="str">
            <v>M2</v>
          </cell>
          <cell r="D274">
            <v>12.02</v>
          </cell>
        </row>
        <row r="275">
          <cell r="A275" t="str">
            <v>050143</v>
          </cell>
          <cell r="B275" t="str">
            <v>PINTURA PROTETORA COM TINTA BETUMINOSA (P/ARG.IMPERM.) - 2 DEMAOS</v>
          </cell>
          <cell r="C275" t="str">
            <v>M2</v>
          </cell>
          <cell r="D275">
            <v>2.38</v>
          </cell>
        </row>
        <row r="276">
          <cell r="A276" t="str">
            <v>050147</v>
          </cell>
          <cell r="B276" t="str">
            <v>PROTECAO MECANICA COM ARGAM.CIM.E AREIA - TRACO 1:7,ESPES.MED=30MM</v>
          </cell>
          <cell r="C276" t="str">
            <v>M2</v>
          </cell>
          <cell r="D276">
            <v>10.87</v>
          </cell>
        </row>
        <row r="277">
          <cell r="A277" t="str">
            <v>050200</v>
          </cell>
          <cell r="B277" t="str">
            <v>IMPERMEAB.CONTRA AGUA SOB PRESSAO</v>
          </cell>
          <cell r="D277" t="str">
            <v xml:space="preserve"> R$-   </v>
          </cell>
        </row>
        <row r="278">
          <cell r="A278" t="str">
            <v>050202</v>
          </cell>
          <cell r="B278" t="str">
            <v>ARG.IMPERM.DE CIM.E AREIA (RESERVAT.E PISCINAS) - TRACO 1:3,ESP=30MM</v>
          </cell>
          <cell r="C278" t="str">
            <v>M2</v>
          </cell>
          <cell r="D278">
            <v>18.97</v>
          </cell>
        </row>
        <row r="279">
          <cell r="A279" t="str">
            <v>050205</v>
          </cell>
          <cell r="B279" t="str">
            <v>MEMBRANAS ASFALTICAS - COM 3 CAMADAS DE FELTRO ASFALTICO 15LBS</v>
          </cell>
          <cell r="C279" t="str">
            <v>M2</v>
          </cell>
          <cell r="D279">
            <v>17.5</v>
          </cell>
        </row>
        <row r="280">
          <cell r="A280" t="str">
            <v>050206</v>
          </cell>
          <cell r="B280" t="str">
            <v>MEMBRANAS ASFALTICAS - COM 4 CAMADAS DE FELTRO ASFALTICO 15LBS</v>
          </cell>
          <cell r="C280" t="str">
            <v>M2</v>
          </cell>
          <cell r="D280">
            <v>21</v>
          </cell>
        </row>
        <row r="281">
          <cell r="A281" t="str">
            <v>050230</v>
          </cell>
          <cell r="B281" t="str">
            <v>CIMENTO IMPERMEABIL.DE CRISTALIZACAO E POS-INCORPORACAO A ESTRUTURA</v>
          </cell>
          <cell r="C281" t="str">
            <v>M2</v>
          </cell>
          <cell r="D281">
            <v>25</v>
          </cell>
        </row>
        <row r="282">
          <cell r="A282" t="str">
            <v>050243</v>
          </cell>
          <cell r="B282" t="str">
            <v>PINTURA PROTETORA COM TINTA BETUMINOSA (P/ARG.IMPERM.) - 2 DEMAOS</v>
          </cell>
          <cell r="C282" t="str">
            <v>M2</v>
          </cell>
          <cell r="D282">
            <v>2.38</v>
          </cell>
        </row>
        <row r="283">
          <cell r="A283" t="str">
            <v>050244</v>
          </cell>
          <cell r="B283" t="str">
            <v>PINTURA PROTETORA COM TINTA A BASE DE EPOXI (P/ARG.IMPERMEAVEL)</v>
          </cell>
          <cell r="C283" t="str">
            <v>M2</v>
          </cell>
          <cell r="D283">
            <v>30.91</v>
          </cell>
        </row>
        <row r="284">
          <cell r="A284" t="str">
            <v>050300</v>
          </cell>
          <cell r="B284" t="str">
            <v>IMPERMEAB.CONTRA AGUA DE PERCOLACAO</v>
          </cell>
          <cell r="D284" t="str">
            <v xml:space="preserve"> R$-   </v>
          </cell>
        </row>
        <row r="285">
          <cell r="A285" t="str">
            <v>050302</v>
          </cell>
          <cell r="B285" t="str">
            <v>ARG.IMPERM.DE CIM.E AREIA (CALHAS E MARQUISES) - TRACO 1:3,ESP=30MM</v>
          </cell>
          <cell r="C285" t="str">
            <v>M2</v>
          </cell>
          <cell r="D285">
            <v>18.97</v>
          </cell>
        </row>
        <row r="286">
          <cell r="A286" t="str">
            <v>050305</v>
          </cell>
          <cell r="B286" t="str">
            <v>MEMBRANAS ASFALTICAS - COM 3 CAMADAS DE FELTRO ASFALTICO 15LBS</v>
          </cell>
          <cell r="C286" t="str">
            <v>M2</v>
          </cell>
          <cell r="D286">
            <v>17.5</v>
          </cell>
        </row>
        <row r="287">
          <cell r="A287" t="str">
            <v>050306</v>
          </cell>
          <cell r="B287" t="str">
            <v>MEMBRANAS ASFALTICAS - COM 4 CAMADAS DE FELTRO ASFALTICO 15LBS</v>
          </cell>
          <cell r="C287" t="str">
            <v>M2</v>
          </cell>
          <cell r="D287">
            <v>21</v>
          </cell>
        </row>
        <row r="288">
          <cell r="A288" t="str">
            <v>050307</v>
          </cell>
          <cell r="B288" t="str">
            <v>MEMBRANAS ASFALTICAS - COM 5 CAMADAS DE FELTRO ASFALTICO 15LBS</v>
          </cell>
          <cell r="C288" t="str">
            <v>M2</v>
          </cell>
          <cell r="D288">
            <v>24</v>
          </cell>
        </row>
        <row r="289">
          <cell r="A289" t="str">
            <v>050308</v>
          </cell>
          <cell r="B289" t="str">
            <v>MANTA ASFALTICA E=3MM C/VEU DE POLIESTER COLADA A MACARICO</v>
          </cell>
          <cell r="C289" t="str">
            <v>M2</v>
          </cell>
          <cell r="D289">
            <v>16.64</v>
          </cell>
        </row>
        <row r="290">
          <cell r="A290" t="str">
            <v>050309</v>
          </cell>
          <cell r="B290" t="str">
            <v>MANTA ASFALTICA E=4MM C/VEU DE POLIESTER COLADA A MACARICO</v>
          </cell>
          <cell r="C290" t="str">
            <v>M2</v>
          </cell>
          <cell r="D290">
            <v>17.38</v>
          </cell>
        </row>
        <row r="291">
          <cell r="A291" t="str">
            <v>050311</v>
          </cell>
          <cell r="B291" t="str">
            <v>MANTA ASFALTICA E=4MM ANTI RAIZ C/VEU DE POLIESTER</v>
          </cell>
          <cell r="C291" t="str">
            <v>M2</v>
          </cell>
          <cell r="D291">
            <v>9.15</v>
          </cell>
        </row>
        <row r="292">
          <cell r="A292" t="str">
            <v>050312</v>
          </cell>
          <cell r="B292" t="str">
            <v>EMULSAO HIDRO-ASFALTICA ESTRUT.C/MANTAS DE FIBRA DE VIDRO - 6KG/M2</v>
          </cell>
          <cell r="C292" t="str">
            <v>M2</v>
          </cell>
          <cell r="D292">
            <v>18.5</v>
          </cell>
        </row>
        <row r="293">
          <cell r="A293" t="str">
            <v>050313</v>
          </cell>
          <cell r="B293" t="str">
            <v>EMULSAO HIDRO-ASFALTICA ESTRUT.C/MANTAS DE FIBRA DE VIDRO - 10KG/M2</v>
          </cell>
          <cell r="C293" t="str">
            <v>M2</v>
          </cell>
          <cell r="D293">
            <v>23</v>
          </cell>
        </row>
        <row r="294">
          <cell r="A294" t="str">
            <v>050316</v>
          </cell>
          <cell r="B294" t="str">
            <v>ELAST.SINTETICOS EM SOLUCAO - 7 DEMAOS,SEM ESTRUTURACAO</v>
          </cell>
          <cell r="C294" t="str">
            <v>M2</v>
          </cell>
          <cell r="D294">
            <v>65</v>
          </cell>
        </row>
        <row r="295">
          <cell r="A295" t="str">
            <v>050317</v>
          </cell>
          <cell r="B295" t="str">
            <v>ELAST.SINTETICOS EM SOLUCAO - 9 DEMAOS,ESTRUT.C/NAILON OU POLIESTER</v>
          </cell>
          <cell r="C295" t="str">
            <v>M2</v>
          </cell>
          <cell r="D295">
            <v>72</v>
          </cell>
        </row>
        <row r="296">
          <cell r="A296" t="str">
            <v>050320</v>
          </cell>
          <cell r="B296" t="str">
            <v>ELAST.SINTETICOS PRE-VULCANIZADOS - MANTA BUTILICA,ESP=0,8MM</v>
          </cell>
          <cell r="C296" t="str">
            <v>M2</v>
          </cell>
          <cell r="D296">
            <v>26</v>
          </cell>
        </row>
        <row r="297">
          <cell r="A297" t="str">
            <v>050322</v>
          </cell>
          <cell r="B297" t="str">
            <v>ELAST.SINTETICOS PRE-VULCANIZADOS - MANTA DE PVC,ESP=1,0MM</v>
          </cell>
          <cell r="C297" t="str">
            <v>M2</v>
          </cell>
          <cell r="D297">
            <v>22</v>
          </cell>
        </row>
        <row r="298">
          <cell r="A298" t="str">
            <v>050340</v>
          </cell>
          <cell r="B298" t="str">
            <v>REGULARIZACAO COM ARGAM.CIMENTO E AREIA - TRACO 1:3,ESPES.MED=30MM</v>
          </cell>
          <cell r="C298" t="str">
            <v>M2</v>
          </cell>
          <cell r="D298">
            <v>12.02</v>
          </cell>
        </row>
        <row r="299">
          <cell r="A299" t="str">
            <v>050343</v>
          </cell>
          <cell r="B299" t="str">
            <v>PINTURA PROTETORA COM TINTA BETUMINOSA (P/ARG.IMPERM.) - 2 DEMAOS</v>
          </cell>
          <cell r="C299" t="str">
            <v>M2</v>
          </cell>
          <cell r="D299">
            <v>2.38</v>
          </cell>
        </row>
        <row r="300">
          <cell r="A300" t="str">
            <v>050347</v>
          </cell>
          <cell r="B300" t="str">
            <v>PROTECAO MECANICA COM ARGAM.CIM.E AREIA - TRACO 1:7,ESPES.MED=30MM</v>
          </cell>
          <cell r="C300" t="str">
            <v>M2</v>
          </cell>
          <cell r="D300">
            <v>10.87</v>
          </cell>
        </row>
        <row r="301">
          <cell r="A301" t="str">
            <v>050351</v>
          </cell>
          <cell r="B301" t="str">
            <v>ISOLAMENTO TERMICO COM TIJOLOS CERAMICOS FURADOS - ESP=100MM</v>
          </cell>
          <cell r="C301" t="str">
            <v>M2</v>
          </cell>
          <cell r="D301">
            <v>6.46</v>
          </cell>
        </row>
        <row r="302">
          <cell r="A302" t="str">
            <v>050354</v>
          </cell>
          <cell r="B302" t="str">
            <v>ARGILA EXPANDIDA SOLTA</v>
          </cell>
          <cell r="C302" t="str">
            <v>M3</v>
          </cell>
          <cell r="D302">
            <v>73.349999999999994</v>
          </cell>
        </row>
        <row r="303">
          <cell r="A303" t="str">
            <v>050355</v>
          </cell>
          <cell r="B303" t="str">
            <v>ISOLAMENTO TERMICO COM ARGILA EXPANDIDA SOLTA - ESP=70MM</v>
          </cell>
          <cell r="C303" t="str">
            <v>M2</v>
          </cell>
          <cell r="D303">
            <v>5.71</v>
          </cell>
        </row>
        <row r="304">
          <cell r="A304" t="str">
            <v>050364</v>
          </cell>
          <cell r="B304" t="str">
            <v>ISOLAMENTO TERMICO COM CONCRETO LEVE DE POLIESTIRENO - ESP=120MM</v>
          </cell>
          <cell r="C304" t="str">
            <v>M2</v>
          </cell>
          <cell r="D304">
            <v>29.68</v>
          </cell>
        </row>
        <row r="305">
          <cell r="A305" t="str">
            <v>050367</v>
          </cell>
          <cell r="B305" t="str">
            <v>ISOLAMENTO TERMICO COM ARGAMASSA DE VERMICULITA - ESP=150MM</v>
          </cell>
          <cell r="C305" t="str">
            <v>M2</v>
          </cell>
          <cell r="D305">
            <v>34.01</v>
          </cell>
        </row>
        <row r="306">
          <cell r="A306" t="str">
            <v>050370</v>
          </cell>
          <cell r="B306" t="str">
            <v>ISOLAMENTO TERMICO COM FIBRA DE VIDRO E ASFALTO OXIDADO - ESP=75MM</v>
          </cell>
          <cell r="C306" t="str">
            <v>M2</v>
          </cell>
          <cell r="D306">
            <v>19.29</v>
          </cell>
        </row>
        <row r="307">
          <cell r="A307" t="str">
            <v>050373</v>
          </cell>
          <cell r="B307" t="str">
            <v>ISOLAMENTO TERMICO COM POLIESTIRENO EXPANDIDO - ESP=50MM</v>
          </cell>
          <cell r="C307" t="str">
            <v>M2</v>
          </cell>
          <cell r="D307">
            <v>4.82</v>
          </cell>
        </row>
        <row r="308">
          <cell r="A308" t="str">
            <v>050376</v>
          </cell>
          <cell r="B308" t="str">
            <v>ISOLAMENTO TERMICO COM ESPUMA RIGIDA DE POLIURETANO - ESP=50MM</v>
          </cell>
          <cell r="C308" t="str">
            <v>M2</v>
          </cell>
          <cell r="D308">
            <v>13.13</v>
          </cell>
        </row>
        <row r="309">
          <cell r="A309" t="str">
            <v>050382</v>
          </cell>
          <cell r="B309" t="str">
            <v>PROTECAO TERMOMECANICA COM LADRILHOS HIDRAULICOS</v>
          </cell>
          <cell r="C309" t="str">
            <v>M2</v>
          </cell>
          <cell r="D309">
            <v>27.13</v>
          </cell>
        </row>
        <row r="310">
          <cell r="A310" t="str">
            <v>050400</v>
          </cell>
          <cell r="B310" t="str">
            <v>JUNTAS DE DILATACAO</v>
          </cell>
          <cell r="D310" t="str">
            <v xml:space="preserve"> R$-   </v>
          </cell>
        </row>
        <row r="311">
          <cell r="A311" t="str">
            <v>050401</v>
          </cell>
          <cell r="B311" t="str">
            <v>CHAPA DE COBRE N.26 COM PERFIL SANFONADO - DESENVOLVIMENTO 300MM</v>
          </cell>
          <cell r="C311" t="str">
            <v>M</v>
          </cell>
          <cell r="D311">
            <v>37.08</v>
          </cell>
        </row>
        <row r="312">
          <cell r="A312" t="str">
            <v>050403</v>
          </cell>
          <cell r="B312" t="str">
            <v>PERFIL "T" DE ALUMINIO - 1"X1"X1/8"</v>
          </cell>
          <cell r="C312" t="str">
            <v>M</v>
          </cell>
          <cell r="D312">
            <v>9.44</v>
          </cell>
        </row>
        <row r="313">
          <cell r="A313" t="str">
            <v>050405</v>
          </cell>
          <cell r="B313" t="str">
            <v>MANGUEIRA PLASTICA FLEXIVEL - 3/4"</v>
          </cell>
          <cell r="C313" t="str">
            <v>M</v>
          </cell>
          <cell r="D313">
            <v>3.01</v>
          </cell>
        </row>
        <row r="314">
          <cell r="A314" t="str">
            <v>050410</v>
          </cell>
          <cell r="B314" t="str">
            <v>MASTIQUE ELASTICO A BASE DE SILICONE</v>
          </cell>
          <cell r="C314" t="str">
            <v>C3</v>
          </cell>
          <cell r="D314">
            <v>0.04</v>
          </cell>
        </row>
        <row r="315">
          <cell r="A315" t="str">
            <v>050425</v>
          </cell>
          <cell r="B315" t="str">
            <v>MASTIQUE ELASTICO A BASE DE POLISSULFETOS - BICOMPONENTE</v>
          </cell>
          <cell r="C315" t="str">
            <v>C3</v>
          </cell>
          <cell r="D315">
            <v>0.05</v>
          </cell>
        </row>
        <row r="316">
          <cell r="A316" t="str">
            <v>050430</v>
          </cell>
          <cell r="B316" t="str">
            <v>MASTIQUE ELASTICO A BASE DE POLIURETANO - MONOCOMPONENTE</v>
          </cell>
          <cell r="C316" t="str">
            <v>C3</v>
          </cell>
          <cell r="D316">
            <v>0.05</v>
          </cell>
        </row>
        <row r="317">
          <cell r="A317" t="str">
            <v>050440</v>
          </cell>
          <cell r="B317" t="str">
            <v>MATA-JUNTA FLEXIVEL DE PVC - TIPO O-12</v>
          </cell>
          <cell r="C317" t="str">
            <v>M</v>
          </cell>
          <cell r="D317">
            <v>17.190000000000001</v>
          </cell>
        </row>
        <row r="318">
          <cell r="A318" t="str">
            <v>050441</v>
          </cell>
          <cell r="B318" t="str">
            <v>MATA-JUNTA FLEXIVEL DE PVC - TIPO O-22</v>
          </cell>
          <cell r="C318" t="str">
            <v>M</v>
          </cell>
          <cell r="D318">
            <v>26.27</v>
          </cell>
        </row>
        <row r="319">
          <cell r="A319" t="str">
            <v>050445</v>
          </cell>
          <cell r="B319" t="str">
            <v>MATA-JUNTA FLEXIVEL DE PVC - TIPO M-22</v>
          </cell>
          <cell r="C319" t="str">
            <v>M</v>
          </cell>
          <cell r="D319">
            <v>42.52</v>
          </cell>
        </row>
        <row r="320">
          <cell r="A320" t="str">
            <v>050446</v>
          </cell>
          <cell r="B320" t="str">
            <v>MATA-JUNTA FLEXIVEL DE PVC - TIPO M-35</v>
          </cell>
          <cell r="C320" t="str">
            <v>M</v>
          </cell>
          <cell r="D320">
            <v>83.06</v>
          </cell>
        </row>
        <row r="321">
          <cell r="A321" t="str">
            <v>050470</v>
          </cell>
          <cell r="B321" t="str">
            <v>VEDACAO ELASTICA COM TECIDO DE NAILON IMPREG.C/ELAST.SINT.EM SOLUCAO</v>
          </cell>
          <cell r="C321" t="str">
            <v>M</v>
          </cell>
          <cell r="D321">
            <v>36</v>
          </cell>
        </row>
        <row r="322">
          <cell r="A322" t="str">
            <v>055000</v>
          </cell>
          <cell r="B322" t="str">
            <v>DEMOLICOES</v>
          </cell>
          <cell r="D322" t="str">
            <v xml:space="preserve"> R$-   </v>
          </cell>
        </row>
        <row r="323">
          <cell r="A323" t="str">
            <v>055001</v>
          </cell>
          <cell r="B323" t="str">
            <v>DEMOLICAO DE ARGAMASSA IMPERMEAVEL - ESPESSURA MEDIA 30MM</v>
          </cell>
          <cell r="C323" t="str">
            <v>M2</v>
          </cell>
          <cell r="D323">
            <v>1.8</v>
          </cell>
        </row>
        <row r="324">
          <cell r="A324" t="str">
            <v>055002</v>
          </cell>
          <cell r="B324" t="str">
            <v>DEMOLICAO DE SISTEMAS IMPERMEABILIZANTES DE BASE ASFALTICA</v>
          </cell>
          <cell r="C324" t="str">
            <v>M2</v>
          </cell>
          <cell r="D324">
            <v>0.7</v>
          </cell>
        </row>
        <row r="325">
          <cell r="A325" t="str">
            <v>055005</v>
          </cell>
          <cell r="B325" t="str">
            <v>DEMOLICAO DE SISTEMAS DE ISOLAMENTO TERMICO EM GERAL</v>
          </cell>
          <cell r="C325" t="str">
            <v>M2</v>
          </cell>
          <cell r="D325">
            <v>0.34</v>
          </cell>
        </row>
        <row r="326">
          <cell r="A326" t="str">
            <v>055010</v>
          </cell>
          <cell r="B326" t="str">
            <v>DEMOLICAO DE CAPEAMENTO PROTETOR,EXECUTADO COM ARGAM.CIMENTO E AREIA</v>
          </cell>
          <cell r="C326" t="str">
            <v>M2</v>
          </cell>
          <cell r="D326">
            <v>1.07</v>
          </cell>
        </row>
        <row r="327">
          <cell r="A327" t="str">
            <v>055012</v>
          </cell>
          <cell r="B327" t="str">
            <v>DEMOLICAO DE PROTECAO TERMOMECANICA - LADR.CERAMICOS OU HIDRAULICOS</v>
          </cell>
          <cell r="C327" t="str">
            <v>M2</v>
          </cell>
          <cell r="D327">
            <v>2.15</v>
          </cell>
        </row>
        <row r="328">
          <cell r="A328" t="str">
            <v>055015</v>
          </cell>
          <cell r="B328" t="str">
            <v>DEMOLICAO DE ARGAMASSA DE REGULARIZACAO - ESPESSURA MEDIA 30MM</v>
          </cell>
          <cell r="C328" t="str">
            <v>M2</v>
          </cell>
          <cell r="D328">
            <v>1.8</v>
          </cell>
        </row>
        <row r="329">
          <cell r="A329" t="str">
            <v>055020</v>
          </cell>
          <cell r="B329" t="str">
            <v>DEMOLICAO DE JUNTAS DE DILATACAO - CHAPA DE COBRE SANFONADA</v>
          </cell>
          <cell r="C329" t="str">
            <v>M</v>
          </cell>
          <cell r="D329">
            <v>0.7</v>
          </cell>
        </row>
        <row r="330">
          <cell r="A330" t="str">
            <v>056000</v>
          </cell>
          <cell r="B330" t="str">
            <v>RETIRADAS</v>
          </cell>
          <cell r="D330" t="str">
            <v xml:space="preserve"> R$-   </v>
          </cell>
        </row>
        <row r="331">
          <cell r="A331" t="str">
            <v>056005</v>
          </cell>
          <cell r="B331" t="str">
            <v>RETIRADA DE ISOLAMENTO TERMICO - TIJOLOS CERAMICOS FURADOS</v>
          </cell>
          <cell r="C331" t="str">
            <v>M2</v>
          </cell>
          <cell r="D331">
            <v>1.07</v>
          </cell>
        </row>
        <row r="332">
          <cell r="A332" t="str">
            <v>056006</v>
          </cell>
          <cell r="B332" t="str">
            <v>RETIRADA DE ISOLAMENTO TERMICO - AGREGADOS SOLTOS EM GERAL</v>
          </cell>
          <cell r="C332" t="str">
            <v>M3</v>
          </cell>
          <cell r="D332">
            <v>7.23</v>
          </cell>
        </row>
        <row r="333">
          <cell r="A333" t="str">
            <v>057000</v>
          </cell>
          <cell r="B333" t="str">
            <v>RECOLOCACOES</v>
          </cell>
          <cell r="D333" t="str">
            <v xml:space="preserve"> R$-   </v>
          </cell>
        </row>
        <row r="334">
          <cell r="A334" t="str">
            <v>057005</v>
          </cell>
          <cell r="B334" t="str">
            <v>RECOLOCACAO DE ISOLAMENTO TERMICO - TIJOLOS CERAMICOS FURADOS</v>
          </cell>
          <cell r="C334" t="str">
            <v>M2</v>
          </cell>
          <cell r="D334">
            <v>1.87</v>
          </cell>
        </row>
        <row r="335">
          <cell r="A335" t="str">
            <v>057006</v>
          </cell>
          <cell r="B335" t="str">
            <v>RECOLOCACAO DE ISOLAMENTO TERMICO - AGREGADOS SOLTOS EM GERAL</v>
          </cell>
          <cell r="C335" t="str">
            <v>M3</v>
          </cell>
          <cell r="D335">
            <v>15.54</v>
          </cell>
        </row>
        <row r="336">
          <cell r="A336" t="str">
            <v>058000</v>
          </cell>
          <cell r="B336" t="str">
            <v>SERVICOS PARCIAIS</v>
          </cell>
          <cell r="D336" t="str">
            <v xml:space="preserve"> R$-   </v>
          </cell>
        </row>
        <row r="337">
          <cell r="A337" t="str">
            <v>058001</v>
          </cell>
          <cell r="B337" t="str">
            <v>PAPEL KRAFT BETUMADO DUPLO</v>
          </cell>
          <cell r="C337" t="str">
            <v>M2</v>
          </cell>
          <cell r="D337">
            <v>0.8</v>
          </cell>
        </row>
        <row r="338">
          <cell r="A338" t="str">
            <v>060000</v>
          </cell>
          <cell r="B338" t="str">
            <v>COBERTURAS</v>
          </cell>
          <cell r="D338" t="str">
            <v xml:space="preserve"> R$-   </v>
          </cell>
        </row>
        <row r="339">
          <cell r="A339" t="str">
            <v>060100</v>
          </cell>
          <cell r="B339" t="str">
            <v>ESTRUTURAS DE COBERTURA</v>
          </cell>
          <cell r="D339" t="str">
            <v xml:space="preserve"> R$-   </v>
          </cell>
        </row>
        <row r="340">
          <cell r="A340" t="str">
            <v>060101</v>
          </cell>
          <cell r="B340" t="str">
            <v>ESTRUTURA DE MADEIRA,EM TERCAS,PARA TELHAS DE BARRO</v>
          </cell>
          <cell r="C340" t="str">
            <v>M2</v>
          </cell>
          <cell r="D340">
            <v>14.2</v>
          </cell>
        </row>
        <row r="341">
          <cell r="A341" t="str">
            <v>060103</v>
          </cell>
          <cell r="B341" t="str">
            <v>ESTRUTURA DE MADEIRA,PONTALETADA,PARA TELHAS DE BARRO</v>
          </cell>
          <cell r="C341" t="str">
            <v>M2</v>
          </cell>
          <cell r="D341">
            <v>23.3</v>
          </cell>
        </row>
        <row r="342">
          <cell r="A342" t="str">
            <v>060105</v>
          </cell>
          <cell r="B342" t="str">
            <v>ESTRUTURA C/TESOURAS DE MAD.P/TELHAS DE BARRO - VAOS ATE 7,00M</v>
          </cell>
          <cell r="C342" t="str">
            <v>M2</v>
          </cell>
          <cell r="D342">
            <v>28.09</v>
          </cell>
        </row>
        <row r="343">
          <cell r="A343" t="str">
            <v>060106</v>
          </cell>
          <cell r="B343" t="str">
            <v>ESTRUTURA C/TESOURAS DE MAD.P/TELHAS DE BARRO - VAOS 7,01 A 10,00M</v>
          </cell>
          <cell r="C343" t="str">
            <v>M2</v>
          </cell>
          <cell r="D343">
            <v>29.82</v>
          </cell>
        </row>
        <row r="344">
          <cell r="A344" t="str">
            <v>060107</v>
          </cell>
          <cell r="B344" t="str">
            <v>ESTRUTURA C/TESOURAS DE MAD.P/TELHAS DE BARRO - VAOS 10,01 A 13,00M</v>
          </cell>
          <cell r="C344" t="str">
            <v>M2</v>
          </cell>
          <cell r="D344">
            <v>31.53</v>
          </cell>
        </row>
        <row r="345">
          <cell r="A345" t="str">
            <v>060108</v>
          </cell>
          <cell r="B345" t="str">
            <v>ESTRUTURA C/TESOURAS DE MAD.P/TELHAS DE BARRO - VAOS 13,01 A 18,00M</v>
          </cell>
          <cell r="C345" t="str">
            <v>M2</v>
          </cell>
          <cell r="D345">
            <v>34.35</v>
          </cell>
        </row>
        <row r="346">
          <cell r="A346" t="str">
            <v>060110</v>
          </cell>
          <cell r="B346" t="str">
            <v>ESTRUTURA DE MADEIRA,EM TERCAS,PARA TELHAS ONDULADAS CA/AL/PL</v>
          </cell>
          <cell r="C346" t="str">
            <v>M2</v>
          </cell>
          <cell r="D346">
            <v>4.87</v>
          </cell>
        </row>
        <row r="347">
          <cell r="A347" t="str">
            <v>060113</v>
          </cell>
          <cell r="B347" t="str">
            <v>ESTRUTURA DE MADEIRA,PONTALETADA,PARA TELHAS ONDULADAS CA/AL/PL</v>
          </cell>
          <cell r="C347" t="str">
            <v>M2</v>
          </cell>
          <cell r="D347">
            <v>17.559999999999999</v>
          </cell>
        </row>
        <row r="348">
          <cell r="A348" t="str">
            <v>060115</v>
          </cell>
          <cell r="B348" t="str">
            <v>ESTRUTURA C/TESOURAS MAD.P/TELHAS OND.CA/AL/PL - VAOS ATE 7,00M</v>
          </cell>
          <cell r="C348" t="str">
            <v>M2</v>
          </cell>
          <cell r="D348">
            <v>19.920000000000002</v>
          </cell>
        </row>
        <row r="349">
          <cell r="A349" t="str">
            <v>060116</v>
          </cell>
          <cell r="B349" t="str">
            <v>ESTRUTURA C/TESOURAS MAD.P/TELHAS OND.CA/AL/PL - VAOS 7,01 A 10,00M</v>
          </cell>
          <cell r="C349" t="str">
            <v>M2</v>
          </cell>
          <cell r="D349">
            <v>21.66</v>
          </cell>
        </row>
        <row r="350">
          <cell r="A350" t="str">
            <v>060117</v>
          </cell>
          <cell r="B350" t="str">
            <v>ESTRUTURA C/TESOURAS MAD.P/TELHAS OND.CA/AL/PL - VAOS 10,01 A 13,00M</v>
          </cell>
          <cell r="C350" t="str">
            <v>M2</v>
          </cell>
          <cell r="D350">
            <v>23.35</v>
          </cell>
        </row>
        <row r="351">
          <cell r="A351" t="str">
            <v>060118</v>
          </cell>
          <cell r="B351" t="str">
            <v>ESTRUTURA C/TESOURAS MAD.P/TELHAS OND.CA/AL/PL - VAOS 13,01 A 18,00M</v>
          </cell>
          <cell r="C351" t="str">
            <v>M2</v>
          </cell>
          <cell r="D351">
            <v>25.53</v>
          </cell>
        </row>
        <row r="352">
          <cell r="A352" t="str">
            <v>060120</v>
          </cell>
          <cell r="B352" t="str">
            <v>ESTRUTURA DE MADEIRA PARA TELHAS TRAPEZOIDAIS DE CIMENTO-AMIANTO</v>
          </cell>
          <cell r="C352" t="str">
            <v>M2</v>
          </cell>
          <cell r="D352">
            <v>3.41</v>
          </cell>
        </row>
        <row r="353">
          <cell r="A353" t="str">
            <v>060130</v>
          </cell>
          <cell r="B353" t="str">
            <v>FORNECIMENTO DE ESTRUTURA METALICA PARA COBERTURA</v>
          </cell>
          <cell r="C353" t="str">
            <v>KG</v>
          </cell>
          <cell r="D353">
            <v>2.78</v>
          </cell>
        </row>
        <row r="354">
          <cell r="A354" t="str">
            <v>060131</v>
          </cell>
          <cell r="B354" t="str">
            <v>MONTAGEM DE ESTRUTURA METALICA PARA COBERTURA</v>
          </cell>
          <cell r="C354" t="str">
            <v>KG</v>
          </cell>
          <cell r="D354">
            <v>0.81</v>
          </cell>
        </row>
        <row r="355">
          <cell r="A355" t="str">
            <v>060200</v>
          </cell>
          <cell r="B355" t="str">
            <v>TELHADOS</v>
          </cell>
          <cell r="D355" t="str">
            <v xml:space="preserve"> R$-   </v>
          </cell>
        </row>
        <row r="356">
          <cell r="A356" t="str">
            <v>060203</v>
          </cell>
          <cell r="B356" t="str">
            <v>TELHAS DE BARRO COZIDO - PAULISTA</v>
          </cell>
          <cell r="C356" t="str">
            <v>M2</v>
          </cell>
          <cell r="D356">
            <v>22.24</v>
          </cell>
        </row>
        <row r="357">
          <cell r="A357" t="str">
            <v>060204</v>
          </cell>
          <cell r="B357" t="str">
            <v>TELHAS DE BARRO COZIDO - SUPER-PAULISTA (PLAN)</v>
          </cell>
          <cell r="C357" t="str">
            <v>M2</v>
          </cell>
          <cell r="D357">
            <v>16.8</v>
          </cell>
        </row>
        <row r="358">
          <cell r="A358" t="str">
            <v>060205</v>
          </cell>
          <cell r="B358" t="str">
            <v>TELHAS DE BARRO COZIDO - FRANCESA</v>
          </cell>
          <cell r="C358" t="str">
            <v>M2</v>
          </cell>
          <cell r="D358">
            <v>12.46</v>
          </cell>
        </row>
        <row r="359">
          <cell r="A359" t="str">
            <v>060213</v>
          </cell>
          <cell r="B359" t="str">
            <v>TELHAS DE VIDRO - TIPO PAULISTA</v>
          </cell>
          <cell r="C359" t="str">
            <v>UN</v>
          </cell>
          <cell r="D359">
            <v>9.5399999999999991</v>
          </cell>
        </row>
        <row r="360">
          <cell r="A360" t="str">
            <v>060214</v>
          </cell>
          <cell r="B360" t="str">
            <v>TELHAS DE VIDRO - TIPO FRANCESA</v>
          </cell>
          <cell r="C360" t="str">
            <v>UN</v>
          </cell>
          <cell r="D360">
            <v>8.84</v>
          </cell>
        </row>
        <row r="361">
          <cell r="A361" t="str">
            <v>060216</v>
          </cell>
          <cell r="B361" t="str">
            <v>TELHAS DE CIMENTO-AMIANTO - ONDULADA COMUM,6MM</v>
          </cell>
          <cell r="C361" t="str">
            <v>M2</v>
          </cell>
          <cell r="D361">
            <v>9.9499999999999993</v>
          </cell>
        </row>
        <row r="362">
          <cell r="A362" t="str">
            <v>060217</v>
          </cell>
          <cell r="B362" t="str">
            <v>TELHAS DE CIMENTO-AMIANTO - ONDULADA COMUM,8MM</v>
          </cell>
          <cell r="C362" t="str">
            <v>M2</v>
          </cell>
          <cell r="D362">
            <v>12.41</v>
          </cell>
        </row>
        <row r="363">
          <cell r="A363" t="str">
            <v>060218</v>
          </cell>
          <cell r="B363" t="str">
            <v>TELHAS DE CIMENTO-AMIANTO - ONDULADA TIPO"MAXIPLAC",6MM</v>
          </cell>
          <cell r="C363" t="str">
            <v>M2</v>
          </cell>
          <cell r="D363">
            <v>14.83</v>
          </cell>
        </row>
        <row r="364">
          <cell r="A364" t="str">
            <v>060219</v>
          </cell>
          <cell r="B364" t="str">
            <v>TELHAS DE CIMENTO-AMIANTO - ONDULADA TIPO"MAXIPLAC",8MM</v>
          </cell>
          <cell r="C364" t="str">
            <v>M2</v>
          </cell>
          <cell r="D364">
            <v>18.48</v>
          </cell>
        </row>
        <row r="365">
          <cell r="A365" t="str">
            <v>060220</v>
          </cell>
          <cell r="B365" t="str">
            <v>TELHAS DE CIMENTO-AMIANTO - TIPO"MODULADA"</v>
          </cell>
          <cell r="C365" t="str">
            <v>M2</v>
          </cell>
          <cell r="D365">
            <v>26</v>
          </cell>
        </row>
        <row r="366">
          <cell r="A366" t="str">
            <v>060224</v>
          </cell>
          <cell r="B366" t="str">
            <v>TELHAS DE CIMENTO-AMIANTO - TRAPEZOIDAL,TIPO"CANALETE 49"</v>
          </cell>
          <cell r="C366" t="str">
            <v>M2</v>
          </cell>
          <cell r="D366">
            <v>24.54</v>
          </cell>
        </row>
        <row r="367">
          <cell r="A367" t="str">
            <v>060225</v>
          </cell>
          <cell r="B367" t="str">
            <v>TELHAS DE CIMENTO-AMIANTO - TRAPEZOIDAL,TIPO"CANALETE 90"</v>
          </cell>
          <cell r="C367" t="str">
            <v>M2</v>
          </cell>
          <cell r="D367">
            <v>19.2</v>
          </cell>
        </row>
        <row r="368">
          <cell r="A368" t="str">
            <v>060230</v>
          </cell>
          <cell r="B368" t="str">
            <v>TELHAS DE PVC RIGIDO,TRANSL.OU OPACAS - ONDULADA,TRAPEZ.OU GRECA</v>
          </cell>
          <cell r="C368" t="str">
            <v>M2</v>
          </cell>
          <cell r="D368">
            <v>14.82</v>
          </cell>
        </row>
        <row r="369">
          <cell r="A369" t="str">
            <v>060235</v>
          </cell>
          <cell r="B369" t="str">
            <v>TELHAS DE POLIESTER E FIBRA DE VIDRO - ONDULADA,TRAPEZ.OU GRECA</v>
          </cell>
          <cell r="C369" t="str">
            <v>M2</v>
          </cell>
          <cell r="D369">
            <v>15.55</v>
          </cell>
        </row>
        <row r="370">
          <cell r="A370" t="str">
            <v>060242</v>
          </cell>
          <cell r="B370" t="str">
            <v>TELHAS DE ALUMINIO - PERFIL ONDULADO OU TRAPEZOIDAL,0,7MM</v>
          </cell>
          <cell r="C370" t="str">
            <v>M2</v>
          </cell>
          <cell r="D370">
            <v>20.92</v>
          </cell>
        </row>
        <row r="371">
          <cell r="A371" t="str">
            <v>060244</v>
          </cell>
          <cell r="B371" t="str">
            <v>TELHA TRAPEZOIDAL DE ACO GALV.ESP=0,50MM,REVESTIMENTO B,H=40MM</v>
          </cell>
          <cell r="C371" t="str">
            <v>M2</v>
          </cell>
          <cell r="D371">
            <v>11.27</v>
          </cell>
        </row>
        <row r="372">
          <cell r="A372" t="str">
            <v>060245</v>
          </cell>
          <cell r="B372" t="str">
            <v>TELHA ONDULADA DE ACO GALV.ESP=0,50MM,REVEST.B,H=17,5MM</v>
          </cell>
          <cell r="C372" t="str">
            <v>M2</v>
          </cell>
          <cell r="D372">
            <v>12.21</v>
          </cell>
        </row>
        <row r="373">
          <cell r="A373" t="str">
            <v>060246</v>
          </cell>
          <cell r="B373" t="str">
            <v>TELHA TRAP.DUP.ACO GALV.ESP=0,5MM,REV.B,H=40MM,C/MIOLO POLIU. E=30MM</v>
          </cell>
          <cell r="C373" t="str">
            <v>M2</v>
          </cell>
          <cell r="D373">
            <v>39.57</v>
          </cell>
        </row>
        <row r="374">
          <cell r="A374" t="str">
            <v>060247</v>
          </cell>
          <cell r="B374" t="str">
            <v>TELHA TRAP. ACO GALV.ESP=0,5MM,H=40MM,C/PINT.ELET.COR BRAN 2 FACES</v>
          </cell>
          <cell r="C374" t="str">
            <v>M2</v>
          </cell>
          <cell r="D374">
            <v>19.7</v>
          </cell>
        </row>
        <row r="375">
          <cell r="A375" t="str">
            <v>060248</v>
          </cell>
          <cell r="B375" t="str">
            <v>TELHA OND.ACO GALV.ESP=0,5MM,REV B,H=17,5MM C/PINT.ELET.COR.BRAN.2 F</v>
          </cell>
          <cell r="C375" t="str">
            <v>M2</v>
          </cell>
          <cell r="D375">
            <v>21.28</v>
          </cell>
        </row>
        <row r="376">
          <cell r="A376" t="str">
            <v>060249</v>
          </cell>
          <cell r="B376" t="str">
            <v>TELHA TRAP.DUP.ACO GALV.E=0,5MM,REV.B,H=40MM PINT.MIOLO POLI.E=30MM</v>
          </cell>
          <cell r="C376" t="str">
            <v>M2</v>
          </cell>
          <cell r="D376">
            <v>51.63</v>
          </cell>
        </row>
        <row r="377">
          <cell r="A377" t="str">
            <v>060251</v>
          </cell>
          <cell r="B377" t="str">
            <v>CUMEEIRA OU ESPIGAO DE BARRO - PARA TELHAS PAULISTA,PLAN E FRANCESA</v>
          </cell>
          <cell r="C377" t="str">
            <v>M</v>
          </cell>
          <cell r="D377">
            <v>6.72</v>
          </cell>
        </row>
        <row r="378">
          <cell r="A378" t="str">
            <v>060257</v>
          </cell>
          <cell r="B378" t="str">
            <v>CUMEEIRA DE CIMENTO-AMIANTO,PARA TELHA ONDULADA COMUM - UNIVERSAL</v>
          </cell>
          <cell r="C378" t="str">
            <v>M</v>
          </cell>
          <cell r="D378">
            <v>14.46</v>
          </cell>
        </row>
        <row r="379">
          <cell r="A379" t="str">
            <v>060258</v>
          </cell>
          <cell r="B379" t="str">
            <v>CUMEEIRA DE CIMENTO-AMIANTO,PARA TELHA ONDULADA COMUM - NORMAL</v>
          </cell>
          <cell r="C379" t="str">
            <v>M</v>
          </cell>
          <cell r="D379">
            <v>16.61</v>
          </cell>
        </row>
        <row r="380">
          <cell r="A380" t="str">
            <v>060259</v>
          </cell>
          <cell r="B380" t="str">
            <v>CUMEEIRA DE CIMENTO-AMIANTO,PARA TELHA ONDULADA COMUM - ARTICULADA</v>
          </cell>
          <cell r="C380" t="str">
            <v>M</v>
          </cell>
          <cell r="D380">
            <v>13.34</v>
          </cell>
        </row>
        <row r="381">
          <cell r="A381" t="str">
            <v>060260</v>
          </cell>
          <cell r="B381" t="str">
            <v>CUMEEIRA DE CIMENTO-AMIANTO,PARA TELHA ONDULADA COMUM - LANTERNIM</v>
          </cell>
          <cell r="C381" t="str">
            <v>M</v>
          </cell>
          <cell r="D381">
            <v>30.28</v>
          </cell>
        </row>
        <row r="382">
          <cell r="A382" t="str">
            <v>060261</v>
          </cell>
          <cell r="B382" t="str">
            <v>CUMEEIRA DE CIMENTO-AMIANTO,PARA TELHA ONDULADA COMUM - "SHED"</v>
          </cell>
          <cell r="C382" t="str">
            <v>M</v>
          </cell>
          <cell r="D382">
            <v>14.94</v>
          </cell>
        </row>
        <row r="383">
          <cell r="A383" t="str">
            <v>060262</v>
          </cell>
          <cell r="B383" t="str">
            <v>ESPIGAO DE CIMENTO-AMIANTO,PARA TELHA ONDULADA COMUM - UNIVERSAL</v>
          </cell>
          <cell r="C383" t="str">
            <v>M</v>
          </cell>
          <cell r="D383">
            <v>7.98</v>
          </cell>
        </row>
        <row r="384">
          <cell r="A384" t="str">
            <v>060263</v>
          </cell>
          <cell r="B384" t="str">
            <v>ESPIGAO DE CIMENTO-AMIANTO,PARA TELHA ONDULADA COMUM - ABAS PLANAS</v>
          </cell>
          <cell r="C384" t="str">
            <v>M</v>
          </cell>
          <cell r="D384">
            <v>13.35</v>
          </cell>
        </row>
        <row r="385">
          <cell r="A385" t="str">
            <v>060264</v>
          </cell>
          <cell r="B385" t="str">
            <v>RUFO DE CIMENTO-AMIANTO,PARA TELHA ONDULADA COMUM</v>
          </cell>
          <cell r="C385" t="str">
            <v>M</v>
          </cell>
          <cell r="D385">
            <v>12.16</v>
          </cell>
        </row>
        <row r="386">
          <cell r="A386" t="str">
            <v>060265</v>
          </cell>
          <cell r="B386" t="str">
            <v>TERMINAL DE BEIRAL DE CIMENTO-AMIANTO,PARA TELHA ONDULADA COMUM</v>
          </cell>
          <cell r="C386" t="str">
            <v>M</v>
          </cell>
          <cell r="D386">
            <v>4.4800000000000004</v>
          </cell>
        </row>
        <row r="387">
          <cell r="A387" t="str">
            <v>060266</v>
          </cell>
          <cell r="B387" t="str">
            <v>CHAPA DE VENTILACAO,PARA TELHA ONDULADA COMUM</v>
          </cell>
          <cell r="C387" t="str">
            <v>UN</v>
          </cell>
          <cell r="D387">
            <v>54.07</v>
          </cell>
        </row>
        <row r="388">
          <cell r="A388" t="str">
            <v>060267</v>
          </cell>
          <cell r="B388" t="str">
            <v>CHAPA DE CLARABOIA,INCL.DOMO DE POLIESTER,PARA TELHA ONDULADA COMUM</v>
          </cell>
          <cell r="C388" t="str">
            <v>UN</v>
          </cell>
          <cell r="D388">
            <v>101.61</v>
          </cell>
        </row>
        <row r="389">
          <cell r="A389" t="str">
            <v>060270</v>
          </cell>
          <cell r="B389" t="str">
            <v>CUMEEIRA DE CIMENTO-AMIANTO,PARA TELHA TIPO"MAXIPLAC" - ARTICULADA</v>
          </cell>
          <cell r="C389" t="str">
            <v>M</v>
          </cell>
          <cell r="D389">
            <v>13.89</v>
          </cell>
        </row>
        <row r="390">
          <cell r="A390" t="str">
            <v>060272</v>
          </cell>
          <cell r="B390" t="str">
            <v>CUMEEIRA DE CIMENTO-AMIANTO,PARA TELHA TIPO"MAXIPLAC" - "SHED"</v>
          </cell>
          <cell r="C390" t="str">
            <v>M</v>
          </cell>
          <cell r="D390">
            <v>11.75</v>
          </cell>
        </row>
        <row r="391">
          <cell r="A391" t="str">
            <v>060273</v>
          </cell>
          <cell r="B391" t="str">
            <v>RUFO DE CIMENTO-AMIANTO,PARA TELHA TIPO"MAXIPLAC"</v>
          </cell>
          <cell r="C391" t="str">
            <v>M</v>
          </cell>
          <cell r="D391">
            <v>11.86</v>
          </cell>
        </row>
        <row r="392">
          <cell r="A392" t="str">
            <v>060277</v>
          </cell>
          <cell r="B392" t="str">
            <v>CUMEEIRA DE CIMENTO-AMIANTO,PARA TELHA TIPO"MODULADA" - ARTICULADA</v>
          </cell>
          <cell r="C392" t="str">
            <v>M</v>
          </cell>
          <cell r="D392">
            <v>18.18</v>
          </cell>
        </row>
        <row r="393">
          <cell r="A393" t="str">
            <v>060279</v>
          </cell>
          <cell r="B393" t="str">
            <v>RUFO DE CIMENTO-AMIANTO,PARA TELHA TIPO"MODULADA"</v>
          </cell>
          <cell r="C393" t="str">
            <v>M</v>
          </cell>
          <cell r="D393">
            <v>16.260000000000002</v>
          </cell>
        </row>
        <row r="394">
          <cell r="A394" t="str">
            <v>060280</v>
          </cell>
          <cell r="B394" t="str">
            <v>CUMEEIRA DE CIMENTO-AMIANTO,PARA TELHA TIPO"CANALETE 49" - NORMAL</v>
          </cell>
          <cell r="C394" t="str">
            <v>M</v>
          </cell>
          <cell r="D394">
            <v>18.850000000000001</v>
          </cell>
        </row>
        <row r="395">
          <cell r="A395" t="str">
            <v>060281</v>
          </cell>
          <cell r="B395" t="str">
            <v>CUMEEIRA DE CIMENTO-AMIANTO,PARA TELHA TIPO"CANALETE 49" - ARTIC.</v>
          </cell>
          <cell r="C395" t="str">
            <v>M</v>
          </cell>
          <cell r="D395">
            <v>37.75</v>
          </cell>
        </row>
        <row r="396">
          <cell r="A396" t="str">
            <v>060282</v>
          </cell>
          <cell r="B396" t="str">
            <v>RUFO DE CIMENTO-AMIANTO,PARA TELHA TIPO"CANALETE 49"</v>
          </cell>
          <cell r="C396" t="str">
            <v>M</v>
          </cell>
          <cell r="D396">
            <v>17.350000000000001</v>
          </cell>
        </row>
        <row r="397">
          <cell r="A397" t="str">
            <v>060284</v>
          </cell>
          <cell r="B397" t="str">
            <v>CUMEEIRA DE CIMENTO-AMIANTO,PARA TELHA TIPO"CANALETE 90" - NORMAL</v>
          </cell>
          <cell r="C397" t="str">
            <v>M</v>
          </cell>
          <cell r="D397">
            <v>19.59</v>
          </cell>
        </row>
        <row r="398">
          <cell r="A398" t="str">
            <v>060285</v>
          </cell>
          <cell r="B398" t="str">
            <v>CUMEEIRA DE CIMENTO-AMIANTO,PARA TELHA TIPO"CANALETE 90" - ARTIC.</v>
          </cell>
          <cell r="C398" t="str">
            <v>M</v>
          </cell>
          <cell r="D398">
            <v>15.01</v>
          </cell>
        </row>
        <row r="399">
          <cell r="A399" t="str">
            <v>060286</v>
          </cell>
          <cell r="B399" t="str">
            <v>CUMEEIRA DE CIMENTO-AMIANTO,PARA TELHA TIPO"CANALETE 90" - "SHED"</v>
          </cell>
          <cell r="C399" t="str">
            <v>M</v>
          </cell>
          <cell r="D399">
            <v>18.79</v>
          </cell>
        </row>
        <row r="400">
          <cell r="A400" t="str">
            <v>060287</v>
          </cell>
          <cell r="B400" t="str">
            <v>RUFO DE CIMENTO-AMIANTO,PARA TELHA TIPO"CANALETE 90"</v>
          </cell>
          <cell r="C400" t="str">
            <v>M</v>
          </cell>
          <cell r="D400">
            <v>13.5</v>
          </cell>
        </row>
        <row r="401">
          <cell r="A401" t="str">
            <v>060289</v>
          </cell>
          <cell r="B401" t="str">
            <v>PLACA PINGADEIRA DE CIMENTO-AMIANTO,PARA TELHA TIPO"CANALETE 90"</v>
          </cell>
          <cell r="C401" t="str">
            <v>UN</v>
          </cell>
          <cell r="D401">
            <v>7.27</v>
          </cell>
        </row>
        <row r="402">
          <cell r="A402" t="str">
            <v>060290</v>
          </cell>
          <cell r="B402" t="str">
            <v>CUMEEIRA DE ALUMINIO,PERFIL ONDULADO OU TRAPEZOIDAL - NORMAL,0,8MM</v>
          </cell>
          <cell r="C402" t="str">
            <v>M</v>
          </cell>
          <cell r="D402">
            <v>20.05</v>
          </cell>
        </row>
        <row r="403">
          <cell r="A403" t="str">
            <v>060292</v>
          </cell>
          <cell r="B403" t="str">
            <v>CUMEEIRA DE ALUMINIO,PERFIL ONDULADO OU TRAPEZOIDAL - "SHED",0,8MM</v>
          </cell>
          <cell r="C403" t="str">
            <v>M</v>
          </cell>
          <cell r="D403">
            <v>20.05</v>
          </cell>
        </row>
        <row r="404">
          <cell r="A404" t="str">
            <v>060294</v>
          </cell>
          <cell r="B404" t="str">
            <v>CUMEEIRA TRAP.ACO GALV.ESP=0,5MM,REV B,H=40MM,L=0,50 M</v>
          </cell>
          <cell r="C404" t="str">
            <v>M</v>
          </cell>
          <cell r="D404">
            <v>9.3000000000000007</v>
          </cell>
        </row>
        <row r="405">
          <cell r="A405" t="str">
            <v>060295</v>
          </cell>
          <cell r="B405" t="str">
            <v>CUMEEIRA OND.ACO GALV.ESP=0,50MM,REV B,H=17,5MM,LARG=0,50M</v>
          </cell>
          <cell r="C405" t="str">
            <v>M</v>
          </cell>
          <cell r="D405">
            <v>9.3000000000000007</v>
          </cell>
        </row>
        <row r="406">
          <cell r="A406" t="str">
            <v>060296</v>
          </cell>
          <cell r="B406" t="str">
            <v>CUMEEIRA TRAP.ACO GALV.E=0,5MM,REV B,H=40MM,L=0,50M,C/PINT.BR.2FACES</v>
          </cell>
          <cell r="C406" t="str">
            <v>M</v>
          </cell>
          <cell r="D406">
            <v>16.97</v>
          </cell>
        </row>
        <row r="407">
          <cell r="A407" t="str">
            <v>060297</v>
          </cell>
          <cell r="B407" t="str">
            <v>CUMEEIRA OND.ACO GAL.E=0,5MM,REV.B,H=17,5MM,L=0,50M,C/PINT.BR.2FACES</v>
          </cell>
          <cell r="C407" t="str">
            <v>M</v>
          </cell>
          <cell r="D407">
            <v>16.97</v>
          </cell>
        </row>
        <row r="408">
          <cell r="A408" t="str">
            <v>060298</v>
          </cell>
          <cell r="B408" t="str">
            <v>AMARRACAO DE TELHAS DE BARRO COZIDO,COM ARAME DE COBRE N.20</v>
          </cell>
          <cell r="C408" t="str">
            <v>M2</v>
          </cell>
          <cell r="D408">
            <v>2.5</v>
          </cell>
        </row>
        <row r="409">
          <cell r="A409" t="str">
            <v>060300</v>
          </cell>
          <cell r="B409" t="str">
            <v>DOMOS DE ILUMINACAO E VENTILACAO</v>
          </cell>
          <cell r="D409" t="str">
            <v xml:space="preserve"> R$-   </v>
          </cell>
        </row>
        <row r="410">
          <cell r="A410" t="str">
            <v>060398</v>
          </cell>
          <cell r="B410" t="str">
            <v>DOMO ACRILICO PARA ILUMINACAO E VENTILACAO</v>
          </cell>
          <cell r="C410" t="str">
            <v>M2</v>
          </cell>
          <cell r="D410">
            <v>277.52</v>
          </cell>
        </row>
        <row r="411">
          <cell r="A411" t="str">
            <v>065000</v>
          </cell>
          <cell r="B411" t="str">
            <v>DEMOLICOES</v>
          </cell>
          <cell r="D411" t="str">
            <v xml:space="preserve"> R$-   </v>
          </cell>
        </row>
        <row r="412">
          <cell r="A412" t="str">
            <v>065020</v>
          </cell>
          <cell r="B412" t="str">
            <v>DEMOLICAO DE TELHAS DE BARRO COZIDO OU VIDRO - EM GERAL</v>
          </cell>
          <cell r="C412" t="str">
            <v>M2</v>
          </cell>
          <cell r="D412">
            <v>1.25</v>
          </cell>
        </row>
        <row r="413">
          <cell r="A413" t="str">
            <v>065025</v>
          </cell>
          <cell r="B413" t="str">
            <v>DEMOLICAO DE TELHAS DE CIM.AMIANTO,ALUM.OU PLASTICO - ONDULADA COMUM</v>
          </cell>
          <cell r="C413" t="str">
            <v>M2</v>
          </cell>
          <cell r="D413">
            <v>0.89</v>
          </cell>
        </row>
        <row r="414">
          <cell r="A414" t="str">
            <v>066000</v>
          </cell>
          <cell r="B414" t="str">
            <v>RETIRADAS</v>
          </cell>
          <cell r="D414" t="str">
            <v xml:space="preserve"> R$-   </v>
          </cell>
        </row>
        <row r="415">
          <cell r="A415" t="str">
            <v>066003</v>
          </cell>
          <cell r="B415" t="str">
            <v>RETIRADA ESTR.MAD.PONTALETADA - PARA TELHAS DE BARRO COZIDO</v>
          </cell>
          <cell r="C415" t="str">
            <v>M2</v>
          </cell>
          <cell r="D415">
            <v>2.4</v>
          </cell>
        </row>
        <row r="416">
          <cell r="A416" t="str">
            <v>066004</v>
          </cell>
          <cell r="B416" t="str">
            <v>RETIRADA ESTR.MAD.PONTALETADA - P/ONDUL.CIM.AMIANTO,ALUM.OU PLASTICO</v>
          </cell>
          <cell r="C416" t="str">
            <v>M2</v>
          </cell>
          <cell r="D416">
            <v>1.58</v>
          </cell>
        </row>
        <row r="417">
          <cell r="A417" t="str">
            <v>066005</v>
          </cell>
          <cell r="B417" t="str">
            <v>RETIRADA ESTR.MAD.C/TESOURAS - PARA TELHAS DE BARRO COZIDO</v>
          </cell>
          <cell r="C417" t="str">
            <v>M2</v>
          </cell>
          <cell r="D417">
            <v>4.8</v>
          </cell>
        </row>
        <row r="418">
          <cell r="A418" t="str">
            <v>066006</v>
          </cell>
          <cell r="B418" t="str">
            <v>RETIRADA ESTR.MAD.C/TESOURAS - P/ONDUL.CIM.AMIANTO,ALUM.OU PLASTICO</v>
          </cell>
          <cell r="C418" t="str">
            <v>M2</v>
          </cell>
          <cell r="D418">
            <v>3.2</v>
          </cell>
        </row>
        <row r="419">
          <cell r="A419" t="str">
            <v>066010</v>
          </cell>
          <cell r="B419" t="str">
            <v>RETIRADA PARCIAL DE MADEIRAMENTO DE TELHADO - RIPAS</v>
          </cell>
          <cell r="C419" t="str">
            <v>M</v>
          </cell>
          <cell r="D419">
            <v>0.04</v>
          </cell>
        </row>
        <row r="420">
          <cell r="A420" t="str">
            <v>066011</v>
          </cell>
          <cell r="B420" t="str">
            <v>RETIRADA PARCIAL DE MADEIRAMENTO DE TELHADO - CAIBROS</v>
          </cell>
          <cell r="C420" t="str">
            <v>M</v>
          </cell>
          <cell r="D420">
            <v>0.45</v>
          </cell>
        </row>
        <row r="421">
          <cell r="A421" t="str">
            <v>066012</v>
          </cell>
          <cell r="B421" t="str">
            <v>RETIRADA PARCIAL DE MADEIRAMENTO DE TELHADO - VIGAS</v>
          </cell>
          <cell r="C421" t="str">
            <v>M</v>
          </cell>
          <cell r="D421">
            <v>0.77</v>
          </cell>
        </row>
        <row r="422">
          <cell r="A422" t="str">
            <v>066015</v>
          </cell>
          <cell r="B422" t="str">
            <v>RETIRADA DE FERRAGEM PARA MADEIRAMENTO DE TELHADO</v>
          </cell>
          <cell r="C422" t="str">
            <v>UN</v>
          </cell>
          <cell r="D422">
            <v>1.19</v>
          </cell>
        </row>
        <row r="423">
          <cell r="A423" t="str">
            <v>066020</v>
          </cell>
          <cell r="B423" t="str">
            <v>RETIRADA DE TELHAS DE BARRO COZIDO OU VIDRO - TIPO FRANCESA</v>
          </cell>
          <cell r="C423" t="str">
            <v>M2</v>
          </cell>
          <cell r="D423">
            <v>1.8</v>
          </cell>
        </row>
        <row r="424">
          <cell r="A424" t="str">
            <v>066021</v>
          </cell>
          <cell r="B424" t="str">
            <v>RETIRADA DE TELHAS DE BARRO COZIDO OU VIDRO - TIPO PAULISTA</v>
          </cell>
          <cell r="C424" t="str">
            <v>M2</v>
          </cell>
          <cell r="D424">
            <v>3.25</v>
          </cell>
        </row>
        <row r="425">
          <cell r="A425" t="str">
            <v>066022</v>
          </cell>
          <cell r="B425" t="str">
            <v>RETIRADA DE TELHAS DE BARRO COZIDO - TIPO SUPER-PAULISTA (PLAN)</v>
          </cell>
          <cell r="C425" t="str">
            <v>M2</v>
          </cell>
          <cell r="D425">
            <v>2.5099999999999998</v>
          </cell>
        </row>
        <row r="426">
          <cell r="A426" t="str">
            <v>066025</v>
          </cell>
          <cell r="B426" t="str">
            <v>RETIRADA DE TELHAS DE CIM.AMIANTO,ALUM.OU PLASTICO - ONDULADA COMUM</v>
          </cell>
          <cell r="C426" t="str">
            <v>M2</v>
          </cell>
          <cell r="D426">
            <v>1.25</v>
          </cell>
        </row>
        <row r="427">
          <cell r="A427" t="str">
            <v>066026</v>
          </cell>
          <cell r="B427" t="str">
            <v>RETIRADA DE TELHAS DE CIMENTO-AMIANTO - TIPO"MAXIPLAC"</v>
          </cell>
          <cell r="C427" t="str">
            <v>M2</v>
          </cell>
          <cell r="D427">
            <v>1.07</v>
          </cell>
        </row>
        <row r="428">
          <cell r="A428" t="str">
            <v>066027</v>
          </cell>
          <cell r="B428" t="str">
            <v>RETIRADA DE TELHAS DE CIMENTO-AMIANTO - TIPO"MODULADA"</v>
          </cell>
          <cell r="C428" t="str">
            <v>M2</v>
          </cell>
          <cell r="D428">
            <v>1.62</v>
          </cell>
        </row>
        <row r="429">
          <cell r="A429" t="str">
            <v>066028</v>
          </cell>
          <cell r="B429" t="str">
            <v>RETIRADA DE TELHAS DE CIMENTO-AMIANTO - TIPO"CANALETE 49"</v>
          </cell>
          <cell r="C429" t="str">
            <v>M2</v>
          </cell>
          <cell r="D429">
            <v>1.07</v>
          </cell>
        </row>
        <row r="430">
          <cell r="A430" t="str">
            <v>066029</v>
          </cell>
          <cell r="B430" t="str">
            <v>RETIRADA DE TELHAS DE CIMENTO-AMIANTO - TIPO"CANALETE 90"</v>
          </cell>
          <cell r="C430" t="str">
            <v>M2</v>
          </cell>
          <cell r="D430">
            <v>1.07</v>
          </cell>
        </row>
        <row r="431">
          <cell r="A431" t="str">
            <v>066040</v>
          </cell>
          <cell r="B431" t="str">
            <v>RETIRADA DE CUMEEIRAS OU ESPIGOES DE BARRO COZIDO</v>
          </cell>
          <cell r="C431" t="str">
            <v>M</v>
          </cell>
          <cell r="D431">
            <v>1.07</v>
          </cell>
        </row>
        <row r="432">
          <cell r="A432" t="str">
            <v>066045</v>
          </cell>
          <cell r="B432" t="str">
            <v>RETIRADA DE CUMEEIRAS,ESPIGOES OU RUFOS DE CIMENTO-AMIANTO,EM GERAL</v>
          </cell>
          <cell r="C432" t="str">
            <v>M</v>
          </cell>
          <cell r="D432">
            <v>0.7</v>
          </cell>
        </row>
        <row r="433">
          <cell r="A433" t="str">
            <v>066079</v>
          </cell>
          <cell r="B433" t="str">
            <v>RETIRADA DE PLACAS PINGADEIRA DE CIMENTO-AMIANTO - TIPO"CANALETE 90"</v>
          </cell>
          <cell r="C433" t="str">
            <v>UN</v>
          </cell>
          <cell r="D433">
            <v>0.64</v>
          </cell>
        </row>
        <row r="434">
          <cell r="A434" t="str">
            <v>066090</v>
          </cell>
          <cell r="B434" t="str">
            <v>RETIRADA DE CUMEEIRAS DE ALUMINIO,EM GERAL</v>
          </cell>
          <cell r="C434" t="str">
            <v>M</v>
          </cell>
          <cell r="D434">
            <v>0.7</v>
          </cell>
        </row>
        <row r="435">
          <cell r="A435" t="str">
            <v>066095</v>
          </cell>
          <cell r="B435" t="str">
            <v>RETIRADA DE DOMOS DE ILUMINACAO E VENTILACAO</v>
          </cell>
          <cell r="C435" t="str">
            <v>UN</v>
          </cell>
          <cell r="D435">
            <v>4.32</v>
          </cell>
        </row>
        <row r="436">
          <cell r="A436" t="str">
            <v>067000</v>
          </cell>
          <cell r="B436" t="str">
            <v>RECOLOCACOES</v>
          </cell>
          <cell r="D436" t="str">
            <v xml:space="preserve"> R$-   </v>
          </cell>
        </row>
        <row r="437">
          <cell r="A437" t="str">
            <v>067010</v>
          </cell>
          <cell r="B437" t="str">
            <v>RECOLOCACAO PARCIAL DE MADEIRAMENTO DE TELHADO - RIPAS</v>
          </cell>
          <cell r="C437" t="str">
            <v>M</v>
          </cell>
          <cell r="D437">
            <v>0.13</v>
          </cell>
        </row>
        <row r="438">
          <cell r="A438" t="str">
            <v>067011</v>
          </cell>
          <cell r="B438" t="str">
            <v>RECOLOCACAO PARCIAL DE MADEIRAMENTO DE TELHADO - CAIBROS</v>
          </cell>
          <cell r="C438" t="str">
            <v>M</v>
          </cell>
          <cell r="D438">
            <v>1.1299999999999999</v>
          </cell>
        </row>
        <row r="439">
          <cell r="A439" t="str">
            <v>067012</v>
          </cell>
          <cell r="B439" t="str">
            <v>RECOLOCACAO PARCIAL DE MADEIRAMENTO DE TELHADO - VIGAS</v>
          </cell>
          <cell r="C439" t="str">
            <v>M</v>
          </cell>
          <cell r="D439">
            <v>2.98</v>
          </cell>
        </row>
        <row r="440">
          <cell r="A440" t="str">
            <v>067015</v>
          </cell>
          <cell r="B440" t="str">
            <v>RECOLOCACAO DE FERRAGEM PARA MADEIRAMENTO DE TELHADO</v>
          </cell>
          <cell r="C440" t="str">
            <v>UN</v>
          </cell>
          <cell r="D440">
            <v>2.79</v>
          </cell>
        </row>
        <row r="441">
          <cell r="A441" t="str">
            <v>067020</v>
          </cell>
          <cell r="B441" t="str">
            <v>RECOLOCACAO DE TELHAS DE BARRO COZIDO OU VIDRO - TIPO FRANCESA</v>
          </cell>
          <cell r="C441" t="str">
            <v>M2</v>
          </cell>
          <cell r="D441">
            <v>5.0999999999999996</v>
          </cell>
        </row>
        <row r="442">
          <cell r="A442" t="str">
            <v>067021</v>
          </cell>
          <cell r="B442" t="str">
            <v>RECOLOCACAO DE TELHAS DE BARRO COZIDO OU VIDRO - TIPO PAULISTA</v>
          </cell>
          <cell r="C442" t="str">
            <v>M2</v>
          </cell>
          <cell r="D442">
            <v>11.14</v>
          </cell>
        </row>
        <row r="443">
          <cell r="A443" t="str">
            <v>067022</v>
          </cell>
          <cell r="B443" t="str">
            <v>RECOLOCACAO DE TELHAS DE BARRO COZIDO - TIPO SUPER-PAULISTA (PLAN)</v>
          </cell>
          <cell r="C443" t="str">
            <v>M2</v>
          </cell>
          <cell r="D443">
            <v>8.25</v>
          </cell>
        </row>
        <row r="444">
          <cell r="A444" t="str">
            <v>067025</v>
          </cell>
          <cell r="B444" t="str">
            <v>RECOLOCACAO DE TELHAS DE CIM.AMIANTO,ALUM.OU PLASTICO - ONDUL.COMUM</v>
          </cell>
          <cell r="C444" t="str">
            <v>M2</v>
          </cell>
          <cell r="D444">
            <v>2.81</v>
          </cell>
        </row>
        <row r="445">
          <cell r="A445" t="str">
            <v>067026</v>
          </cell>
          <cell r="B445" t="str">
            <v>RECOLOCACAO DE TELHAS DE CIMENTO-AMIANTO - TIPO"MAXIPLAC"</v>
          </cell>
          <cell r="C445" t="str">
            <v>M2</v>
          </cell>
          <cell r="D445">
            <v>2.4500000000000002</v>
          </cell>
        </row>
        <row r="446">
          <cell r="A446" t="str">
            <v>067027</v>
          </cell>
          <cell r="B446" t="str">
            <v>RECOLOCACAO DE TELHAS DE CIMENTO-AMIANTO - TIPO"MODULADA"</v>
          </cell>
          <cell r="C446" t="str">
            <v>M2</v>
          </cell>
          <cell r="D446">
            <v>3.68</v>
          </cell>
        </row>
        <row r="447">
          <cell r="A447" t="str">
            <v>067028</v>
          </cell>
          <cell r="B447" t="str">
            <v>RECOLOCACAO DE TELHAS DE CIMENTO-AMIANTO - TIPO"CANALETE 49"</v>
          </cell>
          <cell r="C447" t="str">
            <v>M2</v>
          </cell>
          <cell r="D447">
            <v>2.5099999999999998</v>
          </cell>
        </row>
        <row r="448">
          <cell r="A448" t="str">
            <v>067029</v>
          </cell>
          <cell r="B448" t="str">
            <v>RECOLOCACAO DE TELHAS DE CIMENTO-AMIANTO - TIPO"CANALETE 90"</v>
          </cell>
          <cell r="C448" t="str">
            <v>M2</v>
          </cell>
          <cell r="D448">
            <v>2.4300000000000002</v>
          </cell>
        </row>
        <row r="449">
          <cell r="A449" t="str">
            <v>067040</v>
          </cell>
          <cell r="B449" t="str">
            <v>RECOLOCACAO DE CUMEEIRAS OU ESPIGOES DE BARRO COZIDO</v>
          </cell>
          <cell r="C449" t="str">
            <v>M</v>
          </cell>
          <cell r="D449">
            <v>3.64</v>
          </cell>
        </row>
        <row r="450">
          <cell r="A450" t="str">
            <v>067045</v>
          </cell>
          <cell r="B450" t="str">
            <v>RECOLOCACAO DE CUMEEIRAS,ESPIGOES OU RUFOS DE CIM.AMIANTO,EM GERAL</v>
          </cell>
          <cell r="C450" t="str">
            <v>M</v>
          </cell>
          <cell r="D450">
            <v>1.76</v>
          </cell>
        </row>
        <row r="451">
          <cell r="A451" t="str">
            <v>067079</v>
          </cell>
          <cell r="B451" t="str">
            <v>RECOLOCACAO DE PLACAS PINGADEIRA DE CIM.AMIANTO - TIPO"CANALETE 90"</v>
          </cell>
          <cell r="C451" t="str">
            <v>UN</v>
          </cell>
          <cell r="D451">
            <v>1.58</v>
          </cell>
        </row>
        <row r="452">
          <cell r="A452" t="str">
            <v>067090</v>
          </cell>
          <cell r="B452" t="str">
            <v>RECOLOCACAO DE CUMEEIRAS DE ALUMINIO,EM GERAL</v>
          </cell>
          <cell r="C452" t="str">
            <v>M</v>
          </cell>
          <cell r="D452">
            <v>1.61</v>
          </cell>
        </row>
        <row r="453">
          <cell r="A453" t="str">
            <v>067095</v>
          </cell>
          <cell r="B453" t="str">
            <v>RECOLOCACAO DE DOMOS DE ILUMINACAO E VENTILACAO</v>
          </cell>
          <cell r="C453" t="str">
            <v>UN</v>
          </cell>
          <cell r="D453">
            <v>9.64</v>
          </cell>
        </row>
        <row r="454">
          <cell r="A454" t="str">
            <v>068000</v>
          </cell>
          <cell r="B454" t="str">
            <v>SERVICOS PARCIAIS</v>
          </cell>
          <cell r="D454" t="str">
            <v xml:space="preserve"> R$-   </v>
          </cell>
        </row>
        <row r="455">
          <cell r="A455" t="str">
            <v>068001</v>
          </cell>
          <cell r="B455" t="str">
            <v>REVISAO GERAL DE TELHADOS DE BARRO INCL TOMADA DE GOTEIRA</v>
          </cell>
          <cell r="C455" t="str">
            <v>M2</v>
          </cell>
          <cell r="D455">
            <v>0.36</v>
          </cell>
        </row>
        <row r="456">
          <cell r="A456" t="str">
            <v>068002</v>
          </cell>
          <cell r="B456" t="str">
            <v>REMANEJAMENTO DE TELHAS DE BARRO COZIDO,INCLUSIVE ESCOVAMENTO</v>
          </cell>
          <cell r="C456" t="str">
            <v>M2</v>
          </cell>
          <cell r="D456">
            <v>2.2400000000000002</v>
          </cell>
        </row>
        <row r="457">
          <cell r="A457" t="str">
            <v>068003</v>
          </cell>
          <cell r="B457" t="str">
            <v>REVISAO,ESCOV.,INCL TOMADA DE GOTEIRAS TELHA CIM.AMIANTO</v>
          </cell>
          <cell r="C457" t="str">
            <v>M2</v>
          </cell>
          <cell r="D457">
            <v>2.4</v>
          </cell>
        </row>
        <row r="458">
          <cell r="A458" t="str">
            <v>068010</v>
          </cell>
          <cell r="B458" t="str">
            <v>MADEIRAMENTO DE TELHADO,PEROBA - RIPAS 1,2X5CM</v>
          </cell>
          <cell r="C458" t="str">
            <v>M</v>
          </cell>
          <cell r="D458">
            <v>0.93</v>
          </cell>
        </row>
        <row r="459">
          <cell r="A459" t="str">
            <v>068012</v>
          </cell>
          <cell r="B459" t="str">
            <v>MADEIRAMENTO DE TELHADO,PEROBA - CAIBROS 5X6CM</v>
          </cell>
          <cell r="C459" t="str">
            <v>M</v>
          </cell>
          <cell r="D459">
            <v>3.13</v>
          </cell>
        </row>
        <row r="460">
          <cell r="A460" t="str">
            <v>068014</v>
          </cell>
          <cell r="B460" t="str">
            <v>MADEIRAMENTO DE TELHADO,PEROBA - PRANCHAS 3X12CM</v>
          </cell>
          <cell r="C460" t="str">
            <v>M</v>
          </cell>
          <cell r="D460">
            <v>3.69</v>
          </cell>
        </row>
        <row r="461">
          <cell r="A461" t="str">
            <v>068016</v>
          </cell>
          <cell r="B461" t="str">
            <v>MADEIRAMENTO DE TELHADO,PEROBA - VIGAS 6X12CM</v>
          </cell>
          <cell r="C461" t="str">
            <v>M</v>
          </cell>
          <cell r="D461">
            <v>7.38</v>
          </cell>
        </row>
        <row r="462">
          <cell r="A462" t="str">
            <v>068017</v>
          </cell>
          <cell r="B462" t="str">
            <v>MADEIRAMENTO DE TELHADO,PEROBA - VIGAS 6X16CM</v>
          </cell>
          <cell r="C462" t="str">
            <v>M</v>
          </cell>
          <cell r="D462">
            <v>9.8699999999999992</v>
          </cell>
        </row>
        <row r="463">
          <cell r="A463" t="str">
            <v>068019</v>
          </cell>
          <cell r="B463" t="str">
            <v>MADEIRAMENTO DE TELHADO,PEROBA - PECAS ESPECIAIS</v>
          </cell>
          <cell r="C463" t="str">
            <v>M3</v>
          </cell>
          <cell r="D463">
            <v>1003.2</v>
          </cell>
        </row>
        <row r="464">
          <cell r="A464" t="str">
            <v>068020</v>
          </cell>
          <cell r="B464" t="str">
            <v>ESTRIBO DE FERRO REDONDO - 1/2"</v>
          </cell>
          <cell r="C464" t="str">
            <v>UN</v>
          </cell>
          <cell r="D464">
            <v>5.99</v>
          </cell>
        </row>
        <row r="465">
          <cell r="A465" t="str">
            <v>068023</v>
          </cell>
          <cell r="B465" t="str">
            <v>FERRO CHATO PARA EMENDA - 2"X1/4"</v>
          </cell>
          <cell r="C465" t="str">
            <v>UN</v>
          </cell>
          <cell r="D465">
            <v>5.74</v>
          </cell>
        </row>
        <row r="466">
          <cell r="A466" t="str">
            <v>068025</v>
          </cell>
          <cell r="B466" t="str">
            <v>FERRO CHATO EM"U"PARA PENDURAL - 2"X1/4"</v>
          </cell>
          <cell r="C466" t="str">
            <v>UN</v>
          </cell>
          <cell r="D466">
            <v>8.89</v>
          </cell>
        </row>
        <row r="467">
          <cell r="A467" t="str">
            <v>068029</v>
          </cell>
          <cell r="B467" t="str">
            <v>PARAFUSO FRANCES PARA FERRAGEM DE TELHADO - COM PORCA E ARRUELA</v>
          </cell>
          <cell r="C467" t="str">
            <v>UN</v>
          </cell>
          <cell r="D467">
            <v>1.7</v>
          </cell>
        </row>
        <row r="468">
          <cell r="A468" t="str">
            <v>068040</v>
          </cell>
          <cell r="B468" t="str">
            <v>PARAFUSO ROSCA SOBERBA P/FIXACAO DE TELHAS DE CIM.AMIANTO - 8X110MM</v>
          </cell>
          <cell r="C468" t="str">
            <v>UN</v>
          </cell>
          <cell r="D468">
            <v>2.02</v>
          </cell>
        </row>
        <row r="469">
          <cell r="A469" t="str">
            <v>068043</v>
          </cell>
          <cell r="B469" t="str">
            <v>PARAFUSO ROSCA SOBERBA P/FIXACAO DE TELHAS DE CIM.AMIANTO - 8X165MM</v>
          </cell>
          <cell r="C469" t="str">
            <v>UN</v>
          </cell>
          <cell r="D469">
            <v>2.2400000000000002</v>
          </cell>
        </row>
        <row r="470">
          <cell r="A470" t="str">
            <v>068044</v>
          </cell>
          <cell r="B470" t="str">
            <v>PARAFUSO ROSCA SOBERBA P/FIXACAO DE TELHAS DE CIM.AMIANTO - 8X180MM</v>
          </cell>
          <cell r="C470" t="str">
            <v>UN</v>
          </cell>
          <cell r="D470">
            <v>2.2799999999999998</v>
          </cell>
        </row>
        <row r="471">
          <cell r="A471" t="str">
            <v>068047</v>
          </cell>
          <cell r="B471" t="str">
            <v>PARAFUSO ROSCA SOBERBA P/FIXACAO DE TELHAS DE CIM.AMIANTO - 8X250MM</v>
          </cell>
          <cell r="C471" t="str">
            <v>UN</v>
          </cell>
          <cell r="D471">
            <v>2.4300000000000002</v>
          </cell>
        </row>
        <row r="472">
          <cell r="A472" t="str">
            <v>068049</v>
          </cell>
          <cell r="B472" t="str">
            <v>GANCHO C/ROSCA UMA EXTREMIDADE P/FIXACAO DE TELHAS TIPO"CANALETE 90"</v>
          </cell>
          <cell r="C472" t="str">
            <v>UN</v>
          </cell>
          <cell r="D472">
            <v>2.52</v>
          </cell>
        </row>
        <row r="473">
          <cell r="A473" t="str">
            <v>068083</v>
          </cell>
          <cell r="B473" t="str">
            <v>PLACA DE VENTILACAO PARA TELHAS DE CIM.AMIANTO - TIPO"CANALETE 49"</v>
          </cell>
          <cell r="C473" t="str">
            <v>UN</v>
          </cell>
          <cell r="D473">
            <v>3.29</v>
          </cell>
        </row>
        <row r="474">
          <cell r="A474" t="str">
            <v>068084</v>
          </cell>
          <cell r="B474" t="str">
            <v>PLACA DE VENTILACAO PARA TELHAS DE CIM.AMIANTO - TIPO"CANALETE 90"</v>
          </cell>
          <cell r="C474" t="str">
            <v>UN</v>
          </cell>
          <cell r="D474">
            <v>5.23</v>
          </cell>
        </row>
        <row r="475">
          <cell r="A475" t="str">
            <v>070000</v>
          </cell>
          <cell r="B475" t="str">
            <v>ESQUADRIAS DE MADEIRA</v>
          </cell>
          <cell r="D475" t="str">
            <v xml:space="preserve"> R$-   </v>
          </cell>
        </row>
        <row r="476">
          <cell r="A476" t="str">
            <v>070100</v>
          </cell>
          <cell r="B476" t="str">
            <v>PORTAS DE PASSAGEM</v>
          </cell>
          <cell r="D476" t="str">
            <v xml:space="preserve"> R$-   </v>
          </cell>
        </row>
        <row r="477">
          <cell r="A477" t="str">
            <v>070101</v>
          </cell>
          <cell r="B477" t="str">
            <v>PM.01 - PORTA LISA,ESPECIAL (PARA INSTALACOES SANITARIAS) - 62X165CM</v>
          </cell>
          <cell r="C477" t="str">
            <v>UN</v>
          </cell>
          <cell r="D477">
            <v>96.14</v>
          </cell>
        </row>
        <row r="478">
          <cell r="A478" t="str">
            <v>070102</v>
          </cell>
          <cell r="B478" t="str">
            <v>PM.02 - PORTA LISA,REVESTIDA C/LAM.MELAM. (P/INST.SANIT.) - 62X165CM</v>
          </cell>
          <cell r="C478" t="str">
            <v>UN</v>
          </cell>
          <cell r="D478">
            <v>119.14</v>
          </cell>
        </row>
        <row r="479">
          <cell r="A479" t="str">
            <v>070105</v>
          </cell>
          <cell r="B479" t="str">
            <v>PM.05 - PORTA LISA,ESPECIAL - 62X211CM</v>
          </cell>
          <cell r="C479" t="str">
            <v>UN</v>
          </cell>
          <cell r="D479">
            <v>75.98</v>
          </cell>
        </row>
        <row r="480">
          <cell r="A480" t="str">
            <v>070106</v>
          </cell>
          <cell r="B480" t="str">
            <v>PM.06 - PORTA LISA,ESPECIAL - 72X211CM</v>
          </cell>
          <cell r="C480" t="str">
            <v>UN</v>
          </cell>
          <cell r="D480">
            <v>77.680000000000007</v>
          </cell>
        </row>
        <row r="481">
          <cell r="A481" t="str">
            <v>070107</v>
          </cell>
          <cell r="B481" t="str">
            <v>PM.07 - PORTA LISA,ESPECIAL - 82X211CM</v>
          </cell>
          <cell r="C481" t="str">
            <v>UN</v>
          </cell>
          <cell r="D481">
            <v>79.58</v>
          </cell>
        </row>
        <row r="482">
          <cell r="A482" t="str">
            <v>070108</v>
          </cell>
          <cell r="B482" t="str">
            <v>PM.08 - PORTA LISA,ESPECIAL - 92X211CM</v>
          </cell>
          <cell r="C482" t="str">
            <v>UN</v>
          </cell>
          <cell r="D482">
            <v>86.63</v>
          </cell>
        </row>
        <row r="483">
          <cell r="A483" t="str">
            <v>070109</v>
          </cell>
          <cell r="B483" t="str">
            <v>PM.09 - PORTA LISA,ESPECIAL - 102X211CM</v>
          </cell>
          <cell r="C483" t="str">
            <v>UN</v>
          </cell>
          <cell r="D483">
            <v>124.87</v>
          </cell>
        </row>
        <row r="484">
          <cell r="A484" t="str">
            <v>070110</v>
          </cell>
          <cell r="B484" t="str">
            <v>PM.10 - PORTA LISA,COMUM - 62X211CM</v>
          </cell>
          <cell r="C484" t="str">
            <v>UN</v>
          </cell>
          <cell r="D484">
            <v>58.72</v>
          </cell>
        </row>
        <row r="485">
          <cell r="A485" t="str">
            <v>070111</v>
          </cell>
          <cell r="B485" t="str">
            <v>PM.11 - PORTA LISA,COMUM - 72X211CM</v>
          </cell>
          <cell r="C485" t="str">
            <v>UN</v>
          </cell>
          <cell r="D485">
            <v>60.27</v>
          </cell>
        </row>
        <row r="486">
          <cell r="A486" t="str">
            <v>070112</v>
          </cell>
          <cell r="B486" t="str">
            <v>PM.12 - PORTA LISA,COMUM - 82X211CM</v>
          </cell>
          <cell r="C486" t="str">
            <v>UN</v>
          </cell>
          <cell r="D486">
            <v>60.68</v>
          </cell>
        </row>
        <row r="487">
          <cell r="A487" t="str">
            <v>070113</v>
          </cell>
          <cell r="B487" t="str">
            <v>PM.13 - PORTA LISA,COMUM - 92X211CM</v>
          </cell>
          <cell r="C487" t="str">
            <v>UN</v>
          </cell>
          <cell r="D487">
            <v>65.09</v>
          </cell>
        </row>
        <row r="488">
          <cell r="A488" t="str">
            <v>070114</v>
          </cell>
          <cell r="B488" t="str">
            <v>PM.14 - PORTA LISA,COMUM - 102X211CM</v>
          </cell>
          <cell r="C488" t="str">
            <v>UN</v>
          </cell>
          <cell r="D488">
            <v>80.62</v>
          </cell>
        </row>
        <row r="489">
          <cell r="A489" t="str">
            <v>070115</v>
          </cell>
          <cell r="B489" t="str">
            <v>PM.15 - PORTA LISA,REVESTIDA COM LAMINADO MELAMINICO - 62X211CM</v>
          </cell>
          <cell r="C489" t="str">
            <v>UN</v>
          </cell>
          <cell r="D489">
            <v>107.81</v>
          </cell>
        </row>
        <row r="490">
          <cell r="A490" t="str">
            <v>070116</v>
          </cell>
          <cell r="B490" t="str">
            <v>PM.16 - PORTA LISA,REVESTIDA COM LAMINADO MELAMINICO - 72X211CM</v>
          </cell>
          <cell r="C490" t="str">
            <v>UN</v>
          </cell>
          <cell r="D490">
            <v>114.96</v>
          </cell>
        </row>
        <row r="491">
          <cell r="A491" t="str">
            <v>070117</v>
          </cell>
          <cell r="B491" t="str">
            <v>PM.17 - PORTA LISA,REVESTIDA COM LAMINADO MELAMINICO - 82X211CM</v>
          </cell>
          <cell r="C491" t="str">
            <v>UN</v>
          </cell>
          <cell r="D491">
            <v>121.92</v>
          </cell>
        </row>
        <row r="492">
          <cell r="A492" t="str">
            <v>070118</v>
          </cell>
          <cell r="B492" t="str">
            <v>PM.18 - PORTA LISA,REVESTIDA COM LAMINADO MELAMINICO - 92X211CM</v>
          </cell>
          <cell r="C492" t="str">
            <v>UN</v>
          </cell>
          <cell r="D492">
            <v>136.19</v>
          </cell>
        </row>
        <row r="493">
          <cell r="A493" t="str">
            <v>070119</v>
          </cell>
          <cell r="B493" t="str">
            <v>PM.19 - PORTA LISA,REVESTIDA COM LAMINADO MELAMINICO - 102X211CM</v>
          </cell>
          <cell r="C493" t="str">
            <v>UN</v>
          </cell>
          <cell r="D493">
            <v>160.69</v>
          </cell>
        </row>
        <row r="494">
          <cell r="A494" t="str">
            <v>070120</v>
          </cell>
          <cell r="B494" t="str">
            <v>PM.20 - PORTA ALMOFADADA,INTERNA - 62X211CM</v>
          </cell>
          <cell r="C494" t="str">
            <v>UN</v>
          </cell>
          <cell r="D494">
            <v>131.13</v>
          </cell>
        </row>
        <row r="495">
          <cell r="A495" t="str">
            <v>070121</v>
          </cell>
          <cell r="B495" t="str">
            <v>PM.21 - PORTA ALMOFADADA,INTERNA - 72X211CM</v>
          </cell>
          <cell r="C495" t="str">
            <v>UN</v>
          </cell>
          <cell r="D495">
            <v>149.29</v>
          </cell>
        </row>
        <row r="496">
          <cell r="A496" t="str">
            <v>070122</v>
          </cell>
          <cell r="B496" t="str">
            <v>PM.22 - PORTA ALMOFADADA,INTERNA - 82X211CM</v>
          </cell>
          <cell r="C496" t="str">
            <v>UN</v>
          </cell>
          <cell r="D496">
            <v>165.71</v>
          </cell>
        </row>
        <row r="497">
          <cell r="A497" t="str">
            <v>070126</v>
          </cell>
          <cell r="B497" t="str">
            <v>PM.26 - PORTA ALMOFADADA,EXTERNA - 72X211CM</v>
          </cell>
          <cell r="C497" t="str">
            <v>UN</v>
          </cell>
          <cell r="D497">
            <v>208.66</v>
          </cell>
        </row>
        <row r="498">
          <cell r="A498" t="str">
            <v>070127</v>
          </cell>
          <cell r="B498" t="str">
            <v>PM.27 - PORTA ALMOFADADA,EXTERNA - 82X211CM</v>
          </cell>
          <cell r="C498" t="str">
            <v>UN</v>
          </cell>
          <cell r="D498">
            <v>233.55</v>
          </cell>
        </row>
        <row r="499">
          <cell r="A499" t="str">
            <v>070128</v>
          </cell>
          <cell r="B499" t="str">
            <v>PM.28 - PORTA ALMOFADADA,EXTERNA - 92X211CM</v>
          </cell>
          <cell r="C499" t="str">
            <v>UN</v>
          </cell>
          <cell r="D499">
            <v>263.22000000000003</v>
          </cell>
        </row>
        <row r="500">
          <cell r="A500" t="str">
            <v>070129</v>
          </cell>
          <cell r="B500" t="str">
            <v>PM.29 - PORTA ALMOFADADA EXTERNA - 102X211CM</v>
          </cell>
          <cell r="C500" t="str">
            <v>UN</v>
          </cell>
          <cell r="D500">
            <v>287.91000000000003</v>
          </cell>
        </row>
        <row r="501">
          <cell r="A501" t="str">
            <v>070130</v>
          </cell>
          <cell r="B501" t="str">
            <v>PM.30 - PORTA MACICA,TIPO CALHA - 62X211CM</v>
          </cell>
          <cell r="C501" t="str">
            <v>UN</v>
          </cell>
          <cell r="D501">
            <v>239.25</v>
          </cell>
        </row>
        <row r="502">
          <cell r="A502" t="str">
            <v>070131</v>
          </cell>
          <cell r="B502" t="str">
            <v>PM.31 - PORTA MACICA,TIPO CALHA - 72X211CM</v>
          </cell>
          <cell r="C502" t="str">
            <v>UN</v>
          </cell>
          <cell r="D502">
            <v>244.08</v>
          </cell>
        </row>
        <row r="503">
          <cell r="A503" t="str">
            <v>070132</v>
          </cell>
          <cell r="B503" t="str">
            <v>PM.32 - PORTA MACICA,TIPO CALHA - 82X211CM</v>
          </cell>
          <cell r="C503" t="str">
            <v>UN</v>
          </cell>
          <cell r="D503">
            <v>249.08</v>
          </cell>
        </row>
        <row r="504">
          <cell r="A504" t="str">
            <v>070133</v>
          </cell>
          <cell r="B504" t="str">
            <v>PM.33 - PORTA MACICA,TIPO CALHA - 92X211CM</v>
          </cell>
          <cell r="C504" t="str">
            <v>UN</v>
          </cell>
          <cell r="D504">
            <v>258.16000000000003</v>
          </cell>
        </row>
        <row r="505">
          <cell r="A505" t="str">
            <v>070134</v>
          </cell>
          <cell r="B505" t="str">
            <v>PM.34 - PORTA MACICA, TIPO CALHA - 102X211CM</v>
          </cell>
          <cell r="C505" t="str">
            <v>UN</v>
          </cell>
          <cell r="D505">
            <v>342.19</v>
          </cell>
        </row>
        <row r="506">
          <cell r="A506" t="str">
            <v>070135</v>
          </cell>
          <cell r="B506" t="str">
            <v>PM.35 - PORTA VENEZIANA - 62X211CM</v>
          </cell>
          <cell r="C506" t="str">
            <v>UN</v>
          </cell>
          <cell r="D506">
            <v>170.69</v>
          </cell>
        </row>
        <row r="507">
          <cell r="A507" t="str">
            <v>070136</v>
          </cell>
          <cell r="B507" t="str">
            <v>PM.36 - PORTA VENEZIANA - 72X211CM</v>
          </cell>
          <cell r="C507" t="str">
            <v>UN</v>
          </cell>
          <cell r="D507">
            <v>178.71</v>
          </cell>
        </row>
        <row r="508">
          <cell r="A508" t="str">
            <v>070137</v>
          </cell>
          <cell r="B508" t="str">
            <v>PM.37 - PORTA VENEZIANA - 82X211CM</v>
          </cell>
          <cell r="C508" t="str">
            <v>UN</v>
          </cell>
          <cell r="D508">
            <v>183.96</v>
          </cell>
        </row>
        <row r="509">
          <cell r="A509" t="str">
            <v>070138</v>
          </cell>
          <cell r="B509" t="str">
            <v>PM.38 - PORTA VENEZIANA - 92X211CM</v>
          </cell>
          <cell r="C509" t="str">
            <v>UN</v>
          </cell>
          <cell r="D509">
            <v>197.45</v>
          </cell>
        </row>
        <row r="510">
          <cell r="A510" t="str">
            <v>070139</v>
          </cell>
          <cell r="B510" t="str">
            <v>PM.39 - PORTA DE MADEIRA LISA DE CORRER, 2 FLS, TRILHO DE FERRO</v>
          </cell>
          <cell r="C510" t="str">
            <v>M2</v>
          </cell>
          <cell r="D510">
            <v>99.89</v>
          </cell>
        </row>
        <row r="511">
          <cell r="A511" t="str">
            <v>070145</v>
          </cell>
          <cell r="B511" t="str">
            <v>PM.45 - PORTA DE MADEIRA LISA COMUM, 2 FLS - 124X211CM</v>
          </cell>
          <cell r="C511" t="str">
            <v>UN</v>
          </cell>
          <cell r="D511">
            <v>117.44</v>
          </cell>
        </row>
        <row r="512">
          <cell r="A512" t="str">
            <v>070146</v>
          </cell>
          <cell r="B512" t="str">
            <v>PM.46 - PORTA DE MADEIRA LISA COMUM, 2 FLS - 144X211CM</v>
          </cell>
          <cell r="C512" t="str">
            <v>UN</v>
          </cell>
          <cell r="D512">
            <v>120.54</v>
          </cell>
        </row>
        <row r="513">
          <cell r="A513" t="str">
            <v>070147</v>
          </cell>
          <cell r="B513" t="str">
            <v>PM.47 - PORTA DE MADEIRA LISA COMUM, 2 FLS - 164X211CM</v>
          </cell>
          <cell r="C513" t="str">
            <v>UN</v>
          </cell>
          <cell r="D513">
            <v>121.36</v>
          </cell>
        </row>
        <row r="514">
          <cell r="A514" t="str">
            <v>070148</v>
          </cell>
          <cell r="B514" t="str">
            <v>PM.48 - PORTA DE MADEIRA LISA COMUM, 2 FLS - 184X211CM</v>
          </cell>
          <cell r="C514" t="str">
            <v>UN</v>
          </cell>
          <cell r="D514">
            <v>130.18</v>
          </cell>
        </row>
        <row r="515">
          <cell r="A515" t="str">
            <v>070149</v>
          </cell>
          <cell r="B515" t="str">
            <v>PM.49 - PORTA DE MADEIRA LISA COMUM, 2 FLS - 204X211CM</v>
          </cell>
          <cell r="C515" t="str">
            <v>UN</v>
          </cell>
          <cell r="D515">
            <v>161.24</v>
          </cell>
        </row>
        <row r="516">
          <cell r="A516" t="str">
            <v>070150</v>
          </cell>
          <cell r="B516" t="str">
            <v>BM.01 - BATENTE DE MADEIRA (14CM) - PARA PORTA DE 1FL,SEM BANDEIRA</v>
          </cell>
          <cell r="C516" t="str">
            <v>JG</v>
          </cell>
          <cell r="D516">
            <v>105.26</v>
          </cell>
        </row>
        <row r="517">
          <cell r="A517" t="str">
            <v>070151</v>
          </cell>
          <cell r="B517" t="str">
            <v>BM.01 - BATENTE DE MADEIRA (14CM) - PARA PORTA DE 2FL,SEM BANDEIRA</v>
          </cell>
          <cell r="C517" t="str">
            <v>JG</v>
          </cell>
          <cell r="D517">
            <v>131.29</v>
          </cell>
        </row>
        <row r="518">
          <cell r="A518" t="str">
            <v>070152</v>
          </cell>
          <cell r="B518" t="str">
            <v>BM.01 - BATENTE DE MADEIRA (14CM) - PARA PORTA COM BANDEIRA</v>
          </cell>
          <cell r="C518" t="str">
            <v>JG</v>
          </cell>
          <cell r="D518">
            <v>178.39</v>
          </cell>
        </row>
        <row r="519">
          <cell r="A519" t="str">
            <v>070153</v>
          </cell>
          <cell r="B519" t="str">
            <v>BM.01 - BATENTE DE MADEIRA (14CM) - PARA INSTALACOES SANITARIAS</v>
          </cell>
          <cell r="C519" t="str">
            <v>JG</v>
          </cell>
          <cell r="D519">
            <v>100.37</v>
          </cell>
        </row>
        <row r="520">
          <cell r="A520" t="str">
            <v>070154</v>
          </cell>
          <cell r="B520" t="str">
            <v>BM.02 - BATENTE DE MADEIRA (25CM) - PARA PORTA DE 1FL,SEM BANDEIRA</v>
          </cell>
          <cell r="C520" t="str">
            <v>JG</v>
          </cell>
          <cell r="D520">
            <v>162.81</v>
          </cell>
        </row>
        <row r="521">
          <cell r="A521" t="str">
            <v>070155</v>
          </cell>
          <cell r="B521" t="str">
            <v>BM.02 - BATENTE DE MADEIRA (25CM) - PARA PORTA DE 2FL,SEM BANDEIRA</v>
          </cell>
          <cell r="C521" t="str">
            <v>JG</v>
          </cell>
          <cell r="D521">
            <v>201.14</v>
          </cell>
        </row>
        <row r="522">
          <cell r="A522" t="str">
            <v>070156</v>
          </cell>
          <cell r="B522" t="str">
            <v>BM.02 - BATENTE DE MADEIRA (25CM) - PARA PORTA COM BANDEIRA</v>
          </cell>
          <cell r="C522" t="str">
            <v>JG</v>
          </cell>
          <cell r="D522">
            <v>292.93</v>
          </cell>
        </row>
        <row r="523">
          <cell r="A523" t="str">
            <v>070157</v>
          </cell>
          <cell r="B523" t="str">
            <v>BM.03 - BATENTE DE MADEIRA (9,5CM) - PARA PORTA EM DIVISORIA DV.01</v>
          </cell>
          <cell r="C523" t="str">
            <v>M</v>
          </cell>
          <cell r="D523">
            <v>10.119999999999999</v>
          </cell>
        </row>
        <row r="524">
          <cell r="A524" t="str">
            <v>070170</v>
          </cell>
          <cell r="B524" t="str">
            <v>BANDEIRA FIXA PARA PORTAS DE PASSAGEM - FOLHA LISA,35MM</v>
          </cell>
          <cell r="C524" t="str">
            <v>M2</v>
          </cell>
          <cell r="D524">
            <v>33.04</v>
          </cell>
        </row>
        <row r="525">
          <cell r="A525" t="str">
            <v>070175</v>
          </cell>
          <cell r="B525" t="str">
            <v>EM.21 VISOR FIXO C/ VIDRO E REQUADRO DE MADEIRA P/ PORTA</v>
          </cell>
          <cell r="C525" t="str">
            <v>UN</v>
          </cell>
          <cell r="D525">
            <v>35.35</v>
          </cell>
        </row>
        <row r="526">
          <cell r="A526" t="str">
            <v>070176</v>
          </cell>
          <cell r="B526" t="str">
            <v>PP 3A-PASSA PRATO- LACTARIO(DETALHE FABES)</v>
          </cell>
          <cell r="C526" t="str">
            <v>UN</v>
          </cell>
          <cell r="D526">
            <v>113.6</v>
          </cell>
        </row>
        <row r="527">
          <cell r="A527" t="str">
            <v>070177</v>
          </cell>
          <cell r="B527" t="str">
            <v>PP-3B PASSA PRATO- COZINHA (DETALHE FABES)</v>
          </cell>
          <cell r="C527" t="str">
            <v>UN</v>
          </cell>
          <cell r="D527">
            <v>348.96</v>
          </cell>
        </row>
        <row r="528">
          <cell r="A528" t="str">
            <v>070178</v>
          </cell>
          <cell r="B528" t="str">
            <v>VISOR-BANHO E TROCA/LACTARIO C/VIDRO - CONF.DET.V1 FABES</v>
          </cell>
          <cell r="C528" t="str">
            <v>M2</v>
          </cell>
          <cell r="D528">
            <v>82.68</v>
          </cell>
        </row>
        <row r="529">
          <cell r="A529" t="str">
            <v>070180</v>
          </cell>
          <cell r="B529" t="str">
            <v>EM26 - FAIXA BATE MACA EM LAM. MELAMINICO P/ PORTA DE MADEIRA</v>
          </cell>
          <cell r="C529" t="str">
            <v>M2</v>
          </cell>
          <cell r="D529">
            <v>26.12</v>
          </cell>
        </row>
        <row r="530">
          <cell r="A530" t="str">
            <v>070200</v>
          </cell>
          <cell r="B530" t="str">
            <v>FERRAGENS E COMPLEMENTOS METALICOS</v>
          </cell>
          <cell r="D530" t="str">
            <v xml:space="preserve"> R$-   </v>
          </cell>
        </row>
        <row r="531">
          <cell r="A531" t="str">
            <v>070202</v>
          </cell>
          <cell r="B531" t="str">
            <v>FECHADURA DE CILINDRO,REFORCADA (55MM) - PORTA EXTERNA DE ABRIR</v>
          </cell>
          <cell r="C531" t="str">
            <v>JG</v>
          </cell>
          <cell r="D531">
            <v>171.98</v>
          </cell>
        </row>
        <row r="532">
          <cell r="A532" t="str">
            <v>070205</v>
          </cell>
          <cell r="B532" t="str">
            <v>FECHADURA DE CILINDRO,LEVE (55MM) - PORTA INTERNA DE ABRIR</v>
          </cell>
          <cell r="C532" t="str">
            <v>JG</v>
          </cell>
          <cell r="D532">
            <v>96.92</v>
          </cell>
        </row>
        <row r="533">
          <cell r="A533" t="str">
            <v>070208</v>
          </cell>
          <cell r="B533" t="str">
            <v>FECHADURA DE CILINDRO,CAIXA RASA (22MM) - PORTA C/MONTANTE ESTREITO</v>
          </cell>
          <cell r="C533" t="str">
            <v>JG</v>
          </cell>
          <cell r="D533">
            <v>93.91</v>
          </cell>
        </row>
        <row r="534">
          <cell r="A534" t="str">
            <v>070210</v>
          </cell>
          <cell r="B534" t="str">
            <v>FECHADURA DE CILINDRO,SO LINGUETA (55MM) - PORTA DE ABRIR</v>
          </cell>
          <cell r="C534" t="str">
            <v>JG</v>
          </cell>
          <cell r="D534">
            <v>48.08</v>
          </cell>
        </row>
        <row r="535">
          <cell r="A535" t="str">
            <v>070212</v>
          </cell>
          <cell r="B535" t="str">
            <v>FECHADURA DE CILINDRO,BICO DE PAPAGAIO (22MM) - PORTA DE CORRER</v>
          </cell>
          <cell r="C535" t="str">
            <v>JG</v>
          </cell>
          <cell r="D535">
            <v>48.13</v>
          </cell>
        </row>
        <row r="536">
          <cell r="A536" t="str">
            <v>070216</v>
          </cell>
          <cell r="B536" t="str">
            <v>FECHADURA TIPO GORGE (55MM) - PORTA INTERNA OU EXTERNA DE ABRIR</v>
          </cell>
          <cell r="C536" t="str">
            <v>JG</v>
          </cell>
          <cell r="D536">
            <v>139.97</v>
          </cell>
        </row>
        <row r="537">
          <cell r="A537" t="str">
            <v>070219</v>
          </cell>
          <cell r="B537" t="str">
            <v>FECHADURA TIPO GORGE,SO LINGUETA (55MM) - PORTA INTERNA DE ABRIR</v>
          </cell>
          <cell r="C537" t="str">
            <v>JG</v>
          </cell>
          <cell r="D537">
            <v>36.130000000000003</v>
          </cell>
        </row>
        <row r="538">
          <cell r="A538" t="str">
            <v>070228</v>
          </cell>
          <cell r="B538" t="str">
            <v>FECHADURA TIPO SO TRINCO (55MM) - PORTA INTERNA DE ABRIR</v>
          </cell>
          <cell r="C538" t="str">
            <v>JG</v>
          </cell>
          <cell r="D538">
            <v>81.08</v>
          </cell>
        </row>
        <row r="539">
          <cell r="A539" t="str">
            <v>070231</v>
          </cell>
          <cell r="B539" t="str">
            <v>FECHADURA TIPO TRANQUETA E TRINCO (55MM) - PORTA DE SANITARIO</v>
          </cell>
          <cell r="C539" t="str">
            <v>JG</v>
          </cell>
          <cell r="D539">
            <v>140.36000000000001</v>
          </cell>
        </row>
        <row r="540">
          <cell r="A540" t="str">
            <v>070233</v>
          </cell>
          <cell r="B540" t="str">
            <v>FECHADURA TIPO TRANQUETA (40MM) - PORTA INTERNA DE INSTAL.SANITARIAS</v>
          </cell>
          <cell r="C540" t="str">
            <v>JG</v>
          </cell>
          <cell r="D540">
            <v>34.86</v>
          </cell>
        </row>
        <row r="541">
          <cell r="A541" t="str">
            <v>070250</v>
          </cell>
          <cell r="B541" t="str">
            <v>TARGETA DE SOBREPOR,TIPO"LIVRE-OCUPADO"- 60X65MM</v>
          </cell>
          <cell r="C541" t="str">
            <v>UN</v>
          </cell>
          <cell r="D541">
            <v>41.54</v>
          </cell>
        </row>
        <row r="542">
          <cell r="A542" t="str">
            <v>070251</v>
          </cell>
          <cell r="B542" t="str">
            <v>FECHO SEMI-EMBUTIDO,TIPO"UNHA" - 1"X2 1/2"</v>
          </cell>
          <cell r="C542" t="str">
            <v>UN</v>
          </cell>
          <cell r="D542">
            <v>9.0500000000000007</v>
          </cell>
        </row>
        <row r="543">
          <cell r="A543" t="str">
            <v>070252</v>
          </cell>
          <cell r="B543" t="str">
            <v>FECHO DE EMBUTIR,TRAVA ACIONADA POR ALAVANCA,3/4"X220MM - PORTA 2FL</v>
          </cell>
          <cell r="C543" t="str">
            <v>UN</v>
          </cell>
          <cell r="D543">
            <v>28.88</v>
          </cell>
        </row>
        <row r="544">
          <cell r="A544" t="str">
            <v>070255</v>
          </cell>
          <cell r="B544" t="str">
            <v>FECHO DE SEGURANCA,TIPO ROLETE - 5/8"X70MM</v>
          </cell>
          <cell r="C544" t="str">
            <v>UN</v>
          </cell>
          <cell r="D544">
            <v>17.55</v>
          </cell>
        </row>
        <row r="545">
          <cell r="A545" t="str">
            <v>070260</v>
          </cell>
          <cell r="B545" t="str">
            <v>PUXADORES DE ALCA E PRENDEDORES (CJ.HOSPITALAR) - PORTA DE ABRIR</v>
          </cell>
          <cell r="C545" t="str">
            <v>JG</v>
          </cell>
          <cell r="D545">
            <v>81.06</v>
          </cell>
        </row>
        <row r="546">
          <cell r="A546" t="str">
            <v>070261</v>
          </cell>
          <cell r="B546" t="str">
            <v>PUXADORES TIPO COPO E PRENDEDORES - PORTA DE ABRIR</v>
          </cell>
          <cell r="C546" t="str">
            <v>JG</v>
          </cell>
          <cell r="D546">
            <v>36.26</v>
          </cell>
        </row>
        <row r="547">
          <cell r="A547" t="str">
            <v>070264</v>
          </cell>
          <cell r="B547" t="str">
            <v>MOLA FECHA-PORTA,TIPO LEVE (AMORTECEDOR HIDRAULICO)</v>
          </cell>
          <cell r="C547" t="str">
            <v>UN</v>
          </cell>
          <cell r="D547">
            <v>78.2</v>
          </cell>
        </row>
        <row r="548">
          <cell r="A548" t="str">
            <v>070265</v>
          </cell>
          <cell r="B548" t="str">
            <v>MOLA FECHA-PORTA,TIPO PESADO</v>
          </cell>
          <cell r="C548" t="str">
            <v>UN</v>
          </cell>
          <cell r="D548">
            <v>93.2</v>
          </cell>
        </row>
        <row r="549">
          <cell r="A549" t="str">
            <v>070266</v>
          </cell>
          <cell r="B549" t="str">
            <v>MOLA VAI-E-VEM,DE TOPO</v>
          </cell>
          <cell r="C549" t="str">
            <v>UN</v>
          </cell>
          <cell r="D549">
            <v>64.8</v>
          </cell>
        </row>
        <row r="550">
          <cell r="A550" t="str">
            <v>070271</v>
          </cell>
          <cell r="B550" t="str">
            <v>CADEADO DE LATAO (COM CILINDRO E TRAVA DUPLA) - 25MM PESO MIN.70G</v>
          </cell>
          <cell r="C550" t="str">
            <v>UN</v>
          </cell>
          <cell r="D550">
            <v>5</v>
          </cell>
        </row>
        <row r="551">
          <cell r="A551" t="str">
            <v>070272</v>
          </cell>
          <cell r="B551" t="str">
            <v>CADEADO DE LATAO (COM CILINDRO E TRAVA DUPLA) - 30MM PESO MIN.105G</v>
          </cell>
          <cell r="C551" t="str">
            <v>UN</v>
          </cell>
          <cell r="D551">
            <v>5.8</v>
          </cell>
        </row>
        <row r="552">
          <cell r="A552" t="str">
            <v>070273</v>
          </cell>
          <cell r="B552" t="str">
            <v>CADEADO DE LATAO (COM CILINDRO E TRAVA DUPLA) - 35MM PESO MIN.140G</v>
          </cell>
          <cell r="C552" t="str">
            <v>UN</v>
          </cell>
          <cell r="D552">
            <v>7</v>
          </cell>
        </row>
        <row r="553">
          <cell r="A553" t="str">
            <v>070280</v>
          </cell>
          <cell r="B553" t="str">
            <v>PORTA-CADEADO DE FERRO PINTADO - 60MM PESO MINIMO 25G</v>
          </cell>
          <cell r="C553" t="str">
            <v>UN</v>
          </cell>
          <cell r="D553">
            <v>1.88</v>
          </cell>
        </row>
        <row r="554">
          <cell r="A554" t="str">
            <v>070281</v>
          </cell>
          <cell r="B554" t="str">
            <v>PORTA-CADEADO DE FERRO PINTADO - 90MM PESO MINIMO 115G</v>
          </cell>
          <cell r="C554" t="str">
            <v>UN</v>
          </cell>
          <cell r="D554">
            <v>2.66</v>
          </cell>
        </row>
        <row r="555">
          <cell r="A555" t="str">
            <v>070301</v>
          </cell>
          <cell r="B555" t="str">
            <v>PM.50 PORTA DE MADEIRA LISA, REV. C/ LAM. MEL., 2 FLS 124X211CM</v>
          </cell>
          <cell r="C555" t="str">
            <v>UN</v>
          </cell>
          <cell r="D555">
            <v>212.16</v>
          </cell>
        </row>
        <row r="556">
          <cell r="A556" t="str">
            <v>070302</v>
          </cell>
          <cell r="B556" t="str">
            <v>PM.51 PORTA DE MADEIRA LISA, REV. C/ LAM. MEL. 2 FL 144X211 CM</v>
          </cell>
          <cell r="C556" t="str">
            <v>UN</v>
          </cell>
          <cell r="D556">
            <v>227.38</v>
          </cell>
        </row>
        <row r="557">
          <cell r="A557" t="str">
            <v>070303</v>
          </cell>
          <cell r="B557" t="str">
            <v>PM.52 PORTA DE MADEIRA LISA, REV. C/ LAM MEL. 2FL 164X211CM</v>
          </cell>
          <cell r="C557" t="str">
            <v>UN</v>
          </cell>
          <cell r="D557">
            <v>242.51</v>
          </cell>
        </row>
        <row r="558">
          <cell r="A558" t="str">
            <v>070304</v>
          </cell>
          <cell r="B558" t="str">
            <v>PM.53 PORTA DE MADEIRA LISA, REV. C/LAM. MEL. 2FL 184X211CM</v>
          </cell>
          <cell r="C558" t="str">
            <v>UN</v>
          </cell>
          <cell r="D558">
            <v>263.08</v>
          </cell>
        </row>
        <row r="559">
          <cell r="A559" t="str">
            <v>070305</v>
          </cell>
          <cell r="B559" t="str">
            <v>PM.54 PORTA DE MADEIRA LISA REV. C/ LAM. MEL., 2FLS 204X211CM</v>
          </cell>
          <cell r="C559" t="str">
            <v>UN</v>
          </cell>
          <cell r="D559">
            <v>308.95</v>
          </cell>
        </row>
        <row r="560">
          <cell r="A560" t="str">
            <v>070320</v>
          </cell>
          <cell r="B560" t="str">
            <v>PM55 PORTA GUICHE EM MADEIRA LISA COM LAM. MEL. (62 X 211)CM</v>
          </cell>
          <cell r="C560" t="str">
            <v>UN</v>
          </cell>
          <cell r="D560">
            <v>308.75</v>
          </cell>
        </row>
        <row r="561">
          <cell r="A561" t="str">
            <v>070321</v>
          </cell>
          <cell r="B561" t="str">
            <v>PM56 PORTA GUICHE EM MADEIRA LISA C/ LAM. MEL. (72X211)CM</v>
          </cell>
          <cell r="C561" t="str">
            <v>UN</v>
          </cell>
          <cell r="D561">
            <v>308.75</v>
          </cell>
        </row>
        <row r="562">
          <cell r="A562" t="str">
            <v>070322</v>
          </cell>
          <cell r="B562" t="str">
            <v>PM57 PORTA GUICHE EM MADEIRA LISA COM LAM. MEL. (82X211)CM</v>
          </cell>
          <cell r="C562" t="str">
            <v>UN</v>
          </cell>
          <cell r="D562">
            <v>339.52</v>
          </cell>
        </row>
        <row r="563">
          <cell r="A563" t="str">
            <v>070323</v>
          </cell>
          <cell r="B563" t="str">
            <v>PM58 PORTA GUICHE EM MADEIRA LISA C/LAM MEL. (92 X 211)CM</v>
          </cell>
          <cell r="C563" t="str">
            <v>UN</v>
          </cell>
          <cell r="D563">
            <v>354.9</v>
          </cell>
        </row>
        <row r="564">
          <cell r="A564" t="str">
            <v>070324</v>
          </cell>
          <cell r="B564" t="str">
            <v>PM59 PORTA GUICHE EM MADEIRA LISA COM LAM. MEL. (102X211)CM</v>
          </cell>
          <cell r="C564" t="str">
            <v>UN</v>
          </cell>
          <cell r="D564">
            <v>370.25</v>
          </cell>
        </row>
        <row r="565">
          <cell r="A565" t="str">
            <v>071001</v>
          </cell>
          <cell r="B565" t="str">
            <v>MM01 ARMARIO MODULAR</v>
          </cell>
          <cell r="C565" t="str">
            <v>UN</v>
          </cell>
          <cell r="D565">
            <v>192.28</v>
          </cell>
        </row>
        <row r="566">
          <cell r="A566" t="str">
            <v>071002</v>
          </cell>
          <cell r="B566" t="str">
            <v>MM02 ARMARIO MODULAR</v>
          </cell>
          <cell r="C566" t="str">
            <v>UN</v>
          </cell>
          <cell r="D566">
            <v>192.28</v>
          </cell>
        </row>
        <row r="567">
          <cell r="A567" t="str">
            <v>071003</v>
          </cell>
          <cell r="B567" t="str">
            <v>MM03 ARMARIO MODULAR</v>
          </cell>
          <cell r="C567" t="str">
            <v>UN</v>
          </cell>
          <cell r="D567">
            <v>192.28</v>
          </cell>
        </row>
        <row r="568">
          <cell r="A568" t="str">
            <v>071004</v>
          </cell>
          <cell r="B568" t="str">
            <v>MM04 ARMARIO MODULAR</v>
          </cell>
          <cell r="C568" t="str">
            <v>UN</v>
          </cell>
          <cell r="D568">
            <v>192.28</v>
          </cell>
        </row>
        <row r="569">
          <cell r="A569" t="str">
            <v>071010</v>
          </cell>
          <cell r="B569" t="str">
            <v>MM10 ARMARIO BAIXO (2,40 X 0,40 X 0,60)M</v>
          </cell>
          <cell r="C569" t="str">
            <v>UN</v>
          </cell>
          <cell r="D569">
            <v>754.05</v>
          </cell>
        </row>
        <row r="570">
          <cell r="A570" t="str">
            <v>071011</v>
          </cell>
          <cell r="B570" t="str">
            <v>MM11 ARMARIO BAIXO (2,40 X 0,40 X 0,76)M</v>
          </cell>
          <cell r="C570" t="str">
            <v>UN</v>
          </cell>
          <cell r="D570">
            <v>754.05</v>
          </cell>
        </row>
        <row r="571">
          <cell r="A571" t="str">
            <v>071012</v>
          </cell>
          <cell r="B571" t="str">
            <v>MM12 ARMARIO BALCAO</v>
          </cell>
          <cell r="C571" t="str">
            <v>UN</v>
          </cell>
          <cell r="D571">
            <v>659.8</v>
          </cell>
        </row>
        <row r="572">
          <cell r="A572" t="str">
            <v>071013</v>
          </cell>
          <cell r="B572" t="str">
            <v>MM13 ARMARIO P/ CUMBUCAS</v>
          </cell>
          <cell r="C572" t="str">
            <v>UN</v>
          </cell>
          <cell r="D572">
            <v>565.54</v>
          </cell>
        </row>
        <row r="573">
          <cell r="A573" t="str">
            <v>071014</v>
          </cell>
          <cell r="B573" t="str">
            <v>MM14 ARMARIO P/ CANECAS</v>
          </cell>
          <cell r="C573" t="str">
            <v>UN</v>
          </cell>
          <cell r="D573">
            <v>565.54</v>
          </cell>
        </row>
        <row r="574">
          <cell r="A574" t="str">
            <v>071015</v>
          </cell>
          <cell r="B574" t="str">
            <v>MM15 ARMARIO P/ PRATOS</v>
          </cell>
          <cell r="C574" t="str">
            <v>UN</v>
          </cell>
          <cell r="D574">
            <v>565.54</v>
          </cell>
        </row>
        <row r="575">
          <cell r="A575" t="str">
            <v>071016</v>
          </cell>
          <cell r="B575" t="str">
            <v>MM16 GABINETE P/ BANCADA DE MARMORE</v>
          </cell>
          <cell r="C575" t="str">
            <v>UN</v>
          </cell>
          <cell r="D575">
            <v>518.44000000000005</v>
          </cell>
        </row>
        <row r="576">
          <cell r="A576" t="str">
            <v>071017</v>
          </cell>
          <cell r="B576" t="str">
            <v>MM17 GABINETE COM GAVETEIRO P/ BANCADA DE MARMORE</v>
          </cell>
          <cell r="C576" t="str">
            <v>UN</v>
          </cell>
          <cell r="D576">
            <v>659.8</v>
          </cell>
        </row>
        <row r="577">
          <cell r="A577" t="str">
            <v>071018</v>
          </cell>
          <cell r="B577" t="str">
            <v>MM18 - GUICHE</v>
          </cell>
          <cell r="C577" t="str">
            <v>UN</v>
          </cell>
          <cell r="D577">
            <v>235.64</v>
          </cell>
        </row>
        <row r="578">
          <cell r="A578" t="str">
            <v>071025</v>
          </cell>
          <cell r="B578" t="str">
            <v>MM25 ARMARIO EM PORTAS E SEM REVESTIMENTO</v>
          </cell>
          <cell r="C578" t="str">
            <v>M2</v>
          </cell>
          <cell r="D578">
            <v>141.38</v>
          </cell>
        </row>
        <row r="579">
          <cell r="A579" t="str">
            <v>071026</v>
          </cell>
          <cell r="B579" t="str">
            <v>MM26 ARMARIO S/ PORTAS REVEST. EXT. EM LAM. MEL.</v>
          </cell>
          <cell r="C579" t="str">
            <v>M2</v>
          </cell>
          <cell r="D579">
            <v>243.52</v>
          </cell>
        </row>
        <row r="580">
          <cell r="A580" t="str">
            <v>071027</v>
          </cell>
          <cell r="B580" t="str">
            <v>MM27 ARMARIO S/ PORTAS, REVEST. EXT. E INT. EM LAM. MEL.</v>
          </cell>
          <cell r="C580" t="str">
            <v>M2</v>
          </cell>
          <cell r="D580">
            <v>288.67</v>
          </cell>
        </row>
        <row r="581">
          <cell r="A581" t="str">
            <v>071028</v>
          </cell>
          <cell r="B581" t="str">
            <v>MM28 ARMARIO C/ PORTAS E S/ REVESTIMENTO</v>
          </cell>
          <cell r="C581" t="str">
            <v>M2</v>
          </cell>
          <cell r="D581">
            <v>282.77</v>
          </cell>
        </row>
        <row r="582">
          <cell r="A582" t="str">
            <v>071029</v>
          </cell>
          <cell r="B582" t="str">
            <v>MM29 ARMARIO C/ PORTAS, REVST. EXT. EM LAM. MELAMINICO</v>
          </cell>
          <cell r="C582" t="str">
            <v>M2</v>
          </cell>
          <cell r="D582">
            <v>373.76</v>
          </cell>
        </row>
        <row r="583">
          <cell r="A583" t="str">
            <v>071030</v>
          </cell>
          <cell r="B583" t="str">
            <v>MM30 ARMARIO C/ PORTAS REVEST. EXT. E INT. EM LAM. MEL.</v>
          </cell>
          <cell r="C583" t="str">
            <v>M2</v>
          </cell>
          <cell r="D583">
            <v>384.89</v>
          </cell>
        </row>
        <row r="584">
          <cell r="A584" t="str">
            <v>071034</v>
          </cell>
          <cell r="B584" t="str">
            <v>MM34 PORTAS P/ ARMARIO S/ REVESTIMENTO</v>
          </cell>
          <cell r="C584" t="str">
            <v>M2</v>
          </cell>
          <cell r="D584">
            <v>47.12</v>
          </cell>
        </row>
        <row r="585">
          <cell r="A585" t="str">
            <v>071035</v>
          </cell>
          <cell r="B585" t="str">
            <v>MM35 PORTAS P/ ARMARIO REV. EXT. EM LAM. MELAMINICO</v>
          </cell>
          <cell r="C585" t="str">
            <v>M2</v>
          </cell>
          <cell r="D585">
            <v>69.92</v>
          </cell>
        </row>
        <row r="586">
          <cell r="A586" t="str">
            <v>071036</v>
          </cell>
          <cell r="B586" t="str">
            <v>MM36 PORTAS P/ ARMARIO REV. EXT. E INT. EM LAM. MELAM.</v>
          </cell>
          <cell r="C586" t="str">
            <v>M2</v>
          </cell>
          <cell r="D586">
            <v>92.33</v>
          </cell>
        </row>
        <row r="587">
          <cell r="A587" t="str">
            <v>071044</v>
          </cell>
          <cell r="B587" t="str">
            <v>MM44 - PORTA DE CORRER P/ ARMARIO S/ REVESTIMENTO</v>
          </cell>
          <cell r="C587" t="str">
            <v>M2</v>
          </cell>
          <cell r="D587">
            <v>47.12</v>
          </cell>
        </row>
        <row r="588">
          <cell r="A588" t="str">
            <v>071045</v>
          </cell>
          <cell r="B588" t="str">
            <v>MM45 - PORTAS DE CORRER P/ ARMARIO REV. EXT. EM LAM. MELAMINICO</v>
          </cell>
          <cell r="C588" t="str">
            <v>M2</v>
          </cell>
          <cell r="D588">
            <v>69.91</v>
          </cell>
        </row>
        <row r="589">
          <cell r="A589" t="str">
            <v>071046</v>
          </cell>
          <cell r="B589" t="str">
            <v>MM46 PORTAS DE CORRER P/ ARMARIO REV. EXT. E INT. EM LAM. MEL.</v>
          </cell>
          <cell r="C589" t="str">
            <v>M2</v>
          </cell>
          <cell r="D589">
            <v>92.33</v>
          </cell>
        </row>
        <row r="590">
          <cell r="A590" t="str">
            <v>071054</v>
          </cell>
          <cell r="B590" t="str">
            <v>MM54 PRATELEIRA P/ ARMARIO S/ REVEST.</v>
          </cell>
          <cell r="C590" t="str">
            <v>M2</v>
          </cell>
          <cell r="D590">
            <v>28.27</v>
          </cell>
        </row>
        <row r="591">
          <cell r="A591" t="str">
            <v>071055</v>
          </cell>
          <cell r="B591" t="str">
            <v>MM55 PRATELEIRA P/ ARMARIO REV. EM 1 FACE EM LAM. MEL.</v>
          </cell>
          <cell r="C591" t="str">
            <v>M2</v>
          </cell>
          <cell r="D591">
            <v>51.07</v>
          </cell>
        </row>
        <row r="592">
          <cell r="A592" t="str">
            <v>071056</v>
          </cell>
          <cell r="B592" t="str">
            <v>MM56 PRATELEIRA P/ ARMARIO REV. EM 2 FACES EM LAM. MEL.</v>
          </cell>
          <cell r="C592" t="str">
            <v>M2</v>
          </cell>
          <cell r="D592">
            <v>70.03</v>
          </cell>
        </row>
        <row r="593">
          <cell r="A593" t="str">
            <v>071064</v>
          </cell>
          <cell r="B593" t="str">
            <v>MM 64 GAVETA P/ARMARIO S/REVESTIMENTO</v>
          </cell>
          <cell r="C593" t="str">
            <v>UN</v>
          </cell>
          <cell r="D593">
            <v>28.27</v>
          </cell>
        </row>
        <row r="594">
          <cell r="A594" t="str">
            <v>071065</v>
          </cell>
          <cell r="B594" t="str">
            <v>MM65 GAVETA P/ ARMARIO REV. EXTERNO EM LAM. MELAMINICO</v>
          </cell>
          <cell r="C594" t="str">
            <v>UN</v>
          </cell>
          <cell r="D594">
            <v>35.35</v>
          </cell>
        </row>
        <row r="595">
          <cell r="A595" t="str">
            <v>071066</v>
          </cell>
          <cell r="B595" t="str">
            <v>MM66 GAVETA P/ ARMARIO REV. EXT. E INT. EM LAM. MELAMINICO</v>
          </cell>
          <cell r="C595" t="str">
            <v>UN</v>
          </cell>
          <cell r="D595">
            <v>47.52</v>
          </cell>
        </row>
        <row r="596">
          <cell r="A596" t="str">
            <v>076000</v>
          </cell>
          <cell r="B596" t="str">
            <v>RETIRADAS</v>
          </cell>
          <cell r="D596" t="str">
            <v xml:space="preserve"> R$-   </v>
          </cell>
        </row>
        <row r="597">
          <cell r="A597" t="str">
            <v>076001</v>
          </cell>
          <cell r="B597" t="str">
            <v>RETIRADA DE FOLHAS DE PORTA DE PASSAGEM OU JANELA</v>
          </cell>
          <cell r="C597" t="str">
            <v>UN</v>
          </cell>
          <cell r="D597">
            <v>2.2200000000000002</v>
          </cell>
        </row>
        <row r="598">
          <cell r="A598" t="str">
            <v>076002</v>
          </cell>
          <cell r="B598" t="str">
            <v>RETIRADA DE BATENTES DE MADEIRA</v>
          </cell>
          <cell r="C598" t="str">
            <v>UN</v>
          </cell>
          <cell r="D598">
            <v>9.64</v>
          </cell>
        </row>
        <row r="599">
          <cell r="A599" t="str">
            <v>076008</v>
          </cell>
          <cell r="B599" t="str">
            <v>RETIRADA DE GUARNICOES OU MOLDURAS DE MADEIRA</v>
          </cell>
          <cell r="C599" t="str">
            <v>M</v>
          </cell>
          <cell r="D599">
            <v>0.28999999999999998</v>
          </cell>
        </row>
        <row r="600">
          <cell r="A600" t="str">
            <v>076010</v>
          </cell>
          <cell r="B600" t="str">
            <v>RETIRADA DE GUICHES,INCLUSIVE BATENTE E FERRAGENS</v>
          </cell>
          <cell r="C600" t="str">
            <v>UN</v>
          </cell>
          <cell r="D600">
            <v>9.64</v>
          </cell>
        </row>
        <row r="601">
          <cell r="A601" t="str">
            <v>076050</v>
          </cell>
          <cell r="B601" t="str">
            <v>RETIRADA DE FECHADURAS DE EMBUTIR,COMPLETAS</v>
          </cell>
          <cell r="C601" t="str">
            <v>UN</v>
          </cell>
          <cell r="D601">
            <v>2.2200000000000002</v>
          </cell>
        </row>
        <row r="602">
          <cell r="A602" t="str">
            <v>076051</v>
          </cell>
          <cell r="B602" t="str">
            <v>RETIRADA DE FECHADURAS,FECHOS OU TARGETAS DE SOBREPOR</v>
          </cell>
          <cell r="C602" t="str">
            <v>UN</v>
          </cell>
          <cell r="D602">
            <v>0.87</v>
          </cell>
        </row>
        <row r="603">
          <cell r="A603" t="str">
            <v>076060</v>
          </cell>
          <cell r="B603" t="str">
            <v>RETIRADA DE CREMONAS</v>
          </cell>
          <cell r="C603" t="str">
            <v>UN</v>
          </cell>
          <cell r="D603">
            <v>0.87</v>
          </cell>
        </row>
        <row r="604">
          <cell r="A604" t="str">
            <v>076065</v>
          </cell>
          <cell r="B604" t="str">
            <v>RETIRADA DE MACANETAS</v>
          </cell>
          <cell r="C604" t="str">
            <v>PR</v>
          </cell>
          <cell r="D604">
            <v>1.19</v>
          </cell>
        </row>
        <row r="605">
          <cell r="A605" t="str">
            <v>076066</v>
          </cell>
          <cell r="B605" t="str">
            <v>RETIRADA DE ESPELHOS</v>
          </cell>
          <cell r="C605" t="str">
            <v>PR</v>
          </cell>
          <cell r="D605">
            <v>0.73</v>
          </cell>
        </row>
        <row r="606">
          <cell r="A606" t="str">
            <v>076067</v>
          </cell>
          <cell r="B606" t="str">
            <v>RETIRADA DE ROSETAS OU ENTRADAS DE CHAVE GORGE</v>
          </cell>
          <cell r="C606" t="str">
            <v>PR</v>
          </cell>
          <cell r="D606">
            <v>0.73</v>
          </cell>
        </row>
        <row r="607">
          <cell r="A607" t="str">
            <v>076068</v>
          </cell>
          <cell r="B607" t="str">
            <v>RETIRADA DE BORBOLETAS OU LEVANTADORES TIPO"UNHA"</v>
          </cell>
          <cell r="C607" t="str">
            <v>UN</v>
          </cell>
          <cell r="D607">
            <v>0.59</v>
          </cell>
        </row>
        <row r="608">
          <cell r="A608" t="str">
            <v>076070</v>
          </cell>
          <cell r="B608" t="str">
            <v>RETIRADA DE DOBRADICAS</v>
          </cell>
          <cell r="C608" t="str">
            <v>UN</v>
          </cell>
          <cell r="D608">
            <v>0.87</v>
          </cell>
        </row>
        <row r="609">
          <cell r="A609" t="str">
            <v>077000</v>
          </cell>
          <cell r="B609" t="str">
            <v>RECOLOCACOES</v>
          </cell>
          <cell r="D609" t="str">
            <v xml:space="preserve"> R$-   </v>
          </cell>
        </row>
        <row r="610">
          <cell r="A610" t="str">
            <v>077001</v>
          </cell>
          <cell r="B610" t="str">
            <v>RECOLOCACAO DE FOLHAS DE PORTA DE PASSAGEM OU JANELA</v>
          </cell>
          <cell r="C610" t="str">
            <v>UN</v>
          </cell>
          <cell r="D610">
            <v>17.7</v>
          </cell>
        </row>
        <row r="611">
          <cell r="A611" t="str">
            <v>077002</v>
          </cell>
          <cell r="B611" t="str">
            <v>RECOLOCACAO DE BATENTES MADEIRA</v>
          </cell>
          <cell r="C611" t="str">
            <v>UN</v>
          </cell>
          <cell r="D611">
            <v>10.71</v>
          </cell>
        </row>
        <row r="612">
          <cell r="A612" t="str">
            <v>077008</v>
          </cell>
          <cell r="B612" t="str">
            <v>RECOLOCACAO DE GUARNICOES OU MOLDURAS DE MADEIRA</v>
          </cell>
          <cell r="C612" t="str">
            <v>M</v>
          </cell>
          <cell r="D612">
            <v>0.36</v>
          </cell>
        </row>
        <row r="613">
          <cell r="A613" t="str">
            <v>077010</v>
          </cell>
          <cell r="B613" t="str">
            <v>RECOLOCACAO DE GUICHES,INCLUSIVE BATENTE E FERRAGENS</v>
          </cell>
          <cell r="C613" t="str">
            <v>UN</v>
          </cell>
          <cell r="D613">
            <v>15.25</v>
          </cell>
        </row>
        <row r="614">
          <cell r="A614" t="str">
            <v>077050</v>
          </cell>
          <cell r="B614" t="str">
            <v>RECOLOCACAO DE FECHADURAS DE EMBUTIR,COMPLETAS</v>
          </cell>
          <cell r="C614" t="str">
            <v>UN</v>
          </cell>
          <cell r="D614">
            <v>12.8</v>
          </cell>
        </row>
        <row r="615">
          <cell r="A615" t="str">
            <v>077051</v>
          </cell>
          <cell r="B615" t="str">
            <v>RECOLOCACAO DE FECHADURAS,FECHOS OU TARGETAS DE SOBREPOR</v>
          </cell>
          <cell r="C615" t="str">
            <v>UN</v>
          </cell>
          <cell r="D615">
            <v>6.43</v>
          </cell>
        </row>
        <row r="616">
          <cell r="A616" t="str">
            <v>077060</v>
          </cell>
          <cell r="B616" t="str">
            <v>RECOLOCACAO DE CREMONAS</v>
          </cell>
          <cell r="C616" t="str">
            <v>JG</v>
          </cell>
          <cell r="D616">
            <v>3.2</v>
          </cell>
        </row>
        <row r="617">
          <cell r="A617" t="str">
            <v>077065</v>
          </cell>
          <cell r="B617" t="str">
            <v>RECOLOCACAO DE MACANETAS</v>
          </cell>
          <cell r="C617" t="str">
            <v>PR</v>
          </cell>
          <cell r="D617">
            <v>0.73</v>
          </cell>
        </row>
        <row r="618">
          <cell r="A618" t="str">
            <v>077066</v>
          </cell>
          <cell r="B618" t="str">
            <v>RECOLOCACAO DE ESPELHOS</v>
          </cell>
          <cell r="C618" t="str">
            <v>PR</v>
          </cell>
          <cell r="D618">
            <v>0.73</v>
          </cell>
        </row>
        <row r="619">
          <cell r="A619" t="str">
            <v>077067</v>
          </cell>
          <cell r="B619" t="str">
            <v>RECOLOCACAO DE ROSETAS OU ENTRADAS DE CHAVE GORGE</v>
          </cell>
          <cell r="C619" t="str">
            <v>PR</v>
          </cell>
          <cell r="D619">
            <v>0.73</v>
          </cell>
        </row>
        <row r="620">
          <cell r="A620" t="str">
            <v>077068</v>
          </cell>
          <cell r="B620" t="str">
            <v>RECOLOCACAO DE BORBOLETAS OU LEVANTADORES TIPO"UNHA"</v>
          </cell>
          <cell r="C620" t="str">
            <v>UN</v>
          </cell>
          <cell r="D620">
            <v>0.54</v>
          </cell>
        </row>
        <row r="621">
          <cell r="A621" t="str">
            <v>077070</v>
          </cell>
          <cell r="B621" t="str">
            <v>RECOLOCACAO DE DOBRADICAS</v>
          </cell>
          <cell r="C621" t="str">
            <v>UN</v>
          </cell>
          <cell r="D621">
            <v>1.32</v>
          </cell>
        </row>
        <row r="622">
          <cell r="A622" t="str">
            <v>078000</v>
          </cell>
          <cell r="B622" t="str">
            <v>SERVICOS PARCIAIS</v>
          </cell>
          <cell r="D622" t="str">
            <v xml:space="preserve"> R$-   </v>
          </cell>
        </row>
        <row r="623">
          <cell r="A623" t="str">
            <v>078001</v>
          </cell>
          <cell r="B623" t="str">
            <v>GUARNICAO OU MOLDURA DE MADEIRA - 4,5CM</v>
          </cell>
          <cell r="C623" t="str">
            <v>M</v>
          </cell>
          <cell r="D623">
            <v>1.38</v>
          </cell>
        </row>
        <row r="624">
          <cell r="A624" t="str">
            <v>078002</v>
          </cell>
          <cell r="B624" t="str">
            <v>GUARNICAO OU MOLDURA DE MADEIRA - 7,5CM</v>
          </cell>
          <cell r="C624" t="str">
            <v>M</v>
          </cell>
          <cell r="D624">
            <v>1.79</v>
          </cell>
        </row>
        <row r="625">
          <cell r="A625" t="str">
            <v>078003</v>
          </cell>
          <cell r="B625" t="str">
            <v>GUARNICAO OU MOLDURA DE MADEIRA - 10,0CM</v>
          </cell>
          <cell r="C625" t="str">
            <v>M</v>
          </cell>
          <cell r="D625">
            <v>2.4</v>
          </cell>
        </row>
        <row r="626">
          <cell r="A626" t="str">
            <v>078004</v>
          </cell>
          <cell r="B626" t="str">
            <v>GUARNICAO OU MOLDURA DE MADEIRA - 15,0CM</v>
          </cell>
          <cell r="C626" t="str">
            <v>M</v>
          </cell>
          <cell r="D626">
            <v>3.22</v>
          </cell>
        </row>
        <row r="627">
          <cell r="A627" t="str">
            <v>078010</v>
          </cell>
          <cell r="B627" t="str">
            <v>FECHADURA DE CILINDRO,REFORCADA(55MM) - INCL.ADAPTACAO DA FURACAO</v>
          </cell>
          <cell r="C627" t="str">
            <v>JG</v>
          </cell>
          <cell r="D627">
            <v>169.16</v>
          </cell>
        </row>
        <row r="628">
          <cell r="A628" t="str">
            <v>078011</v>
          </cell>
          <cell r="B628" t="str">
            <v>FECHADURA DE CILINDRO,LEVE(55MM) - INCL.ADAPTACAO DA FURACAO</v>
          </cell>
          <cell r="C628" t="str">
            <v>JG</v>
          </cell>
          <cell r="D628">
            <v>94.1</v>
          </cell>
        </row>
        <row r="629">
          <cell r="A629" t="str">
            <v>078012</v>
          </cell>
          <cell r="B629" t="str">
            <v>FECHADURA DE CILINDRO,CAIXA RASA(22MM) - INCL.ADAPTACAO DA FURACAO</v>
          </cell>
          <cell r="C629" t="str">
            <v>JG</v>
          </cell>
          <cell r="D629">
            <v>91.32</v>
          </cell>
        </row>
        <row r="630">
          <cell r="A630" t="str">
            <v>078013</v>
          </cell>
          <cell r="B630" t="str">
            <v>FECHADURA DE CILINDRO,SO LINGUETA(55MM) - INCL.ADAPTACAO DA FURACAO</v>
          </cell>
          <cell r="C630" t="str">
            <v>JG</v>
          </cell>
          <cell r="D630">
            <v>44.12</v>
          </cell>
        </row>
        <row r="631">
          <cell r="A631" t="str">
            <v>078014</v>
          </cell>
          <cell r="B631" t="str">
            <v>FECHADURA DE CILINDRO,BICO DE PAPAGAIO(22MM) - INCL.ADAPT.DA FURACAO</v>
          </cell>
          <cell r="C631" t="str">
            <v>JG</v>
          </cell>
          <cell r="D631">
            <v>44.17</v>
          </cell>
        </row>
        <row r="632">
          <cell r="A632" t="str">
            <v>078015</v>
          </cell>
          <cell r="B632" t="str">
            <v>FECHADURA TIPO GORGE(55MM) - INCL.ADAPTACAO DA FURACAO</v>
          </cell>
          <cell r="C632" t="str">
            <v>JG</v>
          </cell>
          <cell r="D632">
            <v>137.15</v>
          </cell>
        </row>
        <row r="633">
          <cell r="A633" t="str">
            <v>078016</v>
          </cell>
          <cell r="B633" t="str">
            <v>FECHADURA TIPO GORGE,SO LINGUETA(55MM) - INCL.ADAPTACAO DA FURACAO</v>
          </cell>
          <cell r="C633" t="str">
            <v>JG</v>
          </cell>
          <cell r="D633">
            <v>32.17</v>
          </cell>
        </row>
        <row r="634">
          <cell r="A634" t="str">
            <v>078022</v>
          </cell>
          <cell r="B634" t="str">
            <v>TARGETA DE SOBREPOR,TIPO"LIVRE-OCUPADO" - 60X65MM,INCL.ADAPT.FURACAO</v>
          </cell>
          <cell r="C634" t="str">
            <v>UN</v>
          </cell>
          <cell r="D634">
            <v>37.51</v>
          </cell>
        </row>
        <row r="635">
          <cell r="A635" t="str">
            <v>078030</v>
          </cell>
          <cell r="B635" t="str">
            <v>CREMONA COMPLETA</v>
          </cell>
          <cell r="C635" t="str">
            <v>JG</v>
          </cell>
          <cell r="D635">
            <v>19.649999999999999</v>
          </cell>
        </row>
        <row r="636">
          <cell r="A636" t="str">
            <v>078031</v>
          </cell>
          <cell r="B636" t="str">
            <v>VARETA PARA CREMONA</v>
          </cell>
          <cell r="C636" t="str">
            <v>M</v>
          </cell>
          <cell r="D636">
            <v>6.08</v>
          </cell>
        </row>
        <row r="637">
          <cell r="A637" t="str">
            <v>078035</v>
          </cell>
          <cell r="B637" t="str">
            <v>MACANETA EM LATAO CROMADO</v>
          </cell>
          <cell r="C637" t="str">
            <v>PR</v>
          </cell>
          <cell r="D637">
            <v>44.2</v>
          </cell>
        </row>
        <row r="638">
          <cell r="A638" t="str">
            <v>078036</v>
          </cell>
          <cell r="B638" t="str">
            <v>ESPELHO EM LATAO CROMADO</v>
          </cell>
          <cell r="C638" t="str">
            <v>PR</v>
          </cell>
          <cell r="D638">
            <v>17.12</v>
          </cell>
        </row>
        <row r="639">
          <cell r="A639" t="str">
            <v>078037</v>
          </cell>
          <cell r="B639" t="str">
            <v>ROSETA OU ENTRADA DE CHAVE GORGE EM LATAO CROMADO</v>
          </cell>
          <cell r="C639" t="str">
            <v>PR</v>
          </cell>
          <cell r="D639">
            <v>6.73</v>
          </cell>
        </row>
        <row r="640">
          <cell r="A640" t="str">
            <v>078038</v>
          </cell>
          <cell r="B640" t="str">
            <v>BORBOLETA,PARA JANELA GUILHOTINA</v>
          </cell>
          <cell r="C640" t="str">
            <v>UN</v>
          </cell>
          <cell r="D640">
            <v>14.62</v>
          </cell>
        </row>
        <row r="641">
          <cell r="A641" t="str">
            <v>078039</v>
          </cell>
          <cell r="B641" t="str">
            <v>LEVANTADOR TIPO"UNHA",PARA JANELA GUILHOTINA</v>
          </cell>
          <cell r="C641" t="str">
            <v>UN</v>
          </cell>
          <cell r="D641">
            <v>5.13</v>
          </cell>
        </row>
        <row r="642">
          <cell r="A642" t="str">
            <v>078050</v>
          </cell>
          <cell r="B642" t="str">
            <v>DOBRADICA EM ACO LAMINADO,CROMADA - 3 1/2"X3"</v>
          </cell>
          <cell r="C642" t="str">
            <v>UN</v>
          </cell>
          <cell r="D642">
            <v>3.53</v>
          </cell>
        </row>
        <row r="643">
          <cell r="A643" t="str">
            <v>078052</v>
          </cell>
          <cell r="B643" t="str">
            <v>DOBRADICA EM ACO LAMINADO,CROMADA - 3"X3"</v>
          </cell>
          <cell r="C643" t="str">
            <v>UN</v>
          </cell>
          <cell r="D643">
            <v>10.25</v>
          </cell>
        </row>
        <row r="644">
          <cell r="A644" t="str">
            <v>078053</v>
          </cell>
          <cell r="B644" t="str">
            <v>DOBRADICA EM ACO LAMINADO,COM ANEIS - 3 1/2"X3"</v>
          </cell>
          <cell r="C644" t="str">
            <v>UN</v>
          </cell>
          <cell r="D644">
            <v>4.32</v>
          </cell>
        </row>
        <row r="645">
          <cell r="A645" t="str">
            <v>078054</v>
          </cell>
          <cell r="B645" t="str">
            <v>DOBRADICA EM ACO LAMINADO,REFORCADA - 3 1/2"X3"</v>
          </cell>
          <cell r="C645" t="str">
            <v>UN</v>
          </cell>
          <cell r="D645">
            <v>3.61</v>
          </cell>
        </row>
        <row r="646">
          <cell r="A646" t="str">
            <v>080000</v>
          </cell>
          <cell r="B646" t="str">
            <v>ESQUADRIAS METALICAS</v>
          </cell>
          <cell r="D646" t="str">
            <v xml:space="preserve"> R$-   </v>
          </cell>
        </row>
        <row r="647">
          <cell r="A647" t="str">
            <v>080100</v>
          </cell>
          <cell r="B647" t="str">
            <v>PORTAS</v>
          </cell>
          <cell r="D647" t="str">
            <v xml:space="preserve"> R$-   </v>
          </cell>
        </row>
        <row r="648">
          <cell r="A648" t="str">
            <v>080101</v>
          </cell>
          <cell r="B648" t="str">
            <v>PP.01 - PORTA EM F.PERFILADO,DUPL.ALMOFADADA C/CHAPA 14 - ABRIR,1FL</v>
          </cell>
          <cell r="C648" t="str">
            <v>M2</v>
          </cell>
          <cell r="D648">
            <v>100.66</v>
          </cell>
        </row>
        <row r="649">
          <cell r="A649" t="str">
            <v>080102</v>
          </cell>
          <cell r="B649" t="str">
            <v>PP.02 - PORTA EM F.PERFILADO,DUPL.ALMOFADADA C/CHAPA 14 - ABRIR,2FL</v>
          </cell>
          <cell r="C649" t="str">
            <v>M2</v>
          </cell>
          <cell r="D649">
            <v>100.47</v>
          </cell>
        </row>
        <row r="650">
          <cell r="A650" t="str">
            <v>080103</v>
          </cell>
          <cell r="B650" t="str">
            <v>PP.03 - PORTA EM F.PERFILADO,DUPL.ALMOFADADA C/CHAPA 14 - CORRER</v>
          </cell>
          <cell r="C650" t="str">
            <v>M2</v>
          </cell>
          <cell r="D650">
            <v>107.62</v>
          </cell>
        </row>
        <row r="651">
          <cell r="A651" t="str">
            <v>080104</v>
          </cell>
          <cell r="B651" t="str">
            <v>PP.04 - PORTA EM F.PERFILADO,MEIO VIDRO C/SUBDIVISOES - ABRIR,1FL</v>
          </cell>
          <cell r="C651" t="str">
            <v>M2</v>
          </cell>
          <cell r="D651">
            <v>128.26</v>
          </cell>
        </row>
        <row r="652">
          <cell r="A652" t="str">
            <v>080105</v>
          </cell>
          <cell r="B652" t="str">
            <v>PP.05 - PORTA EM F.PERFILADO,MEIO VIDRO C/SUBDIVISOES - ABRIR,2FL</v>
          </cell>
          <cell r="C652" t="str">
            <v>M2</v>
          </cell>
          <cell r="D652">
            <v>107.94</v>
          </cell>
        </row>
        <row r="653">
          <cell r="A653" t="str">
            <v>080106</v>
          </cell>
          <cell r="B653" t="str">
            <v>PP.06 - PORTA EM F.PERFILADO,MEIO VIDRO C/SUBDIVISOES - CORRER</v>
          </cell>
          <cell r="C653" t="str">
            <v>M2</v>
          </cell>
          <cell r="D653">
            <v>100.66</v>
          </cell>
        </row>
        <row r="654">
          <cell r="A654" t="str">
            <v>080119</v>
          </cell>
          <cell r="B654" t="str">
            <v>PF.10 - PORTA EM PERFIL DE CHAPA DOBRADA,MEIO VIDRO - ABRIR,1FL</v>
          </cell>
          <cell r="C654" t="str">
            <v>M2</v>
          </cell>
          <cell r="D654">
            <v>119.16</v>
          </cell>
        </row>
        <row r="655">
          <cell r="A655" t="str">
            <v>080120</v>
          </cell>
          <cell r="B655" t="str">
            <v>PF.11 - PORTA EM PERFIL DE CHAPA DOBRADA,MEIO VIDRO - ABRIR,2FL</v>
          </cell>
          <cell r="C655" t="str">
            <v>M2</v>
          </cell>
          <cell r="D655">
            <v>119.16</v>
          </cell>
        </row>
        <row r="656">
          <cell r="A656" t="str">
            <v>080121</v>
          </cell>
          <cell r="B656" t="str">
            <v>PF.12 - PORTA EM PERFIL DE CHAPA DOBRADA,MEIO VIDRO - CORRER</v>
          </cell>
          <cell r="C656" t="str">
            <v>M2</v>
          </cell>
          <cell r="D656">
            <v>119.16</v>
          </cell>
        </row>
        <row r="657">
          <cell r="A657" t="str">
            <v>080125</v>
          </cell>
          <cell r="B657" t="str">
            <v>PF-23 PORTA EM PERFIL DE CHAPA DOBRADA, VENEZIANA, ABRIR 1 FL</v>
          </cell>
          <cell r="C657" t="str">
            <v>M2</v>
          </cell>
          <cell r="D657">
            <v>119.76</v>
          </cell>
        </row>
        <row r="658">
          <cell r="A658" t="str">
            <v>080126</v>
          </cell>
          <cell r="B658" t="str">
            <v>PF-28 PORTA EM PERFIL DE CHAPA DOBRADA, VENEZIANA, ABRIR 2 FLS</v>
          </cell>
          <cell r="C658" t="str">
            <v>M2</v>
          </cell>
          <cell r="D658">
            <v>119.76</v>
          </cell>
        </row>
        <row r="659">
          <cell r="A659" t="str">
            <v>080139</v>
          </cell>
          <cell r="B659" t="str">
            <v>PA.10 - PORTA EM ALUMINIO ANODIZADO,MEIO VIDRO - ABRIR,1FL</v>
          </cell>
          <cell r="C659" t="str">
            <v>M2</v>
          </cell>
          <cell r="D659">
            <v>208.86</v>
          </cell>
        </row>
        <row r="660">
          <cell r="A660" t="str">
            <v>080140</v>
          </cell>
          <cell r="B660" t="str">
            <v>PA.11 - PORTA EM ALUMINIO ANODIZADO,MEIO VIDRO - ABRIR,2FL</v>
          </cell>
          <cell r="C660" t="str">
            <v>M2</v>
          </cell>
          <cell r="D660">
            <v>221.49</v>
          </cell>
        </row>
        <row r="661">
          <cell r="A661" t="str">
            <v>080141</v>
          </cell>
          <cell r="B661" t="str">
            <v>PA.12 - PORTA EM ALUMINIO ANODIZADO,MEIO VIDRO - CORRER</v>
          </cell>
          <cell r="C661" t="str">
            <v>M2</v>
          </cell>
          <cell r="D661">
            <v>208.86</v>
          </cell>
        </row>
        <row r="662">
          <cell r="A662" t="str">
            <v>080145</v>
          </cell>
          <cell r="B662" t="str">
            <v>PA.16 - PORTA EM ALUMINIO ANODIZADO,VENEZIANA - ABRIR,1FL</v>
          </cell>
          <cell r="C662" t="str">
            <v>M2</v>
          </cell>
          <cell r="D662">
            <v>208.86</v>
          </cell>
        </row>
        <row r="663">
          <cell r="A663" t="str">
            <v>080150</v>
          </cell>
          <cell r="B663" t="str">
            <v>PORTA DE ENROLAR,EM CHAPA ONDULADA N.22</v>
          </cell>
          <cell r="C663" t="str">
            <v>M2</v>
          </cell>
          <cell r="D663">
            <v>98.27</v>
          </cell>
        </row>
        <row r="664">
          <cell r="A664" t="str">
            <v>080151</v>
          </cell>
          <cell r="B664" t="str">
            <v>PORTA DE ENROLAR,EM TIRAS ARTICULADAS E RAIADAS DE CHAPA N.22</v>
          </cell>
          <cell r="C664" t="str">
            <v>M2</v>
          </cell>
          <cell r="D664">
            <v>93.17</v>
          </cell>
        </row>
        <row r="665">
          <cell r="A665" t="str">
            <v>080155</v>
          </cell>
          <cell r="B665" t="str">
            <v>GRADE DE ENROLAR,MALHA RETANG.PERF.CHAPA DOBRADA - LINHA AMARRACAO</v>
          </cell>
          <cell r="C665" t="str">
            <v>M2</v>
          </cell>
          <cell r="D665">
            <v>98.27</v>
          </cell>
        </row>
        <row r="666">
          <cell r="A666" t="str">
            <v>080156</v>
          </cell>
          <cell r="B666" t="str">
            <v>GRADE DE ENROLAR,MALHA RETANG.PERF.CHAPA DOBRADA - LINHA A PRUMO</v>
          </cell>
          <cell r="C666" t="str">
            <v>M2</v>
          </cell>
          <cell r="D666">
            <v>98.27</v>
          </cell>
        </row>
        <row r="667">
          <cell r="A667" t="str">
            <v>080157</v>
          </cell>
          <cell r="B667" t="str">
            <v>GRADE DE ENROLAR,MALHA LOSANGULAR DE FERRO REDONDO - DIAMETRO 3/8"</v>
          </cell>
          <cell r="C667" t="str">
            <v>M2</v>
          </cell>
          <cell r="D667">
            <v>98.27</v>
          </cell>
        </row>
        <row r="668">
          <cell r="A668" t="str">
            <v>080158</v>
          </cell>
          <cell r="B668" t="str">
            <v>PORTINHOLA PARA PORTAS OU GRADES DE ENROLAR - 0,50X1,50M</v>
          </cell>
          <cell r="C668" t="str">
            <v>UN</v>
          </cell>
          <cell r="D668">
            <v>168.6</v>
          </cell>
        </row>
        <row r="669">
          <cell r="A669" t="str">
            <v>080159</v>
          </cell>
          <cell r="B669" t="str">
            <v>COLUNA FIXA OU MOVEL PARA PORTAS OU GRADES DE ENROLAR</v>
          </cell>
          <cell r="C669" t="str">
            <v>M</v>
          </cell>
          <cell r="D669">
            <v>104.46</v>
          </cell>
        </row>
        <row r="670">
          <cell r="A670" t="str">
            <v>080160</v>
          </cell>
          <cell r="B670" t="str">
            <v>PORTA PANTOGRAFICA,EM PERFIS"U"LAMINADOS</v>
          </cell>
          <cell r="C670" t="str">
            <v>M2</v>
          </cell>
          <cell r="D670">
            <v>279.3</v>
          </cell>
        </row>
        <row r="671">
          <cell r="A671" t="str">
            <v>080170</v>
          </cell>
          <cell r="B671" t="str">
            <v>EF01 - BATENTE ESPECIAL DE PERFIL CHAPA DOBRADA N. 14</v>
          </cell>
          <cell r="C671" t="str">
            <v>M</v>
          </cell>
          <cell r="D671">
            <v>31.78</v>
          </cell>
        </row>
        <row r="672">
          <cell r="A672" t="str">
            <v>080171</v>
          </cell>
          <cell r="B672" t="str">
            <v>EF 02 BATENTE ESPECIAL EM PERFIL EM CHAPA DOBRADA Nº14</v>
          </cell>
          <cell r="C672" t="str">
            <v>M</v>
          </cell>
          <cell r="D672">
            <v>31.78</v>
          </cell>
        </row>
        <row r="673">
          <cell r="A673" t="str">
            <v>080174</v>
          </cell>
          <cell r="B673" t="str">
            <v>EF03 BATENTE EM PERFIL DE CHAPA DOBRADA Nº20 1FL S/BANDEIRA</v>
          </cell>
          <cell r="C673" t="str">
            <v>JG</v>
          </cell>
          <cell r="D673">
            <v>38.51</v>
          </cell>
        </row>
        <row r="674">
          <cell r="A674" t="str">
            <v>080175</v>
          </cell>
          <cell r="B674" t="str">
            <v>EF04 BATENTE EM PERFIL DE CHAPA Nº20 2FL S/BANDEIRA</v>
          </cell>
          <cell r="C674" t="str">
            <v>JG</v>
          </cell>
          <cell r="D674">
            <v>41.54</v>
          </cell>
        </row>
        <row r="675">
          <cell r="A675" t="str">
            <v>080176</v>
          </cell>
          <cell r="B675" t="str">
            <v>EF05 BATENTE EM PERFIL DE CHAPA DOBRADA Nº20 1 OU 2 FL C/BANDEIRA</v>
          </cell>
          <cell r="C675" t="str">
            <v>JG</v>
          </cell>
          <cell r="D675">
            <v>46.49</v>
          </cell>
        </row>
        <row r="676">
          <cell r="A676" t="str">
            <v>080180</v>
          </cell>
          <cell r="B676" t="str">
            <v>BATENTE DE ALUMINIO P/ DIVISORIA DE GRANILITE</v>
          </cell>
          <cell r="C676" t="str">
            <v>JG</v>
          </cell>
          <cell r="D676">
            <v>81.64</v>
          </cell>
        </row>
        <row r="677">
          <cell r="A677" t="str">
            <v>080186</v>
          </cell>
          <cell r="B677" t="str">
            <v>EP.14/16 BANDEIRA FIXA EM Fº PERF. C/ SUBDIVISOES P/ VIDRO</v>
          </cell>
          <cell r="C677" t="str">
            <v>M2</v>
          </cell>
          <cell r="D677">
            <v>58.41</v>
          </cell>
        </row>
        <row r="678">
          <cell r="A678" t="str">
            <v>080188</v>
          </cell>
          <cell r="B678" t="str">
            <v>EF.09/11 BANDEIRA FIXA EM PERFIL DE CHAPA DOBRADA P/ VIDRO</v>
          </cell>
          <cell r="C678" t="str">
            <v>M2</v>
          </cell>
          <cell r="D678">
            <v>58.41</v>
          </cell>
        </row>
        <row r="679">
          <cell r="A679" t="str">
            <v>080191</v>
          </cell>
          <cell r="B679" t="str">
            <v>EA 06/08 BANDEIRA FIXA ALUMINIO ANODIZADO P/ VIDRO</v>
          </cell>
          <cell r="C679" t="str">
            <v>M2</v>
          </cell>
          <cell r="D679">
            <v>130.11000000000001</v>
          </cell>
        </row>
        <row r="680">
          <cell r="A680" t="str">
            <v>080200</v>
          </cell>
          <cell r="B680" t="str">
            <v>CAIXILHOS</v>
          </cell>
          <cell r="D680" t="str">
            <v xml:space="preserve"> R$-   </v>
          </cell>
        </row>
        <row r="681">
          <cell r="A681" t="str">
            <v>080201</v>
          </cell>
          <cell r="B681" t="str">
            <v>CP.01 - CAIXILHO EM FERRO PERFILADO - FIXO,SEM VENTILACAO PERMANENTE</v>
          </cell>
          <cell r="C681" t="str">
            <v>M2</v>
          </cell>
          <cell r="D681">
            <v>58.41</v>
          </cell>
        </row>
        <row r="682">
          <cell r="A682" t="str">
            <v>080203</v>
          </cell>
          <cell r="B682" t="str">
            <v>CP.03 - CAIXILHO EM FERRO PERFILADO - FIXO,COM VENTILACAO PERMANENTE</v>
          </cell>
          <cell r="C682" t="str">
            <v>M2</v>
          </cell>
          <cell r="D682">
            <v>58.41</v>
          </cell>
        </row>
        <row r="683">
          <cell r="A683" t="str">
            <v>080205</v>
          </cell>
          <cell r="B683" t="str">
            <v>CP.05 - CAIXILHO EM FERRO PERFILADO - PIVOTANTE</v>
          </cell>
          <cell r="C683" t="str">
            <v>M2</v>
          </cell>
          <cell r="D683">
            <v>111.58</v>
          </cell>
        </row>
        <row r="684">
          <cell r="A684" t="str">
            <v>080209</v>
          </cell>
          <cell r="B684" t="str">
            <v>CP.09 - CAIXILHO EM FERRO PERFILADO - MAXIMAR</v>
          </cell>
          <cell r="C684" t="str">
            <v>M2</v>
          </cell>
          <cell r="D684">
            <v>114.01</v>
          </cell>
        </row>
        <row r="685">
          <cell r="A685" t="str">
            <v>080213</v>
          </cell>
          <cell r="B685" t="str">
            <v>CP.22/23 - CAIXILHO EM FERRO PERFILADO - BASCULANTE</v>
          </cell>
          <cell r="C685" t="str">
            <v>M2</v>
          </cell>
          <cell r="D685">
            <v>86.91</v>
          </cell>
        </row>
        <row r="686">
          <cell r="A686" t="str">
            <v>080217</v>
          </cell>
          <cell r="B686" t="str">
            <v>CP.17 - CAIXILHO EM FERRO PERFILADO - DE CORRER</v>
          </cell>
          <cell r="C686" t="str">
            <v>M2</v>
          </cell>
          <cell r="D686">
            <v>89.67</v>
          </cell>
        </row>
        <row r="687">
          <cell r="A687" t="str">
            <v>080226</v>
          </cell>
          <cell r="B687" t="str">
            <v>CF.02 - CAIXILHO EM PERFIL DE CHAPA DOBRADA - FIXO,S/VENT.PERMANENTE</v>
          </cell>
          <cell r="C687" t="str">
            <v>M2</v>
          </cell>
          <cell r="D687">
            <v>58.41</v>
          </cell>
        </row>
        <row r="688">
          <cell r="A688" t="str">
            <v>080228</v>
          </cell>
          <cell r="B688" t="str">
            <v>CF.04 - CAIXILHO EM PERFIL DE CHAPA DOBRADA - FIXO,C/VENT.PERMANENTE</v>
          </cell>
          <cell r="C688" t="str">
            <v>M2</v>
          </cell>
          <cell r="D688">
            <v>58.41</v>
          </cell>
        </row>
        <row r="689">
          <cell r="A689" t="str">
            <v>080229</v>
          </cell>
          <cell r="B689" t="str">
            <v>CF.05 - CAIXILHO EM PERFIL DE CHAPA DOBRADA - PIVOTANTE</v>
          </cell>
          <cell r="C689" t="str">
            <v>M2</v>
          </cell>
          <cell r="D689">
            <v>111.58</v>
          </cell>
        </row>
        <row r="690">
          <cell r="A690" t="str">
            <v>080233</v>
          </cell>
          <cell r="B690" t="str">
            <v>CF.09 - CAIXILHO EM PERFIL DE CHAPA DOBRADA - MAXIMAR</v>
          </cell>
          <cell r="C690" t="str">
            <v>M2</v>
          </cell>
          <cell r="D690">
            <v>114.01</v>
          </cell>
        </row>
        <row r="691">
          <cell r="A691" t="str">
            <v>080237</v>
          </cell>
          <cell r="B691" t="str">
            <v>CF.13 - CAIXILHO EM PERFIL DE CHAPA DOBRADA - BASCULANTE</v>
          </cell>
          <cell r="C691" t="str">
            <v>M2</v>
          </cell>
          <cell r="D691">
            <v>86.91</v>
          </cell>
        </row>
        <row r="692">
          <cell r="A692" t="str">
            <v>080241</v>
          </cell>
          <cell r="B692" t="str">
            <v>CF.17 - CAIXILHO EM PERFIL DE CHAPA DOBRADA - DE CORRER</v>
          </cell>
          <cell r="C692" t="str">
            <v>M2</v>
          </cell>
          <cell r="D692">
            <v>89.67</v>
          </cell>
        </row>
        <row r="693">
          <cell r="A693" t="str">
            <v>080243</v>
          </cell>
          <cell r="B693" t="str">
            <v>CF 19 CAIXILHO EM PERFIL DE CH. DOBRADA, VENEZIANA, FIXO COM V.P</v>
          </cell>
          <cell r="C693" t="str">
            <v>M2</v>
          </cell>
          <cell r="D693">
            <v>111.58</v>
          </cell>
        </row>
        <row r="694">
          <cell r="A694" t="str">
            <v>080244</v>
          </cell>
          <cell r="B694" t="str">
            <v>CF 20 CAIXILHO EM PERFIL DE CHAPA DOBRADA, VENEZIANA, DE CORRER</v>
          </cell>
          <cell r="C694" t="str">
            <v>M2</v>
          </cell>
          <cell r="D694">
            <v>114.01</v>
          </cell>
        </row>
        <row r="695">
          <cell r="A695" t="str">
            <v>080251</v>
          </cell>
          <cell r="B695" t="str">
            <v>CA.02 - CAIXILHO EM ALUMINIO ANODIZADO - FIXO,SEM VENTIL.PERMANENTE</v>
          </cell>
          <cell r="C695" t="str">
            <v>M2</v>
          </cell>
          <cell r="D695">
            <v>130.11000000000001</v>
          </cell>
        </row>
        <row r="696">
          <cell r="A696" t="str">
            <v>080253</v>
          </cell>
          <cell r="B696" t="str">
            <v>CA.04 - CAIXILHO EM ALUMINIO ANODIZADO - FIXO,COM VENTIL.PERMANENTE</v>
          </cell>
          <cell r="C696" t="str">
            <v>M2</v>
          </cell>
          <cell r="D696">
            <v>130.11000000000001</v>
          </cell>
        </row>
        <row r="697">
          <cell r="A697" t="str">
            <v>080254</v>
          </cell>
          <cell r="B697" t="str">
            <v>CA.05 - CAIXILHO EM ALUMINIO ANODIZADO - PIVOTANTE</v>
          </cell>
          <cell r="C697" t="str">
            <v>M2</v>
          </cell>
          <cell r="D697">
            <v>230.11</v>
          </cell>
        </row>
        <row r="698">
          <cell r="A698" t="str">
            <v>080258</v>
          </cell>
          <cell r="B698" t="str">
            <v>CA.09 - CAIXILHO EM ALUMINIO ANODIZADO - MAXIMAR</v>
          </cell>
          <cell r="C698" t="str">
            <v>M2</v>
          </cell>
          <cell r="D698">
            <v>230.11</v>
          </cell>
        </row>
        <row r="699">
          <cell r="A699" t="str">
            <v>080262</v>
          </cell>
          <cell r="B699" t="str">
            <v>CA.13 - CAIXILHO EM ALUMINIO ANODIZADO - BASCULANTE</v>
          </cell>
          <cell r="C699" t="str">
            <v>M2</v>
          </cell>
          <cell r="D699">
            <v>194.11</v>
          </cell>
        </row>
        <row r="700">
          <cell r="A700" t="str">
            <v>080266</v>
          </cell>
          <cell r="B700" t="str">
            <v>CA.17 - CAIXILHO EM ALUMINIO ANODIZADO - DE CORRER</v>
          </cell>
          <cell r="C700" t="str">
            <v>M2</v>
          </cell>
          <cell r="D700">
            <v>123.72</v>
          </cell>
        </row>
        <row r="701">
          <cell r="A701" t="str">
            <v>080272</v>
          </cell>
          <cell r="B701" t="str">
            <v>GRADE DE PROTECAO DE ALUMINIO</v>
          </cell>
          <cell r="C701" t="str">
            <v>M2</v>
          </cell>
          <cell r="D701">
            <v>143.53</v>
          </cell>
        </row>
        <row r="702">
          <cell r="A702" t="str">
            <v>080274</v>
          </cell>
          <cell r="B702" t="str">
            <v>EP06 GRADE DE PROTECAO EM FERRO REDONDO</v>
          </cell>
          <cell r="C702" t="str">
            <v>M2</v>
          </cell>
          <cell r="D702">
            <v>103.74</v>
          </cell>
        </row>
        <row r="703">
          <cell r="A703" t="str">
            <v>080275</v>
          </cell>
          <cell r="B703" t="str">
            <v>EP.07 GRADE DE PROTECAO EM FERRO CHATO</v>
          </cell>
          <cell r="C703" t="str">
            <v>M2</v>
          </cell>
          <cell r="D703">
            <v>107.19</v>
          </cell>
        </row>
        <row r="704">
          <cell r="A704" t="str">
            <v>080276</v>
          </cell>
          <cell r="B704" t="str">
            <v>GRADE DE PROT. EM FERRO GALV. ELETROFUND. 25X2MM, MALHA 62X132MM</v>
          </cell>
          <cell r="C704" t="str">
            <v>M2</v>
          </cell>
          <cell r="D704">
            <v>45.08</v>
          </cell>
        </row>
        <row r="705">
          <cell r="A705" t="str">
            <v>080280</v>
          </cell>
          <cell r="B705" t="str">
            <v>TELA DE PROTECAO EM ARAME N.12,MALHA DE 1/2" - INCLUSIVE REQUADRO</v>
          </cell>
          <cell r="C705" t="str">
            <v>M2</v>
          </cell>
          <cell r="D705">
            <v>41.46</v>
          </cell>
        </row>
        <row r="706">
          <cell r="A706" t="str">
            <v>080281</v>
          </cell>
          <cell r="B706" t="str">
            <v>EP 11 TELA MOSQUITEIRO EM ARAME GALV MALHA 14, FIO 28 INCL. REQUAD</v>
          </cell>
          <cell r="C706" t="str">
            <v>M2</v>
          </cell>
          <cell r="D706">
            <v>39.909999999999997</v>
          </cell>
        </row>
        <row r="707">
          <cell r="A707" t="str">
            <v>080298</v>
          </cell>
          <cell r="B707" t="str">
            <v>GALVANIZACAO ELETROLITICA</v>
          </cell>
          <cell r="C707" t="str">
            <v>KG</v>
          </cell>
          <cell r="D707">
            <v>0.69</v>
          </cell>
        </row>
        <row r="708">
          <cell r="A708" t="str">
            <v>080300</v>
          </cell>
          <cell r="B708" t="str">
            <v>PORTAS ESPECIAIS</v>
          </cell>
          <cell r="D708" t="str">
            <v xml:space="preserve"> R$-   </v>
          </cell>
        </row>
        <row r="709">
          <cell r="A709" t="str">
            <v>080301</v>
          </cell>
          <cell r="B709" t="str">
            <v>PP.47 PORTA EM FERRO PERF. C/ CHAPA P/ ENTRADA DE AGUA OU GAS ENC.</v>
          </cell>
          <cell r="C709" t="str">
            <v>M2</v>
          </cell>
          <cell r="D709">
            <v>53.09</v>
          </cell>
        </row>
        <row r="710">
          <cell r="A710" t="str">
            <v>080305</v>
          </cell>
          <cell r="B710" t="str">
            <v>PP.35-PORTA EM FERRO PERFILADO C/CHAPA P/ABRIGO DE LIXO</v>
          </cell>
          <cell r="C710" t="str">
            <v>M2</v>
          </cell>
          <cell r="D710">
            <v>90.22</v>
          </cell>
        </row>
        <row r="711">
          <cell r="A711" t="str">
            <v>080306</v>
          </cell>
          <cell r="B711" t="str">
            <v>PP.36-PORTA EM FERRO PERFILADO C/TELA P/ABRIGO DE GAS</v>
          </cell>
          <cell r="C711" t="str">
            <v>M2</v>
          </cell>
          <cell r="D711">
            <v>93.68</v>
          </cell>
        </row>
        <row r="712">
          <cell r="A712" t="str">
            <v>080311</v>
          </cell>
          <cell r="B712" t="str">
            <v>PP 48 PORTA EM FERRO PERFILADO COM CHAPA P/ PASSA-PRATOS</v>
          </cell>
          <cell r="C712" t="str">
            <v>M2</v>
          </cell>
          <cell r="D712">
            <v>100.47</v>
          </cell>
        </row>
        <row r="713">
          <cell r="A713" t="str">
            <v>080320</v>
          </cell>
          <cell r="B713" t="str">
            <v>PP.50 ALCAPAO EM FERRO PERFILADO COM CHAPA</v>
          </cell>
          <cell r="C713" t="str">
            <v>M2</v>
          </cell>
          <cell r="D713">
            <v>103.04</v>
          </cell>
        </row>
        <row r="714">
          <cell r="A714" t="str">
            <v>086000</v>
          </cell>
          <cell r="B714" t="str">
            <v>RETIRADAS</v>
          </cell>
          <cell r="D714" t="str">
            <v xml:space="preserve"> R$-   </v>
          </cell>
        </row>
        <row r="715">
          <cell r="A715" t="str">
            <v>086001</v>
          </cell>
          <cell r="B715" t="str">
            <v>RETIRADA DE ESQUADRIAS METALICAS EM GERAL,PORTAS OU CAIXILHOS</v>
          </cell>
          <cell r="C715" t="str">
            <v>M2</v>
          </cell>
          <cell r="D715">
            <v>5.61</v>
          </cell>
        </row>
        <row r="716">
          <cell r="A716" t="str">
            <v>086005</v>
          </cell>
          <cell r="B716" t="str">
            <v>RETIRADA DE BATENTES METALICOS</v>
          </cell>
          <cell r="C716" t="str">
            <v>UN</v>
          </cell>
          <cell r="D716">
            <v>9.64</v>
          </cell>
        </row>
        <row r="717">
          <cell r="A717" t="str">
            <v>086020</v>
          </cell>
          <cell r="B717" t="str">
            <v>RETIRADA DE BRACO DE ALAVANCA</v>
          </cell>
          <cell r="C717" t="str">
            <v>UN</v>
          </cell>
          <cell r="D717">
            <v>2.2200000000000002</v>
          </cell>
        </row>
        <row r="718">
          <cell r="A718" t="str">
            <v>086021</v>
          </cell>
          <cell r="B718" t="str">
            <v>RETIRADA DE ALAVANCA</v>
          </cell>
          <cell r="C718" t="str">
            <v>UN</v>
          </cell>
          <cell r="D718">
            <v>1.76</v>
          </cell>
        </row>
        <row r="719">
          <cell r="A719" t="str">
            <v>086022</v>
          </cell>
          <cell r="B719" t="str">
            <v>RETIRADA DE PUXADOR DE ENGATE,PARA CAIXILHOS DE CORRER</v>
          </cell>
          <cell r="C719" t="str">
            <v>UN</v>
          </cell>
          <cell r="D719">
            <v>0.61</v>
          </cell>
        </row>
        <row r="720">
          <cell r="A720" t="str">
            <v>087000</v>
          </cell>
          <cell r="B720" t="str">
            <v>RECOLOCACOES</v>
          </cell>
          <cell r="D720" t="str">
            <v xml:space="preserve"> R$-   </v>
          </cell>
        </row>
        <row r="721">
          <cell r="A721" t="str">
            <v>087001</v>
          </cell>
          <cell r="B721" t="str">
            <v>RECOLOCACAO DE ESQUADRIAS METALICAS EM GERAL,PORTAS OU CAIXILHOS</v>
          </cell>
          <cell r="C721" t="str">
            <v>M2</v>
          </cell>
          <cell r="D721">
            <v>8.06</v>
          </cell>
        </row>
        <row r="722">
          <cell r="A722" t="str">
            <v>087005</v>
          </cell>
          <cell r="B722" t="str">
            <v>RECOLOCACAO DE BATENTES METALICOS</v>
          </cell>
          <cell r="C722" t="str">
            <v>UN</v>
          </cell>
          <cell r="D722">
            <v>10.46</v>
          </cell>
        </row>
        <row r="723">
          <cell r="A723" t="str">
            <v>087020</v>
          </cell>
          <cell r="B723" t="str">
            <v>RECOLOCACAO DE BRACO DE ALAVANCA</v>
          </cell>
          <cell r="C723" t="str">
            <v>M</v>
          </cell>
          <cell r="D723">
            <v>5.31</v>
          </cell>
        </row>
        <row r="724">
          <cell r="A724" t="str">
            <v>087021</v>
          </cell>
          <cell r="B724" t="str">
            <v>RECOLOCACAO DE ALAVANCA</v>
          </cell>
          <cell r="C724" t="str">
            <v>UN</v>
          </cell>
          <cell r="D724">
            <v>4.87</v>
          </cell>
        </row>
        <row r="725">
          <cell r="A725" t="str">
            <v>087022</v>
          </cell>
          <cell r="B725" t="str">
            <v>RECOLOCACAO DE PUXADOR DE ENGATE,PARA CAIXILHOS DE CORRER</v>
          </cell>
          <cell r="C725" t="str">
            <v>UN</v>
          </cell>
          <cell r="D725">
            <v>0.87</v>
          </cell>
        </row>
        <row r="726">
          <cell r="A726" t="str">
            <v>088000</v>
          </cell>
          <cell r="B726" t="str">
            <v>SERVICOS PARCIAIS</v>
          </cell>
          <cell r="D726" t="str">
            <v xml:space="preserve"> R$-   </v>
          </cell>
        </row>
        <row r="727">
          <cell r="A727" t="str">
            <v>088020</v>
          </cell>
          <cell r="B727" t="str">
            <v>BRACO DE ALAVANCA EM FERRO CHATO</v>
          </cell>
          <cell r="C727" t="str">
            <v>M</v>
          </cell>
          <cell r="D727">
            <v>6.41</v>
          </cell>
        </row>
        <row r="728">
          <cell r="A728" t="str">
            <v>088021</v>
          </cell>
          <cell r="B728" t="str">
            <v>ALAVANCA EM METAL CROMADO,PARA CAIXILHOS BASCULANTES</v>
          </cell>
          <cell r="C728" t="str">
            <v>UN</v>
          </cell>
          <cell r="D728">
            <v>8.7200000000000006</v>
          </cell>
        </row>
        <row r="729">
          <cell r="A729" t="str">
            <v>088022</v>
          </cell>
          <cell r="B729" t="str">
            <v>PUXADOR DE ENGATE EM METAL CROMADO,PARA CAIXILHOS DE CORRER</v>
          </cell>
          <cell r="C729" t="str">
            <v>UN</v>
          </cell>
          <cell r="D729">
            <v>19.87</v>
          </cell>
        </row>
        <row r="730">
          <cell r="A730" t="str">
            <v>088049</v>
          </cell>
          <cell r="B730" t="str">
            <v>LUBRIFICACAO DE CAIXILHOS E TROCA DE REBITES</v>
          </cell>
          <cell r="C730" t="str">
            <v>M2</v>
          </cell>
          <cell r="D730">
            <v>1.2</v>
          </cell>
        </row>
        <row r="731">
          <cell r="A731" t="str">
            <v>088050</v>
          </cell>
          <cell r="B731" t="str">
            <v>FERRO TRABALHADO - CAIXILHOS E PEQUENAS PECAS DE SERRALHERIA</v>
          </cell>
          <cell r="C731" t="str">
            <v>KG</v>
          </cell>
          <cell r="D731">
            <v>3.3</v>
          </cell>
        </row>
        <row r="732">
          <cell r="A732" t="str">
            <v>088051</v>
          </cell>
          <cell r="B732" t="str">
            <v>ALUMINIO EXTRUDADO TRABALHADO - CAIXILHOS E PEQUENAS PECAS DE SERR</v>
          </cell>
          <cell r="C732" t="str">
            <v>KG</v>
          </cell>
          <cell r="D732">
            <v>19.95</v>
          </cell>
        </row>
        <row r="733">
          <cell r="A733" t="str">
            <v>088060</v>
          </cell>
          <cell r="B733" t="str">
            <v>BRACO DE ALAVANCA EM ALUMINIO ANODIZADO</v>
          </cell>
          <cell r="C733" t="str">
            <v>M</v>
          </cell>
          <cell r="D733">
            <v>8.56</v>
          </cell>
        </row>
        <row r="734">
          <cell r="A734" t="str">
            <v>088062</v>
          </cell>
          <cell r="B734" t="str">
            <v>PUXADOR DE ENGATE EM ALUMINIO ANODIZADO,PARA CAIXILHOS DE CORRER</v>
          </cell>
          <cell r="C734" t="str">
            <v>UN</v>
          </cell>
          <cell r="D734">
            <v>3.27</v>
          </cell>
        </row>
        <row r="735">
          <cell r="A735" t="str">
            <v>090000</v>
          </cell>
          <cell r="B735" t="str">
            <v>INSTALACOES ELETRICAS</v>
          </cell>
          <cell r="D735" t="str">
            <v xml:space="preserve"> R$-   </v>
          </cell>
        </row>
        <row r="736">
          <cell r="A736" t="str">
            <v>090100</v>
          </cell>
          <cell r="B736" t="str">
            <v>ENTRADA DE ENERGIA E TELEFONE</v>
          </cell>
          <cell r="D736" t="str">
            <v xml:space="preserve"> R$-   </v>
          </cell>
        </row>
        <row r="737">
          <cell r="A737" t="str">
            <v>090150</v>
          </cell>
          <cell r="B737" t="str">
            <v>ENTRADA AEREA DE ENERGIA - 5KVA</v>
          </cell>
          <cell r="C737" t="str">
            <v>UN</v>
          </cell>
          <cell r="D737">
            <v>731.29</v>
          </cell>
        </row>
        <row r="738">
          <cell r="A738" t="str">
            <v>090152</v>
          </cell>
          <cell r="B738" t="str">
            <v>ENTRADA AEREA DE ENERGIA E TELEFONE - 6 A 12KVA</v>
          </cell>
          <cell r="C738" t="str">
            <v>UN</v>
          </cell>
          <cell r="D738">
            <v>849.26</v>
          </cell>
        </row>
        <row r="739">
          <cell r="A739" t="str">
            <v>090153</v>
          </cell>
          <cell r="B739" t="str">
            <v>ENTRADA AEREA DE ENERGIA E TELEFONE - 13 A 16KVA</v>
          </cell>
          <cell r="C739" t="str">
            <v>UN</v>
          </cell>
          <cell r="D739">
            <v>867.37</v>
          </cell>
        </row>
        <row r="740">
          <cell r="A740" t="str">
            <v>090154</v>
          </cell>
          <cell r="B740" t="str">
            <v>ENTRADA AEREA DE ENERGIA E TELEFONE - 17 A 20KVA</v>
          </cell>
          <cell r="C740" t="str">
            <v>UN</v>
          </cell>
          <cell r="D740">
            <v>941.66</v>
          </cell>
        </row>
        <row r="741">
          <cell r="A741" t="str">
            <v>090155</v>
          </cell>
          <cell r="B741" t="str">
            <v>ENTRADA AEREA DE ENERGIA E TELEFONE - 21 A 23KVA</v>
          </cell>
          <cell r="C741" t="str">
            <v>UN</v>
          </cell>
          <cell r="D741">
            <v>968.38</v>
          </cell>
        </row>
        <row r="742">
          <cell r="A742" t="str">
            <v>090156</v>
          </cell>
          <cell r="B742" t="str">
            <v>ENTRADA AEREA DE ENERGIA E TELEFONE - 24 A 30KVA</v>
          </cell>
          <cell r="C742" t="str">
            <v>UN</v>
          </cell>
          <cell r="D742">
            <v>1243.48</v>
          </cell>
        </row>
        <row r="743">
          <cell r="A743" t="str">
            <v>090157</v>
          </cell>
          <cell r="B743" t="str">
            <v>ENTRADA AEREA DE ENERGIA E TELEFONE - 31 A 39KVA</v>
          </cell>
          <cell r="C743" t="str">
            <v>UN</v>
          </cell>
          <cell r="D743">
            <v>1351.04</v>
          </cell>
        </row>
        <row r="744">
          <cell r="A744" t="str">
            <v>090158</v>
          </cell>
          <cell r="B744" t="str">
            <v>ENTRADA AEREA DE ENERGIA E TELEFONE - 40 A 47KVA</v>
          </cell>
          <cell r="C744" t="str">
            <v>UN</v>
          </cell>
          <cell r="D744">
            <v>1481.71</v>
          </cell>
        </row>
        <row r="745">
          <cell r="A745" t="str">
            <v>090159</v>
          </cell>
          <cell r="B745" t="str">
            <v>ENTRADA AEREA DE ENERGIA E TELEFONE - 48 A 54KVA</v>
          </cell>
          <cell r="C745" t="str">
            <v>UN</v>
          </cell>
          <cell r="D745">
            <v>1915.39</v>
          </cell>
        </row>
        <row r="746">
          <cell r="A746" t="str">
            <v>090160</v>
          </cell>
          <cell r="B746" t="str">
            <v>ENTRADA AEREA DE ENERGIA E TELEFONE - 55 A 62KVA</v>
          </cell>
          <cell r="C746" t="str">
            <v>UN</v>
          </cell>
          <cell r="D746">
            <v>2014.27</v>
          </cell>
        </row>
        <row r="747">
          <cell r="A747" t="str">
            <v>090161</v>
          </cell>
          <cell r="B747" t="str">
            <v>ENTRADA AEREA DE ENERGIA E TELEFONE - 63 A 70KVA</v>
          </cell>
          <cell r="C747" t="str">
            <v>UN</v>
          </cell>
          <cell r="D747">
            <v>2191.4299999999998</v>
          </cell>
        </row>
        <row r="748">
          <cell r="A748" t="str">
            <v>090162</v>
          </cell>
          <cell r="B748" t="str">
            <v>ENTRADA AEREA DE ENERGIA E TELEFONE - 71 A 75KVA</v>
          </cell>
          <cell r="C748" t="str">
            <v>UN</v>
          </cell>
          <cell r="D748">
            <v>2428.88</v>
          </cell>
        </row>
        <row r="749">
          <cell r="A749" t="str">
            <v>090190</v>
          </cell>
          <cell r="B749" t="str">
            <v>ENTRADA AEREA DE TELEFONE</v>
          </cell>
          <cell r="C749" t="str">
            <v>UN</v>
          </cell>
          <cell r="D749">
            <v>209.91</v>
          </cell>
        </row>
        <row r="750">
          <cell r="A750" t="str">
            <v>090200</v>
          </cell>
          <cell r="B750" t="str">
            <v>ELETRODUTOS - BT</v>
          </cell>
          <cell r="D750" t="str">
            <v xml:space="preserve"> R$-   </v>
          </cell>
        </row>
        <row r="751">
          <cell r="A751" t="str">
            <v>090201</v>
          </cell>
          <cell r="B751" t="str">
            <v>ELETRODUTO DE PVC RIGIDO,ROSCAVEL - 20MM (1/2")</v>
          </cell>
          <cell r="C751" t="str">
            <v>M</v>
          </cell>
          <cell r="D751">
            <v>3.82</v>
          </cell>
        </row>
        <row r="752">
          <cell r="A752" t="str">
            <v>090202</v>
          </cell>
          <cell r="B752" t="str">
            <v>ELETRODUTO DE PVC RIGIDO,ROSCAVEL - 25MM (3/4")</v>
          </cell>
          <cell r="C752" t="str">
            <v>M</v>
          </cell>
          <cell r="D752">
            <v>4.92</v>
          </cell>
        </row>
        <row r="753">
          <cell r="A753" t="str">
            <v>090203</v>
          </cell>
          <cell r="B753" t="str">
            <v>ELETRODUTO DE PVC RIGIDO,ROSCAVEL - 32MM (1")</v>
          </cell>
          <cell r="C753" t="str">
            <v>M</v>
          </cell>
          <cell r="D753">
            <v>6.15</v>
          </cell>
        </row>
        <row r="754">
          <cell r="A754" t="str">
            <v>090204</v>
          </cell>
          <cell r="B754" t="str">
            <v>ELETRODUTO DE PVC RIGIDO,ROSCAVEL - 40MM (1 1/4")</v>
          </cell>
          <cell r="C754" t="str">
            <v>M</v>
          </cell>
          <cell r="D754">
            <v>7.48</v>
          </cell>
        </row>
        <row r="755">
          <cell r="A755" t="str">
            <v>090205</v>
          </cell>
          <cell r="B755" t="str">
            <v>ELETRODUTO DE PVC RIGIDO,ROSCAVEL - 50MM (1 1/2")</v>
          </cell>
          <cell r="C755" t="str">
            <v>M</v>
          </cell>
          <cell r="D755">
            <v>8.75</v>
          </cell>
        </row>
        <row r="756">
          <cell r="A756" t="str">
            <v>090206</v>
          </cell>
          <cell r="B756" t="str">
            <v>ELETRODUTO DE PVC RIGIDO,ROSCAVEL - 60MM (2")</v>
          </cell>
          <cell r="C756" t="str">
            <v>M</v>
          </cell>
          <cell r="D756">
            <v>10.25</v>
          </cell>
        </row>
        <row r="757">
          <cell r="A757" t="str">
            <v>090207</v>
          </cell>
          <cell r="B757" t="str">
            <v>ELETRODUTO DE PVC RIGIDO,ROSCAVEL - 75MM (2 1/2")</v>
          </cell>
          <cell r="C757" t="str">
            <v>M</v>
          </cell>
          <cell r="D757">
            <v>14.29</v>
          </cell>
        </row>
        <row r="758">
          <cell r="A758" t="str">
            <v>090208</v>
          </cell>
          <cell r="B758" t="str">
            <v>ELETRODUTO DE PVC RIGIDO,ROSCAVEL - 85MM (3")</v>
          </cell>
          <cell r="C758" t="str">
            <v>M</v>
          </cell>
          <cell r="D758">
            <v>16.27</v>
          </cell>
        </row>
        <row r="759">
          <cell r="A759" t="str">
            <v>090209</v>
          </cell>
          <cell r="B759" t="str">
            <v>ELETRODUTO DE PVC RIGIDO,ROSCAVEL - 110MM (4")</v>
          </cell>
          <cell r="C759" t="str">
            <v>M</v>
          </cell>
          <cell r="D759">
            <v>22.18</v>
          </cell>
        </row>
        <row r="760">
          <cell r="A760" t="str">
            <v>090210</v>
          </cell>
          <cell r="B760" t="str">
            <v>ELETRODUTO DE ACO GALVANIZADO,TIPO LEVE I - 1/2"</v>
          </cell>
          <cell r="C760" t="str">
            <v>M</v>
          </cell>
          <cell r="D760">
            <v>5.68</v>
          </cell>
        </row>
        <row r="761">
          <cell r="A761" t="str">
            <v>090211</v>
          </cell>
          <cell r="B761" t="str">
            <v>ELETRODUTO DE ACO GALVANIZADO,TIPO LEVE I - 3/4"</v>
          </cell>
          <cell r="C761" t="str">
            <v>M</v>
          </cell>
          <cell r="D761">
            <v>6.79</v>
          </cell>
        </row>
        <row r="762">
          <cell r="A762" t="str">
            <v>090212</v>
          </cell>
          <cell r="B762" t="str">
            <v>ELETRODUTO DE ACO GALVANIZADO,TIPO LEVE I - 1"</v>
          </cell>
          <cell r="C762" t="str">
            <v>M</v>
          </cell>
          <cell r="D762">
            <v>8.15</v>
          </cell>
        </row>
        <row r="763">
          <cell r="A763" t="str">
            <v>090213</v>
          </cell>
          <cell r="B763" t="str">
            <v>ELETRODUTO DE ACO GALVANIZADO,TIPO LEVE I - 1 1/4"</v>
          </cell>
          <cell r="C763" t="str">
            <v>M</v>
          </cell>
          <cell r="D763">
            <v>10.17</v>
          </cell>
        </row>
        <row r="764">
          <cell r="A764" t="str">
            <v>090214</v>
          </cell>
          <cell r="B764" t="str">
            <v>ELETRODUTO DE ACO GALVANIZADO,TIPO LEVE I - 1 1/2"</v>
          </cell>
          <cell r="C764" t="str">
            <v>M</v>
          </cell>
          <cell r="D764">
            <v>11.96</v>
          </cell>
        </row>
        <row r="765">
          <cell r="A765" t="str">
            <v>090215</v>
          </cell>
          <cell r="B765" t="str">
            <v>ELETRODUTO DE ACO GALVANIZADO,TIPO LEVE I - 2"</v>
          </cell>
          <cell r="C765" t="str">
            <v>M</v>
          </cell>
          <cell r="D765">
            <v>14.16</v>
          </cell>
        </row>
        <row r="766">
          <cell r="A766" t="str">
            <v>090216</v>
          </cell>
          <cell r="B766" t="str">
            <v>ELETRODUTO DE ACO GALVANIZADO,TIPO LEVE I - 2 1/2"</v>
          </cell>
          <cell r="C766" t="str">
            <v>M</v>
          </cell>
          <cell r="D766">
            <v>19.41</v>
          </cell>
        </row>
        <row r="767">
          <cell r="A767" t="str">
            <v>090217</v>
          </cell>
          <cell r="B767" t="str">
            <v>ELETRODUTO DE ACO GALVANIZADO,TIPO LEVE I - 3"</v>
          </cell>
          <cell r="C767" t="str">
            <v>M</v>
          </cell>
          <cell r="D767">
            <v>24.59</v>
          </cell>
        </row>
        <row r="768">
          <cell r="A768" t="str">
            <v>090218</v>
          </cell>
          <cell r="B768" t="str">
            <v>ELETRODUTO DE ACO GALVANIZADO,TIPO LEVE I - 3 1/2"</v>
          </cell>
          <cell r="C768" t="str">
            <v>M</v>
          </cell>
          <cell r="D768">
            <v>28.81</v>
          </cell>
        </row>
        <row r="769">
          <cell r="A769" t="str">
            <v>090219</v>
          </cell>
          <cell r="B769" t="str">
            <v>ELETRODUTO DE ACO GALVANIZADO,TIPO LEVE I - 4"</v>
          </cell>
          <cell r="C769" t="str">
            <v>M</v>
          </cell>
          <cell r="D769">
            <v>32.25</v>
          </cell>
        </row>
        <row r="770">
          <cell r="A770" t="str">
            <v>090220</v>
          </cell>
          <cell r="B770" t="str">
            <v>ELETRODUTO DE ACO GALVANIZADO,TIPO LEVE II - 1/2"</v>
          </cell>
          <cell r="C770" t="str">
            <v>M</v>
          </cell>
          <cell r="D770">
            <v>5.62</v>
          </cell>
        </row>
        <row r="771">
          <cell r="A771" t="str">
            <v>090221</v>
          </cell>
          <cell r="B771" t="str">
            <v>ELETRODUTO DE ACO GALVANIZADO,TIPO LEVE II - 3/4"</v>
          </cell>
          <cell r="C771" t="str">
            <v>M</v>
          </cell>
          <cell r="D771">
            <v>6.87</v>
          </cell>
        </row>
        <row r="772">
          <cell r="A772" t="str">
            <v>090222</v>
          </cell>
          <cell r="B772" t="str">
            <v>ELETRODUTO DE ACO GALVANIZADO,TIPO LEVE II - 1"</v>
          </cell>
          <cell r="C772" t="str">
            <v>M</v>
          </cell>
          <cell r="D772">
            <v>8.18</v>
          </cell>
        </row>
        <row r="773">
          <cell r="A773" t="str">
            <v>090223</v>
          </cell>
          <cell r="B773" t="str">
            <v>ELETRODUTO DE ACO GALVANIZADO,TIPO LEVE II - 1 1/4"</v>
          </cell>
          <cell r="C773" t="str">
            <v>M</v>
          </cell>
          <cell r="D773">
            <v>10.75</v>
          </cell>
        </row>
        <row r="774">
          <cell r="A774" t="str">
            <v>090224</v>
          </cell>
          <cell r="B774" t="str">
            <v>ELETRODUTO DE ACO GALVANIZADO,TIPO LEVE II - 1 1/2"</v>
          </cell>
          <cell r="C774" t="str">
            <v>M</v>
          </cell>
          <cell r="D774">
            <v>12.24</v>
          </cell>
        </row>
        <row r="775">
          <cell r="A775" t="str">
            <v>090225</v>
          </cell>
          <cell r="B775" t="str">
            <v>ELETRODUTO DE ACO GALVANIZADO,TIPO LEVE II - 2"</v>
          </cell>
          <cell r="C775" t="str">
            <v>M</v>
          </cell>
          <cell r="D775">
            <v>14.2</v>
          </cell>
        </row>
        <row r="776">
          <cell r="A776" t="str">
            <v>090226</v>
          </cell>
          <cell r="B776" t="str">
            <v>ELETRODUTO DE ACO GALVANIZADO,TIPO LEVE II - 2 1/2"</v>
          </cell>
          <cell r="C776" t="str">
            <v>M</v>
          </cell>
          <cell r="D776">
            <v>20.43</v>
          </cell>
        </row>
        <row r="777">
          <cell r="A777" t="str">
            <v>090227</v>
          </cell>
          <cell r="B777" t="str">
            <v>ELETRODUTO DE ACO GALVANIZADO,TIPO LEVE II - 3"</v>
          </cell>
          <cell r="C777" t="str">
            <v>M</v>
          </cell>
          <cell r="D777">
            <v>25.15</v>
          </cell>
        </row>
        <row r="778">
          <cell r="A778" t="str">
            <v>090228</v>
          </cell>
          <cell r="B778" t="str">
            <v>ELETRODUTO DE ACO GALVANIZADO,TIPO LEVE II - 3 1/2"</v>
          </cell>
          <cell r="C778" t="str">
            <v>M</v>
          </cell>
          <cell r="D778">
            <v>29.02</v>
          </cell>
        </row>
        <row r="779">
          <cell r="A779" t="str">
            <v>090229</v>
          </cell>
          <cell r="B779" t="str">
            <v>ELETRODUTO DE ACO GALVANIZADO,TIPO LEVE II - 4"</v>
          </cell>
          <cell r="C779" t="str">
            <v>M</v>
          </cell>
          <cell r="D779">
            <v>32.130000000000003</v>
          </cell>
        </row>
        <row r="780">
          <cell r="A780" t="str">
            <v>090240</v>
          </cell>
          <cell r="B780" t="str">
            <v>ELETRODUTO DE ACO ESMALTADO,TIPO LEVE II - 1/2"</v>
          </cell>
          <cell r="C780" t="str">
            <v>M</v>
          </cell>
          <cell r="D780">
            <v>5.62</v>
          </cell>
        </row>
        <row r="781">
          <cell r="A781" t="str">
            <v>090241</v>
          </cell>
          <cell r="B781" t="str">
            <v>ELETRODUTO DE ACO ESMALTADO,TIPO LEVE II - 3/4"</v>
          </cell>
          <cell r="C781" t="str">
            <v>M</v>
          </cell>
          <cell r="D781">
            <v>6.78</v>
          </cell>
        </row>
        <row r="782">
          <cell r="A782" t="str">
            <v>090242</v>
          </cell>
          <cell r="B782" t="str">
            <v>ELETRODUTO DE ACO ESMALTADO,TIPO LEVE II - 1"</v>
          </cell>
          <cell r="C782" t="str">
            <v>M</v>
          </cell>
          <cell r="D782">
            <v>8.0299999999999994</v>
          </cell>
        </row>
        <row r="783">
          <cell r="A783" t="str">
            <v>090243</v>
          </cell>
          <cell r="B783" t="str">
            <v>ELETRODUTO DE ACO ESMALTADO,TIPO LEVE II - 1 1/4"</v>
          </cell>
          <cell r="C783" t="str">
            <v>M</v>
          </cell>
          <cell r="D783">
            <v>10.029999999999999</v>
          </cell>
        </row>
        <row r="784">
          <cell r="A784" t="str">
            <v>090244</v>
          </cell>
          <cell r="B784" t="str">
            <v>ELETRODUTO DE ACO ESMALTADO,TIPO LEVE II - 1 1/2"</v>
          </cell>
          <cell r="C784" t="str">
            <v>M</v>
          </cell>
          <cell r="D784">
            <v>11.66</v>
          </cell>
        </row>
        <row r="785">
          <cell r="A785" t="str">
            <v>090245</v>
          </cell>
          <cell r="B785" t="str">
            <v>ELETRODUTO DE ACO ESMALTADO,TIPO LEVE II - 2"</v>
          </cell>
          <cell r="C785" t="str">
            <v>M</v>
          </cell>
          <cell r="D785">
            <v>13.68</v>
          </cell>
        </row>
        <row r="786">
          <cell r="A786" t="str">
            <v>090246</v>
          </cell>
          <cell r="B786" t="str">
            <v>ELETRODUTO DE ACO ESMALTADO,TIPO LEVE II - 2 1/2"</v>
          </cell>
          <cell r="C786" t="str">
            <v>M</v>
          </cell>
          <cell r="D786">
            <v>19.010000000000002</v>
          </cell>
        </row>
        <row r="787">
          <cell r="A787" t="str">
            <v>090247</v>
          </cell>
          <cell r="B787" t="str">
            <v>ELETRODUTO DE ACO ESMALTADO,TIPO LEVE II - 3"</v>
          </cell>
          <cell r="C787" t="str">
            <v>M</v>
          </cell>
          <cell r="D787">
            <v>23.7</v>
          </cell>
        </row>
        <row r="788">
          <cell r="A788" t="str">
            <v>090248</v>
          </cell>
          <cell r="B788" t="str">
            <v>ELETRODUTO DE ACO ESMALTADO,TIPO LEVE II - 3 1/2"</v>
          </cell>
          <cell r="C788" t="str">
            <v>M</v>
          </cell>
          <cell r="D788">
            <v>28.4</v>
          </cell>
        </row>
        <row r="789">
          <cell r="A789" t="str">
            <v>090249</v>
          </cell>
          <cell r="B789" t="str">
            <v>ELETRODUTO DE ACO ESMALTADO,TIPO LEVE II - 4"</v>
          </cell>
          <cell r="C789" t="str">
            <v>M</v>
          </cell>
          <cell r="D789">
            <v>30.56</v>
          </cell>
        </row>
        <row r="790">
          <cell r="A790" t="str">
            <v>090250</v>
          </cell>
          <cell r="B790" t="str">
            <v>ELETRODUTO DE POLIETILENO FLEXIVEL ALTA RESISTENCIA - 2"</v>
          </cell>
          <cell r="C790" t="str">
            <v>M</v>
          </cell>
          <cell r="D790">
            <v>8.44</v>
          </cell>
        </row>
        <row r="791">
          <cell r="A791" t="str">
            <v>090251</v>
          </cell>
          <cell r="B791" t="str">
            <v>ELETRODUTO DE POLIETILENO FLEXIVEL ALTA RESISTENCIA - 3"</v>
          </cell>
          <cell r="C791" t="str">
            <v>M</v>
          </cell>
          <cell r="D791">
            <v>11.45</v>
          </cell>
        </row>
        <row r="792">
          <cell r="A792" t="str">
            <v>090252</v>
          </cell>
          <cell r="B792" t="str">
            <v>ELETRODUTO DE POLIETILENO FLEXIVEL ALTA RESISTENCIA - 4"</v>
          </cell>
          <cell r="C792" t="str">
            <v>M</v>
          </cell>
          <cell r="D792">
            <v>15.99</v>
          </cell>
        </row>
        <row r="793">
          <cell r="A793" t="str">
            <v>090261</v>
          </cell>
          <cell r="B793" t="str">
            <v>TUBO METALICO FLEXIVEL REVESTIDO COM PVC-3/4"</v>
          </cell>
          <cell r="C793" t="str">
            <v>M</v>
          </cell>
          <cell r="D793">
            <v>4.8899999999999997</v>
          </cell>
        </row>
        <row r="794">
          <cell r="A794" t="str">
            <v>090262</v>
          </cell>
          <cell r="B794" t="str">
            <v>TUBO METALICO FLEXIVEL REVESTIDO COM PVC-1"</v>
          </cell>
          <cell r="C794" t="str">
            <v>M</v>
          </cell>
          <cell r="D794">
            <v>6.62</v>
          </cell>
        </row>
        <row r="795">
          <cell r="A795" t="str">
            <v>090263</v>
          </cell>
          <cell r="B795" t="str">
            <v>TUBO METALICO FLEXIVEL REVESTIDO COM PVC-1 1/2"</v>
          </cell>
          <cell r="C795" t="str">
            <v>M</v>
          </cell>
          <cell r="D795">
            <v>11.29</v>
          </cell>
        </row>
        <row r="796">
          <cell r="A796" t="str">
            <v>090270</v>
          </cell>
          <cell r="B796" t="str">
            <v>ELETRODUTO QUADRADO DE PVC-16X16 MM INCL. CONEXOES</v>
          </cell>
          <cell r="C796" t="str">
            <v>M</v>
          </cell>
          <cell r="D796">
            <v>4.22</v>
          </cell>
        </row>
        <row r="797">
          <cell r="A797" t="str">
            <v>090298</v>
          </cell>
          <cell r="B797" t="str">
            <v>ENVELOPAMENTO DE ELETRODUTO ENTERRADO,COM CONCRETO</v>
          </cell>
          <cell r="C797" t="str">
            <v>M</v>
          </cell>
          <cell r="D797">
            <v>6.73</v>
          </cell>
        </row>
        <row r="798">
          <cell r="A798" t="str">
            <v>090300</v>
          </cell>
          <cell r="B798" t="str">
            <v>CONDUTORES - BT</v>
          </cell>
          <cell r="D798" t="str">
            <v xml:space="preserve"> R$-   </v>
          </cell>
        </row>
        <row r="799">
          <cell r="A799" t="str">
            <v>090302</v>
          </cell>
          <cell r="B799" t="str">
            <v>FIO 0,75MM2 - ISOLAMENTO PARA 0,7KV</v>
          </cell>
          <cell r="C799" t="str">
            <v>M</v>
          </cell>
          <cell r="D799">
            <v>0.31</v>
          </cell>
        </row>
        <row r="800">
          <cell r="A800" t="str">
            <v>090303</v>
          </cell>
          <cell r="B800" t="str">
            <v>FIO 1,00MM2 - ISOLAMENTO PARA 0,7KV</v>
          </cell>
          <cell r="C800" t="str">
            <v>M</v>
          </cell>
          <cell r="D800">
            <v>0.33</v>
          </cell>
        </row>
        <row r="801">
          <cell r="A801" t="str">
            <v>090304</v>
          </cell>
          <cell r="B801" t="str">
            <v>FIO 1,50MM2 - ISOLAMENTO PARA 0,7KV</v>
          </cell>
          <cell r="C801" t="str">
            <v>M</v>
          </cell>
          <cell r="D801">
            <v>0.34</v>
          </cell>
        </row>
        <row r="802">
          <cell r="A802" t="str">
            <v>090305</v>
          </cell>
          <cell r="B802" t="str">
            <v>FIO 2,50MM2 - ISOLAMENTO PARA 0,7KV</v>
          </cell>
          <cell r="C802" t="str">
            <v>M</v>
          </cell>
          <cell r="D802">
            <v>0.51</v>
          </cell>
        </row>
        <row r="803">
          <cell r="A803" t="str">
            <v>090306</v>
          </cell>
          <cell r="B803" t="str">
            <v>FIO 4,00MM2 - ISOLAMENTO PARA 0,7KV</v>
          </cell>
          <cell r="C803" t="str">
            <v>M</v>
          </cell>
          <cell r="D803">
            <v>0.69</v>
          </cell>
        </row>
        <row r="804">
          <cell r="A804" t="str">
            <v>090307</v>
          </cell>
          <cell r="B804" t="str">
            <v>FIO 6,00MM2 - ISOLAMENTO PARA 0,7KV</v>
          </cell>
          <cell r="C804" t="str">
            <v>M</v>
          </cell>
          <cell r="D804">
            <v>0.94</v>
          </cell>
        </row>
        <row r="805">
          <cell r="A805" t="str">
            <v>090308</v>
          </cell>
          <cell r="B805" t="str">
            <v>CABO 10,00MM2 - ISOLAMENTO PARA 0,7KV</v>
          </cell>
          <cell r="C805" t="str">
            <v>M</v>
          </cell>
          <cell r="D805">
            <v>1.75</v>
          </cell>
        </row>
        <row r="806">
          <cell r="A806" t="str">
            <v>090309</v>
          </cell>
          <cell r="B806" t="str">
            <v>CABO 16,00MM2 - ISOLAMENTO PARA 0,7KV</v>
          </cell>
          <cell r="C806" t="str">
            <v>M</v>
          </cell>
          <cell r="D806">
            <v>2.98</v>
          </cell>
        </row>
        <row r="807">
          <cell r="A807" t="str">
            <v>090310</v>
          </cell>
          <cell r="B807" t="str">
            <v>CABO 25,00MM2 - ISOLAMENTO PARA 0,7KV</v>
          </cell>
          <cell r="C807" t="str">
            <v>M</v>
          </cell>
          <cell r="D807">
            <v>4.8499999999999996</v>
          </cell>
        </row>
        <row r="808">
          <cell r="A808" t="str">
            <v>090311</v>
          </cell>
          <cell r="B808" t="str">
            <v>CABO 35,00MM2 - ISOLAMENTO PARA 0,7KV</v>
          </cell>
          <cell r="C808" t="str">
            <v>M</v>
          </cell>
          <cell r="D808">
            <v>6.61</v>
          </cell>
        </row>
        <row r="809">
          <cell r="A809" t="str">
            <v>090312</v>
          </cell>
          <cell r="B809" t="str">
            <v>CABO 50,00MM2 - ISOLAMENTO PARA 0,7KV</v>
          </cell>
          <cell r="C809" t="str">
            <v>M</v>
          </cell>
          <cell r="D809">
            <v>9.5500000000000007</v>
          </cell>
        </row>
        <row r="810">
          <cell r="A810" t="str">
            <v>090313</v>
          </cell>
          <cell r="B810" t="str">
            <v>CABO 70,00MM2 - ISOLAMENTO PARA 0,7KV</v>
          </cell>
          <cell r="C810" t="str">
            <v>M</v>
          </cell>
          <cell r="D810">
            <v>11.96</v>
          </cell>
        </row>
        <row r="811">
          <cell r="A811" t="str">
            <v>090314</v>
          </cell>
          <cell r="B811" t="str">
            <v>CABO 95,00MM2 - ISOLAMENTO PARA 0,7KV</v>
          </cell>
          <cell r="C811" t="str">
            <v>M</v>
          </cell>
          <cell r="D811">
            <v>17.04</v>
          </cell>
        </row>
        <row r="812">
          <cell r="A812" t="str">
            <v>090315</v>
          </cell>
          <cell r="B812" t="str">
            <v>CABO 120,00MM2 - ISOLAMENTO PARA 0,7KV</v>
          </cell>
          <cell r="C812" t="str">
            <v>M</v>
          </cell>
          <cell r="D812">
            <v>21.88</v>
          </cell>
        </row>
        <row r="813">
          <cell r="A813" t="str">
            <v>090316</v>
          </cell>
          <cell r="B813" t="str">
            <v>CABO 150,00MM2 - ISOLAMENTO PARA 0,7KV</v>
          </cell>
          <cell r="C813" t="str">
            <v>M</v>
          </cell>
          <cell r="D813">
            <v>26.17</v>
          </cell>
        </row>
        <row r="814">
          <cell r="A814" t="str">
            <v>090317</v>
          </cell>
          <cell r="B814" t="str">
            <v>CABO 185,00MM2 - ISOLAMENTO PARA 0,7KV</v>
          </cell>
          <cell r="C814" t="str">
            <v>M</v>
          </cell>
          <cell r="D814">
            <v>32.31</v>
          </cell>
        </row>
        <row r="815">
          <cell r="A815" t="str">
            <v>090318</v>
          </cell>
          <cell r="B815" t="str">
            <v>CABO 240,00MM2 - ISOLAMENTO PARA 0,7KV</v>
          </cell>
          <cell r="C815" t="str">
            <v>M</v>
          </cell>
          <cell r="D815">
            <v>40.619999999999997</v>
          </cell>
        </row>
        <row r="816">
          <cell r="A816" t="str">
            <v>090319</v>
          </cell>
          <cell r="B816" t="str">
            <v>CABO 300.00 MM2 - ISOLAMENTO PARA 0.7 KV</v>
          </cell>
          <cell r="C816" t="str">
            <v>M</v>
          </cell>
          <cell r="D816">
            <v>45.26</v>
          </cell>
        </row>
        <row r="817">
          <cell r="A817" t="str">
            <v>090328</v>
          </cell>
          <cell r="B817" t="str">
            <v>FIO 1,50MM2 - ISOLAMENTO PARA 1,0KV</v>
          </cell>
          <cell r="C817" t="str">
            <v>M</v>
          </cell>
          <cell r="D817">
            <v>0.48</v>
          </cell>
        </row>
        <row r="818">
          <cell r="A818" t="str">
            <v>090329</v>
          </cell>
          <cell r="B818" t="str">
            <v>FIO 2,50MM2 - ISOLAMENTO PARA 1,0KV</v>
          </cell>
          <cell r="C818" t="str">
            <v>M</v>
          </cell>
          <cell r="D818">
            <v>0.67</v>
          </cell>
        </row>
        <row r="819">
          <cell r="A819" t="str">
            <v>090330</v>
          </cell>
          <cell r="B819" t="str">
            <v>FIO 4,00MM2 - ISOLAMENTO PARA 1,0KV</v>
          </cell>
          <cell r="C819" t="str">
            <v>M</v>
          </cell>
          <cell r="D819">
            <v>0.93</v>
          </cell>
        </row>
        <row r="820">
          <cell r="A820" t="str">
            <v>090331</v>
          </cell>
          <cell r="B820" t="str">
            <v>FIO 6,00MM2 - ISOLAMENTO PARA 1,0KV</v>
          </cell>
          <cell r="C820" t="str">
            <v>M</v>
          </cell>
          <cell r="D820">
            <v>1.23</v>
          </cell>
        </row>
        <row r="821">
          <cell r="A821" t="str">
            <v>090332</v>
          </cell>
          <cell r="B821" t="str">
            <v>CABO 10,00MM2 - ISOLAMENTO PARA 1,0KV</v>
          </cell>
          <cell r="C821" t="str">
            <v>M</v>
          </cell>
          <cell r="D821">
            <v>1.94</v>
          </cell>
        </row>
        <row r="822">
          <cell r="A822" t="str">
            <v>090333</v>
          </cell>
          <cell r="B822" t="str">
            <v>CABO 16,00MM2 - ISOLAMENTO PARA 1,0KV</v>
          </cell>
          <cell r="C822" t="str">
            <v>M</v>
          </cell>
          <cell r="D822">
            <v>3.18</v>
          </cell>
        </row>
        <row r="823">
          <cell r="A823" t="str">
            <v>090334</v>
          </cell>
          <cell r="B823" t="str">
            <v>CABO 25,00MM2 - ISOLAMENTO PARA 1,0KV</v>
          </cell>
          <cell r="C823" t="str">
            <v>M</v>
          </cell>
          <cell r="D823">
            <v>5.28</v>
          </cell>
        </row>
        <row r="824">
          <cell r="A824" t="str">
            <v>090335</v>
          </cell>
          <cell r="B824" t="str">
            <v>CABO 35,00MM2 - ISOLAMENTO PARA 1,0KV</v>
          </cell>
          <cell r="C824" t="str">
            <v>M</v>
          </cell>
          <cell r="D824">
            <v>7.2</v>
          </cell>
        </row>
        <row r="825">
          <cell r="A825" t="str">
            <v>090336</v>
          </cell>
          <cell r="B825" t="str">
            <v>CABO 50,00MM2 - ISOLAMENTO PARA 1,0KV</v>
          </cell>
          <cell r="C825" t="str">
            <v>M</v>
          </cell>
          <cell r="D825">
            <v>10.1</v>
          </cell>
        </row>
        <row r="826">
          <cell r="A826" t="str">
            <v>090337</v>
          </cell>
          <cell r="B826" t="str">
            <v>CABO 70,00MM2 - ISOLAMENTO PARA 1,OKV</v>
          </cell>
          <cell r="C826" t="str">
            <v>M</v>
          </cell>
          <cell r="D826">
            <v>12.73</v>
          </cell>
        </row>
        <row r="827">
          <cell r="A827" t="str">
            <v>090338</v>
          </cell>
          <cell r="B827" t="str">
            <v>CABO 95,00MM2 - ISOLAMENTO PARA 1,0KV</v>
          </cell>
          <cell r="C827" t="str">
            <v>M</v>
          </cell>
          <cell r="D827">
            <v>17.510000000000002</v>
          </cell>
        </row>
        <row r="828">
          <cell r="A828" t="str">
            <v>090339</v>
          </cell>
          <cell r="B828" t="str">
            <v>CABO 120,00MM2 - ISOLAMENTO PARA 1,0KV</v>
          </cell>
          <cell r="C828" t="str">
            <v>M</v>
          </cell>
          <cell r="D828">
            <v>22.91</v>
          </cell>
        </row>
        <row r="829">
          <cell r="A829" t="str">
            <v>090340</v>
          </cell>
          <cell r="B829" t="str">
            <v>CABO 150,00MM2 - ISOLAMENTO PARA 1,0KV</v>
          </cell>
          <cell r="C829" t="str">
            <v>M</v>
          </cell>
          <cell r="D829">
            <v>26.68</v>
          </cell>
        </row>
        <row r="830">
          <cell r="A830" t="str">
            <v>090341</v>
          </cell>
          <cell r="B830" t="str">
            <v>CABO 185,00MM2 - ISOLAMENTO PARA 1,0KV</v>
          </cell>
          <cell r="C830" t="str">
            <v>M</v>
          </cell>
          <cell r="D830">
            <v>33.15</v>
          </cell>
        </row>
        <row r="831">
          <cell r="A831" t="str">
            <v>090342</v>
          </cell>
          <cell r="B831" t="str">
            <v>CABO 240,00MM2 - ISOLAMENTO PARA 1,0KV</v>
          </cell>
          <cell r="C831" t="str">
            <v>M</v>
          </cell>
          <cell r="D831">
            <v>41.4</v>
          </cell>
        </row>
        <row r="832">
          <cell r="A832" t="str">
            <v>090343</v>
          </cell>
          <cell r="B832" t="str">
            <v>CABO 300.00 MM2 - ISOLAMENTO PARA 1.0 KV</v>
          </cell>
          <cell r="C832" t="str">
            <v>M</v>
          </cell>
          <cell r="D832">
            <v>50.18</v>
          </cell>
        </row>
        <row r="833">
          <cell r="A833" t="str">
            <v>090350</v>
          </cell>
          <cell r="B833" t="str">
            <v>FIO "WPP" PARA INSTALACOES AEREAS - 4,00MM2</v>
          </cell>
          <cell r="C833" t="str">
            <v>M</v>
          </cell>
          <cell r="D833">
            <v>0.44</v>
          </cell>
        </row>
        <row r="834">
          <cell r="A834" t="str">
            <v>090351</v>
          </cell>
          <cell r="B834" t="str">
            <v>FIO "WPP" PARA INSTALACOES AEREAS - 6,00MM2</v>
          </cell>
          <cell r="C834" t="str">
            <v>M</v>
          </cell>
          <cell r="D834">
            <v>0.63</v>
          </cell>
        </row>
        <row r="835">
          <cell r="A835" t="str">
            <v>090352</v>
          </cell>
          <cell r="B835" t="str">
            <v>CABO "WPP" PARA INSTALACOES AEREAS - 10,00MM2</v>
          </cell>
          <cell r="C835" t="str">
            <v>M</v>
          </cell>
          <cell r="D835">
            <v>1.1100000000000001</v>
          </cell>
        </row>
        <row r="836">
          <cell r="A836" t="str">
            <v>090353</v>
          </cell>
          <cell r="B836" t="str">
            <v>CABO "WPP" PARA INSTALACOES AEREAS - 16,00MM2</v>
          </cell>
          <cell r="C836" t="str">
            <v>M</v>
          </cell>
          <cell r="D836">
            <v>1.98</v>
          </cell>
        </row>
        <row r="837">
          <cell r="A837" t="str">
            <v>090354</v>
          </cell>
          <cell r="B837" t="str">
            <v>CABO "WPP" PARA INSTALACOES AEREAS - 25,00MM2</v>
          </cell>
          <cell r="C837" t="str">
            <v>M</v>
          </cell>
          <cell r="D837">
            <v>3.18</v>
          </cell>
        </row>
        <row r="838">
          <cell r="A838" t="str">
            <v>090355</v>
          </cell>
          <cell r="B838" t="str">
            <v>CABO "WPP" PARA INSTALACOES AEREAS - 35,00MM2</v>
          </cell>
          <cell r="C838" t="str">
            <v>M</v>
          </cell>
          <cell r="D838">
            <v>4.3099999999999996</v>
          </cell>
        </row>
        <row r="839">
          <cell r="A839" t="str">
            <v>090356</v>
          </cell>
          <cell r="B839" t="str">
            <v>CABO "WPP" PARA INSTALACOES AEREAS - 50,00MM2</v>
          </cell>
          <cell r="C839" t="str">
            <v>M</v>
          </cell>
          <cell r="D839">
            <v>6.1</v>
          </cell>
        </row>
        <row r="840">
          <cell r="A840" t="str">
            <v>090360</v>
          </cell>
          <cell r="B840" t="str">
            <v>FIO TELEFONICO INTERNO TIPO FI-60 PAR TRANCADO</v>
          </cell>
          <cell r="C840" t="str">
            <v>M</v>
          </cell>
          <cell r="D840">
            <v>0.3</v>
          </cell>
        </row>
        <row r="841">
          <cell r="A841" t="str">
            <v>090361</v>
          </cell>
          <cell r="B841" t="str">
            <v>FIO TELEFONICO EXTERNO TIPO FE-100 PAR PARALELO</v>
          </cell>
          <cell r="C841" t="str">
            <v>M</v>
          </cell>
          <cell r="D841">
            <v>0.47</v>
          </cell>
        </row>
        <row r="842">
          <cell r="A842" t="str">
            <v>090370</v>
          </cell>
          <cell r="B842" t="str">
            <v>CABO FLEXIVEL PVC-750V - 2 CONDUTORES - 1.50 MM2</v>
          </cell>
          <cell r="C842" t="str">
            <v>M</v>
          </cell>
          <cell r="D842">
            <v>0.81</v>
          </cell>
        </row>
        <row r="843">
          <cell r="A843" t="str">
            <v>090371</v>
          </cell>
          <cell r="B843" t="str">
            <v>CABO FLEXIVEL PVC-750V - 2 CONDUTORES - 2.50 MM2</v>
          </cell>
          <cell r="C843" t="str">
            <v>M</v>
          </cell>
          <cell r="D843">
            <v>1.17</v>
          </cell>
        </row>
        <row r="844">
          <cell r="A844" t="str">
            <v>090372</v>
          </cell>
          <cell r="B844" t="str">
            <v>CABO FLEXIVEL PVC-750V - 2 CONDUTORES - 4.00 MM2</v>
          </cell>
          <cell r="C844" t="str">
            <v>M</v>
          </cell>
          <cell r="D844">
            <v>1.88</v>
          </cell>
        </row>
        <row r="845">
          <cell r="A845" t="str">
            <v>090373</v>
          </cell>
          <cell r="B845" t="str">
            <v>CABO FLEXIVEL PVC-750V - 2 CONDUTORES - 6.00 MM2</v>
          </cell>
          <cell r="C845" t="str">
            <v>M</v>
          </cell>
          <cell r="D845">
            <v>2.5299999999999998</v>
          </cell>
        </row>
        <row r="846">
          <cell r="A846" t="str">
            <v>090374</v>
          </cell>
          <cell r="B846" t="str">
            <v>CABO FLEXIVEL PVC-750 V - 2 CONDUTORES - 10,00 MM2</v>
          </cell>
          <cell r="C846" t="str">
            <v>M</v>
          </cell>
          <cell r="D846">
            <v>3.94</v>
          </cell>
        </row>
        <row r="847">
          <cell r="A847" t="str">
            <v>090375</v>
          </cell>
          <cell r="B847" t="str">
            <v>CABO FLEXIVEL PVC-750V - 3 CONDUTORES - 1.50 MM2</v>
          </cell>
          <cell r="C847" t="str">
            <v>M</v>
          </cell>
          <cell r="D847">
            <v>1.1000000000000001</v>
          </cell>
        </row>
        <row r="848">
          <cell r="A848" t="str">
            <v>090376</v>
          </cell>
          <cell r="B848" t="str">
            <v>CABO FLEXIVEL PVC-750V - 3 CONDUTORES - 2.50 MM2</v>
          </cell>
          <cell r="C848" t="str">
            <v>M</v>
          </cell>
          <cell r="D848">
            <v>1.53</v>
          </cell>
        </row>
        <row r="849">
          <cell r="A849" t="str">
            <v>090377</v>
          </cell>
          <cell r="B849" t="str">
            <v>CABO FLEXIVEL PVC-750V - 3 CONDUTORES - 4.00 MM2</v>
          </cell>
          <cell r="C849" t="str">
            <v>M</v>
          </cell>
          <cell r="D849">
            <v>2.41</v>
          </cell>
        </row>
        <row r="850">
          <cell r="A850" t="str">
            <v>090378</v>
          </cell>
          <cell r="B850" t="str">
            <v>CABO FLEXIVEL PVC-750V - 3 CONDUTORES - 6.00 MM2</v>
          </cell>
          <cell r="C850" t="str">
            <v>M</v>
          </cell>
          <cell r="D850">
            <v>3.29</v>
          </cell>
        </row>
        <row r="851">
          <cell r="A851" t="str">
            <v>090379</v>
          </cell>
          <cell r="B851" t="str">
            <v>CABO FLEXIVEL PVC 750V - 3 CONDUTORES - 10MM2</v>
          </cell>
          <cell r="C851" t="str">
            <v>M</v>
          </cell>
          <cell r="D851">
            <v>5.59</v>
          </cell>
        </row>
        <row r="852">
          <cell r="A852" t="str">
            <v>090380</v>
          </cell>
          <cell r="B852" t="str">
            <v>CABO FLEXIVEL PVC-750V - 4 CONDUTORES - 1.50 MM2</v>
          </cell>
          <cell r="C852" t="str">
            <v>M</v>
          </cell>
          <cell r="D852">
            <v>1.46</v>
          </cell>
        </row>
        <row r="853">
          <cell r="A853" t="str">
            <v>090381</v>
          </cell>
          <cell r="B853" t="str">
            <v>CABO FLEXIVEL PVC-750V  - 4 CONDUTORES - 2.50 MM2</v>
          </cell>
          <cell r="C853" t="str">
            <v>M</v>
          </cell>
          <cell r="D853">
            <v>2.14</v>
          </cell>
        </row>
        <row r="854">
          <cell r="A854" t="str">
            <v>090382</v>
          </cell>
          <cell r="B854" t="str">
            <v>CABO FLEXIVEL PVC-750V - 4 CONDUTORES - 4.00 MM2</v>
          </cell>
          <cell r="C854" t="str">
            <v>M</v>
          </cell>
          <cell r="D854">
            <v>3.34</v>
          </cell>
        </row>
        <row r="855">
          <cell r="A855" t="str">
            <v>090383</v>
          </cell>
          <cell r="B855" t="str">
            <v>CABO FLEXIVEL PVC-750V - 4 CONDUTORES - 6.00 MM2</v>
          </cell>
          <cell r="C855" t="str">
            <v>M</v>
          </cell>
          <cell r="D855">
            <v>4.5599999999999996</v>
          </cell>
        </row>
        <row r="856">
          <cell r="A856" t="str">
            <v>090384</v>
          </cell>
          <cell r="B856" t="str">
            <v>CABO FLEXIVEL PVC - 750 V - 4 CONDUTORES - 10,00 MM2</v>
          </cell>
          <cell r="C856" t="str">
            <v>M</v>
          </cell>
          <cell r="D856">
            <v>7.1</v>
          </cell>
        </row>
        <row r="857">
          <cell r="A857" t="str">
            <v>090385</v>
          </cell>
          <cell r="B857" t="str">
            <v>CABO DE ALUMINIO CA S/ALMA  DE ACO (PEACHBELL) 6 AWG</v>
          </cell>
          <cell r="C857" t="str">
            <v>M</v>
          </cell>
          <cell r="D857">
            <v>1.2</v>
          </cell>
        </row>
        <row r="858">
          <cell r="A858" t="str">
            <v>090386</v>
          </cell>
          <cell r="B858" t="str">
            <v>CABO DE ALUMINIO CA S/ALMA DE ACO (ROSE) 4 AWG</v>
          </cell>
          <cell r="C858" t="str">
            <v>M</v>
          </cell>
          <cell r="D858">
            <v>1.27</v>
          </cell>
        </row>
        <row r="859">
          <cell r="A859" t="str">
            <v>090387</v>
          </cell>
          <cell r="B859" t="str">
            <v>CABO DE ALUMINIO CA S/ALMA DE ACO (LILY) 3 AWG</v>
          </cell>
          <cell r="C859" t="str">
            <v>M</v>
          </cell>
          <cell r="D859">
            <v>3.21</v>
          </cell>
        </row>
        <row r="860">
          <cell r="A860" t="str">
            <v>090388</v>
          </cell>
          <cell r="B860" t="str">
            <v>CABO DE ALUMINIO CA S/ALMA DE ACO (IRIS) 2 AWG</v>
          </cell>
          <cell r="C860" t="str">
            <v>M</v>
          </cell>
          <cell r="D860">
            <v>2.38</v>
          </cell>
        </row>
        <row r="861">
          <cell r="A861" t="str">
            <v>090389</v>
          </cell>
          <cell r="B861" t="str">
            <v>CABO DE ALUMINIO CA S/ALMA DE ACO (PANSY) 1 AWG</v>
          </cell>
          <cell r="C861" t="str">
            <v>M</v>
          </cell>
          <cell r="D861">
            <v>3.26</v>
          </cell>
        </row>
        <row r="862">
          <cell r="A862" t="str">
            <v>090390</v>
          </cell>
          <cell r="B862" t="str">
            <v>CABO DE ALUMINIO CA S/ALMA DE ACO (POPPY) 1/0 AWG</v>
          </cell>
          <cell r="C862" t="str">
            <v>M</v>
          </cell>
          <cell r="D862">
            <v>3.67</v>
          </cell>
        </row>
        <row r="863">
          <cell r="A863" t="str">
            <v>090391</v>
          </cell>
          <cell r="B863" t="str">
            <v>CABO DE ALUMINIO CA S/ ALMA DE ACO (ASTER) 2/0 AWG</v>
          </cell>
          <cell r="C863" t="str">
            <v>M</v>
          </cell>
          <cell r="D863">
            <v>4.8</v>
          </cell>
        </row>
        <row r="864">
          <cell r="A864" t="str">
            <v>090392</v>
          </cell>
          <cell r="B864" t="str">
            <v>CABO DE ALUMINIO CAA C/ALMA DE ACO (TURKEY) 6 AWG</v>
          </cell>
          <cell r="C864" t="str">
            <v>M</v>
          </cell>
          <cell r="D864">
            <v>1.1599999999999999</v>
          </cell>
        </row>
        <row r="865">
          <cell r="A865" t="str">
            <v>090393</v>
          </cell>
          <cell r="B865" t="str">
            <v>CABO DE ALUMINIO CAA C/ALMA DE ACO (THRUSH) 5 AWG</v>
          </cell>
          <cell r="C865" t="str">
            <v>M</v>
          </cell>
          <cell r="D865">
            <v>1.23</v>
          </cell>
        </row>
        <row r="866">
          <cell r="A866" t="str">
            <v>090394</v>
          </cell>
          <cell r="B866" t="str">
            <v>CABO DE ALUMINIO CAA C/ALMA DE ACO (SWAN) 4 AWG</v>
          </cell>
          <cell r="C866" t="str">
            <v>M</v>
          </cell>
          <cell r="D866">
            <v>1.67</v>
          </cell>
        </row>
        <row r="867">
          <cell r="A867" t="str">
            <v>090395</v>
          </cell>
          <cell r="B867" t="str">
            <v>CABO DE ALUMINIO CAA C/ALMA DE ACO (SWALLOW) 3 AWG</v>
          </cell>
          <cell r="C867" t="str">
            <v>M</v>
          </cell>
          <cell r="D867">
            <v>4.1500000000000004</v>
          </cell>
        </row>
        <row r="868">
          <cell r="A868" t="str">
            <v>090396</v>
          </cell>
          <cell r="B868" t="str">
            <v>CABO DE ALUMINIO CAA C/ALMA DE ACO (SPARROW) 2 AWG</v>
          </cell>
          <cell r="C868" t="str">
            <v>M</v>
          </cell>
          <cell r="D868">
            <v>2.75</v>
          </cell>
        </row>
        <row r="869">
          <cell r="A869" t="str">
            <v>090397</v>
          </cell>
          <cell r="B869" t="str">
            <v>CABO DE ALUMINIO CAA C/ALMA DE ACO (ROBIN)  1 AWG</v>
          </cell>
          <cell r="C869" t="str">
            <v>M</v>
          </cell>
          <cell r="D869">
            <v>3.16</v>
          </cell>
        </row>
        <row r="870">
          <cell r="A870" t="str">
            <v>090398</v>
          </cell>
          <cell r="B870" t="str">
            <v>CABO DE ALUMINIO CAA C/ALMA DE ACO (RAVEN) 1/0 AWG</v>
          </cell>
          <cell r="C870" t="str">
            <v>M</v>
          </cell>
          <cell r="D870">
            <v>3.67</v>
          </cell>
        </row>
        <row r="871">
          <cell r="A871" t="str">
            <v>090399</v>
          </cell>
          <cell r="B871" t="str">
            <v>CABO DE ALUMINIO CAA C/ALMA DE ACO (QUAIL) 2/0 AWG</v>
          </cell>
          <cell r="C871" t="str">
            <v>M</v>
          </cell>
          <cell r="D871">
            <v>5.55</v>
          </cell>
        </row>
        <row r="872">
          <cell r="A872" t="str">
            <v>090400</v>
          </cell>
          <cell r="B872" t="str">
            <v>COMPONENTES DE QUADROS ELETRICOS</v>
          </cell>
          <cell r="D872" t="str">
            <v xml:space="preserve"> R$-   </v>
          </cell>
        </row>
        <row r="873">
          <cell r="A873" t="str">
            <v>090402</v>
          </cell>
          <cell r="B873" t="str">
            <v>SINALIZADOR LUMINOSO DIAMETRO 22MM C/ LAMPADA</v>
          </cell>
          <cell r="C873" t="str">
            <v>UN</v>
          </cell>
          <cell r="D873">
            <v>20.58</v>
          </cell>
        </row>
        <row r="874">
          <cell r="A874" t="str">
            <v>090403</v>
          </cell>
          <cell r="B874" t="str">
            <v>SINALIZADOR LUMINOSO DIAMETRO 30 MM C/LAMPADA</v>
          </cell>
          <cell r="C874" t="str">
            <v>UN</v>
          </cell>
          <cell r="D874">
            <v>21</v>
          </cell>
        </row>
        <row r="875">
          <cell r="A875" t="str">
            <v>090405</v>
          </cell>
          <cell r="B875" t="str">
            <v>CHAVE COMUTADORA DE VOLTIMETRO</v>
          </cell>
          <cell r="C875" t="str">
            <v>UN</v>
          </cell>
          <cell r="D875">
            <v>21.03</v>
          </cell>
        </row>
        <row r="876">
          <cell r="A876" t="str">
            <v>090406</v>
          </cell>
          <cell r="B876" t="str">
            <v>CHAVE COMUTADORA DE AMPERIMETRO</v>
          </cell>
          <cell r="C876" t="str">
            <v>UN</v>
          </cell>
          <cell r="D876">
            <v>24.16</v>
          </cell>
        </row>
        <row r="877">
          <cell r="A877" t="str">
            <v>090410</v>
          </cell>
          <cell r="B877" t="str">
            <v>VOLTIMETRO 72X72 MM 250V</v>
          </cell>
          <cell r="C877" t="str">
            <v>UN</v>
          </cell>
          <cell r="D877">
            <v>103.77</v>
          </cell>
        </row>
        <row r="878">
          <cell r="A878" t="str">
            <v>090411</v>
          </cell>
          <cell r="B878" t="str">
            <v>VOLTIMETRO 96X96 MM 250V</v>
          </cell>
          <cell r="C878" t="str">
            <v>UN</v>
          </cell>
          <cell r="D878">
            <v>104.9</v>
          </cell>
        </row>
        <row r="879">
          <cell r="A879" t="str">
            <v>090412</v>
          </cell>
          <cell r="B879" t="str">
            <v>VOLTIMETRO 144X144 MM 250V</v>
          </cell>
          <cell r="C879" t="str">
            <v>UN</v>
          </cell>
          <cell r="D879">
            <v>127.11</v>
          </cell>
        </row>
        <row r="880">
          <cell r="A880" t="str">
            <v>090413</v>
          </cell>
          <cell r="B880" t="str">
            <v>AMPERIMETRO 72X72 MM DE 50 ATE 2500A</v>
          </cell>
          <cell r="C880" t="str">
            <v>UN</v>
          </cell>
          <cell r="D880">
            <v>91.02</v>
          </cell>
        </row>
        <row r="881">
          <cell r="A881" t="str">
            <v>090414</v>
          </cell>
          <cell r="B881" t="str">
            <v>AMPERIMETRO 96X96 MM DE 50 ATE 2500A</v>
          </cell>
          <cell r="C881" t="str">
            <v>UN</v>
          </cell>
          <cell r="D881">
            <v>93.77</v>
          </cell>
        </row>
        <row r="882">
          <cell r="A882" t="str">
            <v>090415</v>
          </cell>
          <cell r="B882" t="str">
            <v>AMPERIMETRO 144X144 MM DE 50 ATE 2500A</v>
          </cell>
          <cell r="C882" t="str">
            <v>UN</v>
          </cell>
          <cell r="D882">
            <v>122.24</v>
          </cell>
        </row>
        <row r="883">
          <cell r="A883" t="str">
            <v>090416</v>
          </cell>
          <cell r="B883" t="str">
            <v>FREQUENCIMETRO 72X72 MM DE 45 ATE 65 HZ</v>
          </cell>
          <cell r="C883" t="str">
            <v>UN</v>
          </cell>
          <cell r="D883">
            <v>114.45</v>
          </cell>
        </row>
        <row r="884">
          <cell r="A884" t="str">
            <v>090417</v>
          </cell>
          <cell r="B884" t="str">
            <v>FREQUENCIMETRO 96X96 MM DE 45 ATE 65 HZ</v>
          </cell>
          <cell r="C884" t="str">
            <v>UN</v>
          </cell>
          <cell r="D884">
            <v>122.94</v>
          </cell>
        </row>
        <row r="885">
          <cell r="A885" t="str">
            <v>090418</v>
          </cell>
          <cell r="B885" t="str">
            <v>FREQUENCIMETRO 144X144 MM DE 45 ATE 65 HZ</v>
          </cell>
          <cell r="C885" t="str">
            <v>UN</v>
          </cell>
          <cell r="D885">
            <v>177.11</v>
          </cell>
        </row>
        <row r="886">
          <cell r="A886" t="str">
            <v>090420</v>
          </cell>
          <cell r="B886" t="str">
            <v>WATTIMETRO 96X96 MM</v>
          </cell>
          <cell r="C886" t="str">
            <v>UN</v>
          </cell>
          <cell r="D886">
            <v>550.98</v>
          </cell>
        </row>
        <row r="887">
          <cell r="A887" t="str">
            <v>090421</v>
          </cell>
          <cell r="B887" t="str">
            <v>WATTIMETRO  144X144 MM</v>
          </cell>
          <cell r="C887" t="str">
            <v>UN</v>
          </cell>
          <cell r="D887">
            <v>571.95000000000005</v>
          </cell>
        </row>
        <row r="888">
          <cell r="A888" t="str">
            <v>090423</v>
          </cell>
          <cell r="B888" t="str">
            <v>FASIMETRO 96X96 MM CAP.0,4-1-0,4 IND</v>
          </cell>
          <cell r="C888" t="str">
            <v>UN</v>
          </cell>
          <cell r="D888">
            <v>476.26</v>
          </cell>
        </row>
        <row r="889">
          <cell r="A889" t="str">
            <v>090424</v>
          </cell>
          <cell r="B889" t="str">
            <v>FASIMETRO 144X144 MM CAP. 0.4 - 1 - 0.4 IND</v>
          </cell>
          <cell r="C889" t="str">
            <v>UN</v>
          </cell>
          <cell r="D889">
            <v>505.19</v>
          </cell>
        </row>
        <row r="890">
          <cell r="A890" t="str">
            <v>090427</v>
          </cell>
          <cell r="B890" t="str">
            <v>CONTATOR AUXILIAR C/ 2NA + 2NF</v>
          </cell>
          <cell r="C890" t="str">
            <v>UN</v>
          </cell>
          <cell r="D890">
            <v>86.54</v>
          </cell>
        </row>
        <row r="891">
          <cell r="A891" t="str">
            <v>090430</v>
          </cell>
          <cell r="B891" t="str">
            <v>CONTATOR TRIPOLAR I NOMINAL 12 A</v>
          </cell>
          <cell r="C891" t="str">
            <v>UN</v>
          </cell>
          <cell r="D891">
            <v>88.49</v>
          </cell>
        </row>
        <row r="892">
          <cell r="A892" t="str">
            <v>090431</v>
          </cell>
          <cell r="B892" t="str">
            <v>CONTATOR TRIPOLAR I NOMINAL 22 A</v>
          </cell>
          <cell r="C892" t="str">
            <v>UN</v>
          </cell>
          <cell r="D892">
            <v>114.5</v>
          </cell>
        </row>
        <row r="893">
          <cell r="A893" t="str">
            <v>090432</v>
          </cell>
          <cell r="B893" t="str">
            <v>CONTATOR TRIPOLAR I NOMINAL 35A</v>
          </cell>
          <cell r="C893" t="str">
            <v>UN</v>
          </cell>
          <cell r="D893">
            <v>89.2</v>
          </cell>
        </row>
        <row r="894">
          <cell r="A894" t="str">
            <v>090433</v>
          </cell>
          <cell r="B894" t="str">
            <v>CONTATOR TRIPOLAR I NOMINAL 55A</v>
          </cell>
          <cell r="C894" t="str">
            <v>UN</v>
          </cell>
          <cell r="D894">
            <v>161.21</v>
          </cell>
        </row>
        <row r="895">
          <cell r="A895" t="str">
            <v>090434</v>
          </cell>
          <cell r="B895" t="str">
            <v>CONTATOR TRIPOLAR I NOMIMAL 90A</v>
          </cell>
          <cell r="C895" t="str">
            <v>UN</v>
          </cell>
          <cell r="D895">
            <v>240.35</v>
          </cell>
        </row>
        <row r="896">
          <cell r="A896" t="str">
            <v>090435</v>
          </cell>
          <cell r="B896" t="str">
            <v>CONTATOR TRIPOLAR I NOMINAL 110 A</v>
          </cell>
          <cell r="C896" t="str">
            <v>UN</v>
          </cell>
          <cell r="D896">
            <v>466.98</v>
          </cell>
        </row>
        <row r="897">
          <cell r="A897" t="str">
            <v>090436</v>
          </cell>
          <cell r="B897" t="str">
            <v>CONTATOR TRIPOLAR I NOMINAL 180A</v>
          </cell>
          <cell r="C897" t="str">
            <v>UN</v>
          </cell>
          <cell r="D897">
            <v>741.72</v>
          </cell>
        </row>
        <row r="898">
          <cell r="A898" t="str">
            <v>090440</v>
          </cell>
          <cell r="B898" t="str">
            <v>RELE BIMETALICO DE SOBRECARGA, AJUSTE DE 6 ATE 12.5 A</v>
          </cell>
          <cell r="C898" t="str">
            <v>UN</v>
          </cell>
          <cell r="D898">
            <v>87.97</v>
          </cell>
        </row>
        <row r="899">
          <cell r="A899" t="str">
            <v>090441</v>
          </cell>
          <cell r="B899" t="str">
            <v>RELE BIMETALICO DE SOBRECARGA AJUSTE DE 16 ATE 25 A</v>
          </cell>
          <cell r="C899" t="str">
            <v>UN</v>
          </cell>
          <cell r="D899">
            <v>84.31</v>
          </cell>
        </row>
        <row r="900">
          <cell r="A900" t="str">
            <v>090442</v>
          </cell>
          <cell r="B900" t="str">
            <v>RELE BIMETALICO DE SOBRECARGA AJUSTE DE 25 ATE 40 A</v>
          </cell>
          <cell r="C900" t="str">
            <v>UN</v>
          </cell>
          <cell r="D900">
            <v>123.21</v>
          </cell>
        </row>
        <row r="901">
          <cell r="A901" t="str">
            <v>090443</v>
          </cell>
          <cell r="B901" t="str">
            <v>RELE BIMETALICO DE SOBRECARGA AJUSTE DE 40 ATE 63 A</v>
          </cell>
          <cell r="C901" t="str">
            <v>UN</v>
          </cell>
          <cell r="D901">
            <v>124.82</v>
          </cell>
        </row>
        <row r="902">
          <cell r="A902" t="str">
            <v>090444</v>
          </cell>
          <cell r="B902" t="str">
            <v>RELE BIMETALICO DE SOBRECARGA DE 63 ATE 135 A</v>
          </cell>
          <cell r="C902" t="str">
            <v>UN</v>
          </cell>
          <cell r="D902">
            <v>185.66</v>
          </cell>
        </row>
        <row r="903">
          <cell r="A903" t="str">
            <v>090445</v>
          </cell>
          <cell r="B903" t="str">
            <v>RELE BIMETALICO DE SOBRECARGA, AJUSTE DE 150 ATE 230A</v>
          </cell>
          <cell r="C903" t="str">
            <v>UN</v>
          </cell>
          <cell r="D903">
            <v>299.29000000000002</v>
          </cell>
        </row>
        <row r="904">
          <cell r="A904" t="str">
            <v>090448</v>
          </cell>
          <cell r="B904" t="str">
            <v>RELE DE TEMPO ELETRONICO AJUSTE DE 6 ATE 60 S</v>
          </cell>
          <cell r="C904" t="str">
            <v>UN</v>
          </cell>
          <cell r="D904">
            <v>46.45</v>
          </cell>
        </row>
        <row r="905">
          <cell r="A905" t="str">
            <v>090450</v>
          </cell>
          <cell r="B905" t="str">
            <v>TRANSFORMADOR DE CORRENTE BARRA FIXA DE 50 ATE 75 A</v>
          </cell>
          <cell r="C905" t="str">
            <v>UN</v>
          </cell>
          <cell r="D905">
            <v>85.61</v>
          </cell>
        </row>
        <row r="906">
          <cell r="A906" t="str">
            <v>090451</v>
          </cell>
          <cell r="B906" t="str">
            <v>TRANSFORMADOR DE CORRENTE JANELA DE 100 ATE 150 A</v>
          </cell>
          <cell r="C906" t="str">
            <v>UN</v>
          </cell>
          <cell r="D906">
            <v>80.77</v>
          </cell>
        </row>
        <row r="907">
          <cell r="A907" t="str">
            <v>090452</v>
          </cell>
          <cell r="B907" t="str">
            <v>TRANSFORMADOR DE CORRENTE JANELA 200 ATE 400 A</v>
          </cell>
          <cell r="C907" t="str">
            <v>UN</v>
          </cell>
          <cell r="D907">
            <v>92.72</v>
          </cell>
        </row>
        <row r="908">
          <cell r="A908" t="str">
            <v>090453</v>
          </cell>
          <cell r="B908" t="str">
            <v>TRANSFORMADOR DE CORRENTE JANELA DE 500 ATE 800 A</v>
          </cell>
          <cell r="C908" t="str">
            <v>UN</v>
          </cell>
          <cell r="D908">
            <v>105.24</v>
          </cell>
        </row>
        <row r="909">
          <cell r="A909" t="str">
            <v>090454</v>
          </cell>
          <cell r="B909" t="str">
            <v>TRANSFORMADOR DE CORRENTE JANELA DE 1000 ATE 2000 A</v>
          </cell>
          <cell r="C909" t="str">
            <v>UN</v>
          </cell>
          <cell r="D909">
            <v>158.88999999999999</v>
          </cell>
        </row>
        <row r="910">
          <cell r="A910" t="str">
            <v>090455</v>
          </cell>
          <cell r="B910" t="str">
            <v>TRANSFORMADOR DE CORRENTE JANELA DE 2500 ATE 4000A</v>
          </cell>
          <cell r="C910" t="str">
            <v>UN</v>
          </cell>
          <cell r="D910">
            <v>284.85000000000002</v>
          </cell>
        </row>
        <row r="911">
          <cell r="A911" t="str">
            <v>090475</v>
          </cell>
          <cell r="B911" t="str">
            <v>INTERRUPTOR DIFERENCIAL TETRAPOLAR - 63A SENSIBIL. 30MA - 380V</v>
          </cell>
          <cell r="C911" t="str">
            <v>UN</v>
          </cell>
          <cell r="D911">
            <v>114.65</v>
          </cell>
        </row>
        <row r="912">
          <cell r="A912" t="str">
            <v>090476</v>
          </cell>
          <cell r="B912" t="str">
            <v>INTERRUPTOR DIFERENCIAL TETRAPOLAR - 80A SENSIBIL. 30MA - 380V</v>
          </cell>
          <cell r="C912" t="str">
            <v>UN</v>
          </cell>
          <cell r="D912">
            <v>194.22</v>
          </cell>
        </row>
        <row r="913">
          <cell r="A913" t="str">
            <v>090477</v>
          </cell>
          <cell r="B913" t="str">
            <v>INTERRUPTOR DIFERENCIAL TETRAPOLAR - 100A SENSIBIL. 30MA - 380V</v>
          </cell>
          <cell r="C913" t="str">
            <v>UN</v>
          </cell>
          <cell r="D913">
            <v>504.05</v>
          </cell>
        </row>
        <row r="914">
          <cell r="A914" t="str">
            <v>090478</v>
          </cell>
          <cell r="B914" t="str">
            <v>INTERRUPTOR DIFERENCIAL TETRAPOLAR - 125A SENSIBIL. 30MA - 380V</v>
          </cell>
          <cell r="C914" t="str">
            <v>UN</v>
          </cell>
          <cell r="D914">
            <v>824.16</v>
          </cell>
        </row>
        <row r="915">
          <cell r="A915" t="str">
            <v>090479</v>
          </cell>
          <cell r="B915" t="str">
            <v>INTERRUPTOR DIFERENCIAL TETRAPOLAR - 160A SENSIBIL. 30MA 380V</v>
          </cell>
          <cell r="C915" t="str">
            <v>UN</v>
          </cell>
          <cell r="D915">
            <v>1474.81</v>
          </cell>
        </row>
        <row r="916">
          <cell r="A916" t="str">
            <v>090481</v>
          </cell>
          <cell r="B916" t="str">
            <v>INTERRUPTOR DIFERENCIAL TETRAPOLAR - 63A SENSIBIL. 100MA - 380V</v>
          </cell>
          <cell r="C916" t="str">
            <v>UN</v>
          </cell>
          <cell r="D916">
            <v>115.46</v>
          </cell>
        </row>
        <row r="917">
          <cell r="A917" t="str">
            <v>090482</v>
          </cell>
          <cell r="B917" t="str">
            <v>INTERRUPTOR DIFERENCIAL TETRAPOLAR - 80A SENSIBIL. 100MA - 380V</v>
          </cell>
          <cell r="C917" t="str">
            <v>UN</v>
          </cell>
          <cell r="D917">
            <v>195.04</v>
          </cell>
        </row>
        <row r="918">
          <cell r="A918" t="str">
            <v>090483</v>
          </cell>
          <cell r="B918" t="str">
            <v>INTERRUPTOR DIFERENCIAL TETRAPOLAR - 100A SENSIBIL. 100MA - 380V</v>
          </cell>
          <cell r="C918" t="str">
            <v>UN</v>
          </cell>
          <cell r="D918">
            <v>504.83</v>
          </cell>
        </row>
        <row r="919">
          <cell r="A919" t="str">
            <v>090484</v>
          </cell>
          <cell r="B919" t="str">
            <v>INTERRUPTOR DIFERENCIAL TETRAPOLAR - 125A SENSIBIL. 100MA - 380V</v>
          </cell>
          <cell r="C919" t="str">
            <v>UN</v>
          </cell>
          <cell r="D919">
            <v>824.96</v>
          </cell>
        </row>
        <row r="920">
          <cell r="A920" t="str">
            <v>090487</v>
          </cell>
          <cell r="B920" t="str">
            <v>INTERRUPTOR DIFERENCIAL TETRAPOLAR - 63A SENSIBIL. 300MA - 380V</v>
          </cell>
          <cell r="C920" t="str">
            <v>UN</v>
          </cell>
          <cell r="D920">
            <v>134.47999999999999</v>
          </cell>
        </row>
        <row r="921">
          <cell r="A921" t="str">
            <v>090488</v>
          </cell>
          <cell r="B921" t="str">
            <v>INTERRUPTOR DIFERENCIAL TETRAPOLAR - 80A SENSIBIL. 300MA - 380V</v>
          </cell>
          <cell r="C921" t="str">
            <v>UN</v>
          </cell>
          <cell r="D921">
            <v>175.77</v>
          </cell>
        </row>
        <row r="922">
          <cell r="A922" t="str">
            <v>090489</v>
          </cell>
          <cell r="B922" t="str">
            <v>INTERRUPTOR DIFERENCIAL TETRAPOLAR - 100A SENSIBIL. 300MA - 380V</v>
          </cell>
          <cell r="C922" t="str">
            <v>UN</v>
          </cell>
          <cell r="D922">
            <v>304.07</v>
          </cell>
        </row>
        <row r="923">
          <cell r="A923" t="str">
            <v>090490</v>
          </cell>
          <cell r="B923" t="str">
            <v>INTERRUPTOR DIFERENCIAL TETRAPOLAR - 125A SENSIBIL. 300MA - 380V</v>
          </cell>
          <cell r="C923" t="str">
            <v>UN</v>
          </cell>
          <cell r="D923">
            <v>496.98</v>
          </cell>
        </row>
        <row r="924">
          <cell r="A924" t="str">
            <v>090491</v>
          </cell>
          <cell r="B924" t="str">
            <v>INTERRUPTOR DIFERENCIAL TETRAPOLAR - 160A SENSIBIL. 300MA - 415V</v>
          </cell>
          <cell r="C924" t="str">
            <v>UN</v>
          </cell>
          <cell r="D924">
            <v>1476.44</v>
          </cell>
        </row>
        <row r="925">
          <cell r="A925" t="str">
            <v>090493</v>
          </cell>
          <cell r="B925" t="str">
            <v>INTERRUPTOR DIFERENCIAL TETRAPOLAR - 63A SENSIBIL. 500MA - 380V</v>
          </cell>
          <cell r="C925" t="str">
            <v>UN</v>
          </cell>
          <cell r="D925">
            <v>117.84</v>
          </cell>
        </row>
        <row r="926">
          <cell r="A926" t="str">
            <v>090494</v>
          </cell>
          <cell r="B926" t="str">
            <v>INTERRUPTOR DIFERENCIAL TETRAPOLAR - 80A SENSIBIL. 500MA - 380V</v>
          </cell>
          <cell r="C926" t="str">
            <v>UN</v>
          </cell>
          <cell r="D926">
            <v>152.66</v>
          </cell>
        </row>
        <row r="927">
          <cell r="A927" t="str">
            <v>090495</v>
          </cell>
          <cell r="B927" t="str">
            <v>INTERRUPTOR DIFERENCIAL TETRAPOLAR - 100A SENSIBIL. 500MA - 380V</v>
          </cell>
          <cell r="C927" t="str">
            <v>UN</v>
          </cell>
          <cell r="D927">
            <v>318.74</v>
          </cell>
        </row>
        <row r="928">
          <cell r="A928" t="str">
            <v>090496</v>
          </cell>
          <cell r="B928" t="str">
            <v>INTERRUPTOR DIFERENCIAL TETRAPOLAR - 125A SENSIBIL. 500MA - 380V</v>
          </cell>
          <cell r="C928" t="str">
            <v>UN</v>
          </cell>
          <cell r="D928">
            <v>521.23</v>
          </cell>
        </row>
        <row r="929">
          <cell r="A929" t="str">
            <v>090497</v>
          </cell>
          <cell r="B929" t="str">
            <v>INTERRUPTOR DIFERENCIAL TETRAPOLAR - 160A SENSIBIL 500MA - 415V</v>
          </cell>
          <cell r="C929" t="str">
            <v>UN</v>
          </cell>
          <cell r="D929">
            <v>1477.24</v>
          </cell>
        </row>
        <row r="930">
          <cell r="A930" t="str">
            <v>090500</v>
          </cell>
          <cell r="B930" t="str">
            <v>QUADROS E CAIXAS</v>
          </cell>
          <cell r="D930" t="str">
            <v xml:space="preserve"> R$-   </v>
          </cell>
        </row>
        <row r="931">
          <cell r="A931" t="str">
            <v>090501</v>
          </cell>
          <cell r="B931" t="str">
            <v>QUADRO DE DISTRIBUICAO EM CHAPA METALICA - PARA ATE 4 DISJUNTORES</v>
          </cell>
          <cell r="C931" t="str">
            <v>UN</v>
          </cell>
          <cell r="D931">
            <v>49.68</v>
          </cell>
        </row>
        <row r="932">
          <cell r="A932" t="str">
            <v>090502</v>
          </cell>
          <cell r="B932" t="str">
            <v>QUADRO DE DISTRIBUICAO EM CHAPA METALICA - PARA ATE 8 DISJUNTORES</v>
          </cell>
          <cell r="C932" t="str">
            <v>UN</v>
          </cell>
          <cell r="D932">
            <v>49.68</v>
          </cell>
        </row>
        <row r="933">
          <cell r="A933" t="str">
            <v>090503</v>
          </cell>
          <cell r="B933" t="str">
            <v>QUADRO DE DISTRIBUICAO EM CHAPA METALICA - PARA ATE 10 DISJUNTORES</v>
          </cell>
          <cell r="C933" t="str">
            <v>UN</v>
          </cell>
          <cell r="D933">
            <v>58.43</v>
          </cell>
        </row>
        <row r="934">
          <cell r="A934" t="str">
            <v>090504</v>
          </cell>
          <cell r="B934" t="str">
            <v>QUADRO DE DISTRIBUICAO EM CHAPA METALICA - PARA ATE 12 DISJUNTORES</v>
          </cell>
          <cell r="C934" t="str">
            <v>UN</v>
          </cell>
          <cell r="D934">
            <v>58.43</v>
          </cell>
        </row>
        <row r="935">
          <cell r="A935" t="str">
            <v>090506</v>
          </cell>
          <cell r="B935" t="str">
            <v>QUADRO DE DISTRIBUICAO EM CHAPA METALICA - PARA ATE 16 DISJUNTORES</v>
          </cell>
          <cell r="C935" t="str">
            <v>UN</v>
          </cell>
          <cell r="D935">
            <v>70.89</v>
          </cell>
        </row>
        <row r="936">
          <cell r="A936" t="str">
            <v>090508</v>
          </cell>
          <cell r="B936" t="str">
            <v>QUADRO DE DISTRIBUICAO EM CHAPA METALICA - PARA ATE 20 DISJUNTORES</v>
          </cell>
          <cell r="C936" t="str">
            <v>UN</v>
          </cell>
          <cell r="D936">
            <v>70.89</v>
          </cell>
        </row>
        <row r="937">
          <cell r="A937" t="str">
            <v>090510</v>
          </cell>
          <cell r="B937" t="str">
            <v>QUADRO DE DISTRIBUICAO EM CHAPA METALICA - PARA ATE 24 DISJUNTORES</v>
          </cell>
          <cell r="C937" t="str">
            <v>UN</v>
          </cell>
          <cell r="D937">
            <v>87.08</v>
          </cell>
        </row>
        <row r="938">
          <cell r="A938" t="str">
            <v>090511</v>
          </cell>
          <cell r="B938" t="str">
            <v>QUADRO DE DISTRIBUICAO EM CHAPA METALICA - PARA ATE 26 DISJUNTORES</v>
          </cell>
          <cell r="C938" t="str">
            <v>UN</v>
          </cell>
          <cell r="D938">
            <v>87.08</v>
          </cell>
        </row>
        <row r="939">
          <cell r="A939" t="str">
            <v>090512</v>
          </cell>
          <cell r="B939" t="str">
            <v>QUADRO DE DISTRIBUICAO EM CHAPA METALICA - PARA ATE 28 DISJUNTORES</v>
          </cell>
          <cell r="C939" t="str">
            <v>UN</v>
          </cell>
          <cell r="D939">
            <v>87.08</v>
          </cell>
        </row>
        <row r="940">
          <cell r="A940" t="str">
            <v>090514</v>
          </cell>
          <cell r="B940" t="str">
            <v>QUADRO DE DISTRIBUICAO EM CHAPA METALICA - PARA ATE 32 DISJUNTORES</v>
          </cell>
          <cell r="C940" t="str">
            <v>UN</v>
          </cell>
          <cell r="D940">
            <v>119.64</v>
          </cell>
        </row>
        <row r="941">
          <cell r="A941" t="str">
            <v>090516</v>
          </cell>
          <cell r="B941" t="str">
            <v>QUADRO DE DISTRIBUICAO EM CHAPA METALICA - PARA ATE 36 DISJUNTORES</v>
          </cell>
          <cell r="C941" t="str">
            <v>UN</v>
          </cell>
          <cell r="D941">
            <v>126.67</v>
          </cell>
        </row>
        <row r="942">
          <cell r="A942" t="str">
            <v>090518</v>
          </cell>
          <cell r="B942" t="str">
            <v>QUADRO DE DISTRIBUICAO EM CHAPA METALICA - PARA ATE 40 DISJUNTORES</v>
          </cell>
          <cell r="C942" t="str">
            <v>UN</v>
          </cell>
          <cell r="D942">
            <v>126.67</v>
          </cell>
        </row>
        <row r="943">
          <cell r="A943" t="str">
            <v>090519</v>
          </cell>
          <cell r="B943" t="str">
            <v>QUADRO DE DISTRIBUICAO EM CHAPA METALICA - PARA ATE 60 DISJUNTORES</v>
          </cell>
          <cell r="C943" t="str">
            <v>UN</v>
          </cell>
          <cell r="D943">
            <v>161.62</v>
          </cell>
        </row>
        <row r="944">
          <cell r="A944" t="str">
            <v>090520</v>
          </cell>
          <cell r="B944" t="str">
            <v>DISJUNTOR AUTOMATICO TIPO"QUICK-LAG" - 10 A 30A</v>
          </cell>
          <cell r="C944" t="str">
            <v>UN</v>
          </cell>
          <cell r="D944">
            <v>6.32</v>
          </cell>
        </row>
        <row r="945">
          <cell r="A945" t="str">
            <v>090521</v>
          </cell>
          <cell r="B945" t="str">
            <v>CAIXA EM ALUMINIO FUNDIDO P/EQUIPAMENTOS C/TAMPA 25X20X15 CM</v>
          </cell>
          <cell r="C945" t="str">
            <v>UN</v>
          </cell>
          <cell r="D945">
            <v>96.84</v>
          </cell>
        </row>
        <row r="946">
          <cell r="A946" t="str">
            <v>090522</v>
          </cell>
          <cell r="B946" t="str">
            <v>CAIXA EM ALUMINIO FUNDIDO P/EQUIPAMENTOS C/TAMPA 34X27X13 CM</v>
          </cell>
          <cell r="C946" t="str">
            <v>UN</v>
          </cell>
          <cell r="D946">
            <v>147.06</v>
          </cell>
        </row>
        <row r="947">
          <cell r="A947" t="str">
            <v>090523</v>
          </cell>
          <cell r="B947" t="str">
            <v>CAIXA EM ALUMINIO FUNDIDO P/ EQUIP. C/TAMPA 45X30X25CM</v>
          </cell>
          <cell r="C947" t="str">
            <v>UN</v>
          </cell>
          <cell r="D947">
            <v>320.56</v>
          </cell>
        </row>
        <row r="948">
          <cell r="A948" t="str">
            <v>090524</v>
          </cell>
          <cell r="B948" t="str">
            <v>CAIXA DE PASSAGEM EM FERRO ESTAMPADO - 3"X3" INCLUSIVE ESPELHO</v>
          </cell>
          <cell r="C948" t="str">
            <v>UN</v>
          </cell>
          <cell r="D948">
            <v>4.66</v>
          </cell>
        </row>
        <row r="949">
          <cell r="A949" t="str">
            <v>090525</v>
          </cell>
          <cell r="B949" t="str">
            <v>CAIXA DE PASSAGEM,EM FERRO ESTAMPADO - 4"X2",INCLUSIVE ESPELHO</v>
          </cell>
          <cell r="C949" t="str">
            <v>UN</v>
          </cell>
          <cell r="D949">
            <v>4.2699999999999996</v>
          </cell>
        </row>
        <row r="950">
          <cell r="A950" t="str">
            <v>090526</v>
          </cell>
          <cell r="B950" t="str">
            <v>CAIXA DE PASSAGEM,EM FERRO ESTAMPADO - 4"X4",INCLUSIVE ESPELHO</v>
          </cell>
          <cell r="C950" t="str">
            <v>UN</v>
          </cell>
          <cell r="D950">
            <v>7</v>
          </cell>
        </row>
        <row r="951">
          <cell r="A951" t="str">
            <v>090527</v>
          </cell>
          <cell r="B951" t="str">
            <v>CAIXA DE PASSAGEM EM FERRO ESTAMPADO C/FUNDO MOVEL</v>
          </cell>
          <cell r="C951" t="str">
            <v>UN</v>
          </cell>
          <cell r="D951">
            <v>5.34</v>
          </cell>
        </row>
        <row r="952">
          <cell r="A952" t="str">
            <v>090528</v>
          </cell>
          <cell r="B952" t="str">
            <v>CAIXA DE PASSAGEM,TIPO CONDULETE - 1/2"</v>
          </cell>
          <cell r="C952" t="str">
            <v>UN</v>
          </cell>
          <cell r="D952">
            <v>7.57</v>
          </cell>
        </row>
        <row r="953">
          <cell r="A953" t="str">
            <v>090529</v>
          </cell>
          <cell r="B953" t="str">
            <v>CAIXA DE PASSAGEM,TIPO CONDULETE - 3/4"</v>
          </cell>
          <cell r="C953" t="str">
            <v>UN</v>
          </cell>
          <cell r="D953">
            <v>7.66</v>
          </cell>
        </row>
        <row r="954">
          <cell r="A954" t="str">
            <v>090530</v>
          </cell>
          <cell r="B954" t="str">
            <v>CAIXA DE PASSAGEM,TIPO CONDULETE - 1"</v>
          </cell>
          <cell r="C954" t="str">
            <v>UN</v>
          </cell>
          <cell r="D954">
            <v>8.7899999999999991</v>
          </cell>
        </row>
        <row r="955">
          <cell r="A955" t="str">
            <v>090531</v>
          </cell>
          <cell r="B955" t="str">
            <v>CAIXA DE PASSAGEM,TIPO CONDULETE - 1 1/4"</v>
          </cell>
          <cell r="C955" t="str">
            <v>UN</v>
          </cell>
          <cell r="D955">
            <v>10.93</v>
          </cell>
        </row>
        <row r="956">
          <cell r="A956" t="str">
            <v>090532</v>
          </cell>
          <cell r="B956" t="str">
            <v>CAIXA DE PASSAGEM,TIPO CONDULETE - 1 1/2"</v>
          </cell>
          <cell r="C956" t="str">
            <v>UN</v>
          </cell>
          <cell r="D956">
            <v>11.85</v>
          </cell>
        </row>
        <row r="957">
          <cell r="A957" t="str">
            <v>090533</v>
          </cell>
          <cell r="B957" t="str">
            <v>CAIXA DE PASSAGEM,TIPO CONDULETE - 2"</v>
          </cell>
          <cell r="C957" t="str">
            <v>UN</v>
          </cell>
          <cell r="D957">
            <v>16.72</v>
          </cell>
        </row>
        <row r="958">
          <cell r="A958" t="str">
            <v>090534</v>
          </cell>
          <cell r="B958" t="str">
            <v>CAIXA DE PASSAGEM TIPO CONDULETE - 2 1/2"</v>
          </cell>
          <cell r="C958" t="str">
            <v>UN</v>
          </cell>
          <cell r="D958">
            <v>28.86</v>
          </cell>
        </row>
        <row r="959">
          <cell r="A959" t="str">
            <v>090535</v>
          </cell>
          <cell r="B959" t="str">
            <v>CAIXA DE PASSAGEM TIPO CONDULETE - 3"</v>
          </cell>
          <cell r="C959" t="str">
            <v>UN</v>
          </cell>
          <cell r="D959">
            <v>36.08</v>
          </cell>
        </row>
        <row r="960">
          <cell r="A960" t="str">
            <v>090536</v>
          </cell>
          <cell r="B960" t="str">
            <v>CAIXA DE PASSAGEM TIPO CONDULETE - 3 1/2"</v>
          </cell>
          <cell r="C960" t="str">
            <v>UN</v>
          </cell>
          <cell r="D960">
            <v>99.65</v>
          </cell>
        </row>
        <row r="961">
          <cell r="A961" t="str">
            <v>090537</v>
          </cell>
          <cell r="B961" t="str">
            <v>CAIXA DE PASSAGEM TIPO CONDULETE - 4"</v>
          </cell>
          <cell r="C961" t="str">
            <v>UN</v>
          </cell>
          <cell r="D961">
            <v>57.29</v>
          </cell>
        </row>
        <row r="962">
          <cell r="A962" t="str">
            <v>090538</v>
          </cell>
          <cell r="B962" t="str">
            <v>CAIXA PVC-4"X2" - P/ELETRODUTO QUADRADO 16X16 MM INCL. ESPELHO</v>
          </cell>
          <cell r="C962" t="str">
            <v>UN</v>
          </cell>
          <cell r="D962">
            <v>4.6500000000000004</v>
          </cell>
        </row>
        <row r="963">
          <cell r="A963" t="str">
            <v>090540</v>
          </cell>
          <cell r="B963" t="str">
            <v>CAIXA DE PASSAGEM,CHAPA METALICA C/TAMPA PARAFUSADA - 20X20X10CM</v>
          </cell>
          <cell r="C963" t="str">
            <v>UN</v>
          </cell>
          <cell r="D963">
            <v>11.7</v>
          </cell>
        </row>
        <row r="964">
          <cell r="A964" t="str">
            <v>090541</v>
          </cell>
          <cell r="B964" t="str">
            <v>CAIXA DE PASSAGEM,CHAPA METALICA C/TAMPA PARAFUSADA - 30X30X12CM</v>
          </cell>
          <cell r="C964" t="str">
            <v>UN</v>
          </cell>
          <cell r="D964">
            <v>18.72</v>
          </cell>
        </row>
        <row r="965">
          <cell r="A965" t="str">
            <v>090542</v>
          </cell>
          <cell r="B965" t="str">
            <v>CAIXA DE PASSAGEM,CHAPA METALICA C/TAMPA PARAFUSADA - 40X40X15CM</v>
          </cell>
          <cell r="C965" t="str">
            <v>UN</v>
          </cell>
          <cell r="D965">
            <v>27.05</v>
          </cell>
        </row>
        <row r="966">
          <cell r="A966" t="str">
            <v>090550</v>
          </cell>
          <cell r="B966" t="str">
            <v>CAIXA DE PASSAGEM,CHAPA METALICA C/PORTA E FECHADURA - 40X40X15CM</v>
          </cell>
          <cell r="C966" t="str">
            <v>UN</v>
          </cell>
          <cell r="D966">
            <v>24.72</v>
          </cell>
        </row>
        <row r="967">
          <cell r="A967" t="str">
            <v>090551</v>
          </cell>
          <cell r="B967" t="str">
            <v>CAIXA DE PASSAGEM,CHAPA METALICA C/PORTA E FECHADURA - 50X50X15CM</v>
          </cell>
          <cell r="C967" t="str">
            <v>UN</v>
          </cell>
          <cell r="D967">
            <v>33.24</v>
          </cell>
        </row>
        <row r="968">
          <cell r="A968" t="str">
            <v>090555</v>
          </cell>
          <cell r="B968" t="str">
            <v>CAIXA DE PASSAGEM EM ALVENARIA - ESCAVACAO E APILOAMENTO</v>
          </cell>
          <cell r="C968" t="str">
            <v>M3</v>
          </cell>
          <cell r="D968">
            <v>9.75</v>
          </cell>
        </row>
        <row r="969">
          <cell r="A969" t="str">
            <v>090556</v>
          </cell>
          <cell r="B969" t="str">
            <v>CAIXA DE PASSAGEM EM ALVENARIA - LASTRO DE BRITA (FUNDO)</v>
          </cell>
          <cell r="C969" t="str">
            <v>M3</v>
          </cell>
          <cell r="D969">
            <v>35.47</v>
          </cell>
        </row>
        <row r="970">
          <cell r="A970" t="str">
            <v>090557</v>
          </cell>
          <cell r="B970" t="str">
            <v>CAIXA DE PASSAGEM EM ALVENARIA - LASTRO DE CONCRETO (FUNDO)</v>
          </cell>
          <cell r="C970" t="str">
            <v>M3</v>
          </cell>
          <cell r="D970">
            <v>179.92</v>
          </cell>
        </row>
        <row r="971">
          <cell r="A971" t="str">
            <v>090558</v>
          </cell>
          <cell r="B971" t="str">
            <v>CAIXA DE PASSAGEM EM ALVENARIA - PAREDE DE 1/2 TIJOLO,REVESTIDA</v>
          </cell>
          <cell r="C971" t="str">
            <v>M2</v>
          </cell>
          <cell r="D971">
            <v>44.88</v>
          </cell>
        </row>
        <row r="972">
          <cell r="A972" t="str">
            <v>090559</v>
          </cell>
          <cell r="B972" t="str">
            <v>CAIXA DE PASSAGEM EM ALVENARIA - PAREDE DE 1 TIJOLO,REVESTIDA</v>
          </cell>
          <cell r="C972" t="str">
            <v>M2</v>
          </cell>
          <cell r="D972">
            <v>65.12</v>
          </cell>
        </row>
        <row r="973">
          <cell r="A973" t="str">
            <v>090560</v>
          </cell>
          <cell r="B973" t="str">
            <v>CAIXA DE PASSAGEM EM ALVENARIA - TAMPA DE CONCRETO</v>
          </cell>
          <cell r="C973" t="str">
            <v>M2</v>
          </cell>
          <cell r="D973">
            <v>41.59</v>
          </cell>
        </row>
        <row r="974">
          <cell r="A974" t="str">
            <v>090561</v>
          </cell>
          <cell r="B974" t="str">
            <v>CAIXA TELEFONICA INTERNA PADRAO TELESP N. 1 10X10X8CM</v>
          </cell>
          <cell r="C974" t="str">
            <v>UN</v>
          </cell>
          <cell r="D974">
            <v>4.4400000000000004</v>
          </cell>
        </row>
        <row r="975">
          <cell r="A975" t="str">
            <v>090562</v>
          </cell>
          <cell r="B975" t="str">
            <v>CAIXA TELEFONICA INTERNA PADRAO TELESP N.2 20X20X12CM</v>
          </cell>
          <cell r="C975" t="str">
            <v>UN</v>
          </cell>
          <cell r="D975">
            <v>36.520000000000003</v>
          </cell>
        </row>
        <row r="976">
          <cell r="A976" t="str">
            <v>090563</v>
          </cell>
          <cell r="B976" t="str">
            <v>CAIXA TELEFONICA INTERNA PADRAO TELESP N.3 40X40X12CM</v>
          </cell>
          <cell r="C976" t="str">
            <v>UN</v>
          </cell>
          <cell r="D976">
            <v>53.66</v>
          </cell>
        </row>
        <row r="977">
          <cell r="A977" t="str">
            <v>090564</v>
          </cell>
          <cell r="B977" t="str">
            <v>CAIXA TELEFONICA INTERNA PADRAO TELESP N. 4 60X60X12CM</v>
          </cell>
          <cell r="C977" t="str">
            <v>UN</v>
          </cell>
          <cell r="D977">
            <v>81.709999999999994</v>
          </cell>
        </row>
        <row r="978">
          <cell r="A978" t="str">
            <v>090565</v>
          </cell>
          <cell r="B978" t="str">
            <v>CAIXA TELEFONICA INTERNA PADRAO TELESP N. 5 80X80X12CM</v>
          </cell>
          <cell r="C978" t="str">
            <v>UN</v>
          </cell>
          <cell r="D978">
            <v>124.1</v>
          </cell>
        </row>
        <row r="979">
          <cell r="A979" t="str">
            <v>090566</v>
          </cell>
          <cell r="B979" t="str">
            <v>CAIXA TELEFONICA INTERNA PADRAO TELESP N.6 120X120X15CM</v>
          </cell>
          <cell r="C979" t="str">
            <v>UN</v>
          </cell>
          <cell r="D979">
            <v>142.18</v>
          </cell>
        </row>
        <row r="980">
          <cell r="A980" t="str">
            <v>090567</v>
          </cell>
          <cell r="B980" t="str">
            <v>CAIXA TELEFONICA INTERNA PADRAO TELESP N.7 150X150X20 CM</v>
          </cell>
          <cell r="C980" t="str">
            <v>UN</v>
          </cell>
          <cell r="D980">
            <v>208.55</v>
          </cell>
        </row>
        <row r="981">
          <cell r="A981" t="str">
            <v>090570</v>
          </cell>
          <cell r="B981" t="str">
            <v>QUADRO AUTO SUPORTAVEL IP-54 1800X600X400 MM</v>
          </cell>
          <cell r="C981" t="str">
            <v>UN</v>
          </cell>
          <cell r="D981">
            <v>961.96</v>
          </cell>
        </row>
        <row r="982">
          <cell r="A982" t="str">
            <v>090571</v>
          </cell>
          <cell r="B982" t="str">
            <v>QUADRO AUTO SUPORTAVEL IP-54 1800X600X500 MM</v>
          </cell>
          <cell r="C982" t="str">
            <v>UN</v>
          </cell>
          <cell r="D982">
            <v>1298.33</v>
          </cell>
        </row>
        <row r="983">
          <cell r="A983" t="str">
            <v>090572</v>
          </cell>
          <cell r="B983" t="str">
            <v>QUADRO AUTO SUPORTAVEL IP-54 1800X1200X400 MM</v>
          </cell>
          <cell r="C983" t="str">
            <v>UN</v>
          </cell>
          <cell r="D983">
            <v>1603.47</v>
          </cell>
        </row>
        <row r="984">
          <cell r="A984" t="str">
            <v>090573</v>
          </cell>
          <cell r="B984" t="str">
            <v>QUADRO AUTO SUPORTAVEL IP-54 1800X1200X500 MM</v>
          </cell>
          <cell r="C984" t="str">
            <v>UN</v>
          </cell>
          <cell r="D984">
            <v>1799.1</v>
          </cell>
        </row>
        <row r="985">
          <cell r="A985" t="str">
            <v>090575</v>
          </cell>
          <cell r="B985" t="str">
            <v>QUADRO AUTO SUPORTAVEL IP-54 2300X1600X600 MM</v>
          </cell>
          <cell r="C985" t="str">
            <v>UN</v>
          </cell>
          <cell r="D985">
            <v>2738.36</v>
          </cell>
        </row>
        <row r="986">
          <cell r="A986" t="str">
            <v>090578</v>
          </cell>
          <cell r="B986" t="str">
            <v>CAIXA CHAPA 16 - IP55 550X700X250 MM</v>
          </cell>
          <cell r="C986" t="str">
            <v>UN</v>
          </cell>
          <cell r="D986">
            <v>150.06</v>
          </cell>
        </row>
        <row r="987">
          <cell r="A987" t="str">
            <v>090580</v>
          </cell>
          <cell r="B987" t="str">
            <v>CAIXA VENEZIANA TIPO "TELESP" - 15X25X10 CM</v>
          </cell>
          <cell r="C987" t="str">
            <v>UN</v>
          </cell>
          <cell r="D987">
            <v>29.77</v>
          </cell>
        </row>
        <row r="988">
          <cell r="A988" t="str">
            <v>090581</v>
          </cell>
          <cell r="B988" t="str">
            <v>CAIXA DE ENTRADA DE ENERGIA TIPO "J" - 50X60 CM PADRAO ELETROPAULO</v>
          </cell>
          <cell r="C988" t="str">
            <v>UN</v>
          </cell>
          <cell r="D988">
            <v>73.69</v>
          </cell>
        </row>
        <row r="989">
          <cell r="A989" t="str">
            <v>090583</v>
          </cell>
          <cell r="B989" t="str">
            <v>CAIXA DE ENTRADA DE ENERGIA TIPO "L" - 120X90 CM PADRAO ELETROPAULO</v>
          </cell>
          <cell r="C989" t="str">
            <v>UN</v>
          </cell>
          <cell r="D989">
            <v>181.28</v>
          </cell>
        </row>
        <row r="990">
          <cell r="A990" t="str">
            <v>090584</v>
          </cell>
          <cell r="B990" t="str">
            <v>CAIXA DE ENTRADA DE ENERGIA TIPO "M" - 120X90 CM PADRAO ELETROPAULO</v>
          </cell>
          <cell r="C990" t="str">
            <v>UN</v>
          </cell>
          <cell r="D990">
            <v>435.71</v>
          </cell>
        </row>
        <row r="991">
          <cell r="A991" t="str">
            <v>090585</v>
          </cell>
          <cell r="B991" t="str">
            <v>CAIXA DE ENTRADA DE ENERGIA TIPO "M" EXT-120X90CM PADRAO ELETROPAULO</v>
          </cell>
          <cell r="C991" t="str">
            <v>UN</v>
          </cell>
          <cell r="D991">
            <v>289.27999999999997</v>
          </cell>
        </row>
        <row r="992">
          <cell r="A992" t="str">
            <v>090586</v>
          </cell>
          <cell r="B992" t="str">
            <v>CAIXA DE ENTRADA DE ENERGIA TIPO "T" - 90X60 CM PADRAO ELETROPAULO</v>
          </cell>
          <cell r="C992" t="str">
            <v>UN</v>
          </cell>
          <cell r="D992">
            <v>112.24</v>
          </cell>
        </row>
        <row r="993">
          <cell r="A993" t="str">
            <v>090590</v>
          </cell>
          <cell r="B993" t="str">
            <v>CAIXA DE ENTRADA DE ENERGIA TIPO "III" PADRAO ELETROPAULO</v>
          </cell>
          <cell r="C993" t="str">
            <v>UN</v>
          </cell>
          <cell r="D993">
            <v>447.81</v>
          </cell>
        </row>
        <row r="994">
          <cell r="A994" t="str">
            <v>090598</v>
          </cell>
          <cell r="B994" t="str">
            <v>QUADRO GERAL OU DE DISTRIBUICAO,EM CHAPA METALICA N.16 ESMALTADA</v>
          </cell>
          <cell r="C994" t="str">
            <v>M2</v>
          </cell>
          <cell r="D994">
            <v>285.08</v>
          </cell>
        </row>
        <row r="995">
          <cell r="A995" t="str">
            <v>090600</v>
          </cell>
          <cell r="B995" t="str">
            <v>CHAVES,FUSIVEIS E ATERRAMENTO</v>
          </cell>
          <cell r="D995" t="str">
            <v xml:space="preserve"> R$-   </v>
          </cell>
        </row>
        <row r="996">
          <cell r="A996" t="str">
            <v>090601</v>
          </cell>
          <cell r="B996" t="str">
            <v>CHAVE SECCIONADORA TIPO FACA,SECA - ATE 30A</v>
          </cell>
          <cell r="C996" t="str">
            <v>UN</v>
          </cell>
          <cell r="D996">
            <v>8.98</v>
          </cell>
        </row>
        <row r="997">
          <cell r="A997" t="str">
            <v>090602</v>
          </cell>
          <cell r="B997" t="str">
            <v>CHAVE SECCIONADORA TIPO FACA,SECA - ATE 60A</v>
          </cell>
          <cell r="C997" t="str">
            <v>UN</v>
          </cell>
          <cell r="D997">
            <v>12.41</v>
          </cell>
        </row>
        <row r="998">
          <cell r="A998" t="str">
            <v>090603</v>
          </cell>
          <cell r="B998" t="str">
            <v>CHAVE SECCIONADORA TIPO FACA,SECA - ATE 100A</v>
          </cell>
          <cell r="C998" t="str">
            <v>UN</v>
          </cell>
          <cell r="D998">
            <v>24.11</v>
          </cell>
        </row>
        <row r="999">
          <cell r="A999" t="str">
            <v>090604</v>
          </cell>
          <cell r="B999" t="str">
            <v>CHAVE SECCIONADORA TIPO FACA,SECA - ATE 150A</v>
          </cell>
          <cell r="C999" t="str">
            <v>UN</v>
          </cell>
          <cell r="D999">
            <v>35.5</v>
          </cell>
        </row>
        <row r="1000">
          <cell r="A1000" t="str">
            <v>090605</v>
          </cell>
          <cell r="B1000" t="str">
            <v>CHAVE SECCIONADORA TIPO FACA,SECA - ATE 200A</v>
          </cell>
          <cell r="C1000" t="str">
            <v>UN</v>
          </cell>
          <cell r="D1000">
            <v>36.33</v>
          </cell>
        </row>
        <row r="1001">
          <cell r="A1001" t="str">
            <v>090606</v>
          </cell>
          <cell r="B1001" t="str">
            <v>CHAVE SECCIONADORA TIPO FACA,SECA - ATE 400A</v>
          </cell>
          <cell r="C1001" t="str">
            <v>UN</v>
          </cell>
          <cell r="D1001">
            <v>92.44</v>
          </cell>
        </row>
        <row r="1002">
          <cell r="A1002" t="str">
            <v>090613</v>
          </cell>
          <cell r="B1002" t="str">
            <v>CHAVE SECCIONADORA TRIPOLAR,ABERT. SOB CARGA - SECA - 40A/600V</v>
          </cell>
          <cell r="C1002" t="str">
            <v>UN</v>
          </cell>
          <cell r="D1002">
            <v>47.62</v>
          </cell>
        </row>
        <row r="1003">
          <cell r="A1003" t="str">
            <v>090614</v>
          </cell>
          <cell r="B1003" t="str">
            <v>CHAVE SECCIONADORA TRIPOLAR, ABERT. SOB CARGA - SECA -63A/600V</v>
          </cell>
          <cell r="C1003" t="str">
            <v>UN</v>
          </cell>
          <cell r="D1003">
            <v>47.62</v>
          </cell>
        </row>
        <row r="1004">
          <cell r="A1004" t="str">
            <v>090615</v>
          </cell>
          <cell r="B1004" t="str">
            <v>CHAVE SECCIONADORA TRIPOLAR, ABERT. SOB CARGA - SECA -125A/600V</v>
          </cell>
          <cell r="C1004" t="str">
            <v>UN</v>
          </cell>
          <cell r="D1004">
            <v>71.78</v>
          </cell>
        </row>
        <row r="1005">
          <cell r="A1005" t="str">
            <v>090616</v>
          </cell>
          <cell r="B1005" t="str">
            <v>CHAVE SECCIONADORA TRIPOLAR, ABERT. SOB CARGA - SECA - 160A/600V</v>
          </cell>
          <cell r="C1005" t="str">
            <v>UN</v>
          </cell>
          <cell r="D1005">
            <v>324.45</v>
          </cell>
        </row>
        <row r="1006">
          <cell r="A1006" t="str">
            <v>090617</v>
          </cell>
          <cell r="B1006" t="str">
            <v>CHAVE SECCIONADORA TRIPOLAR, ABERT. SOB CARGA - SECA 200A/600V</v>
          </cell>
          <cell r="C1006" t="str">
            <v>UN</v>
          </cell>
          <cell r="D1006">
            <v>351.13</v>
          </cell>
        </row>
        <row r="1007">
          <cell r="A1007" t="str">
            <v>090618</v>
          </cell>
          <cell r="B1007" t="str">
            <v>CHAVE SECCIONADORA TRIPOLAR, ABERT. SOB CARGA - SECA 300A/600V</v>
          </cell>
          <cell r="C1007" t="str">
            <v>UN</v>
          </cell>
          <cell r="D1007">
            <v>355.16</v>
          </cell>
        </row>
        <row r="1008">
          <cell r="A1008" t="str">
            <v>090619</v>
          </cell>
          <cell r="B1008" t="str">
            <v>CHAVE SECCIONADORA TRIPOLAR, ABERT. SOB CARGA - SECA 400A/600V</v>
          </cell>
          <cell r="C1008" t="str">
            <v>UN</v>
          </cell>
          <cell r="D1008">
            <v>507.78</v>
          </cell>
        </row>
        <row r="1009">
          <cell r="A1009" t="str">
            <v>090620</v>
          </cell>
          <cell r="B1009" t="str">
            <v>CHAVE SECCIONADORA TRIPOLAR, ABERT. SOB CARGA - SECA 630A/600V</v>
          </cell>
          <cell r="C1009" t="str">
            <v>UN</v>
          </cell>
          <cell r="D1009">
            <v>783.38</v>
          </cell>
        </row>
        <row r="1010">
          <cell r="A1010" t="str">
            <v>090621</v>
          </cell>
          <cell r="B1010" t="str">
            <v>CHAVE SECCIONADORA TRIPOLAR, ABERT. SOB CARGA - SECA 800A/600V</v>
          </cell>
          <cell r="C1010" t="str">
            <v>UN</v>
          </cell>
          <cell r="D1010">
            <v>1325.18</v>
          </cell>
        </row>
        <row r="1011">
          <cell r="A1011" t="str">
            <v>090622</v>
          </cell>
          <cell r="B1011" t="str">
            <v>CHAVE SECCIONADORA TRIPOLAR, ABERT. SOB CARGA - SECA -1000A/600V</v>
          </cell>
          <cell r="C1011" t="str">
            <v>UN</v>
          </cell>
          <cell r="D1011">
            <v>1704.2</v>
          </cell>
        </row>
        <row r="1012">
          <cell r="A1012" t="str">
            <v>090623</v>
          </cell>
          <cell r="B1012" t="str">
            <v>CHAVE SECCIONADORA TIPO NH,COM BASE E FUSIVEIS - 125A</v>
          </cell>
          <cell r="C1012" t="str">
            <v>UN</v>
          </cell>
          <cell r="D1012">
            <v>112.56</v>
          </cell>
        </row>
        <row r="1013">
          <cell r="A1013" t="str">
            <v>090624</v>
          </cell>
          <cell r="B1013" t="str">
            <v>CHAVE SECCIONADORA TIPO NH,COM BASE E FUSIVEIS - 250A</v>
          </cell>
          <cell r="C1013" t="str">
            <v>UN</v>
          </cell>
          <cell r="D1013">
            <v>153.5</v>
          </cell>
        </row>
        <row r="1014">
          <cell r="A1014" t="str">
            <v>090625</v>
          </cell>
          <cell r="B1014" t="str">
            <v>CHAVE SECCIONADORA TIPO NH,COM BASE E FUSIVEIS - 400A</v>
          </cell>
          <cell r="C1014" t="str">
            <v>UN</v>
          </cell>
          <cell r="D1014">
            <v>187.84</v>
          </cell>
        </row>
        <row r="1015">
          <cell r="A1015" t="str">
            <v>090626</v>
          </cell>
          <cell r="B1015" t="str">
            <v>CHAVE SECCIONADORA TIPO NH COM BASE E FUSIVEL - 630A</v>
          </cell>
          <cell r="C1015" t="str">
            <v>UN</v>
          </cell>
          <cell r="D1015">
            <v>222.14</v>
          </cell>
        </row>
        <row r="1016">
          <cell r="A1016" t="str">
            <v>090627</v>
          </cell>
          <cell r="B1016" t="str">
            <v>CHAVE SECCIONADORA TRIPOLAR,ABERT.SOB CARGA,COM FUS.NH - 100A/250V</v>
          </cell>
          <cell r="C1016" t="str">
            <v>UN</v>
          </cell>
          <cell r="D1016">
            <v>283.99</v>
          </cell>
        </row>
        <row r="1017">
          <cell r="A1017" t="str">
            <v>090628</v>
          </cell>
          <cell r="B1017" t="str">
            <v>CHAVE SECCIONADORA TRIPOLAR,ABERT.SOB CARGA,COM FUS.NH - 200A/250V</v>
          </cell>
          <cell r="C1017" t="str">
            <v>UN</v>
          </cell>
          <cell r="D1017">
            <v>332.32</v>
          </cell>
        </row>
        <row r="1018">
          <cell r="A1018" t="str">
            <v>090629</v>
          </cell>
          <cell r="B1018" t="str">
            <v>CHAVE SECCIONADORA TRIPOLAR,ABERT.SOB CARGA,COM FUS.NH - 400A/250V</v>
          </cell>
          <cell r="C1018" t="str">
            <v>UN</v>
          </cell>
          <cell r="D1018">
            <v>550.03</v>
          </cell>
        </row>
        <row r="1019">
          <cell r="A1019" t="str">
            <v>090630</v>
          </cell>
          <cell r="B1019" t="str">
            <v>CHAVE SECCIONADORA TRIPOLAR, ABERT. SOB CARGA, COM FUS.NH-630A/600V</v>
          </cell>
          <cell r="C1019" t="str">
            <v>UN</v>
          </cell>
          <cell r="D1019">
            <v>942.38</v>
          </cell>
        </row>
        <row r="1020">
          <cell r="A1020" t="str">
            <v>090631</v>
          </cell>
          <cell r="B1020" t="str">
            <v>CHAVE SECCIONADORA TRIPOLAR, ABERT. SOB CARGA, COM FUS NH-800A/600V</v>
          </cell>
          <cell r="C1020" t="str">
            <v>UN</v>
          </cell>
          <cell r="D1020">
            <v>3010.22</v>
          </cell>
        </row>
        <row r="1021">
          <cell r="A1021" t="str">
            <v>090632</v>
          </cell>
          <cell r="B1021" t="str">
            <v>CHAVE SECCIONADORA TRIPOLAR ABERT. SOB CARGA, COM FUS NH-1000A/600V</v>
          </cell>
          <cell r="C1021" t="str">
            <v>UN</v>
          </cell>
          <cell r="D1021">
            <v>3190.11</v>
          </cell>
        </row>
        <row r="1022">
          <cell r="A1022" t="str">
            <v>090633</v>
          </cell>
          <cell r="B1022" t="str">
            <v>CHAVE SECCIONADORA ROTATIVA ABERT. SOB CARGA TP (PACCO)- 3X16A</v>
          </cell>
          <cell r="C1022" t="str">
            <v>UN</v>
          </cell>
          <cell r="D1022">
            <v>30.08</v>
          </cell>
        </row>
        <row r="1023">
          <cell r="A1023" t="str">
            <v>090634</v>
          </cell>
          <cell r="B1023" t="str">
            <v>CHAVE SECCIONADORA ROTATIVA ABERT. SOB CARGA TP (PACCO) - 3X25A</v>
          </cell>
          <cell r="C1023" t="str">
            <v>UN</v>
          </cell>
          <cell r="D1023">
            <v>42.03</v>
          </cell>
        </row>
        <row r="1024">
          <cell r="A1024" t="str">
            <v>090635</v>
          </cell>
          <cell r="B1024" t="str">
            <v>CHAVE SECCIONADORA ROTATIVA ABERT. SOB CARGA TP (PACCO) - 3X40A</v>
          </cell>
          <cell r="C1024" t="str">
            <v>UN</v>
          </cell>
          <cell r="D1024">
            <v>68.62</v>
          </cell>
        </row>
        <row r="1025">
          <cell r="A1025" t="str">
            <v>090636</v>
          </cell>
          <cell r="B1025" t="str">
            <v>CHAVE SECCIONADORA ROTATIVA ABERT. SOB CARGA TP (PACCO) 3X63A</v>
          </cell>
          <cell r="C1025" t="str">
            <v>UN</v>
          </cell>
          <cell r="D1025">
            <v>91.39</v>
          </cell>
        </row>
        <row r="1026">
          <cell r="A1026" t="str">
            <v>090637</v>
          </cell>
          <cell r="B1026" t="str">
            <v>CHAVE SECIONADORA ROTATIVA ABERT. SOB CARGA TP (PACCO) - 3X100A</v>
          </cell>
          <cell r="C1026" t="str">
            <v>UN</v>
          </cell>
          <cell r="D1026">
            <v>153.65</v>
          </cell>
        </row>
        <row r="1027">
          <cell r="A1027" t="str">
            <v>090645</v>
          </cell>
          <cell r="B1027" t="str">
            <v>FUSIVEL TIPO FACA - 100A</v>
          </cell>
          <cell r="C1027" t="str">
            <v>UN</v>
          </cell>
          <cell r="D1027">
            <v>5.09</v>
          </cell>
        </row>
        <row r="1028">
          <cell r="A1028" t="str">
            <v>090647</v>
          </cell>
          <cell r="B1028" t="str">
            <v>FUSIVEL TIPO FACA - 150A</v>
          </cell>
          <cell r="C1028" t="str">
            <v>UN</v>
          </cell>
          <cell r="D1028">
            <v>7.77</v>
          </cell>
        </row>
        <row r="1029">
          <cell r="A1029" t="str">
            <v>090648</v>
          </cell>
          <cell r="B1029" t="str">
            <v>FUSIVEL TIPO FACA - 200A</v>
          </cell>
          <cell r="C1029" t="str">
            <v>UN</v>
          </cell>
          <cell r="D1029">
            <v>7.77</v>
          </cell>
        </row>
        <row r="1030">
          <cell r="A1030" t="str">
            <v>090649</v>
          </cell>
          <cell r="B1030" t="str">
            <v>FUSIVEL TIPO"DIAZED",TIPO RAPIDO OU RETARDADO - 2/25A</v>
          </cell>
          <cell r="C1030" t="str">
            <v>UN</v>
          </cell>
          <cell r="D1030">
            <v>1.55</v>
          </cell>
        </row>
        <row r="1031">
          <cell r="A1031" t="str">
            <v>090650</v>
          </cell>
          <cell r="B1031" t="str">
            <v>FUSIVEL TIPO"DIAZED",TIPO RAPIDO OU RETARDADO - 35/63A</v>
          </cell>
          <cell r="C1031" t="str">
            <v>UN</v>
          </cell>
          <cell r="D1031">
            <v>1.89</v>
          </cell>
        </row>
        <row r="1032">
          <cell r="A1032" t="str">
            <v>090658</v>
          </cell>
          <cell r="B1032" t="str">
            <v>FUSIVEL TIPO NH - 100/200A</v>
          </cell>
          <cell r="C1032" t="str">
            <v>UN</v>
          </cell>
          <cell r="D1032">
            <v>7.56</v>
          </cell>
        </row>
        <row r="1033">
          <cell r="A1033" t="str">
            <v>090659</v>
          </cell>
          <cell r="B1033" t="str">
            <v>FUSIVEL TIPO NH - 224/355A</v>
          </cell>
          <cell r="C1033" t="str">
            <v>UN</v>
          </cell>
          <cell r="D1033">
            <v>24.5</v>
          </cell>
        </row>
        <row r="1034">
          <cell r="A1034" t="str">
            <v>090660</v>
          </cell>
          <cell r="B1034" t="str">
            <v>FUSIVEL TIPO NH - 425/630A</v>
          </cell>
          <cell r="C1034" t="str">
            <v>UN</v>
          </cell>
          <cell r="D1034">
            <v>34.36</v>
          </cell>
        </row>
        <row r="1035">
          <cell r="A1035" t="str">
            <v>090661</v>
          </cell>
          <cell r="B1035" t="str">
            <v>FUSIVEL TIPO NH TAM. 04 DE 800-1250A</v>
          </cell>
          <cell r="C1035" t="str">
            <v>UN</v>
          </cell>
          <cell r="D1035">
            <v>213.78</v>
          </cell>
        </row>
        <row r="1036">
          <cell r="A1036" t="str">
            <v>090662</v>
          </cell>
          <cell r="B1036" t="str">
            <v>BASE PARA FUSIVEIS TIPO"DIAZED" - 2/25A</v>
          </cell>
          <cell r="C1036" t="str">
            <v>UN</v>
          </cell>
          <cell r="D1036">
            <v>13.44</v>
          </cell>
        </row>
        <row r="1037">
          <cell r="A1037" t="str">
            <v>090663</v>
          </cell>
          <cell r="B1037" t="str">
            <v>BASE PARA FUSIVEIS TIPO"DIAZED" - 35/63A</v>
          </cell>
          <cell r="C1037" t="str">
            <v>UN</v>
          </cell>
          <cell r="D1037">
            <v>15.75</v>
          </cell>
        </row>
        <row r="1038">
          <cell r="A1038" t="str">
            <v>090664</v>
          </cell>
          <cell r="B1038" t="str">
            <v>BASE COM FUSIVEIS TIPO NH - ATE 125A</v>
          </cell>
          <cell r="C1038" t="str">
            <v>UN</v>
          </cell>
          <cell r="D1038">
            <v>20.309999999999999</v>
          </cell>
        </row>
        <row r="1039">
          <cell r="A1039" t="str">
            <v>090665</v>
          </cell>
          <cell r="B1039" t="str">
            <v>BASE COM FUSIVEIS TIPO NH - ATE 250A</v>
          </cell>
          <cell r="C1039" t="str">
            <v>UN</v>
          </cell>
          <cell r="D1039">
            <v>38.76</v>
          </cell>
        </row>
        <row r="1040">
          <cell r="A1040" t="str">
            <v>090666</v>
          </cell>
          <cell r="B1040" t="str">
            <v>BASE COM FUSIVEIS TIPO NH - ATE 400A</v>
          </cell>
          <cell r="C1040" t="str">
            <v>UN</v>
          </cell>
          <cell r="D1040">
            <v>54.91</v>
          </cell>
        </row>
        <row r="1041">
          <cell r="A1041" t="str">
            <v>090667</v>
          </cell>
          <cell r="B1041" t="str">
            <v>BASE COM FUSIVEIS TIPO NH-TAM. 03 DE 425 - 630 A</v>
          </cell>
          <cell r="C1041" t="str">
            <v>UN</v>
          </cell>
          <cell r="D1041">
            <v>79.069999999999993</v>
          </cell>
        </row>
        <row r="1042">
          <cell r="A1042" t="str">
            <v>090668</v>
          </cell>
          <cell r="B1042" t="str">
            <v>BASE COM FUSIVEIS TIPO NH- TAM.04 DE 800 - 1250A</v>
          </cell>
          <cell r="C1042" t="str">
            <v>UN</v>
          </cell>
          <cell r="D1042">
            <v>435.62</v>
          </cell>
        </row>
        <row r="1043">
          <cell r="A1043" t="str">
            <v>090669</v>
          </cell>
          <cell r="B1043" t="str">
            <v>ISOLADOR DE POLIESTER TP TONEL B.T. USO INTERNO -15X20MM</v>
          </cell>
          <cell r="C1043" t="str">
            <v>UN</v>
          </cell>
          <cell r="D1043">
            <v>2.12</v>
          </cell>
        </row>
        <row r="1044">
          <cell r="A1044" t="str">
            <v>090670</v>
          </cell>
          <cell r="B1044" t="str">
            <v>ISOLADOR DE POLIESTER TP TONEL B.T. USO INTERNO - 35X45MM</v>
          </cell>
          <cell r="C1044" t="str">
            <v>UN</v>
          </cell>
          <cell r="D1044">
            <v>4.5999999999999996</v>
          </cell>
        </row>
        <row r="1045">
          <cell r="A1045" t="str">
            <v>090671</v>
          </cell>
          <cell r="B1045" t="str">
            <v>ISOLADOR DE POLIESTER TP TONEL B.T. USO INTERNO - 60X60MM</v>
          </cell>
          <cell r="C1045" t="str">
            <v>UN</v>
          </cell>
          <cell r="D1045">
            <v>7.92</v>
          </cell>
        </row>
        <row r="1046">
          <cell r="A1046" t="str">
            <v>090672</v>
          </cell>
          <cell r="B1046" t="str">
            <v>ISOLADOR DE POLIESTER TP TONEL B.T. USO INTERNO - 60X75MM</v>
          </cell>
          <cell r="C1046" t="str">
            <v>UN</v>
          </cell>
          <cell r="D1046">
            <v>18.13</v>
          </cell>
        </row>
        <row r="1047">
          <cell r="A1047" t="str">
            <v>090673</v>
          </cell>
          <cell r="B1047" t="str">
            <v>BARRAMENTO DE COBRE PARA 30A - 6X1MM</v>
          </cell>
          <cell r="C1047" t="str">
            <v>M</v>
          </cell>
          <cell r="D1047">
            <v>2.04</v>
          </cell>
        </row>
        <row r="1048">
          <cell r="A1048" t="str">
            <v>090674</v>
          </cell>
          <cell r="B1048" t="str">
            <v>BARRAMENTO DE COBRE PARA 60A - 10X2MM</v>
          </cell>
          <cell r="C1048" t="str">
            <v>M</v>
          </cell>
          <cell r="D1048">
            <v>3</v>
          </cell>
        </row>
        <row r="1049">
          <cell r="A1049" t="str">
            <v>090675</v>
          </cell>
          <cell r="B1049" t="str">
            <v>BARRAMENTO DE COBRE PARA 100A - 15X3MM</v>
          </cell>
          <cell r="C1049" t="str">
            <v>M</v>
          </cell>
          <cell r="D1049">
            <v>5.39</v>
          </cell>
        </row>
        <row r="1050">
          <cell r="A1050" t="str">
            <v>090676</v>
          </cell>
          <cell r="B1050" t="str">
            <v>BARRAMENTO DE COBRE PARA 150A - 20X4MM</v>
          </cell>
          <cell r="C1050" t="str">
            <v>M</v>
          </cell>
          <cell r="D1050">
            <v>8.9600000000000009</v>
          </cell>
        </row>
        <row r="1051">
          <cell r="A1051" t="str">
            <v>090677</v>
          </cell>
          <cell r="B1051" t="str">
            <v>BARRAMENTO DE COBRE PARA 200A - 25X4MM</v>
          </cell>
          <cell r="C1051" t="str">
            <v>M</v>
          </cell>
          <cell r="D1051">
            <v>11.82</v>
          </cell>
        </row>
        <row r="1052">
          <cell r="A1052" t="str">
            <v>090678</v>
          </cell>
          <cell r="B1052" t="str">
            <v>BARRAMENTO DE COBRE PARA 400A - 40X7MM</v>
          </cell>
          <cell r="C1052" t="str">
            <v>M</v>
          </cell>
          <cell r="D1052">
            <v>31.88</v>
          </cell>
        </row>
        <row r="1053">
          <cell r="A1053" t="str">
            <v>090679</v>
          </cell>
          <cell r="B1053" t="str">
            <v>BARRAMENTO DE COBRE PARA 600A - 7X60MM</v>
          </cell>
          <cell r="C1053" t="str">
            <v>M</v>
          </cell>
          <cell r="D1053">
            <v>56.21</v>
          </cell>
        </row>
        <row r="1054">
          <cell r="A1054" t="str">
            <v>090680</v>
          </cell>
          <cell r="B1054" t="str">
            <v>BARRAMENTO DE COBRE PARA 800A - 10X80MM</v>
          </cell>
          <cell r="C1054" t="str">
            <v>M</v>
          </cell>
          <cell r="D1054">
            <v>109.13</v>
          </cell>
        </row>
        <row r="1055">
          <cell r="A1055" t="str">
            <v>090681</v>
          </cell>
          <cell r="B1055" t="str">
            <v>BARRAMENTO DE COBRE PARA 1000A - 10X100MM</v>
          </cell>
          <cell r="C1055" t="str">
            <v>M</v>
          </cell>
          <cell r="D1055">
            <v>117.69</v>
          </cell>
        </row>
        <row r="1056">
          <cell r="A1056" t="str">
            <v>090682</v>
          </cell>
          <cell r="B1056" t="str">
            <v>BARRAMENTO DE COBRE PARA 1200A - 10X120MM</v>
          </cell>
          <cell r="C1056" t="str">
            <v>M</v>
          </cell>
          <cell r="D1056">
            <v>147.82</v>
          </cell>
        </row>
        <row r="1057">
          <cell r="A1057" t="str">
            <v>090683</v>
          </cell>
          <cell r="B1057" t="str">
            <v>BARRAMENTO DE COBRE PARA 1400A - 10X140MM</v>
          </cell>
          <cell r="C1057" t="str">
            <v>M</v>
          </cell>
          <cell r="D1057">
            <v>193.3</v>
          </cell>
        </row>
        <row r="1058">
          <cell r="A1058" t="str">
            <v>090690</v>
          </cell>
          <cell r="B1058" t="str">
            <v>CABO DE COBRE NU, PARA ATERRAMENTO - 6,00MM2</v>
          </cell>
          <cell r="C1058" t="str">
            <v>M</v>
          </cell>
          <cell r="D1058">
            <v>1.0900000000000001</v>
          </cell>
        </row>
        <row r="1059">
          <cell r="A1059" t="str">
            <v>090691</v>
          </cell>
          <cell r="B1059" t="str">
            <v>CABO DE COBRE NU, PARA ATERRAMENTO - 10,00MM2</v>
          </cell>
          <cell r="C1059" t="str">
            <v>M</v>
          </cell>
          <cell r="D1059">
            <v>1.58</v>
          </cell>
        </row>
        <row r="1060">
          <cell r="A1060" t="str">
            <v>090692</v>
          </cell>
          <cell r="B1060" t="str">
            <v>CABO DE COBRE NU,PARA ATERRAMENTO - 16,00MM2</v>
          </cell>
          <cell r="C1060" t="str">
            <v>M</v>
          </cell>
          <cell r="D1060">
            <v>2.31</v>
          </cell>
        </row>
        <row r="1061">
          <cell r="A1061" t="str">
            <v>090693</v>
          </cell>
          <cell r="B1061" t="str">
            <v>CABO DE COBRE NU,PARA ATERRAMENTO - 25,00MM2</v>
          </cell>
          <cell r="C1061" t="str">
            <v>M</v>
          </cell>
          <cell r="D1061">
            <v>4.0199999999999996</v>
          </cell>
        </row>
        <row r="1062">
          <cell r="A1062" t="str">
            <v>090694</v>
          </cell>
          <cell r="B1062" t="str">
            <v>CABO DE COBRE NU,PARA ATERRAMENTO - 35,00MM2</v>
          </cell>
          <cell r="C1062" t="str">
            <v>M</v>
          </cell>
          <cell r="D1062">
            <v>6.03</v>
          </cell>
        </row>
        <row r="1063">
          <cell r="A1063" t="str">
            <v>090695</v>
          </cell>
          <cell r="B1063" t="str">
            <v>CABO DE COBRE NU,PARA ATERRAMENTO - 50,00MM2</v>
          </cell>
          <cell r="C1063" t="str">
            <v>M</v>
          </cell>
          <cell r="D1063">
            <v>8.66</v>
          </cell>
        </row>
        <row r="1064">
          <cell r="A1064" t="str">
            <v>090696</v>
          </cell>
          <cell r="B1064" t="str">
            <v>CABO DE COBRE NU PARA ATERRAMENTO - 70.00MM2</v>
          </cell>
          <cell r="C1064" t="str">
            <v>M</v>
          </cell>
          <cell r="D1064">
            <v>12.01</v>
          </cell>
        </row>
        <row r="1065">
          <cell r="A1065" t="str">
            <v>090697</v>
          </cell>
          <cell r="B1065" t="str">
            <v>CABO DE COBRE NU, PARA ATERRAMENTO - 95,00MM2</v>
          </cell>
          <cell r="C1065" t="str">
            <v>M</v>
          </cell>
          <cell r="D1065">
            <v>15.79</v>
          </cell>
        </row>
        <row r="1066">
          <cell r="A1066" t="str">
            <v>090698</v>
          </cell>
          <cell r="B1066" t="str">
            <v>CABO DE COBRE NU PARA ATERRAMENTO - 120,00MM2</v>
          </cell>
          <cell r="C1066" t="str">
            <v>M</v>
          </cell>
          <cell r="D1066">
            <v>19.440000000000001</v>
          </cell>
        </row>
        <row r="1067">
          <cell r="A1067" t="str">
            <v>090699</v>
          </cell>
          <cell r="B1067" t="str">
            <v>ATERRAMENTO DE QUADROS,EXCLUSIVE CABO</v>
          </cell>
          <cell r="C1067" t="str">
            <v>UN</v>
          </cell>
          <cell r="D1067">
            <v>44.17</v>
          </cell>
        </row>
        <row r="1068">
          <cell r="A1068" t="str">
            <v>090700</v>
          </cell>
          <cell r="B1068" t="str">
            <v>PONTOS DE ENERGIA</v>
          </cell>
          <cell r="D1068" t="str">
            <v xml:space="preserve"> R$-   </v>
          </cell>
        </row>
        <row r="1069">
          <cell r="A1069" t="str">
            <v>090701</v>
          </cell>
          <cell r="B1069" t="str">
            <v>PONTO COM INTERRUPTOR SIMPLES - 1 TECLA,EM CAIXA 4"X2"</v>
          </cell>
          <cell r="C1069" t="str">
            <v>UN</v>
          </cell>
          <cell r="D1069">
            <v>25.7</v>
          </cell>
        </row>
        <row r="1070">
          <cell r="A1070" t="str">
            <v>090702</v>
          </cell>
          <cell r="B1070" t="str">
            <v>PONTO COM INTERRUPTOR SIMPLES - 2 TECLAS,EM CAIXA 4"X2"</v>
          </cell>
          <cell r="C1070" t="str">
            <v>UN</v>
          </cell>
          <cell r="D1070">
            <v>36.51</v>
          </cell>
        </row>
        <row r="1071">
          <cell r="A1071" t="str">
            <v>090703</v>
          </cell>
          <cell r="B1071" t="str">
            <v>PONTO COM INTERRUPTOR SIMPLES - 3 TECLAS,EM CAIXA 4"X2"</v>
          </cell>
          <cell r="C1071" t="str">
            <v>UN</v>
          </cell>
          <cell r="D1071">
            <v>46.83</v>
          </cell>
        </row>
        <row r="1072">
          <cell r="A1072" t="str">
            <v>090705</v>
          </cell>
          <cell r="B1072" t="str">
            <v>PONTO COM INTERRUPTOR SIMPLES - 2 TECLAS,EM CAIXA 4"X4"</v>
          </cell>
          <cell r="C1072" t="str">
            <v>UN</v>
          </cell>
          <cell r="D1072">
            <v>39.65</v>
          </cell>
        </row>
        <row r="1073">
          <cell r="A1073" t="str">
            <v>090706</v>
          </cell>
          <cell r="B1073" t="str">
            <v>PONTO COM INTERRUPTOR SIMPLES - 3 TECLAS,EM CAIXA 4"X4"</v>
          </cell>
          <cell r="C1073" t="str">
            <v>UN</v>
          </cell>
          <cell r="D1073">
            <v>48.9</v>
          </cell>
        </row>
        <row r="1074">
          <cell r="A1074" t="str">
            <v>090707</v>
          </cell>
          <cell r="B1074" t="str">
            <v>PONTO COM INTERRUPTOR SIMPLES - 4 TECLAS,EM CAIXA 4"X4"</v>
          </cell>
          <cell r="C1074" t="str">
            <v>UN</v>
          </cell>
          <cell r="D1074">
            <v>58.91</v>
          </cell>
        </row>
        <row r="1075">
          <cell r="A1075" t="str">
            <v>090708</v>
          </cell>
          <cell r="B1075" t="str">
            <v>PONTO COM INTERRUPTOR SIMPLES E TOMADA 110V - EM CAIXA 4"X4"</v>
          </cell>
          <cell r="C1075" t="str">
            <v>UN</v>
          </cell>
          <cell r="D1075">
            <v>39.200000000000003</v>
          </cell>
        </row>
        <row r="1076">
          <cell r="A1076" t="str">
            <v>090710</v>
          </cell>
          <cell r="B1076" t="str">
            <v>PONTO COM INTERRUPTOR PARALELO - 1 TECLA,EM CAIXA 4"X2"</v>
          </cell>
          <cell r="C1076" t="str">
            <v>UN</v>
          </cell>
          <cell r="D1076">
            <v>35.68</v>
          </cell>
        </row>
        <row r="1077">
          <cell r="A1077" t="str">
            <v>090715</v>
          </cell>
          <cell r="B1077" t="str">
            <v>PONTO COM INTERRUPTOR SIMPLES BIPOLAR - EM CAIXA 4"X2"</v>
          </cell>
          <cell r="C1077" t="str">
            <v>UN</v>
          </cell>
          <cell r="D1077">
            <v>32.159999999999997</v>
          </cell>
        </row>
        <row r="1078">
          <cell r="A1078" t="str">
            <v>090718</v>
          </cell>
          <cell r="B1078" t="str">
            <v>PONTO COM INTERRUPTOR PARALELO BIPOLAR - EM CAIXA 4"X2"</v>
          </cell>
          <cell r="C1078" t="str">
            <v>UN</v>
          </cell>
          <cell r="D1078">
            <v>42.14</v>
          </cell>
        </row>
        <row r="1079">
          <cell r="A1079" t="str">
            <v>090730</v>
          </cell>
          <cell r="B1079" t="str">
            <v>PONTO COM DOIS INTERRUPTORES SIMPLES BIPOLAR - EM CAIXA 4"X4"</v>
          </cell>
          <cell r="C1079" t="str">
            <v>UN</v>
          </cell>
          <cell r="D1079">
            <v>52.57</v>
          </cell>
        </row>
        <row r="1080">
          <cell r="A1080" t="str">
            <v>090735</v>
          </cell>
          <cell r="B1080" t="str">
            <v>PONTO COM INTERRUPTOR SIMPLES - 1 TECLA,EM CONDULETE 3/4"</v>
          </cell>
          <cell r="C1080" t="str">
            <v>UN</v>
          </cell>
          <cell r="D1080">
            <v>27.46</v>
          </cell>
        </row>
        <row r="1081">
          <cell r="A1081" t="str">
            <v>090736</v>
          </cell>
          <cell r="B1081" t="str">
            <v>PONTO COM INTERRUPTOR SIMPLES - 2 TECLAS,EM CONDULETE 3/4"</v>
          </cell>
          <cell r="C1081" t="str">
            <v>UN</v>
          </cell>
          <cell r="D1081">
            <v>38.270000000000003</v>
          </cell>
        </row>
        <row r="1082">
          <cell r="A1082" t="str">
            <v>090737</v>
          </cell>
          <cell r="B1082" t="str">
            <v>PONTO COM INTERRUPTOR SIMPLES - 3 TECLAS,EM CONDULETE 3/4"</v>
          </cell>
          <cell r="C1082" t="str">
            <v>UN</v>
          </cell>
          <cell r="D1082">
            <v>48.59</v>
          </cell>
        </row>
        <row r="1083">
          <cell r="A1083" t="str">
            <v>090738</v>
          </cell>
          <cell r="B1083" t="str">
            <v>PONTO COM INTERRUPTOR SIMPLES - 4 TECLAS,EM CONDULETE 3/4" CP.DUPLO</v>
          </cell>
          <cell r="C1083" t="str">
            <v>UN</v>
          </cell>
          <cell r="D1083">
            <v>60.91</v>
          </cell>
        </row>
        <row r="1084">
          <cell r="A1084" t="str">
            <v>090740</v>
          </cell>
          <cell r="B1084" t="str">
            <v>PONTO COM INTERRUPTOR PARALELO - 1 TECLA,EM CONDULETE 3/4"</v>
          </cell>
          <cell r="C1084" t="str">
            <v>UN</v>
          </cell>
          <cell r="D1084">
            <v>37.44</v>
          </cell>
        </row>
        <row r="1085">
          <cell r="A1085" t="str">
            <v>090741</v>
          </cell>
          <cell r="B1085" t="str">
            <v>PONTO COM INTERRUP.SIMPLES E TOMADA 110V-EM CONDULETE 3/4" CP.DUPLO</v>
          </cell>
          <cell r="C1085" t="str">
            <v>UN</v>
          </cell>
          <cell r="D1085">
            <v>49.36</v>
          </cell>
        </row>
        <row r="1086">
          <cell r="A1086" t="str">
            <v>090745</v>
          </cell>
          <cell r="B1086" t="str">
            <v>PONTO COM INTERRUPTOR SIMPLES BIPOLAR - EM CONDULETE 3/4"</v>
          </cell>
          <cell r="C1086" t="str">
            <v>UN</v>
          </cell>
          <cell r="D1086">
            <v>33.92</v>
          </cell>
        </row>
        <row r="1087">
          <cell r="A1087" t="str">
            <v>090750</v>
          </cell>
          <cell r="B1087" t="str">
            <v>PONTO COM INTERRUPTOR PARALELO BIPOLAR - EM CONDULETE 3/4"</v>
          </cell>
          <cell r="C1087" t="str">
            <v>UN</v>
          </cell>
          <cell r="D1087">
            <v>43.9</v>
          </cell>
        </row>
        <row r="1088">
          <cell r="A1088" t="str">
            <v>090755</v>
          </cell>
          <cell r="B1088" t="str">
            <v>PONTO COM DOIS INTERRUPTORES SIMPLES BIPOLAR - EM CONDULETE 3/4"</v>
          </cell>
          <cell r="C1088" t="str">
            <v>UN</v>
          </cell>
          <cell r="D1088">
            <v>52.4</v>
          </cell>
        </row>
        <row r="1089">
          <cell r="A1089" t="str">
            <v>090756</v>
          </cell>
          <cell r="B1089" t="str">
            <v>PONTO COM TRES INTERRUP.SIMPLES BIPOLAR - EM CONDULETE 3/4" CP.DUPLO</v>
          </cell>
          <cell r="C1089" t="str">
            <v>UN</v>
          </cell>
          <cell r="D1089">
            <v>71.489999999999995</v>
          </cell>
        </row>
        <row r="1090">
          <cell r="A1090" t="str">
            <v>090760</v>
          </cell>
          <cell r="B1090" t="str">
            <v>PONTO COM TOMADA SIMPLES DE EMBUTIR - 110/220V CAIXA 4"X2"</v>
          </cell>
          <cell r="C1090" t="str">
            <v>UN</v>
          </cell>
          <cell r="D1090">
            <v>24.89</v>
          </cell>
        </row>
        <row r="1091">
          <cell r="A1091" t="str">
            <v>090761</v>
          </cell>
          <cell r="B1091" t="str">
            <v>PONTO COM TOMADA SIMPLES 110/220V - EM CONDULETE 3/4"</v>
          </cell>
          <cell r="C1091" t="str">
            <v>UN</v>
          </cell>
          <cell r="D1091">
            <v>35.950000000000003</v>
          </cell>
        </row>
        <row r="1092">
          <cell r="A1092" t="str">
            <v>090765</v>
          </cell>
          <cell r="B1092" t="str">
            <v>PONTO COM TOMADA PARA APARELHOS FIXOS,TRIPOLAR - 220V CAIXA 4"X2"</v>
          </cell>
          <cell r="C1092" t="str">
            <v>UN</v>
          </cell>
          <cell r="D1092">
            <v>73.45</v>
          </cell>
        </row>
        <row r="1093">
          <cell r="A1093" t="str">
            <v>090766</v>
          </cell>
          <cell r="B1093" t="str">
            <v>PONTO COM TOMADA P/APARELHO FIXO,TRIPOLAR - 220V EM CONDULETE 3/4"</v>
          </cell>
          <cell r="C1093" t="str">
            <v>UN</v>
          </cell>
          <cell r="D1093">
            <v>80.069999999999993</v>
          </cell>
        </row>
        <row r="1094">
          <cell r="A1094" t="str">
            <v>090770</v>
          </cell>
          <cell r="B1094" t="str">
            <v>PONTO COM TOMADA SIMPLES DE EMBUTIR - PARA PISO</v>
          </cell>
          <cell r="C1094" t="str">
            <v>UN</v>
          </cell>
          <cell r="D1094">
            <v>45.62</v>
          </cell>
        </row>
        <row r="1095">
          <cell r="A1095" t="str">
            <v>090775</v>
          </cell>
          <cell r="B1095" t="str">
            <v>PONTO SECO PARA TELEFONE - CAIXA 4"X4"</v>
          </cell>
          <cell r="C1095" t="str">
            <v>UN</v>
          </cell>
          <cell r="D1095">
            <v>50.9</v>
          </cell>
        </row>
        <row r="1096">
          <cell r="A1096" t="str">
            <v>090780</v>
          </cell>
          <cell r="B1096" t="str">
            <v>PONTO COM BOTAO PARA CAMPAINHA - USO AO TEMPO - CAIXA 4"X2"</v>
          </cell>
          <cell r="C1096" t="str">
            <v>UN</v>
          </cell>
          <cell r="D1096">
            <v>64.11</v>
          </cell>
        </row>
        <row r="1097">
          <cell r="A1097" t="str">
            <v>090785</v>
          </cell>
          <cell r="B1097" t="str">
            <v>PONTO COM CIGARRA DE SOBREPOR,TIPO COLEGIAL - CAIXA 3"X3"</v>
          </cell>
          <cell r="C1097" t="str">
            <v>UN</v>
          </cell>
          <cell r="D1097">
            <v>39.020000000000003</v>
          </cell>
        </row>
        <row r="1098">
          <cell r="A1098" t="str">
            <v>090790</v>
          </cell>
          <cell r="B1098" t="str">
            <v>PONTO DE LUZ - CAIXA F.M.</v>
          </cell>
          <cell r="C1098" t="str">
            <v>UN</v>
          </cell>
          <cell r="D1098">
            <v>40.82</v>
          </cell>
        </row>
        <row r="1099">
          <cell r="A1099" t="str">
            <v>090795</v>
          </cell>
          <cell r="B1099" t="str">
            <v>PONTO DE LUZ - CONDULETE 3/4"</v>
          </cell>
          <cell r="C1099" t="str">
            <v>UN</v>
          </cell>
          <cell r="D1099">
            <v>83.05</v>
          </cell>
        </row>
        <row r="1100">
          <cell r="A1100" t="str">
            <v>090800</v>
          </cell>
          <cell r="B1100" t="str">
            <v>DISJUNTORES</v>
          </cell>
          <cell r="D1100" t="str">
            <v xml:space="preserve"> R$-   </v>
          </cell>
        </row>
        <row r="1101">
          <cell r="A1101" t="str">
            <v>090801</v>
          </cell>
          <cell r="B1101" t="str">
            <v>DISJUNTOR CX. MOLDADA UNIPOLAR 10/30A TP AMERICANO</v>
          </cell>
          <cell r="C1101" t="str">
            <v>UN</v>
          </cell>
          <cell r="D1101">
            <v>6.32</v>
          </cell>
        </row>
        <row r="1102">
          <cell r="A1102" t="str">
            <v>090802</v>
          </cell>
          <cell r="B1102" t="str">
            <v>DISJUNTOR CX. MOLDADA UNIPOLAR 35/50A TP. AMERICANO</v>
          </cell>
          <cell r="C1102" t="str">
            <v>UN</v>
          </cell>
          <cell r="D1102">
            <v>8.83</v>
          </cell>
        </row>
        <row r="1103">
          <cell r="A1103" t="str">
            <v>090803</v>
          </cell>
          <cell r="B1103" t="str">
            <v>DISJUNTOR CX. MOLDADA UNIPOLAR 60/100 A TP AMERICANO</v>
          </cell>
          <cell r="C1103" t="str">
            <v>UN</v>
          </cell>
          <cell r="D1103">
            <v>12.5</v>
          </cell>
        </row>
        <row r="1104">
          <cell r="A1104" t="str">
            <v>090804</v>
          </cell>
          <cell r="B1104" t="str">
            <v>DISJUNTOR CX. MOLDADA BIPOLAR 10/30 A TP AMERICANO</v>
          </cell>
          <cell r="C1104" t="str">
            <v>UN</v>
          </cell>
          <cell r="D1104">
            <v>23.75</v>
          </cell>
        </row>
        <row r="1105">
          <cell r="A1105" t="str">
            <v>090805</v>
          </cell>
          <cell r="B1105" t="str">
            <v>DISJUNTOR CX. MOLDADA BIPOLAR 35/50A TP AMERICANO</v>
          </cell>
          <cell r="C1105" t="str">
            <v>UN</v>
          </cell>
          <cell r="D1105">
            <v>25.38</v>
          </cell>
        </row>
        <row r="1106">
          <cell r="A1106" t="str">
            <v>090806</v>
          </cell>
          <cell r="B1106" t="str">
            <v>DISJUNTOR CX. MOLDADA BIPOLAR 60/100 A TP AMERICANO</v>
          </cell>
          <cell r="C1106" t="str">
            <v>UN</v>
          </cell>
          <cell r="D1106">
            <v>35.08</v>
          </cell>
        </row>
        <row r="1107">
          <cell r="A1107" t="str">
            <v>090807</v>
          </cell>
          <cell r="B1107" t="str">
            <v>DISJUNTOR CX. MOLDADA TRIPOLAR 10/30 A TP AMERICANO</v>
          </cell>
          <cell r="C1107" t="str">
            <v>UN</v>
          </cell>
          <cell r="D1107">
            <v>29.4</v>
          </cell>
        </row>
        <row r="1108">
          <cell r="A1108" t="str">
            <v>090808</v>
          </cell>
          <cell r="B1108" t="str">
            <v>DISJUNTOR CX. MOLDADA TRIPOLAR 35/50 A TP AMERICANO</v>
          </cell>
          <cell r="C1108" t="str">
            <v>UN</v>
          </cell>
          <cell r="D1108">
            <v>31.85</v>
          </cell>
        </row>
        <row r="1109">
          <cell r="A1109" t="str">
            <v>090809</v>
          </cell>
          <cell r="B1109" t="str">
            <v>DISJUNTOR CX MOLDADA TRIPOLAR 60/100A TP AMERICANO</v>
          </cell>
          <cell r="C1109" t="str">
            <v>UN</v>
          </cell>
          <cell r="D1109">
            <v>34.25</v>
          </cell>
        </row>
        <row r="1110">
          <cell r="A1110" t="str">
            <v>090810</v>
          </cell>
          <cell r="B1110" t="str">
            <v>DISJUNTOR CX MOLDADA UNIPOLAR 6/25A TP EUROPEU</v>
          </cell>
          <cell r="C1110" t="str">
            <v>UN</v>
          </cell>
          <cell r="D1110">
            <v>13.5</v>
          </cell>
        </row>
        <row r="1111">
          <cell r="A1111" t="str">
            <v>090811</v>
          </cell>
          <cell r="B1111" t="str">
            <v>DISJUNTOR CX MOLDADA UNIPOLAR 32/50A TP EUROPEU</v>
          </cell>
          <cell r="C1111" t="str">
            <v>UN</v>
          </cell>
          <cell r="D1111">
            <v>30.7</v>
          </cell>
        </row>
        <row r="1112">
          <cell r="A1112" t="str">
            <v>090812</v>
          </cell>
          <cell r="B1112" t="str">
            <v>DISJUNTOR CX MOLDADA BIPOLAR 6/25A TP EUROPEU</v>
          </cell>
          <cell r="C1112" t="str">
            <v>UN</v>
          </cell>
          <cell r="D1112">
            <v>80.569999999999993</v>
          </cell>
        </row>
        <row r="1113">
          <cell r="A1113" t="str">
            <v>090813</v>
          </cell>
          <cell r="B1113" t="str">
            <v>DISJUNTOR CX MOLDADA BIPOLAR 32/50A TP EUROPEU</v>
          </cell>
          <cell r="C1113" t="str">
            <v>UN</v>
          </cell>
          <cell r="D1113">
            <v>82.2</v>
          </cell>
        </row>
        <row r="1114">
          <cell r="A1114" t="str">
            <v>090814</v>
          </cell>
          <cell r="B1114" t="str">
            <v>DISJUNTOR CX MOLDADA TRIPOLAR 6/25A TP EUROPEU</v>
          </cell>
          <cell r="C1114" t="str">
            <v>UN</v>
          </cell>
          <cell r="D1114">
            <v>151.6</v>
          </cell>
        </row>
        <row r="1115">
          <cell r="A1115" t="str">
            <v>090815</v>
          </cell>
          <cell r="B1115" t="str">
            <v>DISJUNTOR CX MOLDADA TRIPOLAR 32/50A TP EUROPEU</v>
          </cell>
          <cell r="C1115" t="str">
            <v>UN</v>
          </cell>
          <cell r="D1115">
            <v>163.33000000000001</v>
          </cell>
        </row>
        <row r="1116">
          <cell r="A1116" t="str">
            <v>090821</v>
          </cell>
          <cell r="B1116" t="str">
            <v>DISJUNTOR AUTOMATICO TRIPOLAR A SECO  800A/600V</v>
          </cell>
          <cell r="C1116" t="str">
            <v>UN</v>
          </cell>
          <cell r="D1116">
            <v>4028.39</v>
          </cell>
        </row>
        <row r="1117">
          <cell r="A1117" t="str">
            <v>090822</v>
          </cell>
          <cell r="B1117" t="str">
            <v>DISJUNTOR AUTOMATICO TRIPOLAR A SECO 1000A/600V</v>
          </cell>
          <cell r="C1117" t="str">
            <v>UN</v>
          </cell>
          <cell r="D1117">
            <v>4028.39</v>
          </cell>
        </row>
        <row r="1118">
          <cell r="A1118" t="str">
            <v>090823</v>
          </cell>
          <cell r="B1118" t="str">
            <v>DISJUNTOR AUTOMATICO TRIPOLAR A SECO 1250A/600V</v>
          </cell>
          <cell r="C1118" t="str">
            <v>UN</v>
          </cell>
          <cell r="D1118">
            <v>4028.39</v>
          </cell>
        </row>
        <row r="1119">
          <cell r="A1119" t="str">
            <v>090824</v>
          </cell>
          <cell r="B1119" t="str">
            <v>DISJUNTOR AUTOMATICO TRIPOLAR A SECO 1600A/600V</v>
          </cell>
          <cell r="C1119" t="str">
            <v>UN</v>
          </cell>
          <cell r="D1119">
            <v>4017.62</v>
          </cell>
        </row>
        <row r="1120">
          <cell r="A1120" t="str">
            <v>090825</v>
          </cell>
          <cell r="B1120" t="str">
            <v>DISJUNTOR AUTOMATICO TRIPOLAR A SECO 2000A/600V</v>
          </cell>
          <cell r="C1120" t="str">
            <v>UN</v>
          </cell>
          <cell r="D1120">
            <v>4268.17</v>
          </cell>
        </row>
        <row r="1121">
          <cell r="A1121" t="str">
            <v>090826</v>
          </cell>
          <cell r="B1121" t="str">
            <v>DISJUNTOR AUTOMATICO TRIPOLAR A SECO 2500A/600V</v>
          </cell>
          <cell r="C1121" t="str">
            <v>UN</v>
          </cell>
          <cell r="D1121">
            <v>6157.82</v>
          </cell>
        </row>
        <row r="1122">
          <cell r="A1122" t="str">
            <v>090827</v>
          </cell>
          <cell r="B1122" t="str">
            <v>DISJUNTOR AUTOMATICO TRIPOLAR A SECO 3200A/600V</v>
          </cell>
          <cell r="C1122" t="str">
            <v>UN</v>
          </cell>
          <cell r="D1122">
            <v>6154.82</v>
          </cell>
        </row>
        <row r="1123">
          <cell r="A1123" t="str">
            <v>090831</v>
          </cell>
          <cell r="B1123" t="str">
            <v>DISJUNTOR CX MOLDADA BIPOLAR 100A C/DISPARADOR TERM/MAGNET AJUSTAVEL</v>
          </cell>
          <cell r="C1123" t="str">
            <v>UN</v>
          </cell>
          <cell r="D1123">
            <v>203.86</v>
          </cell>
        </row>
        <row r="1124">
          <cell r="A1124" t="str">
            <v>090832</v>
          </cell>
          <cell r="B1124" t="str">
            <v>DISJUNTOR CX MOLDADA BIPOLAR 125A C/DISPARADOR TERM/MAGNET AJUSTAVEL</v>
          </cell>
          <cell r="C1124" t="str">
            <v>UN</v>
          </cell>
          <cell r="D1124">
            <v>254.96</v>
          </cell>
        </row>
        <row r="1125">
          <cell r="A1125" t="str">
            <v>090833</v>
          </cell>
          <cell r="B1125" t="str">
            <v>DISJUNTOR CX MOLDADA BIPOLAR 150A C/DISPARADOR TERM/MAGNET AJUSTAVEL</v>
          </cell>
          <cell r="C1125" t="str">
            <v>UN</v>
          </cell>
          <cell r="D1125">
            <v>290.95</v>
          </cell>
        </row>
        <row r="1126">
          <cell r="A1126" t="str">
            <v>090834</v>
          </cell>
          <cell r="B1126" t="str">
            <v>DISJUNTOR CX MOLDADA BIPOLAR 175A C/DISPARADOR TERM/MAGNET AJUSTAVEL</v>
          </cell>
          <cell r="C1126" t="str">
            <v>UN</v>
          </cell>
          <cell r="D1126">
            <v>942.29</v>
          </cell>
        </row>
        <row r="1127">
          <cell r="A1127" t="str">
            <v>090835</v>
          </cell>
          <cell r="B1127" t="str">
            <v>DISJUNTOR CX MOLDADA BIPOLAR 200A C/DISPARADOR TERM/MAGNET AJUSTAVEL</v>
          </cell>
          <cell r="C1127" t="str">
            <v>UN</v>
          </cell>
          <cell r="D1127">
            <v>944.74</v>
          </cell>
        </row>
        <row r="1128">
          <cell r="A1128" t="str">
            <v>090836</v>
          </cell>
          <cell r="B1128" t="str">
            <v>DISJUNTOR CX MOLDADA BIPOLAR 225A C/DISPARADOR TERM/MAGNET AJUSTAVEL</v>
          </cell>
          <cell r="C1128" t="str">
            <v>UN</v>
          </cell>
          <cell r="D1128">
            <v>977.28</v>
          </cell>
        </row>
        <row r="1129">
          <cell r="A1129" t="str">
            <v>090837</v>
          </cell>
          <cell r="B1129" t="str">
            <v>DISJUNTOR CX MOLDADA BIPOLAR 250A C/DISPARADOR TERM/MAGNET AJUSTAVEL</v>
          </cell>
          <cell r="C1129" t="str">
            <v>UN</v>
          </cell>
          <cell r="D1129">
            <v>977.28</v>
          </cell>
        </row>
        <row r="1130">
          <cell r="A1130" t="str">
            <v>090838</v>
          </cell>
          <cell r="B1130" t="str">
            <v>DISJUNTOR CX MOLDADA BIPOLAR 300A C/DISPARADOR TERM/MAGNET AJUSTAVEL</v>
          </cell>
          <cell r="C1130" t="str">
            <v>UN</v>
          </cell>
          <cell r="D1130">
            <v>1132.03</v>
          </cell>
        </row>
        <row r="1131">
          <cell r="A1131" t="str">
            <v>090839</v>
          </cell>
          <cell r="B1131" t="str">
            <v>DISJUNTOR CX MOLDADA BIPOLAR 350A C/DISPARADOR TERM/MAGNET AJUSTAVEL</v>
          </cell>
          <cell r="C1131" t="str">
            <v>UN</v>
          </cell>
          <cell r="D1131">
            <v>1132.03</v>
          </cell>
        </row>
        <row r="1132">
          <cell r="A1132" t="str">
            <v>090840</v>
          </cell>
          <cell r="B1132" t="str">
            <v>DISJUNTOR CX MOLDADA BIPOLAR 400A C/DISPARADOR TERM/MAGNET AJUSTAVEL</v>
          </cell>
          <cell r="C1132" t="str">
            <v>UN</v>
          </cell>
          <cell r="D1132">
            <v>1132.03</v>
          </cell>
        </row>
        <row r="1133">
          <cell r="A1133" t="str">
            <v>090841</v>
          </cell>
          <cell r="B1133" t="str">
            <v>DISJUNTOR CX/MOLDADA BIPOLAR 450A C/DISPARADOR TERM/MAGNET AJUSTAVEL</v>
          </cell>
          <cell r="C1133" t="str">
            <v>UN</v>
          </cell>
          <cell r="D1133">
            <v>2178.6999999999998</v>
          </cell>
        </row>
        <row r="1134">
          <cell r="A1134" t="str">
            <v>090842</v>
          </cell>
          <cell r="B1134" t="str">
            <v>DISJUNTOR CX MOLDADA BIPOLAR 500A C/DISPARADOR TERM/MAGNET AJUSTAVEL</v>
          </cell>
          <cell r="C1134" t="str">
            <v>UN</v>
          </cell>
          <cell r="D1134">
            <v>2178.6999999999998</v>
          </cell>
        </row>
        <row r="1135">
          <cell r="A1135" t="str">
            <v>090843</v>
          </cell>
          <cell r="B1135" t="str">
            <v>DISJUNTOR CX MOLDADA BIPOLAR 630A C/DISPARADOR TERM/MAGNET AJUSTAVEL</v>
          </cell>
          <cell r="C1135" t="str">
            <v>UN</v>
          </cell>
          <cell r="D1135">
            <v>2178.6999999999998</v>
          </cell>
        </row>
        <row r="1136">
          <cell r="A1136" t="str">
            <v>090846</v>
          </cell>
          <cell r="B1136" t="str">
            <v>DISJUNTOR CX MOLD. TRIPOLAR 100A C/DISPARADOR TERM/MAGNET AJUSTAVEL</v>
          </cell>
          <cell r="C1136" t="str">
            <v>UN</v>
          </cell>
          <cell r="D1136">
            <v>210.29</v>
          </cell>
        </row>
        <row r="1137">
          <cell r="A1137" t="str">
            <v>090847</v>
          </cell>
          <cell r="B1137" t="str">
            <v>DISJUNTOR CX MOLD. TRIPOLAR 125A C/DISPARADOR TERM/MAGNET AJUSTAVEL</v>
          </cell>
          <cell r="C1137" t="str">
            <v>UN</v>
          </cell>
          <cell r="D1137">
            <v>261.39</v>
          </cell>
        </row>
        <row r="1138">
          <cell r="A1138" t="str">
            <v>090848</v>
          </cell>
          <cell r="B1138" t="str">
            <v>DISJUNTOR CX MOLD. TRIPOLAR 150A C/DISPARADOR TERM/MAGNET AJUSTAVEL</v>
          </cell>
          <cell r="C1138" t="str">
            <v>UN</v>
          </cell>
          <cell r="D1138">
            <v>261.39</v>
          </cell>
        </row>
        <row r="1139">
          <cell r="A1139" t="str">
            <v>090849</v>
          </cell>
          <cell r="B1139" t="str">
            <v>DISJUNTOR CX MOD. TRIPOLAR 175A C/DISPARADOR TERM/MAGNET AJUSTAVEL</v>
          </cell>
          <cell r="C1139" t="str">
            <v>UN</v>
          </cell>
          <cell r="D1139">
            <v>948.73</v>
          </cell>
        </row>
        <row r="1140">
          <cell r="A1140" t="str">
            <v>090850</v>
          </cell>
          <cell r="B1140" t="str">
            <v>DISJUNTOR CX MOLD. TRIPOLAR 200A C/DISPARADOR TERM/MAGNET AJUSTAVEL</v>
          </cell>
          <cell r="C1140" t="str">
            <v>UN</v>
          </cell>
          <cell r="D1140">
            <v>951.14</v>
          </cell>
        </row>
        <row r="1141">
          <cell r="A1141" t="str">
            <v>090851</v>
          </cell>
          <cell r="B1141" t="str">
            <v>DISJUNTOR CX MOLD. TRIPOLAR 225A C/DISPARADOR TERM/MAGNET AJUSTAVEL</v>
          </cell>
          <cell r="C1141" t="str">
            <v>UN</v>
          </cell>
          <cell r="D1141">
            <v>983.67</v>
          </cell>
        </row>
        <row r="1142">
          <cell r="A1142" t="str">
            <v>090852</v>
          </cell>
          <cell r="B1142" t="str">
            <v>DISJUNTOR CX MOLD. TRIPOLAR 250A C/DISPARADOR TERM/MAGNET AJUSTAVEL</v>
          </cell>
          <cell r="C1142" t="str">
            <v>UN</v>
          </cell>
          <cell r="D1142">
            <v>983.67</v>
          </cell>
        </row>
        <row r="1143">
          <cell r="A1143" t="str">
            <v>090853</v>
          </cell>
          <cell r="B1143" t="str">
            <v>DISJUNTOR CX MOLD. TRIPOLAR 300A C/DISPARADOR TERM/MAGNET AJUSTAVEL</v>
          </cell>
          <cell r="C1143" t="str">
            <v>UN</v>
          </cell>
          <cell r="D1143">
            <v>1138.46</v>
          </cell>
        </row>
        <row r="1144">
          <cell r="A1144" t="str">
            <v>090854</v>
          </cell>
          <cell r="B1144" t="str">
            <v>DISJUNTOR CX MOLD. TRIPOLAR 350A C/DISPARADOR TERM/MAGNET AJUSTAVEL</v>
          </cell>
          <cell r="C1144" t="str">
            <v>UN</v>
          </cell>
          <cell r="D1144">
            <v>1138.46</v>
          </cell>
        </row>
        <row r="1145">
          <cell r="A1145" t="str">
            <v>090855</v>
          </cell>
          <cell r="B1145" t="str">
            <v>DISJUNTOR CX MOLD. TRIPOLAR 400A C/DISPARADOR TERM/MAGNET AJUSTAVEL</v>
          </cell>
          <cell r="C1145" t="str">
            <v>UN</v>
          </cell>
          <cell r="D1145">
            <v>1138.46</v>
          </cell>
        </row>
        <row r="1146">
          <cell r="A1146" t="str">
            <v>090856</v>
          </cell>
          <cell r="B1146" t="str">
            <v>DISJUNTOR CX MOD. TRIPOLAR 450A C/DISPARADOR TERM/MAGNET AJUSTAVEL</v>
          </cell>
          <cell r="C1146" t="str">
            <v>UN</v>
          </cell>
          <cell r="D1146">
            <v>2185.09</v>
          </cell>
        </row>
        <row r="1147">
          <cell r="A1147" t="str">
            <v>090857</v>
          </cell>
          <cell r="B1147" t="str">
            <v>DISJUNTOR CX MOLD. TRIPOLAR 500A C/DISPARADOR TERM/MAGNET AJUSTAVEL</v>
          </cell>
          <cell r="C1147" t="str">
            <v>UN</v>
          </cell>
          <cell r="D1147">
            <v>2185.09</v>
          </cell>
        </row>
        <row r="1148">
          <cell r="A1148" t="str">
            <v>090858</v>
          </cell>
          <cell r="B1148" t="str">
            <v>DISJUNTOR CX MOLDADA TRIPOLAR 630A C/DISPARADOR TERM/MAGNE AJUSTAVEL</v>
          </cell>
          <cell r="C1148" t="str">
            <v>UN</v>
          </cell>
          <cell r="D1148">
            <v>2185.09</v>
          </cell>
        </row>
        <row r="1149">
          <cell r="A1149" t="str">
            <v>090880</v>
          </cell>
          <cell r="B1149" t="str">
            <v>DISJUNTOR TERMOMAGNETICO DIFERENCIAL BIPOLAR-15A-SENSIBIL. 30MA-240V</v>
          </cell>
          <cell r="C1149" t="str">
            <v>UN</v>
          </cell>
          <cell r="D1149">
            <v>293.77999999999997</v>
          </cell>
        </row>
        <row r="1150">
          <cell r="A1150" t="str">
            <v>090881</v>
          </cell>
          <cell r="B1150" t="str">
            <v>DISJUNTOR TERMOMAGNETICO DIFERENCIAL BIPOLAR-20A-SENSIBIL. 30MA 240V</v>
          </cell>
          <cell r="C1150" t="str">
            <v>UN</v>
          </cell>
          <cell r="D1150">
            <v>293.77999999999997</v>
          </cell>
        </row>
        <row r="1151">
          <cell r="A1151" t="str">
            <v>090882</v>
          </cell>
          <cell r="B1151" t="str">
            <v>DISJUNTOR TERMOMAGNETICO DIFERENCIAL BIPOLAR-25A-SENSIBIL. 30MA 240V</v>
          </cell>
          <cell r="C1151" t="str">
            <v>UN</v>
          </cell>
          <cell r="D1151">
            <v>293.77999999999997</v>
          </cell>
        </row>
        <row r="1152">
          <cell r="A1152" t="str">
            <v>090883</v>
          </cell>
          <cell r="B1152" t="str">
            <v>DISJUNTOR TERMOMAGNETICO DIFERENCIAL BIPOLAR-30A-SENSIBIL. 30MA 240V</v>
          </cell>
          <cell r="C1152" t="str">
            <v>UN</v>
          </cell>
          <cell r="D1152">
            <v>294.60000000000002</v>
          </cell>
        </row>
        <row r="1153">
          <cell r="A1153" t="str">
            <v>090884</v>
          </cell>
          <cell r="B1153" t="str">
            <v>DISJUNTOR TERMOMAGNETICO DIFERENCIAL BIPOLAR-35A-SENSIBIL. 30MA-240V</v>
          </cell>
          <cell r="C1153" t="str">
            <v>UN</v>
          </cell>
          <cell r="D1153">
            <v>464.05</v>
          </cell>
        </row>
        <row r="1154">
          <cell r="A1154" t="str">
            <v>090885</v>
          </cell>
          <cell r="B1154" t="str">
            <v>DISJUNTOR TERMOMAGNETICO DIFERENCIAL BIPOLAR-40A-SENSIBIL. 30MA-240V</v>
          </cell>
          <cell r="C1154" t="str">
            <v>UN</v>
          </cell>
          <cell r="D1154">
            <v>464.87</v>
          </cell>
        </row>
        <row r="1155">
          <cell r="A1155" t="str">
            <v>090886</v>
          </cell>
          <cell r="B1155" t="str">
            <v>DISJUNTOR TERMOMAGNETICO DIFERENCIAL BIPOLAR-63A-SENSIBIL. 30MA-240V</v>
          </cell>
          <cell r="C1155" t="str">
            <v>UN</v>
          </cell>
          <cell r="D1155">
            <v>98.68</v>
          </cell>
        </row>
        <row r="1156">
          <cell r="A1156" t="str">
            <v>090890</v>
          </cell>
          <cell r="B1156" t="str">
            <v>DISJUNTOR TERMOMAGNETICO DIFERENCIAL TRIPOLAR-63A-SENSIBIL.30MA-240V</v>
          </cell>
          <cell r="C1156" t="str">
            <v>UN</v>
          </cell>
          <cell r="D1156">
            <v>680.29</v>
          </cell>
        </row>
        <row r="1157">
          <cell r="A1157" t="str">
            <v>090900</v>
          </cell>
          <cell r="B1157" t="str">
            <v>APARELHOS DE ILUMINACAO</v>
          </cell>
          <cell r="D1157" t="str">
            <v xml:space="preserve"> R$-   </v>
          </cell>
        </row>
        <row r="1158">
          <cell r="A1158" t="str">
            <v>090901</v>
          </cell>
          <cell r="B1158" t="str">
            <v>LUMINARIA DECORATIVA - 1 LAMP. FLUORESCENTE, 20 W</v>
          </cell>
          <cell r="C1158" t="str">
            <v>UN</v>
          </cell>
          <cell r="D1158">
            <v>33.82</v>
          </cell>
        </row>
        <row r="1159">
          <cell r="A1159" t="str">
            <v>090902</v>
          </cell>
          <cell r="B1159" t="str">
            <v>LUMINARIA DECORATIVA - 2 LAMP. FLUORESCENTE, 20 W</v>
          </cell>
          <cell r="C1159" t="str">
            <v>UN</v>
          </cell>
          <cell r="D1159">
            <v>52.2</v>
          </cell>
        </row>
        <row r="1160">
          <cell r="A1160" t="str">
            <v>090903</v>
          </cell>
          <cell r="B1160" t="str">
            <v>LUMINARIA DECORATIVA - 1 LAMP. FLUORESCENTE, 40 W</v>
          </cell>
          <cell r="C1160" t="str">
            <v>UN</v>
          </cell>
          <cell r="D1160">
            <v>39.43</v>
          </cell>
        </row>
        <row r="1161">
          <cell r="A1161" t="str">
            <v>090904</v>
          </cell>
          <cell r="B1161" t="str">
            <v>LUMINARIA DECORATIVA - 2 LAMP. FLUORESCENTE, 40 W</v>
          </cell>
          <cell r="C1161" t="str">
            <v>UN</v>
          </cell>
          <cell r="D1161">
            <v>60.63</v>
          </cell>
        </row>
        <row r="1162">
          <cell r="A1162" t="str">
            <v>090905</v>
          </cell>
          <cell r="B1162" t="str">
            <v>LD - 25 LUMINARIA INDUSTRIAL - 1 LAMPADA FLUORESCENTE,40W</v>
          </cell>
          <cell r="C1162" t="str">
            <v>UN</v>
          </cell>
          <cell r="D1162">
            <v>25.42</v>
          </cell>
        </row>
        <row r="1163">
          <cell r="A1163" t="str">
            <v>090906</v>
          </cell>
          <cell r="B1163" t="str">
            <v>LD - 26 LUMINARIA INDUSTRIAL - 2 LAMPADAS FLUORESCENTES,40W</v>
          </cell>
          <cell r="C1163" t="str">
            <v>UN</v>
          </cell>
          <cell r="D1163">
            <v>37.07</v>
          </cell>
        </row>
        <row r="1164">
          <cell r="A1164" t="str">
            <v>090907</v>
          </cell>
          <cell r="B1164" t="str">
            <v>LD - 27 LUMINARIA INDUSTRIAL - 3 LAMPADAS FLUORESCENTES,40W</v>
          </cell>
          <cell r="C1164" t="str">
            <v>UN</v>
          </cell>
          <cell r="D1164">
            <v>53.73</v>
          </cell>
        </row>
        <row r="1165">
          <cell r="A1165" t="str">
            <v>090908</v>
          </cell>
          <cell r="B1165" t="str">
            <v>LD - 28 LUMINARIA INDUSTRIAL - 4 LAMPADAS FLUORESCENTES,40W</v>
          </cell>
          <cell r="C1165" t="str">
            <v>UN</v>
          </cell>
          <cell r="D1165">
            <v>61.9</v>
          </cell>
        </row>
        <row r="1166">
          <cell r="A1166" t="str">
            <v>090909</v>
          </cell>
          <cell r="B1166" t="str">
            <v>LUMINARIA INDUSTRIAL - 1 LAMPADA FLUORESCENTE 65W</v>
          </cell>
          <cell r="C1166" t="str">
            <v>UN</v>
          </cell>
          <cell r="D1166">
            <v>37.4</v>
          </cell>
        </row>
        <row r="1167">
          <cell r="A1167" t="str">
            <v>090910</v>
          </cell>
          <cell r="B1167" t="str">
            <v>LUMINARIA INDUSTRIAL - 2 LAMPADAS FLUORESCENTES 65W</v>
          </cell>
          <cell r="C1167" t="str">
            <v>UN</v>
          </cell>
          <cell r="D1167">
            <v>60.26</v>
          </cell>
        </row>
        <row r="1168">
          <cell r="A1168" t="str">
            <v>090912</v>
          </cell>
          <cell r="B1168" t="str">
            <v>LUMINARIA INDUSTRIAL - 2 LAMPADAS FLUORESCENTES,20W</v>
          </cell>
          <cell r="C1168" t="str">
            <v>UN</v>
          </cell>
          <cell r="D1168">
            <v>36.24</v>
          </cell>
        </row>
        <row r="1169">
          <cell r="A1169" t="str">
            <v>090914</v>
          </cell>
          <cell r="B1169" t="str">
            <v>LUMINARIA INDUSTRIAL - 4 LAMPADAS FLUORESCENTES,20W</v>
          </cell>
          <cell r="C1169" t="str">
            <v>UN</v>
          </cell>
          <cell r="D1169">
            <v>58.33</v>
          </cell>
        </row>
        <row r="1170">
          <cell r="A1170" t="str">
            <v>090915</v>
          </cell>
          <cell r="B1170" t="str">
            <v>LUMINARIA INDUSTRIAL - 1 LAMPADA FLUORESCENTE 110W</v>
          </cell>
          <cell r="C1170" t="str">
            <v>UN</v>
          </cell>
          <cell r="D1170">
            <v>58.7</v>
          </cell>
        </row>
        <row r="1171">
          <cell r="A1171" t="str">
            <v>090916</v>
          </cell>
          <cell r="B1171" t="str">
            <v>LUMINARIA INDUSTRIAL - 2 LAMPADAS FLUORESCENTES 110W</v>
          </cell>
          <cell r="C1171" t="str">
            <v>UN</v>
          </cell>
          <cell r="D1171">
            <v>80.819999999999993</v>
          </cell>
        </row>
        <row r="1172">
          <cell r="A1172" t="str">
            <v>090918</v>
          </cell>
          <cell r="B1172" t="str">
            <v>LUMINARIA INDUSTRIAL - 4 LAMPADAS FLUORESCENTES 110W</v>
          </cell>
          <cell r="C1172" t="str">
            <v>UN</v>
          </cell>
          <cell r="D1172">
            <v>131.26</v>
          </cell>
        </row>
        <row r="1173">
          <cell r="A1173" t="str">
            <v>090919</v>
          </cell>
          <cell r="B1173" t="str">
            <v>LD-39 LUMINARIA TIPO"BEED",ESMALTADA - 1 LAMPADA MISTA,160W</v>
          </cell>
          <cell r="C1173" t="str">
            <v>UN</v>
          </cell>
          <cell r="D1173">
            <v>23.92</v>
          </cell>
        </row>
        <row r="1174">
          <cell r="A1174" t="str">
            <v>090920</v>
          </cell>
          <cell r="B1174" t="str">
            <v>LD-40 LUMINARIA TIPO"BEED",ESMALTADA - 1 LAMPADA MISTA,250W</v>
          </cell>
          <cell r="C1174" t="str">
            <v>UN</v>
          </cell>
          <cell r="D1174">
            <v>28.74</v>
          </cell>
        </row>
        <row r="1175">
          <cell r="A1175" t="str">
            <v>090921</v>
          </cell>
          <cell r="B1175" t="str">
            <v>LUMINARIA TIPO "SPOT" EM ALUMINIO P/LAMP REFLETORA ATE 150W</v>
          </cell>
          <cell r="C1175" t="str">
            <v>UN</v>
          </cell>
          <cell r="D1175">
            <v>42.41</v>
          </cell>
        </row>
        <row r="1176">
          <cell r="A1176" t="str">
            <v>090922</v>
          </cell>
          <cell r="B1176" t="str">
            <v>LUMINARIA TIPO DROPS - 1 LAMPADA INCANDESCENTE,100W</v>
          </cell>
          <cell r="C1176" t="str">
            <v>UN</v>
          </cell>
          <cell r="D1176">
            <v>13.16</v>
          </cell>
        </row>
        <row r="1177">
          <cell r="A1177" t="str">
            <v>090924</v>
          </cell>
          <cell r="B1177" t="str">
            <v>LUMINARIA TIPO GLOBO,9"X4" - 1 LAMPADA INCANDESCENTE,60W</v>
          </cell>
          <cell r="C1177" t="str">
            <v>UN</v>
          </cell>
          <cell r="D1177">
            <v>11.08</v>
          </cell>
        </row>
        <row r="1178">
          <cell r="A1178" t="str">
            <v>090925</v>
          </cell>
          <cell r="B1178" t="str">
            <v>LUMINARIA TIPO GLOBO,12"X6" - 1 LAMPADA INCANDESCENTE,100W</v>
          </cell>
          <cell r="C1178" t="str">
            <v>UN</v>
          </cell>
          <cell r="D1178">
            <v>13.16</v>
          </cell>
        </row>
        <row r="1179">
          <cell r="A1179" t="str">
            <v>090930</v>
          </cell>
          <cell r="B1179" t="str">
            <v>LUMINARIA PARA GALPAO,C/VIDRO - 1 LAMPADA DE VAPOR DE MERCURIO,250W</v>
          </cell>
          <cell r="C1179" t="str">
            <v>UN</v>
          </cell>
          <cell r="D1179">
            <v>110.32</v>
          </cell>
        </row>
        <row r="1180">
          <cell r="A1180" t="str">
            <v>090932</v>
          </cell>
          <cell r="B1180" t="str">
            <v>LUMINARIA PARA GALPAO,C/TELA - 1 LAMPADA DE VAPOR DE MERCURIO,400W</v>
          </cell>
          <cell r="C1180" t="str">
            <v>UN</v>
          </cell>
          <cell r="D1180">
            <v>189.12</v>
          </cell>
        </row>
        <row r="1181">
          <cell r="A1181" t="str">
            <v>090935</v>
          </cell>
          <cell r="B1181" t="str">
            <v>PROJETOR DE ALUMINIO FUNDIDO C/VIDRO/TELA P/LAMP ATE 500W</v>
          </cell>
          <cell r="C1181" t="str">
            <v>UN</v>
          </cell>
          <cell r="D1181">
            <v>315.95</v>
          </cell>
        </row>
        <row r="1182">
          <cell r="A1182" t="str">
            <v>090936</v>
          </cell>
          <cell r="B1182" t="str">
            <v>PROJETOR DE ALUMINIO FUNDIDO C/VIDRO/TELA P/LAMP ATE 1000W</v>
          </cell>
          <cell r="C1182" t="str">
            <v>UN</v>
          </cell>
          <cell r="D1182">
            <v>338.7</v>
          </cell>
        </row>
        <row r="1183">
          <cell r="A1183" t="str">
            <v>090937</v>
          </cell>
          <cell r="B1183" t="str">
            <v>PROJETOR DE ALUMINIO REPUXADO C/VIDRO/TELA P/LAMP ATE 250W</v>
          </cell>
          <cell r="C1183" t="str">
            <v>UN</v>
          </cell>
          <cell r="D1183">
            <v>119.25</v>
          </cell>
        </row>
        <row r="1184">
          <cell r="A1184" t="str">
            <v>090938</v>
          </cell>
          <cell r="B1184" t="str">
            <v>REFLETOR COM TELA - 1 LAMPADA MISTA,500W</v>
          </cell>
          <cell r="C1184" t="str">
            <v>UN</v>
          </cell>
          <cell r="D1184">
            <v>51.51</v>
          </cell>
        </row>
        <row r="1185">
          <cell r="A1185" t="str">
            <v>090939</v>
          </cell>
          <cell r="B1185" t="str">
            <v>PROJETOR DE ALUMINIO REPUXADO C/VIDRO/TELA P/LAMP ATE 500W</v>
          </cell>
          <cell r="C1185" t="str">
            <v>UN</v>
          </cell>
          <cell r="D1185">
            <v>144.59</v>
          </cell>
        </row>
        <row r="1186">
          <cell r="A1186" t="str">
            <v>090940</v>
          </cell>
          <cell r="B1186" t="str">
            <v>LUMINARIA BLINDADA EM ALUMINIO FUNDIDO TIPO PENDENTE ATE 200W</v>
          </cell>
          <cell r="C1186" t="str">
            <v>UN</v>
          </cell>
          <cell r="D1186">
            <v>41.28</v>
          </cell>
        </row>
        <row r="1187">
          <cell r="A1187" t="str">
            <v>090941</v>
          </cell>
          <cell r="B1187" t="str">
            <v>LD-61 ARANDELA BLINDADA P/ 1 LAMPADA ATE 200W</v>
          </cell>
          <cell r="C1187" t="str">
            <v>UN</v>
          </cell>
          <cell r="D1187">
            <v>95.83</v>
          </cell>
        </row>
        <row r="1188">
          <cell r="A1188" t="str">
            <v>090942</v>
          </cell>
          <cell r="B1188" t="str">
            <v>LUMINARIA BLINDADA EM ALUMINIO FUNDIDO TIPO TARTARUGA ATE 200W</v>
          </cell>
          <cell r="C1188" t="str">
            <v>UN</v>
          </cell>
          <cell r="D1188">
            <v>155.27000000000001</v>
          </cell>
        </row>
        <row r="1189">
          <cell r="A1189" t="str">
            <v>090943</v>
          </cell>
          <cell r="B1189" t="str">
            <v>LUMINARIA BLINDADA EM ALUMINIO FUNDIDO DE EMBUTIR ATE 200W</v>
          </cell>
          <cell r="C1189" t="str">
            <v>UN</v>
          </cell>
          <cell r="D1189">
            <v>66.5</v>
          </cell>
        </row>
        <row r="1190">
          <cell r="A1190" t="str">
            <v>090951</v>
          </cell>
          <cell r="B1190" t="str">
            <v>LUMINARIA DECORATIVA P/ILUMINACAO DE JARDINS H=92 CM P/LAMP ATE 300W</v>
          </cell>
          <cell r="C1190" t="str">
            <v>UN</v>
          </cell>
          <cell r="D1190">
            <v>157.56</v>
          </cell>
        </row>
        <row r="1191">
          <cell r="A1191" t="str">
            <v>090952</v>
          </cell>
          <cell r="B1191" t="str">
            <v>LUMINARIA DECORATIVA P/ILUMINACAO DE JARDINS H=150CM P/LAMP ATE 300W</v>
          </cell>
          <cell r="C1191" t="str">
            <v>UN</v>
          </cell>
          <cell r="D1191">
            <v>212.04</v>
          </cell>
        </row>
        <row r="1192">
          <cell r="A1192" t="str">
            <v>090954</v>
          </cell>
          <cell r="B1192" t="str">
            <v>LUMINARIA EM ALUMINIO FUNDIDO C/ALOJAMENTO P/LAMP ATE 125W</v>
          </cell>
          <cell r="C1192" t="str">
            <v>UN</v>
          </cell>
          <cell r="D1192">
            <v>158.19</v>
          </cell>
        </row>
        <row r="1193">
          <cell r="A1193" t="str">
            <v>090955</v>
          </cell>
          <cell r="B1193" t="str">
            <v>LUMINARIA EM ALUMINIO REPUXADO C/TELA P/LAMP ATE 250W</v>
          </cell>
          <cell r="C1193" t="str">
            <v>UN</v>
          </cell>
          <cell r="D1193">
            <v>54.94</v>
          </cell>
        </row>
        <row r="1194">
          <cell r="A1194" t="str">
            <v>090956</v>
          </cell>
          <cell r="B1194" t="str">
            <v>LUMINARIA EM ALUMINIO REPUXADO C/VIDRO P/LAMP ATE 250W</v>
          </cell>
          <cell r="C1194" t="str">
            <v>UN</v>
          </cell>
          <cell r="D1194">
            <v>118.2</v>
          </cell>
        </row>
        <row r="1195">
          <cell r="A1195" t="str">
            <v>090957</v>
          </cell>
          <cell r="B1195" t="str">
            <v>LUMINARIA HERMETICA EM ALUMINIO FUNDIDO C/ALOJAMENTO P/LAMP ATE 400W</v>
          </cell>
          <cell r="C1195" t="str">
            <v>UN</v>
          </cell>
          <cell r="D1195">
            <v>329.43</v>
          </cell>
        </row>
        <row r="1196">
          <cell r="A1196" t="str">
            <v>090958</v>
          </cell>
          <cell r="B1196" t="str">
            <v>LUMINARIA HERMETICA EM ALUMINIO FUNDIDO S/ALOJAMENTO P/LAMP ATE 500W</v>
          </cell>
          <cell r="C1196" t="str">
            <v>UN</v>
          </cell>
          <cell r="D1196">
            <v>312.35000000000002</v>
          </cell>
        </row>
        <row r="1197">
          <cell r="A1197" t="str">
            <v>090962</v>
          </cell>
          <cell r="B1197" t="str">
            <v>LUM. ABERTA TP TREVO S/ALOJ AL ESTAMP C/2 PETALAS P/LAMP ATE 500W</v>
          </cell>
          <cell r="C1197" t="str">
            <v>UN</v>
          </cell>
          <cell r="D1197">
            <v>125.13</v>
          </cell>
        </row>
        <row r="1198">
          <cell r="A1198" t="str">
            <v>090964</v>
          </cell>
          <cell r="B1198" t="str">
            <v>LUMIN ABERTA TP TREVO S/ALOJ AL ESTAMP C/4 PETALAS P/LAMP ATE 500W</v>
          </cell>
          <cell r="C1198" t="str">
            <v>UN</v>
          </cell>
          <cell r="D1198">
            <v>204.08</v>
          </cell>
        </row>
        <row r="1199">
          <cell r="A1199" t="str">
            <v>090968</v>
          </cell>
          <cell r="B1199" t="str">
            <v>LUMIN ABERTA TP TREVO C/ALOJ AL FUNDIDO C/2 PETALAS P/LAMP ATE 400W</v>
          </cell>
          <cell r="C1199" t="str">
            <v>UN</v>
          </cell>
          <cell r="D1199">
            <v>155.49</v>
          </cell>
        </row>
        <row r="1200">
          <cell r="A1200" t="str">
            <v>090970</v>
          </cell>
          <cell r="B1200" t="str">
            <v>LUMIN ABERTA TP TREVO C/ALOJ AL FUNDIDO C/4 PETALAS P/LAMP ATE 400W</v>
          </cell>
          <cell r="C1200" t="str">
            <v>UN</v>
          </cell>
          <cell r="D1200">
            <v>280.67</v>
          </cell>
        </row>
        <row r="1201">
          <cell r="A1201" t="str">
            <v>091000</v>
          </cell>
          <cell r="B1201" t="str">
            <v>EQUIPAMENTOS DE EMERGENCIA E SEGURANCA</v>
          </cell>
          <cell r="D1201" t="str">
            <v xml:space="preserve"> R$-   </v>
          </cell>
        </row>
        <row r="1202">
          <cell r="A1202" t="str">
            <v>091005</v>
          </cell>
          <cell r="B1202" t="str">
            <v>CENTRAL DE ILUMINACAO DE EMERGENCIA/INCENDIO 200W-12V-4 LACOS</v>
          </cell>
          <cell r="C1202" t="str">
            <v>UN</v>
          </cell>
          <cell r="D1202">
            <v>264.56</v>
          </cell>
        </row>
        <row r="1203">
          <cell r="A1203" t="str">
            <v>091006</v>
          </cell>
          <cell r="B1203" t="str">
            <v>CENTRAL DE ILUMINACAO DE EMERGENCIA/INCENDIO 360W-12V-4 LACOS</v>
          </cell>
          <cell r="C1203" t="str">
            <v>UN</v>
          </cell>
          <cell r="D1203">
            <v>331.66</v>
          </cell>
        </row>
        <row r="1204">
          <cell r="A1204" t="str">
            <v>091007</v>
          </cell>
          <cell r="B1204" t="str">
            <v>CENTRAL DE ILUMINACAO DE EMERGENCIA/INCENDIO 720W-24V-8 LACOS</v>
          </cell>
          <cell r="C1204" t="str">
            <v>UN</v>
          </cell>
          <cell r="D1204">
            <v>284.19</v>
          </cell>
        </row>
        <row r="1205">
          <cell r="A1205" t="str">
            <v>091010</v>
          </cell>
          <cell r="B1205" t="str">
            <v>CENTRAL DE ILUMINACAO DE EMERGENCIA 720W-24V</v>
          </cell>
          <cell r="C1205" t="str">
            <v>UN</v>
          </cell>
          <cell r="D1205">
            <v>272.26</v>
          </cell>
        </row>
        <row r="1206">
          <cell r="A1206" t="str">
            <v>091011</v>
          </cell>
          <cell r="B1206" t="str">
            <v>CENTRAL DE ILUMINACAO DE EMERGENCIA 1000W-108V</v>
          </cell>
          <cell r="C1206" t="str">
            <v>UN</v>
          </cell>
          <cell r="D1206">
            <v>483.19</v>
          </cell>
        </row>
        <row r="1207">
          <cell r="A1207" t="str">
            <v>091012</v>
          </cell>
          <cell r="B1207" t="str">
            <v>CENTRAL DE ILUMINACAO DE EMERGENCIA 1500W-108V</v>
          </cell>
          <cell r="C1207" t="str">
            <v>UN</v>
          </cell>
          <cell r="D1207">
            <v>524.99</v>
          </cell>
        </row>
        <row r="1208">
          <cell r="A1208" t="str">
            <v>091013</v>
          </cell>
          <cell r="B1208" t="str">
            <v>CENTRAL DE ILUMINACAO DE EMERGENCIA 2000W-108V</v>
          </cell>
          <cell r="C1208" t="str">
            <v>UN</v>
          </cell>
          <cell r="D1208">
            <v>533.79</v>
          </cell>
        </row>
        <row r="1209">
          <cell r="A1209" t="str">
            <v>091014</v>
          </cell>
          <cell r="B1209" t="str">
            <v>CENTRAL DE ILUMINACAO DE EMERGENCIA 3000W-108V</v>
          </cell>
          <cell r="C1209" t="str">
            <v>UN</v>
          </cell>
          <cell r="D1209">
            <v>607.49</v>
          </cell>
        </row>
        <row r="1210">
          <cell r="A1210" t="str">
            <v>091015</v>
          </cell>
          <cell r="B1210" t="str">
            <v>CENTRAL DE ILUMINACAO DE EMERGENCIA 4000W-108V</v>
          </cell>
          <cell r="C1210" t="str">
            <v>UN</v>
          </cell>
          <cell r="D1210">
            <v>695.34</v>
          </cell>
        </row>
        <row r="1211">
          <cell r="A1211" t="str">
            <v>091016</v>
          </cell>
          <cell r="B1211" t="str">
            <v>CENTRAL DE ILUMINACAO DE EMERGENCIA 5000W 108V</v>
          </cell>
          <cell r="C1211" t="str">
            <v>UN</v>
          </cell>
          <cell r="D1211">
            <v>743.62</v>
          </cell>
        </row>
        <row r="1212">
          <cell r="A1212" t="str">
            <v>091017</v>
          </cell>
          <cell r="B1212" t="str">
            <v>CENTRAL DE ILUMINACAO DE EMERGENCIA 6000W - 108V</v>
          </cell>
          <cell r="C1212" t="str">
            <v>UN</v>
          </cell>
          <cell r="D1212">
            <v>795.17</v>
          </cell>
        </row>
        <row r="1213">
          <cell r="A1213" t="str">
            <v>091020</v>
          </cell>
          <cell r="B1213" t="str">
            <v>LUMINARIA DE EMERGENCIA C/LAMPADA INCANDESCENTE 40W</v>
          </cell>
          <cell r="C1213" t="str">
            <v>UN</v>
          </cell>
          <cell r="D1213">
            <v>23.58</v>
          </cell>
        </row>
        <row r="1214">
          <cell r="A1214" t="str">
            <v>091021</v>
          </cell>
          <cell r="B1214" t="str">
            <v>LUMINARIA DE EMERGENCIA C/LAMP FLUORESCENTE 5W</v>
          </cell>
          <cell r="C1214" t="str">
            <v>UN</v>
          </cell>
          <cell r="D1214">
            <v>36.82</v>
          </cell>
        </row>
        <row r="1215">
          <cell r="A1215" t="str">
            <v>091022</v>
          </cell>
          <cell r="B1215" t="str">
            <v>LUMINARIA DE EMERGENCIA C/LAMP FLUORESCENTE 7/9W</v>
          </cell>
          <cell r="C1215" t="str">
            <v>UN</v>
          </cell>
          <cell r="D1215">
            <v>80.650000000000006</v>
          </cell>
        </row>
        <row r="1216">
          <cell r="A1216" t="str">
            <v>091023</v>
          </cell>
          <cell r="B1216" t="str">
            <v>LUMINARIA DE EMERGENCIA AUTONOMA C/LAMP FLUORESCENTE 15W</v>
          </cell>
          <cell r="C1216" t="str">
            <v>UN</v>
          </cell>
          <cell r="D1216">
            <v>109.84</v>
          </cell>
        </row>
        <row r="1217">
          <cell r="A1217" t="str">
            <v>091024</v>
          </cell>
          <cell r="B1217" t="str">
            <v>LUMINARIA DE EMERGENCIA AUTONOMA C/2 PROJ 55W/12VCC</v>
          </cell>
          <cell r="C1217" t="str">
            <v>UN</v>
          </cell>
          <cell r="D1217">
            <v>200.88</v>
          </cell>
        </row>
        <row r="1218">
          <cell r="A1218" t="str">
            <v>091025</v>
          </cell>
          <cell r="B1218" t="str">
            <v>LUMINARIA DE EMERGENCIA AUTONOMA C/LAMP FLUORESCENTE 5W</v>
          </cell>
          <cell r="C1218" t="str">
            <v>UN</v>
          </cell>
          <cell r="D1218">
            <v>118.71</v>
          </cell>
        </row>
        <row r="1219">
          <cell r="A1219" t="str">
            <v>091026</v>
          </cell>
          <cell r="B1219" t="str">
            <v>LUMINARIA DE EMERGENCIA AUTONOMA C/LAMP FLUORESCENTE 7W</v>
          </cell>
          <cell r="C1219" t="str">
            <v>UN</v>
          </cell>
          <cell r="D1219">
            <v>118.71</v>
          </cell>
        </row>
        <row r="1220">
          <cell r="A1220" t="str">
            <v>091027</v>
          </cell>
          <cell r="B1220" t="str">
            <v>LUMINARIA DE EMERGENCIA AUTONOMA C/LAMP FLUORESCENTE 9W</v>
          </cell>
          <cell r="C1220" t="str">
            <v>UN</v>
          </cell>
          <cell r="D1220">
            <v>126.49</v>
          </cell>
        </row>
        <row r="1221">
          <cell r="A1221" t="str">
            <v>091030</v>
          </cell>
          <cell r="B1221" t="str">
            <v>BATERIA AUTOMOTIVA SELADA S/COMPLEMENTACAO DE NIVEL 36AH-12V</v>
          </cell>
          <cell r="C1221" t="str">
            <v>UN</v>
          </cell>
          <cell r="D1221">
            <v>88.87</v>
          </cell>
        </row>
        <row r="1222">
          <cell r="A1222" t="str">
            <v>091031</v>
          </cell>
          <cell r="B1222" t="str">
            <v>BATERIA AUTOMOTIVA SELADA S/COMPLEMENTACAO DE NIVEL 40 AH-12V</v>
          </cell>
          <cell r="C1222" t="str">
            <v>UN</v>
          </cell>
          <cell r="D1222">
            <v>96.86</v>
          </cell>
        </row>
        <row r="1223">
          <cell r="A1223" t="str">
            <v>091032</v>
          </cell>
          <cell r="B1223" t="str">
            <v>BATERIA AUTOMOTIVA SELADA S/COMPLEMENTACAO DE NIVEL 45AH-12V</v>
          </cell>
          <cell r="C1223" t="str">
            <v>UN</v>
          </cell>
          <cell r="D1223">
            <v>113.1</v>
          </cell>
        </row>
        <row r="1224">
          <cell r="A1224" t="str">
            <v>091033</v>
          </cell>
          <cell r="B1224" t="str">
            <v>BATERIA AUTOMOTIVA SELADA S/COMPLEMENTACAO DE NIVEL 54AH-12V</v>
          </cell>
          <cell r="C1224" t="str">
            <v>UN</v>
          </cell>
          <cell r="D1224">
            <v>130.51</v>
          </cell>
        </row>
        <row r="1225">
          <cell r="A1225" t="str">
            <v>091036</v>
          </cell>
          <cell r="B1225" t="str">
            <v>BATERIA ESTACIONARIA CHUMBO/CALCIO 40AH - 12V</v>
          </cell>
          <cell r="C1225" t="str">
            <v>UN</v>
          </cell>
          <cell r="D1225">
            <v>129.59</v>
          </cell>
        </row>
        <row r="1226">
          <cell r="A1226" t="str">
            <v>091045</v>
          </cell>
          <cell r="B1226" t="str">
            <v>ESTANTE METALICA P/ACONDICIONAMENTO DE 02 BATERIAS</v>
          </cell>
          <cell r="C1226" t="str">
            <v>UN</v>
          </cell>
          <cell r="D1226">
            <v>58.2</v>
          </cell>
        </row>
        <row r="1227">
          <cell r="A1227" t="str">
            <v>091046</v>
          </cell>
          <cell r="B1227" t="str">
            <v>ESTANTE METALICA P/ACONDICIONAMENTO DE 09 BATERIAS</v>
          </cell>
          <cell r="C1227" t="str">
            <v>UN</v>
          </cell>
          <cell r="D1227">
            <v>224.03</v>
          </cell>
        </row>
        <row r="1228">
          <cell r="A1228" t="str">
            <v>091050</v>
          </cell>
          <cell r="B1228" t="str">
            <v>CENTRAL DE ALARME DE INCENDIO ATE 10 LACOS</v>
          </cell>
          <cell r="C1228" t="str">
            <v>UN</v>
          </cell>
          <cell r="D1228">
            <v>304.58</v>
          </cell>
        </row>
        <row r="1229">
          <cell r="A1229" t="str">
            <v>091051</v>
          </cell>
          <cell r="B1229" t="str">
            <v>CENTRAL DE ALARME DE INCENDIO ATE 15 LACOS</v>
          </cell>
          <cell r="C1229" t="str">
            <v>UN</v>
          </cell>
          <cell r="D1229">
            <v>336.56</v>
          </cell>
        </row>
        <row r="1230">
          <cell r="A1230" t="str">
            <v>091052</v>
          </cell>
          <cell r="B1230" t="str">
            <v>CENTRAL DE ALARME DE INCENDIO ATE 20 LACOS</v>
          </cell>
          <cell r="C1230" t="str">
            <v>UN</v>
          </cell>
          <cell r="D1230">
            <v>381.19</v>
          </cell>
        </row>
        <row r="1231">
          <cell r="A1231" t="str">
            <v>091054</v>
          </cell>
          <cell r="B1231" t="str">
            <v>BOTOEIRA LIGA-DESLIGA P/ COMANDO DE BOMBA DE RECALQUE</v>
          </cell>
          <cell r="C1231" t="str">
            <v>UN</v>
          </cell>
          <cell r="D1231">
            <v>31.07</v>
          </cell>
        </row>
        <row r="1232">
          <cell r="A1232" t="str">
            <v>091055</v>
          </cell>
          <cell r="B1232" t="str">
            <v>ACIONADOR MANUAL TIPO "QUEBRE O VIDRO"</v>
          </cell>
          <cell r="C1232" t="str">
            <v>UN</v>
          </cell>
          <cell r="D1232">
            <v>15.53</v>
          </cell>
        </row>
        <row r="1233">
          <cell r="A1233" t="str">
            <v>091058</v>
          </cell>
          <cell r="B1233" t="str">
            <v>CAMPAINHA DE TIMBRE (SINO) 24V-100 DB</v>
          </cell>
          <cell r="C1233" t="str">
            <v>UN</v>
          </cell>
          <cell r="D1233">
            <v>40.659999999999997</v>
          </cell>
        </row>
        <row r="1234">
          <cell r="A1234" t="str">
            <v>091059</v>
          </cell>
          <cell r="B1234" t="str">
            <v>CAMPAINHA DE TIMBRE (SINO) - 24V-104 DB</v>
          </cell>
          <cell r="C1234" t="str">
            <v>UN</v>
          </cell>
          <cell r="D1234">
            <v>47.7</v>
          </cell>
        </row>
        <row r="1235">
          <cell r="A1235" t="str">
            <v>091062</v>
          </cell>
          <cell r="B1235" t="str">
            <v>SIRENE ELETRONICA BITONAL 24V-90 DB</v>
          </cell>
          <cell r="C1235" t="str">
            <v>UN</v>
          </cell>
          <cell r="D1235">
            <v>60.67</v>
          </cell>
        </row>
        <row r="1236">
          <cell r="A1236" t="str">
            <v>091063</v>
          </cell>
          <cell r="B1236" t="str">
            <v>SIRENE ELETRONICA BITONAL 24V-104 DB</v>
          </cell>
          <cell r="C1236" t="str">
            <v>UN</v>
          </cell>
          <cell r="D1236">
            <v>63.34</v>
          </cell>
        </row>
        <row r="1237">
          <cell r="A1237" t="str">
            <v>091065</v>
          </cell>
          <cell r="B1237" t="str">
            <v>BASE UNIVERSAL PARA DETECTORES</v>
          </cell>
          <cell r="C1237" t="str">
            <v>UN</v>
          </cell>
          <cell r="D1237">
            <v>20.45</v>
          </cell>
        </row>
        <row r="1238">
          <cell r="A1238" t="str">
            <v>091066</v>
          </cell>
          <cell r="B1238" t="str">
            <v>DETECTOR IONICO DE FUMACA</v>
          </cell>
          <cell r="C1238" t="str">
            <v>UN</v>
          </cell>
          <cell r="D1238">
            <v>83.68</v>
          </cell>
        </row>
        <row r="1239">
          <cell r="A1239" t="str">
            <v>091067</v>
          </cell>
          <cell r="B1239" t="str">
            <v>DETECTOR OPTICO DE FUMACA</v>
          </cell>
          <cell r="C1239" t="str">
            <v>UN</v>
          </cell>
          <cell r="D1239">
            <v>131.66999999999999</v>
          </cell>
        </row>
        <row r="1240">
          <cell r="A1240" t="str">
            <v>091068</v>
          </cell>
          <cell r="B1240" t="str">
            <v>DETECTOR TERMOVELOCIMETRICO</v>
          </cell>
          <cell r="C1240" t="str">
            <v>UN</v>
          </cell>
          <cell r="D1240">
            <v>57.9</v>
          </cell>
        </row>
        <row r="1241">
          <cell r="A1241" t="str">
            <v>091070</v>
          </cell>
          <cell r="B1241" t="str">
            <v>DETECTOR DE PRESENCA TIPO INFRAVERMELHO PASSIVO - 12 VCC</v>
          </cell>
          <cell r="C1241" t="str">
            <v>UN</v>
          </cell>
          <cell r="D1241">
            <v>54.73</v>
          </cell>
        </row>
        <row r="1242">
          <cell r="A1242" t="str">
            <v>091071</v>
          </cell>
          <cell r="B1242" t="str">
            <v>DETECTOR DE PRESENCA TIPO INFRAVERMELHO PASSIVO - 110 VCA</v>
          </cell>
          <cell r="C1242" t="str">
            <v>UN</v>
          </cell>
          <cell r="D1242">
            <v>54.73</v>
          </cell>
        </row>
        <row r="1243">
          <cell r="A1243" t="str">
            <v>091081</v>
          </cell>
          <cell r="B1243" t="str">
            <v>GRUPO GERADOR 30KVA EXCITACAO BRUSHLESS C/QUADRO TRANSF AUTOMATICA</v>
          </cell>
          <cell r="C1243" t="str">
            <v>UN</v>
          </cell>
          <cell r="D1243">
            <v>17550</v>
          </cell>
        </row>
        <row r="1244">
          <cell r="A1244" t="str">
            <v>091082</v>
          </cell>
          <cell r="B1244" t="str">
            <v>GRUPO GERADOR 45KVA EXCITACAO BRUSHLESS C/QUADRO TRANSF AUTOMATICA</v>
          </cell>
          <cell r="C1244" t="str">
            <v>UN</v>
          </cell>
          <cell r="D1244">
            <v>19455.060000000001</v>
          </cell>
        </row>
        <row r="1245">
          <cell r="A1245" t="str">
            <v>091083</v>
          </cell>
          <cell r="B1245" t="str">
            <v>GRUPO GERADOR 75KVA EXCITACAO BRUSHLESS C/QUADRO TRANSF AUTOMATICA</v>
          </cell>
          <cell r="C1245" t="str">
            <v>UN</v>
          </cell>
          <cell r="D1245">
            <v>26404.82</v>
          </cell>
        </row>
        <row r="1246">
          <cell r="A1246" t="str">
            <v>091084</v>
          </cell>
          <cell r="B1246" t="str">
            <v>GRUPO GERADOR 90KVA EXCITACAO BRUSHLESS C/QUADRO TRANSF AUTOMATICA</v>
          </cell>
          <cell r="C1246" t="str">
            <v>UN</v>
          </cell>
          <cell r="D1246">
            <v>27394.6</v>
          </cell>
        </row>
        <row r="1247">
          <cell r="A1247" t="str">
            <v>091085</v>
          </cell>
          <cell r="B1247" t="str">
            <v>GRUPO GERADOR 110KVA EXCITACAO BRUSHLESS C/QUADRO TRANSF AUTOMATICA</v>
          </cell>
          <cell r="C1247" t="str">
            <v>UN</v>
          </cell>
          <cell r="D1247">
            <v>27394.6</v>
          </cell>
        </row>
        <row r="1248">
          <cell r="A1248" t="str">
            <v>091086</v>
          </cell>
          <cell r="B1248" t="str">
            <v>GRUPO GERADOR 150KVA EXCITACAO BRUSHLEES C/QUADRO TRANSF AUTOMATICA</v>
          </cell>
          <cell r="C1248" t="str">
            <v>UN</v>
          </cell>
          <cell r="D1248">
            <v>34195.360000000001</v>
          </cell>
        </row>
        <row r="1249">
          <cell r="A1249" t="str">
            <v>091087</v>
          </cell>
          <cell r="B1249" t="str">
            <v>GRUPO GERADOR 185KVA EXCITACAO BRUSHLESS C/QUADRO TRANSF AUTOMATICA</v>
          </cell>
          <cell r="C1249" t="str">
            <v>UN</v>
          </cell>
          <cell r="D1249">
            <v>37292.42</v>
          </cell>
        </row>
        <row r="1250">
          <cell r="A1250" t="str">
            <v>091089</v>
          </cell>
          <cell r="B1250" t="str">
            <v>GRUPO GERADOR 275KVA EXCITACAO BRUSHLESS C/QUADRO TRANSF AUTOMATICA</v>
          </cell>
          <cell r="C1250" t="str">
            <v>UN</v>
          </cell>
          <cell r="D1250">
            <v>50021.22</v>
          </cell>
        </row>
        <row r="1251">
          <cell r="A1251" t="str">
            <v>091092</v>
          </cell>
          <cell r="B1251" t="str">
            <v>ALUGUEL DE GRUPO GERADOR-30KVA</v>
          </cell>
          <cell r="C1251" t="str">
            <v>MS</v>
          </cell>
          <cell r="D1251">
            <v>1488</v>
          </cell>
        </row>
        <row r="1252">
          <cell r="A1252" t="str">
            <v>091093</v>
          </cell>
          <cell r="B1252" t="str">
            <v>ALUGUEL DE GRUPO GERADOR-45KVA</v>
          </cell>
          <cell r="C1252" t="str">
            <v>MS</v>
          </cell>
          <cell r="D1252">
            <v>1776</v>
          </cell>
        </row>
        <row r="1253">
          <cell r="A1253" t="str">
            <v>091094</v>
          </cell>
          <cell r="B1253" t="str">
            <v>ALUGUEL DE GRUPO GERADOR-75KVA</v>
          </cell>
          <cell r="C1253" t="str">
            <v>MS</v>
          </cell>
          <cell r="D1253">
            <v>2184</v>
          </cell>
        </row>
        <row r="1254">
          <cell r="A1254" t="str">
            <v>091095</v>
          </cell>
          <cell r="B1254" t="str">
            <v>ALUGUEL DE GRUPO GERADOR-90KVA</v>
          </cell>
          <cell r="C1254" t="str">
            <v>MS</v>
          </cell>
          <cell r="D1254">
            <v>2712</v>
          </cell>
        </row>
        <row r="1255">
          <cell r="A1255" t="str">
            <v>091096</v>
          </cell>
          <cell r="B1255" t="str">
            <v>ALUGUEL DE GRUPO GERADOR-110KVA</v>
          </cell>
          <cell r="C1255" t="str">
            <v>MS</v>
          </cell>
          <cell r="D1255">
            <v>2712</v>
          </cell>
        </row>
        <row r="1256">
          <cell r="A1256" t="str">
            <v>091097</v>
          </cell>
          <cell r="B1256" t="str">
            <v>ALUGUEL DE GRUPO GERADOR-150KVA</v>
          </cell>
          <cell r="C1256" t="str">
            <v>MS</v>
          </cell>
          <cell r="D1256">
            <v>3288</v>
          </cell>
        </row>
        <row r="1257">
          <cell r="A1257" t="str">
            <v>091098</v>
          </cell>
          <cell r="B1257" t="str">
            <v>ALUGUEL DE GRUPO GERADOR-185KVA</v>
          </cell>
          <cell r="C1257" t="str">
            <v>MS</v>
          </cell>
          <cell r="D1257">
            <v>3720</v>
          </cell>
        </row>
        <row r="1258">
          <cell r="A1258" t="str">
            <v>091100</v>
          </cell>
          <cell r="B1258" t="str">
            <v>PARA-RAIOS</v>
          </cell>
          <cell r="D1258" t="str">
            <v xml:space="preserve"> R$-   </v>
          </cell>
        </row>
        <row r="1259">
          <cell r="A1259" t="str">
            <v>091105</v>
          </cell>
          <cell r="B1259" t="str">
            <v>PARA-RAIOS TIPO"FRANKLIN",EXCLUSIVE DESCIDA E ATERRAMENTO</v>
          </cell>
          <cell r="C1259" t="str">
            <v>UN</v>
          </cell>
          <cell r="D1259">
            <v>123.12</v>
          </cell>
        </row>
        <row r="1260">
          <cell r="A1260" t="str">
            <v>091114</v>
          </cell>
          <cell r="B1260" t="str">
            <v>CAIXA DE INSPECAO DE ATERRAMENTO TIPO EMBUTIR C/TAMPA E ALCA</v>
          </cell>
          <cell r="C1260" t="str">
            <v>UN</v>
          </cell>
          <cell r="D1260">
            <v>41.29</v>
          </cell>
        </row>
        <row r="1261">
          <cell r="A1261" t="str">
            <v>091115</v>
          </cell>
          <cell r="B1261" t="str">
            <v>CAIXA DE INSPECAO DE ATERRAMENTO TIPO SUSPENSA EM FºFº</v>
          </cell>
          <cell r="C1261" t="str">
            <v>UN</v>
          </cell>
          <cell r="D1261">
            <v>39.369999999999997</v>
          </cell>
        </row>
        <row r="1262">
          <cell r="A1262" t="str">
            <v>091117</v>
          </cell>
          <cell r="B1262" t="str">
            <v>LUZ DE OBSTACULO SIMPLES C/FOTOCELULA SOLAR</v>
          </cell>
          <cell r="C1262" t="str">
            <v>UN</v>
          </cell>
          <cell r="D1262">
            <v>75.05</v>
          </cell>
        </row>
        <row r="1263">
          <cell r="A1263" t="str">
            <v>091118</v>
          </cell>
          <cell r="B1263" t="str">
            <v>LUZ DE OBSTACULO DUPLA C/FOTOCELULA SOLAR</v>
          </cell>
          <cell r="C1263" t="str">
            <v>UN</v>
          </cell>
          <cell r="D1263">
            <v>107.61</v>
          </cell>
        </row>
        <row r="1264">
          <cell r="A1264" t="str">
            <v>091123</v>
          </cell>
          <cell r="B1264" t="str">
            <v>POSTE AUTO SUPORTADO - GALV. FOGO H=10M LIVRES</v>
          </cell>
          <cell r="C1264" t="str">
            <v>UN</v>
          </cell>
          <cell r="D1264">
            <v>592.80999999999995</v>
          </cell>
        </row>
        <row r="1265">
          <cell r="A1265" t="str">
            <v>091124</v>
          </cell>
          <cell r="B1265" t="str">
            <v>POSTE AUTO SUPORTADO - GALV. FOGO H=12M LIVRES</v>
          </cell>
          <cell r="C1265" t="str">
            <v>UN</v>
          </cell>
          <cell r="D1265">
            <v>674.95</v>
          </cell>
        </row>
        <row r="1266">
          <cell r="A1266" t="str">
            <v>091125</v>
          </cell>
          <cell r="B1266" t="str">
            <v>POSTE AUTO SUPORTADO - GALV. FOGO H=15M LIVRES</v>
          </cell>
          <cell r="C1266" t="str">
            <v>UN</v>
          </cell>
          <cell r="D1266">
            <v>954.39</v>
          </cell>
        </row>
        <row r="1267">
          <cell r="A1267" t="str">
            <v>091131</v>
          </cell>
          <cell r="B1267" t="str">
            <v>TORRE TRELICADA GALVANIZADA AUTO-SUPORTADA H=10M</v>
          </cell>
          <cell r="C1267" t="str">
            <v>UN</v>
          </cell>
          <cell r="D1267">
            <v>1324.14</v>
          </cell>
        </row>
        <row r="1268">
          <cell r="A1268" t="str">
            <v>091132</v>
          </cell>
          <cell r="B1268" t="str">
            <v>TORRE TRELICADA GALVANIZADA AUTO-SUPORTADA H=15M</v>
          </cell>
          <cell r="C1268" t="str">
            <v>UN</v>
          </cell>
          <cell r="D1268">
            <v>2043.74</v>
          </cell>
        </row>
        <row r="1269">
          <cell r="A1269" t="str">
            <v>091133</v>
          </cell>
          <cell r="B1269" t="str">
            <v>TORRE TRELICADA GALVANIZADA AUTO-SUPORTADA H=20M</v>
          </cell>
          <cell r="C1269" t="str">
            <v>UN</v>
          </cell>
          <cell r="D1269">
            <v>2835.52</v>
          </cell>
        </row>
        <row r="1270">
          <cell r="A1270" t="str">
            <v>091135</v>
          </cell>
          <cell r="B1270" t="str">
            <v>TORRE TRELICADA GALVANIZADA ESTAIADA H=25M</v>
          </cell>
          <cell r="C1270" t="str">
            <v>UN</v>
          </cell>
          <cell r="D1270">
            <v>2792.21</v>
          </cell>
        </row>
        <row r="1271">
          <cell r="A1271" t="str">
            <v>091136</v>
          </cell>
          <cell r="B1271" t="str">
            <v>TORRE TRELICADA GALVANIZADA ESTAIADA H=30M</v>
          </cell>
          <cell r="C1271" t="str">
            <v>UN</v>
          </cell>
          <cell r="D1271">
            <v>3560.01</v>
          </cell>
        </row>
        <row r="1272">
          <cell r="A1272" t="str">
            <v>091150</v>
          </cell>
          <cell r="B1272" t="str">
            <v>HASTE DE ACO GALVANIZADO,INCLUSIVE BASE E ESTAIS - 2"/3M</v>
          </cell>
          <cell r="C1272" t="str">
            <v>UN</v>
          </cell>
          <cell r="D1272">
            <v>108.42</v>
          </cell>
        </row>
        <row r="1273">
          <cell r="A1273" t="str">
            <v>091151</v>
          </cell>
          <cell r="B1273" t="str">
            <v>CORDOALHA DE COBRE NU, INCLUSIVE ISOLADORES - 16,00MM2</v>
          </cell>
          <cell r="C1273" t="str">
            <v>M</v>
          </cell>
          <cell r="D1273">
            <v>22.18</v>
          </cell>
        </row>
        <row r="1274">
          <cell r="A1274" t="str">
            <v>091152</v>
          </cell>
          <cell r="B1274" t="str">
            <v>CORDOALHA DE COBRE NU, INCLUSIVE ISOLADORES - 25,00MM2</v>
          </cell>
          <cell r="C1274" t="str">
            <v>M</v>
          </cell>
          <cell r="D1274">
            <v>22.93</v>
          </cell>
        </row>
        <row r="1275">
          <cell r="A1275" t="str">
            <v>091153</v>
          </cell>
          <cell r="B1275" t="str">
            <v>CORDOALHA DE COBRE NU, INCLUSIVE ISOLADORES - 35,00MM2</v>
          </cell>
          <cell r="C1275" t="str">
            <v>M</v>
          </cell>
          <cell r="D1275">
            <v>23.73</v>
          </cell>
        </row>
        <row r="1276">
          <cell r="A1276" t="str">
            <v>091154</v>
          </cell>
          <cell r="B1276" t="str">
            <v>CORDOALHA DE COBRE NU, INCLUSIVE ISOLADORES - 50,00MM2</v>
          </cell>
          <cell r="C1276" t="str">
            <v>M</v>
          </cell>
          <cell r="D1276">
            <v>24.76</v>
          </cell>
        </row>
        <row r="1277">
          <cell r="A1277" t="str">
            <v>091155</v>
          </cell>
          <cell r="B1277" t="str">
            <v>CORDOALHA DE COBRE NU,INCLUSIVE ISOLADORES - 70,00MM2</v>
          </cell>
          <cell r="C1277" t="str">
            <v>M</v>
          </cell>
          <cell r="D1277">
            <v>26.48</v>
          </cell>
        </row>
        <row r="1278">
          <cell r="A1278" t="str">
            <v>091156</v>
          </cell>
          <cell r="B1278" t="str">
            <v>CORDOALHA DE COBRE NU,INCLUSIVE ISOLADORES - 95,00MM2</v>
          </cell>
          <cell r="C1278" t="str">
            <v>M</v>
          </cell>
          <cell r="D1278">
            <v>28.63</v>
          </cell>
        </row>
        <row r="1279">
          <cell r="A1279" t="str">
            <v>091161</v>
          </cell>
          <cell r="B1279" t="str">
            <v>TUBO DE PVC PARA PROTECAO DE CORDOALHA - 2"X3M</v>
          </cell>
          <cell r="C1279" t="str">
            <v>UN</v>
          </cell>
          <cell r="D1279">
            <v>16.309999999999999</v>
          </cell>
        </row>
        <row r="1280">
          <cell r="A1280" t="str">
            <v>091170</v>
          </cell>
          <cell r="B1280" t="str">
            <v>PROTETOR SURTOS TRANSITORIOS BIFASICO 220V/20A</v>
          </cell>
          <cell r="C1280" t="str">
            <v>UN</v>
          </cell>
          <cell r="D1280">
            <v>144.03</v>
          </cell>
        </row>
        <row r="1281">
          <cell r="A1281" t="str">
            <v>091171</v>
          </cell>
          <cell r="B1281" t="str">
            <v>PROTETOR SURTOS TRANSITORIOS BIFASICO 220V/30A</v>
          </cell>
          <cell r="C1281" t="str">
            <v>UN</v>
          </cell>
          <cell r="D1281">
            <v>144.03</v>
          </cell>
        </row>
        <row r="1282">
          <cell r="A1282" t="str">
            <v>091172</v>
          </cell>
          <cell r="B1282" t="str">
            <v>PROTETOR SURTOS TRANSITORIOS BIFASICO 220V/50A</v>
          </cell>
          <cell r="C1282" t="str">
            <v>UN</v>
          </cell>
          <cell r="D1282">
            <v>144.03</v>
          </cell>
        </row>
        <row r="1283">
          <cell r="A1283" t="str">
            <v>091173</v>
          </cell>
          <cell r="B1283" t="str">
            <v>PROTETOR SURTOS TRANSITORIOS BIFASICO 220V/100A</v>
          </cell>
          <cell r="C1283" t="str">
            <v>UN</v>
          </cell>
          <cell r="D1283">
            <v>144.03</v>
          </cell>
        </row>
        <row r="1284">
          <cell r="A1284" t="str">
            <v>091174</v>
          </cell>
          <cell r="B1284" t="str">
            <v>PROTETOR SURTOS TRANSITORIOS BIFASICO 220V/200A</v>
          </cell>
          <cell r="C1284" t="str">
            <v>UN</v>
          </cell>
          <cell r="D1284">
            <v>144.03</v>
          </cell>
        </row>
        <row r="1285">
          <cell r="A1285" t="str">
            <v>091175</v>
          </cell>
          <cell r="B1285" t="str">
            <v>PROTETOR SURTOS TRANSITORIOS BIFASICO 220V/250A</v>
          </cell>
          <cell r="C1285" t="str">
            <v>UN</v>
          </cell>
          <cell r="D1285">
            <v>144.03</v>
          </cell>
        </row>
        <row r="1286">
          <cell r="A1286" t="str">
            <v>091177</v>
          </cell>
          <cell r="B1286" t="str">
            <v>PROTETOR SURTOS TRANSITORIOS TRIFASICO 220V/20A</v>
          </cell>
          <cell r="C1286" t="str">
            <v>UN</v>
          </cell>
          <cell r="D1286">
            <v>270.52999999999997</v>
          </cell>
        </row>
        <row r="1287">
          <cell r="A1287" t="str">
            <v>091178</v>
          </cell>
          <cell r="B1287" t="str">
            <v>PROTETOR SURTOS TRANSITORIOS TRIFASICO 220V/30A</v>
          </cell>
          <cell r="C1287" t="str">
            <v>UN</v>
          </cell>
          <cell r="D1287">
            <v>270.52999999999997</v>
          </cell>
        </row>
        <row r="1288">
          <cell r="A1288" t="str">
            <v>091179</v>
          </cell>
          <cell r="B1288" t="str">
            <v>PROTETOR SURTOS TRANSITORIOS TRIFASICO 220V/50A</v>
          </cell>
          <cell r="C1288" t="str">
            <v>UN</v>
          </cell>
          <cell r="D1288">
            <v>270.52999999999997</v>
          </cell>
        </row>
        <row r="1289">
          <cell r="A1289" t="str">
            <v>091180</v>
          </cell>
          <cell r="B1289" t="str">
            <v>PROTETOR SURTOS TRANSITORIOS TRIFASICO 220V/100A</v>
          </cell>
          <cell r="C1289" t="str">
            <v>UN</v>
          </cell>
          <cell r="D1289">
            <v>270.52999999999997</v>
          </cell>
        </row>
        <row r="1290">
          <cell r="A1290" t="str">
            <v>091181</v>
          </cell>
          <cell r="B1290" t="str">
            <v>PROTETOR SURTOS TRANSITORIOS TRIFASICO 220V/200A</v>
          </cell>
          <cell r="C1290" t="str">
            <v>UN</v>
          </cell>
          <cell r="D1290">
            <v>271.35000000000002</v>
          </cell>
        </row>
        <row r="1291">
          <cell r="A1291" t="str">
            <v>091182</v>
          </cell>
          <cell r="B1291" t="str">
            <v>PROTETOR SURTOS TRANSITORIOS TRIFASICO 220V/250A</v>
          </cell>
          <cell r="C1291" t="str">
            <v>UN</v>
          </cell>
          <cell r="D1291">
            <v>272.14999999999998</v>
          </cell>
        </row>
        <row r="1292">
          <cell r="A1292" t="str">
            <v>091190</v>
          </cell>
          <cell r="B1292" t="str">
            <v>TOMADA DE TERRA,COMPLETA</v>
          </cell>
          <cell r="C1292" t="str">
            <v>UN</v>
          </cell>
          <cell r="D1292">
            <v>132.62</v>
          </cell>
        </row>
        <row r="1293">
          <cell r="A1293" t="str">
            <v>091191</v>
          </cell>
          <cell r="B1293" t="str">
            <v>PARA-RAIO DE BAIXA TENSAO 220V-1.5KA C/DISPARADOR AUTOMATICO</v>
          </cell>
          <cell r="C1293" t="str">
            <v>UN</v>
          </cell>
          <cell r="D1293">
            <v>99.58</v>
          </cell>
        </row>
        <row r="1294">
          <cell r="A1294" t="str">
            <v>091200</v>
          </cell>
          <cell r="B1294" t="str">
            <v>DIVERSOS</v>
          </cell>
          <cell r="D1294" t="str">
            <v xml:space="preserve"> R$-   </v>
          </cell>
        </row>
        <row r="1295">
          <cell r="A1295" t="str">
            <v>091201</v>
          </cell>
          <cell r="B1295" t="str">
            <v>EXAUSTOR TIPO DOMICILIAR,DE EMBUTIR</v>
          </cell>
          <cell r="C1295" t="str">
            <v>UN</v>
          </cell>
          <cell r="D1295">
            <v>132.84</v>
          </cell>
        </row>
        <row r="1296">
          <cell r="A1296" t="str">
            <v>091250</v>
          </cell>
          <cell r="B1296" t="str">
            <v>QUADRO COMANDO PARA CONJUNTO MOTOR-BOMBA,MONOFASICO - ATE 5HP</v>
          </cell>
          <cell r="C1296" t="str">
            <v>UN</v>
          </cell>
          <cell r="D1296">
            <v>676.45</v>
          </cell>
        </row>
        <row r="1297">
          <cell r="A1297" t="str">
            <v>091251</v>
          </cell>
          <cell r="B1297" t="str">
            <v>QUADRO COMANDO PARA CONJUNTO MOTOR-BOMBA,TRIFASICO - ATE 5HP</v>
          </cell>
          <cell r="C1297" t="str">
            <v>UN</v>
          </cell>
          <cell r="D1297">
            <v>688.57</v>
          </cell>
        </row>
        <row r="1298">
          <cell r="A1298" t="str">
            <v>091260</v>
          </cell>
          <cell r="B1298" t="str">
            <v>AUTOMATICO DE BOIA TIPO CONTACTO DE MERCURIO</v>
          </cell>
          <cell r="C1298" t="str">
            <v>UN</v>
          </cell>
          <cell r="D1298">
            <v>35.81</v>
          </cell>
        </row>
        <row r="1299">
          <cell r="A1299" t="str">
            <v>091300</v>
          </cell>
          <cell r="B1299" t="str">
            <v>ELETROFERRAGENS</v>
          </cell>
          <cell r="D1299" t="str">
            <v xml:space="preserve"> R$-   </v>
          </cell>
        </row>
        <row r="1300">
          <cell r="A1300" t="str">
            <v>091305</v>
          </cell>
          <cell r="B1300" t="str">
            <v>PERFILADO LISO CHAPA 14-GE-MED. 19X38MM C/TAMPA E INST.</v>
          </cell>
          <cell r="C1300" t="str">
            <v>M</v>
          </cell>
          <cell r="D1300">
            <v>10.17</v>
          </cell>
        </row>
        <row r="1301">
          <cell r="A1301" t="str">
            <v>091306</v>
          </cell>
          <cell r="B1301" t="str">
            <v>PERFILADO LISO CHAPA 14 - GE - MED 19X76MM C/ TAMPA E INSTAL.</v>
          </cell>
          <cell r="C1301" t="str">
            <v>M</v>
          </cell>
          <cell r="D1301">
            <v>12.57</v>
          </cell>
        </row>
        <row r="1302">
          <cell r="A1302" t="str">
            <v>091307</v>
          </cell>
          <cell r="B1302" t="str">
            <v>PERFILADO LISO CHAPA 14-GE-MED. 38X38MM C/TAMPA E INST.</v>
          </cell>
          <cell r="C1302" t="str">
            <v>M</v>
          </cell>
          <cell r="D1302">
            <v>11.45</v>
          </cell>
        </row>
        <row r="1303">
          <cell r="A1303" t="str">
            <v>091308</v>
          </cell>
          <cell r="B1303" t="str">
            <v>PERFILADO LISO CHAPA 14 - GE - MED. 38X76MM C/ TAMPA E INSTAL.</v>
          </cell>
          <cell r="C1303" t="str">
            <v>M</v>
          </cell>
          <cell r="D1303">
            <v>13.37</v>
          </cell>
        </row>
        <row r="1304">
          <cell r="A1304" t="str">
            <v>091311</v>
          </cell>
          <cell r="B1304" t="str">
            <v>PERFILADO PERFURADO CHAPA 14-GE-MED. 19X38MM C/TAMPA E INST.</v>
          </cell>
          <cell r="C1304" t="str">
            <v>M</v>
          </cell>
          <cell r="D1304">
            <v>10.01</v>
          </cell>
        </row>
        <row r="1305">
          <cell r="A1305" t="str">
            <v>091312</v>
          </cell>
          <cell r="B1305" t="str">
            <v>PERFILADO PERFURADO CHAPA 14 - GE - MED 19X76MM C/ TAMPA E INSTAL.</v>
          </cell>
          <cell r="C1305" t="str">
            <v>M</v>
          </cell>
          <cell r="D1305">
            <v>13.76</v>
          </cell>
        </row>
        <row r="1306">
          <cell r="A1306" t="str">
            <v>091313</v>
          </cell>
          <cell r="B1306" t="str">
            <v>PERFILADO PERFURADO CHAPA 14-GE-MED. 38X38MM C/TAMPA E INST.</v>
          </cell>
          <cell r="C1306" t="str">
            <v>M</v>
          </cell>
          <cell r="D1306">
            <v>11.29</v>
          </cell>
        </row>
        <row r="1307">
          <cell r="A1307" t="str">
            <v>091314</v>
          </cell>
          <cell r="B1307" t="str">
            <v>PERFILADO PERFURADO CHAPA 14 - GE - MED 38X76MM C/ TAMPA E INSTAL.</v>
          </cell>
          <cell r="C1307" t="str">
            <v>M</v>
          </cell>
          <cell r="D1307">
            <v>13.37</v>
          </cell>
        </row>
        <row r="1308">
          <cell r="A1308" t="str">
            <v>091321</v>
          </cell>
          <cell r="B1308" t="str">
            <v>ELETROCALHA LISA GALV ELETROLIT CHAPA 14 - 100X50MM  C/TAMPA E INST.</v>
          </cell>
          <cell r="C1308" t="str">
            <v>M</v>
          </cell>
          <cell r="D1308">
            <v>17.36</v>
          </cell>
        </row>
        <row r="1309">
          <cell r="A1309" t="str">
            <v>091322</v>
          </cell>
          <cell r="B1309" t="str">
            <v>ELETROCALHA LISA GALV ELETROLIT CHAPA 14 - 125X50 MM C/ TAMPA E INST</v>
          </cell>
          <cell r="C1309" t="str">
            <v>M</v>
          </cell>
          <cell r="D1309">
            <v>19.48</v>
          </cell>
        </row>
        <row r="1310">
          <cell r="A1310" t="str">
            <v>091323</v>
          </cell>
          <cell r="B1310" t="str">
            <v>ELETROCALHA LISA GALV ELETROLIT CHAPA 14 - 150X50MM  C/TAMPA E INST.</v>
          </cell>
          <cell r="C1310" t="str">
            <v>M</v>
          </cell>
          <cell r="D1310">
            <v>21.67</v>
          </cell>
        </row>
        <row r="1311">
          <cell r="A1311" t="str">
            <v>091324</v>
          </cell>
          <cell r="B1311" t="str">
            <v>ELETROCALHA LISA GALV ELETROLIT CHAPA 14 - 175X50 MM C/ TAMPA E INST</v>
          </cell>
          <cell r="C1311" t="str">
            <v>M</v>
          </cell>
          <cell r="D1311">
            <v>23.86</v>
          </cell>
        </row>
        <row r="1312">
          <cell r="A1312" t="str">
            <v>091325</v>
          </cell>
          <cell r="B1312" t="str">
            <v>ELETROCALHA LISA GALV ELETROLIT CHAPA 14 - 200X50MM  C/TAMPA E INST.</v>
          </cell>
          <cell r="C1312" t="str">
            <v>M</v>
          </cell>
          <cell r="D1312">
            <v>26.04</v>
          </cell>
        </row>
        <row r="1313">
          <cell r="A1313" t="str">
            <v>091326</v>
          </cell>
          <cell r="B1313" t="str">
            <v>ELETROCALHA LISA GALV ELETROLIT CHAPA 14 - 250X50MM C/ TAMPA E INST.</v>
          </cell>
          <cell r="C1313" t="str">
            <v>M</v>
          </cell>
          <cell r="D1313">
            <v>29.61</v>
          </cell>
        </row>
        <row r="1314">
          <cell r="A1314" t="str">
            <v>091327</v>
          </cell>
          <cell r="B1314" t="str">
            <v>ELETROCALHA LISA GALV ELETROLIT CHAPA 14 - 300X50MM  C/TAMPA E INST.</v>
          </cell>
          <cell r="C1314" t="str">
            <v>M</v>
          </cell>
          <cell r="D1314">
            <v>32.35</v>
          </cell>
        </row>
        <row r="1315">
          <cell r="A1315" t="str">
            <v>091331</v>
          </cell>
          <cell r="B1315" t="str">
            <v>ELETROCALHA LISA GALV ELETROLIT CHAPA 14 - 150X100MM C/TAMPA E INST.</v>
          </cell>
          <cell r="C1315" t="str">
            <v>M</v>
          </cell>
          <cell r="D1315">
            <v>27.99</v>
          </cell>
        </row>
        <row r="1316">
          <cell r="A1316" t="str">
            <v>091332</v>
          </cell>
          <cell r="B1316" t="str">
            <v>ELETROCALHA LISA GALV ELETROLIT CHAPA 14 - 200X100MM C/TAMPA E INST.</v>
          </cell>
          <cell r="C1316" t="str">
            <v>M</v>
          </cell>
          <cell r="D1316">
            <v>31.55</v>
          </cell>
        </row>
        <row r="1317">
          <cell r="A1317" t="str">
            <v>091333</v>
          </cell>
          <cell r="B1317" t="str">
            <v>ELETROCALHA LISA GALV ELETROLIT CHAPA 14 - 250X100MM C/ TAMPA E INST</v>
          </cell>
          <cell r="C1317" t="str">
            <v>M</v>
          </cell>
          <cell r="D1317">
            <v>35.119999999999997</v>
          </cell>
        </row>
        <row r="1318">
          <cell r="A1318" t="str">
            <v>091334</v>
          </cell>
          <cell r="B1318" t="str">
            <v>ELETROCALHA LISA GALV ELETROLIT CHAPA 14 - 300X100MM C/TAMPA E INST.</v>
          </cell>
          <cell r="C1318" t="str">
            <v>M</v>
          </cell>
          <cell r="D1318">
            <v>38.659999999999997</v>
          </cell>
        </row>
        <row r="1319">
          <cell r="A1319" t="str">
            <v>091335</v>
          </cell>
          <cell r="B1319" t="str">
            <v>ELETROCALHA LISA GALV ELETROLIT CHAPA 14 - 400X100MM C/TAMPA E INST.</v>
          </cell>
          <cell r="C1319" t="str">
            <v>M</v>
          </cell>
          <cell r="D1319">
            <v>48.35</v>
          </cell>
        </row>
        <row r="1320">
          <cell r="A1320" t="str">
            <v>091338</v>
          </cell>
          <cell r="B1320" t="str">
            <v>ELETROCALHA PERF GALV ELETROLIT CHAPA 14 - 100X50MM  C/TAMPA E INST.</v>
          </cell>
          <cell r="C1320" t="str">
            <v>M</v>
          </cell>
          <cell r="D1320">
            <v>17.77</v>
          </cell>
        </row>
        <row r="1321">
          <cell r="A1321" t="str">
            <v>091339</v>
          </cell>
          <cell r="B1321" t="str">
            <v>ELETROCALHA PERF GALV ELETROLIT CHAPA 14 - 125X50MM C/ TAMPA E INST.</v>
          </cell>
          <cell r="C1321" t="str">
            <v>M</v>
          </cell>
          <cell r="D1321">
            <v>19.940000000000001</v>
          </cell>
        </row>
        <row r="1322">
          <cell r="A1322" t="str">
            <v>091340</v>
          </cell>
          <cell r="B1322" t="str">
            <v>ELETROCALHA PERF GALV ELETROLIT CHAPA 14 - 150X50MM  C/TAMPA E INST.</v>
          </cell>
          <cell r="C1322" t="str">
            <v>M</v>
          </cell>
          <cell r="D1322">
            <v>22.18</v>
          </cell>
        </row>
        <row r="1323">
          <cell r="A1323" t="str">
            <v>091341</v>
          </cell>
          <cell r="B1323" t="str">
            <v>ELETROCALHA PERF GALV ELETROLIT CHAPA 14 - 175X50MM C/ TAMPA E INST.</v>
          </cell>
          <cell r="C1323" t="str">
            <v>M</v>
          </cell>
          <cell r="D1323">
            <v>24.42</v>
          </cell>
        </row>
        <row r="1324">
          <cell r="A1324" t="str">
            <v>091342</v>
          </cell>
          <cell r="B1324" t="str">
            <v>ELETROCALHA PERF GALV ELETROLIT CHAPA 14 - 200X50MM  C/TAMPA E INST.</v>
          </cell>
          <cell r="C1324" t="str">
            <v>M</v>
          </cell>
          <cell r="D1324">
            <v>26.66</v>
          </cell>
        </row>
        <row r="1325">
          <cell r="A1325" t="str">
            <v>091343</v>
          </cell>
          <cell r="B1325" t="str">
            <v>ELETROCALHA PERF GALV ELETROLIT CHAPA 14 - 250X50MM C/ TAMPA E INST.</v>
          </cell>
          <cell r="C1325" t="str">
            <v>M</v>
          </cell>
          <cell r="D1325">
            <v>30.33</v>
          </cell>
        </row>
        <row r="1326">
          <cell r="A1326" t="str">
            <v>091344</v>
          </cell>
          <cell r="B1326" t="str">
            <v>ELETROCALHA PERF GALV ELETROLIT CHAPA 14 - 300X50MM  C/TAMPA E INST.</v>
          </cell>
          <cell r="C1326" t="str">
            <v>M</v>
          </cell>
          <cell r="D1326">
            <v>33.17</v>
          </cell>
        </row>
        <row r="1327">
          <cell r="A1327" t="str">
            <v>091346</v>
          </cell>
          <cell r="B1327" t="str">
            <v>ELETROCALHA PERF GALV ELETROLIT CHAPA 14 - 150X100MM C/TAMPA E INST.</v>
          </cell>
          <cell r="C1327" t="str">
            <v>M</v>
          </cell>
          <cell r="D1327">
            <v>28.71</v>
          </cell>
        </row>
        <row r="1328">
          <cell r="A1328" t="str">
            <v>091347</v>
          </cell>
          <cell r="B1328" t="str">
            <v>ELETROCALHA PERF GALV ELETROLIT CHAPA 14 - 200X100MM C/TAMPA E INST.</v>
          </cell>
          <cell r="C1328" t="str">
            <v>M</v>
          </cell>
          <cell r="D1328">
            <v>32.369999999999997</v>
          </cell>
        </row>
        <row r="1329">
          <cell r="A1329" t="str">
            <v>091348</v>
          </cell>
          <cell r="B1329" t="str">
            <v>ELETROCALHA PERF GALV ELETROLIT CHAPA 14 - 250X100MM C/ TAMPA E INST</v>
          </cell>
          <cell r="C1329" t="str">
            <v>M</v>
          </cell>
          <cell r="D1329">
            <v>36.03</v>
          </cell>
        </row>
        <row r="1330">
          <cell r="A1330" t="str">
            <v>091349</v>
          </cell>
          <cell r="B1330" t="str">
            <v>ELETROCALHA PERF GALV ELETROLIT CHAPA 14 - 300X100MM C/TAMPA E INST.</v>
          </cell>
          <cell r="C1330" t="str">
            <v>M</v>
          </cell>
          <cell r="D1330">
            <v>39.68</v>
          </cell>
        </row>
        <row r="1331">
          <cell r="A1331" t="str">
            <v>091350</v>
          </cell>
          <cell r="B1331" t="str">
            <v>ELETROCALHA PERF GALV ELETROLIT CHAPA 14 - 400X100MM C/TAMPA E INST.</v>
          </cell>
          <cell r="C1331" t="str">
            <v>M</v>
          </cell>
          <cell r="D1331">
            <v>49.59</v>
          </cell>
        </row>
        <row r="1332">
          <cell r="A1332" t="str">
            <v>091400</v>
          </cell>
          <cell r="B1332" t="str">
            <v>ALTA TENSAO</v>
          </cell>
          <cell r="D1332" t="str">
            <v xml:space="preserve"> R$-   </v>
          </cell>
        </row>
        <row r="1333">
          <cell r="A1333" t="str">
            <v>091401</v>
          </cell>
          <cell r="B1333" t="str">
            <v>OLEO ISOLANTE P/TRANSFORMADOR /DISJUNTOR 30KV/CM</v>
          </cell>
          <cell r="C1333" t="str">
            <v>L</v>
          </cell>
          <cell r="D1333">
            <v>2.86</v>
          </cell>
        </row>
        <row r="1334">
          <cell r="A1334" t="str">
            <v>091402</v>
          </cell>
          <cell r="B1334" t="str">
            <v>FILTRAGEM DE OLEO ISOLANTE - 30 KV/CM</v>
          </cell>
          <cell r="C1334" t="str">
            <v>L</v>
          </cell>
          <cell r="D1334">
            <v>1.1200000000000001</v>
          </cell>
        </row>
        <row r="1335">
          <cell r="A1335" t="str">
            <v>091403</v>
          </cell>
          <cell r="B1335" t="str">
            <v>TESTE DE ACIDEZ E RIGIDEZ DE OLEO ISOLANTE - 30 KV/CM</v>
          </cell>
          <cell r="C1335" t="str">
            <v>UN</v>
          </cell>
          <cell r="D1335">
            <v>48</v>
          </cell>
        </row>
        <row r="1336">
          <cell r="A1336" t="str">
            <v>091404</v>
          </cell>
          <cell r="B1336" t="str">
            <v>ISOLADOR TIPO DISCO DE PORCELANA 150 MM - 15 KV</v>
          </cell>
          <cell r="C1336" t="str">
            <v>UN</v>
          </cell>
          <cell r="D1336">
            <v>11.18</v>
          </cell>
        </row>
        <row r="1337">
          <cell r="A1337" t="str">
            <v>091405</v>
          </cell>
          <cell r="B1337" t="str">
            <v>ISOLADOR TIPO DISCO DE VIDRO 175 MM - 15 KV</v>
          </cell>
          <cell r="C1337" t="str">
            <v>UN</v>
          </cell>
          <cell r="D1337">
            <v>19.579999999999998</v>
          </cell>
        </row>
        <row r="1338">
          <cell r="A1338" t="str">
            <v>091406</v>
          </cell>
          <cell r="B1338" t="str">
            <v>ISOLADOR SUPORTE TIPO PEDESTAL EM PORCELANA - 15 KV</v>
          </cell>
          <cell r="C1338" t="str">
            <v>UN</v>
          </cell>
          <cell r="D1338">
            <v>26.8</v>
          </cell>
        </row>
        <row r="1339">
          <cell r="A1339" t="str">
            <v>091407</v>
          </cell>
          <cell r="B1339" t="str">
            <v>ISOLADOR SUPORTE TIPO PEDESTAL EM PORCELANA - 1 KV</v>
          </cell>
          <cell r="C1339" t="str">
            <v>UN</v>
          </cell>
          <cell r="D1339">
            <v>16.93</v>
          </cell>
        </row>
        <row r="1340">
          <cell r="A1340" t="str">
            <v>091408</v>
          </cell>
          <cell r="B1340" t="str">
            <v>ISOLADOR SUPORTE TIPO PEDESTAL EM EPOXI - 15 KV</v>
          </cell>
          <cell r="C1340" t="str">
            <v>UN</v>
          </cell>
          <cell r="D1340">
            <v>26.8</v>
          </cell>
        </row>
        <row r="1341">
          <cell r="A1341" t="str">
            <v>091409</v>
          </cell>
          <cell r="B1341" t="str">
            <v>ISOLADOR SUPORTE TIPO PEDESTAL EM EPOXI - 1 KV</v>
          </cell>
          <cell r="C1341" t="str">
            <v>UN</v>
          </cell>
          <cell r="D1341">
            <v>16.93</v>
          </cell>
        </row>
        <row r="1342">
          <cell r="A1342" t="str">
            <v>091410</v>
          </cell>
          <cell r="B1342" t="str">
            <v>ISOLADOR TIPOPINO EM PORCELANA - 15 KV INCLUS. PINO</v>
          </cell>
          <cell r="C1342" t="str">
            <v>UN</v>
          </cell>
          <cell r="D1342">
            <v>7.82</v>
          </cell>
        </row>
        <row r="1343">
          <cell r="A1343" t="str">
            <v>091411</v>
          </cell>
          <cell r="B1343" t="str">
            <v>ISOLADOR TIPO PINO DE VIDRO - 15 KV INCLUS. PINO</v>
          </cell>
          <cell r="C1343" t="str">
            <v>UN</v>
          </cell>
          <cell r="D1343">
            <v>7.82</v>
          </cell>
        </row>
        <row r="1344">
          <cell r="A1344" t="str">
            <v>091412</v>
          </cell>
          <cell r="B1344" t="str">
            <v>ISOLADOR TIPO CASTANHA EM PORCELANA INCLUS. GRAMPO</v>
          </cell>
          <cell r="C1344" t="str">
            <v>UN</v>
          </cell>
          <cell r="D1344">
            <v>4.18</v>
          </cell>
        </row>
        <row r="1345">
          <cell r="A1345" t="str">
            <v>091413</v>
          </cell>
          <cell r="B1345" t="str">
            <v>VERGALHAO DE COBRE 3/8" (10 MM)</v>
          </cell>
          <cell r="C1345" t="str">
            <v>M</v>
          </cell>
          <cell r="D1345">
            <v>12.92</v>
          </cell>
        </row>
        <row r="1346">
          <cell r="A1346" t="str">
            <v>091414</v>
          </cell>
          <cell r="B1346" t="str">
            <v>TERMINAL OU CONECTOR P/VERGALHAO DE COBRE 3/8" (10 MM)</v>
          </cell>
          <cell r="C1346" t="str">
            <v>UN</v>
          </cell>
          <cell r="D1346">
            <v>2.93</v>
          </cell>
        </row>
        <row r="1347">
          <cell r="A1347" t="str">
            <v>091416</v>
          </cell>
          <cell r="B1347" t="str">
            <v>CABO DE MEDIA TENSAO PARA 12/20 KV - 1 X 25 MM2 UNIPOLAR</v>
          </cell>
          <cell r="C1347" t="str">
            <v>M</v>
          </cell>
          <cell r="D1347">
            <v>24.14</v>
          </cell>
        </row>
        <row r="1348">
          <cell r="A1348" t="str">
            <v>091417</v>
          </cell>
          <cell r="B1348" t="str">
            <v>CABO DE MEDIA TENSAO PARA 12/20 KV - 1 X 35 MM2 UNIPOLAR</v>
          </cell>
          <cell r="C1348" t="str">
            <v>M</v>
          </cell>
          <cell r="D1348">
            <v>25.65</v>
          </cell>
        </row>
        <row r="1349">
          <cell r="A1349" t="str">
            <v>091420</v>
          </cell>
          <cell r="B1349" t="str">
            <v>CABO DE MEDIA TENSAO PARA 12/20 KV - 3 X 35 MM2 TRIPOLAR</v>
          </cell>
          <cell r="C1349" t="str">
            <v>M</v>
          </cell>
          <cell r="D1349">
            <v>75.650000000000006</v>
          </cell>
        </row>
        <row r="1350">
          <cell r="A1350" t="str">
            <v>091421</v>
          </cell>
          <cell r="B1350" t="str">
            <v>MUFLA UNIPOLAR INTERNA PARA CABO ATE 35 MM2 - 15 KV</v>
          </cell>
          <cell r="C1350" t="str">
            <v>UN</v>
          </cell>
          <cell r="D1350">
            <v>145.1</v>
          </cell>
        </row>
        <row r="1351">
          <cell r="A1351" t="str">
            <v>091422</v>
          </cell>
          <cell r="B1351" t="str">
            <v>MUFLA UNIPOLAR EXTERNA PARA CABO ATE 35 MM2 - 15 KV</v>
          </cell>
          <cell r="C1351" t="str">
            <v>UN</v>
          </cell>
          <cell r="D1351">
            <v>156.78</v>
          </cell>
        </row>
        <row r="1352">
          <cell r="A1352" t="str">
            <v>091423</v>
          </cell>
          <cell r="B1352" t="str">
            <v>MUFLA TRIPOLAR INTERNA PARA CABO ATE 35 MM2 - 15 KV</v>
          </cell>
          <cell r="C1352" t="str">
            <v>UN</v>
          </cell>
          <cell r="D1352">
            <v>176.4</v>
          </cell>
        </row>
        <row r="1353">
          <cell r="A1353" t="str">
            <v>091424</v>
          </cell>
          <cell r="B1353" t="str">
            <v>MUFLA TRIPOLAR EXTERNA PARA CABO ATE 35 MM2 - 15 KV</v>
          </cell>
          <cell r="C1353" t="str">
            <v>UN</v>
          </cell>
          <cell r="D1353">
            <v>188.06</v>
          </cell>
        </row>
        <row r="1354">
          <cell r="A1354" t="str">
            <v>091425</v>
          </cell>
          <cell r="B1354" t="str">
            <v>BUCHA DE PASSAGEM INTERNA/EXTERNA - 15 KV</v>
          </cell>
          <cell r="C1354" t="str">
            <v>UN</v>
          </cell>
          <cell r="D1354">
            <v>59.03</v>
          </cell>
        </row>
        <row r="1355">
          <cell r="A1355" t="str">
            <v>091426</v>
          </cell>
          <cell r="B1355" t="str">
            <v>BUCHA DE PASSAGEM PARA NEUTRO - 1 KV</v>
          </cell>
          <cell r="C1355" t="str">
            <v>UN</v>
          </cell>
          <cell r="D1355">
            <v>33.200000000000003</v>
          </cell>
        </row>
        <row r="1356">
          <cell r="A1356" t="str">
            <v>091427</v>
          </cell>
          <cell r="B1356" t="str">
            <v>CHAPA DE FERRO 1.50 X 0.50 X 1/4" PARA BUCHAS DE PASSAGEM</v>
          </cell>
          <cell r="C1356" t="str">
            <v>UN</v>
          </cell>
          <cell r="D1356">
            <v>127.78</v>
          </cell>
        </row>
        <row r="1357">
          <cell r="A1357" t="str">
            <v>091429</v>
          </cell>
          <cell r="B1357" t="str">
            <v>FUSIVEL HH PARA 40A/15KV</v>
          </cell>
          <cell r="C1357" t="str">
            <v>UN</v>
          </cell>
          <cell r="D1357">
            <v>150.31</v>
          </cell>
        </row>
        <row r="1358">
          <cell r="A1358" t="str">
            <v>091430</v>
          </cell>
          <cell r="B1358" t="str">
            <v>BASE TRIPOLAR PARA FUSIVEL LIMITADOR HH - 15 KV / 200 A</v>
          </cell>
          <cell r="C1358" t="str">
            <v>UN</v>
          </cell>
          <cell r="D1358">
            <v>417.62</v>
          </cell>
        </row>
        <row r="1359">
          <cell r="A1359" t="str">
            <v>091431</v>
          </cell>
          <cell r="B1359" t="str">
            <v>FUSIVEL HH PARA 100 A / 15 KV</v>
          </cell>
          <cell r="C1359" t="str">
            <v>UN</v>
          </cell>
          <cell r="D1359">
            <v>11.18</v>
          </cell>
        </row>
        <row r="1360">
          <cell r="A1360" t="str">
            <v>091432</v>
          </cell>
          <cell r="B1360" t="str">
            <v>CHAVE FUSIVEL MATHEUS PARA 200 A COM ELO FUSIVEL</v>
          </cell>
          <cell r="C1360" t="str">
            <v>UN</v>
          </cell>
          <cell r="D1360">
            <v>61.43</v>
          </cell>
        </row>
        <row r="1361">
          <cell r="A1361" t="str">
            <v>091433</v>
          </cell>
          <cell r="B1361" t="str">
            <v>ELO FUSIVEL PARA CHAVE TIPO MATHEUS - 100 A</v>
          </cell>
          <cell r="C1361" t="str">
            <v>UN</v>
          </cell>
          <cell r="D1361">
            <v>3.76</v>
          </cell>
        </row>
        <row r="1362">
          <cell r="A1362" t="str">
            <v>091434</v>
          </cell>
          <cell r="B1362" t="str">
            <v>TRANSFORMADOR POTENCIAL A OLEO 500 VA - 13.2 KV / 220 V</v>
          </cell>
          <cell r="C1362" t="str">
            <v>UN</v>
          </cell>
          <cell r="D1362">
            <v>875.84</v>
          </cell>
        </row>
        <row r="1363">
          <cell r="A1363" t="str">
            <v>091435</v>
          </cell>
          <cell r="B1363" t="str">
            <v>TRANSFORMADOR POTENCIAL A OLEO 500 VA - 13.2KV / 3.8KV / 220 V</v>
          </cell>
          <cell r="C1363" t="str">
            <v>UN</v>
          </cell>
          <cell r="D1363">
            <v>875.84</v>
          </cell>
        </row>
        <row r="1364">
          <cell r="A1364" t="str">
            <v>091436</v>
          </cell>
          <cell r="B1364" t="str">
            <v>FUSIVEL PARA TRANSFORMADOR DE POTENCIAL</v>
          </cell>
          <cell r="C1364" t="str">
            <v>UN</v>
          </cell>
          <cell r="D1364">
            <v>43.58</v>
          </cell>
        </row>
        <row r="1365">
          <cell r="A1365" t="str">
            <v>091437</v>
          </cell>
          <cell r="B1365" t="str">
            <v>DISJUNTOR VOL NORMAL DE OLEO 15KV / 280 MVA - COMPLETO</v>
          </cell>
          <cell r="C1365" t="str">
            <v>UN</v>
          </cell>
          <cell r="D1365">
            <v>10580.35</v>
          </cell>
        </row>
        <row r="1366">
          <cell r="A1366" t="str">
            <v>091438</v>
          </cell>
          <cell r="B1366" t="str">
            <v>DISJUNTOR VOL REDUZIDO DE OLEO 15KV / 350 MVA - COMPLETO</v>
          </cell>
          <cell r="C1366" t="str">
            <v>UN</v>
          </cell>
          <cell r="D1366">
            <v>10580.35</v>
          </cell>
        </row>
        <row r="1367">
          <cell r="A1367" t="str">
            <v>091439</v>
          </cell>
          <cell r="B1367" t="str">
            <v>RELE DE SOBRECORRENTE DISJUNTOR 15 KV FLUIDO DINAMICO</v>
          </cell>
          <cell r="C1367" t="str">
            <v>UN</v>
          </cell>
          <cell r="D1367">
            <v>615.86</v>
          </cell>
        </row>
        <row r="1368">
          <cell r="A1368" t="str">
            <v>091440</v>
          </cell>
          <cell r="B1368" t="str">
            <v>BOBINA DE MINIMA TENSAO DO DISJUNTOR VOL NORMAL DE OLEO</v>
          </cell>
          <cell r="C1368" t="str">
            <v>UN</v>
          </cell>
          <cell r="D1368">
            <v>602.86</v>
          </cell>
        </row>
        <row r="1369">
          <cell r="A1369" t="str">
            <v>091441</v>
          </cell>
          <cell r="B1369" t="str">
            <v>BOBINA DE MINIMA TENSAO DO DISJUNTOR VOL. REDUZIDO DE OLEO</v>
          </cell>
          <cell r="C1369" t="str">
            <v>UN</v>
          </cell>
          <cell r="D1369">
            <v>602.86</v>
          </cell>
        </row>
        <row r="1370">
          <cell r="A1370" t="str">
            <v>091442</v>
          </cell>
          <cell r="B1370" t="str">
            <v>RELE DE FALTA DE FASE E MINIMA TENSAO TRIFASICO</v>
          </cell>
          <cell r="C1370" t="str">
            <v>UN</v>
          </cell>
          <cell r="D1370">
            <v>451.46</v>
          </cell>
        </row>
        <row r="1371">
          <cell r="A1371" t="str">
            <v>091443</v>
          </cell>
          <cell r="B1371" t="str">
            <v>PARA-RAIO TIPO CRISTAL VALVE - CLASSE 15 KV</v>
          </cell>
          <cell r="C1371" t="str">
            <v>UN</v>
          </cell>
          <cell r="D1371">
            <v>85.66</v>
          </cell>
        </row>
        <row r="1372">
          <cell r="A1372" t="str">
            <v>091444</v>
          </cell>
          <cell r="B1372" t="str">
            <v>TAPETE DE BORRACHA 100 X 100 X 0.5 CM</v>
          </cell>
          <cell r="C1372" t="str">
            <v>UN</v>
          </cell>
          <cell r="D1372">
            <v>88.36</v>
          </cell>
        </row>
        <row r="1373">
          <cell r="A1373" t="str">
            <v>091445</v>
          </cell>
          <cell r="B1373" t="str">
            <v>ESTRADO DE MADEIRA 100X100CM</v>
          </cell>
          <cell r="C1373" t="str">
            <v>UN</v>
          </cell>
          <cell r="D1373">
            <v>33.9</v>
          </cell>
        </row>
        <row r="1374">
          <cell r="A1374" t="str">
            <v>091446</v>
          </cell>
          <cell r="B1374" t="str">
            <v>VARA DE MANOBRA DE FENOLITE 2.70 M / 15 KV</v>
          </cell>
          <cell r="C1374" t="str">
            <v>UN</v>
          </cell>
          <cell r="D1374">
            <v>60.34</v>
          </cell>
        </row>
        <row r="1375">
          <cell r="A1375" t="str">
            <v>091447</v>
          </cell>
          <cell r="B1375" t="str">
            <v>CAIXA DE MEDICAO PADRAO ELETROPAULO - 100 X 100 X 25 CM</v>
          </cell>
          <cell r="C1375" t="str">
            <v>UN</v>
          </cell>
          <cell r="D1375">
            <v>461.41</v>
          </cell>
        </row>
        <row r="1376">
          <cell r="A1376" t="str">
            <v>091448</v>
          </cell>
          <cell r="B1376" t="str">
            <v>VENEZIANA COM TELA DE PROTECAO EXP. 15 CM</v>
          </cell>
          <cell r="C1376" t="str">
            <v>M2</v>
          </cell>
          <cell r="D1376">
            <v>108.56</v>
          </cell>
        </row>
        <row r="1377">
          <cell r="A1377" t="str">
            <v>091449</v>
          </cell>
          <cell r="B1377" t="str">
            <v>PLACA DE AVISO P/ CABINE PRIM. DE FERRO ESMALTADO 30 X 40 CM</v>
          </cell>
          <cell r="C1377" t="str">
            <v>UN</v>
          </cell>
          <cell r="D1377">
            <v>11.8</v>
          </cell>
        </row>
        <row r="1378">
          <cell r="A1378" t="str">
            <v>091450</v>
          </cell>
          <cell r="B1378" t="str">
            <v>PLAQUETA INDICATIVADE PVC 8 X 12 CM</v>
          </cell>
          <cell r="C1378" t="str">
            <v>UN</v>
          </cell>
          <cell r="D1378">
            <v>3.52</v>
          </cell>
        </row>
        <row r="1379">
          <cell r="A1379" t="str">
            <v>091451</v>
          </cell>
          <cell r="B1379" t="str">
            <v>MUDANCA DOS TAP'S DO TRANSFORMADOR DE FORCA</v>
          </cell>
          <cell r="C1379" t="str">
            <v>UN</v>
          </cell>
          <cell r="D1379">
            <v>62.58</v>
          </cell>
        </row>
        <row r="1380">
          <cell r="A1380" t="str">
            <v>091452</v>
          </cell>
          <cell r="B1380" t="str">
            <v>MUDANCA DOS TAP'S DO TRANSFORMADOR DE POTENCIAL</v>
          </cell>
          <cell r="C1380" t="str">
            <v>UN</v>
          </cell>
          <cell r="D1380">
            <v>39.22</v>
          </cell>
        </row>
        <row r="1381">
          <cell r="A1381" t="str">
            <v>091453</v>
          </cell>
          <cell r="B1381" t="str">
            <v>LIMPEZA DO POSTO PRIMARIO E PINTURA DOS BARRAMENTOS</v>
          </cell>
          <cell r="C1381" t="str">
            <v>UN</v>
          </cell>
          <cell r="D1381">
            <v>183.61</v>
          </cell>
        </row>
        <row r="1382">
          <cell r="A1382" t="str">
            <v>091454</v>
          </cell>
          <cell r="B1382" t="str">
            <v>CRUZETA DE MADEIRA TRATADA DE 2.40 M</v>
          </cell>
          <cell r="C1382" t="str">
            <v>UN</v>
          </cell>
          <cell r="D1382">
            <v>42.48</v>
          </cell>
        </row>
        <row r="1383">
          <cell r="A1383" t="str">
            <v>091455</v>
          </cell>
          <cell r="B1383" t="str">
            <v>SELA PARA CRUZETA DE MADEIRA</v>
          </cell>
          <cell r="C1383" t="str">
            <v>UN</v>
          </cell>
          <cell r="D1383">
            <v>13.58</v>
          </cell>
        </row>
        <row r="1384">
          <cell r="A1384" t="str">
            <v>091456</v>
          </cell>
          <cell r="B1384" t="str">
            <v>MAO FRANCESA DE 700 MM</v>
          </cell>
          <cell r="C1384" t="str">
            <v>UN</v>
          </cell>
          <cell r="D1384">
            <v>13.89</v>
          </cell>
        </row>
        <row r="1385">
          <cell r="A1385" t="str">
            <v>091457</v>
          </cell>
          <cell r="B1385" t="str">
            <v>BRACADEIRA PARA ELETRODUTO EM POSTE</v>
          </cell>
          <cell r="C1385" t="str">
            <v>UN</v>
          </cell>
          <cell r="D1385">
            <v>9.1999999999999993</v>
          </cell>
        </row>
        <row r="1386">
          <cell r="A1386" t="str">
            <v>091458</v>
          </cell>
          <cell r="B1386" t="str">
            <v>SUPORTE PARA TRANSFORMADOR EM POSTE</v>
          </cell>
          <cell r="C1386" t="str">
            <v>UN</v>
          </cell>
          <cell r="D1386">
            <v>32.04</v>
          </cell>
        </row>
        <row r="1387">
          <cell r="A1387" t="str">
            <v>091459</v>
          </cell>
          <cell r="B1387" t="str">
            <v>LUVA DE BORRACHA ISOLACAO 20KV</v>
          </cell>
          <cell r="C1387" t="str">
            <v>PR</v>
          </cell>
          <cell r="D1387">
            <v>150.16</v>
          </cell>
        </row>
        <row r="1388">
          <cell r="A1388" t="str">
            <v>091460</v>
          </cell>
          <cell r="B1388" t="str">
            <v>CHAVE SECCIONADORA TRIP SECA INTERNA 200A/15KV</v>
          </cell>
          <cell r="C1388" t="str">
            <v>UN</v>
          </cell>
          <cell r="D1388">
            <v>306.08</v>
          </cell>
        </row>
        <row r="1389">
          <cell r="A1389" t="str">
            <v>091461</v>
          </cell>
          <cell r="B1389" t="str">
            <v>CHAVE SECCIONADORA TRIP SECA INTERNA 400A/15KV</v>
          </cell>
          <cell r="C1389" t="str">
            <v>UN</v>
          </cell>
          <cell r="D1389">
            <v>654</v>
          </cell>
        </row>
        <row r="1390">
          <cell r="A1390" t="str">
            <v>091462</v>
          </cell>
          <cell r="B1390" t="str">
            <v>CHAVE SECC TRIP INTERNA C/BASE FUS HH 400A/15KV</v>
          </cell>
          <cell r="C1390" t="str">
            <v>UN</v>
          </cell>
          <cell r="D1390">
            <v>1261.29</v>
          </cell>
        </row>
        <row r="1391">
          <cell r="A1391" t="str">
            <v>091480</v>
          </cell>
          <cell r="B1391" t="str">
            <v>CABINE MED/PROT/TRANF BLINDADA SIMPLIF. ATE 225KVA COMPL. S/TRAFO</v>
          </cell>
          <cell r="C1391" t="str">
            <v>CJ</v>
          </cell>
          <cell r="D1391">
            <v>9249.33</v>
          </cell>
        </row>
        <row r="1392">
          <cell r="A1392" t="str">
            <v>091482</v>
          </cell>
          <cell r="B1392" t="str">
            <v>CABINE MED/PROT/TRANSF BLINDADA ATE 500KVA EXTERNA COMPLETA S/TRAFO</v>
          </cell>
          <cell r="C1392" t="str">
            <v>CJ</v>
          </cell>
          <cell r="D1392">
            <v>19313.82</v>
          </cell>
        </row>
        <row r="1393">
          <cell r="A1393" t="str">
            <v>091500</v>
          </cell>
          <cell r="B1393" t="str">
            <v>TRANSFORMADORES</v>
          </cell>
          <cell r="D1393" t="str">
            <v xml:space="preserve"> R$-   </v>
          </cell>
        </row>
        <row r="1394">
          <cell r="A1394" t="str">
            <v>091501</v>
          </cell>
          <cell r="B1394" t="str">
            <v>TRANSFORMADOR TRIFASICO 15KV - 13.2KV / 220/127V - 15 KVA</v>
          </cell>
          <cell r="C1394" t="str">
            <v>UN</v>
          </cell>
          <cell r="D1394">
            <v>1136.74</v>
          </cell>
        </row>
        <row r="1395">
          <cell r="A1395" t="str">
            <v>091502</v>
          </cell>
          <cell r="B1395" t="str">
            <v>TRANSFORMADOR TRIFASICO 15KV - 13.2KV / 220 / 127V - 30 KVA</v>
          </cell>
          <cell r="C1395" t="str">
            <v>UN</v>
          </cell>
          <cell r="D1395">
            <v>1443.17</v>
          </cell>
        </row>
        <row r="1396">
          <cell r="A1396" t="str">
            <v>091503</v>
          </cell>
          <cell r="B1396" t="str">
            <v>TRANSFORMADOR TRIFASICO 15KV - 13.2KV / 220/127V - 45 KVA</v>
          </cell>
          <cell r="C1396" t="str">
            <v>UN</v>
          </cell>
          <cell r="D1396">
            <v>1706.91</v>
          </cell>
        </row>
        <row r="1397">
          <cell r="A1397" t="str">
            <v>091504</v>
          </cell>
          <cell r="B1397" t="str">
            <v>TRANSFORMADOR TRIFASICO 15KV - 13.2KV / 220/127V - 75 KVA</v>
          </cell>
          <cell r="C1397" t="str">
            <v>UN</v>
          </cell>
          <cell r="D1397">
            <v>2258.2199999999998</v>
          </cell>
        </row>
        <row r="1398">
          <cell r="A1398" t="str">
            <v>091505</v>
          </cell>
          <cell r="B1398" t="str">
            <v>TRANSFORMADOR TRIFASICO 15KV - 13.2KV/ 220/127V - 112.5 KVA</v>
          </cell>
          <cell r="C1398" t="str">
            <v>UN</v>
          </cell>
          <cell r="D1398">
            <v>2596.8000000000002</v>
          </cell>
        </row>
        <row r="1399">
          <cell r="A1399" t="str">
            <v>091506</v>
          </cell>
          <cell r="B1399" t="str">
            <v>TRANSFORMADOR TRIFASICO 15KV - 13.2KV / 220/127V -150 KVA</v>
          </cell>
          <cell r="C1399" t="str">
            <v>UN</v>
          </cell>
          <cell r="D1399">
            <v>3055.48</v>
          </cell>
        </row>
        <row r="1400">
          <cell r="A1400" t="str">
            <v>091507</v>
          </cell>
          <cell r="B1400" t="str">
            <v>TRANSFORMADOR TRIFASICO 15KV - 13.2KV / 220/127V - 225 KVA</v>
          </cell>
          <cell r="C1400" t="str">
            <v>UN</v>
          </cell>
          <cell r="D1400">
            <v>4412.75</v>
          </cell>
        </row>
        <row r="1401">
          <cell r="A1401" t="str">
            <v>091508</v>
          </cell>
          <cell r="B1401" t="str">
            <v>TRANSFORMADOR TRIFASICO 15KV - 13.2KV / 220/127V - 300 KVA</v>
          </cell>
          <cell r="C1401" t="str">
            <v>UN</v>
          </cell>
          <cell r="D1401">
            <v>5077.3599999999997</v>
          </cell>
        </row>
        <row r="1402">
          <cell r="A1402" t="str">
            <v>091509</v>
          </cell>
          <cell r="B1402" t="str">
            <v>TRANSFORMADOR TRIFASICO 15KV - 13.2KV / 220/127V - 500 KVA</v>
          </cell>
          <cell r="C1402" t="str">
            <v>UN</v>
          </cell>
          <cell r="D1402">
            <v>7406.48</v>
          </cell>
        </row>
        <row r="1403">
          <cell r="A1403" t="str">
            <v>091510</v>
          </cell>
          <cell r="B1403" t="str">
            <v>TRANSFORMADOR TRIFASICO 15KV - 13.2KV / 220/127V - 750 KVA</v>
          </cell>
          <cell r="C1403" t="str">
            <v>UN</v>
          </cell>
          <cell r="D1403">
            <v>14374.18</v>
          </cell>
        </row>
        <row r="1404">
          <cell r="A1404" t="str">
            <v>091511</v>
          </cell>
          <cell r="B1404" t="str">
            <v>TRANSFORMADOR TRIFASICO 15KV - 13.2KV / 3.8KV - 220/127V - 15 KVA</v>
          </cell>
          <cell r="C1404" t="str">
            <v>UN</v>
          </cell>
          <cell r="D1404">
            <v>1136.74</v>
          </cell>
        </row>
        <row r="1405">
          <cell r="A1405" t="str">
            <v>091512</v>
          </cell>
          <cell r="B1405" t="str">
            <v>TRANSFORMADOR TRIFASICO 15KV - 13.2KV / 3.8KV - 220/127V - 30 KVA</v>
          </cell>
          <cell r="C1405" t="str">
            <v>UN</v>
          </cell>
          <cell r="D1405">
            <v>1443.17</v>
          </cell>
        </row>
        <row r="1406">
          <cell r="A1406" t="str">
            <v>091513</v>
          </cell>
          <cell r="B1406" t="str">
            <v>TRANSFORMADOR TRIFASICO 15KV - 13.2KV / 3.8KV - 220/127V - 45 KVA</v>
          </cell>
          <cell r="C1406" t="str">
            <v>UN</v>
          </cell>
          <cell r="D1406">
            <v>1706.91</v>
          </cell>
        </row>
        <row r="1407">
          <cell r="A1407" t="str">
            <v>091514</v>
          </cell>
          <cell r="B1407" t="str">
            <v>TRANSFORMADOR TRIFASICO 15KV - 13.2KV / 3.8KV - 220/127V - 75 KVA</v>
          </cell>
          <cell r="C1407" t="str">
            <v>UN</v>
          </cell>
          <cell r="D1407">
            <v>2258.2199999999998</v>
          </cell>
        </row>
        <row r="1408">
          <cell r="A1408" t="str">
            <v>091515</v>
          </cell>
          <cell r="B1408" t="str">
            <v>TRANSFORMADOR TRIFASICO 15KV - 13.2KV / 3.8KV - 220 / 127V-112.5 KVA</v>
          </cell>
          <cell r="C1408" t="str">
            <v>UN</v>
          </cell>
          <cell r="D1408">
            <v>2596.8000000000002</v>
          </cell>
        </row>
        <row r="1409">
          <cell r="A1409" t="str">
            <v>091516</v>
          </cell>
          <cell r="B1409" t="str">
            <v>TRANSFORMADOR TRIFASICO 15KV - 13.2KV / 3.8KV - 220 / 127V - 150 KVA</v>
          </cell>
          <cell r="C1409" t="str">
            <v>UN</v>
          </cell>
          <cell r="D1409">
            <v>3055.48</v>
          </cell>
        </row>
        <row r="1410">
          <cell r="A1410" t="str">
            <v>091517</v>
          </cell>
          <cell r="B1410" t="str">
            <v>TRANSFORMADOR TRIFASICO 15KV - 13.2KV / 3.8KV - 220 / 127V - 225 KVA</v>
          </cell>
          <cell r="C1410" t="str">
            <v>UN</v>
          </cell>
          <cell r="D1410">
            <v>4412.75</v>
          </cell>
        </row>
        <row r="1411">
          <cell r="A1411" t="str">
            <v>091518</v>
          </cell>
          <cell r="B1411" t="str">
            <v>TRANSFORMADOR TRIFASICO 15KV - 13.2KV / 3.8KV - 220 / 127V - 300 KVA</v>
          </cell>
          <cell r="C1411" t="str">
            <v>UN</v>
          </cell>
          <cell r="D1411">
            <v>5077.3599999999997</v>
          </cell>
        </row>
        <row r="1412">
          <cell r="A1412" t="str">
            <v>091519</v>
          </cell>
          <cell r="B1412" t="str">
            <v>TRANSFORMADOR TRIFASICO 15KV - 13.2KV / 3.8KV - 220 / 127V - 500 KVA</v>
          </cell>
          <cell r="C1412" t="str">
            <v>UN</v>
          </cell>
          <cell r="D1412">
            <v>7406.48</v>
          </cell>
        </row>
        <row r="1413">
          <cell r="A1413" t="str">
            <v>091520</v>
          </cell>
          <cell r="B1413" t="str">
            <v>TRANSFORMADOR TRIFASICO 15KV - 13.2KV / 3.8KV - 220 / 127V - 750 KVA</v>
          </cell>
          <cell r="C1413" t="str">
            <v>UN</v>
          </cell>
          <cell r="D1413">
            <v>14374.18</v>
          </cell>
        </row>
        <row r="1414">
          <cell r="A1414" t="str">
            <v>091521</v>
          </cell>
          <cell r="B1414" t="str">
            <v>ALUGUEL DE TRANSFORMADOR - 150 KVA</v>
          </cell>
          <cell r="C1414" t="str">
            <v>MS</v>
          </cell>
          <cell r="D1414">
            <v>186.68</v>
          </cell>
        </row>
        <row r="1415">
          <cell r="A1415" t="str">
            <v>091522</v>
          </cell>
          <cell r="B1415" t="str">
            <v>ALUGUEL DE TRANSFORMADOR - 225 KVA</v>
          </cell>
          <cell r="C1415" t="str">
            <v>MS</v>
          </cell>
          <cell r="D1415">
            <v>301.63</v>
          </cell>
        </row>
        <row r="1416">
          <cell r="A1416" t="str">
            <v>091523</v>
          </cell>
          <cell r="B1416" t="str">
            <v>ALUGUEL DE TRANSFORMADOR - 300 KVA</v>
          </cell>
          <cell r="C1416" t="str">
            <v>MS</v>
          </cell>
          <cell r="D1416">
            <v>365.13</v>
          </cell>
        </row>
        <row r="1417">
          <cell r="A1417" t="str">
            <v>091524</v>
          </cell>
          <cell r="B1417" t="str">
            <v>ALUGUEL DE TRANSFORMADOR - 500 KVA</v>
          </cell>
          <cell r="C1417" t="str">
            <v>MS</v>
          </cell>
          <cell r="D1417">
            <v>476.25</v>
          </cell>
        </row>
        <row r="1418">
          <cell r="A1418" t="str">
            <v>091600</v>
          </cell>
          <cell r="B1418" t="str">
            <v>CAPACITORES</v>
          </cell>
          <cell r="D1418" t="str">
            <v xml:space="preserve"> R$-   </v>
          </cell>
        </row>
        <row r="1419">
          <cell r="A1419" t="str">
            <v>091601</v>
          </cell>
          <cell r="B1419" t="str">
            <v>CAPACITOR P/ CORRECAO DO FATOR DE POTENCIA - 220V - 2.5 KVAR</v>
          </cell>
          <cell r="C1419" t="str">
            <v>UN</v>
          </cell>
          <cell r="D1419">
            <v>175.35</v>
          </cell>
        </row>
        <row r="1420">
          <cell r="A1420" t="str">
            <v>091602</v>
          </cell>
          <cell r="B1420" t="str">
            <v>CAPACITOR P/ CORRECAO DO FATOR DE POTENCIA - 220V - 5.0 KVAR</v>
          </cell>
          <cell r="C1420" t="str">
            <v>UN</v>
          </cell>
          <cell r="D1420">
            <v>189.33</v>
          </cell>
        </row>
        <row r="1421">
          <cell r="A1421" t="str">
            <v>091603</v>
          </cell>
          <cell r="B1421" t="str">
            <v>CAPACITOR P/ CORRECAO DO FATOR DE POTENCIA - 220V - 7.5 KVAR</v>
          </cell>
          <cell r="C1421" t="str">
            <v>UN</v>
          </cell>
          <cell r="D1421">
            <v>200.51</v>
          </cell>
        </row>
        <row r="1422">
          <cell r="A1422" t="str">
            <v>091604</v>
          </cell>
          <cell r="B1422" t="str">
            <v>CAPACITOR P/ CORRECAO DO FATOR DE POTENCIA - 220V - 10.0 KVAR</v>
          </cell>
          <cell r="C1422" t="str">
            <v>UN</v>
          </cell>
          <cell r="D1422">
            <v>262.02</v>
          </cell>
        </row>
        <row r="1423">
          <cell r="A1423" t="str">
            <v>091605</v>
          </cell>
          <cell r="B1423" t="str">
            <v>CAPACITOR P/ CORRECAO DO FATOR DE POTENCIA -220V - 12.5 KVAR</v>
          </cell>
          <cell r="C1423" t="str">
            <v>UN</v>
          </cell>
          <cell r="D1423">
            <v>304.52</v>
          </cell>
        </row>
        <row r="1424">
          <cell r="A1424" t="str">
            <v>091606</v>
          </cell>
          <cell r="B1424" t="str">
            <v>CAPACITOR P/ CORRECAO DO FATOR DE POTENCIA - 220V - 15.0 KVAR</v>
          </cell>
          <cell r="C1424" t="str">
            <v>UN</v>
          </cell>
          <cell r="D1424">
            <v>315.01</v>
          </cell>
        </row>
        <row r="1425">
          <cell r="A1425" t="str">
            <v>091607</v>
          </cell>
          <cell r="B1425" t="str">
            <v>CAPACITOR P/ CORRECAO DO FATOR DE POTENCIA - 220V - 17.5 KVAR</v>
          </cell>
          <cell r="C1425" t="str">
            <v>UN</v>
          </cell>
          <cell r="D1425">
            <v>365.53</v>
          </cell>
        </row>
        <row r="1426">
          <cell r="A1426" t="str">
            <v>091608</v>
          </cell>
          <cell r="B1426" t="str">
            <v>CAPACITOR P/ CORRECAO DO FATOR DE POTENCIA - 220V - 20.0 KVAR</v>
          </cell>
          <cell r="C1426" t="str">
            <v>UN</v>
          </cell>
          <cell r="D1426">
            <v>389.78</v>
          </cell>
        </row>
        <row r="1427">
          <cell r="A1427" t="str">
            <v>091609</v>
          </cell>
          <cell r="B1427" t="str">
            <v>CAPACITOR P/ CORRECAO DO FATOR DE POTENCIA - 220V - 22.5 KVAR</v>
          </cell>
          <cell r="C1427" t="str">
            <v>UN</v>
          </cell>
          <cell r="D1427">
            <v>464.08</v>
          </cell>
        </row>
        <row r="1428">
          <cell r="A1428" t="str">
            <v>091610</v>
          </cell>
          <cell r="B1428" t="str">
            <v>CAPACITOR P/ CORRECAO DO FATOR DE POTENCIA - 220V - 25.0 KVAR</v>
          </cell>
          <cell r="C1428" t="str">
            <v>UN</v>
          </cell>
          <cell r="D1428">
            <v>473.69</v>
          </cell>
        </row>
        <row r="1429">
          <cell r="A1429" t="str">
            <v>091611</v>
          </cell>
          <cell r="B1429" t="str">
            <v>CAPACITOR P/ CORRECAO DO FATOR DE POTENCIA - 220V - 30.0 KVAR</v>
          </cell>
          <cell r="C1429" t="str">
            <v>UN</v>
          </cell>
          <cell r="D1429">
            <v>498.69</v>
          </cell>
        </row>
        <row r="1430">
          <cell r="A1430" t="str">
            <v>091612</v>
          </cell>
          <cell r="B1430" t="str">
            <v>CAPACITOR P/ CORRECAO DO FATOR DE POTENCIA - 220V - 35.0 KVAR</v>
          </cell>
          <cell r="C1430" t="str">
            <v>UN</v>
          </cell>
          <cell r="D1430">
            <v>715.58</v>
          </cell>
        </row>
        <row r="1431">
          <cell r="A1431" t="str">
            <v>091613</v>
          </cell>
          <cell r="B1431" t="str">
            <v>CAPACITOR P/ CORRECAO DO FATOR DE POTENCIA - 220V - 40.0 KVAR</v>
          </cell>
          <cell r="C1431" t="str">
            <v>UN</v>
          </cell>
          <cell r="D1431">
            <v>715.58</v>
          </cell>
        </row>
        <row r="1432">
          <cell r="A1432" t="str">
            <v>091614</v>
          </cell>
          <cell r="B1432" t="str">
            <v>CAPACITOR P/ CORRECAO DO FATOR DE POTENCIA - 220V - 45.0 KVAR</v>
          </cell>
          <cell r="C1432" t="str">
            <v>UN</v>
          </cell>
          <cell r="D1432">
            <v>787.87</v>
          </cell>
        </row>
        <row r="1433">
          <cell r="A1433" t="str">
            <v>091615</v>
          </cell>
          <cell r="B1433" t="str">
            <v>CAPACITOR P/ CORRECAO DO FATOR DE POTENCIA - 220V - 50.0 KVAR</v>
          </cell>
          <cell r="C1433" t="str">
            <v>UN</v>
          </cell>
          <cell r="D1433">
            <v>860.03</v>
          </cell>
        </row>
        <row r="1434">
          <cell r="A1434" t="str">
            <v>091616</v>
          </cell>
          <cell r="B1434" t="str">
            <v>CAIXA PROTECAO P/ CAPACITADORES C/ SINAL. C/ FUSIVEIS NH-00</v>
          </cell>
          <cell r="C1434" t="str">
            <v>UN</v>
          </cell>
          <cell r="D1434">
            <v>80.28</v>
          </cell>
        </row>
        <row r="1435">
          <cell r="A1435" t="str">
            <v>091617</v>
          </cell>
          <cell r="B1435" t="str">
            <v>CAIXA PROTECAO P/ CAPACITADORES C/ SINAL. C/ FUSIVEIS NH-01</v>
          </cell>
          <cell r="C1435" t="str">
            <v>UN</v>
          </cell>
          <cell r="D1435">
            <v>80.28</v>
          </cell>
        </row>
        <row r="1436">
          <cell r="A1436" t="str">
            <v>092000</v>
          </cell>
          <cell r="B1436" t="str">
            <v>CONJUNTOS DE ILUMINACAO</v>
          </cell>
          <cell r="D1436" t="str">
            <v xml:space="preserve"> R$-   </v>
          </cell>
        </row>
        <row r="1437">
          <cell r="A1437" t="str">
            <v>092010</v>
          </cell>
          <cell r="B1437" t="str">
            <v>LC.02-ILUM.QUADRA C/POSTE CONCR TUB H LIV.=10M C/3 PROJ VP/MERC 400W</v>
          </cell>
          <cell r="C1437" t="str">
            <v>CJ</v>
          </cell>
          <cell r="D1437">
            <v>1161.28</v>
          </cell>
        </row>
        <row r="1438">
          <cell r="A1438" t="str">
            <v>092015</v>
          </cell>
          <cell r="B1438" t="str">
            <v>LC.05-POSTE CONCR.TUB H LIV.= 5M LUM C/VIDR.C/LAMP.MISTA 250W</v>
          </cell>
          <cell r="C1438" t="str">
            <v>CJ</v>
          </cell>
          <cell r="D1438">
            <v>563.86</v>
          </cell>
        </row>
        <row r="1439">
          <cell r="A1439" t="str">
            <v>092018</v>
          </cell>
          <cell r="B1439" t="str">
            <v>LC.08-POSTE CONCR TUB H LIV.= 5M LUM.C/ALOJ.C/LAMP.VP/MERCURIO 250W</v>
          </cell>
          <cell r="C1439" t="str">
            <v>CJ</v>
          </cell>
          <cell r="D1439">
            <v>809.57</v>
          </cell>
        </row>
        <row r="1440">
          <cell r="A1440" t="str">
            <v>092021</v>
          </cell>
          <cell r="B1440" t="str">
            <v>LC.11-POSTE CONCR TUB H LIV.= 5M LUM.C/ALOJ.C/LAMP.VP/SODIO 150W</v>
          </cell>
          <cell r="C1440" t="str">
            <v>CJ</v>
          </cell>
          <cell r="D1440">
            <v>854.36</v>
          </cell>
        </row>
        <row r="1441">
          <cell r="A1441" t="str">
            <v>092022</v>
          </cell>
          <cell r="B1441" t="str">
            <v>LC.12-POSTE CONCR TUB H LIV.= 5M LUM.C/ALOJ.C/LAMP.VP/SODIO 250W</v>
          </cell>
          <cell r="C1441" t="str">
            <v>CJ</v>
          </cell>
          <cell r="D1441">
            <v>867.14</v>
          </cell>
        </row>
        <row r="1442">
          <cell r="A1442" t="str">
            <v>092025</v>
          </cell>
          <cell r="B1442" t="str">
            <v>LC.15-POSTE CONCR TUB H LIV.= 7M LUM.C/VIDR.C/LAMP.MISTA 250 W</v>
          </cell>
          <cell r="C1442" t="str">
            <v>CJ</v>
          </cell>
          <cell r="D1442">
            <v>598.47</v>
          </cell>
        </row>
        <row r="1443">
          <cell r="A1443" t="str">
            <v>092028</v>
          </cell>
          <cell r="B1443" t="str">
            <v>LC.18-POSTE CONCR TUB H LIV.= 7M LUM.C/ALOJ.C/LAMP.VP/MERCURIO 250W</v>
          </cell>
          <cell r="C1443" t="str">
            <v>CJ</v>
          </cell>
          <cell r="D1443">
            <v>844.18</v>
          </cell>
        </row>
        <row r="1444">
          <cell r="A1444" t="str">
            <v>092031</v>
          </cell>
          <cell r="B1444" t="str">
            <v>LC.21-POSTE CONCR TUB H LIV.= 7M LUM.C/ALOJ.C/LAMP.VP/SODIO 150W</v>
          </cell>
          <cell r="C1444" t="str">
            <v>CJ</v>
          </cell>
          <cell r="D1444">
            <v>888.97</v>
          </cell>
        </row>
        <row r="1445">
          <cell r="A1445" t="str">
            <v>092032</v>
          </cell>
          <cell r="B1445" t="str">
            <v>LC.22-POSTE CONCR TUB H= 7M LIV.LUM C/ALOJ.C/LAMP.VP/SODIO 250W</v>
          </cell>
          <cell r="C1445" t="str">
            <v>CJ</v>
          </cell>
          <cell r="D1445">
            <v>901.75</v>
          </cell>
        </row>
        <row r="1446">
          <cell r="A1446" t="str">
            <v>095000</v>
          </cell>
          <cell r="B1446" t="str">
            <v>DEMOLICOES - ENTRADA E DISTRIBUICAO</v>
          </cell>
          <cell r="D1446" t="str">
            <v xml:space="preserve"> R$-   </v>
          </cell>
        </row>
        <row r="1447">
          <cell r="A1447" t="str">
            <v>095001</v>
          </cell>
          <cell r="B1447" t="str">
            <v>REMOCAO DE POSTE DE ENTRADA DE ENERGIA EM BAIXA TENSAO - GALVANIZADO</v>
          </cell>
          <cell r="C1447" t="str">
            <v>UN</v>
          </cell>
          <cell r="D1447">
            <v>32.24</v>
          </cell>
        </row>
        <row r="1448">
          <cell r="A1448" t="str">
            <v>095002</v>
          </cell>
          <cell r="B1448" t="str">
            <v>REMOCAO DE POSTE DE ENTRADA DE ENERGIA EM BAIXA TENSAO - CONCRETO</v>
          </cell>
          <cell r="C1448" t="str">
            <v>UN</v>
          </cell>
          <cell r="D1448">
            <v>40.28</v>
          </cell>
        </row>
        <row r="1449">
          <cell r="A1449" t="str">
            <v>095003</v>
          </cell>
          <cell r="B1449" t="str">
            <v>REMOCAO DE CAIXA DE ENTRADA DE ENERGIA EM BAIXA TENSAO</v>
          </cell>
          <cell r="C1449" t="str">
            <v>UN</v>
          </cell>
          <cell r="D1449">
            <v>32.24</v>
          </cell>
        </row>
        <row r="1450">
          <cell r="A1450" t="str">
            <v>095004</v>
          </cell>
          <cell r="B1450" t="str">
            <v>REMOCAO DE ARMACAO TIPO BRAQUETE</v>
          </cell>
          <cell r="C1450" t="str">
            <v>UN</v>
          </cell>
          <cell r="D1450">
            <v>4.03</v>
          </cell>
        </row>
        <row r="1451">
          <cell r="A1451" t="str">
            <v>095005</v>
          </cell>
          <cell r="B1451" t="str">
            <v>REMOCAO DE CABECOTE TIPO"TELESP"</v>
          </cell>
          <cell r="C1451" t="str">
            <v>UN</v>
          </cell>
          <cell r="D1451">
            <v>1.99</v>
          </cell>
        </row>
        <row r="1452">
          <cell r="A1452" t="str">
            <v>095006</v>
          </cell>
          <cell r="B1452" t="str">
            <v>REMOCAO DE CAIXA DE ENTRADA DE TELEFONE TIPO"TELESP"</v>
          </cell>
          <cell r="C1452" t="str">
            <v>UN</v>
          </cell>
          <cell r="D1452">
            <v>16.12</v>
          </cell>
        </row>
        <row r="1453">
          <cell r="A1453" t="str">
            <v>095009</v>
          </cell>
          <cell r="B1453" t="str">
            <v>REMOCAO DE PERFILADOS</v>
          </cell>
          <cell r="C1453" t="str">
            <v>M</v>
          </cell>
          <cell r="D1453">
            <v>3.2</v>
          </cell>
        </row>
        <row r="1454">
          <cell r="A1454" t="str">
            <v>095010</v>
          </cell>
          <cell r="B1454" t="str">
            <v>REMOCAO DE ELETRODUTOS EMBUTIDOS - ATE 2"</v>
          </cell>
          <cell r="C1454" t="str">
            <v>M</v>
          </cell>
          <cell r="D1454">
            <v>4.03</v>
          </cell>
        </row>
        <row r="1455">
          <cell r="A1455" t="str">
            <v>095011</v>
          </cell>
          <cell r="B1455" t="str">
            <v>REMOCAO DE ELETRODUTOS EMBUTIDOS - ACIMA DE 2"</v>
          </cell>
          <cell r="C1455" t="str">
            <v>M</v>
          </cell>
          <cell r="D1455">
            <v>8.06</v>
          </cell>
        </row>
        <row r="1456">
          <cell r="A1456" t="str">
            <v>095012</v>
          </cell>
          <cell r="B1456" t="str">
            <v>REMOCAO DE ELETRODUTOS APARENTES - ATE 2"</v>
          </cell>
          <cell r="C1456" t="str">
            <v>M</v>
          </cell>
          <cell r="D1456">
            <v>1.99</v>
          </cell>
        </row>
        <row r="1457">
          <cell r="A1457" t="str">
            <v>095013</v>
          </cell>
          <cell r="B1457" t="str">
            <v>REMOCAO DE ELETRODUTOS APARENTES - ACIMA DE 2"</v>
          </cell>
          <cell r="C1457" t="str">
            <v>M</v>
          </cell>
          <cell r="D1457">
            <v>4.03</v>
          </cell>
        </row>
        <row r="1458">
          <cell r="A1458" t="str">
            <v>095014</v>
          </cell>
          <cell r="B1458" t="str">
            <v>REMOCAO DE FIO EMBUTIDO - ATE 16MM2</v>
          </cell>
          <cell r="C1458" t="str">
            <v>M</v>
          </cell>
          <cell r="D1458">
            <v>0.36</v>
          </cell>
        </row>
        <row r="1459">
          <cell r="A1459" t="str">
            <v>095015</v>
          </cell>
          <cell r="B1459" t="str">
            <v>REMOCAO DE CABO EMBUTIDO - ACIMA DE 16MM2</v>
          </cell>
          <cell r="C1459" t="str">
            <v>M</v>
          </cell>
          <cell r="D1459">
            <v>0.77</v>
          </cell>
        </row>
        <row r="1460">
          <cell r="A1460" t="str">
            <v>095016</v>
          </cell>
          <cell r="B1460" t="str">
            <v>REMOCAO DE FIO APARENTE - ATE 16MM2</v>
          </cell>
          <cell r="C1460" t="str">
            <v>M</v>
          </cell>
          <cell r="D1460">
            <v>0.45</v>
          </cell>
        </row>
        <row r="1461">
          <cell r="A1461" t="str">
            <v>095017</v>
          </cell>
          <cell r="B1461" t="str">
            <v>REMOCAO DE CABO APARENTE - ACIMA DE 16MM2</v>
          </cell>
          <cell r="C1461" t="str">
            <v>M</v>
          </cell>
          <cell r="D1461">
            <v>0.93</v>
          </cell>
        </row>
        <row r="1462">
          <cell r="A1462" t="str">
            <v>095018</v>
          </cell>
          <cell r="B1462" t="str">
            <v>REMOCAO DE TERMINAIS OU CONECTORES DE PRESSAO PARA CABOS</v>
          </cell>
          <cell r="C1462" t="str">
            <v>UN</v>
          </cell>
          <cell r="D1462">
            <v>1.58</v>
          </cell>
        </row>
        <row r="1463">
          <cell r="A1463" t="str">
            <v>095020</v>
          </cell>
          <cell r="B1463" t="str">
            <v>REMOCAO DE SUPORTE-ISOLADOR TIPO ROLDANA</v>
          </cell>
          <cell r="C1463" t="str">
            <v>UN</v>
          </cell>
          <cell r="D1463">
            <v>1.58</v>
          </cell>
        </row>
        <row r="1464">
          <cell r="A1464" t="str">
            <v>095100</v>
          </cell>
          <cell r="B1464" t="str">
            <v>DEMOLICOES - CAIXAS E QUADROS</v>
          </cell>
          <cell r="D1464" t="str">
            <v xml:space="preserve"> R$-   </v>
          </cell>
        </row>
        <row r="1465">
          <cell r="A1465" t="str">
            <v>095111</v>
          </cell>
          <cell r="B1465" t="str">
            <v>REMOCAO DE DE ISOLADORES EM QUADROS ELETRICOS</v>
          </cell>
          <cell r="C1465" t="str">
            <v>UN</v>
          </cell>
          <cell r="D1465">
            <v>1.58</v>
          </cell>
        </row>
        <row r="1466">
          <cell r="A1466" t="str">
            <v>095115</v>
          </cell>
          <cell r="B1466" t="str">
            <v>REMOCAO DE DISJUNTOR AUTOMATICO UNIPOLAR ATE 50A</v>
          </cell>
          <cell r="C1466" t="str">
            <v>UN</v>
          </cell>
          <cell r="D1466">
            <v>2.4</v>
          </cell>
        </row>
        <row r="1467">
          <cell r="A1467" t="str">
            <v>095116</v>
          </cell>
          <cell r="B1467" t="str">
            <v>REMOCAO DE DISJUNTOR AUTOMATICO BIPOLAR ATE 50A</v>
          </cell>
          <cell r="C1467" t="str">
            <v>UN</v>
          </cell>
          <cell r="D1467">
            <v>5.61</v>
          </cell>
        </row>
        <row r="1468">
          <cell r="A1468" t="str">
            <v>095117</v>
          </cell>
          <cell r="B1468" t="str">
            <v>REMOCAO DE DISJUNTOR AUTOMATICO TRIPOLAR ATE 50A</v>
          </cell>
          <cell r="C1468" t="str">
            <v>UN</v>
          </cell>
          <cell r="D1468">
            <v>10.46</v>
          </cell>
        </row>
        <row r="1469">
          <cell r="A1469" t="str">
            <v>095125</v>
          </cell>
          <cell r="B1469" t="str">
            <v>REMOCAO DE CAIXA PARA FUSIVEL OU TOMADA,INSTALADA EM PERFILADOS</v>
          </cell>
          <cell r="C1469" t="str">
            <v>UN</v>
          </cell>
          <cell r="D1469">
            <v>4.03</v>
          </cell>
        </row>
        <row r="1470">
          <cell r="A1470" t="str">
            <v>095126</v>
          </cell>
          <cell r="B1470" t="str">
            <v>REMOCAO DE QUADRO DE DISTRIBUICAO OU CAIXA DE PASSAGEM</v>
          </cell>
          <cell r="C1470" t="str">
            <v>UN</v>
          </cell>
          <cell r="D1470">
            <v>8.06</v>
          </cell>
        </row>
        <row r="1471">
          <cell r="A1471" t="str">
            <v>095127</v>
          </cell>
          <cell r="B1471" t="str">
            <v>REMOCAO DE FUNDO DE QUADRO DE DISTRIBUICAO OU CAIXA DE PASSAGEM</v>
          </cell>
          <cell r="C1471" t="str">
            <v>M2</v>
          </cell>
          <cell r="D1471">
            <v>8.06</v>
          </cell>
        </row>
        <row r="1472">
          <cell r="A1472" t="str">
            <v>095129</v>
          </cell>
          <cell r="B1472" t="str">
            <v>REMOCAO DE TAMPA DE QUADRO DE DISTRIBUICAO OU CAIXA DE PASSAGEM</v>
          </cell>
          <cell r="C1472" t="str">
            <v>M2</v>
          </cell>
          <cell r="D1472">
            <v>8.06</v>
          </cell>
        </row>
        <row r="1473">
          <cell r="A1473" t="str">
            <v>095130</v>
          </cell>
          <cell r="B1473" t="str">
            <v>REMOCAO DE FECHADURA DE QUADRO DE DISTRIBUICAO OU CAIXA DE PASSAGEM</v>
          </cell>
          <cell r="C1473" t="str">
            <v>UN</v>
          </cell>
          <cell r="D1473">
            <v>1.58</v>
          </cell>
        </row>
        <row r="1474">
          <cell r="A1474" t="str">
            <v>095132</v>
          </cell>
          <cell r="B1474" t="str">
            <v>REMOCAO DE DISJUNTOR AUTOMATICO TIPO"QUICK-LAG"</v>
          </cell>
          <cell r="C1474" t="str">
            <v>UN</v>
          </cell>
          <cell r="D1474">
            <v>1.99</v>
          </cell>
        </row>
        <row r="1475">
          <cell r="A1475" t="str">
            <v>095134</v>
          </cell>
          <cell r="B1475" t="str">
            <v>REMOCAO DE BASE EM CH. DE FERRO P/ DISJ. TIPO "QUICK-LAG"</v>
          </cell>
          <cell r="C1475" t="str">
            <v>UN</v>
          </cell>
          <cell r="D1475">
            <v>1.99</v>
          </cell>
        </row>
        <row r="1476">
          <cell r="A1476" t="str">
            <v>095135</v>
          </cell>
          <cell r="B1476" t="str">
            <v>REMOCAO DE CAPACITOR PARA CORRECAO DE FATOR DE POTENCIA</v>
          </cell>
          <cell r="C1476" t="str">
            <v>UN</v>
          </cell>
          <cell r="D1476">
            <v>55.34</v>
          </cell>
        </row>
        <row r="1477">
          <cell r="A1477" t="str">
            <v>095136</v>
          </cell>
          <cell r="B1477" t="str">
            <v>REMOCAO DE CHAVE SECCIONADORA TIPO FACA - BASE DE MARMORE OU ARDOSIA</v>
          </cell>
          <cell r="C1477" t="str">
            <v>UN</v>
          </cell>
          <cell r="D1477">
            <v>4.03</v>
          </cell>
        </row>
        <row r="1478">
          <cell r="A1478" t="str">
            <v>095137</v>
          </cell>
          <cell r="B1478" t="str">
            <v>REMOCAO DE CHAVE SECCIONADORA OU BASE P/FUSIVEIS TIPO NH - UNIPOLAR</v>
          </cell>
          <cell r="C1478" t="str">
            <v>UN</v>
          </cell>
          <cell r="D1478">
            <v>4.03</v>
          </cell>
        </row>
        <row r="1479">
          <cell r="A1479" t="str">
            <v>095138</v>
          </cell>
          <cell r="B1479" t="str">
            <v>REMOCAO DE CHAVE SECCIONADORA OU BASE P/FUSIVEIS TIPO NH - TRIPOLAR</v>
          </cell>
          <cell r="C1479" t="str">
            <v>UN</v>
          </cell>
          <cell r="D1479">
            <v>6.02</v>
          </cell>
        </row>
        <row r="1480">
          <cell r="A1480" t="str">
            <v>095139</v>
          </cell>
          <cell r="B1480" t="str">
            <v>REMOCAO DE BASE PARA FUSIVEIS TIPO"DIAZED"</v>
          </cell>
          <cell r="C1480" t="str">
            <v>UN</v>
          </cell>
          <cell r="D1480">
            <v>1.99</v>
          </cell>
        </row>
        <row r="1481">
          <cell r="A1481" t="str">
            <v>095200</v>
          </cell>
          <cell r="B1481" t="str">
            <v>DEMOLICOES - PONTOS E APARELHOS</v>
          </cell>
          <cell r="D1481" t="str">
            <v xml:space="preserve"> R$-   </v>
          </cell>
        </row>
        <row r="1482">
          <cell r="A1482" t="str">
            <v>095201</v>
          </cell>
          <cell r="B1482" t="str">
            <v>REMOCAO DE SOQUETE</v>
          </cell>
          <cell r="C1482" t="str">
            <v>UN</v>
          </cell>
          <cell r="D1482">
            <v>1.58</v>
          </cell>
        </row>
        <row r="1483">
          <cell r="A1483" t="str">
            <v>095202</v>
          </cell>
          <cell r="B1483" t="str">
            <v>REMOCAO DE REATOR PARA LAMPADA FLUORESCENTE</v>
          </cell>
          <cell r="C1483" t="str">
            <v>UN</v>
          </cell>
          <cell r="D1483">
            <v>4.03</v>
          </cell>
        </row>
        <row r="1484">
          <cell r="A1484" t="str">
            <v>095203</v>
          </cell>
          <cell r="B1484" t="str">
            <v>REMOCAO DE LAMPADA INCANDESCENTE OU FLUORESCENTE</v>
          </cell>
          <cell r="C1484" t="str">
            <v>UN</v>
          </cell>
          <cell r="D1484">
            <v>0.34</v>
          </cell>
        </row>
        <row r="1485">
          <cell r="A1485" t="str">
            <v>095204</v>
          </cell>
          <cell r="B1485" t="str">
            <v>REMOCAO DE LAMPADA VAPOR DE MERCURIO,SODIO OU MISTA</v>
          </cell>
          <cell r="C1485" t="str">
            <v>UN</v>
          </cell>
          <cell r="D1485">
            <v>2.4</v>
          </cell>
        </row>
        <row r="1486">
          <cell r="A1486" t="str">
            <v>095205</v>
          </cell>
          <cell r="B1486" t="str">
            <v>REMOCAO DE PLACA DIFUSORA PARA LAMPADA FLUORESCENTE</v>
          </cell>
          <cell r="C1486" t="str">
            <v>UN</v>
          </cell>
          <cell r="D1486">
            <v>0.34</v>
          </cell>
        </row>
        <row r="1487">
          <cell r="A1487" t="str">
            <v>095206</v>
          </cell>
          <cell r="B1487" t="str">
            <v>REMOCAO DE INTERRUPTOR,TOMADA,BOTAO DE CAMPAINHA OU CIGARRA</v>
          </cell>
          <cell r="C1487" t="str">
            <v>UN</v>
          </cell>
          <cell r="D1487">
            <v>3.2</v>
          </cell>
        </row>
        <row r="1488">
          <cell r="A1488" t="str">
            <v>095208</v>
          </cell>
          <cell r="B1488" t="str">
            <v>REMOCAO DE REATOR PARA LAMPADA HG/NA - EM CAIXA DE PASSAGEM</v>
          </cell>
          <cell r="C1488" t="str">
            <v>UN</v>
          </cell>
          <cell r="D1488">
            <v>4.03</v>
          </cell>
        </row>
        <row r="1489">
          <cell r="A1489" t="str">
            <v>095209</v>
          </cell>
          <cell r="B1489" t="str">
            <v>REMOCAO DE REATOR PARA LAMPADA HG/NA - EM POSTE</v>
          </cell>
          <cell r="C1489" t="str">
            <v>UN</v>
          </cell>
          <cell r="D1489">
            <v>8.06</v>
          </cell>
        </row>
        <row r="1490">
          <cell r="A1490" t="str">
            <v>095210</v>
          </cell>
          <cell r="B1490" t="str">
            <v>REMOCAO DE LUMINARIA INTERNA PARA LAMPADA INCANDESCENTE</v>
          </cell>
          <cell r="C1490" t="str">
            <v>UN</v>
          </cell>
          <cell r="D1490">
            <v>3.2</v>
          </cell>
        </row>
        <row r="1491">
          <cell r="A1491" t="str">
            <v>095211</v>
          </cell>
          <cell r="B1491" t="str">
            <v>REMOCAO DE LUMINARIA INTERNA PARA LAMPADA FLUORESCENTE</v>
          </cell>
          <cell r="C1491" t="str">
            <v>UN</v>
          </cell>
          <cell r="D1491">
            <v>6.02</v>
          </cell>
        </row>
        <row r="1492">
          <cell r="A1492" t="str">
            <v>095212</v>
          </cell>
          <cell r="B1492" t="str">
            <v>REMOCAO DE LUMINARIA EXTERNA INSTALADA EM POSTE</v>
          </cell>
          <cell r="C1492" t="str">
            <v>UN</v>
          </cell>
          <cell r="D1492">
            <v>12.09</v>
          </cell>
        </row>
        <row r="1493">
          <cell r="A1493" t="str">
            <v>095213</v>
          </cell>
          <cell r="B1493" t="str">
            <v>REMOCAO DE LUMINARIA EXTERNA INSTALADA EM BRACO DE FERRO</v>
          </cell>
          <cell r="C1493" t="str">
            <v>UN</v>
          </cell>
          <cell r="D1493">
            <v>12.09</v>
          </cell>
        </row>
        <row r="1494">
          <cell r="A1494" t="str">
            <v>095214</v>
          </cell>
          <cell r="B1494" t="str">
            <v>REMOCAO DE LUMINARIA A PROVA DE TEMPO,GASES E VAPOR</v>
          </cell>
          <cell r="C1494" t="str">
            <v>UN</v>
          </cell>
          <cell r="D1494">
            <v>4.03</v>
          </cell>
        </row>
        <row r="1495">
          <cell r="A1495" t="str">
            <v>095218</v>
          </cell>
          <cell r="B1495" t="str">
            <v>REMOCAO DE PROJETOR DE FACHADA</v>
          </cell>
          <cell r="C1495" t="str">
            <v>UN</v>
          </cell>
          <cell r="D1495">
            <v>12.09</v>
          </cell>
        </row>
        <row r="1496">
          <cell r="A1496" t="str">
            <v>095219</v>
          </cell>
          <cell r="B1496" t="str">
            <v>REMOCAO DE PROJETOR DE JARDIM</v>
          </cell>
          <cell r="C1496" t="str">
            <v>UN</v>
          </cell>
          <cell r="D1496">
            <v>8.06</v>
          </cell>
        </row>
        <row r="1497">
          <cell r="A1497" t="str">
            <v>095220</v>
          </cell>
          <cell r="B1497" t="str">
            <v>REMOCAO DE CRUZETA DE FERRO PARA FIXACAO DE PROJETOR</v>
          </cell>
          <cell r="C1497" t="str">
            <v>UN</v>
          </cell>
          <cell r="D1497">
            <v>12.09</v>
          </cell>
        </row>
        <row r="1498">
          <cell r="A1498" t="str">
            <v>095225</v>
          </cell>
          <cell r="B1498" t="str">
            <v>REMOCAO DE BRACO DE LUMINARIA</v>
          </cell>
          <cell r="C1498" t="str">
            <v>UN</v>
          </cell>
          <cell r="D1498">
            <v>6.43</v>
          </cell>
        </row>
        <row r="1499">
          <cell r="A1499" t="str">
            <v>095300</v>
          </cell>
          <cell r="B1499" t="str">
            <v>DEMOLICOES - PARA-RAIOS E OUTROS</v>
          </cell>
          <cell r="D1499" t="str">
            <v xml:space="preserve"> R$-   </v>
          </cell>
        </row>
        <row r="1500">
          <cell r="A1500" t="str">
            <v>095310</v>
          </cell>
          <cell r="B1500" t="str">
            <v>REMOCAO DE CAPTOR DE PARA-RAIOS - TIPO FRANKLIN</v>
          </cell>
          <cell r="C1500" t="str">
            <v>UN</v>
          </cell>
          <cell r="D1500">
            <v>4.03</v>
          </cell>
        </row>
        <row r="1501">
          <cell r="A1501" t="str">
            <v>095311</v>
          </cell>
          <cell r="B1501" t="str">
            <v>REMOCAO DE CAPTOR DE PARA-RAIOS - RADIOATIVO</v>
          </cell>
          <cell r="C1501" t="str">
            <v>UN</v>
          </cell>
          <cell r="D1501">
            <v>4.03</v>
          </cell>
        </row>
        <row r="1502">
          <cell r="A1502" t="str">
            <v>095314</v>
          </cell>
          <cell r="B1502" t="str">
            <v>REMOCAO DE CORDOALHA DE COBRE NU</v>
          </cell>
          <cell r="C1502" t="str">
            <v>M</v>
          </cell>
          <cell r="D1502">
            <v>1.58</v>
          </cell>
        </row>
        <row r="1503">
          <cell r="A1503" t="str">
            <v>095315</v>
          </cell>
          <cell r="B1503" t="str">
            <v>REMOCAO DE CABO DE COBRE NU,PARA ATERRAMENTO</v>
          </cell>
          <cell r="C1503" t="str">
            <v>M</v>
          </cell>
          <cell r="D1503">
            <v>1.99</v>
          </cell>
        </row>
        <row r="1504">
          <cell r="A1504" t="str">
            <v>095316</v>
          </cell>
          <cell r="B1504" t="str">
            <v>REMOCAO DE CONECTOR TIPO"SPLIT-BOLT"</v>
          </cell>
          <cell r="C1504" t="str">
            <v>UN</v>
          </cell>
          <cell r="D1504">
            <v>1.58</v>
          </cell>
        </row>
        <row r="1505">
          <cell r="A1505" t="str">
            <v>095320</v>
          </cell>
          <cell r="B1505" t="str">
            <v>REMOCAO DE BASE E HASTE DE PARA-RAIOS</v>
          </cell>
          <cell r="C1505" t="str">
            <v>UN</v>
          </cell>
          <cell r="D1505">
            <v>8.06</v>
          </cell>
        </row>
        <row r="1506">
          <cell r="A1506" t="str">
            <v>095321</v>
          </cell>
          <cell r="B1506" t="str">
            <v>REMOCAO DE CABO DE ACO E ESTICADORES</v>
          </cell>
          <cell r="C1506" t="str">
            <v>M</v>
          </cell>
          <cell r="D1506">
            <v>4.03</v>
          </cell>
        </row>
        <row r="1507">
          <cell r="A1507" t="str">
            <v>095322</v>
          </cell>
          <cell r="B1507" t="str">
            <v>REMOCAO DE BRACADEIRA PARA 3 ESTAIS</v>
          </cell>
          <cell r="C1507" t="str">
            <v>UN</v>
          </cell>
          <cell r="D1507">
            <v>4.03</v>
          </cell>
        </row>
        <row r="1508">
          <cell r="A1508" t="str">
            <v>095325</v>
          </cell>
          <cell r="B1508" t="str">
            <v>REMOCAO DE TUBO DE PROTECAO PARA CORDOALHA,INCLUSIVE FIXACOES</v>
          </cell>
          <cell r="C1508" t="str">
            <v>UN</v>
          </cell>
          <cell r="D1508">
            <v>8.06</v>
          </cell>
        </row>
        <row r="1509">
          <cell r="A1509" t="str">
            <v>095355</v>
          </cell>
          <cell r="B1509" t="str">
            <v>REMOCAO DE AUTOMATICO DE BOIA</v>
          </cell>
          <cell r="C1509" t="str">
            <v>UN</v>
          </cell>
          <cell r="D1509">
            <v>4.8</v>
          </cell>
        </row>
        <row r="1510">
          <cell r="A1510" t="str">
            <v>095356</v>
          </cell>
          <cell r="B1510" t="str">
            <v>REMOCAO DE CONTACTOR MAGNETICO E RELES PARA QUADRO DE COMANDO</v>
          </cell>
          <cell r="C1510" t="str">
            <v>UN</v>
          </cell>
          <cell r="D1510">
            <v>8.06</v>
          </cell>
        </row>
        <row r="1511">
          <cell r="A1511" t="str">
            <v>095360</v>
          </cell>
          <cell r="B1511" t="str">
            <v>REMOCAO DE POSTE DE FERRO,INCLUSIVE BASE DE FIXACAO</v>
          </cell>
          <cell r="C1511" t="str">
            <v>UN</v>
          </cell>
          <cell r="D1511">
            <v>40.28</v>
          </cell>
        </row>
        <row r="1512">
          <cell r="A1512" t="str">
            <v>095361</v>
          </cell>
          <cell r="B1512" t="str">
            <v>REMOCAO DE POSTE DE FERRO ENGASTADO NO SOLO</v>
          </cell>
          <cell r="C1512" t="str">
            <v>UN</v>
          </cell>
          <cell r="D1512">
            <v>64.48</v>
          </cell>
        </row>
        <row r="1513">
          <cell r="A1513" t="str">
            <v>095362</v>
          </cell>
          <cell r="B1513" t="str">
            <v>REMOCAO DE POSTE DE CONCRETO EM REDE DE ENERGIA</v>
          </cell>
          <cell r="C1513" t="str">
            <v>UN</v>
          </cell>
          <cell r="D1513">
            <v>40.28</v>
          </cell>
        </row>
        <row r="1514">
          <cell r="A1514" t="str">
            <v>095400</v>
          </cell>
          <cell r="B1514" t="str">
            <v>DEMOLICOES - CABINE PRIMARIA</v>
          </cell>
          <cell r="D1514" t="str">
            <v xml:space="preserve"> R$-   </v>
          </cell>
        </row>
        <row r="1515">
          <cell r="A1515" t="str">
            <v>095401</v>
          </cell>
          <cell r="B1515" t="str">
            <v>REMOCAO DE ISOLADOR TP DISCO, INCLUS. GANCHO DE SUSTENTACAO</v>
          </cell>
          <cell r="C1515" t="str">
            <v>UN</v>
          </cell>
          <cell r="D1515">
            <v>1.19</v>
          </cell>
        </row>
        <row r="1516">
          <cell r="A1516" t="str">
            <v>095402</v>
          </cell>
          <cell r="B1516" t="str">
            <v>REMOCAO DE ISOLADOR TP CASTANHA, INCLUS. GANCHO DE SUSTENTACAO</v>
          </cell>
          <cell r="C1516" t="str">
            <v>UN</v>
          </cell>
          <cell r="D1516">
            <v>0.34</v>
          </cell>
        </row>
        <row r="1517">
          <cell r="A1517" t="str">
            <v>095403</v>
          </cell>
          <cell r="B1517" t="str">
            <v>REMOCAO DE ISOLADOR TP PINO PARA A.T. INCLUSIVE PINO</v>
          </cell>
          <cell r="C1517" t="str">
            <v>UN</v>
          </cell>
          <cell r="D1517">
            <v>1.99</v>
          </cell>
        </row>
        <row r="1518">
          <cell r="A1518" t="str">
            <v>095404</v>
          </cell>
          <cell r="B1518" t="str">
            <v>REMOCAO DE ISOLADOR TIPO PEDESTAL PARA A.T.</v>
          </cell>
          <cell r="C1518" t="str">
            <v>UN</v>
          </cell>
          <cell r="D1518">
            <v>1.58</v>
          </cell>
        </row>
        <row r="1519">
          <cell r="A1519" t="str">
            <v>095405</v>
          </cell>
          <cell r="B1519" t="str">
            <v>REMOCAO DE CRUZETA DE MADEIRA</v>
          </cell>
          <cell r="C1519" t="str">
            <v>UN</v>
          </cell>
          <cell r="D1519">
            <v>11.67</v>
          </cell>
        </row>
        <row r="1520">
          <cell r="A1520" t="str">
            <v>095406</v>
          </cell>
          <cell r="B1520" t="str">
            <v>REMOCAO DE BUCHA DE PASSAGEM INTERNA/EXTERNA PARA A.T.</v>
          </cell>
          <cell r="C1520" t="str">
            <v>UN</v>
          </cell>
          <cell r="D1520">
            <v>3.2</v>
          </cell>
        </row>
        <row r="1521">
          <cell r="A1521" t="str">
            <v>095407</v>
          </cell>
          <cell r="B1521" t="str">
            <v>REMOCAO DE CHAPA DE FERRO PARA BUCHA DE PASSAGEM</v>
          </cell>
          <cell r="C1521" t="str">
            <v>UN</v>
          </cell>
          <cell r="D1521">
            <v>3.2</v>
          </cell>
        </row>
        <row r="1522">
          <cell r="A1522" t="str">
            <v>095408</v>
          </cell>
          <cell r="B1522" t="str">
            <v>REMOCAO DE VERGALHAO DE COBRE 3/8"</v>
          </cell>
          <cell r="C1522" t="str">
            <v>M</v>
          </cell>
          <cell r="D1522">
            <v>1.58</v>
          </cell>
        </row>
        <row r="1523">
          <cell r="A1523" t="str">
            <v>095409</v>
          </cell>
          <cell r="B1523" t="str">
            <v>REMOCAO DE TERMINAL OU CONECTOR P/ VERGALHAO DE COBRE</v>
          </cell>
          <cell r="C1523" t="str">
            <v>UN</v>
          </cell>
          <cell r="D1523">
            <v>0.7</v>
          </cell>
        </row>
        <row r="1524">
          <cell r="A1524" t="str">
            <v>095410</v>
          </cell>
          <cell r="B1524" t="str">
            <v>REMOCAO DE CHAVE SECCIONADORA TRIPOLAR</v>
          </cell>
          <cell r="C1524" t="str">
            <v>UN</v>
          </cell>
          <cell r="D1524">
            <v>23.35</v>
          </cell>
        </row>
        <row r="1525">
          <cell r="A1525" t="str">
            <v>095411</v>
          </cell>
          <cell r="B1525" t="str">
            <v>REMOCAO DE TRANSFORMADOR DE POTENCIAL</v>
          </cell>
          <cell r="C1525" t="str">
            <v>UN</v>
          </cell>
          <cell r="D1525">
            <v>5.22</v>
          </cell>
        </row>
        <row r="1526">
          <cell r="A1526" t="str">
            <v>095412</v>
          </cell>
          <cell r="B1526" t="str">
            <v>REMOCAO DE DISJUNTOR A OLEO - VOL NORMAL OU REDUZIDO</v>
          </cell>
          <cell r="C1526" t="str">
            <v>UN</v>
          </cell>
          <cell r="D1526">
            <v>39.22</v>
          </cell>
        </row>
        <row r="1527">
          <cell r="A1527" t="str">
            <v>095413</v>
          </cell>
          <cell r="B1527" t="str">
            <v>REMOCAO DE TRANSFORMADOR DE POTENCIA CLASSE 15KV</v>
          </cell>
          <cell r="C1527" t="str">
            <v>UN</v>
          </cell>
          <cell r="D1527">
            <v>68.42</v>
          </cell>
        </row>
        <row r="1528">
          <cell r="A1528" t="str">
            <v>095414</v>
          </cell>
          <cell r="B1528" t="str">
            <v>REMOCAO DE CHAVE FUSIVEL TIPO MATHEUS</v>
          </cell>
          <cell r="C1528" t="str">
            <v>UN</v>
          </cell>
          <cell r="D1528">
            <v>12.09</v>
          </cell>
        </row>
        <row r="1529">
          <cell r="A1529" t="str">
            <v>095415</v>
          </cell>
          <cell r="B1529" t="str">
            <v>REMOCAO DE SUPORTE DE TRANSFORMADOR EM POSTE</v>
          </cell>
          <cell r="C1529" t="str">
            <v>UN</v>
          </cell>
          <cell r="D1529">
            <v>5.77</v>
          </cell>
        </row>
        <row r="1530">
          <cell r="A1530" t="str">
            <v>095416</v>
          </cell>
          <cell r="B1530" t="str">
            <v>REMOCAO DE CABOS DE A.T. EM LINHA AEREA ATE 35MM2</v>
          </cell>
          <cell r="C1530" t="str">
            <v>M</v>
          </cell>
          <cell r="D1530">
            <v>5.83</v>
          </cell>
        </row>
        <row r="1531">
          <cell r="A1531" t="str">
            <v>095417</v>
          </cell>
          <cell r="B1531" t="str">
            <v>REMOCAO DE PARA-RAIOS TIPO CRISTAL VALVE CLASSE 15 KV</v>
          </cell>
          <cell r="C1531" t="str">
            <v>UN</v>
          </cell>
          <cell r="D1531">
            <v>17.510000000000002</v>
          </cell>
        </row>
        <row r="1532">
          <cell r="A1532" t="str">
            <v>095418</v>
          </cell>
          <cell r="B1532" t="str">
            <v>REMOCAO DE CONTATORES E RELES EM GERAL</v>
          </cell>
          <cell r="C1532" t="str">
            <v>UN</v>
          </cell>
          <cell r="D1532">
            <v>18.43</v>
          </cell>
        </row>
        <row r="1533">
          <cell r="A1533" t="str">
            <v>095419</v>
          </cell>
          <cell r="B1533" t="str">
            <v>REMOCAO DE MUFLA INTERNA UNIPOLAR/TRIPOLAR</v>
          </cell>
          <cell r="C1533" t="str">
            <v>UN</v>
          </cell>
          <cell r="D1533">
            <v>11.67</v>
          </cell>
        </row>
        <row r="1534">
          <cell r="A1534" t="str">
            <v>095420</v>
          </cell>
          <cell r="B1534" t="str">
            <v>REMOCAO DE BUCHA DE PASSAGEM PARA NEUTRO - 1 KV</v>
          </cell>
          <cell r="C1534" t="str">
            <v>UN</v>
          </cell>
          <cell r="D1534">
            <v>2.4</v>
          </cell>
        </row>
        <row r="1535">
          <cell r="A1535" t="str">
            <v>095421</v>
          </cell>
          <cell r="B1535" t="str">
            <v>REMOCAO DE OLEO ISOLANTE DE TRANSFORMADOR OU DISJUNTOR</v>
          </cell>
          <cell r="C1535" t="str">
            <v>L</v>
          </cell>
          <cell r="D1535">
            <v>0.13</v>
          </cell>
        </row>
        <row r="1536">
          <cell r="A1536" t="str">
            <v>095422</v>
          </cell>
          <cell r="B1536" t="str">
            <v>REMOCAO DE SELA PARA CRUZETA DE MADEIRA</v>
          </cell>
          <cell r="C1536" t="str">
            <v>UN</v>
          </cell>
          <cell r="D1536">
            <v>1.8</v>
          </cell>
        </row>
        <row r="1537">
          <cell r="A1537" t="str">
            <v>095423</v>
          </cell>
          <cell r="B1537" t="str">
            <v>REMOCAO DE FUSIVEL EM ALTA TENSAO TIPO "HH"</v>
          </cell>
          <cell r="C1537" t="str">
            <v>UN</v>
          </cell>
          <cell r="D1537">
            <v>4.03</v>
          </cell>
        </row>
        <row r="1538">
          <cell r="A1538" t="str">
            <v>095424</v>
          </cell>
          <cell r="B1538" t="str">
            <v>REMOCAO DE ELO FUSIVEL EM CHAVE TIPO MATHEUS</v>
          </cell>
          <cell r="C1538" t="str">
            <v>UN</v>
          </cell>
          <cell r="D1538">
            <v>2.4</v>
          </cell>
        </row>
        <row r="1539">
          <cell r="A1539" t="str">
            <v>095425</v>
          </cell>
          <cell r="B1539" t="str">
            <v>REMOCAO DE RELE OU BOBINA - DISJUNTOR DE A.T.</v>
          </cell>
          <cell r="C1539" t="str">
            <v>UN</v>
          </cell>
          <cell r="D1539">
            <v>3.54</v>
          </cell>
        </row>
        <row r="1540">
          <cell r="A1540" t="str">
            <v>095426</v>
          </cell>
          <cell r="B1540" t="str">
            <v>REMOCAO DE MUFLA EXTERNA UNIPOLAR / TRIPOLAR</v>
          </cell>
          <cell r="C1540" t="str">
            <v>UN</v>
          </cell>
          <cell r="D1540">
            <v>17.510000000000002</v>
          </cell>
        </row>
        <row r="1541">
          <cell r="A1541" t="str">
            <v>095427</v>
          </cell>
          <cell r="B1541" t="str">
            <v>REMOCAO DE MUFLA INTERNA UNIPOLAR / TRIPOLAR</v>
          </cell>
          <cell r="C1541" t="str">
            <v>UN</v>
          </cell>
          <cell r="D1541">
            <v>11.67</v>
          </cell>
        </row>
        <row r="1542">
          <cell r="A1542" t="str">
            <v>096000</v>
          </cell>
          <cell r="B1542" t="str">
            <v>RETIRADAS - ENTRADA E DISTRIBUICAO</v>
          </cell>
          <cell r="D1542" t="str">
            <v xml:space="preserve"> R$-   </v>
          </cell>
        </row>
        <row r="1543">
          <cell r="A1543" t="str">
            <v>096001</v>
          </cell>
          <cell r="B1543" t="str">
            <v>RETIRADA DE POSTE DE ENTRADA DE ENERGIA EM BAIXA TENSAO - GALVANIZ.</v>
          </cell>
          <cell r="C1543" t="str">
            <v>UN</v>
          </cell>
          <cell r="D1543">
            <v>32.24</v>
          </cell>
        </row>
        <row r="1544">
          <cell r="A1544" t="str">
            <v>096002</v>
          </cell>
          <cell r="B1544" t="str">
            <v>RETIRADA DE POSTE DE ENTRADA DE ENERGIA EM BAIXA TENSAO - CONCRETO</v>
          </cell>
          <cell r="C1544" t="str">
            <v>UN</v>
          </cell>
          <cell r="D1544">
            <v>40.28</v>
          </cell>
        </row>
        <row r="1545">
          <cell r="A1545" t="str">
            <v>096003</v>
          </cell>
          <cell r="B1545" t="str">
            <v>RETIRADA DE CAIXA DE ENTRADA DE ENERGIA EM BAIXA TENSAO</v>
          </cell>
          <cell r="C1545" t="str">
            <v>UN</v>
          </cell>
          <cell r="D1545">
            <v>36.270000000000003</v>
          </cell>
        </row>
        <row r="1546">
          <cell r="A1546" t="str">
            <v>096004</v>
          </cell>
          <cell r="B1546" t="str">
            <v>RETIRADA DE ARMACAO TIPO BRAQUETE</v>
          </cell>
          <cell r="C1546" t="str">
            <v>UN</v>
          </cell>
          <cell r="D1546">
            <v>4.03</v>
          </cell>
        </row>
        <row r="1547">
          <cell r="A1547" t="str">
            <v>096005</v>
          </cell>
          <cell r="B1547" t="str">
            <v>RETIRADA DE CABECOTE TIPO"TELESP"</v>
          </cell>
          <cell r="C1547" t="str">
            <v>UN</v>
          </cell>
          <cell r="D1547">
            <v>1.99</v>
          </cell>
        </row>
        <row r="1548">
          <cell r="A1548" t="str">
            <v>096008</v>
          </cell>
          <cell r="B1548" t="str">
            <v>RETIRADA DE CONDULETE</v>
          </cell>
          <cell r="C1548" t="str">
            <v>UN</v>
          </cell>
          <cell r="D1548">
            <v>4.03</v>
          </cell>
        </row>
        <row r="1549">
          <cell r="A1549" t="str">
            <v>096009</v>
          </cell>
          <cell r="B1549" t="str">
            <v>RETIRADA DE PERFILADOS</v>
          </cell>
          <cell r="C1549" t="str">
            <v>M</v>
          </cell>
          <cell r="D1549">
            <v>3.2</v>
          </cell>
        </row>
        <row r="1550">
          <cell r="A1550" t="str">
            <v>096012</v>
          </cell>
          <cell r="B1550" t="str">
            <v>RETIRADA DE ELETRODUTOS APARENTES - ATE 2"</v>
          </cell>
          <cell r="C1550" t="str">
            <v>M</v>
          </cell>
          <cell r="D1550">
            <v>1.99</v>
          </cell>
        </row>
        <row r="1551">
          <cell r="A1551" t="str">
            <v>096013</v>
          </cell>
          <cell r="B1551" t="str">
            <v>RETIRADA DE ELETRODUTOS APARENTES - ACIMA DE 2"</v>
          </cell>
          <cell r="C1551" t="str">
            <v>M</v>
          </cell>
          <cell r="D1551">
            <v>4.03</v>
          </cell>
        </row>
        <row r="1552">
          <cell r="A1552" t="str">
            <v>096014</v>
          </cell>
          <cell r="B1552" t="str">
            <v>RETIRADA DE FIO EMBUTIDO - ATE 16MM2</v>
          </cell>
          <cell r="C1552" t="str">
            <v>M</v>
          </cell>
          <cell r="D1552">
            <v>0.36</v>
          </cell>
        </row>
        <row r="1553">
          <cell r="A1553" t="str">
            <v>096015</v>
          </cell>
          <cell r="B1553" t="str">
            <v>RETIRADA DE CABO EMBUTIDO - ACIMA DE 16MM2</v>
          </cell>
          <cell r="C1553" t="str">
            <v>M</v>
          </cell>
          <cell r="D1553">
            <v>0.77</v>
          </cell>
        </row>
        <row r="1554">
          <cell r="A1554" t="str">
            <v>096016</v>
          </cell>
          <cell r="B1554" t="str">
            <v>RETIRADA DE FIO APARENTE - ATE 16MM2</v>
          </cell>
          <cell r="C1554" t="str">
            <v>M</v>
          </cell>
          <cell r="D1554">
            <v>0.45</v>
          </cell>
        </row>
        <row r="1555">
          <cell r="A1555" t="str">
            <v>096017</v>
          </cell>
          <cell r="B1555" t="str">
            <v>RETIRADA DE CABO APARENTE - ACIMA DE 16MM2</v>
          </cell>
          <cell r="C1555" t="str">
            <v>M</v>
          </cell>
          <cell r="D1555">
            <v>0.93</v>
          </cell>
        </row>
        <row r="1556">
          <cell r="A1556" t="str">
            <v>096018</v>
          </cell>
          <cell r="B1556" t="str">
            <v>RETIRADA DE TERMINAIS OU CONECTORES DE PRESSAO PARA CABOS</v>
          </cell>
          <cell r="C1556" t="str">
            <v>UN</v>
          </cell>
          <cell r="D1556">
            <v>1.58</v>
          </cell>
        </row>
        <row r="1557">
          <cell r="A1557" t="str">
            <v>096020</v>
          </cell>
          <cell r="B1557" t="str">
            <v>RETIRADA DE SUPORTE-ISOLADOR TIPO ROLDANA</v>
          </cell>
          <cell r="C1557" t="str">
            <v>UN</v>
          </cell>
          <cell r="D1557">
            <v>1.58</v>
          </cell>
        </row>
        <row r="1558">
          <cell r="A1558" t="str">
            <v>096100</v>
          </cell>
          <cell r="B1558" t="str">
            <v>RETIRADAS - CAIXAS E QUADROS</v>
          </cell>
          <cell r="D1558" t="str">
            <v xml:space="preserve"> R$-   </v>
          </cell>
        </row>
        <row r="1559">
          <cell r="A1559" t="str">
            <v>096110</v>
          </cell>
          <cell r="B1559" t="str">
            <v>RETIRADA DE BARRAMENTOS EM QUADROS ELETRICOS</v>
          </cell>
          <cell r="C1559" t="str">
            <v>M</v>
          </cell>
          <cell r="D1559">
            <v>6.43</v>
          </cell>
        </row>
        <row r="1560">
          <cell r="A1560" t="str">
            <v>096111</v>
          </cell>
          <cell r="B1560" t="str">
            <v>RETIRADA DE ISOLADORES EM QUADROS ELETRICOS</v>
          </cell>
          <cell r="C1560" t="str">
            <v>UN</v>
          </cell>
          <cell r="D1560">
            <v>1.58</v>
          </cell>
        </row>
        <row r="1561">
          <cell r="A1561" t="str">
            <v>096115</v>
          </cell>
          <cell r="B1561" t="str">
            <v>RETIRADA DE DISJUNTOR AUTOMATICO UNIPOLAR ATE 50A</v>
          </cell>
          <cell r="C1561" t="str">
            <v>UN</v>
          </cell>
          <cell r="D1561">
            <v>2.4</v>
          </cell>
        </row>
        <row r="1562">
          <cell r="A1562" t="str">
            <v>096116</v>
          </cell>
          <cell r="B1562" t="str">
            <v>RETIRADA DE DISJUNTOR AUTOMATICO BIPOLAR ATE 50A</v>
          </cell>
          <cell r="C1562" t="str">
            <v>UN</v>
          </cell>
          <cell r="D1562">
            <v>5.61</v>
          </cell>
        </row>
        <row r="1563">
          <cell r="A1563" t="str">
            <v>096117</v>
          </cell>
          <cell r="B1563" t="str">
            <v>RETIRADA DE DISJUNTOR AUTOMATICO TRIPOLAR ATE 50A</v>
          </cell>
          <cell r="C1563" t="str">
            <v>UN</v>
          </cell>
          <cell r="D1563">
            <v>10.46</v>
          </cell>
        </row>
        <row r="1564">
          <cell r="A1564" t="str">
            <v>096125</v>
          </cell>
          <cell r="B1564" t="str">
            <v>RETIRADA DE CAIXA PARA FUSIVEL OU TOMADA,INSTALADA EM PERFILADOS</v>
          </cell>
          <cell r="C1564" t="str">
            <v>UN</v>
          </cell>
          <cell r="D1564">
            <v>4.03</v>
          </cell>
        </row>
        <row r="1565">
          <cell r="A1565" t="str">
            <v>096126</v>
          </cell>
          <cell r="B1565" t="str">
            <v>RETIRADA DE QUADRO DE DISTRIBUICAO OU CAIXA DE PASSAGEM</v>
          </cell>
          <cell r="C1565" t="str">
            <v>M2</v>
          </cell>
          <cell r="D1565">
            <v>16.12</v>
          </cell>
        </row>
        <row r="1566">
          <cell r="A1566" t="str">
            <v>096130</v>
          </cell>
          <cell r="B1566" t="str">
            <v>RETIRADA DE FECHADURA DE QUADRO DE DISTRIBUICAO OU CAIXA DE PASSAGEM</v>
          </cell>
          <cell r="C1566" t="str">
            <v>UN</v>
          </cell>
          <cell r="D1566">
            <v>1.58</v>
          </cell>
        </row>
        <row r="1567">
          <cell r="A1567" t="str">
            <v>096132</v>
          </cell>
          <cell r="B1567" t="str">
            <v>RETIRADA DE DISJUNTOR AUTOMATICO TIPO "QUICK-LAG"</v>
          </cell>
          <cell r="C1567" t="str">
            <v>UN</v>
          </cell>
          <cell r="D1567">
            <v>2.4</v>
          </cell>
        </row>
        <row r="1568">
          <cell r="A1568" t="str">
            <v>096134</v>
          </cell>
          <cell r="B1568" t="str">
            <v>RETIRADA DE BASE EM CHAPA DE FERRO,PARA DISJUNTOR TIPO"QUICK-LAG"</v>
          </cell>
          <cell r="C1568" t="str">
            <v>UN</v>
          </cell>
          <cell r="D1568">
            <v>1.99</v>
          </cell>
        </row>
        <row r="1569">
          <cell r="A1569" t="str">
            <v>096135</v>
          </cell>
          <cell r="B1569" t="str">
            <v>RETIRADA DE CAPACITOR PARA CORRECAO DE FATOR DE POTENCIA</v>
          </cell>
          <cell r="C1569" t="str">
            <v>UN</v>
          </cell>
          <cell r="D1569">
            <v>110.69</v>
          </cell>
        </row>
        <row r="1570">
          <cell r="A1570" t="str">
            <v>096137</v>
          </cell>
          <cell r="B1570" t="str">
            <v>RETIRADA DE CHAVE SECCIONADORA OU BASE P/ FUSIVEIS TP NH UNIPOLAR</v>
          </cell>
          <cell r="C1570" t="str">
            <v>UN</v>
          </cell>
          <cell r="D1570">
            <v>4.03</v>
          </cell>
        </row>
        <row r="1571">
          <cell r="A1571" t="str">
            <v>096138</v>
          </cell>
          <cell r="B1571" t="str">
            <v>RETIRADA DE CHAVE SECCIONADORA OU BASE P/ FUSIVEIS TIPO NH TRIPOLAR</v>
          </cell>
          <cell r="C1571" t="str">
            <v>UN</v>
          </cell>
          <cell r="D1571">
            <v>6.02</v>
          </cell>
        </row>
        <row r="1572">
          <cell r="A1572" t="str">
            <v>096139</v>
          </cell>
          <cell r="B1572" t="str">
            <v>RETIRADA DE BASE P/ FUSIVEIS TIPO DIAZED</v>
          </cell>
          <cell r="C1572" t="str">
            <v>UN</v>
          </cell>
          <cell r="D1572">
            <v>1.99</v>
          </cell>
        </row>
        <row r="1573">
          <cell r="A1573" t="str">
            <v>096140</v>
          </cell>
          <cell r="B1573" t="str">
            <v>RETIRADA DE BARRAMENTO DE COBRE</v>
          </cell>
          <cell r="C1573" t="str">
            <v>UN</v>
          </cell>
          <cell r="D1573">
            <v>4.03</v>
          </cell>
        </row>
        <row r="1574">
          <cell r="A1574" t="str">
            <v>096200</v>
          </cell>
          <cell r="B1574" t="str">
            <v>RETIRADAS - PONTOS E APARELHOS</v>
          </cell>
          <cell r="D1574" t="str">
            <v xml:space="preserve"> R$-   </v>
          </cell>
        </row>
        <row r="1575">
          <cell r="A1575" t="str">
            <v>096201</v>
          </cell>
          <cell r="B1575" t="str">
            <v>RETIRADA DE SOQUETES EM LUMINARIAS</v>
          </cell>
          <cell r="C1575" t="str">
            <v>UN</v>
          </cell>
          <cell r="D1575">
            <v>1.99</v>
          </cell>
        </row>
        <row r="1576">
          <cell r="A1576" t="str">
            <v>096202</v>
          </cell>
          <cell r="B1576" t="str">
            <v>RETIRADA DE REATOR EM LUMINARIA FLUORESCENTE</v>
          </cell>
          <cell r="C1576" t="str">
            <v>UN</v>
          </cell>
          <cell r="D1576">
            <v>0.77</v>
          </cell>
        </row>
        <row r="1577">
          <cell r="A1577" t="str">
            <v>096203</v>
          </cell>
          <cell r="B1577" t="str">
            <v>RETIRADA DE LAMPADA INCANDESCENTE OU FLUORESCENTE</v>
          </cell>
          <cell r="C1577" t="str">
            <v>UN</v>
          </cell>
          <cell r="D1577">
            <v>0.34</v>
          </cell>
        </row>
        <row r="1578">
          <cell r="A1578" t="str">
            <v>096204</v>
          </cell>
          <cell r="B1578" t="str">
            <v>RETIRADA DE LAMPADA VAPOR DE MERCURIO,SODIO OU MISTA</v>
          </cell>
          <cell r="C1578" t="str">
            <v>UN</v>
          </cell>
          <cell r="D1578">
            <v>2.4</v>
          </cell>
        </row>
        <row r="1579">
          <cell r="A1579" t="str">
            <v>096205</v>
          </cell>
          <cell r="B1579" t="str">
            <v>RETIRADA DE PLACA DIFUSORA PARA LAMPADA FLUORESCENTE</v>
          </cell>
          <cell r="C1579" t="str">
            <v>UN</v>
          </cell>
          <cell r="D1579">
            <v>0.34</v>
          </cell>
        </row>
        <row r="1580">
          <cell r="A1580" t="str">
            <v>096210</v>
          </cell>
          <cell r="B1580" t="str">
            <v>RETIRADA DE LUMINARIA INTERNA PARA LAMPADA INCANDESCENTE</v>
          </cell>
          <cell r="C1580" t="str">
            <v>UN</v>
          </cell>
          <cell r="D1580">
            <v>3.2</v>
          </cell>
        </row>
        <row r="1581">
          <cell r="A1581" t="str">
            <v>096211</v>
          </cell>
          <cell r="B1581" t="str">
            <v>RETIRADA DE LUMINARIA INTERNA PARA LAMPADA FLUORESCENTE</v>
          </cell>
          <cell r="C1581" t="str">
            <v>UN</v>
          </cell>
          <cell r="D1581">
            <v>6.02</v>
          </cell>
        </row>
        <row r="1582">
          <cell r="A1582" t="str">
            <v>096212</v>
          </cell>
          <cell r="B1582" t="str">
            <v>RETIRADA DE LUMINARIA EXTERNA INSTALADA EM POSTE</v>
          </cell>
          <cell r="C1582" t="str">
            <v>UN</v>
          </cell>
          <cell r="D1582">
            <v>12.09</v>
          </cell>
        </row>
        <row r="1583">
          <cell r="A1583" t="str">
            <v>096213</v>
          </cell>
          <cell r="B1583" t="str">
            <v>RETIRADA DE LUMINARIA EXTERNA INSTALADA EM BRACO DE FERRO</v>
          </cell>
          <cell r="C1583" t="str">
            <v>UN</v>
          </cell>
          <cell r="D1583">
            <v>12.09</v>
          </cell>
        </row>
        <row r="1584">
          <cell r="A1584" t="str">
            <v>096214</v>
          </cell>
          <cell r="B1584" t="str">
            <v>RETIRADA DE LUMINARIA A PROVA DE TEMPO,GASES E VAPOR</v>
          </cell>
          <cell r="C1584" t="str">
            <v>UN</v>
          </cell>
          <cell r="D1584">
            <v>4.03</v>
          </cell>
        </row>
        <row r="1585">
          <cell r="A1585" t="str">
            <v>096218</v>
          </cell>
          <cell r="B1585" t="str">
            <v>RETIRADA DE PROJETOR DE FACHADA</v>
          </cell>
          <cell r="C1585" t="str">
            <v>UN</v>
          </cell>
          <cell r="D1585">
            <v>12.09</v>
          </cell>
        </row>
        <row r="1586">
          <cell r="A1586" t="str">
            <v>096219</v>
          </cell>
          <cell r="B1586" t="str">
            <v>RETIRADA DE PROJETOR DE JARDIM</v>
          </cell>
          <cell r="C1586" t="str">
            <v>UN</v>
          </cell>
          <cell r="D1586">
            <v>8.06</v>
          </cell>
        </row>
        <row r="1587">
          <cell r="A1587" t="str">
            <v>096225</v>
          </cell>
          <cell r="B1587" t="str">
            <v>RETIRADA DE BRACO DE LUMINARIA</v>
          </cell>
          <cell r="C1587" t="str">
            <v>UN</v>
          </cell>
          <cell r="D1587">
            <v>8.06</v>
          </cell>
        </row>
        <row r="1588">
          <cell r="A1588" t="str">
            <v>096300</v>
          </cell>
          <cell r="B1588" t="str">
            <v>RETIRADAS - PARA-RAIOS E OUTROS</v>
          </cell>
          <cell r="D1588" t="str">
            <v xml:space="preserve"> R$-   </v>
          </cell>
        </row>
        <row r="1589">
          <cell r="A1589" t="str">
            <v>096314</v>
          </cell>
          <cell r="B1589" t="str">
            <v>RETIRADA DE CORDOALHA DE COBRE NU</v>
          </cell>
          <cell r="C1589" t="str">
            <v>M</v>
          </cell>
          <cell r="D1589">
            <v>1.58</v>
          </cell>
        </row>
        <row r="1590">
          <cell r="A1590" t="str">
            <v>096315</v>
          </cell>
          <cell r="B1590" t="str">
            <v>RETIRADA DE CORDOALHA DE COBRE NU PARA ATERRAMENTO</v>
          </cell>
          <cell r="C1590" t="str">
            <v>M</v>
          </cell>
          <cell r="D1590">
            <v>1.99</v>
          </cell>
        </row>
        <row r="1591">
          <cell r="A1591" t="str">
            <v>096316</v>
          </cell>
          <cell r="B1591" t="str">
            <v>RETIRADA DE CONECTOR TIPO "SPLIT-BOLT"</v>
          </cell>
          <cell r="C1591" t="str">
            <v>UN</v>
          </cell>
          <cell r="D1591">
            <v>1.58</v>
          </cell>
        </row>
        <row r="1592">
          <cell r="A1592" t="str">
            <v>096360</v>
          </cell>
          <cell r="B1592" t="str">
            <v>RETIRADA DE POSTE DE FERRO,INCLUSIVE BASE DE FIXACAO</v>
          </cell>
          <cell r="C1592" t="str">
            <v>UN</v>
          </cell>
          <cell r="D1592">
            <v>40.28</v>
          </cell>
        </row>
        <row r="1593">
          <cell r="A1593" t="str">
            <v>096361</v>
          </cell>
          <cell r="B1593" t="str">
            <v>RETIRADA DE POSTE DE FERRO ENGASTADO NO SOLO</v>
          </cell>
          <cell r="C1593" t="str">
            <v>UN</v>
          </cell>
          <cell r="D1593">
            <v>64.48</v>
          </cell>
        </row>
        <row r="1594">
          <cell r="A1594" t="str">
            <v>096362</v>
          </cell>
          <cell r="B1594" t="str">
            <v>RETIRADA DE POSTE DE CONCRETO EM REDE DE ENERGIA</v>
          </cell>
          <cell r="C1594" t="str">
            <v>UN</v>
          </cell>
          <cell r="D1594">
            <v>94.55</v>
          </cell>
        </row>
        <row r="1595">
          <cell r="A1595" t="str">
            <v>096400</v>
          </cell>
          <cell r="B1595" t="str">
            <v>RETIRADAS - CABINE PRIMARIA</v>
          </cell>
          <cell r="D1595" t="str">
            <v xml:space="preserve"> R$-   </v>
          </cell>
        </row>
        <row r="1596">
          <cell r="A1596" t="str">
            <v>096401</v>
          </cell>
          <cell r="B1596" t="str">
            <v>RETIRADA DE ISOLADOR TP DISCO INCLUSIVE GANCHO DE SUSTENTACAO</v>
          </cell>
          <cell r="C1596" t="str">
            <v>UN</v>
          </cell>
          <cell r="D1596">
            <v>8.06</v>
          </cell>
        </row>
        <row r="1597">
          <cell r="A1597" t="str">
            <v>096402</v>
          </cell>
          <cell r="B1597" t="str">
            <v>RETIRADA DE ISOLADOR TP CASTANHA INCLUSIVE GANCHO DE SUSTENTACAO</v>
          </cell>
          <cell r="C1597" t="str">
            <v>UN</v>
          </cell>
          <cell r="D1597">
            <v>0.34</v>
          </cell>
        </row>
        <row r="1598">
          <cell r="A1598" t="str">
            <v>096403</v>
          </cell>
          <cell r="B1598" t="str">
            <v>RETIRADA DE ISOLADOR TP PINO A.T. INCLUSIVE PINO</v>
          </cell>
          <cell r="C1598" t="str">
            <v>UN</v>
          </cell>
          <cell r="D1598">
            <v>1.99</v>
          </cell>
        </row>
        <row r="1599">
          <cell r="A1599" t="str">
            <v>096404</v>
          </cell>
          <cell r="B1599" t="str">
            <v>RETIRADA DR ISOLADOR TIPO PEDESTAL PARA A.T.</v>
          </cell>
          <cell r="C1599" t="str">
            <v>UN</v>
          </cell>
          <cell r="D1599">
            <v>1.58</v>
          </cell>
        </row>
        <row r="1600">
          <cell r="A1600" t="str">
            <v>096405</v>
          </cell>
          <cell r="B1600" t="str">
            <v>RETIRADA DE CRUZETA DE MADEIRA</v>
          </cell>
          <cell r="C1600" t="str">
            <v>UN</v>
          </cell>
          <cell r="D1600">
            <v>17.510000000000002</v>
          </cell>
        </row>
        <row r="1601">
          <cell r="A1601" t="str">
            <v>096406</v>
          </cell>
          <cell r="B1601" t="str">
            <v>RETIRADA DE BUCHA DE PASSAGEM INTERNA/EXTERNA PARA A.T.</v>
          </cell>
          <cell r="C1601" t="str">
            <v>UN</v>
          </cell>
          <cell r="D1601">
            <v>3.2</v>
          </cell>
        </row>
        <row r="1602">
          <cell r="A1602" t="str">
            <v>096407</v>
          </cell>
          <cell r="B1602" t="str">
            <v>RETIRADA DE CHAPA DE FERRO PARA BUCHA DE PASSAGEM</v>
          </cell>
          <cell r="C1602" t="str">
            <v>UN</v>
          </cell>
          <cell r="D1602">
            <v>3.2</v>
          </cell>
        </row>
        <row r="1603">
          <cell r="A1603" t="str">
            <v>096408</v>
          </cell>
          <cell r="B1603" t="str">
            <v>RETIRADA DE VERGALHAO DE COBRE 3/8"</v>
          </cell>
          <cell r="C1603" t="str">
            <v>M</v>
          </cell>
          <cell r="D1603">
            <v>1.58</v>
          </cell>
        </row>
        <row r="1604">
          <cell r="A1604" t="str">
            <v>096409</v>
          </cell>
          <cell r="B1604" t="str">
            <v>RETIRADA DE TERMINAL OU CONECTOR PARA VERGALHAO DE COBRE</v>
          </cell>
          <cell r="C1604" t="str">
            <v>UN</v>
          </cell>
          <cell r="D1604">
            <v>0.7</v>
          </cell>
        </row>
        <row r="1605">
          <cell r="A1605" t="str">
            <v>096410</v>
          </cell>
          <cell r="B1605" t="str">
            <v>RETIRADA DE CHAVE SECCIONADORA TRIPOLAR CLASSE 15 K.V.</v>
          </cell>
          <cell r="C1605" t="str">
            <v>UN</v>
          </cell>
          <cell r="D1605">
            <v>23.35</v>
          </cell>
        </row>
        <row r="1606">
          <cell r="A1606" t="str">
            <v>096411</v>
          </cell>
          <cell r="B1606" t="str">
            <v>RETIRADA DE TRANSFORMADOR DE POTENCIAL</v>
          </cell>
          <cell r="C1606" t="str">
            <v>UN</v>
          </cell>
          <cell r="D1606">
            <v>5.22</v>
          </cell>
        </row>
        <row r="1607">
          <cell r="A1607" t="str">
            <v>096412</v>
          </cell>
          <cell r="B1607" t="str">
            <v>RETIRADA DE DISJUNTOR A.T. DE VOL. NORMAL OU REDUZIDO DE OLEO</v>
          </cell>
          <cell r="C1607" t="str">
            <v>UN</v>
          </cell>
          <cell r="D1607">
            <v>39.22</v>
          </cell>
        </row>
        <row r="1608">
          <cell r="A1608" t="str">
            <v>096413</v>
          </cell>
          <cell r="B1608" t="str">
            <v>RETIRADA DE TRANSFORMADOR DE POTENCIA CLASSE 15 KV</v>
          </cell>
          <cell r="C1608" t="str">
            <v>UN</v>
          </cell>
          <cell r="D1608">
            <v>68.42</v>
          </cell>
        </row>
        <row r="1609">
          <cell r="A1609" t="str">
            <v>096414</v>
          </cell>
          <cell r="B1609" t="str">
            <v>RETIRADA DE CHAVE FUSIVEL TIPO MATHEUS</v>
          </cell>
          <cell r="C1609" t="str">
            <v>UN</v>
          </cell>
          <cell r="D1609">
            <v>12.09</v>
          </cell>
        </row>
        <row r="1610">
          <cell r="A1610" t="str">
            <v>096415</v>
          </cell>
          <cell r="B1610" t="str">
            <v>RETIRADA DE SUPORTE DE TRANSFORMADOR EM POSTE</v>
          </cell>
          <cell r="C1610" t="str">
            <v>UN</v>
          </cell>
          <cell r="D1610">
            <v>5.77</v>
          </cell>
        </row>
        <row r="1611">
          <cell r="A1611" t="str">
            <v>096416</v>
          </cell>
          <cell r="B1611" t="str">
            <v>RETIRADA DE CABO DE A.T. EM LINHA AEREA ATE 35MM2</v>
          </cell>
          <cell r="C1611" t="str">
            <v>M</v>
          </cell>
          <cell r="D1611">
            <v>1.19</v>
          </cell>
        </row>
        <row r="1612">
          <cell r="A1612" t="str">
            <v>096417</v>
          </cell>
          <cell r="B1612" t="str">
            <v>RETIRADA DE PARA-RAIO TIPO CRISTAL VALVE 15KV</v>
          </cell>
          <cell r="C1612" t="str">
            <v>UN</v>
          </cell>
          <cell r="D1612">
            <v>15.66</v>
          </cell>
        </row>
        <row r="1613">
          <cell r="A1613" t="str">
            <v>096418</v>
          </cell>
          <cell r="B1613" t="str">
            <v>RETIRADA DE CONTATORES E RELES EM GERAL</v>
          </cell>
          <cell r="C1613" t="str">
            <v>UN</v>
          </cell>
          <cell r="D1613">
            <v>28.05</v>
          </cell>
        </row>
        <row r="1614">
          <cell r="A1614" t="str">
            <v>096423</v>
          </cell>
          <cell r="B1614" t="str">
            <v>RETIRADA DE FUSIVEL EM ALTA TENSAO TIPO "HH"</v>
          </cell>
          <cell r="C1614" t="str">
            <v>UN</v>
          </cell>
          <cell r="D1614">
            <v>4.03</v>
          </cell>
        </row>
        <row r="1615">
          <cell r="A1615" t="str">
            <v>096424</v>
          </cell>
          <cell r="B1615" t="str">
            <v>RETIRADA DE ELO FUSIVEL EM CHAVE TIPO MATHEUS</v>
          </cell>
          <cell r="C1615" t="str">
            <v>UN</v>
          </cell>
          <cell r="D1615">
            <v>2.4</v>
          </cell>
        </row>
        <row r="1616">
          <cell r="A1616" t="str">
            <v>097000</v>
          </cell>
          <cell r="B1616" t="str">
            <v>RECOLOCACOES - ENTRADA E DISTRIBUICAO</v>
          </cell>
          <cell r="D1616" t="str">
            <v xml:space="preserve"> R$-   </v>
          </cell>
        </row>
        <row r="1617">
          <cell r="A1617" t="str">
            <v>097001</v>
          </cell>
          <cell r="B1617" t="str">
            <v>RECOLOCACAO DE POSTE DE ENTRADA DE ENERGIA EM BAIXA TENSAO - GALVAN.</v>
          </cell>
          <cell r="C1617" t="str">
            <v>UN</v>
          </cell>
          <cell r="D1617">
            <v>78.45</v>
          </cell>
        </row>
        <row r="1618">
          <cell r="A1618" t="str">
            <v>097002</v>
          </cell>
          <cell r="B1618" t="str">
            <v>RECOLOCACAO DE POSTE DE ENTRADA DE ENERGIA EM BAIXA TENSAO - CONCR.</v>
          </cell>
          <cell r="C1618" t="str">
            <v>UN</v>
          </cell>
          <cell r="D1618">
            <v>101.81</v>
          </cell>
        </row>
        <row r="1619">
          <cell r="A1619" t="str">
            <v>097003</v>
          </cell>
          <cell r="B1619" t="str">
            <v>RECOLOCACAO DE CAIXA DE ENTRADA DE ENERGIA EM BAIXA TENSAO</v>
          </cell>
          <cell r="C1619" t="str">
            <v>UN</v>
          </cell>
          <cell r="D1619">
            <v>40.28</v>
          </cell>
        </row>
        <row r="1620">
          <cell r="A1620" t="str">
            <v>097004</v>
          </cell>
          <cell r="B1620" t="str">
            <v>RECOLOCACAO DE ARMACAO TIPO BRAQUETE</v>
          </cell>
          <cell r="C1620" t="str">
            <v>UN</v>
          </cell>
          <cell r="D1620">
            <v>3.2</v>
          </cell>
        </row>
        <row r="1621">
          <cell r="A1621" t="str">
            <v>097005</v>
          </cell>
          <cell r="B1621" t="str">
            <v>RECOLOCACAO DE CABECOTE TIPO"TELESP"</v>
          </cell>
          <cell r="C1621" t="str">
            <v>UN</v>
          </cell>
          <cell r="D1621">
            <v>3.2</v>
          </cell>
        </row>
        <row r="1622">
          <cell r="A1622" t="str">
            <v>097008</v>
          </cell>
          <cell r="B1622" t="str">
            <v>RECOLOCACAO DE CONDULETE</v>
          </cell>
          <cell r="C1622" t="str">
            <v>UN</v>
          </cell>
          <cell r="D1622">
            <v>4.03</v>
          </cell>
        </row>
        <row r="1623">
          <cell r="A1623" t="str">
            <v>097009</v>
          </cell>
          <cell r="B1623" t="str">
            <v>RECOLOCACAO DE PERFILADOS</v>
          </cell>
          <cell r="C1623" t="str">
            <v>M</v>
          </cell>
          <cell r="D1623">
            <v>4.03</v>
          </cell>
        </row>
        <row r="1624">
          <cell r="A1624" t="str">
            <v>097012</v>
          </cell>
          <cell r="B1624" t="str">
            <v>RECOLOCACAO DE ELETRODUTOS APARENTES - ATE 2"</v>
          </cell>
          <cell r="C1624" t="str">
            <v>M</v>
          </cell>
          <cell r="D1624">
            <v>2.4</v>
          </cell>
        </row>
        <row r="1625">
          <cell r="A1625" t="str">
            <v>097013</v>
          </cell>
          <cell r="B1625" t="str">
            <v>RECOLOCACAO DE ELETRODUTOS APARENTES - ACIMA DE 2"</v>
          </cell>
          <cell r="C1625" t="str">
            <v>M</v>
          </cell>
          <cell r="D1625">
            <v>4.8</v>
          </cell>
        </row>
        <row r="1626">
          <cell r="A1626" t="str">
            <v>097014</v>
          </cell>
          <cell r="B1626" t="str">
            <v>RECOLOCACAO DE FIO EMBUTIDO - ATE 16MM2</v>
          </cell>
          <cell r="C1626" t="str">
            <v>M</v>
          </cell>
          <cell r="D1626">
            <v>0.36</v>
          </cell>
        </row>
        <row r="1627">
          <cell r="A1627" t="str">
            <v>097015</v>
          </cell>
          <cell r="B1627" t="str">
            <v>RECOLOCACAO DE CABO EMBUTIDO - ACIMA DE 16MM2</v>
          </cell>
          <cell r="C1627" t="str">
            <v>M</v>
          </cell>
          <cell r="D1627">
            <v>5.61</v>
          </cell>
        </row>
        <row r="1628">
          <cell r="A1628" t="str">
            <v>097016</v>
          </cell>
          <cell r="B1628" t="str">
            <v>RECOLOCACAO DE FIO APARENTE - ATE 16MM2</v>
          </cell>
          <cell r="C1628" t="str">
            <v>M</v>
          </cell>
          <cell r="D1628">
            <v>0.2</v>
          </cell>
        </row>
        <row r="1629">
          <cell r="A1629" t="str">
            <v>097017</v>
          </cell>
          <cell r="B1629" t="str">
            <v>RECOLOCACAO DE CABO APARENTE - ACIMA DE 16MM2</v>
          </cell>
          <cell r="C1629" t="str">
            <v>M</v>
          </cell>
          <cell r="D1629">
            <v>2.4</v>
          </cell>
        </row>
        <row r="1630">
          <cell r="A1630" t="str">
            <v>097018</v>
          </cell>
          <cell r="B1630" t="str">
            <v>RECOLOCACAO DE TERMINAIS OU CONECTORES DE PRESSAO PARA CABOS</v>
          </cell>
          <cell r="C1630" t="str">
            <v>UN</v>
          </cell>
          <cell r="D1630">
            <v>3.2</v>
          </cell>
        </row>
        <row r="1631">
          <cell r="A1631" t="str">
            <v>097020</v>
          </cell>
          <cell r="B1631" t="str">
            <v>RECOLOCACAO DE SUPORTE-ISOLADOR TIPO ROLDANA</v>
          </cell>
          <cell r="C1631" t="str">
            <v>UN</v>
          </cell>
          <cell r="D1631">
            <v>2.4</v>
          </cell>
        </row>
        <row r="1632">
          <cell r="A1632" t="str">
            <v>097100</v>
          </cell>
          <cell r="B1632" t="str">
            <v>RECOLOCACOES - CAIXAS E QUADROS</v>
          </cell>
          <cell r="D1632" t="str">
            <v xml:space="preserve"> R$-   </v>
          </cell>
        </row>
        <row r="1633">
          <cell r="A1633" t="str">
            <v>097110</v>
          </cell>
          <cell r="B1633" t="str">
            <v>RECOLOCACAO DE BARRAMENTOS EM QUADROS ELETRICOS</v>
          </cell>
          <cell r="C1633" t="str">
            <v>M</v>
          </cell>
          <cell r="D1633">
            <v>8.06</v>
          </cell>
        </row>
        <row r="1634">
          <cell r="A1634" t="str">
            <v>097111</v>
          </cell>
          <cell r="B1634" t="str">
            <v>RECOLOCACAO DE ISOLADORES EM QUADROS ELETRICOS</v>
          </cell>
          <cell r="C1634" t="str">
            <v>UN</v>
          </cell>
          <cell r="D1634">
            <v>1.99</v>
          </cell>
        </row>
        <row r="1635">
          <cell r="A1635" t="str">
            <v>097115</v>
          </cell>
          <cell r="B1635" t="str">
            <v>RECOLOCACAO DE DISJUNTOR AUTOMATICO UNIPOLAR ATE 50A</v>
          </cell>
          <cell r="C1635" t="str">
            <v>UN</v>
          </cell>
          <cell r="D1635">
            <v>4.03</v>
          </cell>
        </row>
        <row r="1636">
          <cell r="A1636" t="str">
            <v>097116</v>
          </cell>
          <cell r="B1636" t="str">
            <v>RECOLOCACAO DE DISJUNTOR AUTOMATICO BIPOLAR ATE 50A</v>
          </cell>
          <cell r="C1636" t="str">
            <v>UN</v>
          </cell>
          <cell r="D1636">
            <v>6.43</v>
          </cell>
        </row>
        <row r="1637">
          <cell r="A1637" t="str">
            <v>097117</v>
          </cell>
          <cell r="B1637" t="str">
            <v>RECOLOCACAO DE DISJUNTOR AUTOMATICO TRIPOLAR ATE 50A</v>
          </cell>
          <cell r="C1637" t="str">
            <v>UN</v>
          </cell>
          <cell r="D1637">
            <v>12.09</v>
          </cell>
        </row>
        <row r="1638">
          <cell r="A1638" t="str">
            <v>097125</v>
          </cell>
          <cell r="B1638" t="str">
            <v>RECOLOCACAO DE CAIXA PARA FUSIVEL OU TOMADA,INSTALADA EM PERFILADOS</v>
          </cell>
          <cell r="C1638" t="str">
            <v>UN</v>
          </cell>
          <cell r="D1638">
            <v>4.03</v>
          </cell>
        </row>
        <row r="1639">
          <cell r="A1639" t="str">
            <v>097126</v>
          </cell>
          <cell r="B1639" t="str">
            <v>RECOLOCACAO DE QUADRO DE DISTRIBUICAO OU CAIXA DE PASSAGEM</v>
          </cell>
          <cell r="C1639" t="str">
            <v>M2</v>
          </cell>
          <cell r="D1639">
            <v>50.01</v>
          </cell>
        </row>
        <row r="1640">
          <cell r="A1640" t="str">
            <v>097130</v>
          </cell>
          <cell r="B1640" t="str">
            <v>RECOL. DE FECHADURA DE QUADRO DE DISTRIB. OU CX DE PASSAGEM</v>
          </cell>
          <cell r="C1640" t="str">
            <v>UN</v>
          </cell>
          <cell r="D1640">
            <v>1.99</v>
          </cell>
        </row>
        <row r="1641">
          <cell r="A1641" t="str">
            <v>097132</v>
          </cell>
          <cell r="B1641" t="str">
            <v>RECOLOCACAO DE DISJUNTOR AUTOMATICO TIPO "QUICK-LAG"</v>
          </cell>
          <cell r="C1641" t="str">
            <v>UN</v>
          </cell>
          <cell r="D1641">
            <v>2.4</v>
          </cell>
        </row>
        <row r="1642">
          <cell r="A1642" t="str">
            <v>097134</v>
          </cell>
          <cell r="B1642" t="str">
            <v>RECOLOCACAO DE BASE EM CHAPA DE FERRO,PARA DISJUNTOR TIPO"QUICK-LAG"</v>
          </cell>
          <cell r="C1642" t="str">
            <v>UN</v>
          </cell>
          <cell r="D1642">
            <v>8.06</v>
          </cell>
        </row>
        <row r="1643">
          <cell r="A1643" t="str">
            <v>097135</v>
          </cell>
          <cell r="B1643" t="str">
            <v>RECOLOCACAO DE CAPACITOR PARA CORRECAO DE FATOR DE POTENCIA</v>
          </cell>
          <cell r="C1643" t="str">
            <v>UN</v>
          </cell>
          <cell r="D1643">
            <v>110.69</v>
          </cell>
        </row>
        <row r="1644">
          <cell r="A1644" t="str">
            <v>097137</v>
          </cell>
          <cell r="B1644" t="str">
            <v>RECOL. DE CHAVE SECCION. OU BASE P/ FUSIV. TIPO NH-UNIPOLAR</v>
          </cell>
          <cell r="C1644" t="str">
            <v>UN</v>
          </cell>
          <cell r="D1644">
            <v>5.61</v>
          </cell>
        </row>
        <row r="1645">
          <cell r="A1645" t="str">
            <v>097138</v>
          </cell>
          <cell r="B1645" t="str">
            <v>RECOL. CHAVE SECCION. OU BASE P/ FUSIV. TIPO NH-TRIPOLAR</v>
          </cell>
          <cell r="C1645" t="str">
            <v>UN</v>
          </cell>
          <cell r="D1645">
            <v>8.06</v>
          </cell>
        </row>
        <row r="1646">
          <cell r="A1646" t="str">
            <v>097139</v>
          </cell>
          <cell r="B1646" t="str">
            <v>RECOL. DE BASE DE FUSIVEIS TIPO " DIAZED"</v>
          </cell>
          <cell r="C1646" t="str">
            <v>UN</v>
          </cell>
          <cell r="D1646">
            <v>4.03</v>
          </cell>
        </row>
        <row r="1647">
          <cell r="A1647" t="str">
            <v>097140</v>
          </cell>
          <cell r="B1647" t="str">
            <v>RECOLOCACAO DE BARRAMENTO DE COBRE</v>
          </cell>
          <cell r="C1647" t="str">
            <v>UN</v>
          </cell>
          <cell r="D1647">
            <v>4.03</v>
          </cell>
        </row>
        <row r="1648">
          <cell r="A1648" t="str">
            <v>097200</v>
          </cell>
          <cell r="B1648" t="str">
            <v>RECOLOCACOES - PONTOS E APARELHOS</v>
          </cell>
          <cell r="D1648" t="str">
            <v xml:space="preserve"> R$-   </v>
          </cell>
        </row>
        <row r="1649">
          <cell r="A1649" t="str">
            <v>097201</v>
          </cell>
          <cell r="B1649" t="str">
            <v>RECOLOCACAO DE SOQUETES EM LUMINARIAS</v>
          </cell>
          <cell r="C1649" t="str">
            <v>UN</v>
          </cell>
          <cell r="D1649">
            <v>2.4</v>
          </cell>
        </row>
        <row r="1650">
          <cell r="A1650" t="str">
            <v>097202</v>
          </cell>
          <cell r="B1650" t="str">
            <v>RECOLOCACAO DE REATOR EM LUMINARIA FLUORESCENTE</v>
          </cell>
          <cell r="C1650" t="str">
            <v>UN</v>
          </cell>
          <cell r="D1650">
            <v>5.22</v>
          </cell>
        </row>
        <row r="1651">
          <cell r="A1651" t="str">
            <v>097203</v>
          </cell>
          <cell r="B1651" t="str">
            <v>RECOLOCACAO DE LAMPADA INCANDESCENTE OU FLUORESCENTE</v>
          </cell>
          <cell r="C1651" t="str">
            <v>UN</v>
          </cell>
          <cell r="D1651">
            <v>0.34</v>
          </cell>
        </row>
        <row r="1652">
          <cell r="A1652" t="str">
            <v>097204</v>
          </cell>
          <cell r="B1652" t="str">
            <v>RECOLOCACAO DE LAMPADA VAPOR DE MERCURIO,SODIO OU MISTA</v>
          </cell>
          <cell r="C1652" t="str">
            <v>UN</v>
          </cell>
          <cell r="D1652">
            <v>2.4</v>
          </cell>
        </row>
        <row r="1653">
          <cell r="A1653" t="str">
            <v>097205</v>
          </cell>
          <cell r="B1653" t="str">
            <v>RECOLOCACAO DE PLACA DIFUSORA PARA LAMPADA FLUORESCENTE</v>
          </cell>
          <cell r="C1653" t="str">
            <v>UN</v>
          </cell>
          <cell r="D1653">
            <v>0.34</v>
          </cell>
        </row>
        <row r="1654">
          <cell r="A1654" t="str">
            <v>097210</v>
          </cell>
          <cell r="B1654" t="str">
            <v>RECOLOCACAO DE LUMINARIA INTERNA PARA LAMPADA INCANDESCENTE</v>
          </cell>
          <cell r="C1654" t="str">
            <v>UN</v>
          </cell>
          <cell r="D1654">
            <v>6.43</v>
          </cell>
        </row>
        <row r="1655">
          <cell r="A1655" t="str">
            <v>097211</v>
          </cell>
          <cell r="B1655" t="str">
            <v>RECOLOCACAO DE LUMINARIA INTERNA PARA LAMPADA FLUORESCENTE</v>
          </cell>
          <cell r="C1655" t="str">
            <v>UN</v>
          </cell>
          <cell r="D1655">
            <v>12.09</v>
          </cell>
        </row>
        <row r="1656">
          <cell r="A1656" t="str">
            <v>097212</v>
          </cell>
          <cell r="B1656" t="str">
            <v>RECOLOCACAO DE LUMINARIA EXTERNA INSTALADA EM POSTE</v>
          </cell>
          <cell r="C1656" t="str">
            <v>UN</v>
          </cell>
          <cell r="D1656">
            <v>32.24</v>
          </cell>
        </row>
        <row r="1657">
          <cell r="A1657" t="str">
            <v>097213</v>
          </cell>
          <cell r="B1657" t="str">
            <v>RECOLOCACAO DE LUMINARIA EXTERNA INSTALADA EM BRACO DE FERRO</v>
          </cell>
          <cell r="C1657" t="str">
            <v>UN</v>
          </cell>
          <cell r="D1657">
            <v>16.12</v>
          </cell>
        </row>
        <row r="1658">
          <cell r="A1658" t="str">
            <v>097214</v>
          </cell>
          <cell r="B1658" t="str">
            <v>RECOLOCACAO DE LUMINARIA A PROVA DE TEMPO,GASES E VAPOR</v>
          </cell>
          <cell r="C1658" t="str">
            <v>UN</v>
          </cell>
          <cell r="D1658">
            <v>8.06</v>
          </cell>
        </row>
        <row r="1659">
          <cell r="A1659" t="str">
            <v>097218</v>
          </cell>
          <cell r="B1659" t="str">
            <v>RECOLOCACAO DE PROJETOR DE FACHADA</v>
          </cell>
          <cell r="C1659" t="str">
            <v>UN</v>
          </cell>
          <cell r="D1659">
            <v>8.06</v>
          </cell>
        </row>
        <row r="1660">
          <cell r="A1660" t="str">
            <v>097219</v>
          </cell>
          <cell r="B1660" t="str">
            <v>RECOLOCACAO DE PROJETOR DE JARDIM</v>
          </cell>
          <cell r="C1660" t="str">
            <v>UN</v>
          </cell>
          <cell r="D1660">
            <v>6.43</v>
          </cell>
        </row>
        <row r="1661">
          <cell r="A1661" t="str">
            <v>097225</v>
          </cell>
          <cell r="B1661" t="str">
            <v>RECOLOCACAO DE BRACO DE LUMINARIA</v>
          </cell>
          <cell r="C1661" t="str">
            <v>UN</v>
          </cell>
          <cell r="D1661">
            <v>8.06</v>
          </cell>
        </row>
        <row r="1662">
          <cell r="A1662" t="str">
            <v>097300</v>
          </cell>
          <cell r="B1662" t="str">
            <v>RECOLOCACOES - PARA-RAIOS E OUTROS</v>
          </cell>
          <cell r="D1662" t="str">
            <v xml:space="preserve"> R$-   </v>
          </cell>
        </row>
        <row r="1663">
          <cell r="A1663" t="str">
            <v>097314</v>
          </cell>
          <cell r="B1663" t="str">
            <v>RECOLOCACAO DE CORDOALHA DE COBRE NU</v>
          </cell>
          <cell r="C1663" t="str">
            <v>M</v>
          </cell>
          <cell r="D1663">
            <v>4.03</v>
          </cell>
        </row>
        <row r="1664">
          <cell r="A1664" t="str">
            <v>097315</v>
          </cell>
          <cell r="B1664" t="str">
            <v>RECOLOCACAO CORDOALHA DE COBRE NU PARA ATERRAMENTO</v>
          </cell>
          <cell r="C1664" t="str">
            <v>M</v>
          </cell>
          <cell r="D1664">
            <v>4.03</v>
          </cell>
        </row>
        <row r="1665">
          <cell r="A1665" t="str">
            <v>097316</v>
          </cell>
          <cell r="B1665" t="str">
            <v>RECOLOCACAO DE CONECTOR TIPO "SPLIT_BOLT"</v>
          </cell>
          <cell r="C1665" t="str">
            <v>UN</v>
          </cell>
          <cell r="D1665">
            <v>2.4</v>
          </cell>
        </row>
        <row r="1666">
          <cell r="A1666" t="str">
            <v>097360</v>
          </cell>
          <cell r="B1666" t="str">
            <v>RECOLOCACAO DE POSTE DE FERRO,INCLUSIVE BASE DE FIXACAO</v>
          </cell>
          <cell r="C1666" t="str">
            <v>UN</v>
          </cell>
          <cell r="D1666">
            <v>78.45</v>
          </cell>
        </row>
        <row r="1667">
          <cell r="A1667" t="str">
            <v>097361</v>
          </cell>
          <cell r="B1667" t="str">
            <v>RECOLOCACAO DE POSTE DE FERRO ENGASTADO NO SOLO</v>
          </cell>
          <cell r="C1667" t="str">
            <v>UN</v>
          </cell>
          <cell r="D1667">
            <v>101.81</v>
          </cell>
        </row>
        <row r="1668">
          <cell r="A1668" t="str">
            <v>097362</v>
          </cell>
          <cell r="B1668" t="str">
            <v>RECOLOCACAO DE POSTE DE CONCRETO EM REDE DE ENERGIA</v>
          </cell>
          <cell r="C1668" t="str">
            <v>UN</v>
          </cell>
          <cell r="D1668">
            <v>101.79</v>
          </cell>
        </row>
        <row r="1669">
          <cell r="A1669" t="str">
            <v>097400</v>
          </cell>
          <cell r="B1669" t="str">
            <v>RECOLOCACOES - CABINE PRIMARIA</v>
          </cell>
          <cell r="D1669" t="str">
            <v xml:space="preserve"> R$-   </v>
          </cell>
        </row>
        <row r="1670">
          <cell r="A1670" t="str">
            <v>097401</v>
          </cell>
          <cell r="B1670" t="str">
            <v>RECOLOCACAO DE ISOLADOR TP DISCO INCLUSIVE GANCHO DE SUSTENTACAO</v>
          </cell>
          <cell r="C1670" t="str">
            <v>UN</v>
          </cell>
          <cell r="D1670">
            <v>1.58</v>
          </cell>
        </row>
        <row r="1671">
          <cell r="A1671" t="str">
            <v>097402</v>
          </cell>
          <cell r="B1671" t="str">
            <v>RECOLOCACAO DE ISOLADOR TP CASTANHA INCLUSIVE GANCHO DE SUSTENTACAO</v>
          </cell>
          <cell r="C1671" t="str">
            <v>UN</v>
          </cell>
          <cell r="D1671">
            <v>1.58</v>
          </cell>
        </row>
        <row r="1672">
          <cell r="A1672" t="str">
            <v>097403</v>
          </cell>
          <cell r="B1672" t="str">
            <v>RECOLOCACAO DE ISOLADOR TP PINO PARA A.T. INCLUSIVE PINO</v>
          </cell>
          <cell r="C1672" t="str">
            <v>UN</v>
          </cell>
          <cell r="D1672">
            <v>5.22</v>
          </cell>
        </row>
        <row r="1673">
          <cell r="A1673" t="str">
            <v>097404</v>
          </cell>
          <cell r="B1673" t="str">
            <v>RECOLOCACAO DE ISOLADOR TIPO PEDESTAL PARA A.T.</v>
          </cell>
          <cell r="C1673" t="str">
            <v>UN</v>
          </cell>
          <cell r="D1673">
            <v>4.8</v>
          </cell>
        </row>
        <row r="1674">
          <cell r="A1674" t="str">
            <v>097405</v>
          </cell>
          <cell r="B1674" t="str">
            <v>RECOLOCACAO DE CRUZETA DE MADEIRA</v>
          </cell>
          <cell r="C1674" t="str">
            <v>UN</v>
          </cell>
          <cell r="D1674">
            <v>23.35</v>
          </cell>
        </row>
        <row r="1675">
          <cell r="A1675" t="str">
            <v>097406</v>
          </cell>
          <cell r="B1675" t="str">
            <v>RECOLOCACAO DE BUCHA DE PASSAGEM INTERNA/EXTERNA PARA A.T.</v>
          </cell>
          <cell r="C1675" t="str">
            <v>UN</v>
          </cell>
          <cell r="D1675">
            <v>4.03</v>
          </cell>
        </row>
        <row r="1676">
          <cell r="A1676" t="str">
            <v>097407</v>
          </cell>
          <cell r="B1676" t="str">
            <v>RECOLOCACAO DE CHAPA DE FERRO PARA BUCHA DE PASSAGEM</v>
          </cell>
          <cell r="C1676" t="str">
            <v>UN</v>
          </cell>
          <cell r="D1676">
            <v>4.03</v>
          </cell>
        </row>
        <row r="1677">
          <cell r="A1677" t="str">
            <v>097408</v>
          </cell>
          <cell r="B1677" t="str">
            <v>RECOLOCACAO DE VERGALHAO DE COBRE 3/8"</v>
          </cell>
          <cell r="C1677" t="str">
            <v>M</v>
          </cell>
          <cell r="D1677">
            <v>3.2</v>
          </cell>
        </row>
        <row r="1678">
          <cell r="A1678" t="str">
            <v>097409</v>
          </cell>
          <cell r="B1678" t="str">
            <v>RECOLOCACAO DE TERMINAL OU CONECTOR PARA VERGALHAO DE COBRE</v>
          </cell>
          <cell r="C1678" t="str">
            <v>UN</v>
          </cell>
          <cell r="D1678">
            <v>1.58</v>
          </cell>
        </row>
        <row r="1679">
          <cell r="A1679" t="str">
            <v>097410</v>
          </cell>
          <cell r="B1679" t="str">
            <v>RECOLOCACAO DE CHAVE SECCIONADORA TRIPOLAR CLASSE 15KV</v>
          </cell>
          <cell r="C1679" t="str">
            <v>UN</v>
          </cell>
          <cell r="D1679">
            <v>42.96</v>
          </cell>
        </row>
        <row r="1680">
          <cell r="A1680" t="str">
            <v>097411</v>
          </cell>
          <cell r="B1680" t="str">
            <v>RECOLOCACAO DE TRANSFORMADOR DE POTENCIAL</v>
          </cell>
          <cell r="C1680" t="str">
            <v>UN</v>
          </cell>
          <cell r="D1680">
            <v>16.41</v>
          </cell>
        </row>
        <row r="1681">
          <cell r="A1681" t="str">
            <v>097412</v>
          </cell>
          <cell r="B1681" t="str">
            <v>RECOLOCACAO DE DISJUNTOR A.T. DE VOLUME NORMAL OU REDUZIDO DE OLEO</v>
          </cell>
          <cell r="C1681" t="str">
            <v>UN</v>
          </cell>
          <cell r="D1681">
            <v>80.349999999999994</v>
          </cell>
        </row>
        <row r="1682">
          <cell r="A1682" t="str">
            <v>097413</v>
          </cell>
          <cell r="B1682" t="str">
            <v>RECOLOCACAO DE TRANSFORMADOR DE POTENCIA CLASSE 15KV</v>
          </cell>
          <cell r="C1682" t="str">
            <v>UN</v>
          </cell>
          <cell r="D1682">
            <v>156.91</v>
          </cell>
        </row>
        <row r="1683">
          <cell r="A1683" t="str">
            <v>097414</v>
          </cell>
          <cell r="B1683" t="str">
            <v>RECOLOCACAO DE CHAVE FUSIVEL TIPO MATHEUS</v>
          </cell>
          <cell r="C1683" t="str">
            <v>UN</v>
          </cell>
          <cell r="D1683">
            <v>14.06</v>
          </cell>
        </row>
        <row r="1684">
          <cell r="A1684" t="str">
            <v>097415</v>
          </cell>
          <cell r="B1684" t="str">
            <v>RECOLOCACAO DE SUPORTE DE TRANSFORMADOR EM POSTE</v>
          </cell>
          <cell r="C1684" t="str">
            <v>UN</v>
          </cell>
          <cell r="D1684">
            <v>23.35</v>
          </cell>
        </row>
        <row r="1685">
          <cell r="A1685" t="str">
            <v>097416</v>
          </cell>
          <cell r="B1685" t="str">
            <v>RECOLOCACAO DE CABO DE A.T. EM LINHA AEREA ATE 35MM2</v>
          </cell>
          <cell r="C1685" t="str">
            <v>M</v>
          </cell>
          <cell r="D1685">
            <v>2.4</v>
          </cell>
        </row>
        <row r="1686">
          <cell r="A1686" t="str">
            <v>097417</v>
          </cell>
          <cell r="B1686" t="str">
            <v>RECOLOCACAO DE PARA-RAIO TIPO CRISTAL VALVE 15KV</v>
          </cell>
          <cell r="C1686" t="str">
            <v>UN</v>
          </cell>
          <cell r="D1686">
            <v>72.790000000000006</v>
          </cell>
        </row>
        <row r="1687">
          <cell r="A1687" t="str">
            <v>097418</v>
          </cell>
          <cell r="B1687" t="str">
            <v>RECOLOCACAO DE CONTATORES E RELES EM GERAL</v>
          </cell>
          <cell r="C1687" t="str">
            <v>UN</v>
          </cell>
          <cell r="D1687">
            <v>56.15</v>
          </cell>
        </row>
        <row r="1688">
          <cell r="A1688" t="str">
            <v>097423</v>
          </cell>
          <cell r="B1688" t="str">
            <v>RECOLOCACAO DE FUSIVEL EM ALTA TENSAO TIPO "HH"</v>
          </cell>
          <cell r="C1688" t="str">
            <v>UN</v>
          </cell>
          <cell r="D1688">
            <v>4.03</v>
          </cell>
        </row>
        <row r="1689">
          <cell r="A1689" t="str">
            <v>097424</v>
          </cell>
          <cell r="B1689" t="str">
            <v>RECOLOCACAO DE ELO FUSIVEL EM CHAVE TIPO MATHEUS</v>
          </cell>
          <cell r="C1689" t="str">
            <v>UN</v>
          </cell>
          <cell r="D1689">
            <v>2.4</v>
          </cell>
        </row>
        <row r="1690">
          <cell r="A1690" t="str">
            <v>098000</v>
          </cell>
          <cell r="B1690" t="str">
            <v>SERVICOS PARCIAIS - ENTR.E DISTRIBUICAO</v>
          </cell>
          <cell r="D1690" t="str">
            <v xml:space="preserve"> R$-   </v>
          </cell>
        </row>
        <row r="1691">
          <cell r="A1691" t="str">
            <v>098001</v>
          </cell>
          <cell r="B1691" t="str">
            <v>POSTE DE ENTRADA DE ENERGIA DUPLO "T" - 6.00M/90DAN</v>
          </cell>
          <cell r="C1691" t="str">
            <v>UN</v>
          </cell>
          <cell r="D1691">
            <v>163.62</v>
          </cell>
        </row>
        <row r="1692">
          <cell r="A1692" t="str">
            <v>098002</v>
          </cell>
          <cell r="B1692" t="str">
            <v>POSTE DE ENTRADA DE ENERGIA,DUPLO"T"-7,50M/90DAN</v>
          </cell>
          <cell r="C1692" t="str">
            <v>UN</v>
          </cell>
          <cell r="D1692">
            <v>194.99</v>
          </cell>
        </row>
        <row r="1693">
          <cell r="A1693" t="str">
            <v>098003</v>
          </cell>
          <cell r="B1693" t="str">
            <v>POSTE DE ENTRADA DE ENERGIA,DUPLO "T" - 7,50M/200DAN</v>
          </cell>
          <cell r="C1693" t="str">
            <v>UN</v>
          </cell>
          <cell r="D1693">
            <v>191.14</v>
          </cell>
        </row>
        <row r="1694">
          <cell r="A1694" t="str">
            <v>098004</v>
          </cell>
          <cell r="B1694" t="str">
            <v>POSTE DE ENTRADA DE ENERGIA,DUPLO "T" - 7,50M/300DAN</v>
          </cell>
          <cell r="C1694" t="str">
            <v>UN</v>
          </cell>
          <cell r="D1694">
            <v>228.84</v>
          </cell>
        </row>
        <row r="1695">
          <cell r="A1695" t="str">
            <v>098005</v>
          </cell>
          <cell r="B1695" t="str">
            <v>CABECOTE TIPO"TELESP"</v>
          </cell>
          <cell r="C1695" t="str">
            <v>UN</v>
          </cell>
          <cell r="D1695">
            <v>6.7</v>
          </cell>
        </row>
        <row r="1696">
          <cell r="A1696" t="str">
            <v>098006</v>
          </cell>
          <cell r="B1696" t="str">
            <v>ARMACAO PRESSBOW COM 2 ISOLADORES</v>
          </cell>
          <cell r="C1696" t="str">
            <v>UN</v>
          </cell>
          <cell r="D1696">
            <v>8</v>
          </cell>
        </row>
        <row r="1697">
          <cell r="A1697" t="str">
            <v>098007</v>
          </cell>
          <cell r="B1697" t="str">
            <v>ARMACAO PRESSBOW COM 3 ISOLADORES</v>
          </cell>
          <cell r="C1697" t="str">
            <v>UN</v>
          </cell>
          <cell r="D1697">
            <v>11.3</v>
          </cell>
        </row>
        <row r="1698">
          <cell r="A1698" t="str">
            <v>098008</v>
          </cell>
          <cell r="B1698" t="str">
            <v>ARMACAO PRESSBOW COM 4 ISOLADORES</v>
          </cell>
          <cell r="C1698" t="str">
            <v>UN</v>
          </cell>
          <cell r="D1698">
            <v>15.03</v>
          </cell>
        </row>
        <row r="1699">
          <cell r="A1699" t="str">
            <v>098009</v>
          </cell>
          <cell r="B1699" t="str">
            <v>ARMACAO PRESSBOW COM 1 ISOLADOR</v>
          </cell>
          <cell r="C1699" t="str">
            <v>UN</v>
          </cell>
          <cell r="D1699">
            <v>4.12</v>
          </cell>
        </row>
        <row r="1700">
          <cell r="A1700" t="str">
            <v>098010</v>
          </cell>
          <cell r="B1700" t="str">
            <v>BRACADEIRA PARA FIXACAO DE ELETRODUTO</v>
          </cell>
          <cell r="C1700" t="str">
            <v>UN</v>
          </cell>
          <cell r="D1700">
            <v>1.3</v>
          </cell>
        </row>
        <row r="1701">
          <cell r="A1701" t="str">
            <v>098018</v>
          </cell>
          <cell r="B1701" t="str">
            <v>TERMINAL OU CONECTOR DE PRESSAO - PARA FIO ATE 6MM2</v>
          </cell>
          <cell r="C1701" t="str">
            <v>UN</v>
          </cell>
          <cell r="D1701">
            <v>2.5499999999999998</v>
          </cell>
        </row>
        <row r="1702">
          <cell r="A1702" t="str">
            <v>098019</v>
          </cell>
          <cell r="B1702" t="str">
            <v>TERMINAL OU CONECTOR DE PRESSAO - PARA CABO 10MM2</v>
          </cell>
          <cell r="C1702" t="str">
            <v>UN</v>
          </cell>
          <cell r="D1702">
            <v>2.96</v>
          </cell>
        </row>
        <row r="1703">
          <cell r="A1703" t="str">
            <v>098020</v>
          </cell>
          <cell r="B1703" t="str">
            <v>TERMINAL OU CONECTOR DE PRESSAO - PARA CABO 16MM2</v>
          </cell>
          <cell r="C1703" t="str">
            <v>UN</v>
          </cell>
          <cell r="D1703">
            <v>3.11</v>
          </cell>
        </row>
        <row r="1704">
          <cell r="A1704" t="str">
            <v>098021</v>
          </cell>
          <cell r="B1704" t="str">
            <v>TERMINAL OU CONECTOR DE PRESSAO - PARA CABO 25MM2</v>
          </cell>
          <cell r="C1704" t="str">
            <v>UN</v>
          </cell>
          <cell r="D1704">
            <v>3.11</v>
          </cell>
        </row>
        <row r="1705">
          <cell r="A1705" t="str">
            <v>098022</v>
          </cell>
          <cell r="B1705" t="str">
            <v>TERMINAL OU CONECTOR DE PRESSAO - PARA CABO 35MM2</v>
          </cell>
          <cell r="C1705" t="str">
            <v>UN</v>
          </cell>
          <cell r="D1705">
            <v>3.5</v>
          </cell>
        </row>
        <row r="1706">
          <cell r="A1706" t="str">
            <v>098023</v>
          </cell>
          <cell r="B1706" t="str">
            <v>TERMINAL OU CONECTOR DE PRESSAO - PARA CABO 50MM2</v>
          </cell>
          <cell r="C1706" t="str">
            <v>UN</v>
          </cell>
          <cell r="D1706">
            <v>4.3099999999999996</v>
          </cell>
        </row>
        <row r="1707">
          <cell r="A1707" t="str">
            <v>098024</v>
          </cell>
          <cell r="B1707" t="str">
            <v>TERMINAL OU CONECTOR DE PRESSAO - PARA CABO 70MM2</v>
          </cell>
          <cell r="C1707" t="str">
            <v>UN</v>
          </cell>
          <cell r="D1707">
            <v>4.5199999999999996</v>
          </cell>
        </row>
        <row r="1708">
          <cell r="A1708" t="str">
            <v>098025</v>
          </cell>
          <cell r="B1708" t="str">
            <v>TERMINAL OU CONECTOR DE PRESSAO - PARA CABO 95MM2</v>
          </cell>
          <cell r="C1708" t="str">
            <v>UN</v>
          </cell>
          <cell r="D1708">
            <v>4.88</v>
          </cell>
        </row>
        <row r="1709">
          <cell r="A1709" t="str">
            <v>098026</v>
          </cell>
          <cell r="B1709" t="str">
            <v>TERMINAL OU CONECTOR DE PRESSAO - PARA CABO 120MM2</v>
          </cell>
          <cell r="C1709" t="str">
            <v>UN</v>
          </cell>
          <cell r="D1709">
            <v>6.09</v>
          </cell>
        </row>
        <row r="1710">
          <cell r="A1710" t="str">
            <v>098027</v>
          </cell>
          <cell r="B1710" t="str">
            <v>TERMINAL OU CONECTOR DE PRESSAO - PARA CABO 150MM2</v>
          </cell>
          <cell r="C1710" t="str">
            <v>UN</v>
          </cell>
          <cell r="D1710">
            <v>6.09</v>
          </cell>
        </row>
        <row r="1711">
          <cell r="A1711" t="str">
            <v>098028</v>
          </cell>
          <cell r="B1711" t="str">
            <v>TERMINAL OU CONECTOR DE PRESSAO - PARA CABO 185MM2</v>
          </cell>
          <cell r="C1711" t="str">
            <v>UN</v>
          </cell>
          <cell r="D1711">
            <v>6.73</v>
          </cell>
        </row>
        <row r="1712">
          <cell r="A1712" t="str">
            <v>098029</v>
          </cell>
          <cell r="B1712" t="str">
            <v>TERMINAL OU CONECTOR DE PRESSAO - PARA CABO 240MM2</v>
          </cell>
          <cell r="C1712" t="str">
            <v>UN</v>
          </cell>
          <cell r="D1712">
            <v>7.18</v>
          </cell>
        </row>
        <row r="1713">
          <cell r="A1713" t="str">
            <v>098030</v>
          </cell>
          <cell r="B1713" t="str">
            <v>TERMINAL OU CONECTOR DE PRESSAO - PARA CABO 300.00MM2</v>
          </cell>
          <cell r="C1713" t="str">
            <v>UN</v>
          </cell>
          <cell r="D1713">
            <v>8.16</v>
          </cell>
        </row>
        <row r="1714">
          <cell r="A1714" t="str">
            <v>098040</v>
          </cell>
          <cell r="B1714" t="str">
            <v>POSTE DE CONCRETO CIRCULAR - H.LIV = 4,8M / 90DAN</v>
          </cell>
          <cell r="C1714" t="str">
            <v>UN</v>
          </cell>
          <cell r="D1714">
            <v>227.82</v>
          </cell>
        </row>
        <row r="1715">
          <cell r="A1715" t="str">
            <v>098041</v>
          </cell>
          <cell r="B1715" t="str">
            <v>POSTE DE CONCRETO CIRCULAR H.LIV=5,5M/90DAN</v>
          </cell>
          <cell r="C1715" t="str">
            <v>UN</v>
          </cell>
          <cell r="D1715">
            <v>237.42</v>
          </cell>
        </row>
        <row r="1716">
          <cell r="A1716" t="str">
            <v>098042</v>
          </cell>
          <cell r="B1716" t="str">
            <v>POSTE DE CONCRETO CIRCULAR - H.LIV = 6.0M / 90DAN</v>
          </cell>
          <cell r="C1716" t="str">
            <v>UN</v>
          </cell>
          <cell r="D1716">
            <v>242.34</v>
          </cell>
        </row>
        <row r="1717">
          <cell r="A1717" t="str">
            <v>098043</v>
          </cell>
          <cell r="B1717" t="str">
            <v>POSTE DE CONCRETO CIRCULAR - H.LIV = 6.0M / 200DAN</v>
          </cell>
          <cell r="C1717" t="str">
            <v>UN</v>
          </cell>
          <cell r="D1717">
            <v>258.61</v>
          </cell>
        </row>
        <row r="1718">
          <cell r="A1718" t="str">
            <v>098044</v>
          </cell>
          <cell r="B1718" t="str">
            <v>POSTE DE CONCRETO CIRCULAR - H.LIV = 6.0M / 300DAN</v>
          </cell>
          <cell r="C1718" t="str">
            <v>UN</v>
          </cell>
          <cell r="D1718">
            <v>277.92</v>
          </cell>
        </row>
        <row r="1719">
          <cell r="A1719" t="str">
            <v>098045</v>
          </cell>
          <cell r="B1719" t="str">
            <v>POSTE DE CONCRETO CIRCULAR - H.LIV = 6.5M / 300DAN</v>
          </cell>
          <cell r="C1719" t="str">
            <v>UN</v>
          </cell>
          <cell r="D1719">
            <v>295.33999999999997</v>
          </cell>
        </row>
        <row r="1720">
          <cell r="A1720" t="str">
            <v>098050</v>
          </cell>
          <cell r="B1720" t="str">
            <v>POSTE DE CONCRETO CENTRIFUGADO SIMPLES H.LIV=5.0M</v>
          </cell>
          <cell r="C1720" t="str">
            <v>UN</v>
          </cell>
          <cell r="D1720">
            <v>369.16</v>
          </cell>
        </row>
        <row r="1721">
          <cell r="A1721" t="str">
            <v>098051</v>
          </cell>
          <cell r="B1721" t="str">
            <v>POSTE DE CONCRETO CENTRIFUGADO CURVO DUPLO H.LIV=5.0M</v>
          </cell>
          <cell r="C1721" t="str">
            <v>UN</v>
          </cell>
          <cell r="D1721">
            <v>434.16</v>
          </cell>
        </row>
        <row r="1722">
          <cell r="A1722" t="str">
            <v>098052</v>
          </cell>
          <cell r="B1722" t="str">
            <v>POSTE DE CONCRETO CENTRIFUGADO CURVO SIMPLES H.LIV=7,0M</v>
          </cell>
          <cell r="C1722" t="str">
            <v>UN</v>
          </cell>
          <cell r="D1722">
            <v>473.3</v>
          </cell>
        </row>
        <row r="1723">
          <cell r="A1723" t="str">
            <v>098053</v>
          </cell>
          <cell r="B1723" t="str">
            <v>POSTE DE CONCRETO CENTRIFUGADO CURVO DUPLO H.LIV=7,0M</v>
          </cell>
          <cell r="C1723" t="str">
            <v>UN</v>
          </cell>
          <cell r="D1723">
            <v>545.29999999999995</v>
          </cell>
        </row>
        <row r="1724">
          <cell r="A1724" t="str">
            <v>098054</v>
          </cell>
          <cell r="B1724" t="str">
            <v>POSTE DE CONCRETO CENTRIFUGADO CURVO SIMPLES H.LIV=8.6M</v>
          </cell>
          <cell r="C1724" t="str">
            <v>UN</v>
          </cell>
          <cell r="D1724">
            <v>505.3</v>
          </cell>
        </row>
        <row r="1725">
          <cell r="A1725" t="str">
            <v>098055</v>
          </cell>
          <cell r="B1725" t="str">
            <v>POSTE DE CONCRETO CENTRIFUGADO CURVO DUPLO H.LIV=8.6M</v>
          </cell>
          <cell r="C1725" t="str">
            <v>UN</v>
          </cell>
          <cell r="D1725">
            <v>579.29999999999995</v>
          </cell>
        </row>
        <row r="1726">
          <cell r="A1726" t="str">
            <v>098060</v>
          </cell>
          <cell r="B1726" t="str">
            <v>POSTE DE CONCRETO CIRC CENTRIFUGADO RETO H.LIV=10.0M/200DAN</v>
          </cell>
          <cell r="C1726" t="str">
            <v>UN</v>
          </cell>
          <cell r="D1726">
            <v>421.3</v>
          </cell>
        </row>
        <row r="1727">
          <cell r="A1727" t="str">
            <v>098100</v>
          </cell>
          <cell r="B1727" t="str">
            <v>SERVICOS PARCIAIS - CAIXAS E QUADROS</v>
          </cell>
          <cell r="D1727" t="str">
            <v xml:space="preserve"> R$-   </v>
          </cell>
        </row>
        <row r="1728">
          <cell r="A1728" t="str">
            <v>098140</v>
          </cell>
          <cell r="B1728" t="str">
            <v>BASE EM CHAPA DE FERRO N.14,PARA DISJUNTOR TIPO"QUICK-LAG"</v>
          </cell>
          <cell r="C1728" t="str">
            <v>M2</v>
          </cell>
          <cell r="D1728">
            <v>35.78</v>
          </cell>
        </row>
        <row r="1729">
          <cell r="A1729" t="str">
            <v>098143</v>
          </cell>
          <cell r="B1729" t="str">
            <v>FECHADURA DE CILINDRO,P/QUADRO DE DISTRIBUICAO OU CAIXA DE PASSAGEM</v>
          </cell>
          <cell r="C1729" t="str">
            <v>UN</v>
          </cell>
          <cell r="D1729">
            <v>19.260000000000002</v>
          </cell>
        </row>
        <row r="1730">
          <cell r="A1730" t="str">
            <v>098200</v>
          </cell>
          <cell r="B1730" t="str">
            <v>SERVICOS PARCIAIS - PONTOS E APARELHOS</v>
          </cell>
          <cell r="D1730" t="str">
            <v xml:space="preserve"> R$-   </v>
          </cell>
        </row>
        <row r="1731">
          <cell r="A1731" t="str">
            <v>098201</v>
          </cell>
          <cell r="B1731" t="str">
            <v>INTERRUPTOR SIMPLES - 1 TECLA</v>
          </cell>
          <cell r="C1731" t="str">
            <v>UN</v>
          </cell>
          <cell r="D1731">
            <v>3.96</v>
          </cell>
        </row>
        <row r="1732">
          <cell r="A1732" t="str">
            <v>098202</v>
          </cell>
          <cell r="B1732" t="str">
            <v>INTERRUPTOR SIMPLES - 2 TECLAS</v>
          </cell>
          <cell r="C1732" t="str">
            <v>UN</v>
          </cell>
          <cell r="D1732">
            <v>5.5</v>
          </cell>
        </row>
        <row r="1733">
          <cell r="A1733" t="str">
            <v>098203</v>
          </cell>
          <cell r="B1733" t="str">
            <v>INTERRUPTOR SIMPLES - 3 TECLAS</v>
          </cell>
          <cell r="C1733" t="str">
            <v>UN</v>
          </cell>
          <cell r="D1733">
            <v>8.09</v>
          </cell>
        </row>
        <row r="1734">
          <cell r="A1734" t="str">
            <v>098204</v>
          </cell>
          <cell r="B1734" t="str">
            <v>INTERRUPTOR SIMPLES BIPOLAR - 1 TECLA</v>
          </cell>
          <cell r="C1734" t="str">
            <v>UN</v>
          </cell>
          <cell r="D1734">
            <v>11.59</v>
          </cell>
        </row>
        <row r="1735">
          <cell r="A1735" t="str">
            <v>098205</v>
          </cell>
          <cell r="B1735" t="str">
            <v>INTERRUPTOR PARALELO - 1 TECLA</v>
          </cell>
          <cell r="C1735" t="str">
            <v>UN</v>
          </cell>
          <cell r="D1735">
            <v>4.68</v>
          </cell>
        </row>
        <row r="1736">
          <cell r="A1736" t="str">
            <v>098206</v>
          </cell>
          <cell r="B1736" t="str">
            <v>ESPELHO PLASTICO - 3"X3"</v>
          </cell>
          <cell r="C1736" t="str">
            <v>UN</v>
          </cell>
          <cell r="D1736">
            <v>1</v>
          </cell>
        </row>
        <row r="1737">
          <cell r="A1737" t="str">
            <v>098207</v>
          </cell>
          <cell r="B1737" t="str">
            <v>ESPELHO PLASTICO - 4"X2"</v>
          </cell>
          <cell r="C1737" t="str">
            <v>UN</v>
          </cell>
          <cell r="D1737">
            <v>1</v>
          </cell>
        </row>
        <row r="1738">
          <cell r="A1738" t="str">
            <v>098208</v>
          </cell>
          <cell r="B1738" t="str">
            <v>ESPELHO PLASTICO - 4"X4"</v>
          </cell>
          <cell r="C1738" t="str">
            <v>UN</v>
          </cell>
          <cell r="D1738">
            <v>2</v>
          </cell>
        </row>
        <row r="1739">
          <cell r="A1739" t="str">
            <v>098209</v>
          </cell>
          <cell r="B1739" t="str">
            <v>TOMADA P/TELEFONE DE 4 POLOS PADRAO TELEBRAS</v>
          </cell>
          <cell r="C1739" t="str">
            <v>UN</v>
          </cell>
          <cell r="D1739">
            <v>6.47</v>
          </cell>
        </row>
        <row r="1740">
          <cell r="A1740" t="str">
            <v>098210</v>
          </cell>
          <cell r="B1740" t="str">
            <v>TOMADA SIMPLES DE EMBUTIR - 110/220V</v>
          </cell>
          <cell r="C1740" t="str">
            <v>UN</v>
          </cell>
          <cell r="D1740">
            <v>3.15</v>
          </cell>
        </row>
        <row r="1741">
          <cell r="A1741" t="str">
            <v>098211</v>
          </cell>
          <cell r="B1741" t="str">
            <v>TOMADA PARA APARELHOS FIXOS,TRIPOLAR - 220V</v>
          </cell>
          <cell r="C1741" t="str">
            <v>UN</v>
          </cell>
          <cell r="D1741">
            <v>5.88</v>
          </cell>
        </row>
        <row r="1742">
          <cell r="A1742" t="str">
            <v>098212</v>
          </cell>
          <cell r="B1742" t="str">
            <v>TOMADA SIMPLES DE EMBUTIR - PARA PISO</v>
          </cell>
          <cell r="C1742" t="str">
            <v>UN</v>
          </cell>
          <cell r="D1742">
            <v>20.329999999999998</v>
          </cell>
        </row>
        <row r="1743">
          <cell r="A1743" t="str">
            <v>098213</v>
          </cell>
          <cell r="B1743" t="str">
            <v>TOMADA 3P+T 30A - 440V</v>
          </cell>
          <cell r="C1743" t="str">
            <v>UN</v>
          </cell>
          <cell r="D1743">
            <v>7.69</v>
          </cell>
        </row>
        <row r="1744">
          <cell r="A1744" t="str">
            <v>098214</v>
          </cell>
          <cell r="B1744" t="str">
            <v>TOMADA 3P+T 32A - 750V TIPO INDUSTRIAL</v>
          </cell>
          <cell r="C1744" t="str">
            <v>UN</v>
          </cell>
          <cell r="D1744">
            <v>24.56</v>
          </cell>
        </row>
        <row r="1745">
          <cell r="A1745" t="str">
            <v>098215</v>
          </cell>
          <cell r="B1745" t="str">
            <v>TOMADA 3P+T 63A - 750V TIPO INDUSTRIAL</v>
          </cell>
          <cell r="C1745" t="str">
            <v>UN</v>
          </cell>
          <cell r="D1745">
            <v>64.709999999999994</v>
          </cell>
        </row>
        <row r="1746">
          <cell r="A1746" t="str">
            <v>098216</v>
          </cell>
          <cell r="B1746" t="str">
            <v>BOTAO PARA CAMPAINHA - USO AO TEMPO</v>
          </cell>
          <cell r="C1746" t="str">
            <v>UN</v>
          </cell>
          <cell r="D1746">
            <v>4.74</v>
          </cell>
        </row>
        <row r="1747">
          <cell r="A1747" t="str">
            <v>098217</v>
          </cell>
          <cell r="B1747" t="str">
            <v>CIGARRA DE SOBREPOR,TIPO COLEGIAL</v>
          </cell>
          <cell r="C1747" t="str">
            <v>UN</v>
          </cell>
          <cell r="D1747">
            <v>16.53</v>
          </cell>
        </row>
        <row r="1748">
          <cell r="A1748" t="str">
            <v>098218</v>
          </cell>
          <cell r="B1748" t="str">
            <v>SOQUETE DE PORCELANA COM ROSCA E-27</v>
          </cell>
          <cell r="C1748" t="str">
            <v>UN</v>
          </cell>
          <cell r="D1748">
            <v>2.99</v>
          </cell>
        </row>
        <row r="1749">
          <cell r="A1749" t="str">
            <v>098219</v>
          </cell>
          <cell r="B1749" t="str">
            <v>SOQUETE DE PORCELANA COM ROSCA E-40</v>
          </cell>
          <cell r="C1749" t="str">
            <v>UN</v>
          </cell>
          <cell r="D1749">
            <v>7.21</v>
          </cell>
        </row>
        <row r="1750">
          <cell r="A1750" t="str">
            <v>098220</v>
          </cell>
          <cell r="B1750" t="str">
            <v>GLOBO LEITOSO - 9"X4"</v>
          </cell>
          <cell r="C1750" t="str">
            <v>UN</v>
          </cell>
          <cell r="D1750">
            <v>4.6500000000000004</v>
          </cell>
        </row>
        <row r="1751">
          <cell r="A1751" t="str">
            <v>098221</v>
          </cell>
          <cell r="B1751" t="str">
            <v>GLOBO LEITOSO - 12"X6"</v>
          </cell>
          <cell r="C1751" t="str">
            <v>UN</v>
          </cell>
          <cell r="D1751">
            <v>15.35</v>
          </cell>
        </row>
        <row r="1752">
          <cell r="A1752" t="str">
            <v>098222</v>
          </cell>
          <cell r="B1752" t="str">
            <v>SOQUETE ANTIVIBRATORIO P/LAMPADA FLUORESCENTE S/PORTA-STARTER</v>
          </cell>
          <cell r="C1752" t="str">
            <v>UN</v>
          </cell>
          <cell r="D1752">
            <v>3.55</v>
          </cell>
        </row>
        <row r="1753">
          <cell r="A1753" t="str">
            <v>098223</v>
          </cell>
          <cell r="B1753" t="str">
            <v>SOQUETE ANTIVIBRATORIO P/LAMPADA FLUORESCENTE C/PORTA-STARTER</v>
          </cell>
          <cell r="C1753" t="str">
            <v>UN</v>
          </cell>
          <cell r="D1753">
            <v>4.33</v>
          </cell>
        </row>
        <row r="1754">
          <cell r="A1754" t="str">
            <v>098224</v>
          </cell>
          <cell r="B1754" t="str">
            <v>STARTER PARA LAMPADA FLUORESCENTE - 20/40W</v>
          </cell>
          <cell r="C1754" t="str">
            <v>UN</v>
          </cell>
          <cell r="D1754">
            <v>1.78</v>
          </cell>
        </row>
        <row r="1755">
          <cell r="A1755" t="str">
            <v>098225</v>
          </cell>
          <cell r="B1755" t="str">
            <v>IGNITOR P/PARTIDA LAMP VAPOR SODIO ALTA PRESSAO ATE 400W</v>
          </cell>
          <cell r="C1755" t="str">
            <v>UN</v>
          </cell>
          <cell r="D1755">
            <v>29.63</v>
          </cell>
        </row>
        <row r="1756">
          <cell r="A1756" t="str">
            <v>098226</v>
          </cell>
          <cell r="B1756" t="str">
            <v>REATOR SIMPLES P/LAMPADA FLUORESCENTE,BAIXO F.POTENCIA - 110V/20W</v>
          </cell>
          <cell r="C1756" t="str">
            <v>UN</v>
          </cell>
          <cell r="D1756">
            <v>16.64</v>
          </cell>
        </row>
        <row r="1757">
          <cell r="A1757" t="str">
            <v>098227</v>
          </cell>
          <cell r="B1757" t="str">
            <v>REATOR SIMPLES P/LAMPADA FLUORESCENTE,BAIXO F.POTENCIA - 220V/20W</v>
          </cell>
          <cell r="C1757" t="str">
            <v>UN</v>
          </cell>
          <cell r="D1757">
            <v>16.64</v>
          </cell>
        </row>
        <row r="1758">
          <cell r="A1758" t="str">
            <v>098228</v>
          </cell>
          <cell r="B1758" t="str">
            <v>REATOR SIMPLES P/LAMPADA FLUORESCENTE,ALTO F.POTENCIA - 220V/20W</v>
          </cell>
          <cell r="C1758" t="str">
            <v>UN</v>
          </cell>
          <cell r="D1758">
            <v>16.64</v>
          </cell>
        </row>
        <row r="1759">
          <cell r="A1759" t="str">
            <v>098229</v>
          </cell>
          <cell r="B1759" t="str">
            <v>REATOR SIMPLES P/LAMPADA FLUORESCENTE,BAIXO F.POTENCIA - 110V/40W</v>
          </cell>
          <cell r="C1759" t="str">
            <v>UN</v>
          </cell>
          <cell r="D1759">
            <v>16.8</v>
          </cell>
        </row>
        <row r="1760">
          <cell r="A1760" t="str">
            <v>098230</v>
          </cell>
          <cell r="B1760" t="str">
            <v>REATOR SIMPLES P/LAMPADA FLUORESCENTE,BAIXO F.POTENCIA - 220V/40W</v>
          </cell>
          <cell r="C1760" t="str">
            <v>UN</v>
          </cell>
          <cell r="D1760">
            <v>16.64</v>
          </cell>
        </row>
        <row r="1761">
          <cell r="A1761" t="str">
            <v>098231</v>
          </cell>
          <cell r="B1761" t="str">
            <v>REATOR SIMPLES P/LAMPADA FLUORESCENTE,ALTO F.POTENCIA - 220V/40W</v>
          </cell>
          <cell r="C1761" t="str">
            <v>UN</v>
          </cell>
          <cell r="D1761">
            <v>16.829999999999998</v>
          </cell>
        </row>
        <row r="1762">
          <cell r="A1762" t="str">
            <v>098232</v>
          </cell>
          <cell r="B1762" t="str">
            <v>REATOR SIMPLES P/LAMP.FLUOR.PART.RAP.,ALTO F.POTENCIA - 110-220V/20W</v>
          </cell>
          <cell r="C1762" t="str">
            <v>UN</v>
          </cell>
          <cell r="D1762">
            <v>16.72</v>
          </cell>
        </row>
        <row r="1763">
          <cell r="A1763" t="str">
            <v>098233</v>
          </cell>
          <cell r="B1763" t="str">
            <v>REATOR SIMPLES P/LAMP.FLUOR.PART.RAP.,ALTO F.POTENCIA - 110-220V/40W</v>
          </cell>
          <cell r="C1763" t="str">
            <v>UN</v>
          </cell>
          <cell r="D1763">
            <v>16.8</v>
          </cell>
        </row>
        <row r="1764">
          <cell r="A1764" t="str">
            <v>098234</v>
          </cell>
          <cell r="B1764" t="str">
            <v>REATOR DUPLO P/LAMP.FLUOR.PART.RAP.,ALTO F.POTENCIA - 110-220V/2X20W</v>
          </cell>
          <cell r="C1764" t="str">
            <v>UN</v>
          </cell>
          <cell r="D1764">
            <v>23.8</v>
          </cell>
        </row>
        <row r="1765">
          <cell r="A1765" t="str">
            <v>098235</v>
          </cell>
          <cell r="B1765" t="str">
            <v>REATOR DUPLO P/LAMP.FLUOR.PART.RAP.,ALTO F.POTENCIA 110-220V/2X40W</v>
          </cell>
          <cell r="C1765" t="str">
            <v>UN</v>
          </cell>
          <cell r="D1765">
            <v>23.45</v>
          </cell>
        </row>
        <row r="1766">
          <cell r="A1766" t="str">
            <v>098236</v>
          </cell>
          <cell r="B1766" t="str">
            <v>REATOR SIMPLES P/LAMP FLUOR.PART.RAP.BAIXO F.POT. 220V/65W</v>
          </cell>
          <cell r="C1766" t="str">
            <v>UN</v>
          </cell>
          <cell r="D1766">
            <v>25.47</v>
          </cell>
        </row>
        <row r="1767">
          <cell r="A1767" t="str">
            <v>098237</v>
          </cell>
          <cell r="B1767" t="str">
            <v>REATOR DUPLO P/LAMP FLUOR CONV. ALTO F.POT 220V/65W</v>
          </cell>
          <cell r="C1767" t="str">
            <v>UN</v>
          </cell>
          <cell r="D1767">
            <v>38.159999999999997</v>
          </cell>
        </row>
        <row r="1768">
          <cell r="A1768" t="str">
            <v>098238</v>
          </cell>
          <cell r="B1768" t="str">
            <v>REATOR SIMPLES P/LAMP FLUOR.PART.RAP.ALTO F.POTENCIA - 220V/1X110W</v>
          </cell>
          <cell r="C1768" t="str">
            <v>UN</v>
          </cell>
          <cell r="D1768">
            <v>42.14</v>
          </cell>
        </row>
        <row r="1769">
          <cell r="A1769" t="str">
            <v>098239</v>
          </cell>
          <cell r="B1769" t="str">
            <v>REATOR DUPLO P/LAMP FLUOR.PART.RAP.ALTO F.POTENCIA 220V/2X110W</v>
          </cell>
          <cell r="C1769" t="str">
            <v>UN</v>
          </cell>
          <cell r="D1769">
            <v>46.3</v>
          </cell>
        </row>
        <row r="1770">
          <cell r="A1770" t="str">
            <v>098240</v>
          </cell>
          <cell r="B1770" t="str">
            <v>REATOR PARA LAMPADA HG - 220V/125W</v>
          </cell>
          <cell r="C1770" t="str">
            <v>UN</v>
          </cell>
          <cell r="D1770">
            <v>28.53</v>
          </cell>
        </row>
        <row r="1771">
          <cell r="A1771" t="str">
            <v>098241</v>
          </cell>
          <cell r="B1771" t="str">
            <v>REATOR PARA LAMPADA HG - 220V/250W</v>
          </cell>
          <cell r="C1771" t="str">
            <v>UN</v>
          </cell>
          <cell r="D1771">
            <v>37.28</v>
          </cell>
        </row>
        <row r="1772">
          <cell r="A1772" t="str">
            <v>098242</v>
          </cell>
          <cell r="B1772" t="str">
            <v>REATOR PARA LAMPADA HG - 220V/400W</v>
          </cell>
          <cell r="C1772" t="str">
            <v>UN</v>
          </cell>
          <cell r="D1772">
            <v>40.03</v>
          </cell>
        </row>
        <row r="1773">
          <cell r="A1773" t="str">
            <v>098243</v>
          </cell>
          <cell r="B1773" t="str">
            <v>REATOR P/LAMP VP/MERCURIO USO EXTERNO 220V/400W</v>
          </cell>
          <cell r="C1773" t="str">
            <v>UN</v>
          </cell>
          <cell r="D1773">
            <v>50.03</v>
          </cell>
        </row>
        <row r="1774">
          <cell r="A1774" t="str">
            <v>098244</v>
          </cell>
          <cell r="B1774" t="str">
            <v>REATOR P/LAMP VP/SODIO ALTA PRESSAO - 220V/70W</v>
          </cell>
          <cell r="C1774" t="str">
            <v>UN</v>
          </cell>
          <cell r="D1774">
            <v>33.979999999999997</v>
          </cell>
        </row>
        <row r="1775">
          <cell r="A1775" t="str">
            <v>098245</v>
          </cell>
          <cell r="B1775" t="str">
            <v>REATOR P/LAMP VP/SODIO ALTA PRESSAO - 220V/150W</v>
          </cell>
          <cell r="C1775" t="str">
            <v>UN</v>
          </cell>
          <cell r="D1775">
            <v>39.71</v>
          </cell>
        </row>
        <row r="1776">
          <cell r="A1776" t="str">
            <v>098246</v>
          </cell>
          <cell r="B1776" t="str">
            <v>REATOR P/LAMP VP/SODIO ALTA PRESSAO - 220V/250W</v>
          </cell>
          <cell r="C1776" t="str">
            <v>UN</v>
          </cell>
          <cell r="D1776">
            <v>52.35</v>
          </cell>
        </row>
        <row r="1777">
          <cell r="A1777" t="str">
            <v>098247</v>
          </cell>
          <cell r="B1777" t="str">
            <v>REATOR P/LAMP VP/SODIO ALTA PRESSAO - 220V/400W</v>
          </cell>
          <cell r="C1777" t="str">
            <v>UN</v>
          </cell>
          <cell r="D1777">
            <v>65.67</v>
          </cell>
        </row>
        <row r="1778">
          <cell r="A1778" t="str">
            <v>098248</v>
          </cell>
          <cell r="B1778" t="str">
            <v>LAMPADA INCANDESCENTE - 25W</v>
          </cell>
          <cell r="C1778" t="str">
            <v>UN</v>
          </cell>
          <cell r="D1778">
            <v>1.1499999999999999</v>
          </cell>
        </row>
        <row r="1779">
          <cell r="A1779" t="str">
            <v>098249</v>
          </cell>
          <cell r="B1779" t="str">
            <v>LAMPADA INCANDESCENTE - 40W</v>
          </cell>
          <cell r="C1779" t="str">
            <v>UN</v>
          </cell>
          <cell r="D1779">
            <v>1.1499999999999999</v>
          </cell>
        </row>
        <row r="1780">
          <cell r="A1780" t="str">
            <v>098250</v>
          </cell>
          <cell r="B1780" t="str">
            <v>LAMPADA INCANDESCENTE - 60W</v>
          </cell>
          <cell r="C1780" t="str">
            <v>UN</v>
          </cell>
          <cell r="D1780">
            <v>1.1499999999999999</v>
          </cell>
        </row>
        <row r="1781">
          <cell r="A1781" t="str">
            <v>098251</v>
          </cell>
          <cell r="B1781" t="str">
            <v>LAMPADA INCANDESCENTE - 100W</v>
          </cell>
          <cell r="C1781" t="str">
            <v>UN</v>
          </cell>
          <cell r="D1781">
            <v>1.39</v>
          </cell>
        </row>
        <row r="1782">
          <cell r="A1782" t="str">
            <v>098252</v>
          </cell>
          <cell r="B1782" t="str">
            <v>LAMPADA INCANDESCENTE - 150W</v>
          </cell>
          <cell r="C1782" t="str">
            <v>UN</v>
          </cell>
          <cell r="D1782">
            <v>1.77</v>
          </cell>
        </row>
        <row r="1783">
          <cell r="A1783" t="str">
            <v>098253</v>
          </cell>
          <cell r="B1783" t="str">
            <v>LAMPADA INCANDESCENTE - 200W</v>
          </cell>
          <cell r="C1783" t="str">
            <v>UN</v>
          </cell>
          <cell r="D1783">
            <v>1.96</v>
          </cell>
        </row>
        <row r="1784">
          <cell r="A1784" t="str">
            <v>098254</v>
          </cell>
          <cell r="B1784" t="str">
            <v>LAMPADA FLUORESCENTE 65W</v>
          </cell>
          <cell r="C1784" t="str">
            <v>UN</v>
          </cell>
          <cell r="D1784">
            <v>7.25</v>
          </cell>
        </row>
        <row r="1785">
          <cell r="A1785" t="str">
            <v>098255</v>
          </cell>
          <cell r="B1785" t="str">
            <v>LAMPADA FLUORESCENTE - 20W</v>
          </cell>
          <cell r="C1785" t="str">
            <v>UN</v>
          </cell>
          <cell r="D1785">
            <v>3.28</v>
          </cell>
        </row>
        <row r="1786">
          <cell r="A1786" t="str">
            <v>098256</v>
          </cell>
          <cell r="B1786" t="str">
            <v>LAMPADA FLUORESCENTE - 40W</v>
          </cell>
          <cell r="C1786" t="str">
            <v>UN</v>
          </cell>
          <cell r="D1786">
            <v>3.28</v>
          </cell>
        </row>
        <row r="1787">
          <cell r="A1787" t="str">
            <v>098257</v>
          </cell>
          <cell r="B1787" t="str">
            <v>LAMPADA MISTA - 220V/160W</v>
          </cell>
          <cell r="C1787" t="str">
            <v>UN</v>
          </cell>
          <cell r="D1787">
            <v>10.84</v>
          </cell>
        </row>
        <row r="1788">
          <cell r="A1788" t="str">
            <v>098258</v>
          </cell>
          <cell r="B1788" t="str">
            <v>LAMPADA MISTA - 220V/250W</v>
          </cell>
          <cell r="C1788" t="str">
            <v>UN</v>
          </cell>
          <cell r="D1788">
            <v>13.53</v>
          </cell>
        </row>
        <row r="1789">
          <cell r="A1789" t="str">
            <v>098259</v>
          </cell>
          <cell r="B1789" t="str">
            <v>LAMPADA MISTA - 220V/500W</v>
          </cell>
          <cell r="C1789" t="str">
            <v>UN</v>
          </cell>
          <cell r="D1789">
            <v>26.44</v>
          </cell>
        </row>
        <row r="1790">
          <cell r="A1790" t="str">
            <v>098260</v>
          </cell>
          <cell r="B1790" t="str">
            <v>LAMPADA FLUORESCENTE - 110W TIPO HO</v>
          </cell>
          <cell r="C1790" t="str">
            <v>UN</v>
          </cell>
          <cell r="D1790">
            <v>8.52</v>
          </cell>
        </row>
        <row r="1791">
          <cell r="A1791" t="str">
            <v>098261</v>
          </cell>
          <cell r="B1791" t="str">
            <v>LAMPADA VAPOR DE MERCURIO - 220V/80W</v>
          </cell>
          <cell r="C1791" t="str">
            <v>UN</v>
          </cell>
          <cell r="D1791">
            <v>9.61</v>
          </cell>
        </row>
        <row r="1792">
          <cell r="A1792" t="str">
            <v>098262</v>
          </cell>
          <cell r="B1792" t="str">
            <v>LAMPADA VAPOR DE MERCURIO - 220V/125W</v>
          </cell>
          <cell r="C1792" t="str">
            <v>UN</v>
          </cell>
          <cell r="D1792">
            <v>10.31</v>
          </cell>
        </row>
        <row r="1793">
          <cell r="A1793" t="str">
            <v>098263</v>
          </cell>
          <cell r="B1793" t="str">
            <v>LAMPADA VAPOR DE MERCURIO - 220V/250W</v>
          </cell>
          <cell r="C1793" t="str">
            <v>UN</v>
          </cell>
          <cell r="D1793">
            <v>18.79</v>
          </cell>
        </row>
        <row r="1794">
          <cell r="A1794" t="str">
            <v>098264</v>
          </cell>
          <cell r="B1794" t="str">
            <v>LAMPADA VAPOR DE MERCURIO - 220V/400W</v>
          </cell>
          <cell r="C1794" t="str">
            <v>UN</v>
          </cell>
          <cell r="D1794">
            <v>26.55</v>
          </cell>
        </row>
        <row r="1795">
          <cell r="A1795" t="str">
            <v>098265</v>
          </cell>
          <cell r="B1795" t="str">
            <v>LAMPADA VAPOR DE SODIO ALTA PRESSAO 50W</v>
          </cell>
          <cell r="C1795" t="str">
            <v>UN</v>
          </cell>
          <cell r="D1795">
            <v>24.89</v>
          </cell>
        </row>
        <row r="1796">
          <cell r="A1796" t="str">
            <v>098266</v>
          </cell>
          <cell r="B1796" t="str">
            <v>LAMPADA VAPORDE SODIO ALTA PRESSAO - 70W</v>
          </cell>
          <cell r="C1796" t="str">
            <v>UN</v>
          </cell>
          <cell r="D1796">
            <v>24.89</v>
          </cell>
        </row>
        <row r="1797">
          <cell r="A1797" t="str">
            <v>098267</v>
          </cell>
          <cell r="B1797" t="str">
            <v>LAMPADA VAPOR DE SODIO ALTA PRESSAO - 150W</v>
          </cell>
          <cell r="C1797" t="str">
            <v>UN</v>
          </cell>
          <cell r="D1797">
            <v>35.549999999999997</v>
          </cell>
        </row>
        <row r="1798">
          <cell r="A1798" t="str">
            <v>098268</v>
          </cell>
          <cell r="B1798" t="str">
            <v>LAMPADA VAPOR DE SODIO ALTA PRESSAO - 250W</v>
          </cell>
          <cell r="C1798" t="str">
            <v>UN</v>
          </cell>
          <cell r="D1798">
            <v>35.69</v>
          </cell>
        </row>
        <row r="1799">
          <cell r="A1799" t="str">
            <v>098269</v>
          </cell>
          <cell r="B1799" t="str">
            <v>LAMPADA VAPOR DE SODIO ALTA PRESSAO 400W</v>
          </cell>
          <cell r="C1799" t="str">
            <v>UN</v>
          </cell>
          <cell r="D1799">
            <v>40.340000000000003</v>
          </cell>
        </row>
        <row r="1800">
          <cell r="A1800" t="str">
            <v>098271</v>
          </cell>
          <cell r="B1800" t="str">
            <v>LAMPADA INCANDESCENTE REFLETORA 110/220V-60W</v>
          </cell>
          <cell r="C1800" t="str">
            <v>UN</v>
          </cell>
          <cell r="D1800">
            <v>4</v>
          </cell>
        </row>
        <row r="1801">
          <cell r="A1801" t="str">
            <v>098272</v>
          </cell>
          <cell r="B1801" t="str">
            <v>LAMPADA INCANDESCENTE REFLETORA 110/220V-100W</v>
          </cell>
          <cell r="C1801" t="str">
            <v>UN</v>
          </cell>
          <cell r="D1801">
            <v>4.9400000000000004</v>
          </cell>
        </row>
        <row r="1802">
          <cell r="A1802" t="str">
            <v>098273</v>
          </cell>
          <cell r="B1802" t="str">
            <v>LAMPADA INCANDESCENTE REFLETORA 110/220V-150W</v>
          </cell>
          <cell r="C1802" t="str">
            <v>UN</v>
          </cell>
          <cell r="D1802">
            <v>8.93</v>
          </cell>
        </row>
        <row r="1803">
          <cell r="A1803" t="str">
            <v>098275</v>
          </cell>
          <cell r="B1803" t="str">
            <v>LAMPADA DE HALOGENIO 110V/220V/300W</v>
          </cell>
          <cell r="C1803" t="str">
            <v>UN</v>
          </cell>
          <cell r="D1803">
            <v>7.4</v>
          </cell>
        </row>
        <row r="1804">
          <cell r="A1804" t="str">
            <v>098277</v>
          </cell>
          <cell r="B1804" t="str">
            <v>LAMPADA DE HALOGENIO 110V/220V/500W</v>
          </cell>
          <cell r="C1804" t="str">
            <v>UN</v>
          </cell>
          <cell r="D1804">
            <v>7.4</v>
          </cell>
        </row>
        <row r="1805">
          <cell r="A1805" t="str">
            <v>098279</v>
          </cell>
          <cell r="B1805" t="str">
            <v>LAMPADA DE HALOGENIO 220V/1000W</v>
          </cell>
          <cell r="C1805" t="str">
            <v>UN</v>
          </cell>
          <cell r="D1805">
            <v>9.4</v>
          </cell>
        </row>
        <row r="1806">
          <cell r="A1806" t="str">
            <v>098281</v>
          </cell>
          <cell r="B1806" t="str">
            <v>LAMPADA INCANDESCENTE - 300W SOQUETE E-27</v>
          </cell>
          <cell r="C1806" t="str">
            <v>UN</v>
          </cell>
          <cell r="D1806">
            <v>9.32</v>
          </cell>
        </row>
        <row r="1807">
          <cell r="A1807" t="str">
            <v>098282</v>
          </cell>
          <cell r="B1807" t="str">
            <v>LAMPADA INCANDESCENTE - 500W SOQUETE E-27</v>
          </cell>
          <cell r="C1807" t="str">
            <v>UN</v>
          </cell>
          <cell r="D1807">
            <v>15.13</v>
          </cell>
        </row>
        <row r="1808">
          <cell r="A1808" t="str">
            <v>098283</v>
          </cell>
          <cell r="B1808" t="str">
            <v>LAMPADA INCANDESCENTE - 300W SOQUETE E-40</v>
          </cell>
          <cell r="C1808" t="str">
            <v>UN</v>
          </cell>
          <cell r="D1808">
            <v>9.32</v>
          </cell>
        </row>
        <row r="1809">
          <cell r="A1809" t="str">
            <v>098284</v>
          </cell>
          <cell r="B1809" t="str">
            <v>LAMPADA INCANDESCENTE - 500W SOQUETE E-40</v>
          </cell>
          <cell r="C1809" t="str">
            <v>UN</v>
          </cell>
          <cell r="D1809">
            <v>15.13</v>
          </cell>
        </row>
        <row r="1810">
          <cell r="A1810" t="str">
            <v>098290</v>
          </cell>
          <cell r="B1810" t="str">
            <v>PLUG P/TELEFONE DE 4 PINOS PADRAO TELEBRAS</v>
          </cell>
          <cell r="C1810" t="str">
            <v>UN</v>
          </cell>
          <cell r="D1810">
            <v>3.64</v>
          </cell>
        </row>
        <row r="1811">
          <cell r="A1811" t="str">
            <v>098291</v>
          </cell>
          <cell r="B1811" t="str">
            <v>PLUG 3P+T 30A - 440V</v>
          </cell>
          <cell r="C1811" t="str">
            <v>UN</v>
          </cell>
          <cell r="D1811">
            <v>6.52</v>
          </cell>
        </row>
        <row r="1812">
          <cell r="A1812" t="str">
            <v>098292</v>
          </cell>
          <cell r="B1812" t="str">
            <v>PLUG 3P+T 32A - 750V - TIPO INDUSTRIAL</v>
          </cell>
          <cell r="C1812" t="str">
            <v>UN</v>
          </cell>
          <cell r="D1812">
            <v>18.03</v>
          </cell>
        </row>
        <row r="1813">
          <cell r="A1813" t="str">
            <v>098293</v>
          </cell>
          <cell r="B1813" t="str">
            <v>PLUG 3P+T 63A - 750V TIPO INDUSTRIAL</v>
          </cell>
          <cell r="C1813" t="str">
            <v>UN</v>
          </cell>
          <cell r="D1813">
            <v>60.01</v>
          </cell>
        </row>
        <row r="1814">
          <cell r="A1814" t="str">
            <v>098297</v>
          </cell>
          <cell r="B1814" t="str">
            <v>INTERRUPTOR PARALELO BIPOLAR 1 TECLA</v>
          </cell>
          <cell r="C1814" t="str">
            <v>UN</v>
          </cell>
          <cell r="D1814">
            <v>12.72</v>
          </cell>
        </row>
        <row r="1815">
          <cell r="A1815" t="str">
            <v>098298</v>
          </cell>
          <cell r="B1815" t="str">
            <v>REATOR P/LAMP SODIO ALTA PRESSAO - 220V/50W</v>
          </cell>
          <cell r="C1815" t="str">
            <v>UN</v>
          </cell>
          <cell r="D1815">
            <v>33.979999999999997</v>
          </cell>
        </row>
        <row r="1816">
          <cell r="A1816" t="str">
            <v>098299</v>
          </cell>
          <cell r="B1816" t="str">
            <v>REATOR PARA LAMPADA HG - 220V/80W</v>
          </cell>
          <cell r="C1816" t="str">
            <v>UN</v>
          </cell>
          <cell r="D1816">
            <v>26.29</v>
          </cell>
        </row>
        <row r="1817">
          <cell r="A1817" t="str">
            <v>098300</v>
          </cell>
          <cell r="B1817" t="str">
            <v>SERVICOS PARCIAIS - PARA-RAIOS E OUTROS</v>
          </cell>
          <cell r="D1817" t="str">
            <v xml:space="preserve"> R$-   </v>
          </cell>
        </row>
        <row r="1818">
          <cell r="A1818" t="str">
            <v>098302</v>
          </cell>
          <cell r="B1818" t="str">
            <v>CONECTOR P/TUBO FLEXIVEL TP MACHO CMZ - 3/4"</v>
          </cell>
          <cell r="C1818" t="str">
            <v>UN</v>
          </cell>
          <cell r="D1818">
            <v>6.97</v>
          </cell>
        </row>
        <row r="1819">
          <cell r="A1819" t="str">
            <v>098303</v>
          </cell>
          <cell r="B1819" t="str">
            <v>CONECTOR P/TUBO FLEXIVEL TP MACHO CMZ - 1"</v>
          </cell>
          <cell r="C1819" t="str">
            <v>UN</v>
          </cell>
          <cell r="D1819">
            <v>9.11</v>
          </cell>
        </row>
        <row r="1820">
          <cell r="A1820" t="str">
            <v>098305</v>
          </cell>
          <cell r="B1820" t="str">
            <v>CONECTOR P/TUBO FLEXIVEL, TP. MACHO CMZ - 1 1/2"</v>
          </cell>
          <cell r="C1820" t="str">
            <v>UN</v>
          </cell>
          <cell r="D1820">
            <v>17.18</v>
          </cell>
        </row>
        <row r="1821">
          <cell r="A1821" t="str">
            <v>098312</v>
          </cell>
          <cell r="B1821" t="str">
            <v>CONECTOR P/TUBO FLEXIVEL TP FEMEA CFZ - 3/4"</v>
          </cell>
          <cell r="C1821" t="str">
            <v>UN</v>
          </cell>
          <cell r="D1821">
            <v>7.65</v>
          </cell>
        </row>
        <row r="1822">
          <cell r="A1822" t="str">
            <v>098313</v>
          </cell>
          <cell r="B1822" t="str">
            <v>CONECTOR P/TUBO FLEXIVEL TP FEMEA CFZ - 1"</v>
          </cell>
          <cell r="C1822" t="str">
            <v>UN</v>
          </cell>
          <cell r="D1822">
            <v>9.73</v>
          </cell>
        </row>
        <row r="1823">
          <cell r="A1823" t="str">
            <v>098315</v>
          </cell>
          <cell r="B1823" t="str">
            <v>CONECTOR P/TUBO FLEXIVEL TP FEMEA CFZ - 1 1/2"</v>
          </cell>
          <cell r="C1823" t="str">
            <v>UN</v>
          </cell>
          <cell r="D1823">
            <v>18.260000000000002</v>
          </cell>
        </row>
        <row r="1824">
          <cell r="A1824" t="str">
            <v>098320</v>
          </cell>
          <cell r="B1824" t="str">
            <v>COLOCACAO DE ARAME GUIA #14 DE ACO GALVANIZADO EM ELETRODUTO</v>
          </cell>
          <cell r="C1824" t="str">
            <v>M</v>
          </cell>
          <cell r="D1824">
            <v>0.41</v>
          </cell>
        </row>
        <row r="1825">
          <cell r="A1825" t="str">
            <v>098331</v>
          </cell>
          <cell r="B1825" t="str">
            <v>FINCAPINO CALIBRE 22 LONGO</v>
          </cell>
          <cell r="C1825" t="str">
            <v>UN</v>
          </cell>
          <cell r="D1825">
            <v>0.53</v>
          </cell>
        </row>
        <row r="1826">
          <cell r="A1826" t="str">
            <v>098332</v>
          </cell>
          <cell r="B1826" t="str">
            <v>FINCAPINO CALIBRE 38</v>
          </cell>
          <cell r="C1826" t="str">
            <v>UN</v>
          </cell>
          <cell r="D1826">
            <v>1.78</v>
          </cell>
        </row>
        <row r="1827">
          <cell r="A1827" t="str">
            <v>098335</v>
          </cell>
          <cell r="B1827" t="str">
            <v>PINO DE DIAMETRO 1/4" COM ROSCA</v>
          </cell>
          <cell r="C1827" t="str">
            <v>UN</v>
          </cell>
          <cell r="D1827">
            <v>0.44</v>
          </cell>
        </row>
        <row r="1828">
          <cell r="A1828" t="str">
            <v>098336</v>
          </cell>
          <cell r="B1828" t="str">
            <v>PINO DE DIAMETRO 3/8" COM ROSCA</v>
          </cell>
          <cell r="C1828" t="str">
            <v>UN</v>
          </cell>
          <cell r="D1828">
            <v>0.8</v>
          </cell>
        </row>
        <row r="1829">
          <cell r="A1829" t="str">
            <v>098342</v>
          </cell>
          <cell r="B1829" t="str">
            <v>FITA ISOLANTE TIPO AUTO-FUSAO 35KV/MM</v>
          </cell>
          <cell r="C1829" t="str">
            <v>M</v>
          </cell>
          <cell r="D1829">
            <v>3.05</v>
          </cell>
        </row>
        <row r="1830">
          <cell r="A1830" t="str">
            <v>098345</v>
          </cell>
          <cell r="B1830" t="str">
            <v>ISOLACAO TERMO-CONTRATIL DE 10 A 50MM2</v>
          </cell>
          <cell r="C1830" t="str">
            <v>M</v>
          </cell>
          <cell r="D1830">
            <v>98.82</v>
          </cell>
        </row>
        <row r="1831">
          <cell r="A1831" t="str">
            <v>098346</v>
          </cell>
          <cell r="B1831" t="str">
            <v>ISOLACAO TERMO-CONTRATIL DE 70 A 95MM2</v>
          </cell>
          <cell r="C1831" t="str">
            <v>M</v>
          </cell>
          <cell r="D1831">
            <v>132.84</v>
          </cell>
        </row>
        <row r="1832">
          <cell r="A1832" t="str">
            <v>098347</v>
          </cell>
          <cell r="B1832" t="str">
            <v>ISOLACAO TERMO-CONTRATIL DE 120 A 240MM2</v>
          </cell>
          <cell r="C1832" t="str">
            <v>M</v>
          </cell>
          <cell r="D1832">
            <v>157.63</v>
          </cell>
        </row>
        <row r="1833">
          <cell r="A1833" t="str">
            <v>098350</v>
          </cell>
          <cell r="B1833" t="str">
            <v>FOTOCELULA SOLAR-RELE FOTOELETRICO CAP. 500W</v>
          </cell>
          <cell r="C1833" t="str">
            <v>UN</v>
          </cell>
          <cell r="D1833">
            <v>18.829999999999998</v>
          </cell>
        </row>
        <row r="1834">
          <cell r="A1834" t="str">
            <v>098351</v>
          </cell>
          <cell r="B1834" t="str">
            <v>FOTOCELULA SOLAR-RELE FOTOELETRICO CAP. 1000W</v>
          </cell>
          <cell r="C1834" t="str">
            <v>UN</v>
          </cell>
          <cell r="D1834">
            <v>18.829999999999998</v>
          </cell>
        </row>
        <row r="1835">
          <cell r="A1835" t="str">
            <v>098353</v>
          </cell>
          <cell r="B1835" t="str">
            <v>BUQUE "FRANKLIN" C/ROSCA E NIPLE 3/4"</v>
          </cell>
          <cell r="C1835" t="str">
            <v>UN</v>
          </cell>
          <cell r="D1835">
            <v>18.73</v>
          </cell>
        </row>
        <row r="1836">
          <cell r="A1836" t="str">
            <v>098354</v>
          </cell>
          <cell r="B1836" t="str">
            <v>HASTE DE ACO GALVANIZADO - 2"X3M</v>
          </cell>
          <cell r="C1836" t="str">
            <v>UN</v>
          </cell>
          <cell r="D1836">
            <v>83.71</v>
          </cell>
        </row>
        <row r="1837">
          <cell r="A1837" t="str">
            <v>098355</v>
          </cell>
          <cell r="B1837" t="str">
            <v>BASE E ESTAIS P/HASTE DE PARA-RAIOS</v>
          </cell>
          <cell r="C1837" t="str">
            <v>UN</v>
          </cell>
          <cell r="D1837">
            <v>24.73</v>
          </cell>
        </row>
        <row r="1838">
          <cell r="A1838" t="str">
            <v>098356</v>
          </cell>
          <cell r="B1838" t="str">
            <v>PORTA BANDEIRA EM ACO GALVANIZADO 2"</v>
          </cell>
          <cell r="C1838" t="str">
            <v>UN</v>
          </cell>
          <cell r="D1838">
            <v>8.1</v>
          </cell>
        </row>
        <row r="1839">
          <cell r="A1839" t="str">
            <v>098357</v>
          </cell>
          <cell r="B1839" t="str">
            <v>TERMINAL AEREO EM ACO GALV. C/BASE DE FIXACAO H=30CM</v>
          </cell>
          <cell r="C1839" t="str">
            <v>UN</v>
          </cell>
          <cell r="D1839">
            <v>6.41</v>
          </cell>
        </row>
        <row r="1840">
          <cell r="A1840" t="str">
            <v>098358</v>
          </cell>
          <cell r="B1840" t="str">
            <v>SUPORTE P/FIXACAO DE CABO EM TELHA ONDULADA</v>
          </cell>
          <cell r="C1840" t="str">
            <v>UN</v>
          </cell>
          <cell r="D1840">
            <v>10.17</v>
          </cell>
        </row>
        <row r="1841">
          <cell r="A1841" t="str">
            <v>098362</v>
          </cell>
          <cell r="B1841" t="str">
            <v>CRUZETA DE FERRO GALVANIZADO P/3 PROJETORES</v>
          </cell>
          <cell r="C1841" t="str">
            <v>UN</v>
          </cell>
          <cell r="D1841">
            <v>56.18</v>
          </cell>
        </row>
        <row r="1842">
          <cell r="A1842" t="str">
            <v>098363</v>
          </cell>
          <cell r="B1842" t="str">
            <v>BRACO P/LUMINARIA EM TUBO FERRO GALVANIZADO 1"X1M</v>
          </cell>
          <cell r="C1842" t="str">
            <v>UN</v>
          </cell>
          <cell r="D1842">
            <v>22.72</v>
          </cell>
        </row>
        <row r="1843">
          <cell r="A1843" t="str">
            <v>098365</v>
          </cell>
          <cell r="B1843" t="str">
            <v>POSTE DE FERRO GALVANIZADO TIPO RETO FLANGEADO H=5M</v>
          </cell>
          <cell r="C1843" t="str">
            <v>UN</v>
          </cell>
          <cell r="D1843">
            <v>317.83</v>
          </cell>
        </row>
        <row r="1844">
          <cell r="A1844" t="str">
            <v>098366</v>
          </cell>
          <cell r="B1844" t="str">
            <v>POSTE DE FERRO GALVANIZADO TIPO RETO FLANGEADO H=7M</v>
          </cell>
          <cell r="C1844" t="str">
            <v>UN</v>
          </cell>
          <cell r="D1844">
            <v>400.33</v>
          </cell>
        </row>
        <row r="1845">
          <cell r="A1845" t="str">
            <v>098370</v>
          </cell>
          <cell r="B1845" t="str">
            <v>POSTE DE FERRO GALVANIZADO,TIPO CURVO SIMPLES - H=7M</v>
          </cell>
          <cell r="C1845" t="str">
            <v>UN</v>
          </cell>
          <cell r="D1845">
            <v>280.85000000000002</v>
          </cell>
        </row>
        <row r="1846">
          <cell r="A1846" t="str">
            <v>098371</v>
          </cell>
          <cell r="B1846" t="str">
            <v>POSTE DE FERRO GALVANIZADO,TIPO CURVO DUPLO - H=7M</v>
          </cell>
          <cell r="C1846" t="str">
            <v>UN</v>
          </cell>
          <cell r="D1846">
            <v>440.23</v>
          </cell>
        </row>
        <row r="1847">
          <cell r="A1847" t="str">
            <v>098372</v>
          </cell>
          <cell r="B1847" t="str">
            <v>POSTE DE FERRO GALVANIZADO,TIPO RETO - H=9M</v>
          </cell>
          <cell r="C1847" t="str">
            <v>UN</v>
          </cell>
          <cell r="D1847">
            <v>394.41</v>
          </cell>
        </row>
        <row r="1848">
          <cell r="A1848" t="str">
            <v>098373</v>
          </cell>
          <cell r="B1848" t="str">
            <v>POSTE DE CONCRETO TUBULAR OCO,COM INSPECAO - 7M DE COMPRIMENTO</v>
          </cell>
          <cell r="C1848" t="str">
            <v>UN</v>
          </cell>
          <cell r="D1848">
            <v>203.43</v>
          </cell>
        </row>
        <row r="1849">
          <cell r="A1849" t="str">
            <v>098374</v>
          </cell>
          <cell r="B1849" t="str">
            <v>POSTE DE FERRO GALVANIZADO TIPO RETO H=10M</v>
          </cell>
          <cell r="C1849" t="str">
            <v>UN</v>
          </cell>
          <cell r="D1849">
            <v>439.81</v>
          </cell>
        </row>
        <row r="1850">
          <cell r="A1850" t="str">
            <v>098376</v>
          </cell>
          <cell r="B1850" t="str">
            <v>CONECTOR TIPO PRENSA CABO EM ALUMINIO - 3/8"</v>
          </cell>
          <cell r="C1850" t="str">
            <v>UN</v>
          </cell>
          <cell r="D1850">
            <v>2.96</v>
          </cell>
        </row>
        <row r="1851">
          <cell r="A1851" t="str">
            <v>098377</v>
          </cell>
          <cell r="B1851" t="str">
            <v>CONECTOR TIPO PRENSA-CABO EM ALUMINIO - 1/2"</v>
          </cell>
          <cell r="C1851" t="str">
            <v>UN</v>
          </cell>
          <cell r="D1851">
            <v>3.14</v>
          </cell>
        </row>
        <row r="1852">
          <cell r="A1852" t="str">
            <v>098378</v>
          </cell>
          <cell r="B1852" t="str">
            <v>CONECTOR TIPO PRENSA-CABO EM ALUMINIO - 3/4"</v>
          </cell>
          <cell r="C1852" t="str">
            <v>UN</v>
          </cell>
          <cell r="D1852">
            <v>3.78</v>
          </cell>
        </row>
        <row r="1853">
          <cell r="A1853" t="str">
            <v>098379</v>
          </cell>
          <cell r="B1853" t="str">
            <v>CONECTOR TIPO PRENSA - CABO EM ALUMINIO - 1"</v>
          </cell>
          <cell r="C1853" t="str">
            <v>UN</v>
          </cell>
          <cell r="D1853">
            <v>3.78</v>
          </cell>
        </row>
        <row r="1854">
          <cell r="A1854" t="str">
            <v>098380</v>
          </cell>
          <cell r="B1854" t="str">
            <v>CONECTOR TIPO "SPLIT-BOLT" - PARA CABO DE 6,00MM2</v>
          </cell>
          <cell r="C1854" t="str">
            <v>UN</v>
          </cell>
          <cell r="D1854">
            <v>2.14</v>
          </cell>
        </row>
        <row r="1855">
          <cell r="A1855" t="str">
            <v>098381</v>
          </cell>
          <cell r="B1855" t="str">
            <v>CONECTOR TIPO "SPLIT-BOLT" - PARA CABO DE 10,00MM2</v>
          </cell>
          <cell r="C1855" t="str">
            <v>UN</v>
          </cell>
          <cell r="D1855">
            <v>2.14</v>
          </cell>
        </row>
        <row r="1856">
          <cell r="A1856" t="str">
            <v>098382</v>
          </cell>
          <cell r="B1856" t="str">
            <v>SUPORTE SIMPLES COM ROLDANA,PARA DESCIDA DE PARA-RAIOS</v>
          </cell>
          <cell r="C1856" t="str">
            <v>UN</v>
          </cell>
          <cell r="D1856">
            <v>9.26</v>
          </cell>
        </row>
        <row r="1857">
          <cell r="A1857" t="str">
            <v>098383</v>
          </cell>
          <cell r="B1857" t="str">
            <v>CONECTOR TIPO"SPLIT-BOLT" - PARA CABO DE 16MM2</v>
          </cell>
          <cell r="C1857" t="str">
            <v>UN</v>
          </cell>
          <cell r="D1857">
            <v>2.3199999999999998</v>
          </cell>
        </row>
        <row r="1858">
          <cell r="A1858" t="str">
            <v>098384</v>
          </cell>
          <cell r="B1858" t="str">
            <v>CONECTOR TIPO"SPLIT-BOLT" - PARA CABO DE 25MM2</v>
          </cell>
          <cell r="C1858" t="str">
            <v>UN</v>
          </cell>
          <cell r="D1858">
            <v>2.57</v>
          </cell>
        </row>
        <row r="1859">
          <cell r="A1859" t="str">
            <v>098385</v>
          </cell>
          <cell r="B1859" t="str">
            <v>CONECTOR TIPO"SPLIT-BOLT" - PARA CABO DE 35MM2</v>
          </cell>
          <cell r="C1859" t="str">
            <v>UN</v>
          </cell>
          <cell r="D1859">
            <v>2.59</v>
          </cell>
        </row>
        <row r="1860">
          <cell r="A1860" t="str">
            <v>098386</v>
          </cell>
          <cell r="B1860" t="str">
            <v>CONECTOR TIPO"SPLIT-BOLT" - PARA CABO DE 50MM2</v>
          </cell>
          <cell r="C1860" t="str">
            <v>UN</v>
          </cell>
          <cell r="D1860">
            <v>2.97</v>
          </cell>
        </row>
        <row r="1861">
          <cell r="A1861" t="str">
            <v>098387</v>
          </cell>
          <cell r="B1861" t="str">
            <v>CONECTOR TIPO"SPLIT-BOLT" - PARA CABO DE 70MM2</v>
          </cell>
          <cell r="C1861" t="str">
            <v>UN</v>
          </cell>
          <cell r="D1861">
            <v>3.47</v>
          </cell>
        </row>
        <row r="1862">
          <cell r="A1862" t="str">
            <v>098388</v>
          </cell>
          <cell r="B1862" t="str">
            <v>CONECTOR TIPO"SPLIT-BOLT" - PARA CABO DE 95MM2</v>
          </cell>
          <cell r="C1862" t="str">
            <v>UN</v>
          </cell>
          <cell r="D1862">
            <v>4.08</v>
          </cell>
        </row>
        <row r="1863">
          <cell r="A1863" t="str">
            <v>098389</v>
          </cell>
          <cell r="B1863" t="str">
            <v>CONECTOR TIPO "SPLIT-BOLT" - PARA CABO DE 120,00MM2</v>
          </cell>
          <cell r="C1863" t="str">
            <v>UN</v>
          </cell>
          <cell r="D1863">
            <v>5.17</v>
          </cell>
        </row>
        <row r="1864">
          <cell r="A1864" t="str">
            <v>098390</v>
          </cell>
          <cell r="B1864" t="str">
            <v>HASTE"COPPERWELD"- 5/8"X3,OOM</v>
          </cell>
          <cell r="C1864" t="str">
            <v>UN</v>
          </cell>
          <cell r="D1864">
            <v>26.09</v>
          </cell>
        </row>
        <row r="1865">
          <cell r="A1865" t="str">
            <v>098391</v>
          </cell>
          <cell r="B1865" t="str">
            <v>CONECTOR PARA HASTE "COPPERWELD"</v>
          </cell>
          <cell r="C1865" t="str">
            <v>UN</v>
          </cell>
          <cell r="D1865">
            <v>4.75</v>
          </cell>
        </row>
        <row r="1866">
          <cell r="A1866" t="str">
            <v>098392</v>
          </cell>
          <cell r="B1866" t="str">
            <v>CONECTOR TIPO "SPLIT-BOLT" - PARA CABO DE 150,00MM2</v>
          </cell>
          <cell r="C1866" t="str">
            <v>UN</v>
          </cell>
          <cell r="D1866">
            <v>5.87</v>
          </cell>
        </row>
        <row r="1867">
          <cell r="A1867" t="str">
            <v>098393</v>
          </cell>
          <cell r="B1867" t="str">
            <v>CONECTOR TIPO "SPLIT-BOLT" - PARA CABO DE 185,00MM2</v>
          </cell>
          <cell r="C1867" t="str">
            <v>UN</v>
          </cell>
          <cell r="D1867">
            <v>8</v>
          </cell>
        </row>
        <row r="1868">
          <cell r="A1868" t="str">
            <v>098394</v>
          </cell>
          <cell r="B1868" t="str">
            <v>CONECTOR TIPO "SPLIT-BOLT" - PARA CABO DE 240,00MM2</v>
          </cell>
          <cell r="C1868" t="str">
            <v>UN</v>
          </cell>
          <cell r="D1868">
            <v>10.9</v>
          </cell>
        </row>
        <row r="1869">
          <cell r="A1869" t="str">
            <v>098395</v>
          </cell>
          <cell r="B1869" t="str">
            <v>CONECTOR TIPO "SPLIT-BOLT"-PARA CABO DE 300.00MM2</v>
          </cell>
          <cell r="C1869" t="str">
            <v>UN</v>
          </cell>
          <cell r="D1869">
            <v>20</v>
          </cell>
        </row>
        <row r="1870">
          <cell r="A1870" t="str">
            <v>098397</v>
          </cell>
          <cell r="B1870" t="str">
            <v>HASTE " COPPERWELD " - 3/4"X3,00M</v>
          </cell>
          <cell r="C1870" t="str">
            <v>UN</v>
          </cell>
          <cell r="D1870">
            <v>31.74</v>
          </cell>
        </row>
        <row r="1871">
          <cell r="A1871" t="str">
            <v>098400</v>
          </cell>
          <cell r="B1871" t="str">
            <v>SERVICOS PARCIAIS - ELETROFERRAGENS E ACESSORIOS</v>
          </cell>
          <cell r="D1871" t="str">
            <v xml:space="preserve"> R$-   </v>
          </cell>
        </row>
        <row r="1872">
          <cell r="A1872" t="str">
            <v>098401</v>
          </cell>
          <cell r="B1872" t="str">
            <v>BUCHA E ARRUELA RIGIDA PESADA EM ZAMAK - 1/2"</v>
          </cell>
          <cell r="C1872" t="str">
            <v>UN</v>
          </cell>
          <cell r="D1872">
            <v>1.74</v>
          </cell>
        </row>
        <row r="1873">
          <cell r="A1873" t="str">
            <v>098402</v>
          </cell>
          <cell r="B1873" t="str">
            <v>BUCHA E ARRUELA RIGIDA PESADA EM ZAMAK - 3/4"</v>
          </cell>
          <cell r="C1873" t="str">
            <v>UN</v>
          </cell>
          <cell r="D1873">
            <v>1.78</v>
          </cell>
        </row>
        <row r="1874">
          <cell r="A1874" t="str">
            <v>098403</v>
          </cell>
          <cell r="B1874" t="str">
            <v>BUCHA E ARRUELA RIGIDA PESADA EM ZAMAK - 1"</v>
          </cell>
          <cell r="C1874" t="str">
            <v>UN</v>
          </cell>
          <cell r="D1874">
            <v>2.72</v>
          </cell>
        </row>
        <row r="1875">
          <cell r="A1875" t="str">
            <v>098405</v>
          </cell>
          <cell r="B1875" t="str">
            <v>BUCHA E ARRUELA RIGIDA PESADA EM ZAMAK - 1 1/2"</v>
          </cell>
          <cell r="C1875" t="str">
            <v>UN</v>
          </cell>
          <cell r="D1875">
            <v>2.96</v>
          </cell>
        </row>
        <row r="1876">
          <cell r="A1876" t="str">
            <v>098406</v>
          </cell>
          <cell r="B1876" t="str">
            <v>BUCHA E ARRUELA RIGIDA PESADA EM ZAMAK - 2"</v>
          </cell>
          <cell r="C1876" t="str">
            <v>UN</v>
          </cell>
          <cell r="D1876">
            <v>3.58</v>
          </cell>
        </row>
        <row r="1877">
          <cell r="A1877" t="str">
            <v>098407</v>
          </cell>
          <cell r="B1877" t="str">
            <v>BUCHA E ARRUELA RIGIDA PESADA EM ZAMAK - 2 1/2"</v>
          </cell>
          <cell r="C1877" t="str">
            <v>UN</v>
          </cell>
          <cell r="D1877">
            <v>4.03</v>
          </cell>
        </row>
        <row r="1878">
          <cell r="A1878" t="str">
            <v>098408</v>
          </cell>
          <cell r="B1878" t="str">
            <v>BUCHA E ARRUELA RIGIDA PESADA EM ZAMAK - 3"</v>
          </cell>
          <cell r="C1878" t="str">
            <v>UN</v>
          </cell>
          <cell r="D1878">
            <v>4.79</v>
          </cell>
        </row>
        <row r="1879">
          <cell r="A1879" t="str">
            <v>098409</v>
          </cell>
          <cell r="B1879" t="str">
            <v>BUCHA E ARRUELA RIGIDA PESADA EM ZAMAK - 3 1/2"</v>
          </cell>
          <cell r="C1879" t="str">
            <v>UN</v>
          </cell>
          <cell r="D1879">
            <v>5.44</v>
          </cell>
        </row>
        <row r="1880">
          <cell r="A1880" t="str">
            <v>098410</v>
          </cell>
          <cell r="B1880" t="str">
            <v>BUCHA E ARRUELA RIGIDA PESADA COM ZAMAK - 4"</v>
          </cell>
          <cell r="C1880" t="str">
            <v>UN</v>
          </cell>
          <cell r="D1880">
            <v>6.47</v>
          </cell>
        </row>
        <row r="1881">
          <cell r="A1881" t="str">
            <v>098411</v>
          </cell>
          <cell r="B1881" t="str">
            <v>BRACADEIRA DE ACO GALVANIZADO - 1/2"</v>
          </cell>
          <cell r="C1881" t="str">
            <v>UN</v>
          </cell>
          <cell r="D1881">
            <v>1.39</v>
          </cell>
        </row>
        <row r="1882">
          <cell r="A1882" t="str">
            <v>098412</v>
          </cell>
          <cell r="B1882" t="str">
            <v>BRACADEIRA DE ACO GALVANIZADO - 3/4"</v>
          </cell>
          <cell r="C1882" t="str">
            <v>UN</v>
          </cell>
          <cell r="D1882">
            <v>1.39</v>
          </cell>
        </row>
        <row r="1883">
          <cell r="A1883" t="str">
            <v>098413</v>
          </cell>
          <cell r="B1883" t="str">
            <v>BRACADEIRA DE ACO GALVANIZADO - 1"</v>
          </cell>
          <cell r="C1883" t="str">
            <v>UN</v>
          </cell>
          <cell r="D1883">
            <v>1.45</v>
          </cell>
        </row>
        <row r="1884">
          <cell r="A1884" t="str">
            <v>098415</v>
          </cell>
          <cell r="B1884" t="str">
            <v>BRACADEIRA DE ACO GALVANIZADO - 1 1/2"</v>
          </cell>
          <cell r="C1884" t="str">
            <v>UN</v>
          </cell>
          <cell r="D1884">
            <v>2.0299999999999998</v>
          </cell>
        </row>
        <row r="1885">
          <cell r="A1885" t="str">
            <v>098416</v>
          </cell>
          <cell r="B1885" t="str">
            <v>BRACADEIRA DE ACO GALVANIZADO - 2"</v>
          </cell>
          <cell r="C1885" t="str">
            <v>UN</v>
          </cell>
          <cell r="D1885">
            <v>2.4700000000000002</v>
          </cell>
        </row>
        <row r="1886">
          <cell r="A1886" t="str">
            <v>098417</v>
          </cell>
          <cell r="B1886" t="str">
            <v>BRACADEIRA DE ACO GALVANIZADO - 2 1/2"</v>
          </cell>
          <cell r="C1886" t="str">
            <v>UN</v>
          </cell>
          <cell r="D1886">
            <v>2.5099999999999998</v>
          </cell>
        </row>
        <row r="1887">
          <cell r="A1887" t="str">
            <v>098418</v>
          </cell>
          <cell r="B1887" t="str">
            <v>BRACADEIRA DE ACO GALVANIZADO - 3"</v>
          </cell>
          <cell r="C1887" t="str">
            <v>UN</v>
          </cell>
          <cell r="D1887">
            <v>2.94</v>
          </cell>
        </row>
        <row r="1888">
          <cell r="A1888" t="str">
            <v>098419</v>
          </cell>
          <cell r="B1888" t="str">
            <v>BRACADEIRA DE ACO GALVANIZADO - 3 1/2"</v>
          </cell>
          <cell r="C1888" t="str">
            <v>UN</v>
          </cell>
          <cell r="D1888">
            <v>3</v>
          </cell>
        </row>
        <row r="1889">
          <cell r="A1889" t="str">
            <v>098420</v>
          </cell>
          <cell r="B1889" t="str">
            <v>BRACADEIRA DE ACO GALVANIZADO - 4"</v>
          </cell>
          <cell r="C1889" t="str">
            <v>UN</v>
          </cell>
          <cell r="D1889">
            <v>3.41</v>
          </cell>
        </row>
        <row r="1890">
          <cell r="A1890" t="str">
            <v>098421</v>
          </cell>
          <cell r="B1890" t="str">
            <v>SUPORTE P/PERFILADO 100X38MM GE</v>
          </cell>
          <cell r="C1890" t="str">
            <v>UN</v>
          </cell>
          <cell r="D1890">
            <v>2.2200000000000002</v>
          </cell>
        </row>
        <row r="1891">
          <cell r="A1891" t="str">
            <v>098422</v>
          </cell>
          <cell r="B1891" t="str">
            <v>SUPORTE P/ PERFILADO 100X76 MM GE</v>
          </cell>
          <cell r="C1891" t="str">
            <v>UN</v>
          </cell>
          <cell r="D1891">
            <v>2.46</v>
          </cell>
        </row>
        <row r="1892">
          <cell r="A1892" t="str">
            <v>098423</v>
          </cell>
          <cell r="B1892" t="str">
            <v>SUPORTE CURTO P/LUMINARIA 100X38MM GE</v>
          </cell>
          <cell r="C1892" t="str">
            <v>UN</v>
          </cell>
          <cell r="D1892">
            <v>2.5099999999999998</v>
          </cell>
        </row>
        <row r="1893">
          <cell r="A1893" t="str">
            <v>098424</v>
          </cell>
          <cell r="B1893" t="str">
            <v>SUPORTE LONGO P/LUMINARIA 165X38MM GE</v>
          </cell>
          <cell r="C1893" t="str">
            <v>UN</v>
          </cell>
          <cell r="D1893">
            <v>2.67</v>
          </cell>
        </row>
        <row r="1894">
          <cell r="A1894" t="str">
            <v>098425</v>
          </cell>
          <cell r="B1894" t="str">
            <v>EMENDA INTERNA P/PERFILADO 38X38 "I" GE</v>
          </cell>
          <cell r="C1894" t="str">
            <v>UN</v>
          </cell>
          <cell r="D1894">
            <v>2.2000000000000002</v>
          </cell>
        </row>
        <row r="1895">
          <cell r="A1895" t="str">
            <v>098426</v>
          </cell>
          <cell r="B1895" t="str">
            <v>EMENDA INTERNA P/PERFILADO 38X38 "L" GE</v>
          </cell>
          <cell r="C1895" t="str">
            <v>UN</v>
          </cell>
          <cell r="D1895">
            <v>2.56</v>
          </cell>
        </row>
        <row r="1896">
          <cell r="A1896" t="str">
            <v>098427</v>
          </cell>
          <cell r="B1896" t="str">
            <v>EMENDA INTERNA P/PERFILADO 38X38 "T" GE</v>
          </cell>
          <cell r="C1896" t="str">
            <v>UN</v>
          </cell>
          <cell r="D1896">
            <v>3.31</v>
          </cell>
        </row>
        <row r="1897">
          <cell r="A1897" t="str">
            <v>098428</v>
          </cell>
          <cell r="B1897" t="str">
            <v>EMENDA INTERNA P/PERFILADO 38X38 "X" GE</v>
          </cell>
          <cell r="C1897" t="str">
            <v>UN</v>
          </cell>
          <cell r="D1897">
            <v>3.79</v>
          </cell>
        </row>
        <row r="1898">
          <cell r="A1898" t="str">
            <v>098430</v>
          </cell>
          <cell r="B1898" t="str">
            <v>EMENDA INTERNA P/ PERFILADO 38X76 "I" GE</v>
          </cell>
          <cell r="C1898" t="str">
            <v>UN</v>
          </cell>
          <cell r="D1898">
            <v>2.54</v>
          </cell>
        </row>
        <row r="1899">
          <cell r="A1899" t="str">
            <v>098431</v>
          </cell>
          <cell r="B1899" t="str">
            <v>EMENDA INTERNA P/ PERFILADO 38X76 "L" GE</v>
          </cell>
          <cell r="C1899" t="str">
            <v>UN</v>
          </cell>
          <cell r="D1899">
            <v>9.2200000000000006</v>
          </cell>
        </row>
        <row r="1900">
          <cell r="A1900" t="str">
            <v>098432</v>
          </cell>
          <cell r="B1900" t="str">
            <v>EMENDA INTERNA P/PERFILADO 38X76 "T" GE</v>
          </cell>
          <cell r="C1900" t="str">
            <v>UN</v>
          </cell>
          <cell r="D1900">
            <v>10.41</v>
          </cell>
        </row>
        <row r="1901">
          <cell r="A1901" t="str">
            <v>098433</v>
          </cell>
          <cell r="B1901" t="str">
            <v>EMENDA INTERNA P/ PERFILADO 38X76 "X" GE</v>
          </cell>
          <cell r="C1901" t="str">
            <v>UN</v>
          </cell>
          <cell r="D1901">
            <v>11.56</v>
          </cell>
        </row>
        <row r="1902">
          <cell r="A1902" t="str">
            <v>098435</v>
          </cell>
          <cell r="B1902" t="str">
            <v>CAIXA DE DERIVACAO P/PERFILADO 38X38 TP "E" GE</v>
          </cell>
          <cell r="C1902" t="str">
            <v>UN</v>
          </cell>
          <cell r="D1902">
            <v>4.4400000000000004</v>
          </cell>
        </row>
        <row r="1903">
          <cell r="A1903" t="str">
            <v>098436</v>
          </cell>
          <cell r="B1903" t="str">
            <v>CAIXA DE DERIVACAO P/PERFILADO 38X38 TP "C" GE</v>
          </cell>
          <cell r="C1903" t="str">
            <v>UN</v>
          </cell>
          <cell r="D1903">
            <v>5.37</v>
          </cell>
        </row>
        <row r="1904">
          <cell r="A1904" t="str">
            <v>098437</v>
          </cell>
          <cell r="B1904" t="str">
            <v>CAIXA DE DERIVACAO P/PERFILADO 38X38 TP "L" GE</v>
          </cell>
          <cell r="C1904" t="str">
            <v>UN</v>
          </cell>
          <cell r="D1904">
            <v>5.37</v>
          </cell>
        </row>
        <row r="1905">
          <cell r="A1905" t="str">
            <v>098438</v>
          </cell>
          <cell r="B1905" t="str">
            <v>CAIXA DE DERIVACAO P/PERFILADO 38X38 TP "T" GE</v>
          </cell>
          <cell r="C1905" t="str">
            <v>UN</v>
          </cell>
          <cell r="D1905">
            <v>6.68</v>
          </cell>
        </row>
        <row r="1906">
          <cell r="A1906" t="str">
            <v>098439</v>
          </cell>
          <cell r="B1906" t="str">
            <v>CAIXA DE DERIVACAO P/PERFILADO 38X38 TP "X" GE</v>
          </cell>
          <cell r="C1906" t="str">
            <v>UN</v>
          </cell>
          <cell r="D1906">
            <v>7.58</v>
          </cell>
        </row>
        <row r="1907">
          <cell r="A1907" t="str">
            <v>098440</v>
          </cell>
          <cell r="B1907" t="str">
            <v>CAIXA DE DERIVACAO P/ PERFILADO 38X76 TP "E" GE</v>
          </cell>
          <cell r="C1907" t="str">
            <v>UN</v>
          </cell>
          <cell r="D1907">
            <v>8.02</v>
          </cell>
        </row>
        <row r="1908">
          <cell r="A1908" t="str">
            <v>098441</v>
          </cell>
          <cell r="B1908" t="str">
            <v>CAIXA DE DERIVACAO P/ PERFILADO 38X76 TP "C" GE</v>
          </cell>
          <cell r="C1908" t="str">
            <v>UN</v>
          </cell>
          <cell r="D1908">
            <v>9.25</v>
          </cell>
        </row>
        <row r="1909">
          <cell r="A1909" t="str">
            <v>098442</v>
          </cell>
          <cell r="B1909" t="str">
            <v>CAIXA DE DERIVACAO P/PERFILADO 38X76 TP "L" GE</v>
          </cell>
          <cell r="C1909" t="str">
            <v>UN</v>
          </cell>
          <cell r="D1909">
            <v>9.25</v>
          </cell>
        </row>
        <row r="1910">
          <cell r="A1910" t="str">
            <v>098443</v>
          </cell>
          <cell r="B1910" t="str">
            <v>CAIXA DE DERIVACAO P/ PERFILADO 38X76 TP "T" GE</v>
          </cell>
          <cell r="C1910" t="str">
            <v>UN</v>
          </cell>
          <cell r="D1910">
            <v>10.82</v>
          </cell>
        </row>
        <row r="1911">
          <cell r="A1911" t="str">
            <v>098444</v>
          </cell>
          <cell r="B1911" t="str">
            <v>CAIXA DE DERIVACAO P/ PERFILADO 38X76 TP "X" GE</v>
          </cell>
          <cell r="C1911" t="str">
            <v>UN</v>
          </cell>
          <cell r="D1911">
            <v>11.97</v>
          </cell>
        </row>
        <row r="1912">
          <cell r="A1912" t="str">
            <v>098445</v>
          </cell>
          <cell r="B1912" t="str">
            <v>CAIXA EM ALUMINIO P/TOMADA FIXACAO EM PERFILADO</v>
          </cell>
          <cell r="C1912" t="str">
            <v>UN</v>
          </cell>
          <cell r="D1912">
            <v>7.49</v>
          </cell>
        </row>
        <row r="1913">
          <cell r="A1913" t="str">
            <v>098450</v>
          </cell>
          <cell r="B1913" t="str">
            <v>PORCA LOSANGULAR C/PINO 1/4" GE</v>
          </cell>
          <cell r="C1913" t="str">
            <v>UN</v>
          </cell>
          <cell r="D1913">
            <v>0.93</v>
          </cell>
        </row>
        <row r="1914">
          <cell r="A1914" t="str">
            <v>098451</v>
          </cell>
          <cell r="B1914" t="str">
            <v>PORCA LOSANGULAR C/PINO 5/16" GE</v>
          </cell>
          <cell r="C1914" t="str">
            <v>UN</v>
          </cell>
          <cell r="D1914">
            <v>1.31</v>
          </cell>
        </row>
        <row r="1915">
          <cell r="A1915" t="str">
            <v>098452</v>
          </cell>
          <cell r="B1915" t="str">
            <v>PORCA LOSANGULAR C/PINO 3/8" GE</v>
          </cell>
          <cell r="C1915" t="str">
            <v>UN</v>
          </cell>
          <cell r="D1915">
            <v>1.0900000000000001</v>
          </cell>
        </row>
        <row r="1916">
          <cell r="A1916" t="str">
            <v>098455</v>
          </cell>
          <cell r="B1916" t="str">
            <v>SUSPENSAO PARA TIRANTE DE ACO 1/4" GE</v>
          </cell>
          <cell r="C1916" t="str">
            <v>UN</v>
          </cell>
          <cell r="D1916">
            <v>2.13</v>
          </cell>
        </row>
        <row r="1917">
          <cell r="A1917" t="str">
            <v>098456</v>
          </cell>
          <cell r="B1917" t="str">
            <v>SUSPENSAO PARA TIRANTE DE ACO 3/8" GE</v>
          </cell>
          <cell r="C1917" t="str">
            <v>UN</v>
          </cell>
          <cell r="D1917">
            <v>2.54</v>
          </cell>
        </row>
        <row r="1918">
          <cell r="A1918" t="str">
            <v>098457</v>
          </cell>
          <cell r="B1918" t="str">
            <v>SAIDA P/ELETRODUTO EM PERFILADO 3/4" GE</v>
          </cell>
          <cell r="C1918" t="str">
            <v>UN</v>
          </cell>
          <cell r="D1918">
            <v>1.39</v>
          </cell>
        </row>
        <row r="1919">
          <cell r="A1919" t="str">
            <v>098458</v>
          </cell>
          <cell r="B1919" t="str">
            <v>CHUMBADOR METALICO P/CONCRETO C/ROSCA INTERNA 1/4"</v>
          </cell>
          <cell r="C1919" t="str">
            <v>UN</v>
          </cell>
          <cell r="D1919">
            <v>3.08</v>
          </cell>
        </row>
        <row r="1920">
          <cell r="A1920" t="str">
            <v>098459</v>
          </cell>
          <cell r="B1920" t="str">
            <v>CHUMBADOR METALICO P/CONCRETO C/ROSCA INTERNA 3/8"</v>
          </cell>
          <cell r="C1920" t="str">
            <v>UN</v>
          </cell>
          <cell r="D1920">
            <v>3.29</v>
          </cell>
        </row>
        <row r="1921">
          <cell r="A1921" t="str">
            <v>098460</v>
          </cell>
          <cell r="B1921" t="str">
            <v>CABO DE ACO TRANCADO 1/4"</v>
          </cell>
          <cell r="C1921" t="str">
            <v>M</v>
          </cell>
          <cell r="D1921">
            <v>2.0699999999999998</v>
          </cell>
        </row>
        <row r="1922">
          <cell r="A1922" t="str">
            <v>098461</v>
          </cell>
          <cell r="B1922" t="str">
            <v>VERGALHAO DE ACO C/ROSCA TOTAL 1/4" GE</v>
          </cell>
          <cell r="C1922" t="str">
            <v>M</v>
          </cell>
          <cell r="D1922">
            <v>7.61</v>
          </cell>
        </row>
        <row r="1923">
          <cell r="A1923" t="str">
            <v>098462</v>
          </cell>
          <cell r="B1923" t="str">
            <v>VERGALHAO DE ACO C/ROSCA TOTAL 5/16" GE</v>
          </cell>
          <cell r="C1923" t="str">
            <v>M</v>
          </cell>
          <cell r="D1923">
            <v>8.42</v>
          </cell>
        </row>
        <row r="1924">
          <cell r="A1924" t="str">
            <v>098463</v>
          </cell>
          <cell r="B1924" t="str">
            <v>VERGALHAO DE ACO C/ROSCA TOTAL 3/8" GE</v>
          </cell>
          <cell r="C1924" t="str">
            <v>M</v>
          </cell>
          <cell r="D1924">
            <v>7.82</v>
          </cell>
        </row>
        <row r="1925">
          <cell r="A1925" t="str">
            <v>098465</v>
          </cell>
          <cell r="B1925" t="str">
            <v>TAMPA METALICA P/PERFILADO LARG. 38MM GE</v>
          </cell>
          <cell r="C1925" t="str">
            <v>M</v>
          </cell>
          <cell r="D1925">
            <v>2.0299999999999998</v>
          </cell>
        </row>
        <row r="1926">
          <cell r="A1926" t="str">
            <v>098466</v>
          </cell>
          <cell r="B1926" t="str">
            <v>TAMPA METALICA P/ PERFILADO LARG. 76MM GE</v>
          </cell>
          <cell r="C1926" t="str">
            <v>M</v>
          </cell>
          <cell r="D1926">
            <v>2.4500000000000002</v>
          </cell>
        </row>
        <row r="1927">
          <cell r="A1927" t="str">
            <v>100000</v>
          </cell>
          <cell r="B1927" t="str">
            <v>INST.HIDRO-SANITARIAS</v>
          </cell>
          <cell r="D1927" t="str">
            <v xml:space="preserve"> R$-   </v>
          </cell>
        </row>
        <row r="1928">
          <cell r="A1928" t="str">
            <v>100100</v>
          </cell>
          <cell r="B1928" t="str">
            <v>ALIMENTACAO PREDIAL DE AGUA E GAS</v>
          </cell>
          <cell r="D1928" t="str">
            <v xml:space="preserve"> R$-   </v>
          </cell>
        </row>
        <row r="1929">
          <cell r="A1929" t="str">
            <v>100101</v>
          </cell>
          <cell r="B1929" t="str">
            <v>CAVALETE DE ENTRADA - 3/4"</v>
          </cell>
          <cell r="C1929" t="str">
            <v>UN</v>
          </cell>
          <cell r="D1929">
            <v>47.93</v>
          </cell>
        </row>
        <row r="1930">
          <cell r="A1930" t="str">
            <v>100102</v>
          </cell>
          <cell r="B1930" t="str">
            <v>CAVALETE DE ENTRADA - 1"</v>
          </cell>
          <cell r="C1930" t="str">
            <v>UN</v>
          </cell>
          <cell r="D1930">
            <v>54.15</v>
          </cell>
        </row>
        <row r="1931">
          <cell r="A1931" t="str">
            <v>100104</v>
          </cell>
          <cell r="B1931" t="str">
            <v>CAVALETE DE ENTRADA - 1 1/2"</v>
          </cell>
          <cell r="C1931" t="str">
            <v>UN</v>
          </cell>
          <cell r="D1931">
            <v>70.819999999999993</v>
          </cell>
        </row>
        <row r="1932">
          <cell r="A1932" t="str">
            <v>100115</v>
          </cell>
          <cell r="B1932" t="str">
            <v>HV.01-ABRIGO P/CAVALETE DE ENT.,D=19MM OU 25MM EM BL.DE CONCRETO AP.</v>
          </cell>
          <cell r="C1932" t="str">
            <v>UN</v>
          </cell>
          <cell r="D1932">
            <v>75.099999999999994</v>
          </cell>
        </row>
        <row r="1933">
          <cell r="A1933" t="str">
            <v>100116</v>
          </cell>
          <cell r="B1933" t="str">
            <v>HV.02-ABRIGO P/CAVALETE DE ENTR.,D=32MM OU 50MM EM BL. DE CONCR. AP.</v>
          </cell>
          <cell r="C1933" t="str">
            <v>UN</v>
          </cell>
          <cell r="D1933">
            <v>170.55</v>
          </cell>
        </row>
        <row r="1934">
          <cell r="A1934" t="str">
            <v>100117</v>
          </cell>
          <cell r="B1934" t="str">
            <v>HV.05-ABRIGO P/CAVALETE DE ENTRADA,D=3/4" OU 1" EM TIJOLO APARENTE</v>
          </cell>
          <cell r="C1934" t="str">
            <v>UN</v>
          </cell>
          <cell r="D1934">
            <v>92.28</v>
          </cell>
        </row>
        <row r="1935">
          <cell r="A1935" t="str">
            <v>100118</v>
          </cell>
          <cell r="B1935" t="str">
            <v>HV.06-ABRIGO P/CAVALETE ENTR.,D=1 1/4",D=1 1/2"OU 2" EM TIJOLO AP.</v>
          </cell>
          <cell r="C1935" t="str">
            <v>UN</v>
          </cell>
          <cell r="D1935">
            <v>224.66</v>
          </cell>
        </row>
        <row r="1936">
          <cell r="A1936" t="str">
            <v>100119</v>
          </cell>
          <cell r="B1936" t="str">
            <v>HV.09-ABRIGO P/CAVALETE ENTR.,D=3/4" OU 1" EM ALVENARIA REVESTIDA</v>
          </cell>
          <cell r="C1936" t="str">
            <v>UN</v>
          </cell>
          <cell r="D1936">
            <v>85.9</v>
          </cell>
        </row>
        <row r="1937">
          <cell r="A1937" t="str">
            <v>100120</v>
          </cell>
          <cell r="B1937" t="str">
            <v>HV.10-ABRIGO P/CAVALETE ENTR.,D=1 1/4", D=1 1/2"OU 2" EM ALV.REVEST.</v>
          </cell>
          <cell r="C1937" t="str">
            <v>UN</v>
          </cell>
          <cell r="D1937">
            <v>207.23</v>
          </cell>
        </row>
        <row r="1938">
          <cell r="A1938" t="str">
            <v>100121</v>
          </cell>
          <cell r="B1938" t="str">
            <v>TUBO DE ACO GALVANIZADO,CLASSE LEVE I (LINHA AGUA) - 3/4"</v>
          </cell>
          <cell r="C1938" t="str">
            <v>M</v>
          </cell>
          <cell r="D1938">
            <v>13.63</v>
          </cell>
        </row>
        <row r="1939">
          <cell r="A1939" t="str">
            <v>100122</v>
          </cell>
          <cell r="B1939" t="str">
            <v>TUBO DE ACO GALVANIZADO,CLASSE LEVE I (LINHA AGUA) - 1"</v>
          </cell>
          <cell r="C1939" t="str">
            <v>M</v>
          </cell>
          <cell r="D1939">
            <v>17.29</v>
          </cell>
        </row>
        <row r="1940">
          <cell r="A1940" t="str">
            <v>100124</v>
          </cell>
          <cell r="B1940" t="str">
            <v>TUBO DE ACO GALVANIZADO,CLASSE LEVE I (LINHA AGUA) - 1 1/2"</v>
          </cell>
          <cell r="C1940" t="str">
            <v>M</v>
          </cell>
          <cell r="D1940">
            <v>23.56</v>
          </cell>
        </row>
        <row r="1941">
          <cell r="A1941" t="str">
            <v>100152</v>
          </cell>
          <cell r="B1941" t="str">
            <v>HV.03-ABRIGO PARA MEDIDOR DE GAS EM BL.DE CONCR. APARENTE</v>
          </cell>
          <cell r="C1941" t="str">
            <v>UN</v>
          </cell>
          <cell r="D1941">
            <v>56.62</v>
          </cell>
        </row>
        <row r="1942">
          <cell r="A1942" t="str">
            <v>100153</v>
          </cell>
          <cell r="B1942" t="str">
            <v>HV.07-ABRIGO PARA MEDIDOR DE GAS EM TIJOLOS APARENTES</v>
          </cell>
          <cell r="C1942" t="str">
            <v>UN</v>
          </cell>
          <cell r="D1942">
            <v>72.319999999999993</v>
          </cell>
        </row>
        <row r="1943">
          <cell r="A1943" t="str">
            <v>100154</v>
          </cell>
          <cell r="B1943" t="str">
            <v>HV.11-ABRIGO PARA MEDIDOR DE GAS EM ALVENARIA REVESTIDA</v>
          </cell>
          <cell r="C1943" t="str">
            <v>UN</v>
          </cell>
          <cell r="D1943">
            <v>67.989999999999995</v>
          </cell>
        </row>
        <row r="1944">
          <cell r="A1944" t="str">
            <v>100176</v>
          </cell>
          <cell r="B1944" t="str">
            <v>TUBO PRETO DE ACO-CARBONO,CLASSE SCH-40 - 3/4"</v>
          </cell>
          <cell r="C1944" t="str">
            <v>M</v>
          </cell>
          <cell r="D1944">
            <v>15.98</v>
          </cell>
        </row>
        <row r="1945">
          <cell r="A1945" t="str">
            <v>100177</v>
          </cell>
          <cell r="B1945" t="str">
            <v>TUBO PRETO DE ACO-CARBONO,CLASSE SCH-40 - 1"</v>
          </cell>
          <cell r="C1945" t="str">
            <v>M</v>
          </cell>
          <cell r="D1945">
            <v>18.309999999999999</v>
          </cell>
        </row>
        <row r="1946">
          <cell r="A1946" t="str">
            <v>100178</v>
          </cell>
          <cell r="B1946" t="str">
            <v>TUBO PRETO DE ACO-CARBONO,CLASSE SCH-40 - 1 1/4"</v>
          </cell>
          <cell r="C1946" t="str">
            <v>M</v>
          </cell>
          <cell r="D1946">
            <v>21.76</v>
          </cell>
        </row>
        <row r="1947">
          <cell r="A1947" t="str">
            <v>100190</v>
          </cell>
          <cell r="B1947" t="str">
            <v>CAIXA COM COLETOR DE AGUA (SIFAO) PARA REDE DE GAS</v>
          </cell>
          <cell r="C1947" t="str">
            <v>UN</v>
          </cell>
          <cell r="D1947">
            <v>30.39</v>
          </cell>
        </row>
        <row r="1948">
          <cell r="A1948" t="str">
            <v>100195</v>
          </cell>
          <cell r="B1948" t="str">
            <v>PROTECAO ANTICORROSIVA PARA TUBULACAO ENTERRADA</v>
          </cell>
          <cell r="C1948" t="str">
            <v>M</v>
          </cell>
          <cell r="D1948">
            <v>0.42</v>
          </cell>
        </row>
        <row r="1949">
          <cell r="A1949" t="str">
            <v>100198</v>
          </cell>
          <cell r="B1949" t="str">
            <v>ENVELOPAMENTO DE TUBULACAO ENTERRADA,COM CONCRETO</v>
          </cell>
          <cell r="C1949" t="str">
            <v>M</v>
          </cell>
          <cell r="D1949">
            <v>6.73</v>
          </cell>
        </row>
        <row r="1950">
          <cell r="A1950" t="str">
            <v>100200</v>
          </cell>
          <cell r="B1950" t="str">
            <v>RESERVACAO DE AGUA</v>
          </cell>
          <cell r="D1950" t="str">
            <v xml:space="preserve"> R$-   </v>
          </cell>
        </row>
        <row r="1951">
          <cell r="A1951" t="str">
            <v>100207</v>
          </cell>
          <cell r="B1951" t="str">
            <v>RESERVATORIO DE CIMENTO-AMIANTO - CAPACIDADE DE 500 LITROS</v>
          </cell>
          <cell r="C1951" t="str">
            <v>UN</v>
          </cell>
          <cell r="D1951">
            <v>226.92</v>
          </cell>
        </row>
        <row r="1952">
          <cell r="A1952" t="str">
            <v>100208</v>
          </cell>
          <cell r="B1952" t="str">
            <v>RESERVATORIO DE CIMENTO-AMIANTO - CAPACIDADE DE 750 LITROS</v>
          </cell>
          <cell r="C1952" t="str">
            <v>UN</v>
          </cell>
          <cell r="D1952">
            <v>302.83999999999997</v>
          </cell>
        </row>
        <row r="1953">
          <cell r="A1953" t="str">
            <v>100209</v>
          </cell>
          <cell r="B1953" t="str">
            <v>RESERVATORIO DE CIMENTO-AMIANTO - CAPACIDADE DE 1000 LITROS</v>
          </cell>
          <cell r="C1953" t="str">
            <v>UN</v>
          </cell>
          <cell r="D1953">
            <v>302.95999999999998</v>
          </cell>
        </row>
        <row r="1954">
          <cell r="A1954" t="str">
            <v>100220</v>
          </cell>
          <cell r="B1954" t="str">
            <v>CX D'AGUA EM ANEIS C.A.C/ESC/AL. E GUARDA CORPO,H=8,00M C=30M3</v>
          </cell>
          <cell r="C1954" t="str">
            <v>UN</v>
          </cell>
          <cell r="D1954">
            <v>16922.84</v>
          </cell>
        </row>
        <row r="1955">
          <cell r="A1955" t="str">
            <v>100221</v>
          </cell>
          <cell r="B1955" t="str">
            <v>CX D'AGUA EM ANEIS C.A.C/ESC/AL.E GUARDA CORPO H=16M CI=15M3 CS=19M3</v>
          </cell>
          <cell r="C1955" t="str">
            <v>UN</v>
          </cell>
          <cell r="D1955">
            <v>29428.75</v>
          </cell>
        </row>
        <row r="1956">
          <cell r="A1956" t="str">
            <v>100222</v>
          </cell>
          <cell r="B1956" t="str">
            <v>CX D'AGUA EM ANEIS C.A.C/ESC/AL. GUARDA CORPO H=17M CI=16M3 CS 16M3</v>
          </cell>
          <cell r="C1956" t="str">
            <v>UN</v>
          </cell>
          <cell r="D1956">
            <v>31428.75</v>
          </cell>
        </row>
        <row r="1957">
          <cell r="A1957" t="str">
            <v>100223</v>
          </cell>
          <cell r="B1957" t="str">
            <v>CX D'AGUA EM ANEIS C.A.C/ESC/AL. GUARDA CORPO H=18M CI=24M3 CS=24M3</v>
          </cell>
          <cell r="C1957" t="str">
            <v>UN</v>
          </cell>
          <cell r="D1957">
            <v>37024.959999999999</v>
          </cell>
        </row>
        <row r="1958">
          <cell r="A1958" t="str">
            <v>100224</v>
          </cell>
          <cell r="B1958" t="str">
            <v>CX D'AGUA EM ANEIS C.A.C/ESC.AL.GUARDA CORPO H=16M CI=20M3 CS=20M3</v>
          </cell>
          <cell r="C1958" t="str">
            <v>UN</v>
          </cell>
          <cell r="D1958">
            <v>36024.959999999999</v>
          </cell>
        </row>
        <row r="1959">
          <cell r="A1959" t="str">
            <v>100225</v>
          </cell>
          <cell r="B1959" t="str">
            <v>CX D'AGUA EM ANEIS C.A.C/ESC.AL.E G.CORPO H=19,50M CI=32M3 CS=22M3</v>
          </cell>
          <cell r="C1959" t="str">
            <v>UN</v>
          </cell>
          <cell r="D1959">
            <v>40024.959999999999</v>
          </cell>
        </row>
        <row r="1960">
          <cell r="A1960" t="str">
            <v>100226</v>
          </cell>
          <cell r="B1960" t="str">
            <v>CX D'AGUA EM ANEIS C.A.C/ESC AL.E GUARDA CORPO H=16M CI=14M3 CS=14M3</v>
          </cell>
          <cell r="C1960" t="str">
            <v>UN</v>
          </cell>
          <cell r="D1960">
            <v>35767.800000000003</v>
          </cell>
        </row>
        <row r="1961">
          <cell r="A1961" t="str">
            <v>100227</v>
          </cell>
          <cell r="B1961" t="str">
            <v>CX. D'AGUA EM ANEIS C.A.C/ESC.ALUM.E G.C H=16 M CI=16M3 CS=22M3</v>
          </cell>
          <cell r="C1961" t="str">
            <v>UN</v>
          </cell>
          <cell r="D1961">
            <v>36024.959999999999</v>
          </cell>
        </row>
        <row r="1962">
          <cell r="A1962" t="str">
            <v>100251</v>
          </cell>
          <cell r="B1962" t="str">
            <v>TUBO DE ACO GALVANIZADO,CLASSE LEVE I (LINHA AGUA) - 3/4"</v>
          </cell>
          <cell r="C1962" t="str">
            <v>M</v>
          </cell>
          <cell r="D1962">
            <v>14.26</v>
          </cell>
        </row>
        <row r="1963">
          <cell r="A1963" t="str">
            <v>100252</v>
          </cell>
          <cell r="B1963" t="str">
            <v>TUBO DE ACO GALVANIZADO,CLASSE LEVE I (LINHA AGUA) - 1"</v>
          </cell>
          <cell r="C1963" t="str">
            <v>M</v>
          </cell>
          <cell r="D1963">
            <v>17.75</v>
          </cell>
        </row>
        <row r="1964">
          <cell r="A1964" t="str">
            <v>100254</v>
          </cell>
          <cell r="B1964" t="str">
            <v>TUBO DE ACO GALVANIZADO,CLASSE LEVE I (LINHA AGUA) - 1 1/2"</v>
          </cell>
          <cell r="C1964" t="str">
            <v>M</v>
          </cell>
          <cell r="D1964">
            <v>23.56</v>
          </cell>
        </row>
        <row r="1965">
          <cell r="A1965" t="str">
            <v>100255</v>
          </cell>
          <cell r="B1965" t="str">
            <v>TUBO DE ACO GALVANIZADO,CLASSE LEVE I (LINHA AGUA) - 2"</v>
          </cell>
          <cell r="C1965" t="str">
            <v>M</v>
          </cell>
          <cell r="D1965">
            <v>28.07</v>
          </cell>
        </row>
        <row r="1966">
          <cell r="A1966" t="str">
            <v>100261</v>
          </cell>
          <cell r="B1966" t="str">
            <v>TUBO DE PVC RIGIDO,SOLDAVEL (LINHA AGUA) - 25MM (3/4")</v>
          </cell>
          <cell r="C1966" t="str">
            <v>M</v>
          </cell>
          <cell r="D1966">
            <v>8.17</v>
          </cell>
        </row>
        <row r="1967">
          <cell r="A1967" t="str">
            <v>100262</v>
          </cell>
          <cell r="B1967" t="str">
            <v>TUBO DE PVC RIGIDO,SOLDAVEL (LINHA AGUA) - 32MM (1")</v>
          </cell>
          <cell r="C1967" t="str">
            <v>M</v>
          </cell>
          <cell r="D1967">
            <v>10.65</v>
          </cell>
        </row>
        <row r="1968">
          <cell r="A1968" t="str">
            <v>100264</v>
          </cell>
          <cell r="B1968" t="str">
            <v>TUBO DE PVC RIGIDO,SOLDAVEL (LINHA AGUA) - 50MM (1 1/2")</v>
          </cell>
          <cell r="C1968" t="str">
            <v>M</v>
          </cell>
          <cell r="D1968">
            <v>14.3</v>
          </cell>
        </row>
        <row r="1969">
          <cell r="A1969" t="str">
            <v>100265</v>
          </cell>
          <cell r="B1969" t="str">
            <v>TUBO DE PVC RIGIDO,SOLDAVEL (LINHA AGUA) - 60MM (2")</v>
          </cell>
          <cell r="C1969" t="str">
            <v>M</v>
          </cell>
          <cell r="D1969">
            <v>18.41</v>
          </cell>
        </row>
        <row r="1970">
          <cell r="A1970" t="str">
            <v>100281</v>
          </cell>
          <cell r="B1970" t="str">
            <v>REGISTRO DE GAVETA,METAL AMARELO - 3/4"</v>
          </cell>
          <cell r="C1970" t="str">
            <v>UN</v>
          </cell>
          <cell r="D1970">
            <v>12.21</v>
          </cell>
        </row>
        <row r="1971">
          <cell r="A1971" t="str">
            <v>100282</v>
          </cell>
          <cell r="B1971" t="str">
            <v>REGISTRO DE GAVETA,METAL AMARELO - 1"</v>
          </cell>
          <cell r="C1971" t="str">
            <v>UN</v>
          </cell>
          <cell r="D1971">
            <v>16.45</v>
          </cell>
        </row>
        <row r="1972">
          <cell r="A1972" t="str">
            <v>100284</v>
          </cell>
          <cell r="B1972" t="str">
            <v>REGISTRO DE GAVETA,METAL AMARELO - 1 1/2"</v>
          </cell>
          <cell r="C1972" t="str">
            <v>UN</v>
          </cell>
          <cell r="D1972">
            <v>24.85</v>
          </cell>
        </row>
        <row r="1973">
          <cell r="A1973" t="str">
            <v>100285</v>
          </cell>
          <cell r="B1973" t="str">
            <v>REGISTRO DE GAVETA,METAL AMARELO - 2"</v>
          </cell>
          <cell r="C1973" t="str">
            <v>UN</v>
          </cell>
          <cell r="D1973">
            <v>35.54</v>
          </cell>
        </row>
        <row r="1974">
          <cell r="A1974" t="str">
            <v>100291</v>
          </cell>
          <cell r="B1974" t="str">
            <v>TORNEIRA DE BOIA,DE COBRE - 3/4"</v>
          </cell>
          <cell r="C1974" t="str">
            <v>UN</v>
          </cell>
          <cell r="D1974">
            <v>18.48</v>
          </cell>
        </row>
        <row r="1975">
          <cell r="A1975" t="str">
            <v>100292</v>
          </cell>
          <cell r="B1975" t="str">
            <v>TORNEIRA DE BOIA,DE COBRE - 1"</v>
          </cell>
          <cell r="C1975" t="str">
            <v>UN</v>
          </cell>
          <cell r="D1975">
            <v>25.08</v>
          </cell>
        </row>
        <row r="1976">
          <cell r="A1976" t="str">
            <v>100294</v>
          </cell>
          <cell r="B1976" t="str">
            <v>TORNEIRA DE BOIA,DE COBRE - 1 1/2"</v>
          </cell>
          <cell r="C1976" t="str">
            <v>UN</v>
          </cell>
          <cell r="D1976">
            <v>42.64</v>
          </cell>
        </row>
        <row r="1977">
          <cell r="A1977" t="str">
            <v>100295</v>
          </cell>
          <cell r="B1977" t="str">
            <v>TORNEIRA DE BOIA,DE COBRE - 2"</v>
          </cell>
          <cell r="C1977" t="str">
            <v>UN</v>
          </cell>
          <cell r="D1977">
            <v>48.91</v>
          </cell>
        </row>
        <row r="1978">
          <cell r="A1978" t="str">
            <v>100300</v>
          </cell>
          <cell r="B1978" t="str">
            <v>INSTALACAO ELEVATORIA</v>
          </cell>
          <cell r="D1978" t="str">
            <v xml:space="preserve"> R$-   </v>
          </cell>
        </row>
        <row r="1979">
          <cell r="A1979" t="str">
            <v>100301</v>
          </cell>
          <cell r="B1979" t="str">
            <v>CONJUNTO MOTOR-BOMBA - ATE 1/4 HP</v>
          </cell>
          <cell r="C1979" t="str">
            <v>UN</v>
          </cell>
          <cell r="D1979">
            <v>314.83999999999997</v>
          </cell>
        </row>
        <row r="1980">
          <cell r="A1980" t="str">
            <v>100303</v>
          </cell>
          <cell r="B1980" t="str">
            <v>CONJUNTO MOTOR-BOMBA - ATE 1/2 HP</v>
          </cell>
          <cell r="C1980" t="str">
            <v>UN</v>
          </cell>
          <cell r="D1980">
            <v>314.83999999999997</v>
          </cell>
        </row>
        <row r="1981">
          <cell r="A1981" t="str">
            <v>100304</v>
          </cell>
          <cell r="B1981" t="str">
            <v>CONJUNTO MOTOR-BOMBA - ATE 3/4 HP</v>
          </cell>
          <cell r="C1981" t="str">
            <v>UN</v>
          </cell>
          <cell r="D1981">
            <v>320.83999999999997</v>
          </cell>
        </row>
        <row r="1982">
          <cell r="A1982" t="str">
            <v>100305</v>
          </cell>
          <cell r="B1982" t="str">
            <v>CONJUNTO MOTOR-BOMBA - ATE 1 HP</v>
          </cell>
          <cell r="C1982" t="str">
            <v>UN</v>
          </cell>
          <cell r="D1982">
            <v>320.83999999999997</v>
          </cell>
        </row>
        <row r="1983">
          <cell r="A1983" t="str">
            <v>100306</v>
          </cell>
          <cell r="B1983" t="str">
            <v>CONJUNTO MOTOR-BOMBA - ATE 2 HP</v>
          </cell>
          <cell r="C1983" t="str">
            <v>UN</v>
          </cell>
          <cell r="D1983">
            <v>401.84</v>
          </cell>
        </row>
        <row r="1984">
          <cell r="A1984" t="str">
            <v>100307</v>
          </cell>
          <cell r="B1984" t="str">
            <v>CONJUNTO MOTOR-BOMBA - ATE 3 HP</v>
          </cell>
          <cell r="C1984" t="str">
            <v>UN</v>
          </cell>
          <cell r="D1984">
            <v>401.84</v>
          </cell>
        </row>
        <row r="1985">
          <cell r="A1985" t="str">
            <v>100308</v>
          </cell>
          <cell r="B1985" t="str">
            <v>CONJUNTO MOTOR-BOMBA - ATE 4 HP</v>
          </cell>
          <cell r="C1985" t="str">
            <v>UN</v>
          </cell>
          <cell r="D1985">
            <v>401.84</v>
          </cell>
        </row>
        <row r="1986">
          <cell r="A1986" t="str">
            <v>100309</v>
          </cell>
          <cell r="B1986" t="str">
            <v>CONJUNTO MOTOR-BOMBA - ATE 5 HP</v>
          </cell>
          <cell r="C1986" t="str">
            <v>UN</v>
          </cell>
          <cell r="D1986">
            <v>449.84</v>
          </cell>
        </row>
        <row r="1987">
          <cell r="A1987" t="str">
            <v>100342</v>
          </cell>
          <cell r="B1987" t="str">
            <v>TUBO DE ACO-CARBONO GALVANIZADO,CL.MEDIA (DIN2440) - 1" (RECALQUE)</v>
          </cell>
          <cell r="C1987" t="str">
            <v>M</v>
          </cell>
          <cell r="D1987">
            <v>17.53</v>
          </cell>
        </row>
        <row r="1988">
          <cell r="A1988" t="str">
            <v>100344</v>
          </cell>
          <cell r="B1988" t="str">
            <v>TUBO DE ACO-CARBONO GALVANIZADO,CL.MEDIA (DIN2440) - 1 1/2" (SUCCAO)</v>
          </cell>
          <cell r="C1988" t="str">
            <v>M</v>
          </cell>
          <cell r="D1988">
            <v>23.53</v>
          </cell>
        </row>
        <row r="1989">
          <cell r="A1989" t="str">
            <v>100352</v>
          </cell>
          <cell r="B1989" t="str">
            <v>REGISTRO DE GAVETA,METAL AMARELO - 1"</v>
          </cell>
          <cell r="C1989" t="str">
            <v>UN</v>
          </cell>
          <cell r="D1989">
            <v>16.45</v>
          </cell>
        </row>
        <row r="1990">
          <cell r="A1990" t="str">
            <v>100354</v>
          </cell>
          <cell r="B1990" t="str">
            <v>REGISTRO DE GAVETA,METAL AMARELO - 1 1/2"</v>
          </cell>
          <cell r="C1990" t="str">
            <v>UN</v>
          </cell>
          <cell r="D1990">
            <v>24.85</v>
          </cell>
        </row>
        <row r="1991">
          <cell r="A1991" t="str">
            <v>100362</v>
          </cell>
          <cell r="B1991" t="str">
            <v>VALVULA DE RETENCAO HORIZONTAL - 1"</v>
          </cell>
          <cell r="C1991" t="str">
            <v>UN</v>
          </cell>
          <cell r="D1991">
            <v>29.06</v>
          </cell>
        </row>
        <row r="1992">
          <cell r="A1992" t="str">
            <v>100364</v>
          </cell>
          <cell r="B1992" t="str">
            <v>VALVULA DE RETENCAO HORIZONTAL - 1 1/2"</v>
          </cell>
          <cell r="C1992" t="str">
            <v>UN</v>
          </cell>
          <cell r="D1992">
            <v>53.12</v>
          </cell>
        </row>
        <row r="1993">
          <cell r="A1993" t="str">
            <v>100365</v>
          </cell>
          <cell r="B1993" t="str">
            <v>VALVULA DE RETENCAO HORIZONTAL - 2"</v>
          </cell>
          <cell r="C1993" t="str">
            <v>UN</v>
          </cell>
          <cell r="D1993">
            <v>67.88</v>
          </cell>
        </row>
        <row r="1994">
          <cell r="A1994" t="str">
            <v>100366</v>
          </cell>
          <cell r="B1994" t="str">
            <v>VALVULA DE RETENCAO HORIZONTAL - 2 1/2"</v>
          </cell>
          <cell r="C1994" t="str">
            <v>UN</v>
          </cell>
          <cell r="D1994">
            <v>122.22</v>
          </cell>
        </row>
        <row r="1995">
          <cell r="A1995" t="str">
            <v>100367</v>
          </cell>
          <cell r="B1995" t="str">
            <v>VALVULA DE RETENCAO HORIZONTAL - 3"</v>
          </cell>
          <cell r="C1995" t="str">
            <v>UN</v>
          </cell>
          <cell r="D1995">
            <v>178.01</v>
          </cell>
        </row>
        <row r="1996">
          <cell r="A1996" t="str">
            <v>100368</v>
          </cell>
          <cell r="B1996" t="str">
            <v>VALVULA DE RETENCAO HORIZONTAL - 4"</v>
          </cell>
          <cell r="C1996" t="str">
            <v>UN</v>
          </cell>
          <cell r="D1996">
            <v>241.91</v>
          </cell>
        </row>
        <row r="1997">
          <cell r="A1997" t="str">
            <v>100371</v>
          </cell>
          <cell r="B1997" t="str">
            <v>VALVULA DE RETENCAO VERTICAL - 3/4"</v>
          </cell>
          <cell r="C1997" t="str">
            <v>UN</v>
          </cell>
          <cell r="D1997">
            <v>16.829999999999998</v>
          </cell>
        </row>
        <row r="1998">
          <cell r="A1998" t="str">
            <v>100372</v>
          </cell>
          <cell r="B1998" t="str">
            <v>VALVULA DE RETENCAO VERTICAL - 1"</v>
          </cell>
          <cell r="C1998" t="str">
            <v>UN</v>
          </cell>
          <cell r="D1998">
            <v>18.29</v>
          </cell>
        </row>
        <row r="1999">
          <cell r="A1999" t="str">
            <v>100373</v>
          </cell>
          <cell r="B1999" t="str">
            <v>VALVULA DE RETENCAO VERTICAL - 1 1/4"</v>
          </cell>
          <cell r="C1999" t="str">
            <v>UN</v>
          </cell>
          <cell r="D1999">
            <v>26.14</v>
          </cell>
        </row>
        <row r="2000">
          <cell r="A2000" t="str">
            <v>100374</v>
          </cell>
          <cell r="B2000" t="str">
            <v>VALVULA DE RETENCAO VERTICAL - 1 1/2"</v>
          </cell>
          <cell r="C2000" t="str">
            <v>UN</v>
          </cell>
          <cell r="D2000">
            <v>30.13</v>
          </cell>
        </row>
        <row r="2001">
          <cell r="A2001" t="str">
            <v>100375</v>
          </cell>
          <cell r="B2001" t="str">
            <v>VALVULA DE RETENCAO VERTICAL - 2"</v>
          </cell>
          <cell r="C2001" t="str">
            <v>UN</v>
          </cell>
          <cell r="D2001">
            <v>40.130000000000003</v>
          </cell>
        </row>
        <row r="2002">
          <cell r="A2002" t="str">
            <v>100376</v>
          </cell>
          <cell r="B2002" t="str">
            <v>VALVULA DE RETENCAO VERTICAL - 2 1/2"</v>
          </cell>
          <cell r="C2002" t="str">
            <v>UN</v>
          </cell>
          <cell r="D2002">
            <v>79.540000000000006</v>
          </cell>
        </row>
        <row r="2003">
          <cell r="A2003" t="str">
            <v>100377</v>
          </cell>
          <cell r="B2003" t="str">
            <v>VALVULA DE RETENCAO VERTICAL - 3"</v>
          </cell>
          <cell r="C2003" t="str">
            <v>UN</v>
          </cell>
          <cell r="D2003">
            <v>103.8</v>
          </cell>
        </row>
        <row r="2004">
          <cell r="A2004" t="str">
            <v>100378</v>
          </cell>
          <cell r="B2004" t="str">
            <v>VALVULA DE RETENCAO VERTICAL - 4"</v>
          </cell>
          <cell r="C2004" t="str">
            <v>UN</v>
          </cell>
          <cell r="D2004">
            <v>175.46</v>
          </cell>
        </row>
        <row r="2005">
          <cell r="A2005" t="str">
            <v>100384</v>
          </cell>
          <cell r="B2005" t="str">
            <v>VALVULA DE RETENCAO,DE PE COM CRIVO DE BRONZE - 1 1/2"</v>
          </cell>
          <cell r="C2005" t="str">
            <v>UN</v>
          </cell>
          <cell r="D2005">
            <v>27.61</v>
          </cell>
        </row>
        <row r="2006">
          <cell r="A2006" t="str">
            <v>100385</v>
          </cell>
          <cell r="B2006" t="str">
            <v>VALVULA DE RETENCAO,DE PE COM CRIVO DE BRONZE - 2"</v>
          </cell>
          <cell r="C2006" t="str">
            <v>UN</v>
          </cell>
          <cell r="D2006">
            <v>38.01</v>
          </cell>
        </row>
        <row r="2007">
          <cell r="A2007" t="str">
            <v>100386</v>
          </cell>
          <cell r="B2007" t="str">
            <v>VALVULA DE RETENCAO DE PE COM CRIVO DE BRONZE - 2 1/2"</v>
          </cell>
          <cell r="C2007" t="str">
            <v>UN</v>
          </cell>
          <cell r="D2007">
            <v>73.72</v>
          </cell>
        </row>
        <row r="2008">
          <cell r="A2008" t="str">
            <v>100387</v>
          </cell>
          <cell r="B2008" t="str">
            <v>VALVULA DE RETENCAO DE PE COM CRIVO DE BRONZE - 3"</v>
          </cell>
          <cell r="C2008" t="str">
            <v>UN</v>
          </cell>
          <cell r="D2008">
            <v>82.84</v>
          </cell>
        </row>
        <row r="2009">
          <cell r="A2009" t="str">
            <v>100390</v>
          </cell>
          <cell r="B2009" t="str">
            <v>CHAVE DE BOIA</v>
          </cell>
          <cell r="C2009" t="str">
            <v>UN</v>
          </cell>
          <cell r="D2009">
            <v>35.81</v>
          </cell>
        </row>
        <row r="2010">
          <cell r="A2010" t="str">
            <v>100400</v>
          </cell>
          <cell r="B2010" t="str">
            <v>REDE DE AGUA FRIA - TUBULACAO</v>
          </cell>
          <cell r="D2010" t="str">
            <v xml:space="preserve"> R$-   </v>
          </cell>
        </row>
        <row r="2011">
          <cell r="A2011" t="str">
            <v>100401</v>
          </cell>
          <cell r="B2011" t="str">
            <v>TUBO DE ACO GALVANIZADO,CLASSE LEVE I (LINHA AGUA) - 1/2"</v>
          </cell>
          <cell r="C2011" t="str">
            <v>M</v>
          </cell>
          <cell r="D2011">
            <v>12.35</v>
          </cell>
        </row>
        <row r="2012">
          <cell r="A2012" t="str">
            <v>100402</v>
          </cell>
          <cell r="B2012" t="str">
            <v>TUBO DE ACO GALVANIZADO,CLASSE LEVE I (LINHA AGUA) - 3/4"</v>
          </cell>
          <cell r="C2012" t="str">
            <v>M</v>
          </cell>
          <cell r="D2012">
            <v>14.26</v>
          </cell>
        </row>
        <row r="2013">
          <cell r="A2013" t="str">
            <v>100403</v>
          </cell>
          <cell r="B2013" t="str">
            <v>TUBO DE ACO GALVANIZADO,CLASSE LEVE I (LINHA AGUA) - 1"</v>
          </cell>
          <cell r="C2013" t="str">
            <v>M</v>
          </cell>
          <cell r="D2013">
            <v>17.75</v>
          </cell>
        </row>
        <row r="2014">
          <cell r="A2014" t="str">
            <v>100404</v>
          </cell>
          <cell r="B2014" t="str">
            <v>TUBO DE ACO GALVANIZADO,CLASSE LEVE I (LINHA AGUA) - 1 1/4"</v>
          </cell>
          <cell r="C2014" t="str">
            <v>M</v>
          </cell>
          <cell r="D2014">
            <v>20.55</v>
          </cell>
        </row>
        <row r="2015">
          <cell r="A2015" t="str">
            <v>100405</v>
          </cell>
          <cell r="B2015" t="str">
            <v>TUBO DE ACO GALVANIZADO,CLASSE LEVE I (LINHA AGUA) - 1 1/2"</v>
          </cell>
          <cell r="C2015" t="str">
            <v>M</v>
          </cell>
          <cell r="D2015">
            <v>23.56</v>
          </cell>
        </row>
        <row r="2016">
          <cell r="A2016" t="str">
            <v>100406</v>
          </cell>
          <cell r="B2016" t="str">
            <v>TUBO DE ACO GALVANIZADO,CLASSE LEVE I (LINHA AGUA) - 2"</v>
          </cell>
          <cell r="C2016" t="str">
            <v>M</v>
          </cell>
          <cell r="D2016">
            <v>28.07</v>
          </cell>
        </row>
        <row r="2017">
          <cell r="A2017" t="str">
            <v>100407</v>
          </cell>
          <cell r="B2017" t="str">
            <v>TUBO DE ACO GALVANIZADO,CLASSE LEVE I (LINHA AGUA) - 2 1/2"</v>
          </cell>
          <cell r="C2017" t="str">
            <v>M</v>
          </cell>
          <cell r="D2017">
            <v>34.909999999999997</v>
          </cell>
        </row>
        <row r="2018">
          <cell r="A2018" t="str">
            <v>100408</v>
          </cell>
          <cell r="B2018" t="str">
            <v>TUBO DE ACO GALVANIZADO,CLASSE LEVE I (LINHA AGUA) - 3"</v>
          </cell>
          <cell r="C2018" t="str">
            <v>M</v>
          </cell>
          <cell r="D2018">
            <v>39.54</v>
          </cell>
        </row>
        <row r="2019">
          <cell r="A2019" t="str">
            <v>100409</v>
          </cell>
          <cell r="B2019" t="str">
            <v>TUBO DE ACO GALVANIZADO,CLASSE LEVE I (LINHA AGUA) - 4"</v>
          </cell>
          <cell r="C2019" t="str">
            <v>M</v>
          </cell>
          <cell r="D2019">
            <v>50.88</v>
          </cell>
        </row>
        <row r="2020">
          <cell r="A2020" t="str">
            <v>100461</v>
          </cell>
          <cell r="B2020" t="str">
            <v>TUBO DE PVC RIGIDO,SOLDAVEL (LINHA AGUA) - 20MM (1/2")</v>
          </cell>
          <cell r="C2020" t="str">
            <v>M</v>
          </cell>
          <cell r="D2020">
            <v>6.9</v>
          </cell>
        </row>
        <row r="2021">
          <cell r="A2021" t="str">
            <v>100462</v>
          </cell>
          <cell r="B2021" t="str">
            <v>TUBO DE PVC RIGIDO,SOLDAVEL (LINHA AGUA) - 25MM (3/4")</v>
          </cell>
          <cell r="C2021" t="str">
            <v>M</v>
          </cell>
          <cell r="D2021">
            <v>8.17</v>
          </cell>
        </row>
        <row r="2022">
          <cell r="A2022" t="str">
            <v>100463</v>
          </cell>
          <cell r="B2022" t="str">
            <v>TUBO DE PVC RIGIDO,SOLDAVEL (LINHA AGUA) - 32MM (1")</v>
          </cell>
          <cell r="C2022" t="str">
            <v>M</v>
          </cell>
          <cell r="D2022">
            <v>10.65</v>
          </cell>
        </row>
        <row r="2023">
          <cell r="A2023" t="str">
            <v>100464</v>
          </cell>
          <cell r="B2023" t="str">
            <v>TUBO DE PVC RIGIDO,SOLDAVEL (LINHA AGUA) - 40MM (1 1/4")</v>
          </cell>
          <cell r="C2023" t="str">
            <v>M</v>
          </cell>
          <cell r="D2023">
            <v>12.66</v>
          </cell>
        </row>
        <row r="2024">
          <cell r="A2024" t="str">
            <v>100465</v>
          </cell>
          <cell r="B2024" t="str">
            <v>TUBO DE PVC RIGIDO,SOLDAVEL (LINHA AGUA) - 50MM (1 1/2")</v>
          </cell>
          <cell r="C2024" t="str">
            <v>M</v>
          </cell>
          <cell r="D2024">
            <v>14.3</v>
          </cell>
        </row>
        <row r="2025">
          <cell r="A2025" t="str">
            <v>100466</v>
          </cell>
          <cell r="B2025" t="str">
            <v>TUBO DE PVC RIGIDO,SOLDAVEL (LINHA AGUA) - 60MM (2")</v>
          </cell>
          <cell r="C2025" t="str">
            <v>M</v>
          </cell>
          <cell r="D2025">
            <v>18.41</v>
          </cell>
        </row>
        <row r="2026">
          <cell r="A2026" t="str">
            <v>100467</v>
          </cell>
          <cell r="B2026" t="str">
            <v>TUBO DE PVC RIGIDO,SOLDAVEL (LINHA AGUA) - 75MM (2 1/2")</v>
          </cell>
          <cell r="C2026" t="str">
            <v>M</v>
          </cell>
          <cell r="D2026">
            <v>23.81</v>
          </cell>
        </row>
        <row r="2027">
          <cell r="A2027" t="str">
            <v>100468</v>
          </cell>
          <cell r="B2027" t="str">
            <v>TUBO DE PVC RIGIDO,SOLDAVEL (LINHA AGUA) - 85MM (3")</v>
          </cell>
          <cell r="C2027" t="str">
            <v>M</v>
          </cell>
          <cell r="D2027">
            <v>27.76</v>
          </cell>
        </row>
        <row r="2028">
          <cell r="A2028" t="str">
            <v>100469</v>
          </cell>
          <cell r="B2028" t="str">
            <v>TUBO DE PVC RIGIDO,SOLDAVEL (LINHA AGUA) - 110MM (4")</v>
          </cell>
          <cell r="C2028" t="str">
            <v>M</v>
          </cell>
          <cell r="D2028">
            <v>38.64</v>
          </cell>
        </row>
        <row r="2029">
          <cell r="A2029" t="str">
            <v>100498</v>
          </cell>
          <cell r="B2029" t="str">
            <v>ENVELOPAMENTO DE TUBULACAO ENTERRADA,COM CONCRETO</v>
          </cell>
          <cell r="C2029" t="str">
            <v>M</v>
          </cell>
          <cell r="D2029">
            <v>6.73</v>
          </cell>
        </row>
        <row r="2030">
          <cell r="A2030" t="str">
            <v>100500</v>
          </cell>
          <cell r="B2030" t="str">
            <v>REDE DE AGUA FRIA - ACESSORIOS</v>
          </cell>
          <cell r="D2030" t="str">
            <v xml:space="preserve"> R$-   </v>
          </cell>
        </row>
        <row r="2031">
          <cell r="A2031" t="str">
            <v>100501</v>
          </cell>
          <cell r="B2031" t="str">
            <v>REGISTRO DE GAVETA,METAL AMARELO - 1/2"</v>
          </cell>
          <cell r="C2031" t="str">
            <v>UN</v>
          </cell>
          <cell r="D2031">
            <v>9.7100000000000009</v>
          </cell>
        </row>
        <row r="2032">
          <cell r="A2032" t="str">
            <v>100502</v>
          </cell>
          <cell r="B2032" t="str">
            <v>REGISTRO DE GAVETA,METAL AMARELO - 3/4"</v>
          </cell>
          <cell r="C2032" t="str">
            <v>UN</v>
          </cell>
          <cell r="D2032">
            <v>12.21</v>
          </cell>
        </row>
        <row r="2033">
          <cell r="A2033" t="str">
            <v>100503</v>
          </cell>
          <cell r="B2033" t="str">
            <v>REGISTRO DE GAVETA,METAL AMARELO - 1"</v>
          </cell>
          <cell r="C2033" t="str">
            <v>UN</v>
          </cell>
          <cell r="D2033">
            <v>16.45</v>
          </cell>
        </row>
        <row r="2034">
          <cell r="A2034" t="str">
            <v>100504</v>
          </cell>
          <cell r="B2034" t="str">
            <v>REGISTRO DE GAVETA,METAL AMARELO - 1 1/4"</v>
          </cell>
          <cell r="C2034" t="str">
            <v>UN</v>
          </cell>
          <cell r="D2034">
            <v>20.96</v>
          </cell>
        </row>
        <row r="2035">
          <cell r="A2035" t="str">
            <v>100505</v>
          </cell>
          <cell r="B2035" t="str">
            <v>REGISTRO DE GAVETA,METAL AMARELO - 1 1/2"</v>
          </cell>
          <cell r="C2035" t="str">
            <v>UN</v>
          </cell>
          <cell r="D2035">
            <v>24.85</v>
          </cell>
        </row>
        <row r="2036">
          <cell r="A2036" t="str">
            <v>100506</v>
          </cell>
          <cell r="B2036" t="str">
            <v>REGISTRO DE GAVETA,METAL AMARELO - 2"</v>
          </cell>
          <cell r="C2036" t="str">
            <v>UN</v>
          </cell>
          <cell r="D2036">
            <v>35.54</v>
          </cell>
        </row>
        <row r="2037">
          <cell r="A2037" t="str">
            <v>100507</v>
          </cell>
          <cell r="B2037" t="str">
            <v>REGISTRO DE GAVETA,METAL AMARELO - 2 1/2"</v>
          </cell>
          <cell r="C2037" t="str">
            <v>UN</v>
          </cell>
          <cell r="D2037">
            <v>72.87</v>
          </cell>
        </row>
        <row r="2038">
          <cell r="A2038" t="str">
            <v>100508</v>
          </cell>
          <cell r="B2038" t="str">
            <v>REGISTRO DE GAVETA,METAL AMARELO - 3"</v>
          </cell>
          <cell r="C2038" t="str">
            <v>UN</v>
          </cell>
          <cell r="D2038">
            <v>99.27</v>
          </cell>
        </row>
        <row r="2039">
          <cell r="A2039" t="str">
            <v>100509</v>
          </cell>
          <cell r="B2039" t="str">
            <v>REGISTRO DE GAVETA,METAL AMARELO - 4"</v>
          </cell>
          <cell r="C2039" t="str">
            <v>UN</v>
          </cell>
          <cell r="D2039">
            <v>163.65</v>
          </cell>
        </row>
        <row r="2040">
          <cell r="A2040" t="str">
            <v>100530</v>
          </cell>
          <cell r="B2040" t="str">
            <v>REGISTRO DE GAVETA,METAL CROMADO - 1/2"</v>
          </cell>
          <cell r="C2040" t="str">
            <v>UN</v>
          </cell>
          <cell r="D2040">
            <v>21.11</v>
          </cell>
        </row>
        <row r="2041">
          <cell r="A2041" t="str">
            <v>100531</v>
          </cell>
          <cell r="B2041" t="str">
            <v>REGISTRO DE GAVETA,METAL CROMADO - 3/4"</v>
          </cell>
          <cell r="C2041" t="str">
            <v>UN</v>
          </cell>
          <cell r="D2041">
            <v>21.62</v>
          </cell>
        </row>
        <row r="2042">
          <cell r="A2042" t="str">
            <v>100532</v>
          </cell>
          <cell r="B2042" t="str">
            <v>REGISTRO DE GAVETA,METAL CROMADO - 1"</v>
          </cell>
          <cell r="C2042" t="str">
            <v>UN</v>
          </cell>
          <cell r="D2042">
            <v>27.66</v>
          </cell>
        </row>
        <row r="2043">
          <cell r="A2043" t="str">
            <v>100533</v>
          </cell>
          <cell r="B2043" t="str">
            <v>REGISTRO DE GAVETA,METAL CROMADO - 1 1/4"</v>
          </cell>
          <cell r="C2043" t="str">
            <v>UN</v>
          </cell>
          <cell r="D2043">
            <v>34.61</v>
          </cell>
        </row>
        <row r="2044">
          <cell r="A2044" t="str">
            <v>100534</v>
          </cell>
          <cell r="B2044" t="str">
            <v>REGISTRO DE GAVETA,METAL CROMADO - 1 1/2"</v>
          </cell>
          <cell r="C2044" t="str">
            <v>UN</v>
          </cell>
          <cell r="D2044">
            <v>36.630000000000003</v>
          </cell>
        </row>
        <row r="2045">
          <cell r="A2045" t="str">
            <v>100540</v>
          </cell>
          <cell r="B2045" t="str">
            <v>REGISTRO DE PRESSAO,METAL AMARELO - 1/2"</v>
          </cell>
          <cell r="C2045" t="str">
            <v>UN</v>
          </cell>
          <cell r="D2045">
            <v>12.34</v>
          </cell>
        </row>
        <row r="2046">
          <cell r="A2046" t="str">
            <v>100541</v>
          </cell>
          <cell r="B2046" t="str">
            <v>REGISTRO DE PRESSAO,METAL AMARELO - 3/4"</v>
          </cell>
          <cell r="C2046" t="str">
            <v>UN</v>
          </cell>
          <cell r="D2046">
            <v>14.4</v>
          </cell>
        </row>
        <row r="2047">
          <cell r="A2047" t="str">
            <v>100550</v>
          </cell>
          <cell r="B2047" t="str">
            <v>REGISTRO DE PRESSAO,METAL CROMADO - 1/2"</v>
          </cell>
          <cell r="C2047" t="str">
            <v>UN</v>
          </cell>
          <cell r="D2047">
            <v>20.350000000000001</v>
          </cell>
        </row>
        <row r="2048">
          <cell r="A2048" t="str">
            <v>100551</v>
          </cell>
          <cell r="B2048" t="str">
            <v>REGISTRO DE PRESSAO,METAL CROMADO - 3/4"</v>
          </cell>
          <cell r="C2048" t="str">
            <v>UN</v>
          </cell>
          <cell r="D2048">
            <v>22.07</v>
          </cell>
        </row>
        <row r="2049">
          <cell r="A2049" t="str">
            <v>100560</v>
          </cell>
          <cell r="B2049" t="str">
            <v>REGISTRO GLOBO C/ADPTADOR E TAMPA - 2 1/2"</v>
          </cell>
          <cell r="C2049" t="str">
            <v>UN</v>
          </cell>
          <cell r="D2049">
            <v>50.48</v>
          </cell>
        </row>
        <row r="2050">
          <cell r="A2050" t="str">
            <v>100600</v>
          </cell>
          <cell r="B2050" t="str">
            <v>REDE DE AGUA QUENTE</v>
          </cell>
          <cell r="D2050" t="str">
            <v xml:space="preserve"> R$-   </v>
          </cell>
        </row>
        <row r="2051">
          <cell r="A2051" t="str">
            <v>100620</v>
          </cell>
          <cell r="B2051" t="str">
            <v>TUBO DE COBRE SEM COSTURA,CLASSE EL - 1/2"</v>
          </cell>
          <cell r="C2051" t="str">
            <v>M</v>
          </cell>
          <cell r="D2051">
            <v>13.46</v>
          </cell>
        </row>
        <row r="2052">
          <cell r="A2052" t="str">
            <v>100621</v>
          </cell>
          <cell r="B2052" t="str">
            <v>TUBO DE COBRE SEM COSTURA,CLASSE EL - 3/4"</v>
          </cell>
          <cell r="C2052" t="str">
            <v>M</v>
          </cell>
          <cell r="D2052">
            <v>17.02</v>
          </cell>
        </row>
        <row r="2053">
          <cell r="A2053" t="str">
            <v>100622</v>
          </cell>
          <cell r="B2053" t="str">
            <v>TUBO DE COBRE SEM COSTURA,CLASSE EL - 1"</v>
          </cell>
          <cell r="C2053" t="str">
            <v>M</v>
          </cell>
          <cell r="D2053">
            <v>19.89</v>
          </cell>
        </row>
        <row r="2054">
          <cell r="A2054" t="str">
            <v>100623</v>
          </cell>
          <cell r="B2054" t="str">
            <v>TUBO DE COBRE SEM COSTURA,CLASSE EL - 1 1/4"</v>
          </cell>
          <cell r="C2054" t="str">
            <v>M</v>
          </cell>
          <cell r="D2054">
            <v>24.58</v>
          </cell>
        </row>
        <row r="2055">
          <cell r="A2055" t="str">
            <v>100624</v>
          </cell>
          <cell r="B2055" t="str">
            <v>TUBO DE COBRE SEM COSTURA,CLASSE EL - 1 1/2"</v>
          </cell>
          <cell r="C2055" t="str">
            <v>M</v>
          </cell>
          <cell r="D2055">
            <v>29.05</v>
          </cell>
        </row>
        <row r="2056">
          <cell r="A2056" t="str">
            <v>100625</v>
          </cell>
          <cell r="B2056" t="str">
            <v>TUBO DE COBRE SEM COSTURA,CLASSE EL - 2"</v>
          </cell>
          <cell r="C2056" t="str">
            <v>M</v>
          </cell>
          <cell r="D2056">
            <v>36.6</v>
          </cell>
        </row>
        <row r="2057">
          <cell r="A2057" t="str">
            <v>100650</v>
          </cell>
          <cell r="B2057" t="str">
            <v>REGISTRO DE GAVETA,METAL AMARELO - 1/2"</v>
          </cell>
          <cell r="C2057" t="str">
            <v>UN</v>
          </cell>
          <cell r="D2057">
            <v>9.7100000000000009</v>
          </cell>
        </row>
        <row r="2058">
          <cell r="A2058" t="str">
            <v>100651</v>
          </cell>
          <cell r="B2058" t="str">
            <v>REGISTRO DE GAVETA,METAL AMARELO - 3/4"</v>
          </cell>
          <cell r="C2058" t="str">
            <v>UN</v>
          </cell>
          <cell r="D2058">
            <v>12.21</v>
          </cell>
        </row>
        <row r="2059">
          <cell r="A2059" t="str">
            <v>100652</v>
          </cell>
          <cell r="B2059" t="str">
            <v>REGISTRO DE GAVETA,METAL AMARELO - 1"</v>
          </cell>
          <cell r="C2059" t="str">
            <v>UN</v>
          </cell>
          <cell r="D2059">
            <v>16.45</v>
          </cell>
        </row>
        <row r="2060">
          <cell r="A2060" t="str">
            <v>100653</v>
          </cell>
          <cell r="B2060" t="str">
            <v>REGISTRO DE GAVETA,METAL AMARELO - 1 1/4"</v>
          </cell>
          <cell r="C2060" t="str">
            <v>UN</v>
          </cell>
          <cell r="D2060">
            <v>20.96</v>
          </cell>
        </row>
        <row r="2061">
          <cell r="A2061" t="str">
            <v>100654</v>
          </cell>
          <cell r="B2061" t="str">
            <v>REGISTRO DE GAVETA,METAL AMARELO - 1 1/2"</v>
          </cell>
          <cell r="C2061" t="str">
            <v>UN</v>
          </cell>
          <cell r="D2061">
            <v>24.85</v>
          </cell>
        </row>
        <row r="2062">
          <cell r="A2062" t="str">
            <v>100655</v>
          </cell>
          <cell r="B2062" t="str">
            <v>REGISTRO DE GAVETA,METAL AMARELO - 2"</v>
          </cell>
          <cell r="C2062" t="str">
            <v>UN</v>
          </cell>
          <cell r="D2062">
            <v>35.54</v>
          </cell>
        </row>
        <row r="2063">
          <cell r="A2063" t="str">
            <v>100660</v>
          </cell>
          <cell r="B2063" t="str">
            <v>REGISTRO DE GAVETA,METAL CROMADO - 1/2"</v>
          </cell>
          <cell r="C2063" t="str">
            <v>UN</v>
          </cell>
          <cell r="D2063">
            <v>21.11</v>
          </cell>
        </row>
        <row r="2064">
          <cell r="A2064" t="str">
            <v>100661</v>
          </cell>
          <cell r="B2064" t="str">
            <v>REGISTRO DE GAVETA,METAL CROMADO - 3/4"</v>
          </cell>
          <cell r="C2064" t="str">
            <v>UN</v>
          </cell>
          <cell r="D2064">
            <v>21.62</v>
          </cell>
        </row>
        <row r="2065">
          <cell r="A2065" t="str">
            <v>100662</v>
          </cell>
          <cell r="B2065" t="str">
            <v>REGISTRO DE GAVETA,METAL CROMADO - 1"</v>
          </cell>
          <cell r="C2065" t="str">
            <v>UN</v>
          </cell>
          <cell r="D2065">
            <v>27.66</v>
          </cell>
        </row>
        <row r="2066">
          <cell r="A2066" t="str">
            <v>100665</v>
          </cell>
          <cell r="B2066" t="str">
            <v>REGISTRO DE PRESSAO,METAL CROMADO - 1/2"</v>
          </cell>
          <cell r="C2066" t="str">
            <v>UN</v>
          </cell>
          <cell r="D2066">
            <v>20.350000000000001</v>
          </cell>
        </row>
        <row r="2067">
          <cell r="A2067" t="str">
            <v>100666</v>
          </cell>
          <cell r="B2067" t="str">
            <v>REGISTRO DE PRESSAO,METAL CROMADO - 3/4"</v>
          </cell>
          <cell r="C2067" t="str">
            <v>UN</v>
          </cell>
          <cell r="D2067">
            <v>22.07</v>
          </cell>
        </row>
        <row r="2068">
          <cell r="A2068" t="str">
            <v>100671</v>
          </cell>
          <cell r="B2068" t="str">
            <v>VALVULA DE RETENCAO HORIZONTAL - 3/4"</v>
          </cell>
          <cell r="C2068" t="str">
            <v>UN</v>
          </cell>
          <cell r="D2068">
            <v>23.72</v>
          </cell>
        </row>
        <row r="2069">
          <cell r="A2069" t="str">
            <v>100672</v>
          </cell>
          <cell r="B2069" t="str">
            <v>VALVULA DE RETENCAO HORIZONTAL - 1"</v>
          </cell>
          <cell r="C2069" t="str">
            <v>UN</v>
          </cell>
          <cell r="D2069">
            <v>29.06</v>
          </cell>
        </row>
        <row r="2070">
          <cell r="A2070" t="str">
            <v>100673</v>
          </cell>
          <cell r="B2070" t="str">
            <v>VALVULA DE RETENCAO HORIZONTAL - 1 1/4"</v>
          </cell>
          <cell r="C2070" t="str">
            <v>UN</v>
          </cell>
          <cell r="D2070">
            <v>43.41</v>
          </cell>
        </row>
        <row r="2071">
          <cell r="A2071" t="str">
            <v>100674</v>
          </cell>
          <cell r="B2071" t="str">
            <v>VALVULA DE RETENCAO HORIZONTAL - 1 1/2"</v>
          </cell>
          <cell r="C2071" t="str">
            <v>UN</v>
          </cell>
          <cell r="D2071">
            <v>53.12</v>
          </cell>
        </row>
        <row r="2072">
          <cell r="A2072" t="str">
            <v>100680</v>
          </cell>
          <cell r="B2072" t="str">
            <v>ISOLAMENTO TERMICO COM ARGAMASSA DE CAL E AMIANTO EM PO - ESPES=3CM</v>
          </cell>
          <cell r="C2072" t="str">
            <v>M2</v>
          </cell>
          <cell r="D2072">
            <v>37.049999999999997</v>
          </cell>
        </row>
        <row r="2073">
          <cell r="A2073" t="str">
            <v>100685</v>
          </cell>
          <cell r="B2073" t="str">
            <v>ISOLAMENTO TERMICO COM CALHA DE LA DE VIDRO - 3/4"</v>
          </cell>
          <cell r="C2073" t="str">
            <v>M</v>
          </cell>
          <cell r="D2073">
            <v>8.85</v>
          </cell>
        </row>
        <row r="2074">
          <cell r="A2074" t="str">
            <v>100686</v>
          </cell>
          <cell r="B2074" t="str">
            <v>ISOLAMENTO TERMICO COM CALHA DE LA DE VIDRO - 1"</v>
          </cell>
          <cell r="C2074" t="str">
            <v>M</v>
          </cell>
          <cell r="D2074">
            <v>9.14</v>
          </cell>
        </row>
        <row r="2075">
          <cell r="A2075" t="str">
            <v>100687</v>
          </cell>
          <cell r="B2075" t="str">
            <v>ISOLAMENTO TERMICO COM CALHA DE LA DE VIDRO - 1 1/4"</v>
          </cell>
          <cell r="C2075" t="str">
            <v>M</v>
          </cell>
          <cell r="D2075">
            <v>9.66</v>
          </cell>
        </row>
        <row r="2076">
          <cell r="A2076" t="str">
            <v>100688</v>
          </cell>
          <cell r="B2076" t="str">
            <v>ISOLAMENTO TERMICO COM CALHA DE LA DE VIDRO - 1 1/2"</v>
          </cell>
          <cell r="C2076" t="str">
            <v>M</v>
          </cell>
          <cell r="D2076">
            <v>10.73</v>
          </cell>
        </row>
        <row r="2077">
          <cell r="A2077" t="str">
            <v>100689</v>
          </cell>
          <cell r="B2077" t="str">
            <v>ISOLAMENTO TERMICO COM CALHA DE LA DE VIDRO - 2"</v>
          </cell>
          <cell r="C2077" t="str">
            <v>M</v>
          </cell>
          <cell r="D2077">
            <v>12.18</v>
          </cell>
        </row>
        <row r="2078">
          <cell r="A2078" t="str">
            <v>100700</v>
          </cell>
          <cell r="B2078" t="str">
            <v>REDE DE GAS</v>
          </cell>
          <cell r="D2078" t="str">
            <v xml:space="preserve"> R$-   </v>
          </cell>
        </row>
        <row r="2079">
          <cell r="A2079" t="str">
            <v>100711</v>
          </cell>
          <cell r="B2079" t="str">
            <v>TUBO PRETO DE ACO-CARBONO,CLASSE SCH-40 - 3/4"</v>
          </cell>
          <cell r="C2079" t="str">
            <v>M</v>
          </cell>
          <cell r="D2079">
            <v>15.98</v>
          </cell>
        </row>
        <row r="2080">
          <cell r="A2080" t="str">
            <v>100712</v>
          </cell>
          <cell r="B2080" t="str">
            <v>TUBO PRETO DE ACO-CARBONO,CLASSE SCH-40 - 1"</v>
          </cell>
          <cell r="C2080" t="str">
            <v>M</v>
          </cell>
          <cell r="D2080">
            <v>18.309999999999999</v>
          </cell>
        </row>
        <row r="2081">
          <cell r="A2081" t="str">
            <v>100713</v>
          </cell>
          <cell r="B2081" t="str">
            <v>TUBO PRETO DE ACO-CARBONO,CLASSE SCH-40 - 1 1/4"</v>
          </cell>
          <cell r="C2081" t="str">
            <v>M</v>
          </cell>
          <cell r="D2081">
            <v>21.76</v>
          </cell>
        </row>
        <row r="2082">
          <cell r="A2082" t="str">
            <v>100714</v>
          </cell>
          <cell r="B2082" t="str">
            <v>TUBO PRETO DE ACO-CARBONO,CLASSE SCH-40 - 1 1/2"</v>
          </cell>
          <cell r="C2082" t="str">
            <v>M</v>
          </cell>
          <cell r="D2082">
            <v>25.45</v>
          </cell>
        </row>
        <row r="2083">
          <cell r="A2083" t="str">
            <v>100720</v>
          </cell>
          <cell r="B2083" t="str">
            <v>REGISTRO ESFERICO D=3/4" P/GAS</v>
          </cell>
          <cell r="C2083" t="str">
            <v>UN</v>
          </cell>
          <cell r="D2083">
            <v>30.66</v>
          </cell>
        </row>
        <row r="2084">
          <cell r="A2084" t="str">
            <v>100760</v>
          </cell>
          <cell r="B2084" t="str">
            <v>HV.04-ABRIGO P/GAS EM BLOCO DE CONCRETO APARENTE P/2 BUJOES</v>
          </cell>
          <cell r="C2084" t="str">
            <v>UN</v>
          </cell>
          <cell r="D2084">
            <v>112.84</v>
          </cell>
        </row>
        <row r="2085">
          <cell r="A2085" t="str">
            <v>100761</v>
          </cell>
          <cell r="B2085" t="str">
            <v>HV.08-ABRIGO PARA GAS EM TIJOLO APARENTE P/2 BUJOES</v>
          </cell>
          <cell r="C2085" t="str">
            <v>UN</v>
          </cell>
          <cell r="D2085">
            <v>147.38</v>
          </cell>
        </row>
        <row r="2086">
          <cell r="A2086" t="str">
            <v>100762</v>
          </cell>
          <cell r="B2086" t="str">
            <v>HV.12-ABRIGO P/GAS EM ALVENARIA REVESTIDA P/ 2 BUJOES</v>
          </cell>
          <cell r="C2086" t="str">
            <v>UN</v>
          </cell>
          <cell r="D2086">
            <v>136.47</v>
          </cell>
        </row>
        <row r="2087">
          <cell r="A2087" t="str">
            <v>100763</v>
          </cell>
          <cell r="B2087" t="str">
            <v>HV.13-ABRIGO P/GAS EM BLOCOS DE CONCRETO APARENTE P/2 CILINDROS</v>
          </cell>
          <cell r="C2087" t="str">
            <v>UN</v>
          </cell>
          <cell r="D2087">
            <v>275.12</v>
          </cell>
        </row>
        <row r="2088">
          <cell r="A2088" t="str">
            <v>100764</v>
          </cell>
          <cell r="B2088" t="str">
            <v>HV.14-ABRIGO P/GAS EM BLOCO DE CONCRETO APARENTE P/4 CILINDROS</v>
          </cell>
          <cell r="C2088" t="str">
            <v>UN</v>
          </cell>
          <cell r="D2088">
            <v>357.72</v>
          </cell>
        </row>
        <row r="2089">
          <cell r="A2089" t="str">
            <v>100765</v>
          </cell>
          <cell r="B2089" t="str">
            <v>HV.15-ABRIGO P/GAS EM BLOCO DE CONCRETO APARENTE P/6 CILINDROS</v>
          </cell>
          <cell r="C2089" t="str">
            <v>UN</v>
          </cell>
          <cell r="D2089">
            <v>457.13</v>
          </cell>
        </row>
        <row r="2090">
          <cell r="A2090" t="str">
            <v>100766</v>
          </cell>
          <cell r="B2090" t="str">
            <v>HV.16-ABRIGO P/GAS EM TIJOLO APARENTE P/2 CILINDROS</v>
          </cell>
          <cell r="C2090" t="str">
            <v>UN</v>
          </cell>
          <cell r="D2090">
            <v>394.54</v>
          </cell>
        </row>
        <row r="2091">
          <cell r="A2091" t="str">
            <v>100767</v>
          </cell>
          <cell r="B2091" t="str">
            <v>HV.17-ABRIGO P/GAS EM TIJOLO APARENTE P/4 CILINDROS</v>
          </cell>
          <cell r="C2091" t="str">
            <v>UN</v>
          </cell>
          <cell r="D2091">
            <v>505.88</v>
          </cell>
        </row>
        <row r="2092">
          <cell r="A2092" t="str">
            <v>100768</v>
          </cell>
          <cell r="B2092" t="str">
            <v>HV.18-ABRIGO P/GAS EM TIJOLO APARENTE P/6 CILINDROS</v>
          </cell>
          <cell r="C2092" t="str">
            <v>UN</v>
          </cell>
          <cell r="D2092">
            <v>633.36</v>
          </cell>
        </row>
        <row r="2093">
          <cell r="A2093" t="str">
            <v>100769</v>
          </cell>
          <cell r="B2093" t="str">
            <v>HV.19-ABRIGO P/GAS EM ALVENARIA REVESTIDA P/2 CILINDROS</v>
          </cell>
          <cell r="C2093" t="str">
            <v>UN</v>
          </cell>
          <cell r="D2093">
            <v>336.87</v>
          </cell>
        </row>
        <row r="2094">
          <cell r="A2094" t="str">
            <v>100770</v>
          </cell>
          <cell r="B2094" t="str">
            <v>HV.20-ABRIGO P/GAS EM ALVENARIA REVESTIDA P/4 CILINDROS</v>
          </cell>
          <cell r="C2094" t="str">
            <v>UN</v>
          </cell>
          <cell r="D2094">
            <v>431.77</v>
          </cell>
        </row>
        <row r="2095">
          <cell r="A2095" t="str">
            <v>100771</v>
          </cell>
          <cell r="B2095" t="str">
            <v>HV.21-ABRIGO P/GAS EM ALVENARIA REVESTIDA P/6 CILINDROS</v>
          </cell>
          <cell r="C2095" t="str">
            <v>UN</v>
          </cell>
          <cell r="D2095">
            <v>543.41999999999996</v>
          </cell>
        </row>
        <row r="2096">
          <cell r="A2096" t="str">
            <v>100780</v>
          </cell>
          <cell r="B2096" t="str">
            <v>HD.10 INSTALACAO P/ 2 BUJOES GLP 13KG EXCLUSIVE ABRIGO</v>
          </cell>
          <cell r="C2096" t="str">
            <v>UN</v>
          </cell>
          <cell r="D2096">
            <v>21.4</v>
          </cell>
        </row>
        <row r="2097">
          <cell r="A2097" t="str">
            <v>100781</v>
          </cell>
          <cell r="B2097" t="str">
            <v>HD.11 INSTALACAO P/ 2 CILINDROS GLP 45 KG EXCLUSIVE ABRIGO</v>
          </cell>
          <cell r="C2097" t="str">
            <v>UN</v>
          </cell>
          <cell r="D2097">
            <v>179.35</v>
          </cell>
        </row>
        <row r="2098">
          <cell r="A2098" t="str">
            <v>100782</v>
          </cell>
          <cell r="B2098" t="str">
            <v>HD.12 INSTALACAO P/ 4 CILINDRO GLP 45 KGS EXCLUSIVE ABRIGO</v>
          </cell>
          <cell r="C2098" t="str">
            <v>CJ</v>
          </cell>
          <cell r="D2098">
            <v>209.45</v>
          </cell>
        </row>
        <row r="2099">
          <cell r="A2099" t="str">
            <v>100783</v>
          </cell>
          <cell r="B2099" t="str">
            <v>HD.13 INSTALACAO P/ 6 CILINDROS GLP, 45KG EXCLUSIVE ABRIGO</v>
          </cell>
          <cell r="C2099" t="str">
            <v>UN</v>
          </cell>
          <cell r="D2099">
            <v>235.68</v>
          </cell>
        </row>
        <row r="2100">
          <cell r="A2100" t="str">
            <v>100785</v>
          </cell>
          <cell r="B2100" t="str">
            <v>BUJAO DE GAS DE 13KG COM CARGA</v>
          </cell>
          <cell r="C2100" t="str">
            <v>UN</v>
          </cell>
          <cell r="D2100">
            <v>44.04</v>
          </cell>
        </row>
        <row r="2101">
          <cell r="A2101" t="str">
            <v>100786</v>
          </cell>
          <cell r="B2101" t="str">
            <v>CILINDRO DE G.L.P. DE 45 KG COM CARGA</v>
          </cell>
          <cell r="C2101" t="str">
            <v>UN</v>
          </cell>
          <cell r="D2101">
            <v>216.54</v>
          </cell>
        </row>
        <row r="2102">
          <cell r="A2102" t="str">
            <v>100790</v>
          </cell>
          <cell r="B2102" t="str">
            <v>CAIXA COM COLETOR DE AGUA (SIFAO) PARA REDE DE GAS</v>
          </cell>
          <cell r="C2102" t="str">
            <v>UN</v>
          </cell>
          <cell r="D2102">
            <v>30.39</v>
          </cell>
        </row>
        <row r="2103">
          <cell r="A2103" t="str">
            <v>100795</v>
          </cell>
          <cell r="B2103" t="str">
            <v>PROTECAO ANTICORROSIVA PARA TUBULACAO ENTERRADA</v>
          </cell>
          <cell r="C2103" t="str">
            <v>M</v>
          </cell>
          <cell r="D2103">
            <v>0.42</v>
          </cell>
        </row>
        <row r="2104">
          <cell r="A2104" t="str">
            <v>100798</v>
          </cell>
          <cell r="B2104" t="str">
            <v>ENVELOPAMENTO DE TUBULACAO ENTERRADA,COM CONCRETO</v>
          </cell>
          <cell r="C2104" t="str">
            <v>M</v>
          </cell>
          <cell r="D2104">
            <v>6.73</v>
          </cell>
        </row>
        <row r="2105">
          <cell r="A2105" t="str">
            <v>100800</v>
          </cell>
          <cell r="B2105" t="str">
            <v>REDE DE PREVENCAO E COMBATE A INCENDIOS</v>
          </cell>
          <cell r="D2105" t="str">
            <v xml:space="preserve"> R$-   </v>
          </cell>
        </row>
        <row r="2106">
          <cell r="A2106" t="str">
            <v>100802</v>
          </cell>
          <cell r="B2106" t="str">
            <v>TUBO DE ACO-CARBONO GALVANIZADO,CLASSE MEDIA (DIN2440) - 2 1/2"</v>
          </cell>
          <cell r="C2106" t="str">
            <v>M</v>
          </cell>
          <cell r="D2106">
            <v>35.090000000000003</v>
          </cell>
        </row>
        <row r="2107">
          <cell r="A2107" t="str">
            <v>100803</v>
          </cell>
          <cell r="B2107" t="str">
            <v>TUBO DE ACO-CARBONO GALVANIZADO,CLASSE MEDIA (DIN2440) - 3"</v>
          </cell>
          <cell r="C2107" t="str">
            <v>M</v>
          </cell>
          <cell r="D2107">
            <v>38.15</v>
          </cell>
        </row>
        <row r="2108">
          <cell r="A2108" t="str">
            <v>100805</v>
          </cell>
          <cell r="B2108" t="str">
            <v>TUBO DE ACO-CARBONO GALVANIZADO,CLASSE MEDIA (DIN2440) - 4"</v>
          </cell>
          <cell r="C2108" t="str">
            <v>M</v>
          </cell>
          <cell r="D2108">
            <v>50.52</v>
          </cell>
        </row>
        <row r="2109">
          <cell r="A2109" t="str">
            <v>100806</v>
          </cell>
          <cell r="B2109" t="str">
            <v>TUBO DE ACO-CARBONO GALVANIZADO,CLASSE MEDIA (DIN2440) - 6"</v>
          </cell>
          <cell r="C2109" t="str">
            <v>M</v>
          </cell>
          <cell r="D2109">
            <v>75.739999999999995</v>
          </cell>
        </row>
        <row r="2110">
          <cell r="A2110" t="str">
            <v>100822</v>
          </cell>
          <cell r="B2110" t="str">
            <v>TUBO DE FERRO FUNDIDO PARA PRESSAO,LINHA K - 75MM</v>
          </cell>
          <cell r="C2110" t="str">
            <v>M</v>
          </cell>
          <cell r="D2110">
            <v>65.930000000000007</v>
          </cell>
        </row>
        <row r="2111">
          <cell r="A2111" t="str">
            <v>100831</v>
          </cell>
          <cell r="B2111" t="str">
            <v>REGISTRO DE GAVETA,METAL AMARELO - 2 1/2"</v>
          </cell>
          <cell r="C2111" t="str">
            <v>UN</v>
          </cell>
          <cell r="D2111">
            <v>72.87</v>
          </cell>
        </row>
        <row r="2112">
          <cell r="A2112" t="str">
            <v>100832</v>
          </cell>
          <cell r="B2112" t="str">
            <v>REGISTRO DE GAVETA,METAL AMARELO - 3"</v>
          </cell>
          <cell r="C2112" t="str">
            <v>UN</v>
          </cell>
          <cell r="D2112">
            <v>99.27</v>
          </cell>
        </row>
        <row r="2113">
          <cell r="A2113" t="str">
            <v>100834</v>
          </cell>
          <cell r="B2113" t="str">
            <v>REGISTRO DE GAVETA,METAL AMARELO - 4"</v>
          </cell>
          <cell r="C2113" t="str">
            <v>UN</v>
          </cell>
          <cell r="D2113">
            <v>163.65</v>
          </cell>
        </row>
        <row r="2114">
          <cell r="A2114" t="str">
            <v>100841</v>
          </cell>
          <cell r="B2114" t="str">
            <v>VALVULA DE RETENCAO VERTICAL,TIPO PESADO - 2 1/2"</v>
          </cell>
          <cell r="C2114" t="str">
            <v>UN</v>
          </cell>
          <cell r="D2114">
            <v>393.13</v>
          </cell>
        </row>
        <row r="2115">
          <cell r="A2115" t="str">
            <v>100849</v>
          </cell>
          <cell r="B2115" t="str">
            <v>ENVELOPAMENTO DE TUBULACAO ENTERRADA,COM CONCRETO</v>
          </cell>
          <cell r="C2115" t="str">
            <v>M</v>
          </cell>
          <cell r="D2115">
            <v>6.73</v>
          </cell>
        </row>
        <row r="2116">
          <cell r="A2116" t="str">
            <v>100850</v>
          </cell>
          <cell r="B2116" t="str">
            <v>RECALQUE DE PASSEIO C/UNIAO ENG.RAPIDO - REGISTRO TIPO GLOBO 2 1/2"</v>
          </cell>
          <cell r="C2116" t="str">
            <v>UN</v>
          </cell>
          <cell r="D2116">
            <v>100.36</v>
          </cell>
        </row>
        <row r="2117">
          <cell r="A2117" t="str">
            <v>100855</v>
          </cell>
          <cell r="B2117" t="str">
            <v>HIDRANTE COM UNIAO DE ENGATE RAPIDO - REGISTRO TIPO GLOBO 2 1/2"</v>
          </cell>
          <cell r="C2117" t="str">
            <v>UN</v>
          </cell>
          <cell r="D2117">
            <v>247.55</v>
          </cell>
        </row>
        <row r="2118">
          <cell r="A2118" t="str">
            <v>100860</v>
          </cell>
          <cell r="B2118" t="str">
            <v>ABRIGO DE EMBUTIR,PARA HIDRANTE E MANGUEIRA - CHAPA DE ACO N.20</v>
          </cell>
          <cell r="C2118" t="str">
            <v>UN</v>
          </cell>
          <cell r="D2118">
            <v>71.989999999999995</v>
          </cell>
        </row>
        <row r="2119">
          <cell r="A2119" t="str">
            <v>100865</v>
          </cell>
          <cell r="B2119" t="str">
            <v>MANGUEIRA DE INCENDIO COM UNIAO DE ENGATE RAPIDO,15M - 1 1/2"</v>
          </cell>
          <cell r="C2119" t="str">
            <v>UN</v>
          </cell>
          <cell r="D2119">
            <v>57.35</v>
          </cell>
        </row>
        <row r="2120">
          <cell r="A2120" t="str">
            <v>100868</v>
          </cell>
          <cell r="B2120" t="str">
            <v>MANGUEIRA DE INCENDIO COM UNIAO DE ENGATE RAPIDO,30M - 1 1/2"</v>
          </cell>
          <cell r="C2120" t="str">
            <v>UN</v>
          </cell>
          <cell r="D2120">
            <v>103.24</v>
          </cell>
        </row>
        <row r="2121">
          <cell r="A2121" t="str">
            <v>100872</v>
          </cell>
          <cell r="B2121" t="str">
            <v>MANGUEIRA DE INCENDIO COM UNIAO DE ENGATE RAPIDO,30M - 2 1/2"</v>
          </cell>
          <cell r="C2121" t="str">
            <v>UN</v>
          </cell>
          <cell r="D2121">
            <v>300.14</v>
          </cell>
        </row>
        <row r="2122">
          <cell r="A2122" t="str">
            <v>100873</v>
          </cell>
          <cell r="B2122" t="str">
            <v>ESGUICHO DE INCENDIO COM ENGATE RAPIDO - 1 1/2"X1/2"</v>
          </cell>
          <cell r="C2122" t="str">
            <v>UN</v>
          </cell>
          <cell r="D2122">
            <v>7.59</v>
          </cell>
        </row>
        <row r="2123">
          <cell r="A2123" t="str">
            <v>100877</v>
          </cell>
          <cell r="B2123" t="str">
            <v>ESGUICHO DE INCENDIO COM ENGATE RAPIDO - 2 1/2"X5/8"</v>
          </cell>
          <cell r="C2123" t="str">
            <v>UN</v>
          </cell>
          <cell r="D2123">
            <v>18.09</v>
          </cell>
        </row>
        <row r="2124">
          <cell r="A2124" t="str">
            <v>100880</v>
          </cell>
          <cell r="B2124" t="str">
            <v>EXTINTOR DE INCENDIO COM CARGA DE GAS CARBONICO (CO2) - 4KG</v>
          </cell>
          <cell r="C2124" t="str">
            <v>UN</v>
          </cell>
          <cell r="D2124">
            <v>96.66</v>
          </cell>
        </row>
        <row r="2125">
          <cell r="A2125" t="str">
            <v>100881</v>
          </cell>
          <cell r="B2125" t="str">
            <v>EXTINTOR DE INCENDIO COM CARGA DE GAS CARBONICO (CO2) - 6KG</v>
          </cell>
          <cell r="C2125" t="str">
            <v>UN</v>
          </cell>
          <cell r="D2125">
            <v>107.95</v>
          </cell>
        </row>
        <row r="2126">
          <cell r="A2126" t="str">
            <v>100882</v>
          </cell>
          <cell r="B2126" t="str">
            <v>EXTINTOR DE INCENDIO COM CARGA DE GAS CARBONICO (CO2) - 10KG</v>
          </cell>
          <cell r="C2126" t="str">
            <v>UN</v>
          </cell>
          <cell r="D2126">
            <v>184.15</v>
          </cell>
        </row>
        <row r="2127">
          <cell r="A2127" t="str">
            <v>100885</v>
          </cell>
          <cell r="B2127" t="str">
            <v>EXTINTOR DE INCENDIO COM CARGA DE AGUA PRESSURIZADA - 10L</v>
          </cell>
          <cell r="C2127" t="str">
            <v>UN</v>
          </cell>
          <cell r="D2127">
            <v>27.41</v>
          </cell>
        </row>
        <row r="2128">
          <cell r="A2128" t="str">
            <v>100888</v>
          </cell>
          <cell r="B2128" t="str">
            <v>EXTINTOR DE INCENDIO COM CARGA DE ESPUMA QUIMICA - 10L</v>
          </cell>
          <cell r="C2128" t="str">
            <v>UN</v>
          </cell>
          <cell r="D2128">
            <v>27.41</v>
          </cell>
        </row>
        <row r="2129">
          <cell r="A2129" t="str">
            <v>100890</v>
          </cell>
          <cell r="B2129" t="str">
            <v>EXTINTOR DE INCENDIO COM CARGA DE PO QUIMICO SECO - 4KG</v>
          </cell>
          <cell r="C2129" t="str">
            <v>UN</v>
          </cell>
          <cell r="D2129">
            <v>27.41</v>
          </cell>
        </row>
        <row r="2130">
          <cell r="A2130" t="str">
            <v>100892</v>
          </cell>
          <cell r="B2130" t="str">
            <v>EXTINTOR DE INCENDIO COM CARGA DE PO QUIMICO SECO - 8KG</v>
          </cell>
          <cell r="C2130" t="str">
            <v>UN</v>
          </cell>
          <cell r="D2130">
            <v>32.54</v>
          </cell>
        </row>
        <row r="2131">
          <cell r="A2131" t="str">
            <v>100893</v>
          </cell>
          <cell r="B2131" t="str">
            <v>EXTINTOR DE INCENDIO COM CARGA DE PO QUIMICO SECO - 12KG</v>
          </cell>
          <cell r="C2131" t="str">
            <v>UN</v>
          </cell>
          <cell r="D2131">
            <v>40.74</v>
          </cell>
        </row>
        <row r="2132">
          <cell r="A2132" t="str">
            <v>100895</v>
          </cell>
          <cell r="B2132" t="str">
            <v>SETA P/HIDRANTE/EXTINTOR DE INCENDIO</v>
          </cell>
          <cell r="C2132" t="str">
            <v>UN</v>
          </cell>
          <cell r="D2132">
            <v>2.59</v>
          </cell>
        </row>
        <row r="2133">
          <cell r="A2133" t="str">
            <v>100900</v>
          </cell>
          <cell r="B2133" t="str">
            <v>REDE DE ESGOTO SANITARIO - TUBULACAO</v>
          </cell>
          <cell r="D2133" t="str">
            <v xml:space="preserve"> R$-   </v>
          </cell>
        </row>
        <row r="2134">
          <cell r="A2134" t="str">
            <v>100903</v>
          </cell>
          <cell r="B2134" t="str">
            <v>TUBO DE ACO GALVANIZADO,CLASSE LEVE I (LINHA AGUA) - 1 1/2"</v>
          </cell>
          <cell r="C2134" t="str">
            <v>M</v>
          </cell>
          <cell r="D2134">
            <v>23.46</v>
          </cell>
        </row>
        <row r="2135">
          <cell r="A2135" t="str">
            <v>100904</v>
          </cell>
          <cell r="B2135" t="str">
            <v>TUBO DE ACO GALVANIZADO,CLASSE LEVE I (LINHA AGUA) - 2"</v>
          </cell>
          <cell r="C2135" t="str">
            <v>M</v>
          </cell>
          <cell r="D2135">
            <v>28.53</v>
          </cell>
        </row>
        <row r="2136">
          <cell r="A2136" t="str">
            <v>100910</v>
          </cell>
          <cell r="B2136" t="str">
            <v>TUBO DE FERRO FUNDIDO PARA ESGOTO,LINHA HL - 50MM</v>
          </cell>
          <cell r="C2136" t="str">
            <v>M</v>
          </cell>
          <cell r="D2136">
            <v>40.36</v>
          </cell>
        </row>
        <row r="2137">
          <cell r="A2137" t="str">
            <v>100911</v>
          </cell>
          <cell r="B2137" t="str">
            <v>TUBO DE FERRO FUNDIDO PARA ESGOTO,LINHA HL - 75MM</v>
          </cell>
          <cell r="C2137" t="str">
            <v>M</v>
          </cell>
          <cell r="D2137">
            <v>55.38</v>
          </cell>
        </row>
        <row r="2138">
          <cell r="A2138" t="str">
            <v>100912</v>
          </cell>
          <cell r="B2138" t="str">
            <v>TUBO DE FERRO FUNDIDO PARA ESGOTO,LINHA HL - 100MM</v>
          </cell>
          <cell r="C2138" t="str">
            <v>M</v>
          </cell>
          <cell r="D2138">
            <v>71.900000000000006</v>
          </cell>
        </row>
        <row r="2139">
          <cell r="A2139" t="str">
            <v>100913</v>
          </cell>
          <cell r="B2139" t="str">
            <v>TUBO DE FERRO FUNDIDO PARA ESGOTO,LINHA HL - 150MM</v>
          </cell>
          <cell r="C2139" t="str">
            <v>M</v>
          </cell>
          <cell r="D2139">
            <v>111.77</v>
          </cell>
        </row>
        <row r="2140">
          <cell r="A2140" t="str">
            <v>100930</v>
          </cell>
          <cell r="B2140" t="str">
            <v>TUBO DE PVC RIGIDO,PONTA E BOLSA (LINHA ESGOTO) - 40MM (1 1/2")</v>
          </cell>
          <cell r="C2140" t="str">
            <v>M</v>
          </cell>
          <cell r="D2140">
            <v>8.25</v>
          </cell>
        </row>
        <row r="2141">
          <cell r="A2141" t="str">
            <v>100931</v>
          </cell>
          <cell r="B2141" t="str">
            <v>TUBO DE PVC RIGIDO,PONTA E BOLSA (LINHA ESGOTO) - 50MM (2")</v>
          </cell>
          <cell r="C2141" t="str">
            <v>M</v>
          </cell>
          <cell r="D2141">
            <v>9.39</v>
          </cell>
        </row>
        <row r="2142">
          <cell r="A2142" t="str">
            <v>100932</v>
          </cell>
          <cell r="B2142" t="str">
            <v>TUBO DE PVC RIGIDO,PONTA E BOLSA (LINHA ESGOTO) - 75MM (3")</v>
          </cell>
          <cell r="C2142" t="str">
            <v>M</v>
          </cell>
          <cell r="D2142">
            <v>10.92</v>
          </cell>
        </row>
        <row r="2143">
          <cell r="A2143" t="str">
            <v>100933</v>
          </cell>
          <cell r="B2143" t="str">
            <v>TUBO DE PVC RIGIDO,PONTA E BOLSA (LINHA ESGOTO) - 100MM (4")</v>
          </cell>
          <cell r="C2143" t="str">
            <v>M</v>
          </cell>
          <cell r="D2143">
            <v>14.19</v>
          </cell>
        </row>
        <row r="2144">
          <cell r="A2144" t="str">
            <v>100934</v>
          </cell>
          <cell r="B2144" t="str">
            <v>TUBO DE PVC RIGIDO, PONTA E BOLSA(LINHA ESGOTO)-150MM(6")</v>
          </cell>
          <cell r="C2144" t="str">
            <v>M</v>
          </cell>
          <cell r="D2144">
            <v>22.94</v>
          </cell>
        </row>
        <row r="2145">
          <cell r="A2145" t="str">
            <v>100935</v>
          </cell>
          <cell r="B2145" t="str">
            <v>TUBO DE PVC RIGIDO, PONTA E BOLSA (LINHA ESGOTO) 200MM 8"</v>
          </cell>
          <cell r="C2145" t="str">
            <v>M</v>
          </cell>
          <cell r="D2145">
            <v>24.08</v>
          </cell>
        </row>
        <row r="2146">
          <cell r="A2146" t="str">
            <v>100954</v>
          </cell>
          <cell r="B2146" t="str">
            <v>TUBO DE CIMENTO-AMIANTO,PONTA E BOLSA (CLASSE A) - 100MM</v>
          </cell>
          <cell r="C2146" t="str">
            <v>M</v>
          </cell>
          <cell r="D2146">
            <v>27.56</v>
          </cell>
        </row>
        <row r="2147">
          <cell r="A2147" t="str">
            <v>100962</v>
          </cell>
          <cell r="B2147" t="str">
            <v>TUBO DE CERAMICA VIDRADA,PONTA E BOLSA (CLASSE A) - 4"</v>
          </cell>
          <cell r="C2147" t="str">
            <v>M</v>
          </cell>
          <cell r="D2147">
            <v>13.68</v>
          </cell>
        </row>
        <row r="2148">
          <cell r="A2148" t="str">
            <v>100963</v>
          </cell>
          <cell r="B2148" t="str">
            <v>TUBO DE CERAMICA VIDRADA,PONTA E BOLSA (CLASSE A) - 6"</v>
          </cell>
          <cell r="C2148" t="str">
            <v>M</v>
          </cell>
          <cell r="D2148">
            <v>16.72</v>
          </cell>
        </row>
        <row r="2149">
          <cell r="A2149" t="str">
            <v>100964</v>
          </cell>
          <cell r="B2149" t="str">
            <v>TUBO DE CERAMICA VIDRADA,PONTA E BOLSA (CLASSE A) - 8"</v>
          </cell>
          <cell r="C2149" t="str">
            <v>M</v>
          </cell>
          <cell r="D2149">
            <v>21.25</v>
          </cell>
        </row>
        <row r="2150">
          <cell r="A2150" t="str">
            <v>100965</v>
          </cell>
          <cell r="B2150" t="str">
            <v>TUBO DE CERAMICA VIDRADA,PONTA E BOLSA (CLASSE A) - 10"</v>
          </cell>
          <cell r="C2150" t="str">
            <v>M</v>
          </cell>
          <cell r="D2150">
            <v>30.79</v>
          </cell>
        </row>
        <row r="2151">
          <cell r="A2151" t="str">
            <v>100998</v>
          </cell>
          <cell r="B2151" t="str">
            <v>ENVELOPAMENTO DE TUBULACAO ENTERRADA,COM CONCRETO</v>
          </cell>
          <cell r="C2151" t="str">
            <v>M</v>
          </cell>
          <cell r="D2151">
            <v>6.73</v>
          </cell>
        </row>
        <row r="2152">
          <cell r="A2152" t="str">
            <v>101000</v>
          </cell>
          <cell r="B2152" t="str">
            <v>REDE DE ESGOTO SANITARIO - ACESSORIOS</v>
          </cell>
          <cell r="D2152" t="str">
            <v xml:space="preserve"> R$-   </v>
          </cell>
        </row>
        <row r="2153">
          <cell r="A2153" t="str">
            <v>101010</v>
          </cell>
          <cell r="B2153" t="str">
            <v>CAIXA SIFONADA DE PVC RIGIDO - 100X150MM</v>
          </cell>
          <cell r="C2153" t="str">
            <v>UN</v>
          </cell>
          <cell r="D2153">
            <v>29.61</v>
          </cell>
        </row>
        <row r="2154">
          <cell r="A2154" t="str">
            <v>101012</v>
          </cell>
          <cell r="B2154" t="str">
            <v>CAIXA SIFONADA DE PVC RIGIDO - 150X150MM</v>
          </cell>
          <cell r="C2154" t="str">
            <v>UN</v>
          </cell>
          <cell r="D2154">
            <v>41.38</v>
          </cell>
        </row>
        <row r="2155">
          <cell r="A2155" t="str">
            <v>101015</v>
          </cell>
          <cell r="B2155" t="str">
            <v>CAIXA SIFONADA PVC RIGIDO 250X230X75MM</v>
          </cell>
          <cell r="C2155" t="str">
            <v>UN</v>
          </cell>
          <cell r="D2155">
            <v>27.13</v>
          </cell>
        </row>
        <row r="2156">
          <cell r="A2156" t="str">
            <v>101035</v>
          </cell>
          <cell r="B2156" t="str">
            <v>RALO SECO DE FERRO FUNDIDO,COM SAIDA VERTICAL (HL) - DIAMETRO 100MM</v>
          </cell>
          <cell r="C2156" t="str">
            <v>UN</v>
          </cell>
          <cell r="D2156">
            <v>22.08</v>
          </cell>
        </row>
        <row r="2157">
          <cell r="A2157" t="str">
            <v>101038</v>
          </cell>
          <cell r="B2157" t="str">
            <v>CAIXA SIFONADA DE FERRO FUNDIDO (HL) - DIAMETRO 150MM</v>
          </cell>
          <cell r="C2157" t="str">
            <v>UN</v>
          </cell>
          <cell r="D2157">
            <v>60.7</v>
          </cell>
        </row>
        <row r="2158">
          <cell r="A2158" t="str">
            <v>101059</v>
          </cell>
          <cell r="B2158" t="str">
            <v>CAIXA DE GORDURA,ALVENARIA DE TIJOLOS MACICOS COMUNS - 60X60CM</v>
          </cell>
          <cell r="C2158" t="str">
            <v>UN</v>
          </cell>
          <cell r="D2158">
            <v>57.11</v>
          </cell>
        </row>
        <row r="2159">
          <cell r="A2159" t="str">
            <v>101060</v>
          </cell>
          <cell r="B2159" t="str">
            <v>FOSSA SEPTICA EM ANEIS DE CONCRETO, PARA 10 PESSOAS - 1,40 X 1,20M</v>
          </cell>
          <cell r="C2159" t="str">
            <v>UN</v>
          </cell>
          <cell r="D2159">
            <v>723.28</v>
          </cell>
        </row>
        <row r="2160">
          <cell r="A2160" t="str">
            <v>101061</v>
          </cell>
          <cell r="B2160" t="str">
            <v>FOSSA SEPTICA EM ANEIS DE CONCRETO, PARA 20 PESSOAS - 1,40 X 1,70M</v>
          </cell>
          <cell r="C2160" t="str">
            <v>UN</v>
          </cell>
          <cell r="D2160">
            <v>902.68</v>
          </cell>
        </row>
        <row r="2161">
          <cell r="A2161" t="str">
            <v>101062</v>
          </cell>
          <cell r="B2161" t="str">
            <v>FOSSA SEPTICA EM ANEIS DE CONCRETO, PARA 30 PESSOAS - 1,40 X 2,20M</v>
          </cell>
          <cell r="C2161" t="str">
            <v>UN</v>
          </cell>
          <cell r="D2161">
            <v>1082.04</v>
          </cell>
        </row>
        <row r="2162">
          <cell r="A2162" t="str">
            <v>101063</v>
          </cell>
          <cell r="B2162" t="str">
            <v>FOSSA SEPTICA EM ANEIS DE CONCRETO, PARA 80 PESSOAS - 2,40 X 2,00M</v>
          </cell>
          <cell r="C2162" t="str">
            <v>UN</v>
          </cell>
          <cell r="D2162">
            <v>2017.58</v>
          </cell>
        </row>
        <row r="2163">
          <cell r="A2163" t="str">
            <v>101064</v>
          </cell>
          <cell r="B2163" t="str">
            <v>FOSSA SEPTICA EM ANEIS DE CONCRETO, PARA 100 PESSOAS - 2,40 X 2,50M</v>
          </cell>
          <cell r="C2163" t="str">
            <v>UN</v>
          </cell>
          <cell r="D2163">
            <v>2324.77</v>
          </cell>
        </row>
        <row r="2164">
          <cell r="A2164" t="str">
            <v>101065</v>
          </cell>
          <cell r="B2164" t="str">
            <v>FOSSA SEPTICA EM ANEIS DE CONCRETO, PARA 120 PESSOAS - 2,40 X 3,00M</v>
          </cell>
          <cell r="C2164" t="str">
            <v>UN</v>
          </cell>
          <cell r="D2164">
            <v>2627.49</v>
          </cell>
        </row>
        <row r="2165">
          <cell r="A2165" t="str">
            <v>101066</v>
          </cell>
          <cell r="B2165" t="str">
            <v>FOSSA SEPTICA EM ANEIS DE CONCRETO, PARA 140 PESSOAS - 2,40 X 3,50M</v>
          </cell>
          <cell r="C2165" t="str">
            <v>UN</v>
          </cell>
          <cell r="D2165">
            <v>2984.84</v>
          </cell>
        </row>
        <row r="2166">
          <cell r="A2166" t="str">
            <v>101070</v>
          </cell>
          <cell r="B2166" t="str">
            <v>SUMIDOURO, DIAMETRO INTERNO 2,00M - POCO ABSORVENTE</v>
          </cell>
          <cell r="C2166" t="str">
            <v>M</v>
          </cell>
          <cell r="D2166">
            <v>167.33</v>
          </cell>
        </row>
        <row r="2167">
          <cell r="A2167" t="str">
            <v>101071</v>
          </cell>
          <cell r="B2167" t="str">
            <v>SUMIDOURO, DIAMETRO INTERNO 2,00M - TAMPAO DE CONCRETO</v>
          </cell>
          <cell r="C2167" t="str">
            <v>UN</v>
          </cell>
          <cell r="D2167">
            <v>170.6</v>
          </cell>
        </row>
        <row r="2168">
          <cell r="A2168" t="str">
            <v>101080</v>
          </cell>
          <cell r="B2168" t="str">
            <v>FILTRO ANAEROBICO D=2,00 H=2,00</v>
          </cell>
          <cell r="C2168" t="str">
            <v>UN</v>
          </cell>
          <cell r="D2168">
            <v>2129.48</v>
          </cell>
        </row>
        <row r="2169">
          <cell r="A2169" t="str">
            <v>101081</v>
          </cell>
          <cell r="B2169" t="str">
            <v>FILTRO ANAEROBICO D=3,00M H=2,00M</v>
          </cell>
          <cell r="C2169" t="str">
            <v>UN</v>
          </cell>
          <cell r="D2169">
            <v>3816.46</v>
          </cell>
        </row>
        <row r="2170">
          <cell r="A2170" t="str">
            <v>101084</v>
          </cell>
          <cell r="B2170" t="str">
            <v>ANEL DE CONCRETO D=2,00 H=0,50M</v>
          </cell>
          <cell r="C2170" t="str">
            <v>UN</v>
          </cell>
          <cell r="D2170">
            <v>288.37</v>
          </cell>
        </row>
        <row r="2171">
          <cell r="A2171" t="str">
            <v>101085</v>
          </cell>
          <cell r="B2171" t="str">
            <v>ANEL DE CONCRETO D=3,00 H=0,50M</v>
          </cell>
          <cell r="C2171" t="str">
            <v>UN</v>
          </cell>
          <cell r="D2171">
            <v>520.73</v>
          </cell>
        </row>
        <row r="2172">
          <cell r="A2172" t="str">
            <v>101094</v>
          </cell>
          <cell r="B2172" t="str">
            <v>CAIXA DE LIGACAO OU INSPECAO - ESCAVACAO E APILOAMENTO</v>
          </cell>
          <cell r="C2172" t="str">
            <v>M3</v>
          </cell>
          <cell r="D2172">
            <v>9.75</v>
          </cell>
        </row>
        <row r="2173">
          <cell r="A2173" t="str">
            <v>101095</v>
          </cell>
          <cell r="B2173" t="str">
            <v>CAIXA DE LIGACAO OU INSPECAO - LASTRO DE CONCRETO(FUNDO)</v>
          </cell>
          <cell r="C2173" t="str">
            <v>M3</v>
          </cell>
          <cell r="D2173">
            <v>179.92</v>
          </cell>
        </row>
        <row r="2174">
          <cell r="A2174" t="str">
            <v>101096</v>
          </cell>
          <cell r="B2174" t="str">
            <v>CAIXA DE LIGACAO OU INSPECAO - ALVENARIA DE 1/2 TIJOLO,REVESTIDA</v>
          </cell>
          <cell r="C2174" t="str">
            <v>M2</v>
          </cell>
          <cell r="D2174">
            <v>44.88</v>
          </cell>
        </row>
        <row r="2175">
          <cell r="A2175" t="str">
            <v>101097</v>
          </cell>
          <cell r="B2175" t="str">
            <v>CAIXA DE LIGACAO OU INSPECAO - ALVENARIA DE 1 TIJOLO,REVESTIDA</v>
          </cell>
          <cell r="C2175" t="str">
            <v>M2</v>
          </cell>
          <cell r="D2175">
            <v>65.12</v>
          </cell>
        </row>
        <row r="2176">
          <cell r="A2176" t="str">
            <v>101098</v>
          </cell>
          <cell r="B2176" t="str">
            <v>CAIXA DE LIGACAO OU INSPECAO - TAMPA DE CONCRETO</v>
          </cell>
          <cell r="C2176" t="str">
            <v>M2</v>
          </cell>
          <cell r="D2176">
            <v>41.59</v>
          </cell>
        </row>
        <row r="2177">
          <cell r="A2177" t="str">
            <v>101100</v>
          </cell>
          <cell r="B2177" t="str">
            <v>REDE DE AGUAS PLUVIAIS - CAPTACAO</v>
          </cell>
          <cell r="D2177" t="str">
            <v xml:space="preserve"> R$-   </v>
          </cell>
        </row>
        <row r="2178">
          <cell r="A2178" t="str">
            <v>101101</v>
          </cell>
          <cell r="B2178" t="str">
            <v>CALHA EM CHAPA DE ACO GALVANIZADO N.24 - DESENVOLVIMENTO 33CM</v>
          </cell>
          <cell r="C2178" t="str">
            <v>M</v>
          </cell>
          <cell r="D2178">
            <v>7.63</v>
          </cell>
        </row>
        <row r="2179">
          <cell r="A2179" t="str">
            <v>101102</v>
          </cell>
          <cell r="B2179" t="str">
            <v>CALHA EM CHAPA DE ACO GALVANIZADO N.24 - DESENVOLVIMENTO 50CM</v>
          </cell>
          <cell r="C2179" t="str">
            <v>M</v>
          </cell>
          <cell r="D2179">
            <v>11.67</v>
          </cell>
        </row>
        <row r="2180">
          <cell r="A2180" t="str">
            <v>101103</v>
          </cell>
          <cell r="B2180" t="str">
            <v>CALHA EM CHAPA DE ACO GALVANIZADO N.24 - DESENVOLVIMENTO 100CM</v>
          </cell>
          <cell r="C2180" t="str">
            <v>M</v>
          </cell>
          <cell r="D2180">
            <v>21.34</v>
          </cell>
        </row>
        <row r="2181">
          <cell r="A2181" t="str">
            <v>101110</v>
          </cell>
          <cell r="B2181" t="str">
            <v>CALHA EM CHAPA DE COBRE N.26 - DESENVOLVIMENTO 33CM</v>
          </cell>
          <cell r="C2181" t="str">
            <v>M</v>
          </cell>
          <cell r="D2181">
            <v>22.12</v>
          </cell>
        </row>
        <row r="2182">
          <cell r="A2182" t="str">
            <v>101111</v>
          </cell>
          <cell r="B2182" t="str">
            <v>CALHA EM CHAPA DE COBRE N.26 - DESENVOLVIMENTO 50CM</v>
          </cell>
          <cell r="C2182" t="str">
            <v>M</v>
          </cell>
          <cell r="D2182">
            <v>33.89</v>
          </cell>
        </row>
        <row r="2183">
          <cell r="A2183" t="str">
            <v>101115</v>
          </cell>
          <cell r="B2183" t="str">
            <v>CALHA DE POLIESTER - DESENVOLVIMENTO 33CM</v>
          </cell>
          <cell r="C2183" t="str">
            <v>M</v>
          </cell>
          <cell r="D2183">
            <v>16.010000000000002</v>
          </cell>
        </row>
        <row r="2184">
          <cell r="A2184" t="str">
            <v>101116</v>
          </cell>
          <cell r="B2184" t="str">
            <v>CALHA DE POLIESTER - DESENVOLVIMENTO 50CM</v>
          </cell>
          <cell r="C2184" t="str">
            <v>M</v>
          </cell>
          <cell r="D2184">
            <v>24.42</v>
          </cell>
        </row>
        <row r="2185">
          <cell r="A2185" t="str">
            <v>101117</v>
          </cell>
          <cell r="B2185" t="str">
            <v>CALHA DE POLIESTER - DESENVOLVIMENTO 100CM</v>
          </cell>
          <cell r="C2185" t="str">
            <v>M</v>
          </cell>
          <cell r="D2185">
            <v>46.81</v>
          </cell>
        </row>
        <row r="2186">
          <cell r="A2186" t="str">
            <v>101130</v>
          </cell>
          <cell r="B2186" t="str">
            <v>RUFO EM CHAPA DE ACO GALVANIZADO N.24 - DESENVOLVIMENTO 16CM</v>
          </cell>
          <cell r="C2186" t="str">
            <v>M</v>
          </cell>
          <cell r="D2186">
            <v>3.7</v>
          </cell>
        </row>
        <row r="2187">
          <cell r="A2187" t="str">
            <v>101131</v>
          </cell>
          <cell r="B2187" t="str">
            <v>RUFO EM CHAPA DE ACO GALVANIZADO N.24 - DESENVOLVIMENTO 25CM</v>
          </cell>
          <cell r="C2187" t="str">
            <v>M</v>
          </cell>
          <cell r="D2187">
            <v>5.0599999999999996</v>
          </cell>
        </row>
        <row r="2188">
          <cell r="A2188" t="str">
            <v>101132</v>
          </cell>
          <cell r="B2188" t="str">
            <v>RUFO EM CHAPA DE ACO GALVANIZADO N.24 - DESENVOLVIMENTO 33CM</v>
          </cell>
          <cell r="C2188" t="str">
            <v>M</v>
          </cell>
          <cell r="D2188">
            <v>6.9</v>
          </cell>
        </row>
        <row r="2189">
          <cell r="A2189" t="str">
            <v>101133</v>
          </cell>
          <cell r="B2189" t="str">
            <v>RUFO EM CHAPA DE ACO GALVANIZADO N.24 - DESENVOLVIMENTO 50CM</v>
          </cell>
          <cell r="C2189" t="str">
            <v>M</v>
          </cell>
          <cell r="D2189">
            <v>10.44</v>
          </cell>
        </row>
        <row r="2190">
          <cell r="A2190" t="str">
            <v>101134</v>
          </cell>
          <cell r="B2190" t="str">
            <v>RUFO EM CHAPA DE ACO GALVANIZADO N.24 - DESENVOLVIMENTO 100CM</v>
          </cell>
          <cell r="C2190" t="str">
            <v>M</v>
          </cell>
          <cell r="D2190">
            <v>18.87</v>
          </cell>
        </row>
        <row r="2191">
          <cell r="A2191" t="str">
            <v>101140</v>
          </cell>
          <cell r="B2191" t="str">
            <v>RUFO EM CHAPA DE COBRE N.26 - DESENVOLVIMENTO 16CM</v>
          </cell>
          <cell r="C2191" t="str">
            <v>M</v>
          </cell>
          <cell r="D2191">
            <v>10.6</v>
          </cell>
        </row>
        <row r="2192">
          <cell r="A2192" t="str">
            <v>101141</v>
          </cell>
          <cell r="B2192" t="str">
            <v>RUFO EM CHAPA DE COBRE N.26 - DESENVOLVIMENTO 25CM</v>
          </cell>
          <cell r="C2192" t="str">
            <v>M</v>
          </cell>
          <cell r="D2192">
            <v>15.97</v>
          </cell>
        </row>
        <row r="2193">
          <cell r="A2193" t="str">
            <v>101142</v>
          </cell>
          <cell r="B2193" t="str">
            <v>RUFO EM CHAPA DE COBRE N.26 - DESENVOLVIMENTO 33CM</v>
          </cell>
          <cell r="C2193" t="str">
            <v>M</v>
          </cell>
          <cell r="D2193">
            <v>21.23</v>
          </cell>
        </row>
        <row r="2194">
          <cell r="A2194" t="str">
            <v>101143</v>
          </cell>
          <cell r="B2194" t="str">
            <v>RUFO EM CHAPA DE COBRE N.26 - DESENVOLVIMENTO 50CM</v>
          </cell>
          <cell r="C2194" t="str">
            <v>M</v>
          </cell>
          <cell r="D2194">
            <v>32.380000000000003</v>
          </cell>
        </row>
        <row r="2195">
          <cell r="A2195" t="str">
            <v>101144</v>
          </cell>
          <cell r="B2195" t="str">
            <v>RUFO EM CHAPA DE COBRE N.26 - DESENVOLVIMENTO 100CM</v>
          </cell>
          <cell r="C2195" t="str">
            <v>M</v>
          </cell>
          <cell r="D2195">
            <v>62.22</v>
          </cell>
        </row>
        <row r="2196">
          <cell r="A2196" t="str">
            <v>101160</v>
          </cell>
          <cell r="B2196" t="str">
            <v>RINCAO EM CHAPA DE ACO GALVANIZADO N.24 - DESENVOLVIMENTO 50CM</v>
          </cell>
          <cell r="C2196" t="str">
            <v>M</v>
          </cell>
          <cell r="D2196">
            <v>11.67</v>
          </cell>
        </row>
        <row r="2197">
          <cell r="A2197" t="str">
            <v>101161</v>
          </cell>
          <cell r="B2197" t="str">
            <v>RINCAO EM CHAPA DE ACO GALVANIZADO N.24 - DESENVOLVIMENTO 66CM</v>
          </cell>
          <cell r="C2197" t="str">
            <v>M</v>
          </cell>
          <cell r="D2197">
            <v>14.63</v>
          </cell>
        </row>
        <row r="2198">
          <cell r="A2198" t="str">
            <v>101166</v>
          </cell>
          <cell r="B2198" t="str">
            <v>RINCAO EM CHAPA DE COBRE N.26 - DESENVOLVIMENTO 50CM</v>
          </cell>
          <cell r="C2198" t="str">
            <v>M</v>
          </cell>
          <cell r="D2198">
            <v>33.89</v>
          </cell>
        </row>
        <row r="2199">
          <cell r="A2199" t="str">
            <v>101167</v>
          </cell>
          <cell r="B2199" t="str">
            <v>RINCAO EM CHAPA DE COBRE N.26 - DESENVOLVIMENTO 66CM</v>
          </cell>
          <cell r="C2199" t="str">
            <v>M</v>
          </cell>
          <cell r="D2199">
            <v>42.31</v>
          </cell>
        </row>
        <row r="2200">
          <cell r="A2200" t="str">
            <v>101170</v>
          </cell>
          <cell r="B2200" t="str">
            <v>CANALETA DE CONCRETO,TIPO GUIA E SARJETA - SECCAO 15X40CM</v>
          </cell>
          <cell r="C2200" t="str">
            <v>M</v>
          </cell>
          <cell r="D2200">
            <v>19.579999999999998</v>
          </cell>
        </row>
        <row r="2201">
          <cell r="A2201" t="str">
            <v>101171</v>
          </cell>
          <cell r="B2201" t="str">
            <v>CANALETA DE CONCRETO,TIPO GUIA E SARJETA - SECCAO 15X50CM</v>
          </cell>
          <cell r="C2201" t="str">
            <v>M</v>
          </cell>
          <cell r="D2201">
            <v>21.11</v>
          </cell>
        </row>
        <row r="2202">
          <cell r="A2202" t="str">
            <v>101172</v>
          </cell>
          <cell r="B2202" t="str">
            <v>HC.01-CANALETA DE CONC.DE A.P.P/TAMPA/GRELHA DE CONC.OU FERRO L=30CM</v>
          </cell>
          <cell r="C2202" t="str">
            <v>M</v>
          </cell>
          <cell r="D2202">
            <v>20.14</v>
          </cell>
        </row>
        <row r="2203">
          <cell r="A2203" t="str">
            <v>101173</v>
          </cell>
          <cell r="B2203" t="str">
            <v>HC.02-CANALETA DE CONC.DE A.P.P/TAMPA/GRELHA DE CONC.OU FERRO L=40CM</v>
          </cell>
          <cell r="C2203" t="str">
            <v>M</v>
          </cell>
          <cell r="D2203">
            <v>21.93</v>
          </cell>
        </row>
        <row r="2204">
          <cell r="A2204" t="str">
            <v>101176</v>
          </cell>
          <cell r="B2204" t="str">
            <v>CANALETA MEIA CANA EM CONCRETO D=30CM</v>
          </cell>
          <cell r="C2204" t="str">
            <v>M</v>
          </cell>
          <cell r="D2204">
            <v>12.03</v>
          </cell>
        </row>
        <row r="2205">
          <cell r="A2205" t="str">
            <v>101185</v>
          </cell>
          <cell r="B2205" t="str">
            <v>HV.24-CANALETA DE ALVENARIA P/GRELHA DE FERRO  L=20CM</v>
          </cell>
          <cell r="C2205" t="str">
            <v>M</v>
          </cell>
          <cell r="D2205">
            <v>13.32</v>
          </cell>
        </row>
        <row r="2206">
          <cell r="A2206" t="str">
            <v>101186</v>
          </cell>
          <cell r="B2206" t="str">
            <v>HV.22-CANALETA DE ALV.P/GRELHA OU TAMPA DE CONCRETO  L=30CM</v>
          </cell>
          <cell r="C2206" t="str">
            <v>M</v>
          </cell>
          <cell r="D2206">
            <v>26.31</v>
          </cell>
        </row>
        <row r="2207">
          <cell r="A2207" t="str">
            <v>101187</v>
          </cell>
          <cell r="B2207" t="str">
            <v>HV.23-CANALETA DE ALV.P/GRELHA OU TAMPA DE CONCRETO  L=40CM</v>
          </cell>
          <cell r="C2207" t="str">
            <v>M</v>
          </cell>
          <cell r="D2207">
            <v>29.06</v>
          </cell>
        </row>
        <row r="2208">
          <cell r="A2208" t="str">
            <v>101189</v>
          </cell>
          <cell r="B2208" t="str">
            <v>CANTONEIRA DE FERRO 1"X1"X1/8" P/APOIO E CHUMB.DAS GRELHAS DE FERRO</v>
          </cell>
          <cell r="C2208" t="str">
            <v>M</v>
          </cell>
          <cell r="D2208">
            <v>10.51</v>
          </cell>
        </row>
        <row r="2209">
          <cell r="A2209" t="str">
            <v>101190</v>
          </cell>
          <cell r="B2209" t="str">
            <v>HC-05 GRELHA DE CONCRETO PARA CANALETA - L=30CM</v>
          </cell>
          <cell r="C2209" t="str">
            <v>M</v>
          </cell>
          <cell r="D2209">
            <v>10.11</v>
          </cell>
        </row>
        <row r="2210">
          <cell r="A2210" t="str">
            <v>101191</v>
          </cell>
          <cell r="B2210" t="str">
            <v>HP-01 GRELHA DE FERRO FUNDIDO PARA CANALETA - L=20CM</v>
          </cell>
          <cell r="C2210" t="str">
            <v>M</v>
          </cell>
          <cell r="D2210">
            <v>10.96</v>
          </cell>
        </row>
        <row r="2211">
          <cell r="A2211" t="str">
            <v>101192</v>
          </cell>
          <cell r="B2211" t="str">
            <v>HP-02 GRELHA DE FERRO PERFILADO PARA CANALETA - L=30CM</v>
          </cell>
          <cell r="C2211" t="str">
            <v>M</v>
          </cell>
          <cell r="D2211">
            <v>89.58</v>
          </cell>
        </row>
        <row r="2212">
          <cell r="A2212" t="str">
            <v>101193</v>
          </cell>
          <cell r="B2212" t="str">
            <v>GRELHA DE FERRO PERFILADO PARA CANALETAS A CEU ABERTO - 40CM</v>
          </cell>
          <cell r="C2212" t="str">
            <v>M</v>
          </cell>
          <cell r="D2212">
            <v>136.69999999999999</v>
          </cell>
        </row>
        <row r="2213">
          <cell r="A2213" t="str">
            <v>101194</v>
          </cell>
          <cell r="B2213" t="str">
            <v>GRELHA DE FERRO PERFILADO PARA CANALETAS A CEU ABERTO - 50CM</v>
          </cell>
          <cell r="C2213" t="str">
            <v>M</v>
          </cell>
          <cell r="D2213">
            <v>170.5</v>
          </cell>
        </row>
        <row r="2214">
          <cell r="A2214" t="str">
            <v>101195</v>
          </cell>
          <cell r="B2214" t="str">
            <v>GRELHA DE ALUMINIO POLIDO L=10CM</v>
          </cell>
          <cell r="C2214" t="str">
            <v>M</v>
          </cell>
          <cell r="D2214">
            <v>22.15</v>
          </cell>
        </row>
        <row r="2215">
          <cell r="A2215" t="str">
            <v>101196</v>
          </cell>
          <cell r="B2215" t="str">
            <v>HC.03-TAMPA DE CONCRETO P/CANALETA DE A.P.L=0,30M</v>
          </cell>
          <cell r="C2215" t="str">
            <v>M</v>
          </cell>
          <cell r="D2215">
            <v>10.82</v>
          </cell>
        </row>
        <row r="2216">
          <cell r="A2216" t="str">
            <v>101197</v>
          </cell>
          <cell r="B2216" t="str">
            <v>HC.04 TAMPA DE CONCRETO P/CANALETA A.P.L=0,40M</v>
          </cell>
          <cell r="C2216" t="str">
            <v>M</v>
          </cell>
          <cell r="D2216">
            <v>14.09</v>
          </cell>
        </row>
        <row r="2217">
          <cell r="A2217" t="str">
            <v>101198</v>
          </cell>
          <cell r="B2217" t="str">
            <v>GRELHA DE FERRO FUNDIDO PARA GARGULA DE PASSEIO - 15X15CM</v>
          </cell>
          <cell r="C2217" t="str">
            <v>UN</v>
          </cell>
          <cell r="D2217">
            <v>6.67</v>
          </cell>
        </row>
        <row r="2218">
          <cell r="A2218" t="str">
            <v>101200</v>
          </cell>
          <cell r="B2218" t="str">
            <v>REDE DE AGUAS PLUVIAIS - TUBULACAO</v>
          </cell>
          <cell r="D2218" t="str">
            <v xml:space="preserve"> R$-   </v>
          </cell>
        </row>
        <row r="2219">
          <cell r="A2219" t="str">
            <v>101201</v>
          </cell>
          <cell r="B2219" t="str">
            <v>CONDUTOR EM CHAPA DE ACO GALVANIZADO N.24 - DESENVOLVIMENTO 25CM</v>
          </cell>
          <cell r="C2219" t="str">
            <v>M</v>
          </cell>
          <cell r="D2219">
            <v>12.04</v>
          </cell>
        </row>
        <row r="2220">
          <cell r="A2220" t="str">
            <v>101202</v>
          </cell>
          <cell r="B2220" t="str">
            <v>CONDUTOR EM CHAPA DE ACO GALVANIZADO N.24 - DESENVOLVIMENTO 33CM</v>
          </cell>
          <cell r="C2220" t="str">
            <v>M</v>
          </cell>
          <cell r="D2220">
            <v>15.55</v>
          </cell>
        </row>
        <row r="2221">
          <cell r="A2221" t="str">
            <v>101210</v>
          </cell>
          <cell r="B2221" t="str">
            <v>CONDUTOR EM TUBO DE FERRO FUNDIDO PARA ESGOTO,LINHA HL - 50MM</v>
          </cell>
          <cell r="C2221" t="str">
            <v>M</v>
          </cell>
          <cell r="D2221">
            <v>21.41</v>
          </cell>
        </row>
        <row r="2222">
          <cell r="A2222" t="str">
            <v>101211</v>
          </cell>
          <cell r="B2222" t="str">
            <v>CONDUTOR EM TUBO DE FERRO FUNDIDO PARA ESGOTO,LINHA HL - 75MM</v>
          </cell>
          <cell r="C2222" t="str">
            <v>M</v>
          </cell>
          <cell r="D2222">
            <v>31.75</v>
          </cell>
        </row>
        <row r="2223">
          <cell r="A2223" t="str">
            <v>101212</v>
          </cell>
          <cell r="B2223" t="str">
            <v>CONDUTOR EM TUBO DE FERRO FUNDIDO PARA ESGOTO,LINHA HL - 100MM</v>
          </cell>
          <cell r="C2223" t="str">
            <v>M</v>
          </cell>
          <cell r="D2223">
            <v>44.67</v>
          </cell>
        </row>
        <row r="2224">
          <cell r="A2224" t="str">
            <v>101213</v>
          </cell>
          <cell r="B2224" t="str">
            <v>CONDUTOR EM TUBO DE FERRO FUNDIDO PARA ESGOTO,LINHA HL - 150MM</v>
          </cell>
          <cell r="C2224" t="str">
            <v>M</v>
          </cell>
          <cell r="D2224">
            <v>76.98</v>
          </cell>
        </row>
        <row r="2225">
          <cell r="A2225" t="str">
            <v>101214</v>
          </cell>
          <cell r="B2225" t="str">
            <v>CONDUTOR EM TUBO DE PVC RIGIDO,PONTA E BOLSA - 50MM (2")</v>
          </cell>
          <cell r="C2225" t="str">
            <v>M</v>
          </cell>
          <cell r="D2225">
            <v>4.93</v>
          </cell>
        </row>
        <row r="2226">
          <cell r="A2226" t="str">
            <v>101215</v>
          </cell>
          <cell r="B2226" t="str">
            <v>CONDUTOR EM TUBO DE PVC RIGIDO,PONTA E BOLSA - 75MM (3")</v>
          </cell>
          <cell r="C2226" t="str">
            <v>M</v>
          </cell>
          <cell r="D2226">
            <v>6.39</v>
          </cell>
        </row>
        <row r="2227">
          <cell r="A2227" t="str">
            <v>101216</v>
          </cell>
          <cell r="B2227" t="str">
            <v>CONDUTOR EM TUBO DE PVC RIGIDO,PONTA E BOLSA - 100MM (4")</v>
          </cell>
          <cell r="C2227" t="str">
            <v>M</v>
          </cell>
          <cell r="D2227">
            <v>7.91</v>
          </cell>
        </row>
        <row r="2228">
          <cell r="A2228" t="str">
            <v>101217</v>
          </cell>
          <cell r="B2228" t="str">
            <v>CONDUTOR EM TUBO DE PVC RIGIDO,PONTA E BOLSA-150MM(6")</v>
          </cell>
          <cell r="C2228" t="str">
            <v>M</v>
          </cell>
          <cell r="D2228">
            <v>15.52</v>
          </cell>
        </row>
        <row r="2229">
          <cell r="A2229" t="str">
            <v>101218</v>
          </cell>
          <cell r="B2229" t="str">
            <v>CONDUTOR EM TUBO DE PVC RIGIDO, PONTA E BOLSA - 200MM 8"</v>
          </cell>
          <cell r="C2229" t="str">
            <v>M</v>
          </cell>
          <cell r="D2229">
            <v>16.68</v>
          </cell>
        </row>
        <row r="2230">
          <cell r="A2230" t="str">
            <v>101226</v>
          </cell>
          <cell r="B2230" t="str">
            <v>GRELHA HEMISFERICA DE FERRO FUNDIDO - 75MM</v>
          </cell>
          <cell r="C2230" t="str">
            <v>UN</v>
          </cell>
          <cell r="D2230">
            <v>1.96</v>
          </cell>
        </row>
        <row r="2231">
          <cell r="A2231" t="str">
            <v>101227</v>
          </cell>
          <cell r="B2231" t="str">
            <v>GRELHA HEMISFERICA DE FERRO FUNDIDO - 100MM</v>
          </cell>
          <cell r="C2231" t="str">
            <v>UN</v>
          </cell>
          <cell r="D2231">
            <v>2.56</v>
          </cell>
        </row>
        <row r="2232">
          <cell r="A2232" t="str">
            <v>101228</v>
          </cell>
          <cell r="B2232" t="str">
            <v>GRELHA HEMISFERICA DE FERRO FUNDIDO - 150MM</v>
          </cell>
          <cell r="C2232" t="str">
            <v>UN</v>
          </cell>
          <cell r="D2232">
            <v>3.73</v>
          </cell>
        </row>
        <row r="2233">
          <cell r="A2233" t="str">
            <v>101229</v>
          </cell>
          <cell r="B2233" t="str">
            <v>CURVA DE FERRO FUNDIDO,LINHA HL (LIGACAO REDE-CONDUTOR) - 50MM</v>
          </cell>
          <cell r="C2233" t="str">
            <v>UN</v>
          </cell>
          <cell r="D2233">
            <v>11.05</v>
          </cell>
        </row>
        <row r="2234">
          <cell r="A2234" t="str">
            <v>101230</v>
          </cell>
          <cell r="B2234" t="str">
            <v>CURVA DE FERRO FUNDIDO,LINHA HL (LIGACAO REDE-CONDUTOR) - 75MM</v>
          </cell>
          <cell r="C2234" t="str">
            <v>UN</v>
          </cell>
          <cell r="D2234">
            <v>14.88</v>
          </cell>
        </row>
        <row r="2235">
          <cell r="A2235" t="str">
            <v>101231</v>
          </cell>
          <cell r="B2235" t="str">
            <v>CURVA DE FERRO FUNDIDO,LINHA HL (LIGACAO REDE-CONDUTOR) - 100MM</v>
          </cell>
          <cell r="C2235" t="str">
            <v>UN</v>
          </cell>
          <cell r="D2235">
            <v>21.19</v>
          </cell>
        </row>
        <row r="2236">
          <cell r="A2236" t="str">
            <v>101232</v>
          </cell>
          <cell r="B2236" t="str">
            <v>CURVA DE FERRO FUNDIDO,LINHA HL (LIGACAO REDE-CONDUTOR) - 150MM</v>
          </cell>
          <cell r="C2236" t="str">
            <v>UN</v>
          </cell>
          <cell r="D2236">
            <v>34.58</v>
          </cell>
        </row>
        <row r="2237">
          <cell r="A2237" t="str">
            <v>101234</v>
          </cell>
          <cell r="B2237" t="str">
            <v>LIGACAO P/DESPEJO LIVRE EM SARJETAS,C/TUBO DE FERRO FUNDIDO - 100MM</v>
          </cell>
          <cell r="C2237" t="str">
            <v>M</v>
          </cell>
          <cell r="D2237">
            <v>37.520000000000003</v>
          </cell>
        </row>
        <row r="2238">
          <cell r="A2238" t="str">
            <v>101272</v>
          </cell>
          <cell r="B2238" t="str">
            <v>TUBO DE CERAMICA VIDRADA,PONTA E BOLSA (CLASSE A) - 4"</v>
          </cell>
          <cell r="C2238" t="str">
            <v>M</v>
          </cell>
          <cell r="D2238">
            <v>13.68</v>
          </cell>
        </row>
        <row r="2239">
          <cell r="A2239" t="str">
            <v>101273</v>
          </cell>
          <cell r="B2239" t="str">
            <v>TUBO DE CERAMICA VIDRADA,PONTA E BOLSA (CLASSE A) - 6"</v>
          </cell>
          <cell r="C2239" t="str">
            <v>M</v>
          </cell>
          <cell r="D2239">
            <v>16.72</v>
          </cell>
        </row>
        <row r="2240">
          <cell r="A2240" t="str">
            <v>101274</v>
          </cell>
          <cell r="B2240" t="str">
            <v>TUBO DE CERAMICA VIDRADA,PONTA E BOLSA (CLASSE A) - 8"</v>
          </cell>
          <cell r="C2240" t="str">
            <v>M</v>
          </cell>
          <cell r="D2240">
            <v>21.25</v>
          </cell>
        </row>
        <row r="2241">
          <cell r="A2241" t="str">
            <v>101275</v>
          </cell>
          <cell r="B2241" t="str">
            <v>TUBO DE CERAMICA VIDRADA,PONTA E BOLSA (CLASSE A) - 10"</v>
          </cell>
          <cell r="C2241" t="str">
            <v>M</v>
          </cell>
          <cell r="D2241">
            <v>30.79</v>
          </cell>
        </row>
        <row r="2242">
          <cell r="A2242" t="str">
            <v>101280</v>
          </cell>
          <cell r="B2242" t="str">
            <v>TUBO DE CONCRETO - DIAMETRO DE 30CM</v>
          </cell>
          <cell r="C2242" t="str">
            <v>M</v>
          </cell>
          <cell r="D2242">
            <v>24.42</v>
          </cell>
        </row>
        <row r="2243">
          <cell r="A2243" t="str">
            <v>101281</v>
          </cell>
          <cell r="B2243" t="str">
            <v>TUBO DE CONCRETO - DIAMETRO DE 40CM</v>
          </cell>
          <cell r="C2243" t="str">
            <v>M</v>
          </cell>
          <cell r="D2243">
            <v>31.37</v>
          </cell>
        </row>
        <row r="2244">
          <cell r="A2244" t="str">
            <v>101282</v>
          </cell>
          <cell r="B2244" t="str">
            <v>TUBO DE CONCRETO - DIAMETRO DE 50CM</v>
          </cell>
          <cell r="C2244" t="str">
            <v>M</v>
          </cell>
          <cell r="D2244">
            <v>41.94</v>
          </cell>
        </row>
        <row r="2245">
          <cell r="A2245" t="str">
            <v>101283</v>
          </cell>
          <cell r="B2245" t="str">
            <v>TUBO DE CONCRETO - DIAMETRO DE 60CM</v>
          </cell>
          <cell r="C2245" t="str">
            <v>M</v>
          </cell>
          <cell r="D2245">
            <v>51.79</v>
          </cell>
        </row>
        <row r="2246">
          <cell r="A2246" t="str">
            <v>101290</v>
          </cell>
          <cell r="B2246" t="str">
            <v>CAIXA DE LIGACAO OU INSPECAO - ESCAVACAO E APILOAMENTO</v>
          </cell>
          <cell r="C2246" t="str">
            <v>M3</v>
          </cell>
          <cell r="D2246">
            <v>9.75</v>
          </cell>
        </row>
        <row r="2247">
          <cell r="A2247" t="str">
            <v>101291</v>
          </cell>
          <cell r="B2247" t="str">
            <v>CAIXA DE LIGACAO OU INSPECAO - LASTRO DE CONCRETO(FUNDO)</v>
          </cell>
          <cell r="C2247" t="str">
            <v>M3</v>
          </cell>
          <cell r="D2247">
            <v>179.92</v>
          </cell>
        </row>
        <row r="2248">
          <cell r="A2248" t="str">
            <v>101292</v>
          </cell>
          <cell r="B2248" t="str">
            <v>CAIXA DE LIGACAO OU INSPECAO - ALVENARIA DE 1/2 TIJOLO,REVESTIDA</v>
          </cell>
          <cell r="C2248" t="str">
            <v>M2</v>
          </cell>
          <cell r="D2248">
            <v>41.88</v>
          </cell>
        </row>
        <row r="2249">
          <cell r="A2249" t="str">
            <v>101293</v>
          </cell>
          <cell r="B2249" t="str">
            <v>CAIXA DE LIGACAO OU INSPECAO - ALVENARIA DE 1 TIJOLO,REVESTIDA</v>
          </cell>
          <cell r="C2249" t="str">
            <v>M2</v>
          </cell>
          <cell r="D2249">
            <v>62.09</v>
          </cell>
        </row>
        <row r="2250">
          <cell r="A2250" t="str">
            <v>101294</v>
          </cell>
          <cell r="B2250" t="str">
            <v>CAIXA DE LIGACAO OU INSPECAO - TAMPA DE CONCRETO</v>
          </cell>
          <cell r="C2250" t="str">
            <v>M2</v>
          </cell>
          <cell r="D2250">
            <v>41.59</v>
          </cell>
        </row>
        <row r="2251">
          <cell r="A2251" t="str">
            <v>101298</v>
          </cell>
          <cell r="B2251" t="str">
            <v>ENVELOPAMENTO DE TUBULACAO ENTERRADA,COM CONCRETO</v>
          </cell>
          <cell r="C2251" t="str">
            <v>M</v>
          </cell>
          <cell r="D2251">
            <v>6.73</v>
          </cell>
        </row>
        <row r="2252">
          <cell r="A2252" t="str">
            <v>101300</v>
          </cell>
          <cell r="B2252" t="str">
            <v>APARELHOS SANITARIOS E EQUIPAMENTOS</v>
          </cell>
          <cell r="D2252" t="str">
            <v xml:space="preserve"> R$-   </v>
          </cell>
        </row>
        <row r="2253">
          <cell r="A2253" t="str">
            <v>101301</v>
          </cell>
          <cell r="B2253" t="str">
            <v>BACIA SANITARIA SIFONADA,DE LOUCA BRANCA</v>
          </cell>
          <cell r="C2253" t="str">
            <v>UN</v>
          </cell>
          <cell r="D2253">
            <v>107.15</v>
          </cell>
        </row>
        <row r="2254">
          <cell r="A2254" t="str">
            <v>101302</v>
          </cell>
          <cell r="B2254" t="str">
            <v>BACIA SANITARIA SIFONADA,DE LOUCA COLORIDA</v>
          </cell>
          <cell r="C2254" t="str">
            <v>UN</v>
          </cell>
          <cell r="D2254">
            <v>107.15</v>
          </cell>
        </row>
        <row r="2255">
          <cell r="A2255" t="str">
            <v>101303</v>
          </cell>
          <cell r="B2255" t="str">
            <v>BACIA SANITARIA C/CAIXA ACOPLADA DE LOUCA BRANCA</v>
          </cell>
          <cell r="C2255" t="str">
            <v>UN</v>
          </cell>
          <cell r="D2255">
            <v>162.44999999999999</v>
          </cell>
        </row>
        <row r="2256">
          <cell r="A2256" t="str">
            <v>101304</v>
          </cell>
          <cell r="B2256" t="str">
            <v>BACIA SANITARIA INFANTIL SIFONADA, DE LOUCA BRANCA</v>
          </cell>
          <cell r="C2256" t="str">
            <v>UN</v>
          </cell>
          <cell r="D2256">
            <v>128.91</v>
          </cell>
        </row>
        <row r="2257">
          <cell r="A2257" t="str">
            <v>101310</v>
          </cell>
          <cell r="B2257" t="str">
            <v>LAVATORIO DE LOUCA BRANCA,SEM COLUNA - CAPACIDADE MINIMA 5L</v>
          </cell>
          <cell r="C2257" t="str">
            <v>UN</v>
          </cell>
          <cell r="D2257">
            <v>124.79</v>
          </cell>
        </row>
        <row r="2258">
          <cell r="A2258" t="str">
            <v>101311</v>
          </cell>
          <cell r="B2258" t="str">
            <v>LAVATORIO DE LOUCA COLORIDA,SEM COLUNA - CAPACIDADE MINIMA 5L</v>
          </cell>
          <cell r="C2258" t="str">
            <v>UN</v>
          </cell>
          <cell r="D2258">
            <v>124.79</v>
          </cell>
        </row>
        <row r="2259">
          <cell r="A2259" t="str">
            <v>101312</v>
          </cell>
          <cell r="B2259" t="str">
            <v>LAVATORIO DE LOUCA BRANCA,COM COLUNA - CAPACIDADE MINIMA 7L</v>
          </cell>
          <cell r="C2259" t="str">
            <v>UN</v>
          </cell>
          <cell r="D2259">
            <v>274.2</v>
          </cell>
        </row>
        <row r="2260">
          <cell r="A2260" t="str">
            <v>101313</v>
          </cell>
          <cell r="B2260" t="str">
            <v>LAVATORIO DE LOUCA COLORIDA,COM COLUNA - CAPACIDADE MINIMA 7L</v>
          </cell>
          <cell r="C2260" t="str">
            <v>UN</v>
          </cell>
          <cell r="D2260">
            <v>274.2</v>
          </cell>
        </row>
        <row r="2261">
          <cell r="A2261" t="str">
            <v>101315</v>
          </cell>
          <cell r="B2261" t="str">
            <v>LAVATORIO OVAL DE EMBUTIR - LOUCA BRANCA</v>
          </cell>
          <cell r="C2261" t="str">
            <v>UN</v>
          </cell>
          <cell r="D2261">
            <v>110.38</v>
          </cell>
        </row>
        <row r="2262">
          <cell r="A2262" t="str">
            <v>101316</v>
          </cell>
          <cell r="B2262" t="str">
            <v>LAVATORIO OVAL DE SOBREPOR - LOUCA BRANCA</v>
          </cell>
          <cell r="C2262" t="str">
            <v>UN</v>
          </cell>
          <cell r="D2262">
            <v>147.78</v>
          </cell>
        </row>
        <row r="2263">
          <cell r="A2263" t="str">
            <v>101319</v>
          </cell>
          <cell r="B2263" t="str">
            <v>HX-01-LAVATORIO E BEBEDOURO DE CH ACO INOX CH.18</v>
          </cell>
          <cell r="C2263" t="str">
            <v>M</v>
          </cell>
          <cell r="D2263">
            <v>578.82000000000005</v>
          </cell>
        </row>
        <row r="2264">
          <cell r="A2264" t="str">
            <v>101325</v>
          </cell>
          <cell r="B2264" t="str">
            <v>MICTORIO INDIVIDUAL DE LOUCA BRANCA,TIPO BACIA - DE CENTRO</v>
          </cell>
          <cell r="C2264" t="str">
            <v>UN</v>
          </cell>
          <cell r="D2264">
            <v>114.53</v>
          </cell>
        </row>
        <row r="2265">
          <cell r="A2265" t="str">
            <v>101331</v>
          </cell>
          <cell r="B2265" t="str">
            <v>MICTORIO INDIVIDUAL DE LOUCA BRANCA,TIPO AUTO-ASPIRANTE</v>
          </cell>
          <cell r="C2265" t="str">
            <v>UN</v>
          </cell>
          <cell r="D2265">
            <v>110.24</v>
          </cell>
        </row>
        <row r="2266">
          <cell r="A2266" t="str">
            <v>101338</v>
          </cell>
          <cell r="B2266" t="str">
            <v>MICTORIO COLETIVO DE ACO INOXIDAVEL - COMPRIMENTO 0/2000MM</v>
          </cell>
          <cell r="C2266" t="str">
            <v>M</v>
          </cell>
          <cell r="D2266">
            <v>295.54000000000002</v>
          </cell>
        </row>
        <row r="2267">
          <cell r="A2267" t="str">
            <v>101342</v>
          </cell>
          <cell r="B2267" t="str">
            <v>TANQUE DE CONCRETO PRE-MOLDADO - 800MM</v>
          </cell>
          <cell r="C2267" t="str">
            <v>UN</v>
          </cell>
          <cell r="D2267">
            <v>78.45</v>
          </cell>
        </row>
        <row r="2268">
          <cell r="A2268" t="str">
            <v>101345</v>
          </cell>
          <cell r="B2268" t="str">
            <v>TANQUE DE LOUCA BRANCA,SEM COLUNA - CAPACIDADE MINIMA 35L</v>
          </cell>
          <cell r="C2268" t="str">
            <v>UN</v>
          </cell>
          <cell r="D2268">
            <v>224.03</v>
          </cell>
        </row>
        <row r="2269">
          <cell r="A2269" t="str">
            <v>101347</v>
          </cell>
          <cell r="B2269" t="str">
            <v>TANQUE DE LOUCA BRANCA COM COLUNA-CAP.MIN.30L</v>
          </cell>
          <cell r="C2269" t="str">
            <v>UN</v>
          </cell>
          <cell r="D2269">
            <v>249.02</v>
          </cell>
        </row>
        <row r="2270">
          <cell r="A2270" t="str">
            <v>101348</v>
          </cell>
          <cell r="B2270" t="str">
            <v>TANQUE DE LOUCA BRANCA C/COLUNA - CAP MIN. 35 LITROS</v>
          </cell>
          <cell r="C2270" t="str">
            <v>UN</v>
          </cell>
          <cell r="D2270">
            <v>456.5</v>
          </cell>
        </row>
        <row r="2271">
          <cell r="A2271" t="str">
            <v>101350</v>
          </cell>
          <cell r="B2271" t="str">
            <v>CUBA SIMPLES DE ACO INOXIDAVEL CH.20 - 500X400X200MM</v>
          </cell>
          <cell r="C2271" t="str">
            <v>UN</v>
          </cell>
          <cell r="D2271">
            <v>280.70999999999998</v>
          </cell>
        </row>
        <row r="2272">
          <cell r="A2272" t="str">
            <v>101351</v>
          </cell>
          <cell r="B2272" t="str">
            <v>CUBA SIMPLES DE ACO INOXIDAVEL CH.20 - 560X335X150MM</v>
          </cell>
          <cell r="C2272" t="str">
            <v>UN</v>
          </cell>
          <cell r="D2272">
            <v>193.81</v>
          </cell>
        </row>
        <row r="2273">
          <cell r="A2273" t="str">
            <v>101352</v>
          </cell>
          <cell r="B2273" t="str">
            <v>CUBA SIMPLES DE ACO INOXIDAVEL CH.20 500X400X250MM</v>
          </cell>
          <cell r="C2273" t="str">
            <v>UN</v>
          </cell>
          <cell r="D2273">
            <v>336.93</v>
          </cell>
        </row>
        <row r="2274">
          <cell r="A2274" t="str">
            <v>101353</v>
          </cell>
          <cell r="B2274" t="str">
            <v>CUBA SIMPLES DE ACO INOXIDAVEL CH.20 500X400X150MM</v>
          </cell>
          <cell r="C2274" t="str">
            <v>UN</v>
          </cell>
          <cell r="D2274">
            <v>323.39999999999998</v>
          </cell>
        </row>
        <row r="2275">
          <cell r="A2275" t="str">
            <v>101355</v>
          </cell>
          <cell r="B2275" t="str">
            <v>CUBA DUPLA DE ACO INOXIDAVEL CH.20 - 700X400X150MM</v>
          </cell>
          <cell r="C2275" t="str">
            <v>UN</v>
          </cell>
          <cell r="D2275">
            <v>352.39</v>
          </cell>
        </row>
        <row r="2276">
          <cell r="A2276" t="str">
            <v>101357</v>
          </cell>
          <cell r="B2276" t="str">
            <v>CUBA DUPLA DE ACO INOXIDAVEL CH.20 1020X400X200MM</v>
          </cell>
          <cell r="C2276" t="str">
            <v>UN</v>
          </cell>
          <cell r="D2276">
            <v>593.33000000000004</v>
          </cell>
        </row>
        <row r="2277">
          <cell r="A2277" t="str">
            <v>101358</v>
          </cell>
          <cell r="B2277" t="str">
            <v>TANQUE DE PANELA EM ACO INOXIDAVEL CH.18 600X500X400MM</v>
          </cell>
          <cell r="C2277" t="str">
            <v>UN</v>
          </cell>
          <cell r="D2277">
            <v>568.85</v>
          </cell>
        </row>
        <row r="2278">
          <cell r="A2278" t="str">
            <v>101359</v>
          </cell>
          <cell r="B2278" t="str">
            <v>HX04- TANQUE DE PANELA EM ACO INOXIDAVEL CH.18 600X800X300MM</v>
          </cell>
          <cell r="C2278" t="str">
            <v>UN</v>
          </cell>
          <cell r="D2278">
            <v>529.33000000000004</v>
          </cell>
        </row>
        <row r="2279">
          <cell r="A2279" t="str">
            <v>101361</v>
          </cell>
          <cell r="B2279" t="str">
            <v>CUBA DE FIBRA DE VIDRO 600X500X200MM</v>
          </cell>
          <cell r="C2279" t="str">
            <v>UN</v>
          </cell>
          <cell r="D2279">
            <v>144.01</v>
          </cell>
        </row>
        <row r="2280">
          <cell r="A2280" t="str">
            <v>101365</v>
          </cell>
          <cell r="B2280" t="str">
            <v>TAMPA DE FIBRA DE VIDRO - 750X550MM TQ1A/FABES</v>
          </cell>
          <cell r="C2280" t="str">
            <v>UN</v>
          </cell>
          <cell r="D2280">
            <v>40.93</v>
          </cell>
        </row>
        <row r="2281">
          <cell r="A2281" t="str">
            <v>101370</v>
          </cell>
          <cell r="B2281" t="str">
            <v>BEBEDOURO ELETRICO COM SISTEMA DE REFRIGERACAO E DUAS SAIDAS - 40L</v>
          </cell>
          <cell r="C2281" t="str">
            <v>UN</v>
          </cell>
          <cell r="D2281">
            <v>366.39</v>
          </cell>
        </row>
        <row r="2282">
          <cell r="A2282" t="str">
            <v>101371</v>
          </cell>
          <cell r="B2282" t="str">
            <v>BEBEDOURO ELETRICO COM SISTEMA DE REFRIGERACAO E DUAS SAIDAS - 80L</v>
          </cell>
          <cell r="C2282" t="str">
            <v>UN</v>
          </cell>
          <cell r="D2282">
            <v>456.39</v>
          </cell>
        </row>
        <row r="2283">
          <cell r="A2283" t="str">
            <v>101374</v>
          </cell>
          <cell r="B2283" t="str">
            <v>FILTRO DE PRESSAO COM UMA VELA - CAPACIDADE MINIMA 20L/H</v>
          </cell>
          <cell r="C2283" t="str">
            <v>UN</v>
          </cell>
          <cell r="D2283">
            <v>41.33</v>
          </cell>
        </row>
        <row r="2284">
          <cell r="A2284" t="str">
            <v>101375</v>
          </cell>
          <cell r="B2284" t="str">
            <v>FILTRO DE PRESSAO COM UMA VELA - CAPACIDADE MINIMA 40L/H</v>
          </cell>
          <cell r="C2284" t="str">
            <v>UN</v>
          </cell>
          <cell r="D2284">
            <v>41.33</v>
          </cell>
        </row>
        <row r="2285">
          <cell r="A2285" t="str">
            <v>101378</v>
          </cell>
          <cell r="B2285" t="str">
            <v>FILTRO TP.CUNO OU SIMILAR C/ELEM FILTRANTE CEL./CARVAO/CEL. 180 L/H</v>
          </cell>
          <cell r="C2285" t="str">
            <v>UN</v>
          </cell>
          <cell r="D2285">
            <v>61.42</v>
          </cell>
        </row>
        <row r="2286">
          <cell r="A2286" t="str">
            <v>101379</v>
          </cell>
          <cell r="B2286" t="str">
            <v>FILTRO TP.CUNO OU SIMILAR C/ELEM FILTRANTE CEL./CARVAO/CEL. 360 L/H</v>
          </cell>
          <cell r="C2286" t="str">
            <v>UN</v>
          </cell>
          <cell r="D2286">
            <v>86.42</v>
          </cell>
        </row>
        <row r="2287">
          <cell r="A2287" t="str">
            <v>101390</v>
          </cell>
          <cell r="B2287" t="str">
            <v>AQUECEDOR ELETRO AUTOM. C/REG. P/5 TEMP TIPO ALTA PRESSAO</v>
          </cell>
          <cell r="C2287" t="str">
            <v>UN</v>
          </cell>
          <cell r="D2287">
            <v>262.2</v>
          </cell>
        </row>
        <row r="2288">
          <cell r="A2288" t="str">
            <v>101391</v>
          </cell>
          <cell r="B2288" t="str">
            <v>AQUECEDOR ELETRICO DE ACUMULACAO,COM CILINDRO DE COBRE - 100L</v>
          </cell>
          <cell r="C2288" t="str">
            <v>UN</v>
          </cell>
          <cell r="D2288">
            <v>1498.66</v>
          </cell>
        </row>
        <row r="2289">
          <cell r="A2289" t="str">
            <v>101393</v>
          </cell>
          <cell r="B2289" t="str">
            <v>AQUECEDOR ELETRICO DE ACUMULACAO,COM CILINDRO DE COBRE - 200L</v>
          </cell>
          <cell r="C2289" t="str">
            <v>UN</v>
          </cell>
          <cell r="D2289">
            <v>1152.71</v>
          </cell>
        </row>
        <row r="2290">
          <cell r="A2290" t="str">
            <v>101396</v>
          </cell>
          <cell r="B2290" t="str">
            <v>AQUECEDOR A GAS DE ACUMULACAO,COM CILINDRO DE COBRE - 150L</v>
          </cell>
          <cell r="C2290" t="str">
            <v>UN</v>
          </cell>
          <cell r="D2290">
            <v>1148.81</v>
          </cell>
        </row>
        <row r="2291">
          <cell r="A2291" t="str">
            <v>101400</v>
          </cell>
          <cell r="B2291" t="str">
            <v>METAIS SANITARIOS E ACESSORIOS</v>
          </cell>
          <cell r="D2291" t="str">
            <v xml:space="preserve"> R$-   </v>
          </cell>
        </row>
        <row r="2292">
          <cell r="A2292" t="str">
            <v>101401</v>
          </cell>
          <cell r="B2292" t="str">
            <v>TORNEIRA DE PRESSAO PARA USO GERAL,METAL AMARELO - 1/2"</v>
          </cell>
          <cell r="C2292" t="str">
            <v>UN</v>
          </cell>
          <cell r="D2292">
            <v>18.62</v>
          </cell>
        </row>
        <row r="2293">
          <cell r="A2293" t="str">
            <v>101402</v>
          </cell>
          <cell r="B2293" t="str">
            <v>TORNEIRA DE PRESSAO PARA USO GERAL,METAL AMARELO - 3/4"</v>
          </cell>
          <cell r="C2293" t="str">
            <v>UN</v>
          </cell>
          <cell r="D2293">
            <v>18.62</v>
          </cell>
        </row>
        <row r="2294">
          <cell r="A2294" t="str">
            <v>101403</v>
          </cell>
          <cell r="B2294" t="str">
            <v>TORNEIRA DE PRESSAO PARA USO GERAL,METAL CROMADO - 1/2"</v>
          </cell>
          <cell r="C2294" t="str">
            <v>UN</v>
          </cell>
          <cell r="D2294">
            <v>31.86</v>
          </cell>
        </row>
        <row r="2295">
          <cell r="A2295" t="str">
            <v>101404</v>
          </cell>
          <cell r="B2295" t="str">
            <v>TORNEIRA DE PRESSAO PARA USO GERAL,METAL CROMADO - 3/4"</v>
          </cell>
          <cell r="C2295" t="str">
            <v>UN</v>
          </cell>
          <cell r="D2295">
            <v>31.86</v>
          </cell>
        </row>
        <row r="2296">
          <cell r="A2296" t="str">
            <v>101408</v>
          </cell>
          <cell r="B2296" t="str">
            <v>TORNEIRA DE PRESSAO PARA PIA,COM CORPO LONGO E AERADOR - 3/4"</v>
          </cell>
          <cell r="C2296" t="str">
            <v>UN</v>
          </cell>
          <cell r="D2296">
            <v>81.14</v>
          </cell>
        </row>
        <row r="2297">
          <cell r="A2297" t="str">
            <v>101413</v>
          </cell>
          <cell r="B2297" t="str">
            <v>MISTURADOR DE PAREDE P/PIA,C/BICA MOVEL TIPO LONGA E AERADOR - 3/4"</v>
          </cell>
          <cell r="C2297" t="str">
            <v>UN</v>
          </cell>
          <cell r="D2297">
            <v>167.72</v>
          </cell>
        </row>
        <row r="2298">
          <cell r="A2298" t="str">
            <v>101418</v>
          </cell>
          <cell r="B2298" t="str">
            <v>TORNEIRA ELETRICA AUTOMATICA,COM CORPO DE METAL CROMADO - 220V</v>
          </cell>
          <cell r="C2298" t="str">
            <v>UN</v>
          </cell>
          <cell r="D2298">
            <v>51.17</v>
          </cell>
        </row>
        <row r="2299">
          <cell r="A2299" t="str">
            <v>101420</v>
          </cell>
          <cell r="B2299" t="str">
            <v>VALVULA FLUXIVEL SEM REGISTRO INCORPORADO - 1 1/4"</v>
          </cell>
          <cell r="C2299" t="str">
            <v>UN</v>
          </cell>
          <cell r="D2299">
            <v>55.64</v>
          </cell>
        </row>
        <row r="2300">
          <cell r="A2300" t="str">
            <v>101421</v>
          </cell>
          <cell r="B2300" t="str">
            <v>VALVULA FLUXIVEL SEM REGISTRO INCORPORADO - 1 1/2"</v>
          </cell>
          <cell r="C2300" t="str">
            <v>UN</v>
          </cell>
          <cell r="D2300">
            <v>56.1</v>
          </cell>
        </row>
        <row r="2301">
          <cell r="A2301" t="str">
            <v>101422</v>
          </cell>
          <cell r="B2301" t="str">
            <v>VALVULA FLUXIVEL COM REGISTRO INCORPORADO - 1 1/4"</v>
          </cell>
          <cell r="C2301" t="str">
            <v>UN</v>
          </cell>
          <cell r="D2301">
            <v>62.13</v>
          </cell>
        </row>
        <row r="2302">
          <cell r="A2302" t="str">
            <v>101423</v>
          </cell>
          <cell r="B2302" t="str">
            <v>VALVULA FLUXIVEL COM REGISTRO INCORPORADO - 1 1/2"</v>
          </cell>
          <cell r="C2302" t="str">
            <v>UN</v>
          </cell>
          <cell r="D2302">
            <v>62.59</v>
          </cell>
        </row>
        <row r="2303">
          <cell r="A2303" t="str">
            <v>101425</v>
          </cell>
          <cell r="B2303" t="str">
            <v>VALVULA DE DESCARGA EXTERNA COM ALAVANCA - 1 1/4"</v>
          </cell>
          <cell r="C2303" t="str">
            <v>UN</v>
          </cell>
          <cell r="D2303">
            <v>166.67</v>
          </cell>
        </row>
        <row r="2304">
          <cell r="A2304" t="str">
            <v>101437</v>
          </cell>
          <cell r="B2304" t="str">
            <v>CHUVEIRO FIXO DE METAL CROMADO - CRIVO COM DIAMETRO DE 15CM</v>
          </cell>
          <cell r="C2304" t="str">
            <v>UN</v>
          </cell>
          <cell r="D2304">
            <v>35.369999999999997</v>
          </cell>
        </row>
        <row r="2305">
          <cell r="A2305" t="str">
            <v>101438</v>
          </cell>
          <cell r="B2305" t="str">
            <v>CHUVEIRO COM BRACO ARTICULADO E DISPOSITIVO P/LIMPEZA RAPIDA - 15CM</v>
          </cell>
          <cell r="C2305" t="str">
            <v>UN</v>
          </cell>
          <cell r="D2305">
            <v>41.79</v>
          </cell>
        </row>
        <row r="2306">
          <cell r="A2306" t="str">
            <v>101439</v>
          </cell>
          <cell r="B2306" t="str">
            <v>CHUVEIRO ELETRICO AUTOMATICO,CORPO PLASTICO - 220V-2800/4400W</v>
          </cell>
          <cell r="C2306" t="str">
            <v>UN</v>
          </cell>
          <cell r="D2306">
            <v>19.579999999999998</v>
          </cell>
        </row>
        <row r="2307">
          <cell r="A2307" t="str">
            <v>101440</v>
          </cell>
          <cell r="B2307" t="str">
            <v>CHUVEIRO ELETRICO AUTOMATICO,CORPO METAL CROMADO - 220V-2800/4400W</v>
          </cell>
          <cell r="C2307" t="str">
            <v>UN</v>
          </cell>
          <cell r="D2307">
            <v>86.07</v>
          </cell>
        </row>
        <row r="2308">
          <cell r="A2308" t="str">
            <v>101442</v>
          </cell>
          <cell r="B2308" t="str">
            <v>CHUVEIRO DUCHA MODELO JET-SET METALICA OU SIMILAR</v>
          </cell>
          <cell r="C2308" t="str">
            <v>UN</v>
          </cell>
          <cell r="D2308">
            <v>50.09</v>
          </cell>
        </row>
        <row r="2309">
          <cell r="A2309" t="str">
            <v>101444</v>
          </cell>
          <cell r="B2309" t="str">
            <v>DUCHA HIGIENICA FLEXIVEL SEM REG. DE PAREDE</v>
          </cell>
          <cell r="C2309" t="str">
            <v>UN</v>
          </cell>
          <cell r="D2309">
            <v>80.400000000000006</v>
          </cell>
        </row>
        <row r="2310">
          <cell r="A2310" t="str">
            <v>101445</v>
          </cell>
          <cell r="B2310" t="str">
            <v>CAIXA DE DESCARGA COMPLETA,DE SOBREPOR,CORPO PLASTICO - 18L</v>
          </cell>
          <cell r="C2310" t="str">
            <v>UN</v>
          </cell>
          <cell r="D2310">
            <v>39.119999999999997</v>
          </cell>
        </row>
        <row r="2311">
          <cell r="A2311" t="str">
            <v>101450</v>
          </cell>
          <cell r="B2311" t="str">
            <v>SABONETEIRA DE LOUCA BRANCA - 7,5X15CM</v>
          </cell>
          <cell r="C2311" t="str">
            <v>UN</v>
          </cell>
          <cell r="D2311">
            <v>12.29</v>
          </cell>
        </row>
        <row r="2312">
          <cell r="A2312" t="str">
            <v>101451</v>
          </cell>
          <cell r="B2312" t="str">
            <v>SABONETEIRA DE LOUCA BRANCA - 15X15CM</v>
          </cell>
          <cell r="C2312" t="str">
            <v>UN</v>
          </cell>
          <cell r="D2312">
            <v>13.35</v>
          </cell>
        </row>
        <row r="2313">
          <cell r="A2313" t="str">
            <v>101452</v>
          </cell>
          <cell r="B2313" t="str">
            <v>SABONETEIRA DE LOUCA BRANCA,COM ALCA - 15X15CM</v>
          </cell>
          <cell r="C2313" t="str">
            <v>UN</v>
          </cell>
          <cell r="D2313">
            <v>13.78</v>
          </cell>
        </row>
        <row r="2314">
          <cell r="A2314" t="str">
            <v>101455</v>
          </cell>
          <cell r="B2314" t="str">
            <v>SABONETEIRA DE LOUCA COLORIDA - 7,5X15CM</v>
          </cell>
          <cell r="C2314" t="str">
            <v>UN</v>
          </cell>
          <cell r="D2314">
            <v>12.29</v>
          </cell>
        </row>
        <row r="2315">
          <cell r="A2315" t="str">
            <v>101456</v>
          </cell>
          <cell r="B2315" t="str">
            <v>SABONETEIRA DE LOUCA COLORIDA - 15X15CM</v>
          </cell>
          <cell r="C2315" t="str">
            <v>UN</v>
          </cell>
          <cell r="D2315">
            <v>13.35</v>
          </cell>
        </row>
        <row r="2316">
          <cell r="A2316" t="str">
            <v>101457</v>
          </cell>
          <cell r="B2316" t="str">
            <v>SABONETEIRA DE LOUCA COLORIDA,COM ALCA - 15X15CM</v>
          </cell>
          <cell r="C2316" t="str">
            <v>UN</v>
          </cell>
          <cell r="D2316">
            <v>13.78</v>
          </cell>
        </row>
        <row r="2317">
          <cell r="A2317" t="str">
            <v>101465</v>
          </cell>
          <cell r="B2317" t="str">
            <v>PAPELEIRA DE LOUCA BRANCA - 15X15CM</v>
          </cell>
          <cell r="C2317" t="str">
            <v>UN</v>
          </cell>
          <cell r="D2317">
            <v>13.66</v>
          </cell>
        </row>
        <row r="2318">
          <cell r="A2318" t="str">
            <v>101466</v>
          </cell>
          <cell r="B2318" t="str">
            <v>PAPELEIRA DE LOUCA COLORIDA - 15X15CM</v>
          </cell>
          <cell r="C2318" t="str">
            <v>UN</v>
          </cell>
          <cell r="D2318">
            <v>13.66</v>
          </cell>
        </row>
        <row r="2319">
          <cell r="A2319" t="str">
            <v>101470</v>
          </cell>
          <cell r="B2319" t="str">
            <v>CABIDE DE LOUCA BRANCA,COM UM OU DOIS GANCHOS</v>
          </cell>
          <cell r="C2319" t="str">
            <v>UN</v>
          </cell>
          <cell r="D2319">
            <v>10.78</v>
          </cell>
        </row>
        <row r="2320">
          <cell r="A2320" t="str">
            <v>101471</v>
          </cell>
          <cell r="B2320" t="str">
            <v>CABIDE DE LOUCA COLORIDA,COM UM OU DOIS GANCHOS</v>
          </cell>
          <cell r="C2320" t="str">
            <v>UN</v>
          </cell>
          <cell r="D2320">
            <v>10.78</v>
          </cell>
        </row>
        <row r="2321">
          <cell r="A2321" t="str">
            <v>101473</v>
          </cell>
          <cell r="B2321" t="str">
            <v>FRONTAO OU TESTEIRA DE MARMORE BRANCO ESP.SANTO - H. ATE 10CM</v>
          </cell>
          <cell r="C2321" t="str">
            <v>M</v>
          </cell>
          <cell r="D2321">
            <v>16.93</v>
          </cell>
        </row>
        <row r="2322">
          <cell r="A2322" t="str">
            <v>101474</v>
          </cell>
          <cell r="B2322" t="str">
            <v>FRONTAO OU TESTEIRA DE GRANITO CINZA MAUA - H ATE 10CM</v>
          </cell>
          <cell r="C2322" t="str">
            <v>M</v>
          </cell>
          <cell r="D2322">
            <v>21.93</v>
          </cell>
        </row>
        <row r="2323">
          <cell r="A2323" t="str">
            <v>101476</v>
          </cell>
          <cell r="B2323" t="str">
            <v>TAMPO P/ BANC. UMIDA - GRANITO CINZA MAUA POLIDO - 30MM</v>
          </cell>
          <cell r="C2323" t="str">
            <v>M2</v>
          </cell>
          <cell r="D2323">
            <v>207.83</v>
          </cell>
        </row>
        <row r="2324">
          <cell r="A2324" t="str">
            <v>101477</v>
          </cell>
          <cell r="B2324" t="str">
            <v>TAMPO P/ BANC UMIDA GRANITO VERDE UBATUBA POLIDO 30MM</v>
          </cell>
          <cell r="C2324" t="str">
            <v>M2</v>
          </cell>
          <cell r="D2324">
            <v>276.83</v>
          </cell>
        </row>
        <row r="2325">
          <cell r="A2325" t="str">
            <v>101478</v>
          </cell>
          <cell r="B2325" t="str">
            <v>TAMPO P/BANC.UM GRANITO PRETO TIJUCO POLIDO 30MM</v>
          </cell>
          <cell r="C2325" t="str">
            <v>M2</v>
          </cell>
          <cell r="D2325">
            <v>245.83</v>
          </cell>
        </row>
        <row r="2326">
          <cell r="A2326" t="str">
            <v>101479</v>
          </cell>
          <cell r="B2326" t="str">
            <v>TAMPO P/ BANC UM GRANITO OURO VELHO POLIDO 30MM</v>
          </cell>
          <cell r="C2326" t="str">
            <v>M2</v>
          </cell>
          <cell r="D2326">
            <v>252.83</v>
          </cell>
        </row>
        <row r="2327">
          <cell r="A2327" t="str">
            <v>101481</v>
          </cell>
          <cell r="B2327" t="str">
            <v>TAMPO PARA BANCADA UMIDA - GRANILITE</v>
          </cell>
          <cell r="C2327" t="str">
            <v>M2</v>
          </cell>
          <cell r="D2327">
            <v>78.73</v>
          </cell>
        </row>
        <row r="2328">
          <cell r="A2328" t="str">
            <v>101482</v>
          </cell>
          <cell r="B2328" t="str">
            <v>TAMPO PARA BANCADA UMIDA - MARMORE BRANCO ESPIRITO SANTO A</v>
          </cell>
          <cell r="C2328" t="str">
            <v>M2</v>
          </cell>
          <cell r="D2328">
            <v>100.33</v>
          </cell>
        </row>
        <row r="2329">
          <cell r="A2329" t="str">
            <v>101486</v>
          </cell>
          <cell r="B2329" t="str">
            <v>TAMPO PARA BANCADA UMIDA - ACO INOX N.18 (18:8)</v>
          </cell>
          <cell r="C2329" t="str">
            <v>M2</v>
          </cell>
          <cell r="D2329">
            <v>264.83</v>
          </cell>
        </row>
        <row r="2330">
          <cell r="A2330" t="str">
            <v>101488</v>
          </cell>
          <cell r="B2330" t="str">
            <v>TAMPO P/BANC.UM.CONCR.POL.E=40MM C/BORDAS ARRED.E ENVERN.</v>
          </cell>
          <cell r="C2330" t="str">
            <v>M2</v>
          </cell>
          <cell r="D2330">
            <v>50.63</v>
          </cell>
        </row>
        <row r="2331">
          <cell r="A2331" t="str">
            <v>101489</v>
          </cell>
          <cell r="B2331" t="str">
            <v>TAMPO P/BANC.UM.CONCR.POL.E=50MM C/BORDAS ARRED.E ENVERN.</v>
          </cell>
          <cell r="C2331" t="str">
            <v>M2</v>
          </cell>
          <cell r="D2331">
            <v>51.81</v>
          </cell>
        </row>
        <row r="2332">
          <cell r="A2332" t="str">
            <v>101491</v>
          </cell>
          <cell r="B2332" t="str">
            <v>SABONETEIRA PARA SABAO LIQUIDO</v>
          </cell>
          <cell r="C2332" t="str">
            <v>UN</v>
          </cell>
          <cell r="D2332">
            <v>27.75</v>
          </cell>
        </row>
        <row r="2333">
          <cell r="A2333" t="str">
            <v>101497</v>
          </cell>
          <cell r="B2333" t="str">
            <v>PORTA TOALHA DE PAPEL BOBINA</v>
          </cell>
          <cell r="C2333" t="str">
            <v>UN</v>
          </cell>
          <cell r="D2333">
            <v>107.53</v>
          </cell>
        </row>
        <row r="2334">
          <cell r="A2334" t="str">
            <v>105000</v>
          </cell>
          <cell r="B2334" t="str">
            <v>DEMOLICOES</v>
          </cell>
          <cell r="D2334" t="str">
            <v xml:space="preserve"> R$-   </v>
          </cell>
        </row>
        <row r="2335">
          <cell r="A2335" t="str">
            <v>105001</v>
          </cell>
          <cell r="B2335" t="str">
            <v>DEMOLICAO DE TUBULACAO DE ACO PRETO OU GALVANIZADO - ATE 2"</v>
          </cell>
          <cell r="C2335" t="str">
            <v>M</v>
          </cell>
          <cell r="D2335">
            <v>1.07</v>
          </cell>
        </row>
        <row r="2336">
          <cell r="A2336" t="str">
            <v>105002</v>
          </cell>
          <cell r="B2336" t="str">
            <v>DEMOLICAO DE TUBULACAO DE ACO PRETO OU GALVANIZADO - ACIMA DE 2"</v>
          </cell>
          <cell r="C2336" t="str">
            <v>M</v>
          </cell>
          <cell r="D2336">
            <v>1.8</v>
          </cell>
        </row>
        <row r="2337">
          <cell r="A2337" t="str">
            <v>105003</v>
          </cell>
          <cell r="B2337" t="str">
            <v>DEMOLICAO DE TUBULACAO DE PVC RIGIDO - ATE 4"</v>
          </cell>
          <cell r="C2337" t="str">
            <v>M</v>
          </cell>
          <cell r="D2337">
            <v>0.89</v>
          </cell>
        </row>
        <row r="2338">
          <cell r="A2338" t="str">
            <v>105004</v>
          </cell>
          <cell r="B2338" t="str">
            <v>DEMOLICAO DE TUBULACAO DE PVC RIGIDO - ACIMA DE 4"</v>
          </cell>
          <cell r="C2338" t="str">
            <v>M</v>
          </cell>
          <cell r="D2338">
            <v>1.62</v>
          </cell>
        </row>
        <row r="2339">
          <cell r="A2339" t="str">
            <v>105005</v>
          </cell>
          <cell r="B2339" t="str">
            <v>DEMOLICAO DE TUBULACAO DE COBRE - ATE 1 1/4"</v>
          </cell>
          <cell r="C2339" t="str">
            <v>M</v>
          </cell>
          <cell r="D2339">
            <v>1.07</v>
          </cell>
        </row>
        <row r="2340">
          <cell r="A2340" t="str">
            <v>105006</v>
          </cell>
          <cell r="B2340" t="str">
            <v>DEMOLICAO DE TUBULACAO DE COBRE - ACIMA DE 1 1/4"</v>
          </cell>
          <cell r="C2340" t="str">
            <v>M</v>
          </cell>
          <cell r="D2340">
            <v>1.8</v>
          </cell>
        </row>
        <row r="2341">
          <cell r="A2341" t="str">
            <v>105007</v>
          </cell>
          <cell r="B2341" t="str">
            <v>DEMOLICAO DE TUBULACAO DE FERRO FUNDIDO - ATE 4"</v>
          </cell>
          <cell r="C2341" t="str">
            <v>M</v>
          </cell>
          <cell r="D2341">
            <v>1.07</v>
          </cell>
        </row>
        <row r="2342">
          <cell r="A2342" t="str">
            <v>105008</v>
          </cell>
          <cell r="B2342" t="str">
            <v>DEMOLICAO DE TUBULACAO DE FERRO FUNDIDO - ACIMA DE 4"</v>
          </cell>
          <cell r="C2342" t="str">
            <v>M</v>
          </cell>
          <cell r="D2342">
            <v>1.8</v>
          </cell>
        </row>
        <row r="2343">
          <cell r="A2343" t="str">
            <v>105009</v>
          </cell>
          <cell r="B2343" t="str">
            <v>DEMOLICAO DE TUBULACAO DE CIMENTO-AMIANTO - ATE 3"</v>
          </cell>
          <cell r="C2343" t="str">
            <v>M</v>
          </cell>
          <cell r="D2343">
            <v>0.89</v>
          </cell>
        </row>
        <row r="2344">
          <cell r="A2344" t="str">
            <v>105010</v>
          </cell>
          <cell r="B2344" t="str">
            <v>DEMOLICAO DE TUBULACAO DE CIMENTO-AMIANTO - ACIMA DE 3"</v>
          </cell>
          <cell r="C2344" t="str">
            <v>M</v>
          </cell>
          <cell r="D2344">
            <v>1.62</v>
          </cell>
        </row>
        <row r="2345">
          <cell r="A2345" t="str">
            <v>105011</v>
          </cell>
          <cell r="B2345" t="str">
            <v>DEMOLICAO DE TUBULACAO DE CERAMICA VIDRADA - ATE 6"</v>
          </cell>
          <cell r="C2345" t="str">
            <v>M</v>
          </cell>
          <cell r="D2345">
            <v>1.07</v>
          </cell>
        </row>
        <row r="2346">
          <cell r="A2346" t="str">
            <v>105012</v>
          </cell>
          <cell r="B2346" t="str">
            <v>DEMOLICAO DE TUBULACAO DE CERAMICA VIDRADA - ACIMA DE 6"</v>
          </cell>
          <cell r="C2346" t="str">
            <v>M</v>
          </cell>
          <cell r="D2346">
            <v>1.8</v>
          </cell>
        </row>
        <row r="2347">
          <cell r="A2347" t="str">
            <v>105018</v>
          </cell>
          <cell r="B2347" t="str">
            <v>DEMOLICAO DE REGISTROS</v>
          </cell>
          <cell r="C2347" t="str">
            <v>UN</v>
          </cell>
          <cell r="D2347">
            <v>0.89</v>
          </cell>
        </row>
        <row r="2348">
          <cell r="A2348" t="str">
            <v>105032</v>
          </cell>
          <cell r="B2348" t="str">
            <v>DEMOLICAO DE CALHAS,RUFOS OU RINCOES EM CHAPA METALICA</v>
          </cell>
          <cell r="C2348" t="str">
            <v>M</v>
          </cell>
          <cell r="D2348">
            <v>0.82</v>
          </cell>
        </row>
        <row r="2349">
          <cell r="A2349" t="str">
            <v>105033</v>
          </cell>
          <cell r="B2349" t="str">
            <v>DEMOLICAO DE CONDUTORES APARENTES</v>
          </cell>
          <cell r="C2349" t="str">
            <v>M</v>
          </cell>
          <cell r="D2349">
            <v>0.52</v>
          </cell>
        </row>
        <row r="2350">
          <cell r="A2350" t="str">
            <v>106000</v>
          </cell>
          <cell r="B2350" t="str">
            <v>RETIRADAS</v>
          </cell>
          <cell r="D2350" t="str">
            <v xml:space="preserve"> R$-   </v>
          </cell>
        </row>
        <row r="2351">
          <cell r="A2351" t="str">
            <v>106001</v>
          </cell>
          <cell r="B2351" t="str">
            <v>RETIRADA DE TUBULACAO DE ACO PRETO OU GALVANIZADO - ATE 2"</v>
          </cell>
          <cell r="C2351" t="str">
            <v>M</v>
          </cell>
          <cell r="D2351">
            <v>2.35</v>
          </cell>
        </row>
        <row r="2352">
          <cell r="A2352" t="str">
            <v>106002</v>
          </cell>
          <cell r="B2352" t="str">
            <v>RETIRADA DE TUBULACAO DE ACO PRETO OU GALVANIZADO - ACIMA DE 2"</v>
          </cell>
          <cell r="C2352" t="str">
            <v>M</v>
          </cell>
          <cell r="D2352">
            <v>2.83</v>
          </cell>
        </row>
        <row r="2353">
          <cell r="A2353" t="str">
            <v>106003</v>
          </cell>
          <cell r="B2353" t="str">
            <v>RETIRADA DE TUBULACAO DE PVC RIGIDO - ATE 4"</v>
          </cell>
          <cell r="C2353" t="str">
            <v>M</v>
          </cell>
          <cell r="D2353">
            <v>2.12</v>
          </cell>
        </row>
        <row r="2354">
          <cell r="A2354" t="str">
            <v>106004</v>
          </cell>
          <cell r="B2354" t="str">
            <v>RETIRADA DE TUBULACAO DE PVC RIGIDO - ACIMA DE 4"</v>
          </cell>
          <cell r="C2354" t="str">
            <v>M</v>
          </cell>
          <cell r="D2354">
            <v>2.58</v>
          </cell>
        </row>
        <row r="2355">
          <cell r="A2355" t="str">
            <v>106005</v>
          </cell>
          <cell r="B2355" t="str">
            <v>RETIRADA DE TUBULACAO DE COBRE - ATE 1 1/4"</v>
          </cell>
          <cell r="C2355" t="str">
            <v>M</v>
          </cell>
          <cell r="D2355">
            <v>2.35</v>
          </cell>
        </row>
        <row r="2356">
          <cell r="A2356" t="str">
            <v>106006</v>
          </cell>
          <cell r="B2356" t="str">
            <v>RETIRADA DE TUBULACAO DE COBRE - ACIMA DE 1 1/4"</v>
          </cell>
          <cell r="C2356" t="str">
            <v>M</v>
          </cell>
          <cell r="D2356">
            <v>2.83</v>
          </cell>
        </row>
        <row r="2357">
          <cell r="A2357" t="str">
            <v>106007</v>
          </cell>
          <cell r="B2357" t="str">
            <v>RETIRADA DE TUBULACAO DE FERRO FUNDIDO - ATE 4"</v>
          </cell>
          <cell r="C2357" t="str">
            <v>M</v>
          </cell>
          <cell r="D2357">
            <v>2.35</v>
          </cell>
        </row>
        <row r="2358">
          <cell r="A2358" t="str">
            <v>106008</v>
          </cell>
          <cell r="B2358" t="str">
            <v>RETIRADA DE TUBULACAO DE FERRO FUNDIDO - ACIMA DE 4"</v>
          </cell>
          <cell r="C2358" t="str">
            <v>M</v>
          </cell>
          <cell r="D2358">
            <v>2.83</v>
          </cell>
        </row>
        <row r="2359">
          <cell r="A2359" t="str">
            <v>106009</v>
          </cell>
          <cell r="B2359" t="str">
            <v>RETIRADA DE TUBULACAO DE CIMENTO-AMIANTO - ATE 3"</v>
          </cell>
          <cell r="C2359" t="str">
            <v>M</v>
          </cell>
          <cell r="D2359">
            <v>2.12</v>
          </cell>
        </row>
        <row r="2360">
          <cell r="A2360" t="str">
            <v>106010</v>
          </cell>
          <cell r="B2360" t="str">
            <v>RETIRADA DE TUBULACAO DE CIMENTO-AMIANTO - ACIMA DE 3"</v>
          </cell>
          <cell r="C2360" t="str">
            <v>M</v>
          </cell>
          <cell r="D2360">
            <v>2.58</v>
          </cell>
        </row>
        <row r="2361">
          <cell r="A2361" t="str">
            <v>106011</v>
          </cell>
          <cell r="B2361" t="str">
            <v>RETIRADA DE TUBULACAO DE CERAMICA VIDRADA - ATE 6"</v>
          </cell>
          <cell r="C2361" t="str">
            <v>M</v>
          </cell>
          <cell r="D2361">
            <v>3.29</v>
          </cell>
        </row>
        <row r="2362">
          <cell r="A2362" t="str">
            <v>106012</v>
          </cell>
          <cell r="B2362" t="str">
            <v>RETIRADA DE TUBULACAO DE CERAMICA VIDRADA - ACIMA DE 6"</v>
          </cell>
          <cell r="C2362" t="str">
            <v>M</v>
          </cell>
          <cell r="D2362">
            <v>3.77</v>
          </cell>
        </row>
        <row r="2363">
          <cell r="A2363" t="str">
            <v>106015</v>
          </cell>
          <cell r="B2363" t="str">
            <v>RETIRADA DE RESERVATORIOS DE CIMENTO-AMIANTO - ATE 1000 LITROS</v>
          </cell>
          <cell r="C2363" t="str">
            <v>UN</v>
          </cell>
          <cell r="D2363">
            <v>25.05</v>
          </cell>
        </row>
        <row r="2364">
          <cell r="A2364" t="str">
            <v>106018</v>
          </cell>
          <cell r="B2364" t="str">
            <v>RETIRADA DE REGISTROS OU VALVULAS FLUXIVEIS</v>
          </cell>
          <cell r="C2364" t="str">
            <v>UN</v>
          </cell>
          <cell r="D2364">
            <v>18.8</v>
          </cell>
        </row>
        <row r="2365">
          <cell r="A2365" t="str">
            <v>106022</v>
          </cell>
          <cell r="B2365" t="str">
            <v>RETIRADA DE VALVULAS DE RETENCAO</v>
          </cell>
          <cell r="C2365" t="str">
            <v>UN</v>
          </cell>
          <cell r="D2365">
            <v>5.19</v>
          </cell>
        </row>
        <row r="2366">
          <cell r="A2366" t="str">
            <v>106024</v>
          </cell>
          <cell r="B2366" t="str">
            <v>RETIRADA DE CONJUNTOS MOTOR-BOMBA</v>
          </cell>
          <cell r="C2366" t="str">
            <v>UN</v>
          </cell>
          <cell r="D2366">
            <v>37.89</v>
          </cell>
        </row>
        <row r="2367">
          <cell r="A2367" t="str">
            <v>106026</v>
          </cell>
          <cell r="B2367" t="str">
            <v>RETIRADA DE CAIXAS SIFONADAS OU RALOS</v>
          </cell>
          <cell r="C2367" t="str">
            <v>UN</v>
          </cell>
          <cell r="D2367">
            <v>2.58</v>
          </cell>
        </row>
        <row r="2368">
          <cell r="A2368" t="str">
            <v>106029</v>
          </cell>
          <cell r="B2368" t="str">
            <v>RETIRADA DE HIDRANTES DE PAREDE</v>
          </cell>
          <cell r="C2368" t="str">
            <v>UN</v>
          </cell>
          <cell r="D2368">
            <v>14.19</v>
          </cell>
        </row>
        <row r="2369">
          <cell r="A2369" t="str">
            <v>106032</v>
          </cell>
          <cell r="B2369" t="str">
            <v>RETIRADA DE CALHAS,RUFOS OU RINCOES EM CHAPA METALICA</v>
          </cell>
          <cell r="C2369" t="str">
            <v>M</v>
          </cell>
          <cell r="D2369">
            <v>1.1599999999999999</v>
          </cell>
        </row>
        <row r="2370">
          <cell r="A2370" t="str">
            <v>106033</v>
          </cell>
          <cell r="B2370" t="str">
            <v>RETIRADA DE CONDUTORES APARENTES</v>
          </cell>
          <cell r="C2370" t="str">
            <v>M</v>
          </cell>
          <cell r="D2370">
            <v>0.75</v>
          </cell>
        </row>
        <row r="2371">
          <cell r="A2371" t="str">
            <v>106035</v>
          </cell>
          <cell r="B2371" t="str">
            <v>RETIRADA DE APARELHOS SANITARIOS,INCLUSIVE ACESSORIOS</v>
          </cell>
          <cell r="C2371" t="str">
            <v>UN</v>
          </cell>
          <cell r="D2371">
            <v>7.09</v>
          </cell>
        </row>
        <row r="2372">
          <cell r="A2372" t="str">
            <v>106040</v>
          </cell>
          <cell r="B2372" t="str">
            <v>RETIRADA DE SIFOES</v>
          </cell>
          <cell r="C2372" t="str">
            <v>UN</v>
          </cell>
          <cell r="D2372">
            <v>1.87</v>
          </cell>
        </row>
        <row r="2373">
          <cell r="A2373" t="str">
            <v>106042</v>
          </cell>
          <cell r="B2373" t="str">
            <v>RETIRADA DE TORNEIRAS</v>
          </cell>
          <cell r="C2373" t="str">
            <v>UN</v>
          </cell>
          <cell r="D2373">
            <v>1.21</v>
          </cell>
        </row>
        <row r="2374">
          <cell r="A2374" t="str">
            <v>106045</v>
          </cell>
          <cell r="B2374" t="str">
            <v>RETIRADA DE CAIXAS DE DESCARGA DE SOBREPOR</v>
          </cell>
          <cell r="C2374" t="str">
            <v>UN</v>
          </cell>
          <cell r="D2374">
            <v>3.59</v>
          </cell>
        </row>
        <row r="2375">
          <cell r="A2375" t="str">
            <v>107000</v>
          </cell>
          <cell r="B2375" t="str">
            <v>RECOLOCACOES</v>
          </cell>
          <cell r="D2375" t="str">
            <v xml:space="preserve"> R$-   </v>
          </cell>
        </row>
        <row r="2376">
          <cell r="A2376" t="str">
            <v>107015</v>
          </cell>
          <cell r="B2376" t="str">
            <v>RECOLOCACAO DE RESERVATORIOS DE CIMENTO-AMIANTO - ATE 1000 LITROS</v>
          </cell>
          <cell r="C2376" t="str">
            <v>UN</v>
          </cell>
          <cell r="D2376">
            <v>33.409999999999997</v>
          </cell>
        </row>
        <row r="2377">
          <cell r="A2377" t="str">
            <v>107018</v>
          </cell>
          <cell r="B2377" t="str">
            <v>RECOLOCACAO DE REGISTROS OU VALVULAS FLUXIVEIS</v>
          </cell>
          <cell r="C2377" t="str">
            <v>UN</v>
          </cell>
          <cell r="D2377">
            <v>16.98</v>
          </cell>
        </row>
        <row r="2378">
          <cell r="A2378" t="str">
            <v>107022</v>
          </cell>
          <cell r="B2378" t="str">
            <v>RECOLOCACAO DE VALVULAS DE RETENCAO</v>
          </cell>
          <cell r="C2378" t="str">
            <v>UN</v>
          </cell>
          <cell r="D2378">
            <v>8.73</v>
          </cell>
        </row>
        <row r="2379">
          <cell r="A2379" t="str">
            <v>107024</v>
          </cell>
          <cell r="B2379" t="str">
            <v>RECOLOCACAO DE CONJUNTOS MOTOR-BOMBA</v>
          </cell>
          <cell r="C2379" t="str">
            <v>UN</v>
          </cell>
          <cell r="D2379">
            <v>33.409999999999997</v>
          </cell>
        </row>
        <row r="2380">
          <cell r="A2380" t="str">
            <v>107026</v>
          </cell>
          <cell r="B2380" t="str">
            <v>RECOLOCACAO DE CAIXAS SIFONADAS OU RALOS</v>
          </cell>
          <cell r="C2380" t="str">
            <v>UN</v>
          </cell>
          <cell r="D2380">
            <v>13.51</v>
          </cell>
        </row>
        <row r="2381">
          <cell r="A2381" t="str">
            <v>107029</v>
          </cell>
          <cell r="B2381" t="str">
            <v>RECOLOCACAO DE HIDRANTES DE PAREDE</v>
          </cell>
          <cell r="C2381" t="str">
            <v>UN</v>
          </cell>
          <cell r="D2381">
            <v>43.44</v>
          </cell>
        </row>
        <row r="2382">
          <cell r="A2382" t="str">
            <v>107032</v>
          </cell>
          <cell r="B2382" t="str">
            <v>RECOLOCACAO DE CALHAS,RUFOS OU RINCOES EM CHAPA METALICA</v>
          </cell>
          <cell r="C2382" t="str">
            <v>M</v>
          </cell>
          <cell r="D2382">
            <v>8.57</v>
          </cell>
        </row>
        <row r="2383">
          <cell r="A2383" t="str">
            <v>107033</v>
          </cell>
          <cell r="B2383" t="str">
            <v>RECOLOCACAO DE CONDUTORES APARENTES</v>
          </cell>
          <cell r="C2383" t="str">
            <v>M</v>
          </cell>
          <cell r="D2383">
            <v>6.94</v>
          </cell>
        </row>
        <row r="2384">
          <cell r="A2384" t="str">
            <v>107035</v>
          </cell>
          <cell r="B2384" t="str">
            <v>RECOLOCACAO DE APARELHOS SANITARIOS,INCLUSIVE ACESSORIOS</v>
          </cell>
          <cell r="C2384" t="str">
            <v>UN</v>
          </cell>
          <cell r="D2384">
            <v>25.05</v>
          </cell>
        </row>
        <row r="2385">
          <cell r="A2385" t="str">
            <v>107040</v>
          </cell>
          <cell r="B2385" t="str">
            <v>RECOLOCACAO DE SIFOES</v>
          </cell>
          <cell r="C2385" t="str">
            <v>UN</v>
          </cell>
          <cell r="D2385">
            <v>4.16</v>
          </cell>
        </row>
        <row r="2386">
          <cell r="A2386" t="str">
            <v>107042</v>
          </cell>
          <cell r="B2386" t="str">
            <v>RECOLOCACAO DE TORNEIRAS</v>
          </cell>
          <cell r="C2386" t="str">
            <v>UN</v>
          </cell>
          <cell r="D2386">
            <v>4.16</v>
          </cell>
        </row>
        <row r="2387">
          <cell r="A2387" t="str">
            <v>107045</v>
          </cell>
          <cell r="B2387" t="str">
            <v>RECOLOCACAO DE CAIXAS DE DESCARGA DE SOBREPOR</v>
          </cell>
          <cell r="C2387" t="str">
            <v>UN</v>
          </cell>
          <cell r="D2387">
            <v>20.88</v>
          </cell>
        </row>
        <row r="2388">
          <cell r="A2388" t="str">
            <v>108000</v>
          </cell>
          <cell r="B2388" t="str">
            <v>SERVICOS PARCIAIS</v>
          </cell>
          <cell r="D2388" t="str">
            <v xml:space="preserve"> R$-   </v>
          </cell>
        </row>
        <row r="2389">
          <cell r="A2389" t="str">
            <v>108001</v>
          </cell>
          <cell r="B2389" t="str">
            <v>VOLANTE PARA REGISTRO,METAL AMARELO - 1/2"</v>
          </cell>
          <cell r="C2389" t="str">
            <v>UN</v>
          </cell>
          <cell r="D2389">
            <v>4.75</v>
          </cell>
        </row>
        <row r="2390">
          <cell r="A2390" t="str">
            <v>108002</v>
          </cell>
          <cell r="B2390" t="str">
            <v>VOLANTE PARA REGISTRO,METAL AMARELO - 3/4"</v>
          </cell>
          <cell r="C2390" t="str">
            <v>UN</v>
          </cell>
          <cell r="D2390">
            <v>5.07</v>
          </cell>
        </row>
        <row r="2391">
          <cell r="A2391" t="str">
            <v>108003</v>
          </cell>
          <cell r="B2391" t="str">
            <v>VOLANTE PARA REGISTRO,METAL AMARELO - 1"</v>
          </cell>
          <cell r="C2391" t="str">
            <v>UN</v>
          </cell>
          <cell r="D2391">
            <v>5.3</v>
          </cell>
        </row>
        <row r="2392">
          <cell r="A2392" t="str">
            <v>108004</v>
          </cell>
          <cell r="B2392" t="str">
            <v>VOLANTE PARA REGISTRO,METAL AMARELO - 1 1/4"</v>
          </cell>
          <cell r="C2392" t="str">
            <v>UN</v>
          </cell>
          <cell r="D2392">
            <v>5.82</v>
          </cell>
        </row>
        <row r="2393">
          <cell r="A2393" t="str">
            <v>108005</v>
          </cell>
          <cell r="B2393" t="str">
            <v>VOLANTE PARA REGISTRO,METAL AMARELO - 1 1/2"</v>
          </cell>
          <cell r="C2393" t="str">
            <v>UN</v>
          </cell>
          <cell r="D2393">
            <v>6.46</v>
          </cell>
        </row>
        <row r="2394">
          <cell r="A2394" t="str">
            <v>108006</v>
          </cell>
          <cell r="B2394" t="str">
            <v>VOLANTE PARA REGISTRO,METAL AMARELO - 2"</v>
          </cell>
          <cell r="C2394" t="str">
            <v>UN</v>
          </cell>
          <cell r="D2394">
            <v>7.33</v>
          </cell>
        </row>
        <row r="2395">
          <cell r="A2395" t="str">
            <v>108007</v>
          </cell>
          <cell r="B2395" t="str">
            <v>VOLANTE PARA REGISTRO,METAL AMARELO - 2 1/2"</v>
          </cell>
          <cell r="C2395" t="str">
            <v>UN</v>
          </cell>
          <cell r="D2395">
            <v>11.91</v>
          </cell>
        </row>
        <row r="2396">
          <cell r="A2396" t="str">
            <v>108008</v>
          </cell>
          <cell r="B2396" t="str">
            <v>VOLANTE PARA REGISTRO,METAL AMARELO - 3"</v>
          </cell>
          <cell r="C2396" t="str">
            <v>UN</v>
          </cell>
          <cell r="D2396">
            <v>13.52</v>
          </cell>
        </row>
        <row r="2397">
          <cell r="A2397" t="str">
            <v>108009</v>
          </cell>
          <cell r="B2397" t="str">
            <v>VOLANTE PARA REGISTRO,METAL AMARELO - 4"</v>
          </cell>
          <cell r="C2397" t="str">
            <v>UN</v>
          </cell>
          <cell r="D2397">
            <v>26.54</v>
          </cell>
        </row>
        <row r="2398">
          <cell r="A2398" t="str">
            <v>108010</v>
          </cell>
          <cell r="B2398" t="str">
            <v>VOLANTE PARA REGISTRO,METAL CROMADO - DE 1/2" ATE 1 1/2"</v>
          </cell>
          <cell r="C2398" t="str">
            <v>UN</v>
          </cell>
          <cell r="D2398">
            <v>17.13</v>
          </cell>
        </row>
        <row r="2399">
          <cell r="A2399" t="str">
            <v>108015</v>
          </cell>
          <cell r="B2399" t="str">
            <v>CANOPLA PARA REGISTRO,METAL CROMADO - DE 1/2" ATE 1 1/2"</v>
          </cell>
          <cell r="C2399" t="str">
            <v>UN</v>
          </cell>
          <cell r="D2399">
            <v>9.15</v>
          </cell>
        </row>
        <row r="2400">
          <cell r="A2400" t="str">
            <v>108020</v>
          </cell>
          <cell r="B2400" t="str">
            <v>CANOPLA PARA VALVULA FLUXIVEL,METAL CROMADO</v>
          </cell>
          <cell r="C2400" t="str">
            <v>UN</v>
          </cell>
          <cell r="D2400">
            <v>18.940000000000001</v>
          </cell>
        </row>
        <row r="2401">
          <cell r="A2401" t="str">
            <v>108024</v>
          </cell>
          <cell r="B2401" t="str">
            <v>RECARGA PARA EXTINTOR DE INCENDIO,GAS CARBONICO(CO2) - 4KG</v>
          </cell>
          <cell r="C2401" t="str">
            <v>UN</v>
          </cell>
          <cell r="D2401">
            <v>12.27</v>
          </cell>
        </row>
        <row r="2402">
          <cell r="A2402" t="str">
            <v>108025</v>
          </cell>
          <cell r="B2402" t="str">
            <v>RECARGA PARA EXTINTOR DE INCENDIO,GAS CARBONICO(CO2) - 6KG</v>
          </cell>
          <cell r="C2402" t="str">
            <v>UN</v>
          </cell>
          <cell r="D2402">
            <v>23.95</v>
          </cell>
        </row>
        <row r="2403">
          <cell r="A2403" t="str">
            <v>108026</v>
          </cell>
          <cell r="B2403" t="str">
            <v>RECARGA PARA EXTINTOR DE INCENDIO,GAS CARBONICO(CO2) - 10KG</v>
          </cell>
          <cell r="C2403" t="str">
            <v>UN</v>
          </cell>
          <cell r="D2403">
            <v>35.630000000000003</v>
          </cell>
        </row>
        <row r="2404">
          <cell r="A2404" t="str">
            <v>108028</v>
          </cell>
          <cell r="B2404" t="str">
            <v>RECARGA PARA EXTINTOR DE INCENDIO,AGUA PRESSURIZADA - 10L</v>
          </cell>
          <cell r="C2404" t="str">
            <v>UN</v>
          </cell>
          <cell r="D2404">
            <v>7.82</v>
          </cell>
        </row>
        <row r="2405">
          <cell r="A2405" t="str">
            <v>108029</v>
          </cell>
          <cell r="B2405" t="str">
            <v>RECARGA PARA EXTINTOR DE INCENDIO,ESPUMA QUIMICA - 10L</v>
          </cell>
          <cell r="C2405" t="str">
            <v>UN</v>
          </cell>
          <cell r="D2405">
            <v>7.82</v>
          </cell>
        </row>
        <row r="2406">
          <cell r="A2406" t="str">
            <v>108031</v>
          </cell>
          <cell r="B2406" t="str">
            <v>RECARGA PARA EXTINTOR DE INCENDIO,PO QUIMICO SECO - 4KG</v>
          </cell>
          <cell r="C2406" t="str">
            <v>UN</v>
          </cell>
          <cell r="D2406">
            <v>10.99</v>
          </cell>
        </row>
        <row r="2407">
          <cell r="A2407" t="str">
            <v>108032</v>
          </cell>
          <cell r="B2407" t="str">
            <v>RECARGA PARA EXTINTOR DE INCENDIO,PO QUIMICO SECO - 8KG</v>
          </cell>
          <cell r="C2407" t="str">
            <v>UN</v>
          </cell>
          <cell r="D2407">
            <v>21.39</v>
          </cell>
        </row>
        <row r="2408">
          <cell r="A2408" t="str">
            <v>108033</v>
          </cell>
          <cell r="B2408" t="str">
            <v>RECARGA PARA EXTINTOR DE INCENDIO,PO QUIMICO SECO - 12KG</v>
          </cell>
          <cell r="C2408" t="str">
            <v>UN</v>
          </cell>
          <cell r="D2408">
            <v>31.79</v>
          </cell>
        </row>
        <row r="2409">
          <cell r="A2409" t="str">
            <v>108035</v>
          </cell>
          <cell r="B2409" t="str">
            <v>GRELHA PARA CAIXA SIFONADA OU RALO,PVC RIGIDO CROMADO - 100MM</v>
          </cell>
          <cell r="C2409" t="str">
            <v>UN</v>
          </cell>
          <cell r="D2409">
            <v>0.73</v>
          </cell>
        </row>
        <row r="2410">
          <cell r="A2410" t="str">
            <v>108036</v>
          </cell>
          <cell r="B2410" t="str">
            <v>GRELHA PARA CAIXA SIFONADA OU RALO,PVC RIGIDO CROMADO - 150MM</v>
          </cell>
          <cell r="C2410" t="str">
            <v>UN</v>
          </cell>
          <cell r="D2410">
            <v>0.96</v>
          </cell>
        </row>
        <row r="2411">
          <cell r="A2411" t="str">
            <v>108038</v>
          </cell>
          <cell r="B2411" t="str">
            <v>GRELHA PARA CAIXA SIFONADA OU RALO,METAL CROMADO - 100MM</v>
          </cell>
          <cell r="C2411" t="str">
            <v>UN</v>
          </cell>
          <cell r="D2411">
            <v>1.83</v>
          </cell>
        </row>
        <row r="2412">
          <cell r="A2412" t="str">
            <v>108039</v>
          </cell>
          <cell r="B2412" t="str">
            <v>GRELHA PARA CAIXA SIFONADA OU RALO,METAL CROMADO -150MM</v>
          </cell>
          <cell r="C2412" t="str">
            <v>UN</v>
          </cell>
          <cell r="D2412">
            <v>4.47</v>
          </cell>
        </row>
        <row r="2413">
          <cell r="A2413" t="str">
            <v>108040</v>
          </cell>
          <cell r="B2413" t="str">
            <v>SOLDA E REBITAGEM EM CALHAS,RUFOS OU RINCOES - CHAPA DE COBRE</v>
          </cell>
          <cell r="C2413" t="str">
            <v>M</v>
          </cell>
          <cell r="D2413">
            <v>7.3</v>
          </cell>
        </row>
        <row r="2414">
          <cell r="A2414" t="str">
            <v>108041</v>
          </cell>
          <cell r="B2414" t="str">
            <v>SOLDA E REBITAGEM EM CALHAS,RUFOS OU RINCOES - CHAPA GALVANIZADA</v>
          </cell>
          <cell r="C2414" t="str">
            <v>M</v>
          </cell>
          <cell r="D2414">
            <v>6.9</v>
          </cell>
        </row>
        <row r="2415">
          <cell r="A2415" t="str">
            <v>108042</v>
          </cell>
          <cell r="B2415" t="str">
            <v>SOLDA EM CALHAS,RUFOS OU RINCOES - CHAPA DE COBRE</v>
          </cell>
          <cell r="C2415" t="str">
            <v>M</v>
          </cell>
          <cell r="D2415">
            <v>5.69</v>
          </cell>
        </row>
        <row r="2416">
          <cell r="A2416" t="str">
            <v>108043</v>
          </cell>
          <cell r="B2416" t="str">
            <v>SOLDA EM CALHAS,RUFOS OU RINCOES - CHAPA GALVANIZADA</v>
          </cell>
          <cell r="C2416" t="str">
            <v>M</v>
          </cell>
          <cell r="D2416">
            <v>5.29</v>
          </cell>
        </row>
        <row r="2417">
          <cell r="A2417" t="str">
            <v>108044</v>
          </cell>
          <cell r="B2417" t="str">
            <v>LIMPEZA E PINTURA BETUMINOSA EM CALHAS OU RINCOES,DUAS DEMAOS</v>
          </cell>
          <cell r="C2417" t="str">
            <v>M</v>
          </cell>
          <cell r="D2417">
            <v>2.12</v>
          </cell>
        </row>
        <row r="2418">
          <cell r="A2418" t="str">
            <v>108047</v>
          </cell>
          <cell r="B2418" t="str">
            <v>BOLSA DE BORRACHA PARA BACIA SANITARIA</v>
          </cell>
          <cell r="C2418" t="str">
            <v>UN</v>
          </cell>
          <cell r="D2418">
            <v>2.37</v>
          </cell>
        </row>
        <row r="2419">
          <cell r="A2419" t="str">
            <v>108049</v>
          </cell>
          <cell r="B2419" t="str">
            <v>TUBO DE LIGACAO C/CANOPLA,P/BACIA SANITARIA,PVC RIGIDO-1 1/2"X30CM</v>
          </cell>
          <cell r="C2419" t="str">
            <v>UN</v>
          </cell>
          <cell r="D2419">
            <v>5.95</v>
          </cell>
        </row>
        <row r="2420">
          <cell r="A2420" t="str">
            <v>108050</v>
          </cell>
          <cell r="B2420" t="str">
            <v>TUBO DE LIGACAO C/CANOPLA,P/BACIA SANITARIA,ABS CROMADO-1 1/2"X30CM</v>
          </cell>
          <cell r="C2420" t="str">
            <v>UN</v>
          </cell>
          <cell r="D2420">
            <v>13.88</v>
          </cell>
        </row>
        <row r="2421">
          <cell r="A2421" t="str">
            <v>108052</v>
          </cell>
          <cell r="B2421" t="str">
            <v>TAMPO E ASSENTO DE PLASTICO PARA BACIA SANITARIA</v>
          </cell>
          <cell r="C2421" t="str">
            <v>UN</v>
          </cell>
          <cell r="D2421">
            <v>9.9700000000000006</v>
          </cell>
        </row>
        <row r="2422">
          <cell r="A2422" t="str">
            <v>108054</v>
          </cell>
          <cell r="B2422" t="str">
            <v>TAMPO E ASSENTO DE PLASTICO PARA BACIA SANITARIA INFANTIL</v>
          </cell>
          <cell r="C2422" t="str">
            <v>UN</v>
          </cell>
          <cell r="D2422">
            <v>9.9700000000000006</v>
          </cell>
        </row>
        <row r="2423">
          <cell r="A2423" t="str">
            <v>108056</v>
          </cell>
          <cell r="B2423" t="str">
            <v>REPARO PARA VALVULA FLUXIVEL</v>
          </cell>
          <cell r="C2423" t="str">
            <v>UN</v>
          </cell>
          <cell r="D2423">
            <v>14.35</v>
          </cell>
        </row>
        <row r="2424">
          <cell r="A2424" t="str">
            <v>108057</v>
          </cell>
          <cell r="B2424" t="str">
            <v>BOTAO PARA VALVULA FLUXIVEL</v>
          </cell>
          <cell r="C2424" t="str">
            <v>UN</v>
          </cell>
          <cell r="D2424">
            <v>8.2100000000000009</v>
          </cell>
        </row>
        <row r="2425">
          <cell r="A2425" t="str">
            <v>108058</v>
          </cell>
          <cell r="B2425" t="str">
            <v>SUPORTE DE FERRO FUNDIDO PARA LAVATORIO SEM COLUNA</v>
          </cell>
          <cell r="C2425" t="str">
            <v>UN</v>
          </cell>
          <cell r="D2425">
            <v>10.96</v>
          </cell>
        </row>
        <row r="2426">
          <cell r="A2426" t="str">
            <v>108060</v>
          </cell>
          <cell r="B2426" t="str">
            <v>VALVULA DE PVC - DE 1" ATE 2"</v>
          </cell>
          <cell r="C2426" t="str">
            <v>UN</v>
          </cell>
          <cell r="D2426">
            <v>4.9800000000000004</v>
          </cell>
        </row>
        <row r="2427">
          <cell r="A2427" t="str">
            <v>108063</v>
          </cell>
          <cell r="B2427" t="str">
            <v>VALVULA DE METAL AMARELO COM GRELHA - 2"</v>
          </cell>
          <cell r="C2427" t="str">
            <v>UN</v>
          </cell>
          <cell r="D2427">
            <v>8.5399999999999991</v>
          </cell>
        </row>
        <row r="2428">
          <cell r="A2428" t="str">
            <v>108065</v>
          </cell>
          <cell r="B2428" t="str">
            <v>VALVULA DE METAL CROMADO - 1"</v>
          </cell>
          <cell r="C2428" t="str">
            <v>UN</v>
          </cell>
          <cell r="D2428">
            <v>8.5399999999999991</v>
          </cell>
        </row>
        <row r="2429">
          <cell r="A2429" t="str">
            <v>108066</v>
          </cell>
          <cell r="B2429" t="str">
            <v>VALVULA DE METAL CROMADO - 1 1/2"</v>
          </cell>
          <cell r="C2429" t="str">
            <v>UN</v>
          </cell>
          <cell r="D2429">
            <v>17.100000000000001</v>
          </cell>
        </row>
        <row r="2430">
          <cell r="A2430" t="str">
            <v>108068</v>
          </cell>
          <cell r="B2430" t="str">
            <v>SIFAO COM COPO,TIPO REFORCADO,PVC RIGIDO - 1"X1 1/2"</v>
          </cell>
          <cell r="C2430" t="str">
            <v>UN</v>
          </cell>
          <cell r="D2430">
            <v>5.82</v>
          </cell>
        </row>
        <row r="2431">
          <cell r="A2431" t="str">
            <v>108070</v>
          </cell>
          <cell r="B2431" t="str">
            <v>SIFAO COM COPO,TIPO REFORCADO,PVC RIGIDO - 1 1/2"X2"</v>
          </cell>
          <cell r="C2431" t="str">
            <v>UN</v>
          </cell>
          <cell r="D2431">
            <v>6.6</v>
          </cell>
        </row>
        <row r="2432">
          <cell r="A2432" t="str">
            <v>108071</v>
          </cell>
          <cell r="B2432" t="str">
            <v>SIFAO COM COPO,TIPO REFORCADO,PVC RIGIDO - 2"X2"</v>
          </cell>
          <cell r="C2432" t="str">
            <v>UN</v>
          </cell>
          <cell r="D2432">
            <v>6.6</v>
          </cell>
        </row>
        <row r="2433">
          <cell r="A2433" t="str">
            <v>108072</v>
          </cell>
          <cell r="B2433" t="str">
            <v>SIFAO TIPO PESADO,METAL CROMADO - 1"X1 1/2"</v>
          </cell>
          <cell r="C2433" t="str">
            <v>UN</v>
          </cell>
          <cell r="D2433">
            <v>27.93</v>
          </cell>
        </row>
        <row r="2434">
          <cell r="A2434" t="str">
            <v>108073</v>
          </cell>
          <cell r="B2434" t="str">
            <v>SIFAO TIPO PESADO,METAL CROMADO - 1"X2"</v>
          </cell>
          <cell r="C2434" t="str">
            <v>UN</v>
          </cell>
          <cell r="D2434">
            <v>28.64</v>
          </cell>
        </row>
        <row r="2435">
          <cell r="A2435" t="str">
            <v>108074</v>
          </cell>
          <cell r="B2435" t="str">
            <v>SIFAO TIPO PESADO,METAL CROMADO - 1 1/2"X2"</v>
          </cell>
          <cell r="C2435" t="str">
            <v>UN</v>
          </cell>
          <cell r="D2435">
            <v>33.869999999999997</v>
          </cell>
        </row>
        <row r="2436">
          <cell r="A2436" t="str">
            <v>108076</v>
          </cell>
          <cell r="B2436" t="str">
            <v>TUBO DE LIGACAO FLEXIVEL,PVC - 1/2"X30/40CM</v>
          </cell>
          <cell r="C2436" t="str">
            <v>UN</v>
          </cell>
          <cell r="D2436">
            <v>5.15</v>
          </cell>
        </row>
        <row r="2437">
          <cell r="A2437" t="str">
            <v>108081</v>
          </cell>
          <cell r="B2437" t="str">
            <v>TUBO DE LIGACAO FLEXIVEL,METAL CROMADO - 1/2"X30/40CM</v>
          </cell>
          <cell r="C2437" t="str">
            <v>UN</v>
          </cell>
          <cell r="D2437">
            <v>8.31</v>
          </cell>
        </row>
        <row r="2438">
          <cell r="A2438" t="str">
            <v>108086</v>
          </cell>
          <cell r="B2438" t="str">
            <v>TORNEIRA DE PRESSAO PARA LAVATORIO,METAL CROMADO - 1/2"</v>
          </cell>
          <cell r="C2438" t="str">
            <v>UN</v>
          </cell>
          <cell r="D2438">
            <v>41.77</v>
          </cell>
        </row>
        <row r="2439">
          <cell r="A2439" t="str">
            <v>108088</v>
          </cell>
          <cell r="B2439" t="str">
            <v>ESPARGIDOR PARA MICTORIO COLETIVO,COBRE - 1/2"</v>
          </cell>
          <cell r="C2439" t="str">
            <v>M</v>
          </cell>
          <cell r="D2439">
            <v>12.39</v>
          </cell>
        </row>
        <row r="2440">
          <cell r="A2440" t="str">
            <v>108089</v>
          </cell>
          <cell r="B2440" t="str">
            <v>ESPARGIDOR PARA MICTORIO COLETIVO,ACO GALVANIZADO - 1/2"</v>
          </cell>
          <cell r="C2440" t="str">
            <v>M</v>
          </cell>
          <cell r="D2440">
            <v>11.76</v>
          </cell>
        </row>
        <row r="2441">
          <cell r="A2441" t="str">
            <v>108090</v>
          </cell>
          <cell r="B2441" t="str">
            <v>ESPARGIDOR PARA MICTORIO COLETIVO,ACO GALVANIZADO - 3/4"</v>
          </cell>
          <cell r="C2441" t="str">
            <v>M</v>
          </cell>
          <cell r="D2441">
            <v>12.44</v>
          </cell>
        </row>
        <row r="2442">
          <cell r="A2442" t="str">
            <v>108091</v>
          </cell>
          <cell r="B2442" t="str">
            <v>ESPARGIDOR PARA MICTORIO COLETIVO,METAL CROMADO - 1/2"</v>
          </cell>
          <cell r="C2442" t="str">
            <v>M</v>
          </cell>
          <cell r="D2442">
            <v>11.66</v>
          </cell>
        </row>
        <row r="2443">
          <cell r="A2443" t="str">
            <v>108093</v>
          </cell>
          <cell r="B2443" t="str">
            <v>VALVULA AMERICANA DE METAL CROMADO - 1 1/2"X3 3/4"</v>
          </cell>
          <cell r="C2443" t="str">
            <v>UN</v>
          </cell>
          <cell r="D2443">
            <v>14.9</v>
          </cell>
        </row>
        <row r="2444">
          <cell r="A2444" t="str">
            <v>108095</v>
          </cell>
          <cell r="B2444" t="str">
            <v>VELA PARA FILTRO,INCLUSIVE GUARNICOES DE BORRACHA - 20L/H</v>
          </cell>
          <cell r="C2444" t="str">
            <v>UN</v>
          </cell>
          <cell r="D2444">
            <v>7.16</v>
          </cell>
        </row>
        <row r="2445">
          <cell r="A2445" t="str">
            <v>108096</v>
          </cell>
          <cell r="B2445" t="str">
            <v>VELA PARA FILTRO,INCLUSIVE GUARNICOES DE BORRACHA - 40L/H</v>
          </cell>
          <cell r="C2445" t="str">
            <v>UN</v>
          </cell>
          <cell r="D2445">
            <v>7.16</v>
          </cell>
        </row>
        <row r="2446">
          <cell r="A2446" t="str">
            <v>108097</v>
          </cell>
          <cell r="B2446" t="str">
            <v>TUBO DE LIGACAO COM CANOPLA,PARA CHUVEIRO,METAL CROMADO - 3/4"</v>
          </cell>
          <cell r="C2446" t="str">
            <v>UN</v>
          </cell>
          <cell r="D2446">
            <v>8.31</v>
          </cell>
        </row>
        <row r="2447">
          <cell r="A2447" t="str">
            <v>108098</v>
          </cell>
          <cell r="B2447" t="str">
            <v>BOIA E CORRENTE PARA CAIXA DE DESCARGA DE SOBREPOR</v>
          </cell>
          <cell r="C2447" t="str">
            <v>UN</v>
          </cell>
          <cell r="D2447">
            <v>7.16</v>
          </cell>
        </row>
        <row r="2448">
          <cell r="A2448" t="str">
            <v>109000</v>
          </cell>
          <cell r="B2448" t="str">
            <v>OUTROS SERVICOS</v>
          </cell>
          <cell r="D2448" t="str">
            <v xml:space="preserve"> R$-   </v>
          </cell>
        </row>
        <row r="2449">
          <cell r="A2449" t="str">
            <v>109001</v>
          </cell>
          <cell r="B2449" t="str">
            <v>DESENTUPIMENTO DE RAMAIS DE ESGOTO OU AGUAS PLUVIAIS</v>
          </cell>
          <cell r="C2449" t="str">
            <v>M</v>
          </cell>
          <cell r="D2449">
            <v>1.99</v>
          </cell>
        </row>
        <row r="2450">
          <cell r="A2450" t="str">
            <v>110000</v>
          </cell>
          <cell r="B2450" t="str">
            <v>REVESTIMENTOS</v>
          </cell>
          <cell r="D2450" t="str">
            <v xml:space="preserve"> R$-   </v>
          </cell>
        </row>
        <row r="2451">
          <cell r="A2451" t="str">
            <v>110100</v>
          </cell>
          <cell r="B2451" t="str">
            <v>REVESTIMENTO DE FORROS</v>
          </cell>
          <cell r="D2451" t="str">
            <v xml:space="preserve"> R$-   </v>
          </cell>
        </row>
        <row r="2452">
          <cell r="A2452" t="str">
            <v>110101</v>
          </cell>
          <cell r="B2452" t="str">
            <v>CHAPISCO COMUM - ARGAMASSA DE CIMENTO E AREIA 1:3</v>
          </cell>
          <cell r="C2452" t="str">
            <v>M2</v>
          </cell>
          <cell r="D2452">
            <v>2.1</v>
          </cell>
        </row>
        <row r="2453">
          <cell r="A2453" t="str">
            <v>110108</v>
          </cell>
          <cell r="B2453" t="str">
            <v>EMBOCO - ARGAMASSA MISTA DE CIMENTO,CAL E AREIA 1:4/12</v>
          </cell>
          <cell r="C2453" t="str">
            <v>M2</v>
          </cell>
          <cell r="D2453">
            <v>6.43</v>
          </cell>
        </row>
        <row r="2454">
          <cell r="A2454" t="str">
            <v>110109</v>
          </cell>
          <cell r="B2454" t="str">
            <v>EMBOCO DESEMPENADO P/PINTURA - ARG.MISTA CIMENTO,CAL E AREIA 1:3/12</v>
          </cell>
          <cell r="C2454" t="str">
            <v>M2</v>
          </cell>
          <cell r="D2454">
            <v>8.19</v>
          </cell>
        </row>
        <row r="2455">
          <cell r="A2455" t="str">
            <v>110113</v>
          </cell>
          <cell r="B2455" t="str">
            <v>REBOCO INTERNO - ARGAMASSA DE CAL E AREIA 1:2</v>
          </cell>
          <cell r="C2455" t="str">
            <v>M2</v>
          </cell>
          <cell r="D2455">
            <v>4.57</v>
          </cell>
        </row>
        <row r="2456">
          <cell r="A2456" t="str">
            <v>110200</v>
          </cell>
          <cell r="B2456" t="str">
            <v>REVESTIMENTO DE PAREDES INTERNAS</v>
          </cell>
          <cell r="D2456" t="str">
            <v xml:space="preserve"> R$-   </v>
          </cell>
        </row>
        <row r="2457">
          <cell r="A2457" t="str">
            <v>110201</v>
          </cell>
          <cell r="B2457" t="str">
            <v>CHAPISCO COMUM - ARGAMASSA DE CIMENTO E AREIA 1:3</v>
          </cell>
          <cell r="C2457" t="str">
            <v>M2</v>
          </cell>
          <cell r="D2457">
            <v>2.1</v>
          </cell>
        </row>
        <row r="2458">
          <cell r="A2458" t="str">
            <v>110208</v>
          </cell>
          <cell r="B2458" t="str">
            <v>EMBOCO INTERNO - ARGAMASSA MISTA DE CIMENTO,CAL E AREIA 1:4/12</v>
          </cell>
          <cell r="C2458" t="str">
            <v>M2</v>
          </cell>
          <cell r="D2458">
            <v>5.63</v>
          </cell>
        </row>
        <row r="2459">
          <cell r="A2459" t="str">
            <v>110209</v>
          </cell>
          <cell r="B2459" t="str">
            <v>EMBOCO INTERNO DESEMP.P/PINTURA - ARG.MISTA CIM.CAL E AREIA 1:3/12</v>
          </cell>
          <cell r="C2459" t="str">
            <v>M2</v>
          </cell>
          <cell r="D2459">
            <v>7.37</v>
          </cell>
        </row>
        <row r="2460">
          <cell r="A2460" t="str">
            <v>110210</v>
          </cell>
          <cell r="B2460" t="str">
            <v>EMBOCO INTERNO - ARGAMASSA DE CIMENTO E AREIA 1:3</v>
          </cell>
          <cell r="C2460" t="str">
            <v>M2</v>
          </cell>
          <cell r="D2460">
            <v>9.56</v>
          </cell>
        </row>
        <row r="2461">
          <cell r="A2461" t="str">
            <v>110213</v>
          </cell>
          <cell r="B2461" t="str">
            <v>REBOCO INTERNO - ARGAMASSA DE CAL E AREIA 1:2</v>
          </cell>
          <cell r="C2461" t="str">
            <v>M2</v>
          </cell>
          <cell r="D2461">
            <v>3.76</v>
          </cell>
        </row>
        <row r="2462">
          <cell r="A2462" t="str">
            <v>110224</v>
          </cell>
          <cell r="B2462" t="str">
            <v>BARRA LISA COM ACABAMENTO EM NATA DE CIMENTO</v>
          </cell>
          <cell r="C2462" t="str">
            <v>M2</v>
          </cell>
          <cell r="D2462">
            <v>10.74</v>
          </cell>
        </row>
        <row r="2463">
          <cell r="A2463" t="str">
            <v>110225</v>
          </cell>
          <cell r="B2463" t="str">
            <v>AZULEJOS BRANCOS,JUNTAS AMARRACAO OU A PRUMO - ASSENTES C/ARG.COMUM</v>
          </cell>
          <cell r="C2463" t="str">
            <v>M2</v>
          </cell>
          <cell r="D2463">
            <v>26.26</v>
          </cell>
        </row>
        <row r="2464">
          <cell r="A2464" t="str">
            <v>110228</v>
          </cell>
          <cell r="B2464" t="str">
            <v>AZULEJOS COLORIDOS,JUNTAS AMARRACAO OU A PRUMO - ASSENT.C/ARG.COMUM</v>
          </cell>
          <cell r="C2464" t="str">
            <v>M2</v>
          </cell>
          <cell r="D2464">
            <v>26.26</v>
          </cell>
        </row>
        <row r="2465">
          <cell r="A2465" t="str">
            <v>110229</v>
          </cell>
          <cell r="B2465" t="str">
            <v>AZULEJOS, JUNTA AMARRACAO OU A PRUMO - ASSENTES C/ARG.COLANTE</v>
          </cell>
          <cell r="C2465" t="str">
            <v>M2</v>
          </cell>
          <cell r="D2465">
            <v>10.9</v>
          </cell>
        </row>
        <row r="2466">
          <cell r="A2466" t="str">
            <v>110240</v>
          </cell>
          <cell r="B2466" t="str">
            <v>PASTILHAS DE PORCELANA FOSCA,3/4" - PAINEIS CONTINUOS</v>
          </cell>
          <cell r="C2466" t="str">
            <v>M2</v>
          </cell>
          <cell r="D2466">
            <v>42.05</v>
          </cell>
        </row>
        <row r="2467">
          <cell r="A2467" t="str">
            <v>110241</v>
          </cell>
          <cell r="B2467" t="str">
            <v>PASTILHAS DE PORCELANA FOSCA,3/4" - FAIXAS DE ATE 20CM</v>
          </cell>
          <cell r="C2467" t="str">
            <v>M</v>
          </cell>
          <cell r="D2467">
            <v>13.27</v>
          </cell>
        </row>
        <row r="2468">
          <cell r="A2468" t="str">
            <v>110242</v>
          </cell>
          <cell r="B2468" t="str">
            <v>PASTILHAS DE PORCELANA FOSCA,3/4" - FAIXAS DE 21 A 40CM</v>
          </cell>
          <cell r="C2468" t="str">
            <v>M</v>
          </cell>
          <cell r="D2468">
            <v>19.670000000000002</v>
          </cell>
        </row>
        <row r="2469">
          <cell r="A2469" t="str">
            <v>110264</v>
          </cell>
          <cell r="B2469" t="str">
            <v>PASTILHAS DE VIDRO,2X2CM - PAINEIS CONTINUOS</v>
          </cell>
          <cell r="C2469" t="str">
            <v>M2</v>
          </cell>
          <cell r="D2469">
            <v>89.69</v>
          </cell>
        </row>
        <row r="2470">
          <cell r="A2470" t="str">
            <v>110265</v>
          </cell>
          <cell r="B2470" t="str">
            <v>PASTILHAS DE VIDRO,2X2CM - FAIXAS DE ATE 20CM</v>
          </cell>
          <cell r="C2470" t="str">
            <v>M</v>
          </cell>
          <cell r="D2470">
            <v>22.8</v>
          </cell>
        </row>
        <row r="2471">
          <cell r="A2471" t="str">
            <v>110266</v>
          </cell>
          <cell r="B2471" t="str">
            <v>PASTILHAS DE VIDRO,2X2CM - FAIXAS DE 21 A 40CM</v>
          </cell>
          <cell r="C2471" t="str">
            <v>M</v>
          </cell>
          <cell r="D2471">
            <v>38.729999999999997</v>
          </cell>
        </row>
        <row r="2472">
          <cell r="A2472" t="str">
            <v>110275</v>
          </cell>
          <cell r="B2472" t="str">
            <v>LAMINADO MELAMINICO COLADO,1,3MM DE ESPESSURA - JUNTAS SECAS</v>
          </cell>
          <cell r="C2472" t="str">
            <v>M2</v>
          </cell>
          <cell r="D2472">
            <v>38.58</v>
          </cell>
        </row>
        <row r="2473">
          <cell r="A2473" t="str">
            <v>110276</v>
          </cell>
          <cell r="B2473" t="str">
            <v>LAMINADO MELAMINICO COLADO,1,3MM DE ESPESSURA - JUNTAS DE ALUMINIO</v>
          </cell>
          <cell r="C2473" t="str">
            <v>M2</v>
          </cell>
          <cell r="D2473">
            <v>41.09</v>
          </cell>
        </row>
        <row r="2474">
          <cell r="A2474" t="str">
            <v>110280</v>
          </cell>
          <cell r="B2474" t="str">
            <v>LAMBRI DE CHAPAS DE MADEIRA COMPENSADA - CEDRO OU IMBUIA</v>
          </cell>
          <cell r="C2474" t="str">
            <v>M2</v>
          </cell>
          <cell r="D2474">
            <v>30.12</v>
          </cell>
        </row>
        <row r="2475">
          <cell r="A2475" t="str">
            <v>110282</v>
          </cell>
          <cell r="B2475" t="str">
            <v>LAMBRI DE TABUAS DE MADEIRA MACICA,10X2CM - CEDRO OU IMBUIA</v>
          </cell>
          <cell r="C2475" t="str">
            <v>M2</v>
          </cell>
          <cell r="D2475">
            <v>25.17</v>
          </cell>
        </row>
        <row r="2476">
          <cell r="A2476" t="str">
            <v>110285</v>
          </cell>
          <cell r="B2476" t="str">
            <v>LAMBRI DE CHAPAS DE FIBRA DE MADEIRA - JUNTAS E ARREM.DE PLASTICO</v>
          </cell>
          <cell r="C2476" t="str">
            <v>M2</v>
          </cell>
          <cell r="D2476">
            <v>19.260000000000002</v>
          </cell>
        </row>
        <row r="2477">
          <cell r="A2477" t="str">
            <v>110286</v>
          </cell>
          <cell r="B2477" t="str">
            <v>LAMBRI DE CHAPAS DE FIBRA DE MADEIRA - JUNTAS E ARREM.DE ALUMINIO</v>
          </cell>
          <cell r="C2477" t="str">
            <v>M2</v>
          </cell>
          <cell r="D2477">
            <v>20.100000000000001</v>
          </cell>
        </row>
        <row r="2478">
          <cell r="A2478" t="str">
            <v>110294</v>
          </cell>
          <cell r="B2478" t="str">
            <v>GRANITO POLIDO,FORRAS DE 20MM - PRETO TIJUCA</v>
          </cell>
          <cell r="C2478" t="str">
            <v>M2</v>
          </cell>
          <cell r="D2478">
            <v>127.51</v>
          </cell>
        </row>
        <row r="2479">
          <cell r="A2479" t="str">
            <v>110295</v>
          </cell>
          <cell r="B2479" t="str">
            <v>GRANITO POLIDO,FORRAS DE 20MM - VERDE UBATUBA OU OURO VELHO</v>
          </cell>
          <cell r="C2479" t="str">
            <v>M2</v>
          </cell>
          <cell r="D2479">
            <v>110.01</v>
          </cell>
        </row>
        <row r="2480">
          <cell r="A2480" t="str">
            <v>110296</v>
          </cell>
          <cell r="B2480" t="str">
            <v>MARMORE POLIDO,FORRAS DE 20MM - BRANCO ESPIRITO SANTO,TIPO A</v>
          </cell>
          <cell r="C2480" t="str">
            <v>M2</v>
          </cell>
          <cell r="D2480">
            <v>87.51</v>
          </cell>
        </row>
        <row r="2481">
          <cell r="A2481" t="str">
            <v>110297</v>
          </cell>
          <cell r="B2481" t="str">
            <v>MARMORE POLIDO,FORRAS DE 20MM - BRANCO NURIA PARANA</v>
          </cell>
          <cell r="C2481" t="str">
            <v>M2</v>
          </cell>
          <cell r="D2481">
            <v>285.01</v>
          </cell>
        </row>
        <row r="2482">
          <cell r="A2482" t="str">
            <v>110298</v>
          </cell>
          <cell r="B2482" t="str">
            <v>MARMORE POLIDO,FORRAS DE 20MM - TRAVERTINO NACIONAL</v>
          </cell>
          <cell r="C2482" t="str">
            <v>M2</v>
          </cell>
          <cell r="D2482">
            <v>130.01</v>
          </cell>
        </row>
        <row r="2483">
          <cell r="A2483" t="str">
            <v>110300</v>
          </cell>
          <cell r="B2483" t="str">
            <v>REVESTIMENTO DE PAREDES EXTERNAS</v>
          </cell>
          <cell r="D2483" t="str">
            <v xml:space="preserve"> R$-   </v>
          </cell>
        </row>
        <row r="2484">
          <cell r="A2484" t="str">
            <v>110301</v>
          </cell>
          <cell r="B2484" t="str">
            <v>CHAPISCO COMUM - ARGAMASSA DE CIMENTO E AREIA 1:3</v>
          </cell>
          <cell r="C2484" t="str">
            <v>M2</v>
          </cell>
          <cell r="D2484">
            <v>2.1</v>
          </cell>
        </row>
        <row r="2485">
          <cell r="A2485" t="str">
            <v>110303</v>
          </cell>
          <cell r="B2485" t="str">
            <v>CHAPISCO RUSTICO FINO,APLICADO C/PENEIRA - ARGAMASSA CIM.E AREIA 1:3</v>
          </cell>
          <cell r="C2485" t="str">
            <v>M2</v>
          </cell>
          <cell r="D2485">
            <v>3</v>
          </cell>
        </row>
        <row r="2486">
          <cell r="A2486" t="str">
            <v>110304</v>
          </cell>
          <cell r="B2486" t="str">
            <v>CHAPISCO RUSTICO GROSSO,COM ADICAO DE BRITA N.1</v>
          </cell>
          <cell r="C2486" t="str">
            <v>M2</v>
          </cell>
          <cell r="D2486">
            <v>3.74</v>
          </cell>
        </row>
        <row r="2487">
          <cell r="A2487" t="str">
            <v>110308</v>
          </cell>
          <cell r="B2487" t="str">
            <v>EMBOCO EXTERNO - ARGAMASSA MISTA DE CIMENTO,CAL E AREIA 1:4/12</v>
          </cell>
          <cell r="C2487" t="str">
            <v>M2</v>
          </cell>
          <cell r="D2487">
            <v>7.24</v>
          </cell>
        </row>
        <row r="2488">
          <cell r="A2488" t="str">
            <v>110309</v>
          </cell>
          <cell r="B2488" t="str">
            <v>EMBOCO EXTERNO DESEMP.P/PINTURA - ARG.MISTA CIM.CAL E AREIA 1:3/12</v>
          </cell>
          <cell r="C2488" t="str">
            <v>M2</v>
          </cell>
          <cell r="D2488">
            <v>8.9700000000000006</v>
          </cell>
        </row>
        <row r="2489">
          <cell r="A2489" t="str">
            <v>110310</v>
          </cell>
          <cell r="B2489" t="str">
            <v>EMBOCO EXTERNO - ARGAMASSA DE CIMENTO E AREIA 1:3</v>
          </cell>
          <cell r="C2489" t="str">
            <v>M2</v>
          </cell>
          <cell r="D2489">
            <v>9.56</v>
          </cell>
        </row>
        <row r="2490">
          <cell r="A2490" t="str">
            <v>110312</v>
          </cell>
          <cell r="B2490" t="str">
            <v>EMBOCO EXTERNO C/2 DEM.TINTA BETUM. - ARG.CIM.AREIA 1:6 C/HIDROFUGO</v>
          </cell>
          <cell r="C2490" t="str">
            <v>M2</v>
          </cell>
          <cell r="D2490">
            <v>13.28</v>
          </cell>
        </row>
        <row r="2491">
          <cell r="A2491" t="str">
            <v>110313</v>
          </cell>
          <cell r="B2491" t="str">
            <v>REBOCO EXTERNO - ARGAMASSA DE CAL E AREIA 1:2</v>
          </cell>
          <cell r="C2491" t="str">
            <v>M2</v>
          </cell>
          <cell r="D2491">
            <v>5.37</v>
          </cell>
        </row>
        <row r="2492">
          <cell r="A2492" t="str">
            <v>110325</v>
          </cell>
          <cell r="B2492" t="str">
            <v>LADRILHOS DE GRES CERAMICO ESMALTADO - 24X5,2X1,3CM</v>
          </cell>
          <cell r="C2492" t="str">
            <v>M2</v>
          </cell>
          <cell r="D2492">
            <v>46.94</v>
          </cell>
        </row>
        <row r="2493">
          <cell r="A2493" t="str">
            <v>110326</v>
          </cell>
          <cell r="B2493" t="str">
            <v>LADRILHOS DE GRES CERAMICO ESMALTADO - 24X11,5X1,3CM</v>
          </cell>
          <cell r="C2493" t="str">
            <v>M2</v>
          </cell>
          <cell r="D2493">
            <v>45.68</v>
          </cell>
        </row>
        <row r="2494">
          <cell r="A2494" t="str">
            <v>110340</v>
          </cell>
          <cell r="B2494" t="str">
            <v>PASTILHAS DE PORCELANA FOSCA,3/4" - PAINEIS CONTINUOS</v>
          </cell>
          <cell r="C2494" t="str">
            <v>M2</v>
          </cell>
          <cell r="D2494">
            <v>42.05</v>
          </cell>
        </row>
        <row r="2495">
          <cell r="A2495" t="str">
            <v>110341</v>
          </cell>
          <cell r="B2495" t="str">
            <v>PASTILHAS DE PORCELANA FOSCA,3/4" - FAIXAS DE ATE 20CM</v>
          </cell>
          <cell r="C2495" t="str">
            <v>M</v>
          </cell>
          <cell r="D2495">
            <v>13.27</v>
          </cell>
        </row>
        <row r="2496">
          <cell r="A2496" t="str">
            <v>110342</v>
          </cell>
          <cell r="B2496" t="str">
            <v>PASTILHAS DE PORCELANA FOSCA,3/4" - FAIXAS DE 21 A 40CM</v>
          </cell>
          <cell r="C2496" t="str">
            <v>M</v>
          </cell>
          <cell r="D2496">
            <v>19.670000000000002</v>
          </cell>
        </row>
        <row r="2497">
          <cell r="A2497" t="str">
            <v>110364</v>
          </cell>
          <cell r="B2497" t="str">
            <v>PASTILHAS DE VIDRO,2X2CM - PAINEIS CONTINUOS</v>
          </cell>
          <cell r="C2497" t="str">
            <v>M2</v>
          </cell>
          <cell r="D2497">
            <v>89.69</v>
          </cell>
        </row>
        <row r="2498">
          <cell r="A2498" t="str">
            <v>110365</v>
          </cell>
          <cell r="B2498" t="str">
            <v>PASTILHAS DE VIDRO,2X2CM - FAIXAS DE ATE 20CM</v>
          </cell>
          <cell r="C2498" t="str">
            <v>M</v>
          </cell>
          <cell r="D2498">
            <v>22.8</v>
          </cell>
        </row>
        <row r="2499">
          <cell r="A2499" t="str">
            <v>110366</v>
          </cell>
          <cell r="B2499" t="str">
            <v>PASTILHAS DE VIDRO,2X2CM - FAIXAS DE 21 A 40CM</v>
          </cell>
          <cell r="C2499" t="str">
            <v>M</v>
          </cell>
          <cell r="D2499">
            <v>38.729999999999997</v>
          </cell>
        </row>
        <row r="2500">
          <cell r="A2500" t="str">
            <v>110380</v>
          </cell>
          <cell r="B2500" t="str">
            <v>ARENITO COM ACABAMENTO RUSTICO - IRREGULAR</v>
          </cell>
          <cell r="C2500" t="str">
            <v>M2</v>
          </cell>
          <cell r="D2500">
            <v>50.75</v>
          </cell>
        </row>
        <row r="2501">
          <cell r="A2501" t="str">
            <v>110381</v>
          </cell>
          <cell r="B2501" t="str">
            <v>ARENITO COM ACABAMENTO RUSTICO - REGULAR</v>
          </cell>
          <cell r="C2501" t="str">
            <v>M2</v>
          </cell>
          <cell r="D2501">
            <v>50.75</v>
          </cell>
        </row>
        <row r="2502">
          <cell r="A2502" t="str">
            <v>110385</v>
          </cell>
          <cell r="B2502" t="str">
            <v>GRANITO COM ACABAMENTO RUSTICO - IRREGULAR</v>
          </cell>
          <cell r="C2502" t="str">
            <v>M2</v>
          </cell>
          <cell r="D2502">
            <v>58.75</v>
          </cell>
        </row>
        <row r="2503">
          <cell r="A2503" t="str">
            <v>110386</v>
          </cell>
          <cell r="B2503" t="str">
            <v>GRANITO COM ACABAMENTO RUSTICO - REGULAR</v>
          </cell>
          <cell r="C2503" t="str">
            <v>M2</v>
          </cell>
          <cell r="D2503">
            <v>58.75</v>
          </cell>
        </row>
        <row r="2504">
          <cell r="A2504" t="str">
            <v>110390</v>
          </cell>
          <cell r="B2504" t="str">
            <v>PEDRA MINEIRA COM ACABAMENTO RUSTICO - IRREGULAR</v>
          </cell>
          <cell r="C2504" t="str">
            <v>M2</v>
          </cell>
          <cell r="D2504">
            <v>33.75</v>
          </cell>
        </row>
        <row r="2505">
          <cell r="A2505" t="str">
            <v>110391</v>
          </cell>
          <cell r="B2505" t="str">
            <v>PEDRA MINEIRA COM ACABAMENTO RUSTICO - REGULAR</v>
          </cell>
          <cell r="C2505" t="str">
            <v>M2</v>
          </cell>
          <cell r="D2505">
            <v>33.75</v>
          </cell>
        </row>
        <row r="2506">
          <cell r="A2506" t="str">
            <v>110394</v>
          </cell>
          <cell r="B2506" t="str">
            <v>GRANITO POLIDO,FORRAS DE 20MM - PRETO TIJUCA</v>
          </cell>
          <cell r="C2506" t="str">
            <v>M2</v>
          </cell>
          <cell r="D2506">
            <v>127.51</v>
          </cell>
        </row>
        <row r="2507">
          <cell r="A2507" t="str">
            <v>110395</v>
          </cell>
          <cell r="B2507" t="str">
            <v>GRANITO POLIDO,FORRAS DE 20MM - VERDE UBATUBA OU OURO VELHO</v>
          </cell>
          <cell r="C2507" t="str">
            <v>M2</v>
          </cell>
          <cell r="D2507">
            <v>110.01</v>
          </cell>
        </row>
        <row r="2508">
          <cell r="A2508" t="str">
            <v>110396</v>
          </cell>
          <cell r="B2508" t="str">
            <v>MARMORE POLIDO,FORRAS DE 20MM - BRANCO ESPIRITO SANTO,TIPO A</v>
          </cell>
          <cell r="C2508" t="str">
            <v>M2</v>
          </cell>
          <cell r="D2508">
            <v>87.51</v>
          </cell>
        </row>
        <row r="2509">
          <cell r="A2509" t="str">
            <v>110397</v>
          </cell>
          <cell r="B2509" t="str">
            <v>MARMORE POLIDO,FORRAS DE 20MM - BRANCO NURIA PARANA</v>
          </cell>
          <cell r="C2509" t="str">
            <v>M2</v>
          </cell>
          <cell r="D2509">
            <v>285.01</v>
          </cell>
        </row>
        <row r="2510">
          <cell r="A2510" t="str">
            <v>110398</v>
          </cell>
          <cell r="B2510" t="str">
            <v>MARMORE POLIDO,FORRAS DE 20MM - TRAVERTINO NACIONAL</v>
          </cell>
          <cell r="C2510" t="str">
            <v>M2</v>
          </cell>
          <cell r="D2510">
            <v>130.01</v>
          </cell>
        </row>
        <row r="2511">
          <cell r="A2511" t="str">
            <v>110400</v>
          </cell>
          <cell r="B2511" t="str">
            <v>ARREMATES DE REVESTIMENTO</v>
          </cell>
          <cell r="D2511" t="str">
            <v xml:space="preserve"> R$-   </v>
          </cell>
        </row>
        <row r="2512">
          <cell r="A2512" t="str">
            <v>110403</v>
          </cell>
          <cell r="B2512" t="str">
            <v>CANTO EXTERNO DE LADRILHOS DE GRES CERAMICO</v>
          </cell>
          <cell r="C2512" t="str">
            <v>M</v>
          </cell>
          <cell r="D2512">
            <v>17.61</v>
          </cell>
        </row>
        <row r="2513">
          <cell r="A2513" t="str">
            <v>110404</v>
          </cell>
          <cell r="B2513" t="str">
            <v>CANTONEIRA DE PROTECAO-PERFIL"L"DE FERRO,1 1/4"X1X1 1/4"X1/8"</v>
          </cell>
          <cell r="C2513" t="str">
            <v>M</v>
          </cell>
          <cell r="D2513">
            <v>7.48</v>
          </cell>
        </row>
        <row r="2514">
          <cell r="A2514" t="str">
            <v>110405</v>
          </cell>
          <cell r="B2514" t="str">
            <v>CANTONEIRA DE PROTECAO - PERFIL"L"DE FERRO,1"X1"X1/8"</v>
          </cell>
          <cell r="C2514" t="str">
            <v>M</v>
          </cell>
          <cell r="D2514">
            <v>7.23</v>
          </cell>
        </row>
        <row r="2515">
          <cell r="A2515" t="str">
            <v>110406</v>
          </cell>
          <cell r="B2515" t="str">
            <v>CANTONEIRA DE PROTECAO - PERFIL"L"DE ALUMINIO,1"X1"X1/8"</v>
          </cell>
          <cell r="C2515" t="str">
            <v>M</v>
          </cell>
          <cell r="D2515">
            <v>8.74</v>
          </cell>
        </row>
        <row r="2516">
          <cell r="A2516" t="str">
            <v>110413</v>
          </cell>
          <cell r="B2516" t="str">
            <v>CANTONEIRA DE PROTECAO PARA REBOCO - PERFIL"Y"DE ALUMINIO</v>
          </cell>
          <cell r="C2516" t="str">
            <v>M</v>
          </cell>
          <cell r="D2516">
            <v>7</v>
          </cell>
        </row>
        <row r="2517">
          <cell r="A2517" t="str">
            <v>110417</v>
          </cell>
          <cell r="B2517" t="str">
            <v>CANTONEIRA DE PROTECAO PARA AZULEJOS - PERFIL"TRIFACE"DE ALUMINIO</v>
          </cell>
          <cell r="C2517" t="str">
            <v>M</v>
          </cell>
          <cell r="D2517">
            <v>4.12</v>
          </cell>
        </row>
        <row r="2518">
          <cell r="A2518" t="str">
            <v>110418</v>
          </cell>
          <cell r="B2518" t="str">
            <v>PINGADEIRA DE ALUMINIO 1/2"X1/2"X1/8"</v>
          </cell>
          <cell r="C2518" t="str">
            <v>M</v>
          </cell>
          <cell r="D2518">
            <v>13.52</v>
          </cell>
        </row>
        <row r="2519">
          <cell r="A2519" t="str">
            <v>110420</v>
          </cell>
          <cell r="B2519" t="str">
            <v>GUARNICAO P/ARREMATE DE PINTURA E JUNTA DE DILAT. - CEDRO APAR.5X1CM</v>
          </cell>
          <cell r="C2519" t="str">
            <v>M</v>
          </cell>
          <cell r="D2519">
            <v>5.69</v>
          </cell>
        </row>
        <row r="2520">
          <cell r="A2520" t="str">
            <v>110425</v>
          </cell>
          <cell r="B2520" t="str">
            <v>GUARNICAO P/ARREMATE DE PINTURA E JUNTA DE DILAT. - ALUMINIO 2"X1/8"</v>
          </cell>
          <cell r="C2520" t="str">
            <v>M</v>
          </cell>
          <cell r="D2520">
            <v>5.49</v>
          </cell>
        </row>
        <row r="2521">
          <cell r="A2521" t="str">
            <v>110450</v>
          </cell>
          <cell r="B2521" t="str">
            <v>PEITORIL DE ARGAMASSA DE CIMENTO QUEIMADO,ESPESSURA DE 2CM</v>
          </cell>
          <cell r="C2521" t="str">
            <v>M</v>
          </cell>
          <cell r="D2521">
            <v>2.95</v>
          </cell>
        </row>
        <row r="2522">
          <cell r="A2522" t="str">
            <v>110452</v>
          </cell>
          <cell r="B2522" t="str">
            <v>PE.1- PEITORIL DE CONCRETO APARENTE(CONF.DET.FABES)</v>
          </cell>
          <cell r="C2522" t="str">
            <v>M</v>
          </cell>
          <cell r="D2522">
            <v>8.2200000000000006</v>
          </cell>
        </row>
        <row r="2523">
          <cell r="A2523" t="str">
            <v>110453</v>
          </cell>
          <cell r="B2523" t="str">
            <v>PE.2-PEITORIAL DE CONCRETO APARENTE(CONF.DET FABES)</v>
          </cell>
          <cell r="C2523" t="str">
            <v>M</v>
          </cell>
          <cell r="D2523">
            <v>9.82</v>
          </cell>
        </row>
        <row r="2524">
          <cell r="A2524" t="str">
            <v>110454</v>
          </cell>
          <cell r="B2524" t="str">
            <v>PE.3-PEITORIL DE CONCRETO APARENTE(CONF.DET.FABES)</v>
          </cell>
          <cell r="C2524" t="str">
            <v>M</v>
          </cell>
          <cell r="D2524">
            <v>6.31</v>
          </cell>
        </row>
        <row r="2525">
          <cell r="A2525" t="str">
            <v>110456</v>
          </cell>
          <cell r="B2525" t="str">
            <v>PEITORIL DE GRANILITE,ESPESSURA DE 2CM</v>
          </cell>
          <cell r="C2525" t="str">
            <v>M</v>
          </cell>
          <cell r="D2525">
            <v>18.78</v>
          </cell>
        </row>
        <row r="2526">
          <cell r="A2526" t="str">
            <v>110468</v>
          </cell>
          <cell r="B2526" t="str">
            <v>PEITORIL DE GRANITO POLIDO,ESP.DE 2CM - PRETO TIJUCA</v>
          </cell>
          <cell r="C2526" t="str">
            <v>M</v>
          </cell>
          <cell r="D2526">
            <v>31.15</v>
          </cell>
        </row>
        <row r="2527">
          <cell r="A2527" t="str">
            <v>110471</v>
          </cell>
          <cell r="B2527" t="str">
            <v>PEITORIL DE GRANITO POLIDO,ESP.DE 2CM - VERDE UBATUBA OU OURO VELHO</v>
          </cell>
          <cell r="C2527" t="str">
            <v>M</v>
          </cell>
          <cell r="D2527">
            <v>31.15</v>
          </cell>
        </row>
        <row r="2528">
          <cell r="A2528" t="str">
            <v>110474</v>
          </cell>
          <cell r="B2528" t="str">
            <v>PEITORIL DE MARMORE POLIDO,ESP.DE 2CM - BRANCO ESPIRITO SANTO,TIPO A</v>
          </cell>
          <cell r="C2528" t="str">
            <v>M</v>
          </cell>
          <cell r="D2528">
            <v>27.15</v>
          </cell>
        </row>
        <row r="2529">
          <cell r="A2529" t="str">
            <v>110477</v>
          </cell>
          <cell r="B2529" t="str">
            <v>PEITORIL DE MARMORE POLIDO,ESP.DE 2CM - BRANCO NURIA PARANA</v>
          </cell>
          <cell r="C2529" t="str">
            <v>M</v>
          </cell>
          <cell r="D2529">
            <v>61.15</v>
          </cell>
        </row>
        <row r="2530">
          <cell r="A2530" t="str">
            <v>110480</v>
          </cell>
          <cell r="B2530" t="str">
            <v>PEITORIL DE MARMORE POLIDO,ESP.DE 2CM - TRAVERTINO NACIONAL</v>
          </cell>
          <cell r="C2530" t="str">
            <v>M</v>
          </cell>
          <cell r="D2530">
            <v>35.15</v>
          </cell>
        </row>
        <row r="2531">
          <cell r="A2531" t="str">
            <v>115000</v>
          </cell>
          <cell r="B2531" t="str">
            <v>DEMOLICOES</v>
          </cell>
          <cell r="D2531" t="str">
            <v xml:space="preserve"> R$-   </v>
          </cell>
        </row>
        <row r="2532">
          <cell r="A2532" t="str">
            <v>115002</v>
          </cell>
          <cell r="B2532" t="str">
            <v>DEMOLICAO DE ARGAMASSA DE CAL E AREIA OU MISTA</v>
          </cell>
          <cell r="C2532" t="str">
            <v>M2</v>
          </cell>
          <cell r="D2532">
            <v>0.7</v>
          </cell>
        </row>
        <row r="2533">
          <cell r="A2533" t="str">
            <v>115003</v>
          </cell>
          <cell r="B2533" t="str">
            <v>DEMOLICAO DE ARGAMASSA DE CIMENTO E AREIA</v>
          </cell>
          <cell r="C2533" t="str">
            <v>M2</v>
          </cell>
          <cell r="D2533">
            <v>1.44</v>
          </cell>
        </row>
        <row r="2534">
          <cell r="A2534" t="str">
            <v>115005</v>
          </cell>
          <cell r="B2534" t="str">
            <v>DEMOLICAO DE REVESTIMENTO CERAMICO OU SIMILAR</v>
          </cell>
          <cell r="C2534" t="str">
            <v>M2</v>
          </cell>
          <cell r="D2534">
            <v>1.44</v>
          </cell>
        </row>
        <row r="2535">
          <cell r="A2535" t="str">
            <v>115010</v>
          </cell>
          <cell r="B2535" t="str">
            <v>DEMOLICAO DE LAMBRI DE TABUAS OU CHAPAS DE MADEIRA - EXCL.ENTARUGAM.</v>
          </cell>
          <cell r="C2535" t="str">
            <v>M2</v>
          </cell>
          <cell r="D2535">
            <v>0.7</v>
          </cell>
        </row>
        <row r="2536">
          <cell r="A2536" t="str">
            <v>115015</v>
          </cell>
          <cell r="B2536" t="str">
            <v>DEMOLICAO DE LAMBRI DE TABUAS OU CHAPAS DE MADEIRA - INCL.ENTARUGAM.</v>
          </cell>
          <cell r="C2536" t="str">
            <v>M2</v>
          </cell>
          <cell r="D2536">
            <v>1.44</v>
          </cell>
        </row>
        <row r="2537">
          <cell r="A2537" t="str">
            <v>116000</v>
          </cell>
          <cell r="B2537" t="str">
            <v>RETIRADAS</v>
          </cell>
          <cell r="D2537" t="str">
            <v xml:space="preserve"> R$-   </v>
          </cell>
        </row>
        <row r="2538">
          <cell r="A2538" t="str">
            <v>116005</v>
          </cell>
          <cell r="B2538" t="str">
            <v>RETIRADA DE FORRAS DE PEDRAS NATURAIS - GRANITO OU MARMORE</v>
          </cell>
          <cell r="C2538" t="str">
            <v>M2</v>
          </cell>
          <cell r="D2538">
            <v>6.5</v>
          </cell>
        </row>
        <row r="2539">
          <cell r="A2539" t="str">
            <v>116010</v>
          </cell>
          <cell r="B2539" t="str">
            <v>RETIRADA DE LAMBRI DE TABUAS OU CHAPAS DE MADEIRA - EXCL.ENTARUGAM.</v>
          </cell>
          <cell r="C2539" t="str">
            <v>M2</v>
          </cell>
          <cell r="D2539">
            <v>1.32</v>
          </cell>
        </row>
        <row r="2540">
          <cell r="A2540" t="str">
            <v>116015</v>
          </cell>
          <cell r="B2540" t="str">
            <v>RETIRADA DE LAMBRI DE TABUAS OU CHAPAS DE MADEIRA - INCL.ENTARUGAM.</v>
          </cell>
          <cell r="C2540" t="str">
            <v>M2</v>
          </cell>
          <cell r="D2540">
            <v>3.98</v>
          </cell>
        </row>
        <row r="2541">
          <cell r="A2541" t="str">
            <v>117000</v>
          </cell>
          <cell r="B2541" t="str">
            <v>RECOLOCACOES</v>
          </cell>
          <cell r="D2541" t="str">
            <v xml:space="preserve"> R$-   </v>
          </cell>
        </row>
        <row r="2542">
          <cell r="A2542" t="str">
            <v>117005</v>
          </cell>
          <cell r="B2542" t="str">
            <v>RECOLOCACAO DE FORRAS DE PEDRAS NATURAIS - GRANITO OU MARMORE</v>
          </cell>
          <cell r="C2542" t="str">
            <v>M2</v>
          </cell>
          <cell r="D2542">
            <v>5.01</v>
          </cell>
        </row>
        <row r="2543">
          <cell r="A2543" t="str">
            <v>118000</v>
          </cell>
          <cell r="B2543" t="str">
            <v>SERVICOS PARCIAIS</v>
          </cell>
          <cell r="D2543" t="str">
            <v xml:space="preserve"> R$-   </v>
          </cell>
        </row>
        <row r="2544">
          <cell r="A2544" t="str">
            <v>118001</v>
          </cell>
          <cell r="B2544" t="str">
            <v>REPAROS EM TRINCAS E RACHADURAS</v>
          </cell>
          <cell r="C2544" t="str">
            <v>M</v>
          </cell>
          <cell r="D2544">
            <v>7</v>
          </cell>
        </row>
        <row r="2545">
          <cell r="A2545" t="str">
            <v>118005</v>
          </cell>
          <cell r="B2545" t="str">
            <v>REPAROS EM EMBOCO - ARGAMASSA MISTA DE CIMENTO,CAL E AREIA 1:4/12</v>
          </cell>
          <cell r="C2545" t="str">
            <v>M2</v>
          </cell>
          <cell r="D2545">
            <v>9.7899999999999991</v>
          </cell>
        </row>
        <row r="2546">
          <cell r="A2546" t="str">
            <v>118006</v>
          </cell>
          <cell r="B2546" t="str">
            <v>REPAROS EM REBOCO - ARGAMASSA DE CAL E AREIA 1:2</v>
          </cell>
          <cell r="C2546" t="str">
            <v>M2</v>
          </cell>
          <cell r="D2546">
            <v>4.4800000000000004</v>
          </cell>
        </row>
        <row r="2547">
          <cell r="A2547" t="str">
            <v>120000</v>
          </cell>
          <cell r="B2547" t="str">
            <v>FORROS</v>
          </cell>
          <cell r="D2547" t="str">
            <v xml:space="preserve"> R$-   </v>
          </cell>
        </row>
        <row r="2548">
          <cell r="A2548" t="str">
            <v>120100</v>
          </cell>
          <cell r="B2548" t="str">
            <v>FORROS FALSOS</v>
          </cell>
          <cell r="D2548" t="str">
            <v xml:space="preserve"> R$-   </v>
          </cell>
        </row>
        <row r="2549">
          <cell r="A2549" t="str">
            <v>120101</v>
          </cell>
          <cell r="B2549" t="str">
            <v>ESTUQUE COMUM - ESTRUTURADO C/TELA"DEPLOYEE"E ENTARUGAMENTO DE PINHO</v>
          </cell>
          <cell r="C2549" t="str">
            <v>M2</v>
          </cell>
          <cell r="D2549">
            <v>32.74</v>
          </cell>
        </row>
        <row r="2550">
          <cell r="A2550" t="str">
            <v>120105</v>
          </cell>
          <cell r="B2550" t="str">
            <v>FORRO DE TABUAS DE MADEIRA MACICA C/ENTARUG.DE PINHO - CEDRO 10X1CM</v>
          </cell>
          <cell r="C2550" t="str">
            <v>M2</v>
          </cell>
          <cell r="D2550">
            <v>25.47</v>
          </cell>
        </row>
        <row r="2551">
          <cell r="A2551" t="str">
            <v>120106</v>
          </cell>
          <cell r="B2551" t="str">
            <v>FORRO DE TABUAS DE MADEIRA MACICA C/ENTARUG.DE PINHO - PEROBA 10X1CM</v>
          </cell>
          <cell r="C2551" t="str">
            <v>M2</v>
          </cell>
          <cell r="D2551">
            <v>32.92</v>
          </cell>
        </row>
        <row r="2552">
          <cell r="A2552" t="str">
            <v>120127</v>
          </cell>
          <cell r="B2552" t="str">
            <v>FORRO DE CHAPAS DE FIB.DE MADEIRA - ISOLANTE TERMICO,60X60X1,2CM</v>
          </cell>
          <cell r="C2552" t="str">
            <v>M2</v>
          </cell>
          <cell r="D2552">
            <v>25.49</v>
          </cell>
        </row>
        <row r="2553">
          <cell r="A2553" t="str">
            <v>120129</v>
          </cell>
          <cell r="B2553" t="str">
            <v>FORRO DE CHAPAS DE FIB.DE MADEIRA - ISOL.TERMO-ACUSTICO,60X60X1,9CM</v>
          </cell>
          <cell r="C2553" t="str">
            <v>M2</v>
          </cell>
          <cell r="D2553">
            <v>35.85</v>
          </cell>
        </row>
        <row r="2554">
          <cell r="A2554" t="str">
            <v>120140</v>
          </cell>
          <cell r="B2554" t="str">
            <v>FORRO DE GESSO ATIRANTADO - LISO,60X60X1,25CM</v>
          </cell>
          <cell r="C2554" t="str">
            <v>M2</v>
          </cell>
          <cell r="D2554">
            <v>13.67</v>
          </cell>
        </row>
        <row r="2555">
          <cell r="A2555" t="str">
            <v>120145</v>
          </cell>
          <cell r="B2555" t="str">
            <v>FORRO EM REGUA DE PVC 100MM-INCL.PERFIS DE FIX. E ACABAMENTO</v>
          </cell>
          <cell r="C2555" t="str">
            <v>M2</v>
          </cell>
          <cell r="D2555">
            <v>25.28</v>
          </cell>
        </row>
        <row r="2556">
          <cell r="A2556" t="str">
            <v>125000</v>
          </cell>
          <cell r="B2556" t="str">
            <v>DEMOLICOES</v>
          </cell>
          <cell r="D2556" t="str">
            <v xml:space="preserve"> R$-   </v>
          </cell>
        </row>
        <row r="2557">
          <cell r="A2557" t="str">
            <v>125001</v>
          </cell>
          <cell r="B2557" t="str">
            <v>DEMOLICAO DE ESTUQUE COMUM,EXCLUSIVE ENTARUGAMENTO</v>
          </cell>
          <cell r="C2557" t="str">
            <v>M2</v>
          </cell>
          <cell r="D2557">
            <v>1.07</v>
          </cell>
        </row>
        <row r="2558">
          <cell r="A2558" t="str">
            <v>125002</v>
          </cell>
          <cell r="B2558" t="str">
            <v>DEMOLICAO DE FORRO DE TABUAS OU CHAPAS DE MADEIRA,EXCL.ENTARUGAMENTO</v>
          </cell>
          <cell r="C2558" t="str">
            <v>M2</v>
          </cell>
          <cell r="D2558">
            <v>1.07</v>
          </cell>
        </row>
        <row r="2559">
          <cell r="A2559" t="str">
            <v>125005</v>
          </cell>
          <cell r="B2559" t="str">
            <v>DEMOLICAO DE FORRO DE GESSO</v>
          </cell>
          <cell r="C2559" t="str">
            <v>M2</v>
          </cell>
          <cell r="D2559">
            <v>1.44</v>
          </cell>
        </row>
        <row r="2560">
          <cell r="A2560" t="str">
            <v>125020</v>
          </cell>
          <cell r="B2560" t="str">
            <v>DEMOLICAO DE ENTARUGAMENTO DE FORRO</v>
          </cell>
          <cell r="C2560" t="str">
            <v>M2</v>
          </cell>
          <cell r="D2560">
            <v>1.44</v>
          </cell>
        </row>
        <row r="2561">
          <cell r="A2561" t="str">
            <v>126000</v>
          </cell>
          <cell r="B2561" t="str">
            <v>RETIRADAS</v>
          </cell>
          <cell r="D2561" t="str">
            <v xml:space="preserve"> R$-   </v>
          </cell>
        </row>
        <row r="2562">
          <cell r="A2562" t="str">
            <v>126001</v>
          </cell>
          <cell r="B2562" t="str">
            <v>RETIRADA DE FORRO DE TABUAS OU CHAPAS EM GERAL - PREGADAS</v>
          </cell>
          <cell r="C2562" t="str">
            <v>M2</v>
          </cell>
          <cell r="D2562">
            <v>2.4</v>
          </cell>
        </row>
        <row r="2563">
          <cell r="A2563" t="str">
            <v>126002</v>
          </cell>
          <cell r="B2563" t="str">
            <v>RETIRADA DE FORRO DE CHAPAS EM GERAL - APOIADAS</v>
          </cell>
          <cell r="C2563" t="str">
            <v>M2</v>
          </cell>
          <cell r="D2563">
            <v>1.19</v>
          </cell>
        </row>
        <row r="2564">
          <cell r="A2564" t="str">
            <v>126020</v>
          </cell>
          <cell r="B2564" t="str">
            <v>RETIRADA DE ENTARUGAMENTO DE FORRO</v>
          </cell>
          <cell r="C2564" t="str">
            <v>M2</v>
          </cell>
          <cell r="D2564">
            <v>3.2</v>
          </cell>
        </row>
        <row r="2565">
          <cell r="A2565" t="str">
            <v>126030</v>
          </cell>
          <cell r="B2565" t="str">
            <v>RETIRADA DE FORRO EM REGUAS DE PVC - 100MM - INCL.PERFIS</v>
          </cell>
          <cell r="C2565" t="str">
            <v>M2</v>
          </cell>
          <cell r="D2565">
            <v>1.99</v>
          </cell>
        </row>
        <row r="2566">
          <cell r="A2566" t="str">
            <v>127000</v>
          </cell>
          <cell r="B2566" t="str">
            <v>RECOLOCACOES</v>
          </cell>
          <cell r="D2566" t="str">
            <v xml:space="preserve"> R$-   </v>
          </cell>
        </row>
        <row r="2567">
          <cell r="A2567" t="str">
            <v>127001</v>
          </cell>
          <cell r="B2567" t="str">
            <v>RECOLOCACAO DE FORRO DE TABUAS OU CHAPAS EM GERAL - PREGADAS</v>
          </cell>
          <cell r="C2567" t="str">
            <v>M2</v>
          </cell>
          <cell r="D2567">
            <v>2.5</v>
          </cell>
        </row>
        <row r="2568">
          <cell r="A2568" t="str">
            <v>127002</v>
          </cell>
          <cell r="B2568" t="str">
            <v>RECOLOCACAO DE FORRO DE CHAPAS EM GERAL - APOIADAS</v>
          </cell>
          <cell r="C2568" t="str">
            <v>M2</v>
          </cell>
          <cell r="D2568">
            <v>1.19</v>
          </cell>
        </row>
        <row r="2569">
          <cell r="A2569" t="str">
            <v>127020</v>
          </cell>
          <cell r="B2569" t="str">
            <v>RECOLOCACAO DE ENTARUGAMENTO DE FORRO</v>
          </cell>
          <cell r="C2569" t="str">
            <v>M2</v>
          </cell>
          <cell r="D2569">
            <v>6.75</v>
          </cell>
        </row>
        <row r="2570">
          <cell r="A2570" t="str">
            <v>127030</v>
          </cell>
          <cell r="B2570" t="str">
            <v>RECOLOCACAO DE FORROS EM REGUA DE PVC - 100MM - INCL.PERFIS</v>
          </cell>
          <cell r="C2570" t="str">
            <v>M2</v>
          </cell>
          <cell r="D2570">
            <v>1.99</v>
          </cell>
        </row>
        <row r="2571">
          <cell r="A2571" t="str">
            <v>128000</v>
          </cell>
          <cell r="B2571" t="str">
            <v>SERVICOS PARCIAIS</v>
          </cell>
          <cell r="D2571" t="str">
            <v xml:space="preserve"> R$-   </v>
          </cell>
        </row>
        <row r="2572">
          <cell r="A2572" t="str">
            <v>128001</v>
          </cell>
          <cell r="B2572" t="str">
            <v>REPAROS EM ESTUQUE COMUM,EXCLUSIVE ENTARUGAMENTO</v>
          </cell>
          <cell r="C2572" t="str">
            <v>M2</v>
          </cell>
          <cell r="D2572">
            <v>19.600000000000001</v>
          </cell>
        </row>
        <row r="2573">
          <cell r="A2573" t="str">
            <v>128005</v>
          </cell>
          <cell r="B2573" t="str">
            <v>TABUAS DE MADEIRA MACICA PARA FORRO - CEDRO,10X1CM</v>
          </cell>
          <cell r="C2573" t="str">
            <v>M2</v>
          </cell>
          <cell r="D2573">
            <v>12.35</v>
          </cell>
        </row>
        <row r="2574">
          <cell r="A2574" t="str">
            <v>128006</v>
          </cell>
          <cell r="B2574" t="str">
            <v>TABUAS DE MADEIRA MACICA PARA FORRO - PEROBA,10X1CM</v>
          </cell>
          <cell r="C2574" t="str">
            <v>M2</v>
          </cell>
          <cell r="D2574">
            <v>12.35</v>
          </cell>
        </row>
        <row r="2575">
          <cell r="A2575" t="str">
            <v>128020</v>
          </cell>
          <cell r="B2575" t="str">
            <v>REPREGAMENTO DE FORRO DE TABUAS OU CHAPAS EM GERAL</v>
          </cell>
          <cell r="C2575" t="str">
            <v>M2</v>
          </cell>
          <cell r="D2575">
            <v>0.92</v>
          </cell>
        </row>
        <row r="2576">
          <cell r="A2576" t="str">
            <v>130000</v>
          </cell>
          <cell r="B2576" t="str">
            <v>PISOS</v>
          </cell>
          <cell r="D2576" t="str">
            <v xml:space="preserve"> R$-   </v>
          </cell>
        </row>
        <row r="2577">
          <cell r="A2577" t="str">
            <v>130100</v>
          </cell>
          <cell r="B2577" t="str">
            <v>LASTROS E ENCHIMENTOS</v>
          </cell>
          <cell r="D2577" t="str">
            <v xml:space="preserve"> R$-   </v>
          </cell>
        </row>
        <row r="2578">
          <cell r="A2578" t="str">
            <v>130101</v>
          </cell>
          <cell r="B2578" t="str">
            <v>ENCHIMENTO COM TIJOLOS CERAMICOS FURADOS</v>
          </cell>
          <cell r="C2578" t="str">
            <v>M3</v>
          </cell>
          <cell r="D2578">
            <v>63.99</v>
          </cell>
        </row>
        <row r="2579">
          <cell r="A2579" t="str">
            <v>130102</v>
          </cell>
          <cell r="B2579" t="str">
            <v>ENCHIMENTO COM ARGILA EXPANDIDA</v>
          </cell>
          <cell r="C2579" t="str">
            <v>M3</v>
          </cell>
          <cell r="D2579">
            <v>76.97</v>
          </cell>
        </row>
        <row r="2580">
          <cell r="A2580" t="str">
            <v>130110</v>
          </cell>
          <cell r="B2580" t="str">
            <v>LASTRO DE BRITA</v>
          </cell>
          <cell r="C2580" t="str">
            <v>M3</v>
          </cell>
          <cell r="D2580">
            <v>35.47</v>
          </cell>
        </row>
        <row r="2581">
          <cell r="A2581" t="str">
            <v>130114</v>
          </cell>
          <cell r="B2581" t="str">
            <v>LASTRO DE CONCRETO - 150KG CIM/M3</v>
          </cell>
          <cell r="C2581" t="str">
            <v>M3</v>
          </cell>
          <cell r="D2581">
            <v>162.74</v>
          </cell>
        </row>
        <row r="2582">
          <cell r="A2582" t="str">
            <v>130115</v>
          </cell>
          <cell r="B2582" t="str">
            <v>LASTRO DE CONCRETO - 200KG CIM/M3</v>
          </cell>
          <cell r="C2582" t="str">
            <v>M3</v>
          </cell>
          <cell r="D2582">
            <v>172.74</v>
          </cell>
        </row>
        <row r="2583">
          <cell r="A2583" t="str">
            <v>130117</v>
          </cell>
          <cell r="B2583" t="str">
            <v>LASTRO DE CONCRETO,COM HIDROFUGO - 150KG CIM/M3</v>
          </cell>
          <cell r="C2583" t="str">
            <v>M3</v>
          </cell>
          <cell r="D2583">
            <v>170.03</v>
          </cell>
        </row>
        <row r="2584">
          <cell r="A2584" t="str">
            <v>130118</v>
          </cell>
          <cell r="B2584" t="str">
            <v>LASTRO DE CONCRETO,COM HIDROFUGO - 200KG CIM/M3</v>
          </cell>
          <cell r="C2584" t="str">
            <v>M3</v>
          </cell>
          <cell r="D2584">
            <v>182.46</v>
          </cell>
        </row>
        <row r="2585">
          <cell r="A2585" t="str">
            <v>130200</v>
          </cell>
          <cell r="B2585" t="str">
            <v>REVESTIMENTOS DE PISO</v>
          </cell>
          <cell r="D2585" t="str">
            <v xml:space="preserve"> R$-   </v>
          </cell>
        </row>
        <row r="2586">
          <cell r="A2586" t="str">
            <v>130201</v>
          </cell>
          <cell r="B2586" t="str">
            <v>CIMENTADO COMUM,DESEMPENADO - 20MM DE ESPESSURA</v>
          </cell>
          <cell r="C2586" t="str">
            <v>M2</v>
          </cell>
          <cell r="D2586">
            <v>9.5</v>
          </cell>
        </row>
        <row r="2587">
          <cell r="A2587" t="str">
            <v>130202</v>
          </cell>
          <cell r="B2587" t="str">
            <v>CIMENTADO COMUM,DESEMPENADO E ALISADO - 20MM DE ESPESSURA</v>
          </cell>
          <cell r="C2587" t="str">
            <v>M2</v>
          </cell>
          <cell r="D2587">
            <v>10.23</v>
          </cell>
        </row>
        <row r="2588">
          <cell r="A2588" t="str">
            <v>130203</v>
          </cell>
          <cell r="B2588" t="str">
            <v>CIMENTADO COM CORANTE,DESEMPENADO E ALISADO - 20MM DE ESPESSURA</v>
          </cell>
          <cell r="C2588" t="str">
            <v>M2</v>
          </cell>
          <cell r="D2588">
            <v>10.91</v>
          </cell>
        </row>
        <row r="2589">
          <cell r="A2589" t="str">
            <v>130205</v>
          </cell>
          <cell r="B2589" t="str">
            <v>GRANILITE - 8MM DE ESPESSURA</v>
          </cell>
          <cell r="C2589" t="str">
            <v>M2</v>
          </cell>
          <cell r="D2589">
            <v>24.83</v>
          </cell>
        </row>
        <row r="2590">
          <cell r="A2590" t="str">
            <v>130207</v>
          </cell>
          <cell r="B2590" t="str">
            <v>ARGAMASSA DE ALTA RESISTENCIA,TIPO LEVE - 8MM DE ESPESSURA</v>
          </cell>
          <cell r="C2590" t="str">
            <v>M2</v>
          </cell>
          <cell r="D2590">
            <v>33.24</v>
          </cell>
        </row>
        <row r="2591">
          <cell r="A2591" t="str">
            <v>130208</v>
          </cell>
          <cell r="B2591" t="str">
            <v>ARGAMASSA DE ALTA RESISTENCIA,TIPO MEDIO - 12MM DE ESPESSURA</v>
          </cell>
          <cell r="C2591" t="str">
            <v>M2</v>
          </cell>
          <cell r="D2591">
            <v>29.24</v>
          </cell>
        </row>
        <row r="2592">
          <cell r="A2592" t="str">
            <v>130216</v>
          </cell>
          <cell r="B2592" t="str">
            <v>LAJOTAS DE TERRACOTA - VERMELHAS COMUNS,30X30CM</v>
          </cell>
          <cell r="C2592" t="str">
            <v>M2</v>
          </cell>
          <cell r="D2592">
            <v>20.2</v>
          </cell>
        </row>
        <row r="2593">
          <cell r="A2593" t="str">
            <v>130217</v>
          </cell>
          <cell r="B2593" t="str">
            <v>LAJOTAS DE TERRACOTA - VERMELHAS QUEIMADAS COM SAL OU ZARCAO,30X30CM</v>
          </cell>
          <cell r="C2593" t="str">
            <v>M2</v>
          </cell>
          <cell r="D2593">
            <v>21.77</v>
          </cell>
        </row>
        <row r="2594">
          <cell r="A2594" t="str">
            <v>130223</v>
          </cell>
          <cell r="B2594" t="str">
            <v>LADRILHOS DE SEMIGRES ESMALTADO - COLORIDOS 20X20CM</v>
          </cell>
          <cell r="C2594" t="str">
            <v>M2</v>
          </cell>
          <cell r="D2594">
            <v>22.01</v>
          </cell>
        </row>
        <row r="2595">
          <cell r="A2595" t="str">
            <v>130230</v>
          </cell>
          <cell r="B2595" t="str">
            <v>LADRILHOS DE GRES CERAMICO,TIPO ALTA RESISTENCIA - 24X11,5X1,3CM</v>
          </cell>
          <cell r="C2595" t="str">
            <v>M2</v>
          </cell>
          <cell r="D2595">
            <v>36.51</v>
          </cell>
        </row>
        <row r="2596">
          <cell r="A2596" t="str">
            <v>130235</v>
          </cell>
          <cell r="B2596" t="str">
            <v>LADRILHOS DE ARGILA REFRATARIA,TIPO ALTA RESISTENCIA - 29X14X1,3CM</v>
          </cell>
          <cell r="C2596" t="str">
            <v>M2</v>
          </cell>
          <cell r="D2596">
            <v>38.5</v>
          </cell>
        </row>
        <row r="2597">
          <cell r="A2597" t="str">
            <v>130236</v>
          </cell>
          <cell r="B2597" t="str">
            <v>LADRILHOS DE ARGILA REFRATARIA,TIPO ALTA RESISTENCIA - 29X14X1,7CM</v>
          </cell>
          <cell r="C2597" t="str">
            <v>M2</v>
          </cell>
          <cell r="D2597">
            <v>43.37</v>
          </cell>
        </row>
        <row r="2598">
          <cell r="A2598" t="str">
            <v>130245</v>
          </cell>
          <cell r="B2598" t="str">
            <v>PASTILHAS DE PORCELANA,ANTIDERRAPANTES - 3/4"</v>
          </cell>
          <cell r="C2598" t="str">
            <v>M2</v>
          </cell>
          <cell r="D2598">
            <v>45.24</v>
          </cell>
        </row>
        <row r="2599">
          <cell r="A2599" t="str">
            <v>130248</v>
          </cell>
          <cell r="B2599" t="str">
            <v>PASTILHAS DE VIDRO - 2X2CM</v>
          </cell>
          <cell r="C2599" t="str">
            <v>M2</v>
          </cell>
          <cell r="D2599">
            <v>89.64</v>
          </cell>
        </row>
        <row r="2600">
          <cell r="A2600" t="str">
            <v>130249</v>
          </cell>
          <cell r="B2600" t="str">
            <v>PASTILHAS DE VIDRO - 3X3CM</v>
          </cell>
          <cell r="C2600" t="str">
            <v>M2</v>
          </cell>
          <cell r="D2600">
            <v>111.06</v>
          </cell>
        </row>
        <row r="2601">
          <cell r="A2601" t="str">
            <v>130259</v>
          </cell>
          <cell r="B2601" t="str">
            <v>GRANITO POLIDO,FORRAS DE 20MM - PRETO TIJUCA</v>
          </cell>
          <cell r="C2601" t="str">
            <v>M2</v>
          </cell>
          <cell r="D2601">
            <v>142.47</v>
          </cell>
        </row>
        <row r="2602">
          <cell r="A2602" t="str">
            <v>130260</v>
          </cell>
          <cell r="B2602" t="str">
            <v>GRANITO POLIDO,FORRAS DE 20MM - VERDE UBATUBA OU OURO VELHO</v>
          </cell>
          <cell r="C2602" t="str">
            <v>M2</v>
          </cell>
          <cell r="D2602">
            <v>134.47</v>
          </cell>
        </row>
        <row r="2603">
          <cell r="A2603" t="str">
            <v>130261</v>
          </cell>
          <cell r="B2603" t="str">
            <v>CACOS DE MARMORE</v>
          </cell>
          <cell r="C2603" t="str">
            <v>M2</v>
          </cell>
          <cell r="D2603">
            <v>45.38</v>
          </cell>
        </row>
        <row r="2604">
          <cell r="A2604" t="str">
            <v>130262</v>
          </cell>
          <cell r="B2604" t="str">
            <v>MARMORE POLIDO,FORRAS DE 20MM - BRANCO ESPIRITO SANTO,TIPO A</v>
          </cell>
          <cell r="C2604" t="str">
            <v>M2</v>
          </cell>
          <cell r="D2604">
            <v>87.97</v>
          </cell>
        </row>
        <row r="2605">
          <cell r="A2605" t="str">
            <v>130263</v>
          </cell>
          <cell r="B2605" t="str">
            <v>MARMORE POLIDO,FORRAS DE 20MM - BRANCO NURIA PARANA</v>
          </cell>
          <cell r="C2605" t="str">
            <v>M2</v>
          </cell>
          <cell r="D2605">
            <v>285.47000000000003</v>
          </cell>
        </row>
        <row r="2606">
          <cell r="A2606" t="str">
            <v>130264</v>
          </cell>
          <cell r="B2606" t="str">
            <v>MARMORE POLIDO,FORRAS DE 20MM - TRAVERTINO NACIONAL</v>
          </cell>
          <cell r="C2606" t="str">
            <v>M2</v>
          </cell>
          <cell r="D2606">
            <v>130.47</v>
          </cell>
        </row>
        <row r="2607">
          <cell r="A2607" t="str">
            <v>130265</v>
          </cell>
          <cell r="B2607" t="str">
            <v>TACOS DE MADEIRA 21X7CM,ASSENTES COM ARGAMASSA - PEROBA</v>
          </cell>
          <cell r="C2607" t="str">
            <v>M2</v>
          </cell>
          <cell r="D2607">
            <v>34.880000000000003</v>
          </cell>
        </row>
        <row r="2608">
          <cell r="A2608" t="str">
            <v>130266</v>
          </cell>
          <cell r="B2608" t="str">
            <v>TACOS DE MADEIRA 21X7CM,ASSENTES COM COLA DE PVA - PEROBA</v>
          </cell>
          <cell r="C2608" t="str">
            <v>M2</v>
          </cell>
          <cell r="D2608">
            <v>45.93</v>
          </cell>
        </row>
        <row r="2609">
          <cell r="A2609" t="str">
            <v>130272</v>
          </cell>
          <cell r="B2609" t="str">
            <v>SOALHO DE MADEIRA 10X2CM,ASSENTE SOBRE LASTRO OU LAJE - PEROBA</v>
          </cell>
          <cell r="C2609" t="str">
            <v>M2</v>
          </cell>
          <cell r="D2609">
            <v>50.67</v>
          </cell>
        </row>
        <row r="2610">
          <cell r="A2610" t="str">
            <v>130273</v>
          </cell>
          <cell r="B2610" t="str">
            <v>SOALHO DE MADEIRA 20X2CM,ASSENTE SOBRE LASTRO OU LAJE - PEROBA</v>
          </cell>
          <cell r="C2610" t="str">
            <v>M2</v>
          </cell>
          <cell r="D2610">
            <v>50.67</v>
          </cell>
        </row>
        <row r="2611">
          <cell r="A2611" t="str">
            <v>130274</v>
          </cell>
          <cell r="B2611" t="str">
            <v>SOALHO DE MADEIRA 10X2CM,ASSENTE SOBRE VIGAMENTO - PEROBA</v>
          </cell>
          <cell r="C2611" t="str">
            <v>M2</v>
          </cell>
          <cell r="D2611">
            <v>50.96</v>
          </cell>
        </row>
        <row r="2612">
          <cell r="A2612" t="str">
            <v>130275</v>
          </cell>
          <cell r="B2612" t="str">
            <v>SOALHO DE MADEIRA 20X2CM,ASSENTE SOBRE VIGAMENTO - PEROBA</v>
          </cell>
          <cell r="C2612" t="str">
            <v>M2</v>
          </cell>
          <cell r="D2612">
            <v>50.96</v>
          </cell>
        </row>
        <row r="2613">
          <cell r="A2613" t="str">
            <v>130281</v>
          </cell>
          <cell r="B2613" t="str">
            <v>CHAPAS DE FIBRO-VINIL 30X30CM - E=2MM C/ ARG. DE REGUL. DA BASE</v>
          </cell>
          <cell r="C2613" t="str">
            <v>M2</v>
          </cell>
          <cell r="D2613">
            <v>26.97</v>
          </cell>
        </row>
        <row r="2614">
          <cell r="A2614" t="str">
            <v>130282</v>
          </cell>
          <cell r="B2614" t="str">
            <v>CHAPAS DE FIBRO-VINIL 30X30CM - E=3MM C/ ARG. REGUL. DA BASE</v>
          </cell>
          <cell r="C2614" t="str">
            <v>M2</v>
          </cell>
          <cell r="D2614">
            <v>30.88</v>
          </cell>
        </row>
        <row r="2615">
          <cell r="A2615" t="str">
            <v>130285</v>
          </cell>
          <cell r="B2615" t="str">
            <v>CHAPAS DE FIBRO-VINIL 30X30CM - E=2MM (EXCL ARG REGULARIZ BASE)</v>
          </cell>
          <cell r="C2615" t="str">
            <v>M2</v>
          </cell>
          <cell r="D2615">
            <v>21.2</v>
          </cell>
        </row>
        <row r="2616">
          <cell r="A2616" t="str">
            <v>130286</v>
          </cell>
          <cell r="B2616" t="str">
            <v>CHAPAS DE FIBRO-VINIL 30X30CM E=3MM  (EXCL ARG REGULARIZ BASE)</v>
          </cell>
          <cell r="C2616" t="str">
            <v>M2</v>
          </cell>
          <cell r="D2616">
            <v>23.75</v>
          </cell>
        </row>
        <row r="2617">
          <cell r="A2617" t="str">
            <v>130290</v>
          </cell>
          <cell r="B2617" t="str">
            <v>CHAPAS DE BORRACHA SINT.ASSENTES C/COLA,E=4 A 5MM - LISAS</v>
          </cell>
          <cell r="C2617" t="str">
            <v>M2</v>
          </cell>
          <cell r="D2617">
            <v>46.89</v>
          </cell>
        </row>
        <row r="2618">
          <cell r="A2618" t="str">
            <v>130291</v>
          </cell>
          <cell r="B2618" t="str">
            <v>CHAPAS DE BORRACHA SINT.ASSENTES C/COLA,E=4 A 5MM - COM RELEVO</v>
          </cell>
          <cell r="C2618" t="str">
            <v>M2</v>
          </cell>
          <cell r="D2618">
            <v>46.89</v>
          </cell>
        </row>
        <row r="2619">
          <cell r="A2619" t="str">
            <v>130292</v>
          </cell>
          <cell r="B2619" t="str">
            <v>CHAPAS DE BORRACHA SINT.ASSENTES C/ARGAMASSA,E=8 A 10MM - LISAS</v>
          </cell>
          <cell r="C2619" t="str">
            <v>M2</v>
          </cell>
          <cell r="D2619">
            <v>80.03</v>
          </cell>
        </row>
        <row r="2620">
          <cell r="A2620" t="str">
            <v>130293</v>
          </cell>
          <cell r="B2620" t="str">
            <v>CHAPAS DE BORRACHA SINT.ASSENTES C/ARGAMASSA,E=8 A 10MM - COM RELEVO</v>
          </cell>
          <cell r="C2620" t="str">
            <v>M2</v>
          </cell>
          <cell r="D2620">
            <v>80.03</v>
          </cell>
        </row>
        <row r="2621">
          <cell r="A2621" t="str">
            <v>130295</v>
          </cell>
          <cell r="B2621" t="str">
            <v>MANTA DE FIBRA TEXTIL DE NAILON - 4 A 5MM DE ESPESSURA</v>
          </cell>
          <cell r="C2621" t="str">
            <v>M2</v>
          </cell>
          <cell r="D2621">
            <v>19.13</v>
          </cell>
        </row>
        <row r="2622">
          <cell r="A2622" t="str">
            <v>130300</v>
          </cell>
          <cell r="B2622" t="str">
            <v>ARREMATES DE PISO E ESCADAS</v>
          </cell>
          <cell r="D2622" t="str">
            <v xml:space="preserve"> R$-   </v>
          </cell>
        </row>
        <row r="2623">
          <cell r="A2623" t="str">
            <v>130301</v>
          </cell>
          <cell r="B2623" t="str">
            <v>RODAPE DE ARGAMASSA DE CIMENTO E AREIA 1:3 - 7CM</v>
          </cell>
          <cell r="C2623" t="str">
            <v>M</v>
          </cell>
          <cell r="D2623">
            <v>4.47</v>
          </cell>
        </row>
        <row r="2624">
          <cell r="A2624" t="str">
            <v>130302</v>
          </cell>
          <cell r="B2624" t="str">
            <v>RODAPE DE ARGAMASSA DE CIMENTO E AREIA 1:3 - 10CM</v>
          </cell>
          <cell r="C2624" t="str">
            <v>M</v>
          </cell>
          <cell r="D2624">
            <v>4.55</v>
          </cell>
        </row>
        <row r="2625">
          <cell r="A2625" t="str">
            <v>130304</v>
          </cell>
          <cell r="B2625" t="str">
            <v>RODAPE DE GRANILITE - 10CM</v>
          </cell>
          <cell r="C2625" t="str">
            <v>M</v>
          </cell>
          <cell r="D2625">
            <v>10.51</v>
          </cell>
        </row>
        <row r="2626">
          <cell r="A2626" t="str">
            <v>130305</v>
          </cell>
          <cell r="B2626" t="str">
            <v>RODAPE DE GRANILITE - MEIA CANA,10CM</v>
          </cell>
          <cell r="C2626" t="str">
            <v>M</v>
          </cell>
          <cell r="D2626">
            <v>12.01</v>
          </cell>
        </row>
        <row r="2627">
          <cell r="A2627" t="str">
            <v>130306</v>
          </cell>
          <cell r="B2627" t="str">
            <v>RODAPE DE ARGAMASSA DE ALTA RESISTENCIA - 10CM</v>
          </cell>
          <cell r="C2627" t="str">
            <v>M</v>
          </cell>
          <cell r="D2627">
            <v>11.01</v>
          </cell>
        </row>
        <row r="2628">
          <cell r="A2628" t="str">
            <v>130307</v>
          </cell>
          <cell r="B2628" t="str">
            <v>RODAPE DE ARGAMASSA DE ALTA RESISTENCIA - MEIA CANA,10CM</v>
          </cell>
          <cell r="C2628" t="str">
            <v>M</v>
          </cell>
          <cell r="D2628">
            <v>11.01</v>
          </cell>
        </row>
        <row r="2629">
          <cell r="A2629" t="str">
            <v>130310</v>
          </cell>
          <cell r="B2629" t="str">
            <v>RODAPE DE GRES CERAMICO, TIPO ALTA RESISTENCIA 10CM</v>
          </cell>
          <cell r="C2629" t="str">
            <v>M</v>
          </cell>
          <cell r="D2629">
            <v>7.86</v>
          </cell>
        </row>
        <row r="2630">
          <cell r="A2630" t="str">
            <v>130320</v>
          </cell>
          <cell r="B2630" t="str">
            <v>RODAPE DE GRANITO POLIDO - PRETO TIJUCA,10CM</v>
          </cell>
          <cell r="C2630" t="str">
            <v>M</v>
          </cell>
          <cell r="D2630">
            <v>37.119999999999997</v>
          </cell>
        </row>
        <row r="2631">
          <cell r="A2631" t="str">
            <v>130321</v>
          </cell>
          <cell r="B2631" t="str">
            <v>RODAPE DE GRANITO POLIDO - VERDE UBATUBA OU OURO VELHO,10CM</v>
          </cell>
          <cell r="C2631" t="str">
            <v>M</v>
          </cell>
          <cell r="D2631">
            <v>34.119999999999997</v>
          </cell>
        </row>
        <row r="2632">
          <cell r="A2632" t="str">
            <v>130322</v>
          </cell>
          <cell r="B2632" t="str">
            <v>RODAPE DE MARMORE POLIDO - BRANCO ESPIRITO SANTO,TIPO A,10CM</v>
          </cell>
          <cell r="C2632" t="str">
            <v>M</v>
          </cell>
          <cell r="D2632">
            <v>26.62</v>
          </cell>
        </row>
        <row r="2633">
          <cell r="A2633" t="str">
            <v>130323</v>
          </cell>
          <cell r="B2633" t="str">
            <v>RODAPE DE MARMORE POLIDO - BRANCO NURIA PARANA,10CM</v>
          </cell>
          <cell r="C2633" t="str">
            <v>M</v>
          </cell>
          <cell r="D2633">
            <v>60.62</v>
          </cell>
        </row>
        <row r="2634">
          <cell r="A2634" t="str">
            <v>130324</v>
          </cell>
          <cell r="B2634" t="str">
            <v>RODAPE DE MARMORE POLIDO - TRAVERTINO NACIONAL,10CM</v>
          </cell>
          <cell r="C2634" t="str">
            <v>M</v>
          </cell>
          <cell r="D2634">
            <v>34.619999999999997</v>
          </cell>
        </row>
        <row r="2635">
          <cell r="A2635" t="str">
            <v>130326</v>
          </cell>
          <cell r="B2635" t="str">
            <v>RODAPE DE MADEIRA,INCLUSIVE CORDAO - PEROBA,7CM</v>
          </cell>
          <cell r="C2635" t="str">
            <v>M</v>
          </cell>
          <cell r="D2635">
            <v>5.55</v>
          </cell>
        </row>
        <row r="2636">
          <cell r="A2636" t="str">
            <v>130329</v>
          </cell>
          <cell r="B2636" t="str">
            <v>RODAPE DE ALUMINIO ANODIZADO - 7CM</v>
          </cell>
          <cell r="C2636" t="str">
            <v>M</v>
          </cell>
          <cell r="D2636">
            <v>8.32</v>
          </cell>
        </row>
        <row r="2637">
          <cell r="A2637" t="str">
            <v>130330</v>
          </cell>
          <cell r="B2637" t="str">
            <v>RODAPE DE FIBRO-VINIL - 5CM</v>
          </cell>
          <cell r="C2637" t="str">
            <v>M</v>
          </cell>
          <cell r="D2637">
            <v>5.57</v>
          </cell>
        </row>
        <row r="2638">
          <cell r="A2638" t="str">
            <v>130331</v>
          </cell>
          <cell r="B2638" t="str">
            <v>RODAPE DE FIBRO-VINIL - 7CM</v>
          </cell>
          <cell r="C2638" t="str">
            <v>M</v>
          </cell>
          <cell r="D2638">
            <v>7.36</v>
          </cell>
        </row>
        <row r="2639">
          <cell r="A2639" t="str">
            <v>130335</v>
          </cell>
          <cell r="B2639" t="str">
            <v>RODAPE DE BORRACHA SINTETICA - BOLEADO,5CM</v>
          </cell>
          <cell r="C2639" t="str">
            <v>M</v>
          </cell>
          <cell r="D2639">
            <v>10.67</v>
          </cell>
        </row>
        <row r="2640">
          <cell r="A2640" t="str">
            <v>130365</v>
          </cell>
          <cell r="B2640" t="str">
            <v>DEGRAUS DE ARGAMASSA DE CIMENTO E AREIA 1:3</v>
          </cell>
          <cell r="C2640" t="str">
            <v>M</v>
          </cell>
          <cell r="D2640">
            <v>10</v>
          </cell>
        </row>
        <row r="2641">
          <cell r="A2641" t="str">
            <v>130367</v>
          </cell>
          <cell r="B2641" t="str">
            <v>DEGRAUS DE GRANILITE</v>
          </cell>
          <cell r="C2641" t="str">
            <v>M</v>
          </cell>
          <cell r="D2641">
            <v>24.47</v>
          </cell>
        </row>
        <row r="2642">
          <cell r="A2642" t="str">
            <v>130369</v>
          </cell>
          <cell r="B2642" t="str">
            <v>DEGRAUS DE ARGAMASSA DE ALTA RESISTENCIA</v>
          </cell>
          <cell r="C2642" t="str">
            <v>M</v>
          </cell>
          <cell r="D2642">
            <v>28.1</v>
          </cell>
        </row>
        <row r="2643">
          <cell r="A2643" t="str">
            <v>130378</v>
          </cell>
          <cell r="B2643" t="str">
            <v>DEGRAUS DE GRANITO POLIDO - PRETO TIJUCA</v>
          </cell>
          <cell r="C2643" t="str">
            <v>M</v>
          </cell>
          <cell r="D2643">
            <v>100.31</v>
          </cell>
        </row>
        <row r="2644">
          <cell r="A2644" t="str">
            <v>130379</v>
          </cell>
          <cell r="B2644" t="str">
            <v>DEGRAUS DE GRANITO POLIDO - VERDE UBATUBA OU OURO VELHO</v>
          </cell>
          <cell r="C2644" t="str">
            <v>M</v>
          </cell>
          <cell r="D2644">
            <v>98.96</v>
          </cell>
        </row>
        <row r="2645">
          <cell r="A2645" t="str">
            <v>130380</v>
          </cell>
          <cell r="B2645" t="str">
            <v>DEGRAUS DE MARMORE POLIDO - BRANCO ESPIRITO SANTO,TIPO A</v>
          </cell>
          <cell r="C2645" t="str">
            <v>M</v>
          </cell>
          <cell r="D2645">
            <v>58.91</v>
          </cell>
        </row>
        <row r="2646">
          <cell r="A2646" t="str">
            <v>130381</v>
          </cell>
          <cell r="B2646" t="str">
            <v>DEGRAUS DE MARMORE POLIDO - BRANCO NURIA PARANA</v>
          </cell>
          <cell r="C2646" t="str">
            <v>M</v>
          </cell>
          <cell r="D2646">
            <v>287.73</v>
          </cell>
        </row>
        <row r="2647">
          <cell r="A2647" t="str">
            <v>130382</v>
          </cell>
          <cell r="B2647" t="str">
            <v>DEGRAUS DE MARMORE POLIDO - TRAVERTINO NACIONAL</v>
          </cell>
          <cell r="C2647" t="str">
            <v>M</v>
          </cell>
          <cell r="D2647">
            <v>98.43</v>
          </cell>
        </row>
        <row r="2648">
          <cell r="A2648" t="str">
            <v>130385</v>
          </cell>
          <cell r="B2648" t="str">
            <v>DEGRAUS DE CHAPAS DE FIBRO-VINIL - 2MM DE ESPESSURA</v>
          </cell>
          <cell r="C2648" t="str">
            <v>M</v>
          </cell>
          <cell r="D2648">
            <v>31.36</v>
          </cell>
        </row>
        <row r="2649">
          <cell r="A2649" t="str">
            <v>130387</v>
          </cell>
          <cell r="B2649" t="str">
            <v>DEGRAUS DE CHAPAS DE BORRACHA SINTETICA - 4 A 5MM DE ESPESSURA</v>
          </cell>
          <cell r="C2649" t="str">
            <v>M</v>
          </cell>
          <cell r="D2649">
            <v>23.55</v>
          </cell>
        </row>
        <row r="2650">
          <cell r="A2650" t="str">
            <v>130390</v>
          </cell>
          <cell r="B2650" t="str">
            <v>CORRIMAO DE ARGAMASSA DE CIMENTO E AREIA 1:3</v>
          </cell>
          <cell r="C2650" t="str">
            <v>M</v>
          </cell>
          <cell r="D2650">
            <v>4.62</v>
          </cell>
        </row>
        <row r="2651">
          <cell r="A2651" t="str">
            <v>130392</v>
          </cell>
          <cell r="B2651" t="str">
            <v>CORRIMAO DE GRANILITE</v>
          </cell>
          <cell r="C2651" t="str">
            <v>M</v>
          </cell>
          <cell r="D2651">
            <v>18.18</v>
          </cell>
        </row>
        <row r="2652">
          <cell r="A2652" t="str">
            <v>130394</v>
          </cell>
          <cell r="B2652" t="str">
            <v>FITA ANTIDERRAPANTE, FAIXA C/LARG.=5CM E ESP.=2MM, APLIC.EM DEGRAU</v>
          </cell>
          <cell r="C2652" t="str">
            <v>M</v>
          </cell>
          <cell r="D2652">
            <v>4.3899999999999997</v>
          </cell>
        </row>
        <row r="2653">
          <cell r="A2653" t="str">
            <v>135000</v>
          </cell>
          <cell r="B2653" t="str">
            <v>DEMOLICOES</v>
          </cell>
          <cell r="D2653" t="str">
            <v xml:space="preserve"> R$-   </v>
          </cell>
        </row>
        <row r="2654">
          <cell r="A2654" t="str">
            <v>135001</v>
          </cell>
          <cell r="B2654" t="str">
            <v>DEMOLICAO DE CONCRETO SIMPLES</v>
          </cell>
          <cell r="C2654" t="str">
            <v>M3</v>
          </cell>
          <cell r="D2654">
            <v>39.799999999999997</v>
          </cell>
        </row>
        <row r="2655">
          <cell r="A2655" t="str">
            <v>135005</v>
          </cell>
          <cell r="B2655" t="str">
            <v>DEMOLICAO DE ARGAMASSA,CERAMICA OU SIMILAR INCL.ARG.DE REGULARIZACAO</v>
          </cell>
          <cell r="C2655" t="str">
            <v>M2</v>
          </cell>
          <cell r="D2655">
            <v>2.15</v>
          </cell>
        </row>
        <row r="2656">
          <cell r="A2656" t="str">
            <v>135010</v>
          </cell>
          <cell r="B2656" t="str">
            <v>DEMOLICAO DE TACOS DE MADEIRA,INCLUSIVE ARGAMASSA DE ASSENTAMENTO</v>
          </cell>
          <cell r="C2656" t="str">
            <v>M2</v>
          </cell>
          <cell r="D2656">
            <v>1.44</v>
          </cell>
        </row>
        <row r="2657">
          <cell r="A2657" t="str">
            <v>135012</v>
          </cell>
          <cell r="B2657" t="str">
            <v>DEMOLICAO DE SOALHO DE MADEIRA,EXCLUSIVE VIGAMENTO</v>
          </cell>
          <cell r="C2657" t="str">
            <v>M2</v>
          </cell>
          <cell r="D2657">
            <v>1.1399999999999999</v>
          </cell>
        </row>
        <row r="2658">
          <cell r="A2658" t="str">
            <v>135014</v>
          </cell>
          <cell r="B2658" t="str">
            <v>DEMOLICAO DE SOALHO DE MADEIRA,INCLUSIVE VIGAMENTO</v>
          </cell>
          <cell r="C2658" t="str">
            <v>M2</v>
          </cell>
          <cell r="D2658">
            <v>2.5099999999999998</v>
          </cell>
        </row>
        <row r="2659">
          <cell r="A2659" t="str">
            <v>135020</v>
          </cell>
          <cell r="B2659" t="str">
            <v>DEMOLICAO DE FIBRO-VINIL OU BORRACHA SINT,INCL.ARG.DE REGULARIZACAO</v>
          </cell>
          <cell r="C2659" t="str">
            <v>M2</v>
          </cell>
          <cell r="D2659">
            <v>1.44</v>
          </cell>
        </row>
        <row r="2660">
          <cell r="A2660" t="str">
            <v>135030</v>
          </cell>
          <cell r="B2660" t="str">
            <v>DEMOLICAO DE RODAPES EM GERAL,INCLUSIVE ARGAMASSA DE ASSENTAMENTO</v>
          </cell>
          <cell r="C2660" t="str">
            <v>M</v>
          </cell>
          <cell r="D2660">
            <v>0.41</v>
          </cell>
        </row>
        <row r="2661">
          <cell r="A2661" t="str">
            <v>135040</v>
          </cell>
          <cell r="B2661" t="str">
            <v>DEMOLICAO DE DEGRAUS EM GERAL,INCLUSIVE ARGAMASSA DE ASSENTAMENTO</v>
          </cell>
          <cell r="C2661" t="str">
            <v>M</v>
          </cell>
          <cell r="D2661">
            <v>1.44</v>
          </cell>
        </row>
        <row r="2662">
          <cell r="A2662" t="str">
            <v>136000</v>
          </cell>
          <cell r="B2662" t="str">
            <v>RETIRADAS</v>
          </cell>
          <cell r="D2662" t="str">
            <v xml:space="preserve"> R$-   </v>
          </cell>
        </row>
        <row r="2663">
          <cell r="A2663" t="str">
            <v>136002</v>
          </cell>
          <cell r="B2663" t="str">
            <v>RETIRADA DE FORRAS DE PEDRAS NATURAIS - GRANITO OU MARMORE</v>
          </cell>
          <cell r="C2663" t="str">
            <v>M2</v>
          </cell>
          <cell r="D2663">
            <v>5.77</v>
          </cell>
        </row>
        <row r="2664">
          <cell r="A2664" t="str">
            <v>136010</v>
          </cell>
          <cell r="B2664" t="str">
            <v>RETIRADA DE TACOS DE MADEIRA</v>
          </cell>
          <cell r="C2664" t="str">
            <v>M2</v>
          </cell>
          <cell r="D2664">
            <v>2.15</v>
          </cell>
        </row>
        <row r="2665">
          <cell r="A2665" t="str">
            <v>136012</v>
          </cell>
          <cell r="B2665" t="str">
            <v>RETIRADA DE SOALHO DE MADEIRA,EXCLUSIVE VIGAMENTO</v>
          </cell>
          <cell r="C2665" t="str">
            <v>M2</v>
          </cell>
          <cell r="D2665">
            <v>2.79</v>
          </cell>
        </row>
        <row r="2666">
          <cell r="A2666" t="str">
            <v>136014</v>
          </cell>
          <cell r="B2666" t="str">
            <v>RETIRADA DE SOALHO DE MADEIRA,INCLUSIVE VIGAMENTO</v>
          </cell>
          <cell r="C2666" t="str">
            <v>M2</v>
          </cell>
          <cell r="D2666">
            <v>4.8</v>
          </cell>
        </row>
        <row r="2667">
          <cell r="A2667" t="str">
            <v>136020</v>
          </cell>
          <cell r="B2667" t="str">
            <v>RETIRADA DE FIBRO-VINIL</v>
          </cell>
          <cell r="C2667" t="str">
            <v>M2</v>
          </cell>
          <cell r="D2667">
            <v>2.65</v>
          </cell>
        </row>
        <row r="2668">
          <cell r="A2668" t="str">
            <v>136030</v>
          </cell>
          <cell r="B2668" t="str">
            <v>RETIRADA DE RODAPES DE MADEIRA,INCLUSIVE CORDAO</v>
          </cell>
          <cell r="C2668" t="str">
            <v>M</v>
          </cell>
          <cell r="D2668">
            <v>0.52</v>
          </cell>
        </row>
        <row r="2669">
          <cell r="A2669" t="str">
            <v>136035</v>
          </cell>
          <cell r="B2669" t="str">
            <v>RETIRADA DE RODAPES DE ALUMINIO</v>
          </cell>
          <cell r="C2669" t="str">
            <v>M</v>
          </cell>
          <cell r="D2669">
            <v>0.52</v>
          </cell>
        </row>
        <row r="2670">
          <cell r="A2670" t="str">
            <v>137000</v>
          </cell>
          <cell r="B2670" t="str">
            <v>RECOLOCACOES</v>
          </cell>
          <cell r="D2670" t="str">
            <v xml:space="preserve"> R$-   </v>
          </cell>
        </row>
        <row r="2671">
          <cell r="A2671" t="str">
            <v>137010</v>
          </cell>
          <cell r="B2671" t="str">
            <v>RECOLOCACAO DE TACOS DE MADEIRA</v>
          </cell>
          <cell r="C2671" t="str">
            <v>M2</v>
          </cell>
          <cell r="D2671">
            <v>8.6300000000000008</v>
          </cell>
        </row>
        <row r="2672">
          <cell r="A2672" t="str">
            <v>137012</v>
          </cell>
          <cell r="B2672" t="str">
            <v>RECOLOCACAO DE SOALHO DE MADEIRA,EXCLUSIVE VIGAMENTO</v>
          </cell>
          <cell r="C2672" t="str">
            <v>M2</v>
          </cell>
          <cell r="D2672">
            <v>2.2400000000000002</v>
          </cell>
        </row>
        <row r="2673">
          <cell r="A2673" t="str">
            <v>137014</v>
          </cell>
          <cell r="B2673" t="str">
            <v>RECOLOCACAO DE SOALHO DE MADEIRA,INCLUSIVE VIGAMENTO</v>
          </cell>
          <cell r="C2673" t="str">
            <v>M2</v>
          </cell>
          <cell r="D2673">
            <v>9.08</v>
          </cell>
        </row>
        <row r="2674">
          <cell r="A2674" t="str">
            <v>137020</v>
          </cell>
          <cell r="B2674" t="str">
            <v>RECOLOCACAO DE FIBRO-VINIL</v>
          </cell>
          <cell r="C2674" t="str">
            <v>M2</v>
          </cell>
          <cell r="D2674">
            <v>2.2799999999999998</v>
          </cell>
        </row>
        <row r="2675">
          <cell r="A2675" t="str">
            <v>137030</v>
          </cell>
          <cell r="B2675" t="str">
            <v>RECOLOCACAO DE RODAPES DE MADEIRA,INCLUSIVE CORDAO</v>
          </cell>
          <cell r="C2675" t="str">
            <v>M</v>
          </cell>
          <cell r="D2675">
            <v>2.08</v>
          </cell>
        </row>
        <row r="2676">
          <cell r="A2676" t="str">
            <v>137035</v>
          </cell>
          <cell r="B2676" t="str">
            <v>RECOLOCACAO DE RODAPES DE ALUMINIO</v>
          </cell>
          <cell r="C2676" t="str">
            <v>M</v>
          </cell>
          <cell r="D2676">
            <v>2.2200000000000002</v>
          </cell>
        </row>
        <row r="2677">
          <cell r="A2677" t="str">
            <v>138000</v>
          </cell>
          <cell r="B2677" t="str">
            <v>SERVICOS PARCIAIS</v>
          </cell>
          <cell r="D2677" t="str">
            <v xml:space="preserve"> R$-   </v>
          </cell>
        </row>
        <row r="2678">
          <cell r="A2678" t="str">
            <v>138010</v>
          </cell>
          <cell r="B2678" t="str">
            <v>COLAGEM DE TACOS SOLTOS - COM FORNECIMENTO DE TACOS</v>
          </cell>
          <cell r="C2678" t="str">
            <v>M2</v>
          </cell>
          <cell r="D2678">
            <v>43.66</v>
          </cell>
        </row>
        <row r="2679">
          <cell r="A2679" t="str">
            <v>138011</v>
          </cell>
          <cell r="B2679" t="str">
            <v>COLAGEM DE TACOS SOLTOS - SEM FORNECIMENTO DE TACOS</v>
          </cell>
          <cell r="C2679" t="str">
            <v>M2</v>
          </cell>
          <cell r="D2679">
            <v>17.41</v>
          </cell>
        </row>
        <row r="2680">
          <cell r="A2680" t="str">
            <v>138012</v>
          </cell>
          <cell r="B2680" t="str">
            <v>REPREGAMENTO DE SOALHO DE MADEIRA</v>
          </cell>
          <cell r="C2680" t="str">
            <v>M2</v>
          </cell>
          <cell r="D2680">
            <v>0.92</v>
          </cell>
        </row>
        <row r="2681">
          <cell r="A2681" t="str">
            <v>138013</v>
          </cell>
          <cell r="B2681" t="str">
            <v>TABUAS DE MADEIRA MACICA,PARA SOALHO - PEROBA,10X2CM</v>
          </cell>
          <cell r="C2681" t="str">
            <v>M2</v>
          </cell>
          <cell r="D2681">
            <v>30.38</v>
          </cell>
        </row>
        <row r="2682">
          <cell r="A2682" t="str">
            <v>138014</v>
          </cell>
          <cell r="B2682" t="str">
            <v>TABUAS DE MADEIRA MACICA,PARA SOALHO - PEROBA,20X2CM</v>
          </cell>
          <cell r="C2682" t="str">
            <v>M2</v>
          </cell>
          <cell r="D2682">
            <v>30.38</v>
          </cell>
        </row>
        <row r="2683">
          <cell r="A2683" t="str">
            <v>138031</v>
          </cell>
          <cell r="B2683" t="str">
            <v>CORDAO DE PEROBA PARA RODAPE</v>
          </cell>
          <cell r="C2683" t="str">
            <v>M</v>
          </cell>
          <cell r="D2683">
            <v>0.99</v>
          </cell>
        </row>
        <row r="2684">
          <cell r="A2684" t="str">
            <v>138041</v>
          </cell>
          <cell r="B2684" t="str">
            <v>TESTEIRA DE BORRACHA SINTETICA PARA DEGRAUS</v>
          </cell>
          <cell r="C2684" t="str">
            <v>M</v>
          </cell>
          <cell r="D2684">
            <v>6.3</v>
          </cell>
        </row>
        <row r="2685">
          <cell r="A2685" t="str">
            <v>138061</v>
          </cell>
          <cell r="B2685" t="str">
            <v>POLIMENTO DE PISO DE GRANILITE OU ARGAMASSA DE ALTA RESISTENCIA</v>
          </cell>
          <cell r="C2685" t="str">
            <v>M2</v>
          </cell>
          <cell r="D2685">
            <v>12</v>
          </cell>
        </row>
        <row r="2686">
          <cell r="A2686" t="str">
            <v>138062</v>
          </cell>
          <cell r="B2686" t="str">
            <v>POLIMENTO DE PISO DE MARMORE BRANCO</v>
          </cell>
          <cell r="C2686" t="str">
            <v>M2</v>
          </cell>
          <cell r="D2686">
            <v>25</v>
          </cell>
        </row>
        <row r="2687">
          <cell r="A2687" t="str">
            <v>140000</v>
          </cell>
          <cell r="B2687" t="str">
            <v>VIDROS</v>
          </cell>
          <cell r="D2687" t="str">
            <v xml:space="preserve"> R$-   </v>
          </cell>
        </row>
        <row r="2688">
          <cell r="A2688" t="str">
            <v>140100</v>
          </cell>
          <cell r="B2688" t="str">
            <v>VIDROS ENCAIXILHADOS E ESPELHOS</v>
          </cell>
          <cell r="D2688" t="str">
            <v xml:space="preserve"> R$-   </v>
          </cell>
        </row>
        <row r="2689">
          <cell r="A2689" t="str">
            <v>140102</v>
          </cell>
          <cell r="B2689" t="str">
            <v>VIDRO LISO COMUM,TRANSPARENTE INCOLOR - ESPESSURA 3MM</v>
          </cell>
          <cell r="C2689" t="str">
            <v>M2</v>
          </cell>
          <cell r="D2689">
            <v>31.44</v>
          </cell>
        </row>
        <row r="2690">
          <cell r="A2690" t="str">
            <v>140103</v>
          </cell>
          <cell r="B2690" t="str">
            <v>VIDRO LISO COMUM,TRANSPARENTE INCOLOR - ESPESSURA 4MM</v>
          </cell>
          <cell r="C2690" t="str">
            <v>M2</v>
          </cell>
          <cell r="D2690">
            <v>38.65</v>
          </cell>
        </row>
        <row r="2691">
          <cell r="A2691" t="str">
            <v>140104</v>
          </cell>
          <cell r="B2691" t="str">
            <v>VIDRO LISO COMUM,TRANSPARENTE INCOLOR - ESPESSURA 5MM</v>
          </cell>
          <cell r="C2691" t="str">
            <v>M2</v>
          </cell>
          <cell r="D2691">
            <v>35.9</v>
          </cell>
        </row>
        <row r="2692">
          <cell r="A2692" t="str">
            <v>140105</v>
          </cell>
          <cell r="B2692" t="str">
            <v>VIDRO LISO COMUM,TRANSPARENTE INCOLOR - ESPESSURA 6MM</v>
          </cell>
          <cell r="C2692" t="str">
            <v>M2</v>
          </cell>
          <cell r="D2692">
            <v>41.41</v>
          </cell>
        </row>
        <row r="2693">
          <cell r="A2693" t="str">
            <v>140110</v>
          </cell>
          <cell r="B2693" t="str">
            <v>VIDRO IMPRESSO COMUM,TRANSLUCIDO INCOLOR - PADROES DIVERSOS,4MM</v>
          </cell>
          <cell r="C2693" t="str">
            <v>M2</v>
          </cell>
          <cell r="D2693">
            <v>21.6</v>
          </cell>
        </row>
        <row r="2694">
          <cell r="A2694" t="str">
            <v>140111</v>
          </cell>
          <cell r="B2694" t="str">
            <v>VIDRO IMPRESSO COMUM,TRANSLUCIDO INCOLOR - TIPO CANELADO,4MM</v>
          </cell>
          <cell r="C2694" t="str">
            <v>M2</v>
          </cell>
          <cell r="D2694">
            <v>21.6</v>
          </cell>
        </row>
        <row r="2695">
          <cell r="A2695" t="str">
            <v>140130</v>
          </cell>
          <cell r="B2695" t="str">
            <v>VIDRO LISO DE SEGURANCA,LAMINADO INCOLOR - ESPESSURA 6MM</v>
          </cell>
          <cell r="C2695" t="str">
            <v>M2</v>
          </cell>
          <cell r="D2695">
            <v>101.14</v>
          </cell>
        </row>
        <row r="2696">
          <cell r="A2696" t="str">
            <v>140137</v>
          </cell>
          <cell r="B2696" t="str">
            <v>VIDRO LISO DE SEGURANCA,LAMINADO LEITOSO - ESPESSURA 6MM</v>
          </cell>
          <cell r="C2696" t="str">
            <v>M2</v>
          </cell>
          <cell r="D2696">
            <v>116.4</v>
          </cell>
        </row>
        <row r="2697">
          <cell r="A2697" t="str">
            <v>140140</v>
          </cell>
          <cell r="B2697" t="str">
            <v>VIDRO IMPRESSO DE SEGURANCA,ARAMADO - ESPESSURA 7 A 8MM</v>
          </cell>
          <cell r="C2697" t="str">
            <v>M2</v>
          </cell>
          <cell r="D2697">
            <v>80.760000000000005</v>
          </cell>
        </row>
        <row r="2698">
          <cell r="A2698" t="str">
            <v>140145</v>
          </cell>
          <cell r="B2698" t="str">
            <v>VIDRO ORGANICO,FIXADO COM REBITES E VEDADO COM MASSA - ESPESSURA 3MM</v>
          </cell>
          <cell r="C2698" t="str">
            <v>M2</v>
          </cell>
          <cell r="D2698">
            <v>79.5</v>
          </cell>
        </row>
        <row r="2699">
          <cell r="A2699" t="str">
            <v>140146</v>
          </cell>
          <cell r="B2699" t="str">
            <v>VIDRO ORGANICO,FIXADO COM REBITES E VEDADO COM MASSA - ESPESSURA 5MM</v>
          </cell>
          <cell r="C2699" t="str">
            <v>M2</v>
          </cell>
          <cell r="D2699">
            <v>123</v>
          </cell>
        </row>
        <row r="2700">
          <cell r="A2700" t="str">
            <v>140150</v>
          </cell>
          <cell r="B2700" t="str">
            <v>VIDRO LISO DE SEGURANCA,TEMPERADO INCOLOR - ESPESSURA 6MM</v>
          </cell>
          <cell r="C2700" t="str">
            <v>M2</v>
          </cell>
          <cell r="D2700">
            <v>105.71</v>
          </cell>
        </row>
        <row r="2701">
          <cell r="A2701" t="str">
            <v>140170</v>
          </cell>
          <cell r="B2701" t="str">
            <v>ESPELHO COMUM - ESPESSURA 3MM</v>
          </cell>
          <cell r="C2701" t="str">
            <v>M2</v>
          </cell>
          <cell r="D2701">
            <v>41.94</v>
          </cell>
        </row>
        <row r="2702">
          <cell r="A2702" t="str">
            <v>140172</v>
          </cell>
          <cell r="B2702" t="str">
            <v>ESPELHO E=3MM COM MOLDURA DE ALUMINIO</v>
          </cell>
          <cell r="C2702" t="str">
            <v>M2</v>
          </cell>
          <cell r="D2702">
            <v>57.03</v>
          </cell>
        </row>
        <row r="2703">
          <cell r="A2703" t="str">
            <v>145000</v>
          </cell>
          <cell r="B2703" t="str">
            <v>DEMOLICOES</v>
          </cell>
          <cell r="D2703" t="str">
            <v xml:space="preserve"> R$-   </v>
          </cell>
        </row>
        <row r="2704">
          <cell r="A2704" t="str">
            <v>145001</v>
          </cell>
          <cell r="B2704" t="str">
            <v>DEMOLICAO DE VIDROS ENCAIXILHADOS EM GERAL,INCL.LIMPEZA DO CAIXILHO</v>
          </cell>
          <cell r="C2704" t="str">
            <v>M2</v>
          </cell>
          <cell r="D2704">
            <v>8.8800000000000008</v>
          </cell>
        </row>
        <row r="2705">
          <cell r="A2705" t="str">
            <v>146000</v>
          </cell>
          <cell r="B2705" t="str">
            <v>RETIRADAS</v>
          </cell>
          <cell r="D2705" t="str">
            <v xml:space="preserve"> R$-   </v>
          </cell>
        </row>
        <row r="2706">
          <cell r="A2706" t="str">
            <v>146001</v>
          </cell>
          <cell r="B2706" t="str">
            <v>RETIRADA DE VIDROS ENCAIXILHADOS EM GERAL,INCL.LIMPEZA DO CAIXILHO</v>
          </cell>
          <cell r="C2706" t="str">
            <v>M2</v>
          </cell>
          <cell r="D2706">
            <v>13.32</v>
          </cell>
        </row>
        <row r="2707">
          <cell r="A2707" t="str">
            <v>147000</v>
          </cell>
          <cell r="B2707" t="str">
            <v>RECOLOCACOES</v>
          </cell>
          <cell r="D2707" t="str">
            <v xml:space="preserve"> R$-   </v>
          </cell>
        </row>
        <row r="2708">
          <cell r="A2708" t="str">
            <v>147001</v>
          </cell>
          <cell r="B2708" t="str">
            <v>RECOLOCACAO DE VIDROS ENCAIXILHADOS EM GERAL</v>
          </cell>
          <cell r="C2708" t="str">
            <v>M2</v>
          </cell>
          <cell r="D2708">
            <v>10.88</v>
          </cell>
        </row>
        <row r="2709">
          <cell r="A2709" t="str">
            <v>150000</v>
          </cell>
          <cell r="B2709" t="str">
            <v>PINTURA</v>
          </cell>
          <cell r="D2709" t="str">
            <v xml:space="preserve"> R$-   </v>
          </cell>
        </row>
        <row r="2710">
          <cell r="A2710" t="str">
            <v>150100</v>
          </cell>
          <cell r="B2710" t="str">
            <v>PINTURA EM ALVENARIA E CONCRETO</v>
          </cell>
          <cell r="D2710" t="str">
            <v xml:space="preserve"> R$-   </v>
          </cell>
        </row>
        <row r="2711">
          <cell r="A2711" t="str">
            <v>150101</v>
          </cell>
          <cell r="B2711" t="str">
            <v>AGUADA DE CAL - CONCRETO OU REBOCO SEM MASSA CORRIDA,INTERIOR</v>
          </cell>
          <cell r="C2711" t="str">
            <v>M2</v>
          </cell>
          <cell r="D2711">
            <v>1.17</v>
          </cell>
        </row>
        <row r="2712">
          <cell r="A2712" t="str">
            <v>150102</v>
          </cell>
          <cell r="B2712" t="str">
            <v>AGUADA DE CAL - CONCRETO OU REBOCO SEM MASSA CORRIDA,EXTERIOR</v>
          </cell>
          <cell r="C2712" t="str">
            <v>M2</v>
          </cell>
          <cell r="D2712">
            <v>1.61</v>
          </cell>
        </row>
        <row r="2713">
          <cell r="A2713" t="str">
            <v>150108</v>
          </cell>
          <cell r="B2713" t="str">
            <v>TINTA HIDROFUGA A BASE DE CIMENTO - CONCR.OU REBOCO S/MASSA CORRIDA</v>
          </cell>
          <cell r="C2713" t="str">
            <v>M2</v>
          </cell>
          <cell r="D2713">
            <v>2.3199999999999998</v>
          </cell>
        </row>
        <row r="2714">
          <cell r="A2714" t="str">
            <v>150110</v>
          </cell>
          <cell r="B2714" t="str">
            <v>TINTA PVA (LATEX) - CONCRETO OU REBOCO SEM MASSA CORRIDA</v>
          </cell>
          <cell r="C2714" t="str">
            <v>M2</v>
          </cell>
          <cell r="D2714">
            <v>5.07</v>
          </cell>
        </row>
        <row r="2715">
          <cell r="A2715" t="str">
            <v>150111</v>
          </cell>
          <cell r="B2715" t="str">
            <v>TINTA PVA (LATEX) - REBOCO COM MASSA CORRIDA</v>
          </cell>
          <cell r="C2715" t="str">
            <v>M2</v>
          </cell>
          <cell r="D2715">
            <v>7.71</v>
          </cell>
        </row>
        <row r="2716">
          <cell r="A2716" t="str">
            <v>150115</v>
          </cell>
          <cell r="B2716" t="str">
            <v>TINTA ACRILICA - CONCRETO OU REBOCO SEM MASSA CORRIDA</v>
          </cell>
          <cell r="C2716" t="str">
            <v>M2</v>
          </cell>
          <cell r="D2716">
            <v>4.95</v>
          </cell>
        </row>
        <row r="2717">
          <cell r="A2717" t="str">
            <v>150116</v>
          </cell>
          <cell r="B2717" t="str">
            <v>TINTA ACRILICA - REBOCO COM MASSA CORRIDA</v>
          </cell>
          <cell r="C2717" t="str">
            <v>M2</v>
          </cell>
          <cell r="D2717">
            <v>8.8699999999999992</v>
          </cell>
        </row>
        <row r="2718">
          <cell r="A2718" t="str">
            <v>150120</v>
          </cell>
          <cell r="B2718" t="str">
            <v>TINTA A OLEO - CONCRETO OU REBOCO SEM MASSA CORRIDA</v>
          </cell>
          <cell r="C2718" t="str">
            <v>M2</v>
          </cell>
          <cell r="D2718">
            <v>5.01</v>
          </cell>
        </row>
        <row r="2719">
          <cell r="A2719" t="str">
            <v>150121</v>
          </cell>
          <cell r="B2719" t="str">
            <v>TINTA A OLEO - REBOCO COM MASSA CORRIDA</v>
          </cell>
          <cell r="C2719" t="str">
            <v>M2</v>
          </cell>
          <cell r="D2719">
            <v>9.5</v>
          </cell>
        </row>
        <row r="2720">
          <cell r="A2720" t="str">
            <v>150123</v>
          </cell>
          <cell r="B2720" t="str">
            <v>TINTA ESMALTE SINTETICO-CONCRETO OU REBOCO S/MASSA CORRIDA</v>
          </cell>
          <cell r="C2720" t="str">
            <v>M2</v>
          </cell>
          <cell r="D2720">
            <v>5.53</v>
          </cell>
        </row>
        <row r="2721">
          <cell r="A2721" t="str">
            <v>150124</v>
          </cell>
          <cell r="B2721" t="str">
            <v>TINTA ESMALTE SINTETICO CONCRETO OU REBOCO C/MASSA CORRIDA</v>
          </cell>
          <cell r="C2721" t="str">
            <v>M2</v>
          </cell>
          <cell r="D2721">
            <v>10.02</v>
          </cell>
        </row>
        <row r="2722">
          <cell r="A2722" t="str">
            <v>150130</v>
          </cell>
          <cell r="B2722" t="str">
            <v>TINTA NITRO-SINTETICA (QUANTIL) - CONCR.OU REBOCO SEM MASSA CORRIDA</v>
          </cell>
          <cell r="C2722" t="str">
            <v>M2</v>
          </cell>
          <cell r="D2722">
            <v>9.92</v>
          </cell>
        </row>
        <row r="2723">
          <cell r="A2723" t="str">
            <v>150131</v>
          </cell>
          <cell r="B2723" t="str">
            <v>TINTA NITRO-SINTETICA (QUANTIL) - REBOCO COM MASSA CORRIDA</v>
          </cell>
          <cell r="C2723" t="str">
            <v>M2</v>
          </cell>
          <cell r="D2723">
            <v>13.34</v>
          </cell>
        </row>
        <row r="2724">
          <cell r="A2724" t="str">
            <v>150135</v>
          </cell>
          <cell r="B2724" t="str">
            <v>TINTA EPOXI - CONCRETO OU REBOCO SEM MASSA CORRIDA</v>
          </cell>
          <cell r="C2724" t="str">
            <v>M2</v>
          </cell>
          <cell r="D2724">
            <v>24.62</v>
          </cell>
        </row>
        <row r="2725">
          <cell r="A2725" t="str">
            <v>150136</v>
          </cell>
          <cell r="B2725" t="str">
            <v>TINTA EPOXI - REBOCO COM MASSA CORRIDA</v>
          </cell>
          <cell r="C2725" t="str">
            <v>M2</v>
          </cell>
          <cell r="D2725">
            <v>32.380000000000003</v>
          </cell>
        </row>
        <row r="2726">
          <cell r="A2726" t="str">
            <v>150170</v>
          </cell>
          <cell r="B2726" t="str">
            <v>VERNIZ A BASE DE SILICONE - CONCRETO OU ALVENARIA APARENTE</v>
          </cell>
          <cell r="C2726" t="str">
            <v>M2</v>
          </cell>
          <cell r="D2726">
            <v>3.37</v>
          </cell>
        </row>
        <row r="2727">
          <cell r="A2727" t="str">
            <v>150175</v>
          </cell>
          <cell r="B2727" t="str">
            <v>VERNIZ A BASE DE POLIURETANO BICOMPONENTE - CONCRETO OU ALV.APARENTE</v>
          </cell>
          <cell r="C2727" t="str">
            <v>M2</v>
          </cell>
          <cell r="D2727">
            <v>3.5</v>
          </cell>
        </row>
        <row r="2728">
          <cell r="A2728" t="str">
            <v>150200</v>
          </cell>
          <cell r="B2728" t="str">
            <v>PINTURA EM MADEIRA</v>
          </cell>
          <cell r="D2728" t="str">
            <v xml:space="preserve"> R$-   </v>
          </cell>
        </row>
        <row r="2729">
          <cell r="A2729" t="str">
            <v>150205</v>
          </cell>
          <cell r="B2729" t="str">
            <v>TINTA A OLEO - ESQUADRIAS E PECAS DE MARCENARIA,SEM EMASSAMENTO</v>
          </cell>
          <cell r="C2729" t="str">
            <v>M2</v>
          </cell>
          <cell r="D2729">
            <v>4.9800000000000004</v>
          </cell>
        </row>
        <row r="2730">
          <cell r="A2730" t="str">
            <v>150206</v>
          </cell>
          <cell r="B2730" t="str">
            <v>TINTA A OLEO - ESQUADRIAS E PECAS DE MARCENARIA,COM EMASSAMENTO</v>
          </cell>
          <cell r="C2730" t="str">
            <v>M2</v>
          </cell>
          <cell r="D2730">
            <v>8.64</v>
          </cell>
        </row>
        <row r="2731">
          <cell r="A2731" t="str">
            <v>150207</v>
          </cell>
          <cell r="B2731" t="str">
            <v>TINTA A OLEO - ESTRUTURAS DE MADEIRA,SEM EMASSAMENTO</v>
          </cell>
          <cell r="C2731" t="str">
            <v>M2</v>
          </cell>
          <cell r="D2731">
            <v>2.5</v>
          </cell>
        </row>
        <row r="2732">
          <cell r="A2732" t="str">
            <v>150208</v>
          </cell>
          <cell r="B2732" t="str">
            <v>TINTA A OLEO - FORROS DE MADEIRA</v>
          </cell>
          <cell r="C2732" t="str">
            <v>M2</v>
          </cell>
          <cell r="D2732">
            <v>5.9</v>
          </cell>
        </row>
        <row r="2733">
          <cell r="A2733" t="str">
            <v>150209</v>
          </cell>
          <cell r="B2733" t="str">
            <v>TINTA A OLEO - RODAPES,GUARNICOES E MOLDURAS DE MADEIRA</v>
          </cell>
          <cell r="C2733" t="str">
            <v>M</v>
          </cell>
          <cell r="D2733">
            <v>0.87</v>
          </cell>
        </row>
        <row r="2734">
          <cell r="A2734" t="str">
            <v>150210</v>
          </cell>
          <cell r="B2734" t="str">
            <v>ESMALTE SINTETICO - ESQUADRIAS E PECAS DE MARCENARIA,SEM EMASSAMENTO</v>
          </cell>
          <cell r="C2734" t="str">
            <v>M2</v>
          </cell>
          <cell r="D2734">
            <v>5.8</v>
          </cell>
        </row>
        <row r="2735">
          <cell r="A2735" t="str">
            <v>150211</v>
          </cell>
          <cell r="B2735" t="str">
            <v>ESMALTE SINTETICO - ESQUADRIAS E PECAS DE MARCENARIA,COM EMASSAMENTO</v>
          </cell>
          <cell r="C2735" t="str">
            <v>M2</v>
          </cell>
          <cell r="D2735">
            <v>9.4600000000000009</v>
          </cell>
        </row>
        <row r="2736">
          <cell r="A2736" t="str">
            <v>150212</v>
          </cell>
          <cell r="B2736" t="str">
            <v>ESMALTE SINTETICO - ESTRUTURAS DE MADEIRA,SEM EMASSAMENTO</v>
          </cell>
          <cell r="C2736" t="str">
            <v>M2</v>
          </cell>
          <cell r="D2736">
            <v>2.81</v>
          </cell>
        </row>
        <row r="2737">
          <cell r="A2737" t="str">
            <v>150213</v>
          </cell>
          <cell r="B2737" t="str">
            <v>ESMALTE SINTETICO - FORROS DE MADEIRA</v>
          </cell>
          <cell r="C2737" t="str">
            <v>M2</v>
          </cell>
          <cell r="D2737">
            <v>6.72</v>
          </cell>
        </row>
        <row r="2738">
          <cell r="A2738" t="str">
            <v>150214</v>
          </cell>
          <cell r="B2738" t="str">
            <v>ESMALTE SINTETICO - RODAPES,GUARNICOES E MOLDURAS DE MADEIRA</v>
          </cell>
          <cell r="C2738" t="str">
            <v>M</v>
          </cell>
          <cell r="D2738">
            <v>1.03</v>
          </cell>
        </row>
        <row r="2739">
          <cell r="A2739" t="str">
            <v>150240</v>
          </cell>
          <cell r="B2739" t="str">
            <v>LIQUIDO IMUNIZANTE A BASE DE NAFTENATO DE ZINCO</v>
          </cell>
          <cell r="C2739" t="str">
            <v>M2</v>
          </cell>
          <cell r="D2739">
            <v>2</v>
          </cell>
        </row>
        <row r="2740">
          <cell r="A2740" t="str">
            <v>150250</v>
          </cell>
          <cell r="B2740" t="str">
            <v>VERNIZ A BASE DE GOMA LACA - ESQUADRIAS E PECAS DE MARCENARIA</v>
          </cell>
          <cell r="C2740" t="str">
            <v>M2</v>
          </cell>
          <cell r="D2740">
            <v>4.8600000000000003</v>
          </cell>
        </row>
        <row r="2741">
          <cell r="A2741" t="str">
            <v>150254</v>
          </cell>
          <cell r="B2741" t="str">
            <v>VERNIZ A BASE DE GOMA LACA - RODAPES,GUARNICOES E MOLDUR.DE MADEIRA</v>
          </cell>
          <cell r="C2741" t="str">
            <v>M</v>
          </cell>
          <cell r="D2741">
            <v>0.81</v>
          </cell>
        </row>
        <row r="2742">
          <cell r="A2742" t="str">
            <v>150255</v>
          </cell>
          <cell r="B2742" t="str">
            <v>VERNIZ NITRO-SINTETICO - ESQUADRIAS E PECAS DE MARCENARIA</v>
          </cell>
          <cell r="C2742" t="str">
            <v>M2</v>
          </cell>
          <cell r="D2742">
            <v>4.04</v>
          </cell>
        </row>
        <row r="2743">
          <cell r="A2743" t="str">
            <v>150259</v>
          </cell>
          <cell r="B2743" t="str">
            <v>VERNIZ NITRO-SINTETICO - RODAPES,GUARNICOES E MOLDURAS DE MADEIRA</v>
          </cell>
          <cell r="C2743" t="str">
            <v>M</v>
          </cell>
          <cell r="D2743">
            <v>0.72</v>
          </cell>
        </row>
        <row r="2744">
          <cell r="A2744" t="str">
            <v>150260</v>
          </cell>
          <cell r="B2744" t="str">
            <v>VERNIZ POLIURETANO BICOMPONENTE - ESQUADRIAS E PECAS DE MARCENARIA</v>
          </cell>
          <cell r="C2744" t="str">
            <v>M2</v>
          </cell>
          <cell r="D2744">
            <v>4.16</v>
          </cell>
        </row>
        <row r="2745">
          <cell r="A2745" t="str">
            <v>150261</v>
          </cell>
          <cell r="B2745" t="str">
            <v>VERNIZ POLIURETANO FORROS DE MADEIRA</v>
          </cell>
          <cell r="C2745" t="str">
            <v>M2</v>
          </cell>
          <cell r="D2745">
            <v>4.9000000000000004</v>
          </cell>
        </row>
        <row r="2746">
          <cell r="A2746" t="str">
            <v>150300</v>
          </cell>
          <cell r="B2746" t="str">
            <v>PINTURA EM METAL</v>
          </cell>
          <cell r="D2746" t="str">
            <v xml:space="preserve"> R$-   </v>
          </cell>
        </row>
        <row r="2747">
          <cell r="A2747" t="str">
            <v>150304</v>
          </cell>
          <cell r="B2747" t="str">
            <v>TINTA BETUMINOSA - INTERIOR DE CALHAS,RUFOS E RINCOES METALICOS</v>
          </cell>
          <cell r="C2747" t="str">
            <v>M</v>
          </cell>
          <cell r="D2747">
            <v>1.61</v>
          </cell>
        </row>
        <row r="2748">
          <cell r="A2748" t="str">
            <v>150305</v>
          </cell>
          <cell r="B2748" t="str">
            <v>TINTA A OLEO - ESQUADRIAS E PECAS DE SERRALHERIA</v>
          </cell>
          <cell r="C2748" t="str">
            <v>M2</v>
          </cell>
          <cell r="D2748">
            <v>10.39</v>
          </cell>
        </row>
        <row r="2749">
          <cell r="A2749" t="str">
            <v>150307</v>
          </cell>
          <cell r="B2749" t="str">
            <v>TINTA A OLEO - ESTRUTURAS METALICAS</v>
          </cell>
          <cell r="C2749" t="str">
            <v>M2</v>
          </cell>
          <cell r="D2749">
            <v>4.67</v>
          </cell>
        </row>
        <row r="2750">
          <cell r="A2750" t="str">
            <v>150309</v>
          </cell>
          <cell r="B2750" t="str">
            <v>TINTA A OLEO - EXTERIOR DE CALHAS,RUFOS E CONDUTORES</v>
          </cell>
          <cell r="C2750" t="str">
            <v>M</v>
          </cell>
          <cell r="D2750">
            <v>2.62</v>
          </cell>
        </row>
        <row r="2751">
          <cell r="A2751" t="str">
            <v>150310</v>
          </cell>
          <cell r="B2751" t="str">
            <v>ESMALTE SINTETICO - ESQUADRIAS E PECAS DE SERRALHERIA</v>
          </cell>
          <cell r="C2751" t="str">
            <v>M2</v>
          </cell>
          <cell r="D2751">
            <v>10.91</v>
          </cell>
        </row>
        <row r="2752">
          <cell r="A2752" t="str">
            <v>150312</v>
          </cell>
          <cell r="B2752" t="str">
            <v>ESMALTE SINTETICO - ESTRUTURAS METALICAS</v>
          </cell>
          <cell r="C2752" t="str">
            <v>M2</v>
          </cell>
          <cell r="D2752">
            <v>4.9800000000000004</v>
          </cell>
        </row>
        <row r="2753">
          <cell r="A2753" t="str">
            <v>150314</v>
          </cell>
          <cell r="B2753" t="str">
            <v>ESMALTE SINTETICO - EXTERIOR DE CALHAS,RUFOS E CONDUTORES</v>
          </cell>
          <cell r="C2753" t="str">
            <v>M</v>
          </cell>
          <cell r="D2753">
            <v>2.83</v>
          </cell>
        </row>
        <row r="2754">
          <cell r="A2754" t="str">
            <v>150330</v>
          </cell>
          <cell r="B2754" t="str">
            <v>TINTA GRAFITE (BASE ALQUIDICA) - ESQUADRIAS E PECAS DE SERRALHERIA</v>
          </cell>
          <cell r="C2754" t="str">
            <v>M2</v>
          </cell>
          <cell r="D2754">
            <v>10.84</v>
          </cell>
        </row>
        <row r="2755">
          <cell r="A2755" t="str">
            <v>150332</v>
          </cell>
          <cell r="B2755" t="str">
            <v>TINTA GRAFITE (BASE ALQUIDICA) - ESTRUTURAS METALICAS</v>
          </cell>
          <cell r="C2755" t="str">
            <v>M2</v>
          </cell>
          <cell r="D2755">
            <v>4.9400000000000004</v>
          </cell>
        </row>
        <row r="2756">
          <cell r="A2756" t="str">
            <v>150334</v>
          </cell>
          <cell r="B2756" t="str">
            <v>TINTA GRAFITE (BASE ALQUIDICA) - EXTERIOR CALHAS,RUFOS E CONDUTORES</v>
          </cell>
          <cell r="C2756" t="str">
            <v>M</v>
          </cell>
          <cell r="D2756">
            <v>2.8</v>
          </cell>
        </row>
        <row r="2757">
          <cell r="A2757" t="str">
            <v>150345</v>
          </cell>
          <cell r="B2757" t="str">
            <v>TINTA ALUMINIO (BASE FENOLICA) - ESQUADRIAS E PECAS DE SERRALHERIA</v>
          </cell>
          <cell r="C2757" t="str">
            <v>M2</v>
          </cell>
          <cell r="D2757">
            <v>10.55</v>
          </cell>
        </row>
        <row r="2758">
          <cell r="A2758" t="str">
            <v>150347</v>
          </cell>
          <cell r="B2758" t="str">
            <v>TINTA ALUMINIO (BASE FENOLICA) - ESTRUTURAS METALICAS</v>
          </cell>
          <cell r="C2758" t="str">
            <v>M2</v>
          </cell>
          <cell r="D2758">
            <v>4.76</v>
          </cell>
        </row>
        <row r="2759">
          <cell r="A2759" t="str">
            <v>150349</v>
          </cell>
          <cell r="B2759" t="str">
            <v>TINTA ALUMINIO (BASE FENOLICA) - EXTERIOR CALHAS,RUFOS E CONDUTORES</v>
          </cell>
          <cell r="C2759" t="str">
            <v>M</v>
          </cell>
          <cell r="D2759">
            <v>2.68</v>
          </cell>
        </row>
        <row r="2760">
          <cell r="A2760" t="str">
            <v>155000</v>
          </cell>
          <cell r="B2760" t="str">
            <v>DEMOLICOES</v>
          </cell>
          <cell r="D2760" t="str">
            <v xml:space="preserve"> R$-   </v>
          </cell>
        </row>
        <row r="2761">
          <cell r="A2761" t="str">
            <v>155001</v>
          </cell>
          <cell r="B2761" t="str">
            <v>REMOCAO DE AGUADA DE CAL OU TINTA A BASE DE CIMENTO - ESCOVA DE ACO</v>
          </cell>
          <cell r="C2761" t="str">
            <v>M2</v>
          </cell>
          <cell r="D2761">
            <v>0.43</v>
          </cell>
        </row>
        <row r="2762">
          <cell r="A2762" t="str">
            <v>155003</v>
          </cell>
          <cell r="B2762" t="str">
            <v>REMOCAO DE PINTURA EM ALVENARIA E CONCRETO - LIXA</v>
          </cell>
          <cell r="C2762" t="str">
            <v>M2</v>
          </cell>
          <cell r="D2762">
            <v>0.98</v>
          </cell>
        </row>
        <row r="2763">
          <cell r="A2763" t="str">
            <v>155004</v>
          </cell>
          <cell r="B2763" t="str">
            <v>REMOCAO DE PINTURA EM ALVENARIA E CONCRETO - REMOVEDOR</v>
          </cell>
          <cell r="C2763" t="str">
            <v>M2</v>
          </cell>
          <cell r="D2763">
            <v>1.81</v>
          </cell>
        </row>
        <row r="2764">
          <cell r="A2764" t="str">
            <v>155005</v>
          </cell>
          <cell r="B2764" t="str">
            <v>REMOCAO DE PINTURA EM CONCRETO - JATEAMENTO</v>
          </cell>
          <cell r="C2764" t="str">
            <v>M2</v>
          </cell>
          <cell r="D2764">
            <v>19.39</v>
          </cell>
        </row>
        <row r="2765">
          <cell r="A2765" t="str">
            <v>155010</v>
          </cell>
          <cell r="B2765" t="str">
            <v>REMOCAO DE PINTURA EM ESQUADRIAS E FORROS DE MADEIRA - LIXA</v>
          </cell>
          <cell r="C2765" t="str">
            <v>M2</v>
          </cell>
          <cell r="D2765">
            <v>1.43</v>
          </cell>
        </row>
        <row r="2766">
          <cell r="A2766" t="str">
            <v>155011</v>
          </cell>
          <cell r="B2766" t="str">
            <v>REMOCAO DE PINTURA EM ESQUADRIAS E FORROS DE MADEIRA - REMOVEDOR</v>
          </cell>
          <cell r="C2766" t="str">
            <v>M2</v>
          </cell>
          <cell r="D2766">
            <v>2.25</v>
          </cell>
        </row>
        <row r="2767">
          <cell r="A2767" t="str">
            <v>155013</v>
          </cell>
          <cell r="B2767" t="str">
            <v>REMOCAO DE PINTURA EM RODAPES E MOLDURAS DE MADEIRA - LIXA</v>
          </cell>
          <cell r="C2767" t="str">
            <v>M</v>
          </cell>
          <cell r="D2767">
            <v>0.22</v>
          </cell>
        </row>
        <row r="2768">
          <cell r="A2768" t="str">
            <v>155014</v>
          </cell>
          <cell r="B2768" t="str">
            <v>REMOCAO DE PINTURA EM RODAPES E MOLDURAS DE MADEIRA - REMOVEDOR</v>
          </cell>
          <cell r="C2768" t="str">
            <v>M</v>
          </cell>
          <cell r="D2768">
            <v>0.28999999999999998</v>
          </cell>
        </row>
        <row r="2769">
          <cell r="A2769" t="str">
            <v>155020</v>
          </cell>
          <cell r="B2769" t="str">
            <v>REMOCAO DE PINTURA EM ESQUADRIAS E PECAS DE SERRALHERIA - LIXA</v>
          </cell>
          <cell r="C2769" t="str">
            <v>M2</v>
          </cell>
          <cell r="D2769">
            <v>1.63</v>
          </cell>
        </row>
        <row r="2770">
          <cell r="A2770" t="str">
            <v>155021</v>
          </cell>
          <cell r="B2770" t="str">
            <v>REMOCAO DE PINTURA EM ESQUADRIAS E PECAS DE SERRALHERIA - REMOVEDOR</v>
          </cell>
          <cell r="C2770" t="str">
            <v>M2</v>
          </cell>
          <cell r="D2770">
            <v>2.02</v>
          </cell>
        </row>
        <row r="2771">
          <cell r="A2771" t="str">
            <v>155023</v>
          </cell>
          <cell r="B2771" t="str">
            <v>REMOCAO DE PINTURA EM ESTRUTURAS METALICAS - JATEAMENTO</v>
          </cell>
          <cell r="C2771" t="str">
            <v>M2</v>
          </cell>
          <cell r="D2771">
            <v>26.19</v>
          </cell>
        </row>
        <row r="2772">
          <cell r="A2772" t="str">
            <v>158000</v>
          </cell>
          <cell r="B2772" t="str">
            <v>SERVICOS PARCIAIS</v>
          </cell>
          <cell r="D2772" t="str">
            <v xml:space="preserve"> R$-   </v>
          </cell>
        </row>
        <row r="2773">
          <cell r="A2773" t="str">
            <v>158001</v>
          </cell>
          <cell r="B2773" t="str">
            <v>PVA(LATEX) - REPINTURA DE ALVENARIA E CONCRETO,C/RETOQUES DE MASSA</v>
          </cell>
          <cell r="C2773" t="str">
            <v>M2</v>
          </cell>
          <cell r="D2773">
            <v>3.87</v>
          </cell>
        </row>
        <row r="2774">
          <cell r="A2774" t="str">
            <v>158005</v>
          </cell>
          <cell r="B2774" t="str">
            <v>TINTA ACRILICA - REPINTURA DE ALVENARIA E CONCRETO C/RETOQUE DE MAS</v>
          </cell>
          <cell r="C2774" t="str">
            <v>M2</v>
          </cell>
          <cell r="D2774">
            <v>4.49</v>
          </cell>
        </row>
        <row r="2775">
          <cell r="A2775" t="str">
            <v>158010</v>
          </cell>
          <cell r="B2775" t="str">
            <v>TINTA A OLEO - REPINTURA DE ALVENARIA E CONCRETO,C/RETOQUES DE MASSA</v>
          </cell>
          <cell r="C2775" t="str">
            <v>M2</v>
          </cell>
          <cell r="D2775">
            <v>4.57</v>
          </cell>
        </row>
        <row r="2776">
          <cell r="A2776" t="str">
            <v>158011</v>
          </cell>
          <cell r="B2776" t="str">
            <v>TINTA A OLEO - REPINTURA DE ESQUADRIAS DE MADEIRA</v>
          </cell>
          <cell r="C2776" t="str">
            <v>M2</v>
          </cell>
          <cell r="D2776">
            <v>4.57</v>
          </cell>
        </row>
        <row r="2777">
          <cell r="A2777" t="str">
            <v>158012</v>
          </cell>
          <cell r="B2777" t="str">
            <v>TINTA A OLEO - REPINTURA DE ESTRUTURAS DE MADEIRA</v>
          </cell>
          <cell r="C2777" t="str">
            <v>M2</v>
          </cell>
          <cell r="D2777">
            <v>2.13</v>
          </cell>
        </row>
        <row r="2778">
          <cell r="A2778" t="str">
            <v>158013</v>
          </cell>
          <cell r="B2778" t="str">
            <v>TINTA A OLEO - REPINTURA DE FORROS DE MADEIRA</v>
          </cell>
          <cell r="C2778" t="str">
            <v>M2</v>
          </cell>
          <cell r="D2778">
            <v>3.39</v>
          </cell>
        </row>
        <row r="2779">
          <cell r="A2779" t="str">
            <v>158014</v>
          </cell>
          <cell r="B2779" t="str">
            <v>TINTA A OLEO - REPINTURA DE RODAPES E MOLDURAS DE MADEIRA</v>
          </cell>
          <cell r="C2779" t="str">
            <v>M</v>
          </cell>
          <cell r="D2779">
            <v>0.54</v>
          </cell>
        </row>
        <row r="2780">
          <cell r="A2780" t="str">
            <v>158020</v>
          </cell>
          <cell r="B2780" t="str">
            <v>TINTA A OLEO - REPINTURA DE ESQUADRIAS METALICAS</v>
          </cell>
          <cell r="C2780" t="str">
            <v>M2</v>
          </cell>
          <cell r="D2780">
            <v>5.95</v>
          </cell>
        </row>
        <row r="2781">
          <cell r="A2781" t="str">
            <v>158028</v>
          </cell>
          <cell r="B2781" t="str">
            <v>ESMALTE SINTETICO REPINTURA DE ALVEN. E CONCRETO C/RETOQUE DE MASSA</v>
          </cell>
          <cell r="C2781" t="str">
            <v>M2</v>
          </cell>
          <cell r="D2781">
            <v>4.9800000000000004</v>
          </cell>
        </row>
        <row r="2782">
          <cell r="A2782" t="str">
            <v>158030</v>
          </cell>
          <cell r="B2782" t="str">
            <v>ESMALTE SINTETICO - REPINTURA DE ESQUADRIAS DE MADEIRA</v>
          </cell>
          <cell r="C2782" t="str">
            <v>M2</v>
          </cell>
          <cell r="D2782">
            <v>4.9800000000000004</v>
          </cell>
        </row>
        <row r="2783">
          <cell r="A2783" t="str">
            <v>158031</v>
          </cell>
          <cell r="B2783" t="str">
            <v>ESMALTE SINTETICO - REPINTURA DE ESTRUTURAS DE MADEIRA</v>
          </cell>
          <cell r="C2783" t="str">
            <v>M2</v>
          </cell>
          <cell r="D2783">
            <v>2.34</v>
          </cell>
        </row>
        <row r="2784">
          <cell r="A2784" t="str">
            <v>158032</v>
          </cell>
          <cell r="B2784" t="str">
            <v>ESMALTE SINTETICO - REPINTURA DE FORROS DE MADEIRA</v>
          </cell>
          <cell r="C2784" t="str">
            <v>M2</v>
          </cell>
          <cell r="D2784">
            <v>3.8</v>
          </cell>
        </row>
        <row r="2785">
          <cell r="A2785" t="str">
            <v>158033</v>
          </cell>
          <cell r="B2785" t="str">
            <v>ESMALTE SINTETICO - REPINTURA DE RODAPES E MOLDURAS DE MADEIRA</v>
          </cell>
          <cell r="C2785" t="str">
            <v>M</v>
          </cell>
          <cell r="D2785">
            <v>0.62</v>
          </cell>
        </row>
        <row r="2786">
          <cell r="A2786" t="str">
            <v>158034</v>
          </cell>
          <cell r="B2786" t="str">
            <v>ESMALTE SINTETICO - REPINTURA DE ESQUADRIAS METALICAS</v>
          </cell>
          <cell r="C2786" t="str">
            <v>M2</v>
          </cell>
          <cell r="D2786">
            <v>6.26</v>
          </cell>
        </row>
        <row r="2787">
          <cell r="A2787" t="str">
            <v>158040</v>
          </cell>
          <cell r="B2787" t="str">
            <v>TINTA GRAFITE - REPINTURA DE ESQUADRIAS METALICAS</v>
          </cell>
          <cell r="C2787" t="str">
            <v>M2</v>
          </cell>
          <cell r="D2787">
            <v>6.22</v>
          </cell>
        </row>
        <row r="2788">
          <cell r="A2788" t="str">
            <v>158050</v>
          </cell>
          <cell r="B2788" t="str">
            <v>VERNIZ NITRO-SINTETICO - REPINTURA DE ESQUADRIAS DE MADEIRA</v>
          </cell>
          <cell r="C2788" t="str">
            <v>M2</v>
          </cell>
          <cell r="D2788">
            <v>2.78</v>
          </cell>
        </row>
        <row r="2789">
          <cell r="A2789" t="str">
            <v>158055</v>
          </cell>
          <cell r="B2789" t="str">
            <v>VERNIZ NITRO-SINTETICO - REPINTURA DE RODAPES E MOLDURAS DE MADEIRA</v>
          </cell>
          <cell r="C2789" t="str">
            <v>M</v>
          </cell>
          <cell r="D2789">
            <v>0.44</v>
          </cell>
        </row>
        <row r="2790">
          <cell r="A2790" t="str">
            <v>158057</v>
          </cell>
          <cell r="B2790" t="str">
            <v>VERNIZ POLIURETANO REPINTURA DE FORROS DE MADEIRA</v>
          </cell>
          <cell r="C2790" t="str">
            <v>M2</v>
          </cell>
          <cell r="D2790">
            <v>3.13</v>
          </cell>
        </row>
        <row r="2791">
          <cell r="A2791" t="str">
            <v>170000</v>
          </cell>
          <cell r="B2791" t="str">
            <v>SERV.COMPLEMENTARES</v>
          </cell>
          <cell r="D2791" t="str">
            <v xml:space="preserve"> R$-   </v>
          </cell>
        </row>
        <row r="2792">
          <cell r="A2792" t="str">
            <v>170100</v>
          </cell>
          <cell r="B2792" t="str">
            <v>FECHAMENTOS</v>
          </cell>
          <cell r="D2792" t="str">
            <v xml:space="preserve"> R$-   </v>
          </cell>
        </row>
        <row r="2793">
          <cell r="A2793" t="str">
            <v>170105</v>
          </cell>
          <cell r="B2793" t="str">
            <v>CERCA DE ARAME FARPADO,MOURAO DE EUCALIPTO - 3 FIOS</v>
          </cell>
          <cell r="C2793" t="str">
            <v>M</v>
          </cell>
          <cell r="D2793">
            <v>7.4</v>
          </cell>
        </row>
        <row r="2794">
          <cell r="A2794" t="str">
            <v>170106</v>
          </cell>
          <cell r="B2794" t="str">
            <v>CERCA DE ARAME FARPADO,MOURAO DE EUCALIPTO - 4 FIOS</v>
          </cell>
          <cell r="C2794" t="str">
            <v>M</v>
          </cell>
          <cell r="D2794">
            <v>9</v>
          </cell>
        </row>
        <row r="2795">
          <cell r="A2795" t="str">
            <v>170112</v>
          </cell>
          <cell r="B2795" t="str">
            <v>CERCA DE ARAME FARPADO,MOURAO QUADRADO DE CONCRETO - 4 FIOS</v>
          </cell>
          <cell r="C2795" t="str">
            <v>M</v>
          </cell>
          <cell r="D2795">
            <v>29.33</v>
          </cell>
        </row>
        <row r="2796">
          <cell r="A2796" t="str">
            <v>170113</v>
          </cell>
          <cell r="B2796" t="str">
            <v>CERCA DE ARAME FARPADO,MOURAO QUADRADO DE CONCRETO - 5 FIOS</v>
          </cell>
          <cell r="C2796" t="str">
            <v>M</v>
          </cell>
          <cell r="D2796">
            <v>31.04</v>
          </cell>
        </row>
        <row r="2797">
          <cell r="A2797" t="str">
            <v>170115</v>
          </cell>
          <cell r="B2797" t="str">
            <v>CERCA DE ARAME GALVANIZADO,MOURAO DE EUCALIPTO - 3 FIOS</v>
          </cell>
          <cell r="C2797" t="str">
            <v>M</v>
          </cell>
          <cell r="D2797">
            <v>6.87</v>
          </cell>
        </row>
        <row r="2798">
          <cell r="A2798" t="str">
            <v>170116</v>
          </cell>
          <cell r="B2798" t="str">
            <v>CERCA DE ARAME GALVANIZADO,MOURAO DE EUCALIPTO - 4 FIOS</v>
          </cell>
          <cell r="C2798" t="str">
            <v>M</v>
          </cell>
          <cell r="D2798">
            <v>8.42</v>
          </cell>
        </row>
        <row r="2799">
          <cell r="A2799" t="str">
            <v>170117</v>
          </cell>
          <cell r="B2799" t="str">
            <v>FC.02 CERCA DE TELA GALVANIZADA, MOURAO EM "T" DE CONCR C/MURETA</v>
          </cell>
          <cell r="C2799" t="str">
            <v>M</v>
          </cell>
          <cell r="D2799">
            <v>89.85</v>
          </cell>
        </row>
        <row r="2800">
          <cell r="A2800" t="str">
            <v>170118</v>
          </cell>
          <cell r="B2800" t="str">
            <v>FC.03 CERCA DE TELA GALVANIZADA,MOURAO EM "T"DE CONCRETO C/MURETA</v>
          </cell>
          <cell r="C2800" t="str">
            <v>M</v>
          </cell>
          <cell r="D2800">
            <v>81.349999999999994</v>
          </cell>
        </row>
        <row r="2801">
          <cell r="A2801" t="str">
            <v>170120</v>
          </cell>
          <cell r="B2801" t="str">
            <v>CERCA DE TELA GALVANIZADA,MALHA 2"FIO 14,TIPO EDIF-1831 - MC/2M</v>
          </cell>
          <cell r="C2801" t="str">
            <v>M</v>
          </cell>
          <cell r="D2801">
            <v>51.04</v>
          </cell>
        </row>
        <row r="2802">
          <cell r="A2802" t="str">
            <v>170121</v>
          </cell>
          <cell r="B2802" t="str">
            <v>CERCA DE TELA GALVANIZADA,MALHA 2"FIO 14,TIPO EDIF-1832 - MCAF/2M</v>
          </cell>
          <cell r="C2802" t="str">
            <v>M</v>
          </cell>
          <cell r="D2802">
            <v>52.4</v>
          </cell>
        </row>
        <row r="2803">
          <cell r="A2803" t="str">
            <v>170122</v>
          </cell>
          <cell r="B2803" t="str">
            <v>CERCA DE TELA GALVANIZADA,MALHA 2"FIO 14,TIPO EDIF-1833 - MCAL/2M</v>
          </cell>
          <cell r="C2803" t="str">
            <v>M</v>
          </cell>
          <cell r="D2803">
            <v>53.63</v>
          </cell>
        </row>
        <row r="2804">
          <cell r="A2804" t="str">
            <v>170123</v>
          </cell>
          <cell r="B2804" t="str">
            <v>CERCA DE TELA GALVANIZADA,MALHA 2"FIO 10,TIPO EDIF-1834 - TG/4M</v>
          </cell>
          <cell r="C2804" t="str">
            <v>M</v>
          </cell>
          <cell r="D2804">
            <v>87.28</v>
          </cell>
        </row>
        <row r="2805">
          <cell r="A2805" t="str">
            <v>170124</v>
          </cell>
          <cell r="B2805" t="str">
            <v>CERCA DE TELA GALVANIZADA,MALHA 2"FIO 10,TIPO EDIF-1835 - TG/2M</v>
          </cell>
          <cell r="C2805" t="str">
            <v>M</v>
          </cell>
          <cell r="D2805">
            <v>59.21</v>
          </cell>
        </row>
        <row r="2806">
          <cell r="A2806" t="str">
            <v>170125</v>
          </cell>
          <cell r="B2806" t="str">
            <v>FC.04 CERCA DE TELA GALVANIZADA MOURAO EM "T"DE CONCRETO</v>
          </cell>
          <cell r="C2806" t="str">
            <v>M</v>
          </cell>
          <cell r="D2806">
            <v>62.91</v>
          </cell>
        </row>
        <row r="2807">
          <cell r="A2807" t="str">
            <v>170126</v>
          </cell>
          <cell r="B2807" t="str">
            <v>FC.05 CERCA DE TELA GALVANIZADA,MOURAO EM "T" DE CONCRETO</v>
          </cell>
          <cell r="C2807" t="str">
            <v>M</v>
          </cell>
          <cell r="D2807">
            <v>63.39</v>
          </cell>
        </row>
        <row r="2808">
          <cell r="A2808" t="str">
            <v>170127</v>
          </cell>
          <cell r="B2808" t="str">
            <v>FP-04 ALAMBRADO EM TUBO GALVANIZADO E TELA GALVANIZADA H=2,00M</v>
          </cell>
          <cell r="C2808" t="str">
            <v>M</v>
          </cell>
          <cell r="D2808">
            <v>68.349999999999994</v>
          </cell>
        </row>
        <row r="2809">
          <cell r="A2809" t="str">
            <v>170128</v>
          </cell>
          <cell r="B2809" t="str">
            <v>FP05 ALAMBRADO EM TUBO GALVANIZADO E TELA GALVANIZADA H=1,00M</v>
          </cell>
          <cell r="C2809" t="str">
            <v>M</v>
          </cell>
          <cell r="D2809">
            <v>26.2</v>
          </cell>
        </row>
        <row r="2810">
          <cell r="A2810" t="str">
            <v>170129</v>
          </cell>
          <cell r="B2810" t="str">
            <v>FP 03 ALAMBRADO PARA QUADRAS DE ESPORTE - GP.6/EDIF - TG/4,5M</v>
          </cell>
          <cell r="C2810" t="str">
            <v>M</v>
          </cell>
          <cell r="D2810">
            <v>105.4</v>
          </cell>
        </row>
        <row r="2811">
          <cell r="A2811" t="str">
            <v>170130</v>
          </cell>
          <cell r="B2811" t="str">
            <v>GRADIL DE FERRO PERFILADO - GE-1/EDIF</v>
          </cell>
          <cell r="C2811" t="str">
            <v>M</v>
          </cell>
          <cell r="D2811">
            <v>184.92</v>
          </cell>
        </row>
        <row r="2812">
          <cell r="A2812" t="str">
            <v>170131</v>
          </cell>
          <cell r="B2812" t="str">
            <v>FP.01 GRADIL DE FERRO PERFILADO,TIPO PARQUE SEM MURETA - GP-5/DEPAVE</v>
          </cell>
          <cell r="C2812" t="str">
            <v>M</v>
          </cell>
          <cell r="D2812">
            <v>296.86</v>
          </cell>
        </row>
        <row r="2813">
          <cell r="A2813" t="str">
            <v>170132</v>
          </cell>
          <cell r="B2813" t="str">
            <v>FP.02 GRADIL DE FERRO PERFILADO,TIPO PARQUE C/ MURETA - GPM-1/DEPAVE</v>
          </cell>
          <cell r="C2813" t="str">
            <v>M</v>
          </cell>
          <cell r="D2813">
            <v>306.85000000000002</v>
          </cell>
        </row>
        <row r="2814">
          <cell r="A2814" t="str">
            <v>170133</v>
          </cell>
          <cell r="B2814" t="str">
            <v>FP.06 GRADIL/PEITORAL DE FERRO PERFILADO H=1,00M</v>
          </cell>
          <cell r="C2814" t="str">
            <v>M</v>
          </cell>
          <cell r="D2814">
            <v>69.209999999999994</v>
          </cell>
        </row>
        <row r="2815">
          <cell r="A2815" t="str">
            <v>170134</v>
          </cell>
          <cell r="B2815" t="str">
            <v>PORTAO DE FERRO PERFILADO TIPO PARQUE (GP.5/GPM1)2,0M 1FL</v>
          </cell>
          <cell r="C2815" t="str">
            <v>UN</v>
          </cell>
          <cell r="D2815">
            <v>890.39</v>
          </cell>
        </row>
        <row r="2816">
          <cell r="A2816" t="str">
            <v>170135</v>
          </cell>
          <cell r="B2816" t="str">
            <v>PORTAO DE FERRO PERF.,TIPO PQE.(GP.5/GPM.1)1,50M 1FL</v>
          </cell>
          <cell r="C2816" t="str">
            <v>UN</v>
          </cell>
          <cell r="D2816">
            <v>766.82</v>
          </cell>
        </row>
        <row r="2817">
          <cell r="A2817" t="str">
            <v>170136</v>
          </cell>
          <cell r="B2817" t="str">
            <v>PP.39/PP.40-PORTAO DE FERRO PERF.TIPO PQE.(GP.5/GPM1)3,0M 1 OU 2FL</v>
          </cell>
          <cell r="C2817" t="str">
            <v>UN</v>
          </cell>
          <cell r="D2817">
            <v>1203.8499999999999</v>
          </cell>
        </row>
        <row r="2818">
          <cell r="A2818" t="str">
            <v>170137</v>
          </cell>
          <cell r="B2818" t="str">
            <v>PORTAO DE FERRO PERFILADO,TIPO PARQUE (GP-5/GPM-1)-4,00M 2FL PP.41</v>
          </cell>
          <cell r="C2818" t="str">
            <v>UN</v>
          </cell>
          <cell r="D2818">
            <v>1478.11</v>
          </cell>
        </row>
        <row r="2819">
          <cell r="A2819" t="str">
            <v>170138</v>
          </cell>
          <cell r="B2819" t="str">
            <v>PORTAO DE FERRO PERFILADO,TIPO PARQUE (GP-5/GPM-1)-6,00M 2FL PP.42</v>
          </cell>
          <cell r="C2819" t="str">
            <v>UN</v>
          </cell>
          <cell r="D2819">
            <v>2012.68</v>
          </cell>
        </row>
        <row r="2820">
          <cell r="A2820" t="str">
            <v>170140</v>
          </cell>
          <cell r="B2820" t="str">
            <v>PP.15/19-PORTAO EM FERRO PERFILADO C/CHAPA, 1 FL</v>
          </cell>
          <cell r="C2820" t="str">
            <v>M2</v>
          </cell>
          <cell r="D2820">
            <v>142.46</v>
          </cell>
        </row>
        <row r="2821">
          <cell r="A2821" t="str">
            <v>170141</v>
          </cell>
          <cell r="B2821" t="str">
            <v>PP.20/24-PORTAO EM FERRO PERFILADO C/ TELA, 1 FL</v>
          </cell>
          <cell r="C2821" t="str">
            <v>M2</v>
          </cell>
          <cell r="D2821">
            <v>107.28</v>
          </cell>
        </row>
        <row r="2822">
          <cell r="A2822" t="str">
            <v>170142</v>
          </cell>
          <cell r="B2822" t="str">
            <v>PP.25/29-PORTAO EM FERRO PERFILADO C/ CHAPA, 2 FLS</v>
          </cell>
          <cell r="C2822" t="str">
            <v>M2</v>
          </cell>
          <cell r="D2822">
            <v>141.1</v>
          </cell>
        </row>
        <row r="2823">
          <cell r="A2823" t="str">
            <v>170143</v>
          </cell>
          <cell r="B2823" t="str">
            <v>PP.30/34-PORTAO EM FERRO PERFILADO C/ TELA, 2 FLS</v>
          </cell>
          <cell r="C2823" t="str">
            <v>M2</v>
          </cell>
          <cell r="D2823">
            <v>105.41</v>
          </cell>
        </row>
        <row r="2824">
          <cell r="A2824" t="str">
            <v>170144</v>
          </cell>
          <cell r="B2824" t="str">
            <v>PP.43/44-PORTAO EM FERRO PERFILADO C/ CHAPA, 1 FL, H=1,00M</v>
          </cell>
          <cell r="C2824" t="str">
            <v>M2</v>
          </cell>
          <cell r="D2824">
            <v>148.27000000000001</v>
          </cell>
        </row>
        <row r="2825">
          <cell r="A2825" t="str">
            <v>170145</v>
          </cell>
          <cell r="B2825" t="str">
            <v>PP.45/46-PORTAO EM FERRO PERFILADO C/ TELA, 1FL, H=1,00M</v>
          </cell>
          <cell r="C2825" t="str">
            <v>M2</v>
          </cell>
          <cell r="D2825">
            <v>113.62</v>
          </cell>
        </row>
        <row r="2826">
          <cell r="A2826" t="str">
            <v>170155</v>
          </cell>
          <cell r="B2826" t="str">
            <v>FV.01 MURO DE FECHO, TIJ.APAREN E ELEM.CONC MF.01/EDIF  FUND.C/BROCA</v>
          </cell>
          <cell r="C2826" t="str">
            <v>M</v>
          </cell>
          <cell r="D2826">
            <v>192.29</v>
          </cell>
        </row>
        <row r="2827">
          <cell r="A2827" t="str">
            <v>170157</v>
          </cell>
          <cell r="B2827" t="str">
            <v>FV.02 MURO DE FECHO,TIJ APARENTES,MF.02/EDIF  FUNDACAO COM BROCAS</v>
          </cell>
          <cell r="C2827" t="str">
            <v>M</v>
          </cell>
          <cell r="D2827">
            <v>160.61000000000001</v>
          </cell>
        </row>
        <row r="2828">
          <cell r="A2828" t="str">
            <v>170158</v>
          </cell>
          <cell r="B2828" t="str">
            <v>FP05 ALAMBRADO EM TUBO GALVANIZADO E TELA GALVANIZADA H=1,00M</v>
          </cell>
          <cell r="C2828" t="str">
            <v>M</v>
          </cell>
          <cell r="D2828">
            <v>26.11</v>
          </cell>
        </row>
        <row r="2829">
          <cell r="A2829" t="str">
            <v>170159</v>
          </cell>
          <cell r="B2829" t="str">
            <v>FC.01 MURO DE FECHO, ELEMENTOS DE CONC. MF.D3/EDIF - FUND. C/ BROCAS</v>
          </cell>
          <cell r="C2829" t="str">
            <v>M</v>
          </cell>
          <cell r="D2829">
            <v>203.42</v>
          </cell>
        </row>
        <row r="2830">
          <cell r="A2830" t="str">
            <v>170161</v>
          </cell>
          <cell r="B2830" t="str">
            <v>FV.03 MURO DE FECHO, TIJ MACICOS COMUNS,MF.04/EDIF - FUND. C/ BROCAS</v>
          </cell>
          <cell r="C2830" t="str">
            <v>M</v>
          </cell>
          <cell r="D2830">
            <v>162.57</v>
          </cell>
        </row>
        <row r="2831">
          <cell r="A2831" t="str">
            <v>170163</v>
          </cell>
          <cell r="B2831" t="str">
            <v>MURO DE FECHO, BLOCOS DE CONC. MF.05/EDIF - FUNDACAO COM BROCAS</v>
          </cell>
          <cell r="C2831" t="str">
            <v>M</v>
          </cell>
          <cell r="D2831">
            <v>92.75</v>
          </cell>
        </row>
        <row r="2832">
          <cell r="A2832" t="str">
            <v>170164</v>
          </cell>
          <cell r="B2832" t="str">
            <v>FV.15/16-MURO DE FECHO EM BLOCOS E ESTR.CONC.,FUND.C/BROCAS</v>
          </cell>
          <cell r="C2832" t="str">
            <v>M</v>
          </cell>
          <cell r="D2832">
            <v>136.24</v>
          </cell>
        </row>
        <row r="2833">
          <cell r="A2833" t="str">
            <v>170170</v>
          </cell>
          <cell r="B2833" t="str">
            <v>MURO DE ARRIMO H=1,40M C/DRENAGEM CONF DET EDIF</v>
          </cell>
          <cell r="C2833" t="str">
            <v>M</v>
          </cell>
          <cell r="D2833">
            <v>419.62</v>
          </cell>
        </row>
        <row r="2834">
          <cell r="A2834" t="str">
            <v>170171</v>
          </cell>
          <cell r="B2834" t="str">
            <v>MURO DE ARRIMO H=2,50M C/ DRENAGEM - CONF. DET.  EDIF</v>
          </cell>
          <cell r="C2834" t="str">
            <v>M</v>
          </cell>
          <cell r="D2834">
            <v>713.94</v>
          </cell>
        </row>
        <row r="2835">
          <cell r="A2835" t="str">
            <v>170172</v>
          </cell>
          <cell r="B2835" t="str">
            <v>MURO DE ARRIMO H=3,50M, C/ DRENAGEM - CONF. DET. EDIF</v>
          </cell>
          <cell r="C2835" t="str">
            <v>M</v>
          </cell>
          <cell r="D2835">
            <v>1305.1600000000001</v>
          </cell>
        </row>
        <row r="2836">
          <cell r="A2836" t="str">
            <v>170173</v>
          </cell>
          <cell r="B2836" t="str">
            <v>MURO DE ARRIMO H=4,50M, C/ DRENAGEM - CONF. DET. EDIF</v>
          </cell>
          <cell r="C2836" t="str">
            <v>M</v>
          </cell>
          <cell r="D2836">
            <v>1539.17</v>
          </cell>
        </row>
        <row r="2837">
          <cell r="A2837" t="str">
            <v>170180</v>
          </cell>
          <cell r="B2837" t="str">
            <v>FV.12/13-MURETA DE ARRIMO EM BLOCOS DE CONCRETO, H=1,00 M</v>
          </cell>
          <cell r="C2837" t="str">
            <v>M</v>
          </cell>
          <cell r="D2837">
            <v>182.59</v>
          </cell>
        </row>
        <row r="2838">
          <cell r="A2838" t="str">
            <v>170181</v>
          </cell>
          <cell r="B2838" t="str">
            <v>FV.14 - MURETA DE ARRIMO EM BLOCOS DE CONCRETO H=1,00 M CHAPISCADO</v>
          </cell>
          <cell r="C2838" t="str">
            <v>M</v>
          </cell>
          <cell r="D2838">
            <v>184.72</v>
          </cell>
        </row>
        <row r="2839">
          <cell r="A2839" t="str">
            <v>170190</v>
          </cell>
          <cell r="B2839" t="str">
            <v>GRADIL FºGALV.ELETROFUND.MALHA62X132MM,C/MONTANTE CD 1,65M, S/PINT.</v>
          </cell>
          <cell r="C2839" t="str">
            <v>M2</v>
          </cell>
          <cell r="D2839">
            <v>59.36</v>
          </cell>
        </row>
        <row r="2840">
          <cell r="A2840" t="str">
            <v>170191</v>
          </cell>
          <cell r="B2840" t="str">
            <v>GRADIL FºGALV.ELETROF.MALHA62X132MM,C/MONTANTE CD 1,65M C/PINT ELET.</v>
          </cell>
          <cell r="C2840" t="str">
            <v>M2</v>
          </cell>
          <cell r="D2840">
            <v>71.900000000000006</v>
          </cell>
        </row>
        <row r="2841">
          <cell r="A2841" t="str">
            <v>170192</v>
          </cell>
          <cell r="B2841" t="str">
            <v>PORTAO FºGALV.ELETROFUNDIDO,MALHA62X132MM,DE ABRIR,1FL,S/PINTURA</v>
          </cell>
          <cell r="C2841" t="str">
            <v>M2</v>
          </cell>
          <cell r="D2841">
            <v>507.83</v>
          </cell>
        </row>
        <row r="2842">
          <cell r="A2842" t="str">
            <v>170193</v>
          </cell>
          <cell r="B2842" t="str">
            <v>PORTAO FºGALV.ELETROFUND.MALHA 62X132MM,DE ABRIR,1FL,C/PINTURA ELETR</v>
          </cell>
          <cell r="C2842" t="str">
            <v>M2</v>
          </cell>
          <cell r="D2842">
            <v>549.01</v>
          </cell>
        </row>
        <row r="2843">
          <cell r="A2843" t="str">
            <v>170194</v>
          </cell>
          <cell r="B2843" t="str">
            <v>PORTAO FºGALV.ELETROFUND.MALHA 62X132MM,DE ABRIR,2 FLS, S/ PINTURA</v>
          </cell>
          <cell r="C2843" t="str">
            <v>M2</v>
          </cell>
          <cell r="D2843">
            <v>346.14</v>
          </cell>
        </row>
        <row r="2844">
          <cell r="A2844" t="str">
            <v>170195</v>
          </cell>
          <cell r="B2844" t="str">
            <v>PORTAO FºGALV.ELETROFUNDID.MALHA 62X132MM,DE ABRIR,2FLS,C/PINT.ELETR</v>
          </cell>
          <cell r="C2844" t="str">
            <v>M2</v>
          </cell>
          <cell r="D2844">
            <v>371.96</v>
          </cell>
        </row>
        <row r="2845">
          <cell r="A2845" t="str">
            <v>170196</v>
          </cell>
          <cell r="B2845" t="str">
            <v>PORTAO FºGALV.ELETROFUND.MALHA 62X132MM,DE CORRER, S/PINTURA</v>
          </cell>
          <cell r="C2845" t="str">
            <v>M2</v>
          </cell>
          <cell r="D2845">
            <v>385.37</v>
          </cell>
        </row>
        <row r="2846">
          <cell r="A2846" t="str">
            <v>170197</v>
          </cell>
          <cell r="B2846" t="str">
            <v>PORTAO FºGALV.ELETROFUNDID.MALHA 62X132MM,DE CORRER,C/PINTURA ELETRO</v>
          </cell>
          <cell r="C2846" t="str">
            <v>M2</v>
          </cell>
          <cell r="D2846">
            <v>410.19</v>
          </cell>
        </row>
        <row r="2847">
          <cell r="A2847" t="str">
            <v>170200</v>
          </cell>
          <cell r="B2847" t="str">
            <v>PAVIMENTACAO</v>
          </cell>
          <cell r="D2847" t="str">
            <v xml:space="preserve"> R$-   </v>
          </cell>
        </row>
        <row r="2848">
          <cell r="A2848" t="str">
            <v>170201</v>
          </cell>
          <cell r="B2848" t="str">
            <v>CONCRETO SIMPLES DESEMPENADO E RIPADO,200KG CIM/M3</v>
          </cell>
          <cell r="C2848" t="str">
            <v>M3</v>
          </cell>
          <cell r="D2848">
            <v>209.32</v>
          </cell>
        </row>
        <row r="2849">
          <cell r="A2849" t="str">
            <v>170202</v>
          </cell>
          <cell r="B2849" t="str">
            <v>CONCRETO DESEMPENADO E RIPADO(PMSP-DL.1009/47),335KG CIM/M3 - 7CM</v>
          </cell>
          <cell r="C2849" t="str">
            <v>M2</v>
          </cell>
          <cell r="D2849">
            <v>20.190000000000001</v>
          </cell>
        </row>
        <row r="2850">
          <cell r="A2850" t="str">
            <v>170203</v>
          </cell>
          <cell r="B2850" t="str">
            <v>NC.05 CONC. DESEMPENADO C/ JUNTAS EM GRANITO E=2CM APAR QUADRICULADO</v>
          </cell>
          <cell r="C2850" t="str">
            <v>M2</v>
          </cell>
          <cell r="D2850">
            <v>41.31</v>
          </cell>
        </row>
        <row r="2851">
          <cell r="A2851" t="str">
            <v>170204</v>
          </cell>
          <cell r="B2851" t="str">
            <v>NC.05 CONCRETO DESEMP.C/JUNTAS EM PEDRA MIRACEMA E.MED=1,2CM QUADRI.</v>
          </cell>
          <cell r="C2851" t="str">
            <v>M2</v>
          </cell>
          <cell r="D2851">
            <v>29.31</v>
          </cell>
        </row>
        <row r="2852">
          <cell r="A2852" t="str">
            <v>170205</v>
          </cell>
          <cell r="B2852" t="str">
            <v>NC.06 CONC.DESEMPENADO C/JUNTAS EM GRANITO E=2CM APAR. - FAIXAS</v>
          </cell>
          <cell r="C2852" t="str">
            <v>M2</v>
          </cell>
          <cell r="D2852">
            <v>30.01</v>
          </cell>
        </row>
        <row r="2853">
          <cell r="A2853" t="str">
            <v>170206</v>
          </cell>
          <cell r="B2853" t="str">
            <v>NC.06 CONC.DESEMP.COM JUNTAS EM PEDRA MIRACEMA E.MED=1,2CM EM FAIXAS</v>
          </cell>
          <cell r="C2853" t="str">
            <v>M2</v>
          </cell>
          <cell r="D2853">
            <v>23.78</v>
          </cell>
        </row>
        <row r="2854">
          <cell r="A2854" t="str">
            <v>170207</v>
          </cell>
          <cell r="B2854" t="str">
            <v>LADRILHO HIDRAULICO SULCADO,BRANCO OU PRETO</v>
          </cell>
          <cell r="C2854" t="str">
            <v>M2</v>
          </cell>
          <cell r="D2854">
            <v>27.09</v>
          </cell>
        </row>
        <row r="2855">
          <cell r="A2855" t="str">
            <v>170208</v>
          </cell>
          <cell r="B2855" t="str">
            <v>LADRILHO HIDRAULICO SULCADO,BRANCO E PRETO - TIPO MAPA DE S.PAULO</v>
          </cell>
          <cell r="C2855" t="str">
            <v>M2</v>
          </cell>
          <cell r="D2855">
            <v>26.06</v>
          </cell>
        </row>
        <row r="2856">
          <cell r="A2856" t="str">
            <v>170210</v>
          </cell>
          <cell r="B2856" t="str">
            <v>LAJOTA SEXTAVADA DE CONCRETO,ARTICULADA - 6CM</v>
          </cell>
          <cell r="C2856" t="str">
            <v>M2</v>
          </cell>
          <cell r="D2856">
            <v>28.54</v>
          </cell>
        </row>
        <row r="2857">
          <cell r="A2857" t="str">
            <v>170211</v>
          </cell>
          <cell r="B2857" t="str">
            <v>LAJOTA SEXTAVADA DE CONCRETO,ARTICULADA - 8CM</v>
          </cell>
          <cell r="C2857" t="str">
            <v>M2</v>
          </cell>
          <cell r="D2857">
            <v>30.95</v>
          </cell>
        </row>
        <row r="2858">
          <cell r="A2858" t="str">
            <v>170212</v>
          </cell>
          <cell r="B2858" t="str">
            <v>LAJOTA SEXTAVADA DE CONCRETO,ARTICULADA - 10CM</v>
          </cell>
          <cell r="C2858" t="str">
            <v>M2</v>
          </cell>
          <cell r="D2858">
            <v>32.770000000000003</v>
          </cell>
        </row>
        <row r="2859">
          <cell r="A2859" t="str">
            <v>170215</v>
          </cell>
          <cell r="B2859" t="str">
            <v>LAJOTA PRE-MOLDADA DE CONCRETO E=7CM - JUNTA DE GRAMA</v>
          </cell>
          <cell r="C2859" t="str">
            <v>M2</v>
          </cell>
          <cell r="D2859">
            <v>14.32</v>
          </cell>
        </row>
        <row r="2860">
          <cell r="A2860" t="str">
            <v>170218</v>
          </cell>
          <cell r="B2860" t="str">
            <v>LAJOTA DE CONC.MOLDADA"IN LOCO",TIPO PMSP E=7CM JUNTA DE PEDRISCO</v>
          </cell>
          <cell r="C2860" t="str">
            <v>M2</v>
          </cell>
          <cell r="D2860">
            <v>12.14</v>
          </cell>
        </row>
        <row r="2861">
          <cell r="A2861" t="str">
            <v>170219</v>
          </cell>
          <cell r="B2861" t="str">
            <v>LAJOTA DE CONC.MOLDADA"IN LOCO",TIPO PMSP E=7CM - JUNTA DE ARGAMASSA</v>
          </cell>
          <cell r="C2861" t="str">
            <v>M2</v>
          </cell>
          <cell r="D2861">
            <v>12.85</v>
          </cell>
        </row>
        <row r="2862">
          <cell r="A2862" t="str">
            <v>170220</v>
          </cell>
          <cell r="B2862" t="str">
            <v>GRANITO APARELHADO,TIPO DEPAVE, E=2CM</v>
          </cell>
          <cell r="C2862" t="str">
            <v>M2</v>
          </cell>
          <cell r="D2862">
            <v>54.27</v>
          </cell>
        </row>
        <row r="2863">
          <cell r="A2863" t="str">
            <v>170221</v>
          </cell>
          <cell r="B2863" t="str">
            <v>ARENITO ROSA IRREGULAR</v>
          </cell>
          <cell r="C2863" t="str">
            <v>M2</v>
          </cell>
          <cell r="D2863">
            <v>47.56</v>
          </cell>
        </row>
        <row r="2864">
          <cell r="A2864" t="str">
            <v>170223</v>
          </cell>
          <cell r="B2864" t="str">
            <v>PARALELEPIPEDO SOBRE BASE DE AREIA</v>
          </cell>
          <cell r="C2864" t="str">
            <v>M2</v>
          </cell>
          <cell r="D2864">
            <v>20.94</v>
          </cell>
        </row>
        <row r="2865">
          <cell r="A2865" t="str">
            <v>170224</v>
          </cell>
          <cell r="B2865" t="str">
            <v>PARALELEPIPEDO SOBRE BASE DE CONCRETO</v>
          </cell>
          <cell r="C2865" t="str">
            <v>M2</v>
          </cell>
          <cell r="D2865">
            <v>31.71</v>
          </cell>
        </row>
        <row r="2866">
          <cell r="A2866" t="str">
            <v>170225</v>
          </cell>
          <cell r="B2866" t="str">
            <v>MOSAICO PORTUGUES,UMA OU DUAS CORES,SOBRE BASE DE AREIA</v>
          </cell>
          <cell r="C2866" t="str">
            <v>M2</v>
          </cell>
          <cell r="D2866">
            <v>37.950000000000003</v>
          </cell>
        </row>
        <row r="2867">
          <cell r="A2867" t="str">
            <v>170226</v>
          </cell>
          <cell r="B2867" t="str">
            <v>MOSAICO PORTUGUES,UMA OU DUAS CORES,SOBRE BASE DE CONCRETO</v>
          </cell>
          <cell r="C2867" t="str">
            <v>M2</v>
          </cell>
          <cell r="D2867">
            <v>43.53</v>
          </cell>
        </row>
        <row r="2868">
          <cell r="A2868" t="str">
            <v>170229</v>
          </cell>
          <cell r="B2868" t="str">
            <v>PEDRISCO - FORNECIMENTO E ESPALHAMENTO COM COMPACTACAO MECANICA</v>
          </cell>
          <cell r="C2868" t="str">
            <v>M3</v>
          </cell>
          <cell r="D2868">
            <v>33.1</v>
          </cell>
        </row>
        <row r="2869">
          <cell r="A2869" t="str">
            <v>170230</v>
          </cell>
          <cell r="B2869" t="str">
            <v>PEDRISCO COM COMPACTACAO MANUAL - ESPESSURA 5CM</v>
          </cell>
          <cell r="C2869" t="str">
            <v>M2</v>
          </cell>
          <cell r="D2869">
            <v>2.0299999999999998</v>
          </cell>
        </row>
        <row r="2870">
          <cell r="A2870" t="str">
            <v>170231</v>
          </cell>
          <cell r="B2870" t="str">
            <v>PO DE BRITA COM COMPACTACAO MECANICA - ESPESSURA 10CM</v>
          </cell>
          <cell r="C2870" t="str">
            <v>M2</v>
          </cell>
          <cell r="D2870">
            <v>5.18</v>
          </cell>
        </row>
        <row r="2871">
          <cell r="A2871" t="str">
            <v>170232</v>
          </cell>
          <cell r="B2871" t="str">
            <v>PEDRA BRITADA N.2 COM COMPACTACAO MANUAL - 5CM</v>
          </cell>
          <cell r="C2871" t="str">
            <v>M2</v>
          </cell>
          <cell r="D2871">
            <v>2.1800000000000002</v>
          </cell>
        </row>
        <row r="2872">
          <cell r="A2872" t="str">
            <v>170240</v>
          </cell>
          <cell r="B2872" t="str">
            <v>PAVIMENTACAO ASFALTICA PARA TRAFEGO MEDIO (POR PENETRACAO)</v>
          </cell>
          <cell r="C2872" t="str">
            <v>M2</v>
          </cell>
          <cell r="D2872">
            <v>6.67</v>
          </cell>
        </row>
        <row r="2873">
          <cell r="A2873" t="str">
            <v>170250</v>
          </cell>
          <cell r="B2873" t="str">
            <v>GUIA DE CONCRETO RETA OU CURVA,TIPO PMSP</v>
          </cell>
          <cell r="C2873" t="str">
            <v>M</v>
          </cell>
          <cell r="D2873">
            <v>16.14</v>
          </cell>
        </row>
        <row r="2874">
          <cell r="A2874" t="str">
            <v>170252</v>
          </cell>
          <cell r="B2874" t="str">
            <v>SARJETA DE CONCRETO,INCLUSIVE PREPARO DE CAIXA</v>
          </cell>
          <cell r="C2874" t="str">
            <v>M3</v>
          </cell>
          <cell r="D2874">
            <v>159.97999999999999</v>
          </cell>
        </row>
        <row r="2875">
          <cell r="A2875" t="str">
            <v>170254</v>
          </cell>
          <cell r="B2875" t="str">
            <v>REBAIXAMENTO DE GUIA</v>
          </cell>
          <cell r="C2875" t="str">
            <v>M</v>
          </cell>
          <cell r="D2875">
            <v>6.51</v>
          </cell>
        </row>
        <row r="2876">
          <cell r="A2876" t="str">
            <v>170300</v>
          </cell>
          <cell r="B2876" t="str">
            <v>DIVERSOS</v>
          </cell>
          <cell r="D2876" t="str">
            <v xml:space="preserve"> R$-   </v>
          </cell>
        </row>
        <row r="2877">
          <cell r="A2877" t="str">
            <v>170319</v>
          </cell>
          <cell r="B2877" t="str">
            <v>IP03 PLATAFORMA COM 3 MASTROS DE BANDEIRA H.TOTAL=8,30M</v>
          </cell>
          <cell r="C2877" t="str">
            <v>UN</v>
          </cell>
          <cell r="D2877">
            <v>869.73</v>
          </cell>
        </row>
        <row r="2878">
          <cell r="A2878" t="str">
            <v>170320</v>
          </cell>
          <cell r="B2878" t="str">
            <v>IP.03 PLATAFORMA COM 3 MASTROS DE BANDEIRA H.TOTAL=10,00M</v>
          </cell>
          <cell r="C2878" t="str">
            <v>UN</v>
          </cell>
          <cell r="D2878">
            <v>1235.9000000000001</v>
          </cell>
        </row>
        <row r="2879">
          <cell r="A2879" t="str">
            <v>170350</v>
          </cell>
          <cell r="B2879" t="str">
            <v>QC.01 QUADRA POLIESPORTIVA - PISO NAO ARMADO</v>
          </cell>
          <cell r="C2879" t="str">
            <v>M2</v>
          </cell>
          <cell r="D2879">
            <v>19.010000000000002</v>
          </cell>
        </row>
        <row r="2880">
          <cell r="A2880" t="str">
            <v>170351</v>
          </cell>
          <cell r="B2880" t="str">
            <v>QC.02 QUADRA POLIESPORTIVA - PISO ARMADO</v>
          </cell>
          <cell r="C2880" t="str">
            <v>M2</v>
          </cell>
          <cell r="D2880">
            <v>20.93</v>
          </cell>
        </row>
        <row r="2881">
          <cell r="A2881" t="str">
            <v>170352</v>
          </cell>
          <cell r="B2881" t="str">
            <v>QUADRA POLIESPORTIVA - PISO ASFALTICO, INCL. PINTURA E DEMARCACAO</v>
          </cell>
          <cell r="C2881" t="str">
            <v>M2</v>
          </cell>
          <cell r="D2881">
            <v>37.26</v>
          </cell>
        </row>
        <row r="2882">
          <cell r="A2882" t="str">
            <v>170355</v>
          </cell>
          <cell r="B2882" t="str">
            <v>QD.01 DEMARC. DE QUADRA COM TINTA A BASE DE BORR. CLORADA - VOLEIBOL</v>
          </cell>
          <cell r="C2882" t="str">
            <v>UN</v>
          </cell>
          <cell r="D2882">
            <v>64.260000000000005</v>
          </cell>
        </row>
        <row r="2883">
          <cell r="A2883" t="str">
            <v>170356</v>
          </cell>
          <cell r="B2883" t="str">
            <v>QD.02 DEMARC. DE QUADRA COM TINTA A BASE DE BORR. CLORADA - F.SALAO</v>
          </cell>
          <cell r="C2883" t="str">
            <v>UN</v>
          </cell>
          <cell r="D2883">
            <v>119</v>
          </cell>
        </row>
        <row r="2884">
          <cell r="A2884" t="str">
            <v>170357</v>
          </cell>
          <cell r="B2884" t="str">
            <v>QD.03 DEMARC. DE QUADRA COM TINTA A BASE DE BORR. CLORADA - BASQUETE</v>
          </cell>
          <cell r="C2884" t="str">
            <v>UN</v>
          </cell>
          <cell r="D2884">
            <v>158.69</v>
          </cell>
        </row>
        <row r="2885">
          <cell r="A2885" t="str">
            <v>170358</v>
          </cell>
          <cell r="B2885" t="str">
            <v>QD.05 DEMARC. DE QUADRA COM TINTA A BASE DE BORRA. CLORADA - HANDBOL</v>
          </cell>
          <cell r="C2885" t="str">
            <v>UN</v>
          </cell>
          <cell r="D2885">
            <v>91.17</v>
          </cell>
        </row>
        <row r="2886">
          <cell r="A2886" t="str">
            <v>170360</v>
          </cell>
          <cell r="B2886" t="str">
            <v>POSTES PARA VOLEIBOL,INCLUSIVE PINTURA E REDE</v>
          </cell>
          <cell r="C2886" t="str">
            <v>UN</v>
          </cell>
          <cell r="D2886">
            <v>201.2</v>
          </cell>
        </row>
        <row r="2887">
          <cell r="A2887" t="str">
            <v>170361</v>
          </cell>
          <cell r="B2887" t="str">
            <v>TRAVE PARA FUTEBOL DE SALAO,INCLUSIVE PINTURA E REDE</v>
          </cell>
          <cell r="C2887" t="str">
            <v>UN</v>
          </cell>
          <cell r="D2887">
            <v>511.06</v>
          </cell>
        </row>
        <row r="2888">
          <cell r="A2888" t="str">
            <v>170362</v>
          </cell>
          <cell r="B2888" t="str">
            <v>TABELA PARA BASQUETE,INCL.ESTRUTURA ARO E CESTA - CONCRETO APARENTE</v>
          </cell>
          <cell r="C2888" t="str">
            <v>UN</v>
          </cell>
          <cell r="D2888">
            <v>624.04999999999995</v>
          </cell>
        </row>
        <row r="2889">
          <cell r="A2889" t="str">
            <v>170365</v>
          </cell>
          <cell r="B2889" t="str">
            <v>TELA DE NYLON P/COBERTURA DE QUADRA</v>
          </cell>
          <cell r="C2889" t="str">
            <v>M2</v>
          </cell>
          <cell r="D2889">
            <v>2.2200000000000002</v>
          </cell>
        </row>
        <row r="2890">
          <cell r="A2890" t="str">
            <v>170370</v>
          </cell>
          <cell r="B2890" t="str">
            <v>DEMARCACAO E PINTURA DE SUPERFICIES - BORRACHA CLORADA</v>
          </cell>
          <cell r="C2890" t="str">
            <v>M2</v>
          </cell>
          <cell r="D2890">
            <v>27.43</v>
          </cell>
        </row>
        <row r="2891">
          <cell r="A2891" t="str">
            <v>170371</v>
          </cell>
          <cell r="B2891" t="str">
            <v>DEMARCACAO E PINTURA DE SUPERFICIES - EPOXI</v>
          </cell>
          <cell r="C2891" t="str">
            <v>M2</v>
          </cell>
          <cell r="D2891">
            <v>34.270000000000003</v>
          </cell>
        </row>
        <row r="2892">
          <cell r="A2892" t="str">
            <v>170372</v>
          </cell>
          <cell r="B2892" t="str">
            <v>DEMARCACAO E PINTURA DE FAIXAS ATE 10CM. BORRACHA CLORADA</v>
          </cell>
          <cell r="C2892" t="str">
            <v>M</v>
          </cell>
          <cell r="D2892">
            <v>13.71</v>
          </cell>
        </row>
        <row r="2893">
          <cell r="A2893" t="str">
            <v>170373</v>
          </cell>
          <cell r="B2893" t="str">
            <v>DEMARCACAO E PINTURA DE FAIXAS ATE 10CM EPOXI</v>
          </cell>
          <cell r="C2893" t="str">
            <v>M</v>
          </cell>
          <cell r="D2893">
            <v>16.71</v>
          </cell>
        </row>
        <row r="2894">
          <cell r="A2894" t="str">
            <v>170381</v>
          </cell>
          <cell r="B2894" t="str">
            <v>HV.15-ABRIGO P/LIXO EM BLOCO DE CONCR. AP.,REV. INTERN. C/AZULEJOS</v>
          </cell>
          <cell r="C2894" t="str">
            <v>UN</v>
          </cell>
          <cell r="D2894">
            <v>492.71</v>
          </cell>
        </row>
        <row r="2895">
          <cell r="A2895" t="str">
            <v>170382</v>
          </cell>
          <cell r="B2895" t="str">
            <v>HV.17-ABRIGO P/LIXO EM TIJ.APARENTE-REV.INTERNAMENTE C/AZULEJOS</v>
          </cell>
          <cell r="C2895" t="str">
            <v>UN</v>
          </cell>
          <cell r="D2895">
            <v>625.27</v>
          </cell>
        </row>
        <row r="2896">
          <cell r="A2896" t="str">
            <v>170383</v>
          </cell>
          <cell r="B2896" t="str">
            <v>HV.20-ABRIGO P/LIXO EM ALV. REVEST. EXT.C/ARGAMASSA E INT.C/AZULEJOS</v>
          </cell>
          <cell r="C2896" t="str">
            <v>UN</v>
          </cell>
          <cell r="D2896">
            <v>598.83000000000004</v>
          </cell>
        </row>
        <row r="2897">
          <cell r="A2897" t="str">
            <v>170384</v>
          </cell>
          <cell r="B2897" t="str">
            <v>ABRIGO P/LIXO-A3/FABES EM ALV. REV.EXT.C/ARGAMASSA E INT.C/AZULEJOS</v>
          </cell>
          <cell r="C2897" t="str">
            <v>UN</v>
          </cell>
          <cell r="D2897">
            <v>539.59</v>
          </cell>
        </row>
        <row r="2898">
          <cell r="A2898" t="str">
            <v>170385</v>
          </cell>
          <cell r="B2898" t="str">
            <v>IV.06-LIXEIRA JUNTO AO ALINHAMENTO C/REVEST. INTERNO EM AZULEJOS</v>
          </cell>
          <cell r="C2898" t="str">
            <v>UN</v>
          </cell>
          <cell r="D2898">
            <v>612.91</v>
          </cell>
        </row>
        <row r="2899">
          <cell r="A2899" t="str">
            <v>170389</v>
          </cell>
          <cell r="B2899" t="str">
            <v>PP.35-PORTA EM FERRO PERFILADO C/CHAPA PARA ABRIGO DE LIXO</v>
          </cell>
          <cell r="C2899" t="str">
            <v>M2</v>
          </cell>
          <cell r="D2899">
            <v>90.22</v>
          </cell>
        </row>
        <row r="2900">
          <cell r="A2900" t="str">
            <v>170390</v>
          </cell>
          <cell r="B2900" t="str">
            <v>PP.36-PORTA EM FERRO PERFILADO C/TELA PARA ABRIGO DE GAS</v>
          </cell>
          <cell r="C2900" t="str">
            <v>M2</v>
          </cell>
          <cell r="D2900">
            <v>93.68</v>
          </cell>
        </row>
        <row r="2901">
          <cell r="A2901" t="str">
            <v>170400</v>
          </cell>
          <cell r="B2901" t="str">
            <v>LIMPEZA</v>
          </cell>
          <cell r="D2901" t="str">
            <v xml:space="preserve"> R$-   </v>
          </cell>
        </row>
        <row r="2902">
          <cell r="A2902" t="str">
            <v>170401</v>
          </cell>
          <cell r="B2902" t="str">
            <v>LIMPEZA GERAL DA OBRA</v>
          </cell>
          <cell r="C2902" t="str">
            <v>M2</v>
          </cell>
          <cell r="D2902">
            <v>2.15</v>
          </cell>
        </row>
        <row r="2903">
          <cell r="A2903" t="str">
            <v>170405</v>
          </cell>
          <cell r="B2903" t="str">
            <v>RASPAGEM E CALAFETACAO DE PISOS DE MADEIRA - CERA INCOLOR</v>
          </cell>
          <cell r="C2903" t="str">
            <v>M2</v>
          </cell>
          <cell r="D2903">
            <v>4.67</v>
          </cell>
        </row>
        <row r="2904">
          <cell r="A2904" t="str">
            <v>170406</v>
          </cell>
          <cell r="B2904" t="str">
            <v>RASPAGEM E CALAFETACAO DE PISOS DE MADEIRA - RESINA SINTETICA</v>
          </cell>
          <cell r="C2904" t="str">
            <v>M2</v>
          </cell>
          <cell r="D2904">
            <v>8.17</v>
          </cell>
        </row>
        <row r="2905">
          <cell r="A2905" t="str">
            <v>170408</v>
          </cell>
          <cell r="B2905" t="str">
            <v>LIMPEZA DE PISOS FLEXIVEIS DE FIBRO-VINIL OU BORRACHA SINTETICA</v>
          </cell>
          <cell r="C2905" t="str">
            <v>M2</v>
          </cell>
          <cell r="D2905">
            <v>0.7</v>
          </cell>
        </row>
        <row r="2906">
          <cell r="A2906" t="str">
            <v>170409</v>
          </cell>
          <cell r="B2906" t="str">
            <v>LIMPEZA DE PISOS E REVEST.DE ARGAMASSA,CERAMICA OU PEDRAS NATURAIS</v>
          </cell>
          <cell r="C2906" t="str">
            <v>M2</v>
          </cell>
          <cell r="D2906">
            <v>1.8</v>
          </cell>
        </row>
        <row r="2907">
          <cell r="A2907" t="str">
            <v>170410</v>
          </cell>
          <cell r="B2907" t="str">
            <v>LIMPEZA DE VIDROS EM GERAL,INCLUSIVE CAIXILHO</v>
          </cell>
          <cell r="C2907" t="str">
            <v>M2</v>
          </cell>
          <cell r="D2907">
            <v>2.7</v>
          </cell>
        </row>
        <row r="2908">
          <cell r="A2908" t="str">
            <v>170412</v>
          </cell>
          <cell r="B2908" t="str">
            <v>LIMPEZA E LAV. PAREDE POR HIDROJATEAMENTO - SEM REJUNTAMENTO</v>
          </cell>
          <cell r="C2908" t="str">
            <v>M2</v>
          </cell>
          <cell r="D2908">
            <v>4.8</v>
          </cell>
        </row>
        <row r="2909">
          <cell r="A2909" t="str">
            <v>170413</v>
          </cell>
          <cell r="B2909" t="str">
            <v>LIMP E LAV PARED REV C/PASTIL OU MAT CERAM POR HIDROJAT. C/ REJUNT.</v>
          </cell>
          <cell r="C2909" t="str">
            <v>M2</v>
          </cell>
          <cell r="D2909">
            <v>7.49</v>
          </cell>
        </row>
        <row r="2910">
          <cell r="A2910" t="str">
            <v>170414</v>
          </cell>
          <cell r="B2910" t="str">
            <v>LIMPEZA E LAVAGEM DE PISO POR HIDROJATEAMENTO</v>
          </cell>
          <cell r="C2910" t="str">
            <v>M2</v>
          </cell>
          <cell r="D2910">
            <v>3.6</v>
          </cell>
        </row>
        <row r="2911">
          <cell r="A2911" t="str">
            <v>170415</v>
          </cell>
          <cell r="B2911" t="str">
            <v>LIMPEZA DE APARELHOS SANITARIOS EM GERAL,INCLUSIVE METAIS</v>
          </cell>
          <cell r="C2911" t="str">
            <v>UN</v>
          </cell>
          <cell r="D2911">
            <v>2.15</v>
          </cell>
        </row>
        <row r="2912">
          <cell r="A2912" t="str">
            <v>170420</v>
          </cell>
          <cell r="B2912" t="str">
            <v>LIMPEZA DE CAIXA D'AGUA - ATE 1000 LITROS</v>
          </cell>
          <cell r="C2912" t="str">
            <v>UN</v>
          </cell>
          <cell r="D2912">
            <v>10.85</v>
          </cell>
        </row>
        <row r="2913">
          <cell r="A2913" t="str">
            <v>170421</v>
          </cell>
          <cell r="B2913" t="str">
            <v>LIMPEZA DE CAIXA D'AGUA - DE 1001 A 10000 LITROS</v>
          </cell>
          <cell r="C2913" t="str">
            <v>UN</v>
          </cell>
          <cell r="D2913">
            <v>28.94</v>
          </cell>
        </row>
        <row r="2914">
          <cell r="A2914" t="str">
            <v>170422</v>
          </cell>
          <cell r="B2914" t="str">
            <v>LIMPEZA DE CAIXA D'AGUA - ACIMA DE 10000 LITROS</v>
          </cell>
          <cell r="C2914" t="str">
            <v>UN</v>
          </cell>
          <cell r="D2914">
            <v>65.12</v>
          </cell>
        </row>
        <row r="2915">
          <cell r="A2915" t="str">
            <v>170425</v>
          </cell>
          <cell r="B2915" t="str">
            <v>LIMPEZA DE CANALETAS DE AGUAS PLUVIAIS</v>
          </cell>
          <cell r="C2915" t="str">
            <v>M</v>
          </cell>
          <cell r="D2915">
            <v>0.52</v>
          </cell>
        </row>
        <row r="2916">
          <cell r="A2916" t="str">
            <v>170430</v>
          </cell>
          <cell r="B2916" t="str">
            <v>LIMPEZA DE CAIXA DE INSPECAO</v>
          </cell>
          <cell r="C2916" t="str">
            <v>UN</v>
          </cell>
          <cell r="D2916">
            <v>1.07</v>
          </cell>
        </row>
        <row r="2917">
          <cell r="A2917" t="str">
            <v>170431</v>
          </cell>
          <cell r="B2917" t="str">
            <v>LIMPEZA DE FOSSA SEPTICA</v>
          </cell>
          <cell r="C2917" t="str">
            <v>M3</v>
          </cell>
          <cell r="D2917">
            <v>16.25</v>
          </cell>
        </row>
        <row r="2918">
          <cell r="A2918" t="str">
            <v>170432</v>
          </cell>
          <cell r="B2918" t="str">
            <v>LIMPEZA DE SUMIDOURO,POR VIAGEM DE 6M3</v>
          </cell>
          <cell r="C2918" t="str">
            <v>VG</v>
          </cell>
          <cell r="D2918">
            <v>97.5</v>
          </cell>
        </row>
        <row r="2919">
          <cell r="A2919" t="str">
            <v>170450</v>
          </cell>
          <cell r="B2919" t="str">
            <v>ENCERAMENTO E LUSTRACAO DE REVESTIMENTOS E PISOS EM GERAL</v>
          </cell>
          <cell r="C2919" t="str">
            <v>M2</v>
          </cell>
          <cell r="D2919">
            <v>0.73</v>
          </cell>
        </row>
        <row r="2920">
          <cell r="A2920" t="str">
            <v>170500</v>
          </cell>
          <cell r="B2920" t="str">
            <v>COMPLEMENTOS DO EDIFICIO</v>
          </cell>
          <cell r="D2920" t="str">
            <v xml:space="preserve"> R$-   </v>
          </cell>
        </row>
        <row r="2921">
          <cell r="A2921" t="str">
            <v>170501</v>
          </cell>
          <cell r="B2921" t="str">
            <v>PRATELEIRA DE GRANILITE, ESP.30MM EXCL.APOIO</v>
          </cell>
          <cell r="C2921" t="str">
            <v>M2</v>
          </cell>
          <cell r="D2921">
            <v>86.83</v>
          </cell>
        </row>
        <row r="2922">
          <cell r="A2922" t="str">
            <v>170502</v>
          </cell>
          <cell r="B2922" t="str">
            <v>PRATELEIRA DE GRANILITE, ESP.40MM, EXCL.APOIO</v>
          </cell>
          <cell r="C2922" t="str">
            <v>M2</v>
          </cell>
          <cell r="D2922">
            <v>92</v>
          </cell>
        </row>
        <row r="2923">
          <cell r="A2923" t="str">
            <v>170503</v>
          </cell>
          <cell r="B2923" t="str">
            <v>PRATELEIRA DE GRANILITE, ESP.50MM, EXCL.APOIO</v>
          </cell>
          <cell r="C2923" t="str">
            <v>M2</v>
          </cell>
          <cell r="D2923">
            <v>97.19</v>
          </cell>
        </row>
        <row r="2924">
          <cell r="A2924" t="str">
            <v>170505</v>
          </cell>
          <cell r="B2924" t="str">
            <v>PRATELEIRA DE CONC.ESP.50MM C/BORDAS ARRED.E ENVERN.EXCL.APOIO</v>
          </cell>
          <cell r="C2924" t="str">
            <v>M2</v>
          </cell>
          <cell r="D2924">
            <v>36.950000000000003</v>
          </cell>
        </row>
        <row r="2925">
          <cell r="A2925" t="str">
            <v>170511</v>
          </cell>
          <cell r="B2925" t="str">
            <v>EP 01 MAO FRANCESA DE FERRO PERFILADO</v>
          </cell>
          <cell r="C2925" t="str">
            <v>UN</v>
          </cell>
          <cell r="D2925">
            <v>10.56</v>
          </cell>
        </row>
        <row r="2926">
          <cell r="A2926" t="str">
            <v>170512</v>
          </cell>
          <cell r="B2926" t="str">
            <v>EP 02 MAO FRANCESA DE FERRO PERFILADO</v>
          </cell>
          <cell r="C2926" t="str">
            <v>UN</v>
          </cell>
          <cell r="D2926">
            <v>9.9700000000000006</v>
          </cell>
        </row>
        <row r="2927">
          <cell r="A2927" t="str">
            <v>170516</v>
          </cell>
          <cell r="B2927" t="str">
            <v>DM 01 ESTRADO DE MADEIRA APARELHADA PARA DESPENSA</v>
          </cell>
          <cell r="C2927" t="str">
            <v>M</v>
          </cell>
          <cell r="D2927">
            <v>51.43</v>
          </cell>
        </row>
        <row r="2928">
          <cell r="A2928" t="str">
            <v>170517</v>
          </cell>
          <cell r="B2928" t="str">
            <v>DM 02/04 ESTRADO DE MADEIRA APARELHADA PARA DESPENSA</v>
          </cell>
          <cell r="C2928" t="str">
            <v>M</v>
          </cell>
          <cell r="D2928">
            <v>37.5</v>
          </cell>
        </row>
        <row r="2929">
          <cell r="A2929" t="str">
            <v>170521</v>
          </cell>
          <cell r="B2929" t="str">
            <v>HD.17 TUBO DE ACO INOX RECURVADO D= 1 1/2" S/COST. C=1.00M P/ SANIT</v>
          </cell>
          <cell r="C2929" t="str">
            <v>UN</v>
          </cell>
          <cell r="D2929">
            <v>134.30000000000001</v>
          </cell>
        </row>
        <row r="2930">
          <cell r="A2930" t="str">
            <v>170524</v>
          </cell>
          <cell r="B2930" t="str">
            <v>DP.04 CORRIMAO EM TUBO GALVANIZADO</v>
          </cell>
          <cell r="C2930" t="str">
            <v>M</v>
          </cell>
          <cell r="D2930">
            <v>17.45</v>
          </cell>
        </row>
        <row r="2931">
          <cell r="A2931" t="str">
            <v>170525</v>
          </cell>
          <cell r="B2931" t="str">
            <v>DP.05 CORRIMAO EM TUBO GALVANIZADO COM GUARDA CORPO</v>
          </cell>
          <cell r="C2931" t="str">
            <v>M</v>
          </cell>
          <cell r="D2931">
            <v>92.84</v>
          </cell>
        </row>
        <row r="2932">
          <cell r="A2932" t="str">
            <v>170530</v>
          </cell>
          <cell r="B2932" t="str">
            <v>DV.01 LOUSA COMUM EXECUTADA EM PAREDE</v>
          </cell>
          <cell r="C2932" t="str">
            <v>M2</v>
          </cell>
          <cell r="D2932">
            <v>37.33</v>
          </cell>
        </row>
        <row r="2933">
          <cell r="A2933" t="str">
            <v>170531</v>
          </cell>
          <cell r="B2933" t="str">
            <v>DL.01/02 LOUSA EM LAMINADO MELAMINICO SOBRE EMBOCO 1:3</v>
          </cell>
          <cell r="C2933" t="str">
            <v>M2</v>
          </cell>
          <cell r="D2933">
            <v>35.950000000000003</v>
          </cell>
        </row>
        <row r="2934">
          <cell r="A2934" t="str">
            <v>170532</v>
          </cell>
          <cell r="B2934" t="str">
            <v>MM.21/22 LOUSA EM LAMINADO MELAMINICO SOBRE COMPENSADO (GREENBOARD)</v>
          </cell>
          <cell r="C2934" t="str">
            <v>M2</v>
          </cell>
          <cell r="D2934">
            <v>81.14</v>
          </cell>
        </row>
        <row r="2935">
          <cell r="A2935" t="str">
            <v>170535</v>
          </cell>
          <cell r="B2935" t="str">
            <v>DM.07 QUADRO DE AVISOS DE MADEIRA</v>
          </cell>
          <cell r="C2935" t="str">
            <v>M2</v>
          </cell>
          <cell r="D2935">
            <v>53.49</v>
          </cell>
        </row>
        <row r="2936">
          <cell r="A2936" t="str">
            <v>170537</v>
          </cell>
          <cell r="B2936" t="str">
            <v>MURAL EM CORTICA</v>
          </cell>
          <cell r="C2936" t="str">
            <v>M2</v>
          </cell>
          <cell r="D2936">
            <v>38.479999999999997</v>
          </cell>
        </row>
        <row r="2937">
          <cell r="A2937" t="str">
            <v>170539</v>
          </cell>
          <cell r="B2937" t="str">
            <v>BATE MACAS EM LAM. MEL. ESTRUT 15X150MM H=15CM E=1,5CM</v>
          </cell>
          <cell r="C2937" t="str">
            <v>M</v>
          </cell>
          <cell r="D2937">
            <v>28</v>
          </cell>
        </row>
        <row r="2938">
          <cell r="A2938" t="str">
            <v>170540</v>
          </cell>
          <cell r="B2938" t="str">
            <v>DM.05 FAIXA BATE-CARTEIRA P/ SALA DE AULA</v>
          </cell>
          <cell r="C2938" t="str">
            <v>M</v>
          </cell>
          <cell r="D2938">
            <v>24.16</v>
          </cell>
        </row>
        <row r="2939">
          <cell r="A2939" t="str">
            <v>170541</v>
          </cell>
          <cell r="B2939" t="str">
            <v>DM.06 FIXADOR DE CARTAZES P/ SALA DE AULA</v>
          </cell>
          <cell r="C2939" t="str">
            <v>M</v>
          </cell>
          <cell r="D2939">
            <v>6.04</v>
          </cell>
        </row>
        <row r="2940">
          <cell r="A2940" t="str">
            <v>170551</v>
          </cell>
          <cell r="B2940" t="str">
            <v>DP.01 ESCADA MARINHEIRO DE FERRO GALVANIZADO</v>
          </cell>
          <cell r="C2940" t="str">
            <v>M</v>
          </cell>
          <cell r="D2940">
            <v>84.46</v>
          </cell>
        </row>
        <row r="2941">
          <cell r="A2941" t="str">
            <v>170552</v>
          </cell>
          <cell r="B2941" t="str">
            <v>DP.02 ESCADA MARINHEIRO DE FERRO GALVANIZADO COM GUARDA CORPO</v>
          </cell>
          <cell r="C2941" t="str">
            <v>M</v>
          </cell>
          <cell r="D2941">
            <v>141.58000000000001</v>
          </cell>
        </row>
        <row r="2942">
          <cell r="A2942" t="str">
            <v>170553</v>
          </cell>
          <cell r="B2942" t="str">
            <v>DP.03 COMPLEMENTOS P/ ESCADA MARINHEIRO DE FERRO PERFILADO</v>
          </cell>
          <cell r="C2942" t="str">
            <v>M</v>
          </cell>
          <cell r="D2942">
            <v>71.77</v>
          </cell>
        </row>
        <row r="2943">
          <cell r="A2943" t="str">
            <v>170561</v>
          </cell>
          <cell r="B2943" t="str">
            <v>BATE PNEU EM TUBO DE ACO GALVANIZADO D=3" C=2,50M</v>
          </cell>
          <cell r="C2943" t="str">
            <v>UN</v>
          </cell>
          <cell r="D2943">
            <v>115.92</v>
          </cell>
        </row>
        <row r="2944">
          <cell r="A2944" t="str">
            <v>170570</v>
          </cell>
          <cell r="B2944" t="str">
            <v>VARAL P/ROUPAS TIPO RESIDENCIAL EM ALUMINIO (1,20X0,60)M</v>
          </cell>
          <cell r="C2944" t="str">
            <v>UN</v>
          </cell>
          <cell r="D2944">
            <v>28.51</v>
          </cell>
        </row>
        <row r="2945">
          <cell r="A2945" t="str">
            <v>170575</v>
          </cell>
          <cell r="B2945" t="str">
            <v>ARMARIO DE ACO C/4 PORTAS E FECH L 640XP420XH1980</v>
          </cell>
          <cell r="C2945" t="str">
            <v>UN</v>
          </cell>
          <cell r="D2945">
            <v>115</v>
          </cell>
        </row>
        <row r="2946">
          <cell r="A2946" t="str">
            <v>171000</v>
          </cell>
          <cell r="B2946" t="str">
            <v>EQUIPAMENTOS DIVERSOS</v>
          </cell>
          <cell r="D2946" t="str">
            <v xml:space="preserve"> R$-   </v>
          </cell>
        </row>
        <row r="2947">
          <cell r="A2947" t="str">
            <v>171011</v>
          </cell>
          <cell r="B2947" t="str">
            <v>DX 05/06 COIFA EM CH DE ACO GALV. P/ FOGAO 3 OU 4 BOCAS</v>
          </cell>
          <cell r="C2947" t="str">
            <v>UN</v>
          </cell>
          <cell r="D2947">
            <v>302.41000000000003</v>
          </cell>
        </row>
        <row r="2948">
          <cell r="A2948" t="str">
            <v>171012</v>
          </cell>
          <cell r="B2948" t="str">
            <v>DX 01/03 COIFA EM CH.DE ACO GALV.P/FOGAO 6 BOCAS</v>
          </cell>
          <cell r="C2948" t="str">
            <v>UN</v>
          </cell>
          <cell r="D2948">
            <v>450</v>
          </cell>
        </row>
        <row r="2949">
          <cell r="A2949" t="str">
            <v>171017</v>
          </cell>
          <cell r="B2949" t="str">
            <v>CHAPEU CHINES P/DUTO GALV.35CM BIT.22 P/EXAUSTAO DE AR</v>
          </cell>
          <cell r="C2949" t="str">
            <v>UN</v>
          </cell>
          <cell r="D2949">
            <v>77.260000000000005</v>
          </cell>
        </row>
        <row r="2950">
          <cell r="A2950" t="str">
            <v>171018</v>
          </cell>
          <cell r="B2950" t="str">
            <v>DUTO EM CH ACO GALV. N.22 - DIAM. 35 CM</v>
          </cell>
          <cell r="C2950" t="str">
            <v>M</v>
          </cell>
          <cell r="D2950">
            <v>50.45</v>
          </cell>
        </row>
        <row r="2951">
          <cell r="A2951" t="str">
            <v>171019</v>
          </cell>
          <cell r="B2951" t="str">
            <v>CURVA P/DUTO CH.GALV.35CM BIT.22 P/EXAUSTAO AR RECRAV A CADA 10GRAU</v>
          </cell>
          <cell r="C2951" t="str">
            <v>UN</v>
          </cell>
          <cell r="D2951">
            <v>132.30000000000001</v>
          </cell>
        </row>
        <row r="2952">
          <cell r="A2952" t="str">
            <v>171025</v>
          </cell>
          <cell r="B2952" t="str">
            <v>EXAUSTOR 1/2 HP P/ COIFAS</v>
          </cell>
          <cell r="C2952" t="str">
            <v>UN</v>
          </cell>
          <cell r="D2952">
            <v>122</v>
          </cell>
        </row>
        <row r="2953">
          <cell r="A2953" t="str">
            <v>171031</v>
          </cell>
          <cell r="B2953" t="str">
            <v>FOGAO INDUSTRIAL 4 BOCAS C/ FORNO E 2 QUEIMADORES DUPLOS</v>
          </cell>
          <cell r="C2953" t="str">
            <v>UN</v>
          </cell>
          <cell r="D2953">
            <v>2377.62</v>
          </cell>
        </row>
        <row r="2954">
          <cell r="A2954" t="str">
            <v>171032</v>
          </cell>
          <cell r="B2954" t="str">
            <v>FOGAO INDUSTRIAL 6 BOCAS C/ FORNO E 2 QUEIMADORES DUPLOS</v>
          </cell>
          <cell r="C2954" t="str">
            <v>UN</v>
          </cell>
          <cell r="D2954">
            <v>3222.64</v>
          </cell>
        </row>
        <row r="2955">
          <cell r="A2955" t="str">
            <v>171051</v>
          </cell>
          <cell r="B2955" t="str">
            <v>DX.04 CARRINHO SOBRE RODAS P/APOIO DE PANELAO</v>
          </cell>
          <cell r="C2955" t="str">
            <v>UN</v>
          </cell>
          <cell r="D2955">
            <v>841.5</v>
          </cell>
        </row>
        <row r="2956">
          <cell r="A2956" t="str">
            <v>172000</v>
          </cell>
          <cell r="B2956" t="str">
            <v>EQUIPAMENTOS DIVERSOS - PECAS ACESSORIOS E COMPONENTES</v>
          </cell>
          <cell r="D2956" t="str">
            <v xml:space="preserve"> R$-   </v>
          </cell>
        </row>
        <row r="2957">
          <cell r="A2957" t="str">
            <v>172011</v>
          </cell>
          <cell r="B2957" t="str">
            <v>TIRANTE DE ACO 1/4" COM PORCA E CONTRA PORCA</v>
          </cell>
          <cell r="C2957" t="str">
            <v>M</v>
          </cell>
          <cell r="D2957">
            <v>0.71</v>
          </cell>
        </row>
        <row r="2958">
          <cell r="A2958" t="str">
            <v>172013</v>
          </cell>
          <cell r="B2958" t="str">
            <v>PARAFUSO 5,5 X 50 MM COM BUCHA S-8</v>
          </cell>
          <cell r="C2958" t="str">
            <v>UN</v>
          </cell>
          <cell r="D2958">
            <v>0.06</v>
          </cell>
        </row>
        <row r="2959">
          <cell r="A2959" t="str">
            <v>172015</v>
          </cell>
          <cell r="B2959" t="str">
            <v>DX 01/03 CHAPA DE FERRO 1.1/2" X 3/16"</v>
          </cell>
          <cell r="C2959" t="str">
            <v>UN</v>
          </cell>
          <cell r="D2959">
            <v>1.53</v>
          </cell>
        </row>
        <row r="2960">
          <cell r="A2960" t="str">
            <v>172017</v>
          </cell>
          <cell r="B2960" t="str">
            <v>DX 01/03 BRACADEIRA EM CH.DE ACO DE 1.1/2"X 3/16"</v>
          </cell>
          <cell r="C2960" t="str">
            <v>M</v>
          </cell>
          <cell r="D2960">
            <v>4.13</v>
          </cell>
        </row>
        <row r="2961">
          <cell r="A2961" t="str">
            <v>172019</v>
          </cell>
          <cell r="B2961" t="str">
            <v>TELA DE ACO INOX PERF. DIAM. 20 MM</v>
          </cell>
          <cell r="C2961" t="str">
            <v>M2</v>
          </cell>
          <cell r="D2961">
            <v>16.940000000000001</v>
          </cell>
        </row>
        <row r="2962">
          <cell r="A2962" t="str">
            <v>173000</v>
          </cell>
          <cell r="B2962" t="str">
            <v>PLACAS DE OBRA</v>
          </cell>
          <cell r="D2962" t="str">
            <v xml:space="preserve"> R$-   </v>
          </cell>
        </row>
        <row r="2963">
          <cell r="A2963" t="str">
            <v>173001</v>
          </cell>
          <cell r="B2963" t="str">
            <v>PLACA INAUG.INT.600X500X3MM,CH ACO INOX EM BAIXO RELEVO (P. EMURB)</v>
          </cell>
          <cell r="C2963" t="str">
            <v>UN</v>
          </cell>
          <cell r="D2963">
            <v>310</v>
          </cell>
        </row>
        <row r="2964">
          <cell r="A2964" t="str">
            <v>173002</v>
          </cell>
          <cell r="B2964" t="str">
            <v>PLACA INAUG.EXT.800X500X3MM,CH ACO INOX EM BAIXO RELEVO (P. EMURB)</v>
          </cell>
          <cell r="C2964" t="str">
            <v>UN</v>
          </cell>
          <cell r="D2964">
            <v>410</v>
          </cell>
        </row>
        <row r="2965">
          <cell r="A2965" t="str">
            <v>175000</v>
          </cell>
          <cell r="B2965" t="str">
            <v>DEMOLICOES</v>
          </cell>
          <cell r="D2965" t="str">
            <v xml:space="preserve"> R$-   </v>
          </cell>
        </row>
        <row r="2966">
          <cell r="A2966" t="str">
            <v>175001</v>
          </cell>
          <cell r="B2966" t="str">
            <v>DEMOLICAO DE MURO DE ALVENARIA - H=1,80 A 2,00M</v>
          </cell>
          <cell r="C2966" t="str">
            <v>M</v>
          </cell>
          <cell r="D2966">
            <v>9.0399999999999991</v>
          </cell>
        </row>
        <row r="2967">
          <cell r="A2967" t="str">
            <v>175015</v>
          </cell>
          <cell r="B2967" t="str">
            <v>DEMOLICAO DE ALAMBRADO DE TELA GALVANIZADA</v>
          </cell>
          <cell r="C2967" t="str">
            <v>M2</v>
          </cell>
          <cell r="D2967">
            <v>0.36</v>
          </cell>
        </row>
        <row r="2968">
          <cell r="A2968" t="str">
            <v>175020</v>
          </cell>
          <cell r="B2968" t="str">
            <v>DEMOLICAO DE CONCRETO SIMPLES</v>
          </cell>
          <cell r="C2968" t="str">
            <v>M3</v>
          </cell>
          <cell r="D2968">
            <v>39.799999999999997</v>
          </cell>
        </row>
        <row r="2969">
          <cell r="A2969" t="str">
            <v>175021</v>
          </cell>
          <cell r="B2969" t="str">
            <v>DEMOLICAO DE CONCRETO ARMADO</v>
          </cell>
          <cell r="C2969" t="str">
            <v>M3</v>
          </cell>
          <cell r="D2969">
            <v>72.36</v>
          </cell>
        </row>
        <row r="2970">
          <cell r="A2970" t="str">
            <v>175025</v>
          </cell>
          <cell r="B2970" t="str">
            <v>DEMOLICAO DE LADRILHOS HIDRAULICOS,INCL.ARGAMASSA DE REGULARIZACAO</v>
          </cell>
          <cell r="C2970" t="str">
            <v>M2</v>
          </cell>
          <cell r="D2970">
            <v>2.15</v>
          </cell>
        </row>
        <row r="2971">
          <cell r="A2971" t="str">
            <v>175030</v>
          </cell>
          <cell r="B2971" t="str">
            <v>DEMOLICAO DE LAJOTAS DE CONCRETO</v>
          </cell>
          <cell r="C2971" t="str">
            <v>M2</v>
          </cell>
          <cell r="D2971">
            <v>1.8</v>
          </cell>
        </row>
        <row r="2972">
          <cell r="A2972" t="str">
            <v>175040</v>
          </cell>
          <cell r="B2972" t="str">
            <v>DEMOLICAO DE PAVIMENTACAO ASFALTICA,CAPA E BASE - MANUAL</v>
          </cell>
          <cell r="C2972" t="str">
            <v>M2</v>
          </cell>
          <cell r="D2972">
            <v>5.42</v>
          </cell>
        </row>
        <row r="2973">
          <cell r="A2973" t="str">
            <v>175045</v>
          </cell>
          <cell r="B2973" t="str">
            <v>DEMOLICAO DE GUIAS DE CONCRETO</v>
          </cell>
          <cell r="C2973" t="str">
            <v>M</v>
          </cell>
          <cell r="D2973">
            <v>1.44</v>
          </cell>
        </row>
        <row r="2974">
          <cell r="A2974" t="str">
            <v>175048</v>
          </cell>
          <cell r="B2974" t="str">
            <v>DEMOLICAO DE SARJETAS DE CONCRETO</v>
          </cell>
          <cell r="C2974" t="str">
            <v>M</v>
          </cell>
          <cell r="D2974">
            <v>2.15</v>
          </cell>
        </row>
        <row r="2975">
          <cell r="A2975" t="str">
            <v>176000</v>
          </cell>
          <cell r="B2975" t="str">
            <v>RETIRADAS</v>
          </cell>
          <cell r="D2975" t="str">
            <v xml:space="preserve"> R$-   </v>
          </cell>
        </row>
        <row r="2976">
          <cell r="A2976" t="str">
            <v>176005</v>
          </cell>
          <cell r="B2976" t="str">
            <v>RETIRADA DE CERCA DE ARAME FARPADO,MOURAO DE EUCALIPTO OU CONCRETO</v>
          </cell>
          <cell r="C2976" t="str">
            <v>M</v>
          </cell>
          <cell r="D2976">
            <v>1.8</v>
          </cell>
        </row>
        <row r="2977">
          <cell r="A2977" t="str">
            <v>176030</v>
          </cell>
          <cell r="B2977" t="str">
            <v>RETIRADA DE LAJOTAS PRE-MOLDADAS DE CONCRETO</v>
          </cell>
          <cell r="C2977" t="str">
            <v>M2</v>
          </cell>
          <cell r="D2977">
            <v>2.5099999999999998</v>
          </cell>
        </row>
        <row r="2978">
          <cell r="A2978" t="str">
            <v>176032</v>
          </cell>
          <cell r="B2978" t="str">
            <v>RETIRADA DE FORRAS DE PEDRAS NATURAIS</v>
          </cell>
          <cell r="C2978" t="str">
            <v>M2</v>
          </cell>
          <cell r="D2978">
            <v>4.6900000000000004</v>
          </cell>
        </row>
        <row r="2979">
          <cell r="A2979" t="str">
            <v>176035</v>
          </cell>
          <cell r="B2979" t="str">
            <v>RETIRADA DE PARALELEPIPEDOS</v>
          </cell>
          <cell r="C2979" t="str">
            <v>M2</v>
          </cell>
          <cell r="D2979">
            <v>2.15</v>
          </cell>
        </row>
        <row r="2980">
          <cell r="A2980" t="str">
            <v>176038</v>
          </cell>
          <cell r="B2980" t="str">
            <v>RETIRADA DE MOSAICO PORTUGUES</v>
          </cell>
          <cell r="C2980" t="str">
            <v>M2</v>
          </cell>
          <cell r="D2980">
            <v>2.15</v>
          </cell>
        </row>
        <row r="2981">
          <cell r="A2981" t="str">
            <v>176045</v>
          </cell>
          <cell r="B2981" t="str">
            <v>RETIRADA DE GUIAS DE CONCRETO</v>
          </cell>
          <cell r="C2981" t="str">
            <v>M</v>
          </cell>
          <cell r="D2981">
            <v>1.8</v>
          </cell>
        </row>
        <row r="2982">
          <cell r="A2982" t="str">
            <v>176087</v>
          </cell>
          <cell r="B2982" t="str">
            <v>RETIRADA DE PORTA-GIZ,INCLUSIVE SUPORTES</v>
          </cell>
          <cell r="C2982" t="str">
            <v>M</v>
          </cell>
          <cell r="D2982">
            <v>1.76</v>
          </cell>
        </row>
        <row r="2983">
          <cell r="A2983" t="str">
            <v>176090</v>
          </cell>
          <cell r="B2983" t="str">
            <v>RETIRADA DE COIFA E CH P/FOGAO DE 3 OU 4 BOCAS</v>
          </cell>
          <cell r="C2983" t="str">
            <v>UN</v>
          </cell>
          <cell r="D2983">
            <v>6.43</v>
          </cell>
        </row>
        <row r="2984">
          <cell r="A2984" t="str">
            <v>176091</v>
          </cell>
          <cell r="B2984" t="str">
            <v>RETIRADA DE COIFA EM CH P/FOGAO DE 6 BOCAS</v>
          </cell>
          <cell r="C2984" t="str">
            <v>UN</v>
          </cell>
          <cell r="D2984">
            <v>8.06</v>
          </cell>
        </row>
        <row r="2985">
          <cell r="A2985" t="str">
            <v>176092</v>
          </cell>
          <cell r="B2985" t="str">
            <v>RETIRADA DE EXAUSTOR</v>
          </cell>
          <cell r="C2985" t="str">
            <v>UN</v>
          </cell>
          <cell r="D2985">
            <v>1.32</v>
          </cell>
        </row>
        <row r="2986">
          <cell r="A2986" t="str">
            <v>176093</v>
          </cell>
          <cell r="B2986" t="str">
            <v>RETIRADA DE DUTO DE EXAUSTAO</v>
          </cell>
          <cell r="C2986" t="str">
            <v>M</v>
          </cell>
          <cell r="D2986">
            <v>2.4</v>
          </cell>
        </row>
        <row r="2987">
          <cell r="A2987" t="str">
            <v>176094</v>
          </cell>
          <cell r="B2987" t="str">
            <v>RETIRADA DE PORTAO DE FERRO PERFILADO TIPO PQ (GP5/GPM1)</v>
          </cell>
          <cell r="C2987" t="str">
            <v>M2</v>
          </cell>
          <cell r="D2987">
            <v>4.03</v>
          </cell>
        </row>
        <row r="2988">
          <cell r="A2988" t="str">
            <v>176095</v>
          </cell>
          <cell r="B2988" t="str">
            <v>RETIRADA DE ALAMBRADO EM TELA INCL.ESTRUTURA DE SUSTENTACAO FP.04</v>
          </cell>
          <cell r="C2988" t="str">
            <v>M</v>
          </cell>
          <cell r="D2988">
            <v>9.2899999999999991</v>
          </cell>
        </row>
        <row r="2989">
          <cell r="A2989" t="str">
            <v>176096</v>
          </cell>
          <cell r="B2989" t="str">
            <v>RETIRADA DE CERCA DE TELA GALV. E RESPECTIVOS MOUROES(FC 04/05)</v>
          </cell>
          <cell r="C2989" t="str">
            <v>M</v>
          </cell>
          <cell r="D2989">
            <v>8.2200000000000006</v>
          </cell>
        </row>
        <row r="2990">
          <cell r="A2990" t="str">
            <v>177000</v>
          </cell>
          <cell r="B2990" t="str">
            <v>RECOLOCACOES</v>
          </cell>
          <cell r="D2990" t="str">
            <v xml:space="preserve"> R$-   </v>
          </cell>
        </row>
        <row r="2991">
          <cell r="A2991" t="str">
            <v>177001</v>
          </cell>
          <cell r="B2991" t="str">
            <v>RECOLOCACAO DE TELA E TIRANTE EM ALAMBRADO</v>
          </cell>
          <cell r="C2991" t="str">
            <v>M2</v>
          </cell>
          <cell r="D2991">
            <v>6.17</v>
          </cell>
        </row>
        <row r="2992">
          <cell r="A2992" t="str">
            <v>177035</v>
          </cell>
          <cell r="B2992" t="str">
            <v>RECOLOCACAO DE PARALELEPIPEDOS</v>
          </cell>
          <cell r="C2992" t="str">
            <v>M2</v>
          </cell>
          <cell r="D2992">
            <v>6.54</v>
          </cell>
        </row>
        <row r="2993">
          <cell r="A2993" t="str">
            <v>177038</v>
          </cell>
          <cell r="B2993" t="str">
            <v>RECOLOCACAO DE MOSAICO PORTUGUES SOBRE BASE DE CONCRETO</v>
          </cell>
          <cell r="C2993" t="str">
            <v>M2</v>
          </cell>
          <cell r="D2993">
            <v>14.91</v>
          </cell>
        </row>
        <row r="2994">
          <cell r="A2994" t="str">
            <v>177039</v>
          </cell>
          <cell r="B2994" t="str">
            <v>RECOLOCACAO DE MOSAICO PORTUGUES SOBRE BASE DE AREIA</v>
          </cell>
          <cell r="C2994" t="str">
            <v>M2</v>
          </cell>
          <cell r="D2994">
            <v>9.33</v>
          </cell>
        </row>
        <row r="2995">
          <cell r="A2995" t="str">
            <v>177045</v>
          </cell>
          <cell r="B2995" t="str">
            <v>RECOLOCACAO DE GUIAS DE CONCRETO</v>
          </cell>
          <cell r="C2995" t="str">
            <v>M</v>
          </cell>
          <cell r="D2995">
            <v>10.039999999999999</v>
          </cell>
        </row>
        <row r="2996">
          <cell r="A2996" t="str">
            <v>177087</v>
          </cell>
          <cell r="B2996" t="str">
            <v>RECOLOCACAO DE PORTA-GIZ,INCLUSIVE SUPORTES</v>
          </cell>
          <cell r="C2996" t="str">
            <v>M</v>
          </cell>
          <cell r="D2996">
            <v>4.3899999999999997</v>
          </cell>
        </row>
        <row r="2997">
          <cell r="A2997" t="str">
            <v>177090</v>
          </cell>
          <cell r="B2997" t="str">
            <v>RECOLOCACAO DE COIFA EM CH P/FOGAO DE 3 OU 4 BOCAS</v>
          </cell>
          <cell r="C2997" t="str">
            <v>UN</v>
          </cell>
          <cell r="D2997">
            <v>12.33</v>
          </cell>
        </row>
        <row r="2998">
          <cell r="A2998" t="str">
            <v>177091</v>
          </cell>
          <cell r="B2998" t="str">
            <v>RECOLOCACAO DE COIFA EM CH P/FOGAO DE 6 BOCAS</v>
          </cell>
          <cell r="C2998" t="str">
            <v>UN</v>
          </cell>
          <cell r="D2998">
            <v>16.36</v>
          </cell>
        </row>
        <row r="2999">
          <cell r="A2999" t="str">
            <v>177092</v>
          </cell>
          <cell r="B2999" t="str">
            <v>RECOLOCACAO DE EXAUSTOR</v>
          </cell>
          <cell r="C2999" t="str">
            <v>UN</v>
          </cell>
          <cell r="D2999">
            <v>5.96</v>
          </cell>
        </row>
        <row r="3000">
          <cell r="A3000" t="str">
            <v>177093</v>
          </cell>
          <cell r="B3000" t="str">
            <v>RECOLOCACAO DE DUTO DE EXAUSTAO</v>
          </cell>
          <cell r="C3000" t="str">
            <v>M</v>
          </cell>
          <cell r="D3000">
            <v>3.32</v>
          </cell>
        </row>
        <row r="3001">
          <cell r="A3001" t="str">
            <v>177094</v>
          </cell>
          <cell r="B3001" t="str">
            <v>RECOLOCACAO DE PORTAO DE FERRO PERFILADO TIPO PARQUE (GP5/GPM-1)</v>
          </cell>
          <cell r="C3001" t="str">
            <v>M2</v>
          </cell>
          <cell r="D3001">
            <v>13.83</v>
          </cell>
        </row>
        <row r="3002">
          <cell r="A3002" t="str">
            <v>177096</v>
          </cell>
          <cell r="B3002" t="str">
            <v>RECOLOCACAO DE CERCA DE TELA GALV.E RESPECTIVOS MOUROES(FC 04/05)</v>
          </cell>
          <cell r="C3002" t="str">
            <v>M</v>
          </cell>
          <cell r="D3002">
            <v>12.91</v>
          </cell>
        </row>
        <row r="3003">
          <cell r="A3003" t="str">
            <v>178000</v>
          </cell>
          <cell r="B3003" t="str">
            <v>SERVICOS PARCIAIS</v>
          </cell>
          <cell r="D3003" t="str">
            <v xml:space="preserve"> R$-   </v>
          </cell>
        </row>
        <row r="3004">
          <cell r="A3004" t="str">
            <v>178015</v>
          </cell>
          <cell r="B3004" t="str">
            <v>TELA GALVANIZADA PARA ALAMBRADO - MALHA 2" FIO 10</v>
          </cell>
          <cell r="C3004" t="str">
            <v>M2</v>
          </cell>
          <cell r="D3004">
            <v>13.94</v>
          </cell>
        </row>
        <row r="3005">
          <cell r="A3005" t="str">
            <v>178019</v>
          </cell>
          <cell r="B3005" t="str">
            <v>FERRO TRABALHADO PARA GRADIS</v>
          </cell>
          <cell r="C3005" t="str">
            <v>KG</v>
          </cell>
          <cell r="D3005">
            <v>3.3</v>
          </cell>
        </row>
        <row r="3006">
          <cell r="A3006" t="str">
            <v>178070</v>
          </cell>
          <cell r="B3006" t="str">
            <v>TABELA DE BASQUETE,INCLUSIVE ARO E CESTA - MADEIRA PINTADA</v>
          </cell>
          <cell r="C3006" t="str">
            <v>UN</v>
          </cell>
          <cell r="D3006">
            <v>141.06</v>
          </cell>
        </row>
        <row r="3007">
          <cell r="A3007" t="str">
            <v>178072</v>
          </cell>
          <cell r="B3007" t="str">
            <v>REPINTURA DE FAIXAS ATE 10CM - BORRACHA CLORADA</v>
          </cell>
          <cell r="C3007" t="str">
            <v>M</v>
          </cell>
          <cell r="D3007">
            <v>3.7</v>
          </cell>
        </row>
        <row r="3008">
          <cell r="A3008" t="str">
            <v>178073</v>
          </cell>
          <cell r="B3008" t="str">
            <v>REPINTURA DE FAIXAS ATE 10CM - EPOXI</v>
          </cell>
          <cell r="C3008" t="str">
            <v>M</v>
          </cell>
          <cell r="D3008">
            <v>6.72</v>
          </cell>
        </row>
        <row r="3009">
          <cell r="A3009" t="str">
            <v>178085</v>
          </cell>
          <cell r="B3009" t="str">
            <v>REPAROS EM LOUSA COMUM EXECUTADA EM PAREDE,INCLUSIVE PINTURA</v>
          </cell>
          <cell r="C3009" t="str">
            <v>M2</v>
          </cell>
          <cell r="D3009">
            <v>11.64</v>
          </cell>
        </row>
        <row r="3010">
          <cell r="A3010" t="str">
            <v>178087</v>
          </cell>
          <cell r="B3010" t="str">
            <v>PORTA-GIZ DE MADEIRA,INCLUSIVE SUPORTES</v>
          </cell>
          <cell r="C3010" t="str">
            <v>M</v>
          </cell>
          <cell r="D3010">
            <v>12.06</v>
          </cell>
        </row>
        <row r="3011">
          <cell r="A3011" t="str">
            <v>180000</v>
          </cell>
          <cell r="B3011" t="str">
            <v>PAISAGISMO</v>
          </cell>
          <cell r="D3011" t="str">
            <v xml:space="preserve"> R$-   </v>
          </cell>
        </row>
        <row r="3012">
          <cell r="A3012" t="str">
            <v>180100</v>
          </cell>
          <cell r="B3012" t="str">
            <v>SERVICOS GERAIS</v>
          </cell>
          <cell r="D3012" t="str">
            <v xml:space="preserve"> R$-   </v>
          </cell>
        </row>
        <row r="3013">
          <cell r="A3013" t="str">
            <v>180101</v>
          </cell>
          <cell r="B3013" t="str">
            <v>TUTOR E AMARILHO P/ ARVORES</v>
          </cell>
          <cell r="C3013" t="str">
            <v>UN</v>
          </cell>
          <cell r="D3013">
            <v>2.84</v>
          </cell>
        </row>
        <row r="3014">
          <cell r="A3014" t="str">
            <v>180103</v>
          </cell>
          <cell r="B3014" t="str">
            <v>PROTETOR TIPO PARQUE P/ ARVORES</v>
          </cell>
          <cell r="C3014" t="str">
            <v>UN</v>
          </cell>
          <cell r="D3014">
            <v>16.2</v>
          </cell>
        </row>
        <row r="3015">
          <cell r="A3015" t="str">
            <v>180200</v>
          </cell>
          <cell r="B3015" t="str">
            <v>ARVORES E PALMEIRAS - FORNECIMENTO E PLANTIO</v>
          </cell>
          <cell r="D3015" t="str">
            <v xml:space="preserve"> R$-   </v>
          </cell>
        </row>
        <row r="3016">
          <cell r="A3016" t="str">
            <v>180203</v>
          </cell>
          <cell r="B3016" t="str">
            <v>ALECRIM DE CAMPINAS (HOLOCALIX GLAZZIOVII)</v>
          </cell>
          <cell r="C3016" t="str">
            <v>UN</v>
          </cell>
          <cell r="D3016">
            <v>58.97</v>
          </cell>
        </row>
        <row r="3017">
          <cell r="A3017" t="str">
            <v>180205</v>
          </cell>
          <cell r="B3017" t="str">
            <v>ALFENEIRO (LIGUSTRUM LUCIDUM)</v>
          </cell>
          <cell r="C3017" t="str">
            <v>UN</v>
          </cell>
          <cell r="D3017">
            <v>41.44</v>
          </cell>
        </row>
        <row r="3018">
          <cell r="A3018" t="str">
            <v>180210</v>
          </cell>
          <cell r="B3018" t="str">
            <v>CASSIA (CASSIA MULTIJUGA)</v>
          </cell>
          <cell r="C3018" t="str">
            <v>UN</v>
          </cell>
          <cell r="D3018">
            <v>62.14</v>
          </cell>
        </row>
        <row r="3019">
          <cell r="A3019" t="str">
            <v>180212</v>
          </cell>
          <cell r="B3019" t="str">
            <v>CHAPEU DE SOL (TERMINALIA CATAPPA)</v>
          </cell>
          <cell r="C3019" t="str">
            <v>UN</v>
          </cell>
          <cell r="D3019">
            <v>62.14</v>
          </cell>
        </row>
        <row r="3020">
          <cell r="A3020" t="str">
            <v>180215</v>
          </cell>
          <cell r="B3020" t="str">
            <v>CHORAO / SALGUEIRO (SALIX BABYLONICA)</v>
          </cell>
          <cell r="C3020" t="str">
            <v>UN</v>
          </cell>
          <cell r="D3020">
            <v>62.14</v>
          </cell>
        </row>
        <row r="3021">
          <cell r="A3021" t="str">
            <v>180217</v>
          </cell>
          <cell r="B3021" t="str">
            <v>FIGUEIRA (FICUS BENJAMINA)</v>
          </cell>
          <cell r="C3021" t="str">
            <v>UN</v>
          </cell>
          <cell r="D3021">
            <v>59.14</v>
          </cell>
        </row>
        <row r="3022">
          <cell r="A3022" t="str">
            <v>180220</v>
          </cell>
          <cell r="B3022" t="str">
            <v>FLAMBOYANT (DELONIX REGIA)</v>
          </cell>
          <cell r="C3022" t="str">
            <v>UN</v>
          </cell>
          <cell r="D3022">
            <v>62.14</v>
          </cell>
        </row>
        <row r="3023">
          <cell r="A3023" t="str">
            <v>180222</v>
          </cell>
          <cell r="B3023" t="str">
            <v>GREVILEA (GREVILLEA ROBUSTA)</v>
          </cell>
          <cell r="C3023" t="str">
            <v>UN</v>
          </cell>
          <cell r="D3023">
            <v>62.14</v>
          </cell>
        </row>
        <row r="3024">
          <cell r="A3024" t="str">
            <v>180225</v>
          </cell>
          <cell r="B3024" t="str">
            <v>IPE AMARELO (TABEBUIA CHRYSOTRICHA)</v>
          </cell>
          <cell r="C3024" t="str">
            <v>UN</v>
          </cell>
          <cell r="D3024">
            <v>38.22</v>
          </cell>
        </row>
        <row r="3025">
          <cell r="A3025" t="str">
            <v>180226</v>
          </cell>
          <cell r="B3025" t="str">
            <v>IPE ROSA (TABEBUIA AVELLANEDAE)</v>
          </cell>
          <cell r="C3025" t="str">
            <v>UN</v>
          </cell>
          <cell r="D3025">
            <v>62.14</v>
          </cell>
        </row>
        <row r="3026">
          <cell r="A3026" t="str">
            <v>180227</v>
          </cell>
          <cell r="B3026" t="str">
            <v>IPE ROXO (TABEBUIA IMPETIGINOSA)</v>
          </cell>
          <cell r="C3026" t="str">
            <v>UN</v>
          </cell>
          <cell r="D3026">
            <v>62.14</v>
          </cell>
        </row>
        <row r="3027">
          <cell r="A3027" t="str">
            <v>180230</v>
          </cell>
          <cell r="B3027" t="str">
            <v>JACARANDA (JACARANDA MIMOSAEFOLIA)</v>
          </cell>
          <cell r="C3027" t="str">
            <v>UN</v>
          </cell>
          <cell r="D3027">
            <v>62.14</v>
          </cell>
        </row>
        <row r="3028">
          <cell r="A3028" t="str">
            <v>180232</v>
          </cell>
          <cell r="B3028" t="str">
            <v>MANACA DA SERRA (TIBOUCHINA MUTABILIS)</v>
          </cell>
          <cell r="C3028" t="str">
            <v>UN</v>
          </cell>
          <cell r="D3028">
            <v>62.14</v>
          </cell>
        </row>
        <row r="3029">
          <cell r="A3029" t="str">
            <v>180233</v>
          </cell>
          <cell r="B3029" t="str">
            <v>MAGNOLIA (MICHELIA CHAMPACA)</v>
          </cell>
          <cell r="C3029" t="str">
            <v>UN</v>
          </cell>
          <cell r="D3029">
            <v>62.14</v>
          </cell>
        </row>
        <row r="3030">
          <cell r="A3030" t="str">
            <v>180235</v>
          </cell>
          <cell r="B3030" t="str">
            <v>PAINEIRA (CHORISIA SPECIOSA)</v>
          </cell>
          <cell r="C3030" t="str">
            <v>UN</v>
          </cell>
          <cell r="D3030">
            <v>62.14</v>
          </cell>
        </row>
        <row r="3031">
          <cell r="A3031" t="str">
            <v>180237</v>
          </cell>
          <cell r="B3031" t="str">
            <v>PAU BRASIL (CAESALPINIA ECHINATA)</v>
          </cell>
          <cell r="C3031" t="str">
            <v>UN</v>
          </cell>
          <cell r="D3031">
            <v>59.14</v>
          </cell>
        </row>
        <row r="3032">
          <cell r="A3032" t="str">
            <v>180240</v>
          </cell>
          <cell r="B3032" t="str">
            <v>PAU FERRO (CAESALPINIA FERREA)</v>
          </cell>
          <cell r="C3032" t="str">
            <v>UN</v>
          </cell>
          <cell r="D3032">
            <v>62.14</v>
          </cell>
        </row>
        <row r="3033">
          <cell r="A3033" t="str">
            <v>180242</v>
          </cell>
          <cell r="B3033" t="str">
            <v>PINHEIRO (PINUS ELLIOTIS)</v>
          </cell>
          <cell r="C3033" t="str">
            <v>UN</v>
          </cell>
          <cell r="D3033">
            <v>62.14</v>
          </cell>
        </row>
        <row r="3034">
          <cell r="A3034" t="str">
            <v>180245</v>
          </cell>
          <cell r="B3034" t="str">
            <v>QUARESMEIRA (TIBOUCHINA GRANULOSA)</v>
          </cell>
          <cell r="C3034" t="str">
            <v>UN</v>
          </cell>
          <cell r="D3034">
            <v>62.14</v>
          </cell>
        </row>
        <row r="3035">
          <cell r="A3035" t="str">
            <v>180247</v>
          </cell>
          <cell r="B3035" t="str">
            <v>RESEDA (LAGERSTROEMIA INDICA)</v>
          </cell>
          <cell r="C3035" t="str">
            <v>UN</v>
          </cell>
          <cell r="D3035">
            <v>41.44</v>
          </cell>
        </row>
        <row r="3036">
          <cell r="A3036" t="str">
            <v>180250</v>
          </cell>
          <cell r="B3036" t="str">
            <v>SIBIPIRUNA (CAESALPINIA PELTOPHOROIDES)</v>
          </cell>
          <cell r="C3036" t="str">
            <v>UN</v>
          </cell>
          <cell r="D3036">
            <v>62.14</v>
          </cell>
        </row>
        <row r="3037">
          <cell r="A3037" t="str">
            <v>180252</v>
          </cell>
          <cell r="B3037" t="str">
            <v>SUINA (ERYTRINA SPECIOSA)</v>
          </cell>
          <cell r="C3037" t="str">
            <v>UN</v>
          </cell>
          <cell r="D3037">
            <v>41.44</v>
          </cell>
        </row>
        <row r="3038">
          <cell r="A3038" t="str">
            <v>180255</v>
          </cell>
          <cell r="B3038" t="str">
            <v>TIPUANA (TIPUANA TIPU)</v>
          </cell>
          <cell r="C3038" t="str">
            <v>UN</v>
          </cell>
          <cell r="D3038">
            <v>62.14</v>
          </cell>
        </row>
        <row r="3039">
          <cell r="A3039" t="str">
            <v>180257</v>
          </cell>
          <cell r="B3039" t="str">
            <v>UNHA DE VACA (BAUHINIA VARIEGATA / CANDICANS)</v>
          </cell>
          <cell r="C3039" t="str">
            <v>UN</v>
          </cell>
          <cell r="D3039">
            <v>41.44</v>
          </cell>
        </row>
        <row r="3040">
          <cell r="A3040" t="str">
            <v>180261</v>
          </cell>
          <cell r="B3040" t="str">
            <v>ARECA BAMBU (CHRYSALIDO CARPUS LUTESCENS)</v>
          </cell>
          <cell r="C3040" t="str">
            <v>UN</v>
          </cell>
          <cell r="D3040">
            <v>21.46</v>
          </cell>
        </row>
        <row r="3041">
          <cell r="A3041" t="str">
            <v>180263</v>
          </cell>
          <cell r="B3041" t="str">
            <v>BURITI (MAURITIA VINIFERA)</v>
          </cell>
          <cell r="C3041" t="str">
            <v>UN</v>
          </cell>
          <cell r="D3041">
            <v>21.46</v>
          </cell>
        </row>
        <row r="3042">
          <cell r="A3042" t="str">
            <v>180265</v>
          </cell>
          <cell r="B3042" t="str">
            <v>COLINIA (CHAMAEDOREA ELEGANS)</v>
          </cell>
          <cell r="C3042" t="str">
            <v>UN</v>
          </cell>
          <cell r="D3042">
            <v>21.46</v>
          </cell>
        </row>
        <row r="3043">
          <cell r="A3043" t="str">
            <v>180267</v>
          </cell>
          <cell r="B3043" t="str">
            <v>COQUEIRO (COCOS NUCIFERA)</v>
          </cell>
          <cell r="C3043" t="str">
            <v>UN</v>
          </cell>
          <cell r="D3043">
            <v>21.46</v>
          </cell>
        </row>
        <row r="3044">
          <cell r="A3044" t="str">
            <v>180270</v>
          </cell>
          <cell r="B3044" t="str">
            <v>GUARIROBA (SYAGRUS OLERACEA)</v>
          </cell>
          <cell r="C3044" t="str">
            <v>UN</v>
          </cell>
          <cell r="D3044">
            <v>21.46</v>
          </cell>
        </row>
        <row r="3045">
          <cell r="A3045" t="str">
            <v>180273</v>
          </cell>
          <cell r="B3045" t="str">
            <v>JERIVA (ARECASTRUM ROMANZOFFIANUM)</v>
          </cell>
          <cell r="C3045" t="str">
            <v>UN</v>
          </cell>
          <cell r="D3045">
            <v>21.46</v>
          </cell>
        </row>
        <row r="3046">
          <cell r="A3046" t="str">
            <v>180275</v>
          </cell>
          <cell r="B3046" t="str">
            <v>LATANIA (LATANIA SPP)</v>
          </cell>
          <cell r="C3046" t="str">
            <v>UN</v>
          </cell>
          <cell r="D3046">
            <v>21.46</v>
          </cell>
        </row>
        <row r="3047">
          <cell r="A3047" t="str">
            <v>180277</v>
          </cell>
          <cell r="B3047" t="str">
            <v>SEAFORTIA (ARCHONTO PHOENIX CUNNINGHAMIANA)</v>
          </cell>
          <cell r="C3047" t="str">
            <v>UN</v>
          </cell>
          <cell r="D3047">
            <v>21.46</v>
          </cell>
        </row>
        <row r="3048">
          <cell r="A3048" t="str">
            <v>180300</v>
          </cell>
          <cell r="B3048" t="str">
            <v>ARBUSTOS, FORRACOES E TREPADEIRAS - FORNECIMENTO E PLANTIO</v>
          </cell>
          <cell r="D3048" t="str">
            <v xml:space="preserve"> R$-   </v>
          </cell>
        </row>
        <row r="3049">
          <cell r="A3049" t="str">
            <v>180301</v>
          </cell>
          <cell r="B3049" t="str">
            <v>GRAMA BATATAES EM PLACAS (PASPALUM NOTATUM)</v>
          </cell>
          <cell r="C3049" t="str">
            <v>M2</v>
          </cell>
          <cell r="D3049">
            <v>2</v>
          </cell>
        </row>
        <row r="3050">
          <cell r="A3050" t="str">
            <v>180303</v>
          </cell>
          <cell r="B3050" t="str">
            <v>GRAMA SAO CARLOS EM PLACAS (ANOXONOPUS OBTUSIFOLIUS)</v>
          </cell>
          <cell r="C3050" t="str">
            <v>M2</v>
          </cell>
          <cell r="D3050">
            <v>10.18</v>
          </cell>
        </row>
        <row r="3051">
          <cell r="A3051" t="str">
            <v>180307</v>
          </cell>
          <cell r="B3051" t="str">
            <v>GRAMA PRETA EM PLACAS (OPHIOPOGUM JAPONICUS)</v>
          </cell>
          <cell r="C3051" t="str">
            <v>M2</v>
          </cell>
          <cell r="D3051">
            <v>9.67</v>
          </cell>
        </row>
        <row r="3052">
          <cell r="A3052" t="str">
            <v>180313</v>
          </cell>
          <cell r="B3052" t="str">
            <v>CINERARIA (SENECIO CINERARIA)</v>
          </cell>
          <cell r="C3052" t="str">
            <v>DZ</v>
          </cell>
          <cell r="D3052">
            <v>13.33</v>
          </cell>
        </row>
        <row r="3053">
          <cell r="A3053" t="str">
            <v>180315</v>
          </cell>
          <cell r="B3053" t="str">
            <v>CLOROFITO (CLOROPHYTUM CROMOSSUM)</v>
          </cell>
          <cell r="C3053" t="str">
            <v>DZ</v>
          </cell>
          <cell r="D3053">
            <v>9.3800000000000008</v>
          </cell>
        </row>
        <row r="3054">
          <cell r="A3054" t="str">
            <v>180317</v>
          </cell>
          <cell r="B3054" t="str">
            <v>FILODENDRO (PHILODENDRON BIPINNATIFIDUM)</v>
          </cell>
          <cell r="C3054" t="str">
            <v>DZ</v>
          </cell>
          <cell r="D3054">
            <v>13.33</v>
          </cell>
        </row>
        <row r="3055">
          <cell r="A3055" t="str">
            <v>180319</v>
          </cell>
          <cell r="B3055" t="str">
            <v>HERA (HEDERA HELIX)</v>
          </cell>
          <cell r="C3055" t="str">
            <v>DZ</v>
          </cell>
          <cell r="D3055">
            <v>9.3800000000000008</v>
          </cell>
        </row>
        <row r="3056">
          <cell r="A3056" t="str">
            <v>180321</v>
          </cell>
          <cell r="B3056" t="str">
            <v>LIRIO (HEMEROCALLIS FLAVA)</v>
          </cell>
          <cell r="C3056" t="str">
            <v>DZ</v>
          </cell>
          <cell r="D3056">
            <v>9.3800000000000008</v>
          </cell>
        </row>
        <row r="3057">
          <cell r="A3057" t="str">
            <v>180323</v>
          </cell>
          <cell r="B3057" t="str">
            <v>MARIA SEM VERGONHA (IMPATIENS SPP)</v>
          </cell>
          <cell r="C3057" t="str">
            <v>DZ</v>
          </cell>
          <cell r="D3057">
            <v>9.3800000000000008</v>
          </cell>
        </row>
        <row r="3058">
          <cell r="A3058" t="str">
            <v>180325</v>
          </cell>
          <cell r="B3058" t="str">
            <v>MONSTERA (MONSTERA DELICIOSA)</v>
          </cell>
          <cell r="C3058" t="str">
            <v>DZ</v>
          </cell>
          <cell r="D3058">
            <v>13.33</v>
          </cell>
        </row>
        <row r="3059">
          <cell r="A3059" t="str">
            <v>180327</v>
          </cell>
          <cell r="B3059" t="str">
            <v>PILEA (PILEA CADIEREI)</v>
          </cell>
          <cell r="C3059" t="str">
            <v>DZ</v>
          </cell>
          <cell r="D3059">
            <v>9.3800000000000008</v>
          </cell>
        </row>
        <row r="3060">
          <cell r="A3060" t="str">
            <v>180329</v>
          </cell>
          <cell r="B3060" t="str">
            <v>VEDELIA (WEDELIA PALUDARIS)</v>
          </cell>
          <cell r="C3060" t="str">
            <v>DZ</v>
          </cell>
          <cell r="D3060">
            <v>9.3800000000000008</v>
          </cell>
        </row>
        <row r="3061">
          <cell r="A3061" t="str">
            <v>180341</v>
          </cell>
          <cell r="B3061" t="str">
            <v>IPOMEIA (IPOMEIA LEARII)</v>
          </cell>
          <cell r="C3061" t="str">
            <v>UN</v>
          </cell>
          <cell r="D3061">
            <v>6.06</v>
          </cell>
        </row>
        <row r="3062">
          <cell r="A3062" t="str">
            <v>180343</v>
          </cell>
          <cell r="B3062" t="str">
            <v>JASMIM ESTRELA (TRACHELOSPERMOM JASMINDA)</v>
          </cell>
          <cell r="C3062" t="str">
            <v>UN</v>
          </cell>
          <cell r="D3062">
            <v>11.34</v>
          </cell>
        </row>
        <row r="3063">
          <cell r="A3063" t="str">
            <v>180345</v>
          </cell>
          <cell r="B3063" t="str">
            <v>LAGRIMA DE CRISTO (CLERODENDRON THOMSONAE)</v>
          </cell>
          <cell r="C3063" t="str">
            <v>UN</v>
          </cell>
          <cell r="D3063">
            <v>11.34</v>
          </cell>
        </row>
        <row r="3064">
          <cell r="A3064" t="str">
            <v>180347</v>
          </cell>
          <cell r="B3064" t="str">
            <v>MARACUJA (PASSIFLORA COERULEA)</v>
          </cell>
          <cell r="C3064" t="str">
            <v>UN</v>
          </cell>
          <cell r="D3064">
            <v>11.34</v>
          </cell>
        </row>
        <row r="3065">
          <cell r="A3065" t="str">
            <v>180349</v>
          </cell>
          <cell r="B3065" t="str">
            <v>PRIMAVERA (BOUGAINVILLEA GLABRA)</v>
          </cell>
          <cell r="C3065" t="str">
            <v>UN</v>
          </cell>
          <cell r="D3065">
            <v>11.34</v>
          </cell>
        </row>
        <row r="3066">
          <cell r="A3066" t="str">
            <v>180351</v>
          </cell>
          <cell r="B3066" t="str">
            <v>TUMBERGIA (THUNBERGIA GRANDIFLORA)</v>
          </cell>
          <cell r="C3066" t="str">
            <v>UN</v>
          </cell>
          <cell r="D3066">
            <v>11.34</v>
          </cell>
        </row>
        <row r="3067">
          <cell r="A3067" t="str">
            <v>180353</v>
          </cell>
          <cell r="B3067" t="str">
            <v>UNHA DE GATO (FICUS PUMILA)</v>
          </cell>
          <cell r="C3067" t="str">
            <v>UN</v>
          </cell>
          <cell r="D3067">
            <v>6.06</v>
          </cell>
        </row>
        <row r="3068">
          <cell r="A3068" t="str">
            <v>180361</v>
          </cell>
          <cell r="B3068" t="str">
            <v>ABUTILOM (ABUTILON STRIATUM)</v>
          </cell>
          <cell r="C3068" t="str">
            <v>UN</v>
          </cell>
          <cell r="D3068">
            <v>11.34</v>
          </cell>
        </row>
        <row r="3069">
          <cell r="A3069" t="str">
            <v>180363</v>
          </cell>
          <cell r="B3069" t="str">
            <v>ACALIFA (ACALYPHA WILKESIANA)</v>
          </cell>
          <cell r="C3069" t="str">
            <v>UN</v>
          </cell>
          <cell r="D3069">
            <v>11.34</v>
          </cell>
        </row>
        <row r="3070">
          <cell r="A3070" t="str">
            <v>180365</v>
          </cell>
          <cell r="B3070" t="str">
            <v>ALAMANDA (ALLAMANDA NERIIFOLIA)</v>
          </cell>
          <cell r="C3070" t="str">
            <v>UN</v>
          </cell>
          <cell r="D3070">
            <v>11.34</v>
          </cell>
        </row>
        <row r="3071">
          <cell r="A3071" t="str">
            <v>180367</v>
          </cell>
          <cell r="B3071" t="str">
            <v>AZALEA (RHODODENDRON INDICUM)</v>
          </cell>
          <cell r="C3071" t="str">
            <v>UN</v>
          </cell>
          <cell r="D3071">
            <v>11.34</v>
          </cell>
        </row>
        <row r="3072">
          <cell r="A3072" t="str">
            <v>180369</v>
          </cell>
          <cell r="B3072" t="str">
            <v>BAMBUZINHO (BAMBUZA GRACILIS)</v>
          </cell>
          <cell r="C3072" t="str">
            <v>UN</v>
          </cell>
          <cell r="D3072">
            <v>11.34</v>
          </cell>
        </row>
        <row r="3073">
          <cell r="A3073" t="str">
            <v>180371</v>
          </cell>
          <cell r="B3073" t="str">
            <v>BELA EMILIA (PLUMBAGO CAPENSIS)</v>
          </cell>
          <cell r="C3073" t="str">
            <v>UN</v>
          </cell>
          <cell r="D3073">
            <v>11.34</v>
          </cell>
        </row>
        <row r="3074">
          <cell r="A3074" t="str">
            <v>180373</v>
          </cell>
          <cell r="B3074" t="str">
            <v>CAMARAO (BELOPERONE GUTATA)</v>
          </cell>
          <cell r="C3074" t="str">
            <v>UN</v>
          </cell>
          <cell r="D3074">
            <v>11.34</v>
          </cell>
        </row>
        <row r="3075">
          <cell r="A3075" t="str">
            <v>180375</v>
          </cell>
          <cell r="B3075" t="str">
            <v>COSMOS (COSMOS BIPINNATUS)</v>
          </cell>
          <cell r="C3075" t="str">
            <v>UN</v>
          </cell>
          <cell r="D3075">
            <v>11.34</v>
          </cell>
        </row>
        <row r="3076">
          <cell r="A3076" t="str">
            <v>180377</v>
          </cell>
          <cell r="B3076" t="str">
            <v>DRACENA (DRACAENA FRAGRANS)</v>
          </cell>
          <cell r="C3076" t="str">
            <v>UN</v>
          </cell>
          <cell r="D3076">
            <v>11.34</v>
          </cell>
        </row>
        <row r="3077">
          <cell r="A3077" t="str">
            <v>180379</v>
          </cell>
          <cell r="B3077" t="str">
            <v>ESPONGINHA (CALLIANDRA TWEEDII)</v>
          </cell>
          <cell r="C3077" t="str">
            <v>UN</v>
          </cell>
          <cell r="D3077">
            <v>11.34</v>
          </cell>
        </row>
        <row r="3078">
          <cell r="A3078" t="str">
            <v>180381</v>
          </cell>
          <cell r="B3078" t="str">
            <v>GERANIO (PELARGONIUM ZONALE)</v>
          </cell>
          <cell r="C3078" t="str">
            <v>UN</v>
          </cell>
          <cell r="D3078">
            <v>11.34</v>
          </cell>
        </row>
        <row r="3079">
          <cell r="A3079" t="str">
            <v>180383</v>
          </cell>
          <cell r="B3079" t="str">
            <v>HIBISCO (HIBISCUS ROSA SINENSIS)</v>
          </cell>
          <cell r="C3079" t="str">
            <v>UN</v>
          </cell>
          <cell r="D3079">
            <v>11.34</v>
          </cell>
        </row>
        <row r="3080">
          <cell r="A3080" t="str">
            <v>180385</v>
          </cell>
          <cell r="B3080" t="str">
            <v>MALVAVISCO (MALVAVISCUS MOLLIS)</v>
          </cell>
          <cell r="C3080" t="str">
            <v>UN</v>
          </cell>
          <cell r="D3080">
            <v>11.34</v>
          </cell>
        </row>
        <row r="3081">
          <cell r="A3081" t="str">
            <v>180387</v>
          </cell>
          <cell r="B3081" t="str">
            <v>PIRACANTA (PYRACANTHA COCCINEA)</v>
          </cell>
          <cell r="C3081" t="str">
            <v>UN</v>
          </cell>
          <cell r="D3081">
            <v>11.34</v>
          </cell>
        </row>
        <row r="3082">
          <cell r="A3082" t="str">
            <v>181000</v>
          </cell>
          <cell r="B3082" t="str">
            <v>TRATAMENTO PAISAGISTICO DE PISOS</v>
          </cell>
          <cell r="D3082" t="str">
            <v xml:space="preserve"> R$-   </v>
          </cell>
        </row>
        <row r="3083">
          <cell r="A3083" t="str">
            <v>181050</v>
          </cell>
          <cell r="B3083" t="str">
            <v>NR 10 ORLA P/ ARVORE EM PARALELEPIPEDO - 1,20 X 1,20 M</v>
          </cell>
          <cell r="C3083" t="str">
            <v>UN</v>
          </cell>
          <cell r="D3083">
            <v>24.62</v>
          </cell>
        </row>
        <row r="3084">
          <cell r="A3084" t="str">
            <v>181051</v>
          </cell>
          <cell r="B3084" t="str">
            <v>NR 11 PISO RAIADO EM PARALELEPIPEDO - DIAM=1,60M</v>
          </cell>
          <cell r="C3084" t="str">
            <v>UN</v>
          </cell>
          <cell r="D3084">
            <v>47.45</v>
          </cell>
        </row>
        <row r="3085">
          <cell r="A3085" t="str">
            <v>181056</v>
          </cell>
          <cell r="B3085" t="str">
            <v>ORLA DE SEPARACAO EM CONCRETO NC.26</v>
          </cell>
          <cell r="C3085" t="str">
            <v>M</v>
          </cell>
          <cell r="D3085">
            <v>17.04</v>
          </cell>
        </row>
        <row r="3086">
          <cell r="A3086" t="str">
            <v>181060</v>
          </cell>
          <cell r="B3086" t="str">
            <v>GRELHA DE CONCRETO P/ PISOS GRAMADOS 60X45X7,5 CM</v>
          </cell>
          <cell r="C3086" t="str">
            <v>M2</v>
          </cell>
          <cell r="D3086">
            <v>19.98</v>
          </cell>
        </row>
        <row r="3087">
          <cell r="A3087" t="str">
            <v>181090</v>
          </cell>
          <cell r="B3087" t="str">
            <v>TORNEIRA PARA JARDIM  HD.16</v>
          </cell>
          <cell r="C3087" t="str">
            <v>UN</v>
          </cell>
          <cell r="D3087">
            <v>90.87</v>
          </cell>
        </row>
        <row r="3088">
          <cell r="A3088" t="str">
            <v>181200</v>
          </cell>
          <cell r="B3088" t="str">
            <v>MOBILIARIO EXTERNO</v>
          </cell>
          <cell r="D3088" t="str">
            <v xml:space="preserve"> R$-   </v>
          </cell>
        </row>
        <row r="3089">
          <cell r="A3089" t="str">
            <v>181201</v>
          </cell>
          <cell r="B3089" t="str">
            <v>IC.01-BANCO DE CONCRETO POLIDO COM PINTURA EM POLIURETANO</v>
          </cell>
          <cell r="C3089" t="str">
            <v>M</v>
          </cell>
          <cell r="D3089">
            <v>51.27</v>
          </cell>
        </row>
        <row r="3090">
          <cell r="A3090" t="str">
            <v>181202</v>
          </cell>
          <cell r="B3090" t="str">
            <v>IC.02-CONJUNTO MESA E BANCOS EM CONCRETO</v>
          </cell>
          <cell r="C3090" t="str">
            <v>CJ</v>
          </cell>
          <cell r="D3090">
            <v>303.60000000000002</v>
          </cell>
        </row>
        <row r="3091">
          <cell r="A3091" t="str">
            <v>181203</v>
          </cell>
          <cell r="B3091" t="str">
            <v>IC.03-BANCO EM CONCRETO APARENTE - L=40CM</v>
          </cell>
          <cell r="C3091" t="str">
            <v>M</v>
          </cell>
          <cell r="D3091">
            <v>47.31</v>
          </cell>
        </row>
        <row r="3092">
          <cell r="A3092" t="str">
            <v>181204</v>
          </cell>
          <cell r="B3092" t="str">
            <v>IC.04 - BANCO EM CONCRETO APARENTE - L=50CM</v>
          </cell>
          <cell r="C3092" t="str">
            <v>M</v>
          </cell>
          <cell r="D3092">
            <v>52.42</v>
          </cell>
        </row>
        <row r="3093">
          <cell r="A3093" t="str">
            <v>181205</v>
          </cell>
          <cell r="B3093" t="str">
            <v>IC.05-BANCO EM CONCRETO APARENTE</v>
          </cell>
          <cell r="C3093" t="str">
            <v>M</v>
          </cell>
          <cell r="D3093">
            <v>74.92</v>
          </cell>
        </row>
        <row r="3094">
          <cell r="A3094" t="str">
            <v>181206</v>
          </cell>
          <cell r="B3094" t="str">
            <v>IC.06-BANCO EM CONCRETO APARENTE TIPO PMSP</v>
          </cell>
          <cell r="C3094" t="str">
            <v>M</v>
          </cell>
          <cell r="D3094">
            <v>53.89</v>
          </cell>
        </row>
        <row r="3095">
          <cell r="A3095" t="str">
            <v>181212</v>
          </cell>
          <cell r="B3095" t="str">
            <v>IV.02/03-BANCO EM BLOCOS DE CONCRETO APARENTE</v>
          </cell>
          <cell r="C3095" t="str">
            <v>M</v>
          </cell>
          <cell r="D3095">
            <v>76.260000000000005</v>
          </cell>
        </row>
        <row r="3096">
          <cell r="A3096" t="str">
            <v>181300</v>
          </cell>
          <cell r="B3096" t="str">
            <v>BRINQUEDOS EDIFICADOS</v>
          </cell>
          <cell r="D3096" t="str">
            <v xml:space="preserve"> R$-   </v>
          </cell>
        </row>
        <row r="3097">
          <cell r="A3097" t="str">
            <v>181321</v>
          </cell>
          <cell r="B3097" t="str">
            <v>RV 01 MINI ANFITEATRO</v>
          </cell>
          <cell r="C3097" t="str">
            <v>UN</v>
          </cell>
          <cell r="D3097">
            <v>1530.38</v>
          </cell>
        </row>
        <row r="3098">
          <cell r="A3098" t="str">
            <v>181326</v>
          </cell>
          <cell r="B3098" t="str">
            <v>RV 06 - MURAL EM ALVENARIA</v>
          </cell>
          <cell r="C3098" t="str">
            <v>UN</v>
          </cell>
          <cell r="D3098">
            <v>541.46</v>
          </cell>
        </row>
        <row r="3099">
          <cell r="A3099" t="str">
            <v>181338</v>
          </cell>
          <cell r="B3099" t="str">
            <v>RV.08-TANQUE DE AREIA CIRCULAR - RAIO INTERNO 1,50M</v>
          </cell>
          <cell r="C3099" t="str">
            <v>UN</v>
          </cell>
          <cell r="D3099">
            <v>893.6</v>
          </cell>
        </row>
        <row r="3100">
          <cell r="A3100" t="str">
            <v>181339</v>
          </cell>
          <cell r="B3100" t="str">
            <v>RV.09-TANQUE DE AREIA CIRCULAR - RAIO INTERNO 2,00M</v>
          </cell>
          <cell r="C3100" t="str">
            <v>UN</v>
          </cell>
          <cell r="D3100">
            <v>1282.1300000000001</v>
          </cell>
        </row>
        <row r="3101">
          <cell r="A3101" t="str">
            <v>181340</v>
          </cell>
          <cell r="B3101" t="str">
            <v>RV.10-TANQUE DE AREIA CIRCULAR - RAIO INTERNO 2,50M</v>
          </cell>
          <cell r="C3101" t="str">
            <v>UN</v>
          </cell>
          <cell r="D3101">
            <v>1729.69</v>
          </cell>
        </row>
        <row r="3102">
          <cell r="A3102" t="str">
            <v>181341</v>
          </cell>
          <cell r="B3102" t="str">
            <v>RV.11-TANQUE DE AREIA/DET. GENERICO-ESCAVACAO E APILOAMENTO</v>
          </cell>
          <cell r="C3102" t="str">
            <v>M3</v>
          </cell>
          <cell r="D3102">
            <v>9.75</v>
          </cell>
        </row>
        <row r="3103">
          <cell r="A3103" t="str">
            <v>181342</v>
          </cell>
          <cell r="B3103" t="str">
            <v>RV.11-TANQUE DE AREIA/DET. GENERICO-DRENAGEM</v>
          </cell>
          <cell r="C3103" t="str">
            <v>M</v>
          </cell>
          <cell r="D3103">
            <v>14.68</v>
          </cell>
        </row>
        <row r="3104">
          <cell r="A3104" t="str">
            <v>181343</v>
          </cell>
          <cell r="B3104" t="str">
            <v>RV.11-TANQUE DE AREIA/DET. GENERICO-LASTRO DE CONCRETO</v>
          </cell>
          <cell r="C3104" t="str">
            <v>M3</v>
          </cell>
          <cell r="D3104">
            <v>162.74</v>
          </cell>
        </row>
        <row r="3105">
          <cell r="A3105" t="str">
            <v>181344</v>
          </cell>
          <cell r="B3105" t="str">
            <v>RV.11-TANQUE DE AREIA/DET. GENERICO-BORDA BAIXA</v>
          </cell>
          <cell r="C3105" t="str">
            <v>M</v>
          </cell>
          <cell r="D3105">
            <v>61.75</v>
          </cell>
        </row>
        <row r="3106">
          <cell r="A3106" t="str">
            <v>181345</v>
          </cell>
          <cell r="B3106" t="str">
            <v>RV.11-TANQUE DE AREIA/DET. GENERICO-BORDA ALTA</v>
          </cell>
          <cell r="C3106" t="str">
            <v>M</v>
          </cell>
          <cell r="D3106">
            <v>77.09</v>
          </cell>
        </row>
        <row r="3107">
          <cell r="A3107" t="str">
            <v>181346</v>
          </cell>
          <cell r="B3107" t="str">
            <v>RV.11-TANQUE DE AREIA/DET. GENERICO-FORNEC.E APLIC.DE AREIA LAVADA</v>
          </cell>
          <cell r="C3107" t="str">
            <v>M3</v>
          </cell>
          <cell r="D3107">
            <v>29.98</v>
          </cell>
        </row>
        <row r="3108">
          <cell r="A3108" t="str">
            <v>181351</v>
          </cell>
          <cell r="B3108" t="str">
            <v>BRINQUEDO - TRENZINHO DE TUBOS DE CONCRETO / FABES</v>
          </cell>
          <cell r="C3108" t="str">
            <v>UN</v>
          </cell>
          <cell r="D3108">
            <v>753.59</v>
          </cell>
        </row>
        <row r="3109">
          <cell r="A3109" t="str">
            <v>181352</v>
          </cell>
          <cell r="B3109" t="str">
            <v>BRINQUEDO ESCORREGADOR DE CONCRETO/FABES</v>
          </cell>
          <cell r="C3109" t="str">
            <v>UN</v>
          </cell>
          <cell r="D3109">
            <v>936.98</v>
          </cell>
        </row>
        <row r="3110">
          <cell r="A3110" t="str">
            <v>181353</v>
          </cell>
          <cell r="B3110" t="str">
            <v>RV 07 FORTINHO</v>
          </cell>
          <cell r="C3110" t="str">
            <v>UN</v>
          </cell>
          <cell r="D3110">
            <v>1257.74</v>
          </cell>
        </row>
        <row r="3111">
          <cell r="A3111" t="str">
            <v>181400</v>
          </cell>
          <cell r="B3111" t="str">
            <v>BRINQUEDOS INDUSTRIALIZADOS</v>
          </cell>
          <cell r="D3111" t="str">
            <v xml:space="preserve"> R$-   </v>
          </cell>
        </row>
        <row r="3112">
          <cell r="A3112" t="str">
            <v>181405</v>
          </cell>
          <cell r="B3112" t="str">
            <v>CARROSSEL PARA 20 LUGARES - DIAM.2,20 M FORN.E INSTALACAO</v>
          </cell>
          <cell r="C3112" t="str">
            <v>UN</v>
          </cell>
          <cell r="D3112">
            <v>340.84</v>
          </cell>
        </row>
        <row r="3113">
          <cell r="A3113" t="str">
            <v>181408</v>
          </cell>
          <cell r="B3113" t="str">
            <v>ESCORREGADOR COMPR=3,00 M H=1,80 M ESTR.METALICA</v>
          </cell>
          <cell r="C3113" t="str">
            <v>UN</v>
          </cell>
          <cell r="D3113">
            <v>595.5</v>
          </cell>
        </row>
        <row r="3114">
          <cell r="A3114" t="str">
            <v>181411</v>
          </cell>
          <cell r="B3114" t="str">
            <v>GANGORRA COM 3 PRANCHAS COMPR=3,00 M H=0,70 M ESTR.METALICA</v>
          </cell>
          <cell r="C3114" t="str">
            <v>UN</v>
          </cell>
          <cell r="D3114">
            <v>424.47</v>
          </cell>
        </row>
        <row r="3115">
          <cell r="A3115" t="str">
            <v>181415</v>
          </cell>
          <cell r="B3115" t="str">
            <v>BALANCO DE 3 LUGARES COM PNEUS COMPR=4,50 M H=2,50 M ESTR.METALICA</v>
          </cell>
          <cell r="C3115" t="str">
            <v>UN</v>
          </cell>
          <cell r="D3115">
            <v>450.5</v>
          </cell>
        </row>
        <row r="3116">
          <cell r="A3116" t="str">
            <v>181422</v>
          </cell>
          <cell r="B3116" t="str">
            <v>ESCADA HORIZONTAL COMPR=1,80 M H=1,80 M ESTR.METALICA</v>
          </cell>
          <cell r="C3116" t="str">
            <v>UN</v>
          </cell>
          <cell r="D3116">
            <v>785.5</v>
          </cell>
        </row>
        <row r="3117">
          <cell r="A3117" t="str">
            <v>181424</v>
          </cell>
          <cell r="B3117" t="str">
            <v>GAIOLA LABIRINTO (1,5X1,5X2,0)M ESTR.METALICA</v>
          </cell>
          <cell r="C3117" t="str">
            <v>UN</v>
          </cell>
          <cell r="D3117">
            <v>346.34</v>
          </cell>
        </row>
        <row r="3118">
          <cell r="A3118" t="str">
            <v>186000</v>
          </cell>
          <cell r="B3118" t="str">
            <v>RETIRADAS</v>
          </cell>
          <cell r="D3118" t="str">
            <v xml:space="preserve"> R$-   </v>
          </cell>
        </row>
        <row r="3119">
          <cell r="A3119" t="str">
            <v>186000</v>
          </cell>
          <cell r="B3119" t="str">
            <v>RETIRADAS</v>
          </cell>
          <cell r="D3119" t="str">
            <v xml:space="preserve"> R$-   </v>
          </cell>
        </row>
        <row r="3120">
          <cell r="A3120" t="str">
            <v>186007</v>
          </cell>
          <cell r="B3120" t="str">
            <v>RETIRADA DE GRAMA</v>
          </cell>
          <cell r="C3120" t="str">
            <v>M2</v>
          </cell>
          <cell r="D3120">
            <v>1.07</v>
          </cell>
        </row>
        <row r="3121">
          <cell r="A3121" t="str">
            <v>187000</v>
          </cell>
          <cell r="B3121" t="str">
            <v>RECOLOCACOES</v>
          </cell>
          <cell r="D3121" t="str">
            <v xml:space="preserve"> R$-   </v>
          </cell>
        </row>
        <row r="3122">
          <cell r="A3122" t="str">
            <v>187000</v>
          </cell>
          <cell r="B3122" t="str">
            <v>RECOLOCACOES</v>
          </cell>
          <cell r="D3122" t="str">
            <v xml:space="preserve"> R$-   </v>
          </cell>
        </row>
        <row r="3123">
          <cell r="A3123" t="str">
            <v>187007</v>
          </cell>
          <cell r="B3123" t="str">
            <v>RECOLOCACAO DE GRAMA</v>
          </cell>
          <cell r="C3123" t="str">
            <v>M2</v>
          </cell>
          <cell r="D3123">
            <v>8.08</v>
          </cell>
        </row>
        <row r="3124">
          <cell r="A3124" t="str">
            <v>188000</v>
          </cell>
          <cell r="B3124" t="str">
            <v>SERVICOS PARCIAIS</v>
          </cell>
          <cell r="D3124" t="str">
            <v xml:space="preserve"> R$-   </v>
          </cell>
        </row>
        <row r="3125">
          <cell r="A3125" t="str">
            <v>188001</v>
          </cell>
          <cell r="B3125" t="str">
            <v>REVOLVIMENTO E AJUSTE DO SOLO</v>
          </cell>
          <cell r="C3125" t="str">
            <v>M2</v>
          </cell>
          <cell r="D3125">
            <v>1.8</v>
          </cell>
        </row>
        <row r="3126">
          <cell r="A3126" t="str">
            <v>188011</v>
          </cell>
          <cell r="B3126" t="str">
            <v>TERRA PREPARADA PARA PLANTIO</v>
          </cell>
          <cell r="C3126" t="str">
            <v>M3</v>
          </cell>
          <cell r="D3126">
            <v>51.61</v>
          </cell>
        </row>
        <row r="3127">
          <cell r="A3127" t="str">
            <v>188013</v>
          </cell>
          <cell r="B3127" t="str">
            <v>CALCAREO DOLOMITICO</v>
          </cell>
          <cell r="C3127" t="str">
            <v>KG</v>
          </cell>
          <cell r="D3127">
            <v>0.16</v>
          </cell>
        </row>
        <row r="3128">
          <cell r="A3128" t="str">
            <v>188015</v>
          </cell>
          <cell r="B3128" t="str">
            <v>ADUBO QUIMICO NPK, 10:10:10</v>
          </cell>
          <cell r="C3128" t="str">
            <v>KG</v>
          </cell>
          <cell r="D3128">
            <v>0.48</v>
          </cell>
        </row>
        <row r="3129">
          <cell r="A3129" t="str">
            <v>200000</v>
          </cell>
          <cell r="B3129" t="str">
            <v>SERVICOS TECNICOS</v>
          </cell>
          <cell r="D3129" t="str">
            <v xml:space="preserve"> R$-   </v>
          </cell>
        </row>
        <row r="3130">
          <cell r="A3130" t="str">
            <v>200100</v>
          </cell>
          <cell r="B3130" t="str">
            <v>TOPOGRAFIA</v>
          </cell>
          <cell r="D3130" t="str">
            <v xml:space="preserve"> R$-   </v>
          </cell>
        </row>
        <row r="3131">
          <cell r="A3131" t="str">
            <v>200101</v>
          </cell>
          <cell r="B3131" t="str">
            <v>LEVANTAMENTO PLANIMETRICO DE PERIMETRO - ATE 1.000M</v>
          </cell>
          <cell r="C3131" t="str">
            <v>GL</v>
          </cell>
          <cell r="D3131">
            <v>380</v>
          </cell>
        </row>
        <row r="3132">
          <cell r="A3132" t="str">
            <v>200102</v>
          </cell>
          <cell r="B3132" t="str">
            <v>LEVANTAMENTO PLANIMETRICO DE PERIMETRO - EXCEDENTE 1.000M</v>
          </cell>
          <cell r="C3132" t="str">
            <v>M</v>
          </cell>
          <cell r="D3132">
            <v>0.38</v>
          </cell>
        </row>
        <row r="3133">
          <cell r="A3133" t="str">
            <v>200113</v>
          </cell>
          <cell r="B3133" t="str">
            <v>LEVANTAMENTO PLANIALTIMETRICO DE AREAS - ATE 10.000M2</v>
          </cell>
          <cell r="C3133" t="str">
            <v>GL</v>
          </cell>
          <cell r="D3133">
            <v>1500</v>
          </cell>
        </row>
        <row r="3134">
          <cell r="A3134" t="str">
            <v>200114</v>
          </cell>
          <cell r="B3134" t="str">
            <v>LEVANTAMENTO PLANIALTIMETRICO DE AREAS - EXCEDENTE A 10.000M2</v>
          </cell>
          <cell r="C3134" t="str">
            <v>M2</v>
          </cell>
          <cell r="D3134">
            <v>0.15</v>
          </cell>
        </row>
        <row r="3135">
          <cell r="A3135" t="str">
            <v>200121</v>
          </cell>
          <cell r="B3135" t="str">
            <v>ACRESCIMO FACE AO GRAU DE DIFICULDADE - TERRENO ACIDENTADO</v>
          </cell>
          <cell r="C3135" t="str">
            <v>%</v>
          </cell>
          <cell r="D3135">
            <v>20</v>
          </cell>
        </row>
        <row r="3136">
          <cell r="A3136" t="str">
            <v>200122</v>
          </cell>
          <cell r="B3136" t="str">
            <v>ACRESCIMO FACE AO GRAU DE DIFICULDADE - TERRENO COBERTO P/VEGETACAO</v>
          </cell>
          <cell r="C3136" t="str">
            <v>%</v>
          </cell>
          <cell r="D3136">
            <v>50</v>
          </cell>
        </row>
        <row r="3137">
          <cell r="A3137" t="str">
            <v>200123</v>
          </cell>
          <cell r="B3137" t="str">
            <v>ACRESCIMO FACE AO GRAU DE DIFICULDADE - TERRENO PANTANOSO</v>
          </cell>
          <cell r="C3137" t="str">
            <v>%</v>
          </cell>
          <cell r="D3137">
            <v>100</v>
          </cell>
        </row>
        <row r="3138">
          <cell r="A3138" t="str">
            <v>200124</v>
          </cell>
          <cell r="B3138" t="str">
            <v>ACRESCIMO FACE AO GRAU DE DIFICULDADE - TERRENO COM CADASTRO</v>
          </cell>
          <cell r="C3138" t="str">
            <v>%</v>
          </cell>
          <cell r="D3138">
            <v>30</v>
          </cell>
        </row>
        <row r="3139">
          <cell r="A3139" t="str">
            <v>200131</v>
          </cell>
          <cell r="B3139" t="str">
            <v>ACRESCIMO PARA ELABOR.DE CALCULOS - AREAS,DISTANCIAS E AZIMUTES</v>
          </cell>
          <cell r="C3139" t="str">
            <v>%</v>
          </cell>
          <cell r="D3139">
            <v>10</v>
          </cell>
        </row>
        <row r="3140">
          <cell r="A3140" t="str">
            <v>200132</v>
          </cell>
          <cell r="B3140" t="str">
            <v>ACRESCIMO PARA ELABOR.DE CALCULOS - NIVELAM.DE SECCOES TRANSVERSAIS</v>
          </cell>
          <cell r="C3140" t="str">
            <v>%</v>
          </cell>
          <cell r="D3140">
            <v>50</v>
          </cell>
        </row>
        <row r="3141">
          <cell r="A3141" t="str">
            <v>200133</v>
          </cell>
          <cell r="B3141" t="str">
            <v>ACRESCIMO PARA ELABOR.DE CALCULOS - MOVIMENTO DE TERRA</v>
          </cell>
          <cell r="C3141" t="str">
            <v>%</v>
          </cell>
          <cell r="D3141">
            <v>10</v>
          </cell>
        </row>
        <row r="3142">
          <cell r="A3142" t="str">
            <v>200200</v>
          </cell>
          <cell r="B3142" t="str">
            <v>SONDAGEM</v>
          </cell>
          <cell r="D3142" t="str">
            <v xml:space="preserve"> R$-   </v>
          </cell>
        </row>
        <row r="3143">
          <cell r="A3143" t="str">
            <v>200201</v>
          </cell>
          <cell r="B3143" t="str">
            <v>TRADO MANUAL</v>
          </cell>
          <cell r="C3143" t="str">
            <v>M</v>
          </cell>
          <cell r="D3143">
            <v>33.6</v>
          </cell>
        </row>
        <row r="3144">
          <cell r="A3144" t="str">
            <v>200202</v>
          </cell>
          <cell r="B3144" t="str">
            <v>PERCUSSAO</v>
          </cell>
          <cell r="C3144" t="str">
            <v>M</v>
          </cell>
          <cell r="D3144">
            <v>42</v>
          </cell>
        </row>
        <row r="3145">
          <cell r="A3145" t="str">
            <v>200300</v>
          </cell>
          <cell r="B3145" t="str">
            <v>SERVICOS TECNICOS</v>
          </cell>
          <cell r="D3145" t="str">
            <v xml:space="preserve"> R$-   </v>
          </cell>
        </row>
        <row r="3146">
          <cell r="A3146" t="str">
            <v>200300</v>
          </cell>
          <cell r="B3146" t="str">
            <v>SERVICOS TECNICOS</v>
          </cell>
          <cell r="D3146" t="str">
            <v xml:space="preserve"> R$-   </v>
          </cell>
        </row>
        <row r="3147">
          <cell r="A3147" t="str">
            <v>200301</v>
          </cell>
          <cell r="B3147" t="str">
            <v>ENGENHEIRO/ARQUITETO COORDENADOR</v>
          </cell>
          <cell r="C3147" t="str">
            <v>H</v>
          </cell>
          <cell r="D3147">
            <v>37.869999999999997</v>
          </cell>
        </row>
        <row r="3148">
          <cell r="A3148" t="str">
            <v>200302</v>
          </cell>
          <cell r="B3148" t="str">
            <v>ENGENHEIRO/ARQUITETO SENIOR</v>
          </cell>
          <cell r="C3148" t="str">
            <v>H</v>
          </cell>
          <cell r="D3148">
            <v>27.22</v>
          </cell>
        </row>
        <row r="3149">
          <cell r="A3149" t="str">
            <v>200303</v>
          </cell>
          <cell r="B3149" t="str">
            <v>ENGENHEIRO/ARQUITETO JUNIOR</v>
          </cell>
          <cell r="C3149" t="str">
            <v>H</v>
          </cell>
          <cell r="D3149">
            <v>15.13</v>
          </cell>
        </row>
        <row r="3150">
          <cell r="A3150" t="str">
            <v>200304</v>
          </cell>
          <cell r="B3150" t="str">
            <v>DESENHISTA</v>
          </cell>
          <cell r="C3150" t="str">
            <v>H</v>
          </cell>
          <cell r="D3150">
            <v>6.11</v>
          </cell>
        </row>
        <row r="3151">
          <cell r="A3151" t="str">
            <v>200305</v>
          </cell>
          <cell r="B3151" t="str">
            <v>PROJETISTA</v>
          </cell>
          <cell r="C3151" t="str">
            <v>H</v>
          </cell>
          <cell r="D3151">
            <v>9.75</v>
          </cell>
        </row>
        <row r="3152">
          <cell r="A3152" t="str">
            <v>200310</v>
          </cell>
          <cell r="B3152" t="str">
            <v>LEVANTAMENTO CADASTRAL DE EDIFICACAO ATE 500M2</v>
          </cell>
          <cell r="C3152" t="str">
            <v>GL</v>
          </cell>
          <cell r="D3152">
            <v>928.59</v>
          </cell>
        </row>
        <row r="3153">
          <cell r="A3153" t="str">
            <v>200311</v>
          </cell>
          <cell r="B3153" t="str">
            <v>LEVANTAMENTO CADASTRAL DE EDIFICACAO EXECEDENTE A 500M2</v>
          </cell>
          <cell r="C3153" t="str">
            <v>M2</v>
          </cell>
          <cell r="D3153">
            <v>1.83</v>
          </cell>
        </row>
        <row r="3154">
          <cell r="A3154" t="str">
            <v>200312</v>
          </cell>
          <cell r="B3154" t="str">
            <v>LEVANTAMENTO CADASTRAL INST ELETRICAS ATE 500M2</v>
          </cell>
          <cell r="C3154" t="str">
            <v>GL</v>
          </cell>
          <cell r="D3154">
            <v>329.88</v>
          </cell>
        </row>
        <row r="3155">
          <cell r="A3155" t="str">
            <v>200313</v>
          </cell>
          <cell r="B3155" t="str">
            <v>LEVANTAMENTO CADASTRAL INST ELETRICAS EXECEDENTE A 500M2</v>
          </cell>
          <cell r="C3155" t="str">
            <v>M2</v>
          </cell>
          <cell r="D3155">
            <v>0.65</v>
          </cell>
        </row>
        <row r="3156">
          <cell r="A3156" t="str">
            <v>200314</v>
          </cell>
          <cell r="B3156" t="str">
            <v>LEVANTAMENTO CADASTRAL INST.HIDRO SANITARIAS ATE 500M2</v>
          </cell>
          <cell r="C3156" t="str">
            <v>GL</v>
          </cell>
          <cell r="D3156">
            <v>329.88</v>
          </cell>
        </row>
        <row r="3157">
          <cell r="A3157" t="str">
            <v>200315</v>
          </cell>
          <cell r="B3157" t="str">
            <v>LEVANTAMENTO CADASTRAL INST.HIDRO-SANITARIAS EXEC.A 500M2</v>
          </cell>
          <cell r="C3157" t="str">
            <v>M2</v>
          </cell>
          <cell r="D3157">
            <v>0.65</v>
          </cell>
        </row>
        <row r="3158">
          <cell r="A3158" t="str">
            <v>200316</v>
          </cell>
          <cell r="B3158" t="str">
            <v>AS BUILT FORMATO A0</v>
          </cell>
          <cell r="C3158" t="str">
            <v>UN</v>
          </cell>
          <cell r="D3158">
            <v>397.45</v>
          </cell>
        </row>
        <row r="3159">
          <cell r="A3159" t="str">
            <v>200317</v>
          </cell>
          <cell r="B3159" t="str">
            <v>AS BUILT FORMATO A1</v>
          </cell>
          <cell r="C3159" t="str">
            <v>UN</v>
          </cell>
          <cell r="D3159">
            <v>290.32</v>
          </cell>
        </row>
        <row r="3160">
          <cell r="A3160" t="str">
            <v>200318</v>
          </cell>
          <cell r="B3160" t="str">
            <v>DESENVOLVIMENTO DE PROJETO EXECUTIVO FORMATO A0</v>
          </cell>
          <cell r="C3160" t="str">
            <v>UN</v>
          </cell>
          <cell r="D3160">
            <v>951.31</v>
          </cell>
        </row>
        <row r="3161">
          <cell r="A3161" t="str">
            <v>200319</v>
          </cell>
          <cell r="B3161" t="str">
            <v>DESENVOLVIMENTO DE PROJETO EXECUTIVO FORMATO A1</v>
          </cell>
          <cell r="C3161" t="str">
            <v>UN</v>
          </cell>
          <cell r="D3161">
            <v>610.65</v>
          </cell>
        </row>
        <row r="3162">
          <cell r="A3162" t="str">
            <v>200600</v>
          </cell>
          <cell r="B3162" t="str">
            <v>CONTROLE TECNOLOGICO</v>
          </cell>
          <cell r="D3162" t="str">
            <v xml:space="preserve"> R$-   </v>
          </cell>
        </row>
        <row r="3163">
          <cell r="A3163" t="str">
            <v>200601</v>
          </cell>
          <cell r="B3163" t="str">
            <v>CONCRETO - ESTUDOS E ENSAIOS</v>
          </cell>
          <cell r="C3163" t="str">
            <v>M2</v>
          </cell>
          <cell r="D3163">
            <v>44.11</v>
          </cell>
        </row>
        <row r="3164">
          <cell r="A3164" t="str">
            <v>200602</v>
          </cell>
          <cell r="B3164" t="str">
            <v>CONCRETO - ENSAIOS DE RUPTURA A COMPRESSAO (CORPOS DE PROVA)</v>
          </cell>
          <cell r="C3164" t="str">
            <v>UN</v>
          </cell>
          <cell r="D3164">
            <v>18.11</v>
          </cell>
        </row>
        <row r="3165">
          <cell r="A3165" t="str">
            <v>200611</v>
          </cell>
          <cell r="B3165" t="str">
            <v>ACO - ENSAIOS DE TRACAO EM BARRAS</v>
          </cell>
          <cell r="C3165" t="str">
            <v>UN</v>
          </cell>
          <cell r="D3165">
            <v>15.29</v>
          </cell>
        </row>
        <row r="3166">
          <cell r="A3166" t="str">
            <v>200612</v>
          </cell>
          <cell r="B3166" t="str">
            <v>ACO - ENSAIOS DE DOBRAMENTO EM BARRAS</v>
          </cell>
          <cell r="C3166" t="str">
            <v>UN</v>
          </cell>
          <cell r="D3166">
            <v>5.78</v>
          </cell>
        </row>
      </sheetData>
      <sheetData sheetId="2">
        <row r="1">
          <cell r="A1" t="str">
            <v>CODIGO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INI"/>
      <sheetName val="OBRA"/>
      <sheetName val="TP_BASE"/>
      <sheetName val="APONT"/>
      <sheetName val="Rel_Serv"/>
      <sheetName val="MEMÓRIA"/>
      <sheetName val="CRONO_FF"/>
      <sheetName val="RESUMO"/>
      <sheetName val="GRÁFICO"/>
      <sheetName val="XAPON"/>
      <sheetName val="ORÇAM"/>
      <sheetName val="AUXILIAR"/>
      <sheetName val="FaixasCri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MEDo SERVos À EXEC"/>
      <sheetName val="MEDo SERVos EXEC"/>
      <sheetName val="BALANÇO"/>
      <sheetName val="ORCCONTRATO"/>
      <sheetName val="ORCEXECUTIVO"/>
      <sheetName val="CRON OFICIAL"/>
      <sheetName val="ORC OFICIAL"/>
      <sheetName val="MEDIÇÕES"/>
      <sheetName val="CRON 2001"/>
      <sheetName val="FUMEFI 2001"/>
      <sheetName val="CRON FUM 2001"/>
      <sheetName val="CRON FUM 2001 (2)"/>
      <sheetName val="CRON FUM 2001 (3)"/>
      <sheetName val="MAURICIO"/>
      <sheetName val="MEDo_SERVos_À_EXEC"/>
      <sheetName val="MEDo_SERVos_EXEC"/>
      <sheetName val="CRON_OFICIAL"/>
      <sheetName val="ORC_OFICIAL"/>
      <sheetName val="CRON_2001"/>
      <sheetName val="FUMEFI_2001"/>
      <sheetName val="CRON_FUM_2001"/>
      <sheetName val="CRON_FUM_2001_(2)"/>
      <sheetName val="CRON_FUM_2001_(3)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INI"/>
      <sheetName val="OBRA"/>
      <sheetName val="TP_BASE"/>
      <sheetName val="APONT"/>
      <sheetName val="Rel_Serv"/>
      <sheetName val="MEMÓRIA"/>
      <sheetName val="CRONO_FF"/>
      <sheetName val="RESUMO"/>
      <sheetName val="GRÁFICO"/>
      <sheetName val="XAPON"/>
      <sheetName val="ORÇAM"/>
      <sheetName val="AUXILIAR"/>
      <sheetName val="FaixasCri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Preco"/>
      <sheetName val="visual"/>
      <sheetName val="Alterar"/>
      <sheetName val="Novo"/>
      <sheetName val="Menu"/>
      <sheetName val="Controle"/>
      <sheetName val="SP"/>
      <sheetName val="RJ"/>
      <sheetName val="BH"/>
      <sheetName val="Salarios"/>
      <sheetName val="Equipto"/>
      <sheetName val="Serviços"/>
      <sheetName val="Equipe"/>
      <sheetName val="Obra"/>
      <sheetName val="Estrutura"/>
      <sheetName val="Estrutura - Obra"/>
      <sheetName val="Pesquisa"/>
      <sheetName val="Inicial"/>
      <sheetName val="Módulo1"/>
      <sheetName val="Estrutura_-_Obra"/>
    </sheetNames>
    <sheetDataSet>
      <sheetData sheetId="0"/>
      <sheetData sheetId="1"/>
      <sheetData sheetId="2" refreshError="1">
        <row r="15">
          <cell r="D15">
            <v>11637.48</v>
          </cell>
        </row>
        <row r="19">
          <cell r="D19">
            <v>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Imai03"/>
      <sheetName val="BEC0403"/>
      <sheetName val="Bso0503"/>
      <sheetName val="Ins0503_especif."/>
      <sheetName val="Ins0503_especif_"/>
    </sheetNames>
    <sheetDataSet>
      <sheetData sheetId="0">
        <row r="2">
          <cell r="A2" t="str">
            <v>010000</v>
          </cell>
          <cell r="B2" t="str">
            <v>CANTEIRO DE OBRAS</v>
          </cell>
        </row>
        <row r="4">
          <cell r="A4" t="str">
            <v>020000</v>
          </cell>
          <cell r="B4" t="str">
            <v>SERVICOS TECNICOS</v>
          </cell>
        </row>
        <row r="5">
          <cell r="A5" t="str">
            <v>020101</v>
          </cell>
          <cell r="B5" t="str">
            <v>DETALHAMENTO DE PROJETO</v>
          </cell>
          <cell r="C5" t="str">
            <v>M</v>
          </cell>
          <cell r="D5">
            <v>3.99</v>
          </cell>
        </row>
        <row r="7">
          <cell r="A7" t="str">
            <v>020200</v>
          </cell>
          <cell r="B7" t="str">
            <v>LOCACAO E CADASTRO</v>
          </cell>
        </row>
        <row r="8">
          <cell r="A8" t="str">
            <v>020201</v>
          </cell>
          <cell r="B8" t="str">
            <v>LOCACAO DE REDES DE ESGOTO</v>
          </cell>
          <cell r="C8" t="str">
            <v>M</v>
          </cell>
          <cell r="D8">
            <v>0.25</v>
          </cell>
        </row>
        <row r="9">
          <cell r="A9" t="str">
            <v>020202</v>
          </cell>
          <cell r="B9" t="str">
            <v>LOCACAO DE ADUTORAS, COLETORES  TRONCOS E INTERCEPTORES</v>
          </cell>
          <cell r="C9" t="str">
            <v>M</v>
          </cell>
          <cell r="D9">
            <v>0.43</v>
          </cell>
        </row>
        <row r="10">
          <cell r="A10" t="str">
            <v>020204</v>
          </cell>
          <cell r="B10" t="str">
            <v>LOCACAO E ACOMPANHAMENTO TOPOGRAFICO DE OBRAS ESPECIAIS</v>
          </cell>
          <cell r="C10" t="str">
            <v>DIA</v>
          </cell>
          <cell r="D10">
            <v>275.64</v>
          </cell>
        </row>
        <row r="11">
          <cell r="A11" t="str">
            <v>020205</v>
          </cell>
          <cell r="B11" t="str">
            <v>CADASTRO DE REDES</v>
          </cell>
          <cell r="C11" t="str">
            <v>M</v>
          </cell>
          <cell r="D11">
            <v>0.71</v>
          </cell>
        </row>
        <row r="12">
          <cell r="A12" t="str">
            <v>020206</v>
          </cell>
          <cell r="B12" t="str">
            <v xml:space="preserve">CADASTRO DE ADUTORAS, COLETORES TRONCOS E INTERCEPTORES </v>
          </cell>
          <cell r="C12" t="str">
            <v>M</v>
          </cell>
          <cell r="D12">
            <v>1.62</v>
          </cell>
        </row>
        <row r="13">
          <cell r="A13" t="str">
            <v>020207</v>
          </cell>
          <cell r="B13" t="str">
            <v>CADASTRO DE LIGACOES</v>
          </cell>
          <cell r="C13" t="str">
            <v>UN</v>
          </cell>
          <cell r="D13">
            <v>5.61</v>
          </cell>
        </row>
        <row r="15">
          <cell r="A15" t="str">
            <v>030000</v>
          </cell>
          <cell r="B15" t="str">
            <v>SERVICOS PRELIMINARES</v>
          </cell>
        </row>
        <row r="16">
          <cell r="A16" t="str">
            <v>030100</v>
          </cell>
          <cell r="B16" t="str">
            <v>TRANSITO E SEGURANCA</v>
          </cell>
        </row>
        <row r="17">
          <cell r="A17" t="str">
            <v>030101</v>
          </cell>
          <cell r="B17" t="str">
            <v>SINALIZACAO DE TRANSITO</v>
          </cell>
          <cell r="C17" t="str">
            <v>M</v>
          </cell>
          <cell r="D17">
            <v>1.17</v>
          </cell>
        </row>
        <row r="18">
          <cell r="A18" t="str">
            <v>030102</v>
          </cell>
          <cell r="B18" t="str">
            <v>TAPUME CONTINUO EM CHAPAS DE MADEIRA OU DE ACO -  SEM ILUMINACAO SEGURANCA</v>
          </cell>
          <cell r="C18" t="str">
            <v>M</v>
          </cell>
          <cell r="D18">
            <v>1.8</v>
          </cell>
        </row>
        <row r="19">
          <cell r="A19" t="str">
            <v>030103</v>
          </cell>
          <cell r="B19" t="str">
            <v>TAPUME CONTINUO EM CHAPAS DE MADEIRA OU DE ACO -  COM ILUMINACAO SEGURANCA</v>
          </cell>
          <cell r="C19" t="str">
            <v>M</v>
          </cell>
          <cell r="D19">
            <v>2.99</v>
          </cell>
        </row>
        <row r="20">
          <cell r="A20" t="str">
            <v>030104</v>
          </cell>
          <cell r="B20" t="str">
            <v>TAPUME DE CHAPA DE MADEIRA COMPENSADA</v>
          </cell>
          <cell r="C20" t="str">
            <v>M2</v>
          </cell>
          <cell r="D20">
            <v>22.87</v>
          </cell>
        </row>
        <row r="22">
          <cell r="A22" t="str">
            <v>030200</v>
          </cell>
          <cell r="B22" t="str">
            <v>PASSADICOS E TRAVESSIAS</v>
          </cell>
        </row>
        <row r="23">
          <cell r="A23" t="str">
            <v>030201</v>
          </cell>
          <cell r="B23" t="str">
            <v>PASSADICOS DE MADEIRA PARA PEDESTRES</v>
          </cell>
          <cell r="C23" t="str">
            <v>M2</v>
          </cell>
          <cell r="D23">
            <v>25.05</v>
          </cell>
        </row>
        <row r="24">
          <cell r="A24" t="str">
            <v>030202</v>
          </cell>
          <cell r="B24" t="str">
            <v>TRAVESSIA DE MADEIRA PARA VEICULOS</v>
          </cell>
          <cell r="C24" t="str">
            <v>M2</v>
          </cell>
          <cell r="D24">
            <v>23.4</v>
          </cell>
        </row>
        <row r="25">
          <cell r="A25" t="str">
            <v>030203</v>
          </cell>
          <cell r="B25" t="str">
            <v>TRAVESSIA DE CHAPA METALICA PARA VEICULOS</v>
          </cell>
          <cell r="C25" t="str">
            <v>M2</v>
          </cell>
          <cell r="D25">
            <v>60.35</v>
          </cell>
        </row>
        <row r="27">
          <cell r="A27" t="str">
            <v>030300</v>
          </cell>
          <cell r="B27" t="str">
            <v>SUSTENTACAO DE ESTRUTURAS</v>
          </cell>
        </row>
        <row r="28">
          <cell r="A28" t="str">
            <v>030301</v>
          </cell>
          <cell r="B28" t="str">
            <v>ESCORAMENTO DE POSTES</v>
          </cell>
          <cell r="C28" t="str">
            <v>UN</v>
          </cell>
          <cell r="D28">
            <v>40.08</v>
          </cell>
        </row>
        <row r="29">
          <cell r="A29" t="str">
            <v>030302</v>
          </cell>
          <cell r="B29" t="str">
            <v>SUSTENTACAO DE TUBULACOES EXISTENTES - PRANCHAS DE PEROBA</v>
          </cell>
          <cell r="C29" t="str">
            <v>M3</v>
          </cell>
          <cell r="D29">
            <v>789.06</v>
          </cell>
        </row>
        <row r="30">
          <cell r="A30" t="str">
            <v>030303</v>
          </cell>
          <cell r="B30" t="str">
            <v>SUSTENTACAO DE TUBULACOES EXISTENTES - PERFIS METALICOS</v>
          </cell>
          <cell r="C30" t="str">
            <v>T</v>
          </cell>
          <cell r="D30">
            <v>351.89</v>
          </cell>
        </row>
        <row r="32">
          <cell r="A32" t="str">
            <v>030400</v>
          </cell>
          <cell r="B32" t="str">
            <v>ATERRO DE FOSSA</v>
          </cell>
        </row>
        <row r="33">
          <cell r="A33" t="str">
            <v>030401</v>
          </cell>
          <cell r="B33" t="str">
            <v>ATERRO DE FOSSA</v>
          </cell>
          <cell r="C33" t="str">
            <v>M3</v>
          </cell>
          <cell r="D33">
            <v>7.19</v>
          </cell>
        </row>
        <row r="34">
          <cell r="A34" t="str">
            <v>030402</v>
          </cell>
          <cell r="B34" t="str">
            <v>ATERRO DE FOSSA COM EXECUCAO DE VIGA DE CONCRETO PARA BERCO DA TUBULACAO</v>
          </cell>
          <cell r="C34" t="str">
            <v>M3</v>
          </cell>
          <cell r="D34">
            <v>49.17</v>
          </cell>
        </row>
        <row r="36">
          <cell r="A36" t="str">
            <v>030500</v>
          </cell>
          <cell r="B36" t="str">
            <v>DESMATAMENTO E LIMPEZA</v>
          </cell>
        </row>
        <row r="37">
          <cell r="A37" t="str">
            <v>030501</v>
          </cell>
          <cell r="B37" t="str">
            <v>CORTE DE ARVORE COM DESTOCAMENTO</v>
          </cell>
          <cell r="C37" t="str">
            <v>UN</v>
          </cell>
          <cell r="D37">
            <v>6.68</v>
          </cell>
        </row>
        <row r="38">
          <cell r="A38" t="str">
            <v>030502</v>
          </cell>
          <cell r="B38" t="str">
            <v>ROCADA E CAPINA</v>
          </cell>
          <cell r="C38" t="str">
            <v>M2</v>
          </cell>
          <cell r="D38">
            <v>0.94</v>
          </cell>
        </row>
        <row r="40">
          <cell r="A40" t="str">
            <v>040000</v>
          </cell>
          <cell r="B40" t="str">
            <v>MOVIMENTO DE TERRA</v>
          </cell>
        </row>
        <row r="41">
          <cell r="A41" t="str">
            <v>040100</v>
          </cell>
          <cell r="B41" t="str">
            <v>ESCAVACAO EM GERAL</v>
          </cell>
        </row>
        <row r="42">
          <cell r="A42" t="str">
            <v>040101</v>
          </cell>
          <cell r="B42" t="str">
            <v>REMOCAO DE TERRA VEGETAL</v>
          </cell>
          <cell r="C42" t="str">
            <v>M2</v>
          </cell>
          <cell r="D42">
            <v>0.47</v>
          </cell>
        </row>
        <row r="43">
          <cell r="A43" t="str">
            <v>040102</v>
          </cell>
          <cell r="B43" t="str">
            <v>ESCAVACAO DE AREAS, MECANIZADA, QUALQUER TERRENO, EXCETO ROCHA</v>
          </cell>
          <cell r="C43" t="str">
            <v>M3</v>
          </cell>
          <cell r="D43">
            <v>2.36</v>
          </cell>
        </row>
        <row r="44">
          <cell r="A44" t="str">
            <v>040103</v>
          </cell>
          <cell r="B44" t="str">
            <v>ESCAVACAO SUBMERSA (DRAGAGEM)</v>
          </cell>
          <cell r="C44" t="str">
            <v>M3</v>
          </cell>
          <cell r="D44">
            <v>14.86</v>
          </cell>
        </row>
        <row r="45">
          <cell r="A45" t="str">
            <v>040104</v>
          </cell>
          <cell r="B45" t="str">
            <v>ESCAVACAO DE JAZIDAS DE SOLO</v>
          </cell>
          <cell r="C45" t="str">
            <v>M3</v>
          </cell>
          <cell r="D45">
            <v>3.37</v>
          </cell>
        </row>
        <row r="46">
          <cell r="A46" t="str">
            <v>040105</v>
          </cell>
          <cell r="B46" t="str">
            <v>ESCAVACAO EM ROCHA DURA COM EXPLOSIVO</v>
          </cell>
          <cell r="C46" t="str">
            <v>M3</v>
          </cell>
          <cell r="D46">
            <v>45.04</v>
          </cell>
        </row>
        <row r="47">
          <cell r="A47" t="str">
            <v>040106</v>
          </cell>
          <cell r="B47" t="str">
            <v>ESCAVACAO EM ROCHA BRANDA OU MOLEDO A FRIO</v>
          </cell>
          <cell r="C47" t="str">
            <v>M3</v>
          </cell>
          <cell r="D47">
            <v>77.33</v>
          </cell>
        </row>
        <row r="49">
          <cell r="A49" t="str">
            <v>040200</v>
          </cell>
          <cell r="B49" t="str">
            <v>ESCAVACAO MANUAL, QUALQUER TERRENO EXCETO ROCHA, DE AREAS, VALAS, POCOS E CAVAS</v>
          </cell>
        </row>
        <row r="50">
          <cell r="A50" t="str">
            <v>040201</v>
          </cell>
          <cell r="B50" t="str">
            <v>ATE 2,00 M DE PROFUNDIDADE</v>
          </cell>
          <cell r="C50" t="str">
            <v>M3</v>
          </cell>
          <cell r="D50">
            <v>20</v>
          </cell>
        </row>
        <row r="51">
          <cell r="A51" t="str">
            <v>040202</v>
          </cell>
          <cell r="B51" t="str">
            <v>ALEM DE 2,00 M ATE 4,00 M DE PROFUNDIDADE</v>
          </cell>
          <cell r="C51" t="str">
            <v>M3</v>
          </cell>
          <cell r="D51">
            <v>23.27</v>
          </cell>
        </row>
        <row r="52">
          <cell r="A52" t="str">
            <v>040203</v>
          </cell>
          <cell r="B52" t="str">
            <v>ALEM DE 4,00 M ATE 6,00 M DE PROFUNDIDADE</v>
          </cell>
          <cell r="C52" t="str">
            <v>M3</v>
          </cell>
          <cell r="D52">
            <v>26.56</v>
          </cell>
        </row>
        <row r="54">
          <cell r="A54" t="str">
            <v>040300</v>
          </cell>
          <cell r="B54" t="str">
            <v>ESCAVACAO MANUAL, QQ TERRENO EXCETO ROCHA PARA EXECUCAO DE ESTACAO ELEVATORIA EM ADUELAS SUCESSIVAS</v>
          </cell>
        </row>
        <row r="55">
          <cell r="A55" t="str">
            <v>040301</v>
          </cell>
          <cell r="B55" t="str">
            <v>ATE 2,00 M DE PROFUNDIDADE</v>
          </cell>
          <cell r="C55" t="str">
            <v>M3</v>
          </cell>
          <cell r="D55">
            <v>34.28</v>
          </cell>
        </row>
        <row r="56">
          <cell r="A56" t="str">
            <v>040302</v>
          </cell>
          <cell r="B56" t="str">
            <v>ALEM DE 2,00 M ATE 4,00 M DE PROFUNDIDADE</v>
          </cell>
          <cell r="C56" t="str">
            <v>M3</v>
          </cell>
          <cell r="D56">
            <v>40.840000000000003</v>
          </cell>
        </row>
        <row r="57">
          <cell r="A57" t="str">
            <v>040303</v>
          </cell>
          <cell r="B57" t="str">
            <v>ALEM DE 4,00 M ATE 6,00 M DE PROFUNDIDADE</v>
          </cell>
          <cell r="C57" t="str">
            <v>M3</v>
          </cell>
          <cell r="D57">
            <v>50.67</v>
          </cell>
        </row>
        <row r="58">
          <cell r="A58" t="str">
            <v>040304</v>
          </cell>
          <cell r="B58" t="str">
            <v>ALEM DE 6,00 M ATE 8,00 M DE PROFUNDIDADE</v>
          </cell>
          <cell r="C58" t="str">
            <v>M3</v>
          </cell>
          <cell r="D58">
            <v>67.05</v>
          </cell>
        </row>
        <row r="60">
          <cell r="A60" t="str">
            <v>040400</v>
          </cell>
          <cell r="B60" t="str">
            <v>ESCAVACAO DE VALAS - REDES DE DISTRIBUICAO</v>
          </cell>
        </row>
        <row r="61">
          <cell r="A61" t="str">
            <v>040401</v>
          </cell>
          <cell r="B61" t="str">
            <v>ADICIONAL DE PRECO PARA ESCAVACAO EM ROCHA, PROFUNDIDADE ATE  1,50 M</v>
          </cell>
          <cell r="C61" t="str">
            <v>M3</v>
          </cell>
          <cell r="D61">
            <v>42.86</v>
          </cell>
        </row>
        <row r="62">
          <cell r="A62" t="str">
            <v>040402</v>
          </cell>
          <cell r="B62" t="str">
            <v>ADICIONAL DE PRECO PARA ESCAVACAO MANUAL, PROFUNDIDADE ATE 1,50 M</v>
          </cell>
          <cell r="C62" t="str">
            <v>M3</v>
          </cell>
          <cell r="D62">
            <v>12.56</v>
          </cell>
        </row>
        <row r="63">
          <cell r="A63" t="str">
            <v>040403</v>
          </cell>
          <cell r="B63" t="str">
            <v>ESCAVACAO QUALQUER TERRENO EXCETO ROCHA,  PROFUNDIDADE DE 1,50 M ATE 3,00 M</v>
          </cell>
          <cell r="C63" t="str">
            <v>M3</v>
          </cell>
          <cell r="D63">
            <v>3.37</v>
          </cell>
        </row>
        <row r="65">
          <cell r="A65" t="str">
            <v>040500</v>
          </cell>
          <cell r="B65" t="str">
            <v>ESCAVACAO DE VALAS - QUALQUER TERRENO EXCETO ROCHA- REDES COLETORAS</v>
          </cell>
        </row>
        <row r="66">
          <cell r="A66" t="str">
            <v>040501</v>
          </cell>
          <cell r="B66" t="str">
            <v>ATE 2,00 M DE PROFUNDIDADE (A)</v>
          </cell>
          <cell r="C66" t="str">
            <v>M3</v>
          </cell>
          <cell r="D66">
            <v>2.64</v>
          </cell>
        </row>
        <row r="67">
          <cell r="A67" t="str">
            <v>040502</v>
          </cell>
          <cell r="B67" t="str">
            <v>ATE 3,00 M DE PROFUNDIDADE (A)</v>
          </cell>
          <cell r="C67" t="str">
            <v>M3</v>
          </cell>
          <cell r="D67">
            <v>2.93</v>
          </cell>
        </row>
        <row r="68">
          <cell r="A68" t="str">
            <v>040503</v>
          </cell>
          <cell r="B68" t="str">
            <v>ATE 4,00 M DE PROFUNDIDADE (A)</v>
          </cell>
          <cell r="C68" t="str">
            <v>M3</v>
          </cell>
          <cell r="D68">
            <v>3.35</v>
          </cell>
        </row>
        <row r="69">
          <cell r="A69" t="str">
            <v>040504</v>
          </cell>
          <cell r="B69" t="str">
            <v>ATE 6,00 M DE PROFUNDIDADE (A)</v>
          </cell>
          <cell r="C69" t="str">
            <v>M3</v>
          </cell>
          <cell r="D69">
            <v>4.9400000000000004</v>
          </cell>
        </row>
        <row r="70">
          <cell r="A70" t="str">
            <v>040505</v>
          </cell>
          <cell r="B70" t="str">
            <v>ATE 8,00 M DE PROFUNDIDADE (A)</v>
          </cell>
          <cell r="C70" t="str">
            <v>M3</v>
          </cell>
          <cell r="D70">
            <v>7.64</v>
          </cell>
        </row>
        <row r="71">
          <cell r="A71" t="str">
            <v>040531</v>
          </cell>
          <cell r="B71" t="str">
            <v>ATE 2,00 M DE PROFUNDIDADE (B)</v>
          </cell>
          <cell r="C71" t="str">
            <v>M3</v>
          </cell>
          <cell r="D71">
            <v>2.11</v>
          </cell>
        </row>
        <row r="72">
          <cell r="A72" t="str">
            <v>040532</v>
          </cell>
          <cell r="B72" t="str">
            <v>ATE 3,00 M DE PROFUNDIDADE (B)</v>
          </cell>
          <cell r="C72" t="str">
            <v>M3</v>
          </cell>
          <cell r="D72">
            <v>2.3199999999999998</v>
          </cell>
        </row>
        <row r="73">
          <cell r="A73" t="str">
            <v>040533</v>
          </cell>
          <cell r="B73" t="str">
            <v>ATE 4,00 M DE PROFUNDIDADE (B)</v>
          </cell>
          <cell r="C73" t="str">
            <v>M3</v>
          </cell>
          <cell r="D73">
            <v>2.67</v>
          </cell>
        </row>
        <row r="74">
          <cell r="A74" t="str">
            <v>040534</v>
          </cell>
          <cell r="B74" t="str">
            <v>ATE 6,00 M DE PROFUNDIDADE (B)</v>
          </cell>
          <cell r="C74" t="str">
            <v>M3</v>
          </cell>
          <cell r="D74">
            <v>3.93</v>
          </cell>
        </row>
        <row r="75">
          <cell r="A75" t="str">
            <v>040535</v>
          </cell>
          <cell r="B75" t="str">
            <v>ATE 8,00 M DE PROFUNDIDADE (B)</v>
          </cell>
          <cell r="C75" t="str">
            <v>M3</v>
          </cell>
          <cell r="D75">
            <v>6.14</v>
          </cell>
        </row>
        <row r="76">
          <cell r="A76" t="str">
            <v>040551</v>
          </cell>
          <cell r="B76" t="str">
            <v>ATE 2,00 M DE PROFUNDIDADE (C)</v>
          </cell>
          <cell r="C76" t="str">
            <v>M3</v>
          </cell>
          <cell r="D76">
            <v>1.3</v>
          </cell>
        </row>
        <row r="77">
          <cell r="A77" t="str">
            <v>040552</v>
          </cell>
          <cell r="B77" t="str">
            <v>ATE 3,00 M DE PROFUNDIDADE (C)</v>
          </cell>
          <cell r="C77" t="str">
            <v>M3</v>
          </cell>
          <cell r="D77">
            <v>1.44</v>
          </cell>
        </row>
        <row r="78">
          <cell r="A78" t="str">
            <v>040553</v>
          </cell>
          <cell r="B78" t="str">
            <v>ATE 4,00 M DE PROFUNDIDADE (C)</v>
          </cell>
          <cell r="C78" t="str">
            <v>M3</v>
          </cell>
          <cell r="D78">
            <v>1.64</v>
          </cell>
        </row>
        <row r="79">
          <cell r="A79" t="str">
            <v>040554</v>
          </cell>
          <cell r="B79" t="str">
            <v>ATE 6,00 M DE PROFUNDIDADE (C)</v>
          </cell>
          <cell r="C79" t="str">
            <v>M3</v>
          </cell>
          <cell r="D79">
            <v>2.46</v>
          </cell>
        </row>
        <row r="80">
          <cell r="A80" t="str">
            <v>040555</v>
          </cell>
          <cell r="B80" t="str">
            <v>ATE 8,00 M DE PROFUNDIDADE (C)</v>
          </cell>
          <cell r="C80" t="str">
            <v>M3</v>
          </cell>
          <cell r="D80">
            <v>3.8</v>
          </cell>
        </row>
        <row r="82">
          <cell r="A82" t="str">
            <v>040600</v>
          </cell>
          <cell r="B82" t="str">
            <v>ESCAV.DE VALAS,QQ TERRENO EXCETO ROCHA-ADUTORAS,COLETORES TRONCO,INTERCEPTORES,EMISSARIOS E GALERIAS</v>
          </cell>
        </row>
        <row r="83">
          <cell r="A83" t="str">
            <v>040601</v>
          </cell>
          <cell r="B83" t="str">
            <v>ATE 2,00M DE PROFUNDIDADE (A)</v>
          </cell>
          <cell r="C83" t="str">
            <v>M3</v>
          </cell>
          <cell r="D83">
            <v>2.04</v>
          </cell>
        </row>
        <row r="84">
          <cell r="A84" t="str">
            <v>040602</v>
          </cell>
          <cell r="B84" t="str">
            <v>ALEM DE 2,00 M ATE 4,00 M DE PROFUNDIDADE (A)</v>
          </cell>
          <cell r="C84" t="str">
            <v>M3</v>
          </cell>
          <cell r="D84">
            <v>2.97</v>
          </cell>
        </row>
        <row r="85">
          <cell r="A85" t="str">
            <v>040603</v>
          </cell>
          <cell r="B85" t="str">
            <v>ALEM DE 4,00 M ATE 6,00 M DE PROFUNDIDADE (A)</v>
          </cell>
          <cell r="C85" t="str">
            <v>M3</v>
          </cell>
          <cell r="D85">
            <v>6.65</v>
          </cell>
        </row>
        <row r="86">
          <cell r="A86" t="str">
            <v>040604</v>
          </cell>
          <cell r="B86" t="str">
            <v>ALEM DE 6,00 M ATE 8,00 M DE PROFUNDIDADE (A)</v>
          </cell>
          <cell r="C86" t="str">
            <v>M3</v>
          </cell>
          <cell r="D86">
            <v>11.07</v>
          </cell>
        </row>
        <row r="87">
          <cell r="A87" t="str">
            <v>040631</v>
          </cell>
          <cell r="B87" t="str">
            <v>ATE 2,00 M DE PROFUNDIDADE (B)</v>
          </cell>
          <cell r="C87" t="str">
            <v>M3</v>
          </cell>
          <cell r="D87">
            <v>1.63</v>
          </cell>
        </row>
        <row r="88">
          <cell r="A88" t="str">
            <v>040632</v>
          </cell>
          <cell r="B88" t="str">
            <v>ALEM DE 2,00 M ATE 4,00 M DE PROFUNDIDADE (B)</v>
          </cell>
          <cell r="C88" t="str">
            <v>M3</v>
          </cell>
          <cell r="D88">
            <v>2.38</v>
          </cell>
        </row>
        <row r="89">
          <cell r="A89" t="str">
            <v>040633</v>
          </cell>
          <cell r="B89" t="str">
            <v>ALEM 4,00 M ATE 6,00 M DE PROFUNDIDADE (B)</v>
          </cell>
          <cell r="C89" t="str">
            <v>M3</v>
          </cell>
          <cell r="D89">
            <v>5.34</v>
          </cell>
        </row>
        <row r="90">
          <cell r="A90" t="str">
            <v>040634</v>
          </cell>
          <cell r="B90" t="str">
            <v>ALEM DE 6,00 M ATE 8,00 M DE PROFUNDIDADE (B)</v>
          </cell>
          <cell r="C90" t="str">
            <v>M3</v>
          </cell>
          <cell r="D90">
            <v>8.8800000000000008</v>
          </cell>
        </row>
        <row r="91">
          <cell r="A91" t="str">
            <v>040651</v>
          </cell>
          <cell r="B91" t="str">
            <v>ATE 2,00 M DE PROFUNDIDADE (C)</v>
          </cell>
          <cell r="C91" t="str">
            <v>M3</v>
          </cell>
          <cell r="D91">
            <v>1.01</v>
          </cell>
        </row>
        <row r="92">
          <cell r="A92" t="str">
            <v>040652</v>
          </cell>
          <cell r="B92" t="str">
            <v>ALEM DE 2,00 M ATE 4,00 M DE PROFUNDIDADE (C)</v>
          </cell>
          <cell r="C92" t="str">
            <v>M3</v>
          </cell>
          <cell r="D92">
            <v>1.48</v>
          </cell>
        </row>
        <row r="93">
          <cell r="A93" t="str">
            <v>040653</v>
          </cell>
          <cell r="B93" t="str">
            <v>ALEM DE 4,00 M ATE 6,00 M DE PROFUNDIDADE (C)</v>
          </cell>
          <cell r="C93" t="str">
            <v>M3</v>
          </cell>
          <cell r="D93">
            <v>3.32</v>
          </cell>
        </row>
        <row r="94">
          <cell r="A94" t="str">
            <v>040654</v>
          </cell>
          <cell r="B94" t="str">
            <v>ALEM DE 6,00 M ATE 8,00 M DE PROFUNDIDADE (C)</v>
          </cell>
          <cell r="C94" t="str">
            <v>M3</v>
          </cell>
          <cell r="D94">
            <v>5.51</v>
          </cell>
        </row>
        <row r="96">
          <cell r="A96" t="str">
            <v>040700</v>
          </cell>
          <cell r="B96" t="str">
            <v>ESCAVACAO MECANICA,QUALQUER TERRENO EXCETO ROCHA  DE POCOS E CAVAS</v>
          </cell>
        </row>
        <row r="97">
          <cell r="A97" t="str">
            <v>040701</v>
          </cell>
          <cell r="B97" t="str">
            <v>ATE 2,00M DE PROFUNDIDADE</v>
          </cell>
          <cell r="C97" t="str">
            <v>M3</v>
          </cell>
          <cell r="D97">
            <v>2.42</v>
          </cell>
        </row>
        <row r="98">
          <cell r="A98" t="str">
            <v>040702</v>
          </cell>
          <cell r="B98" t="str">
            <v>ALEM DE 2,00 M ATE 4,00 M DE PROFUNDIDADE</v>
          </cell>
          <cell r="C98" t="str">
            <v>M3</v>
          </cell>
          <cell r="D98">
            <v>3.51</v>
          </cell>
        </row>
        <row r="99">
          <cell r="A99" t="str">
            <v>040703</v>
          </cell>
          <cell r="B99" t="str">
            <v>ALEM DE 4,00 M ATE 6,00 M DE PROFUNDIDADE</v>
          </cell>
          <cell r="C99" t="str">
            <v>M3</v>
          </cell>
          <cell r="D99">
            <v>7.95</v>
          </cell>
        </row>
        <row r="100">
          <cell r="A100" t="str">
            <v>040704</v>
          </cell>
          <cell r="B100" t="str">
            <v>ALEM DE 6,00 M ATE 8,00 M DE PROFUNDIDADE</v>
          </cell>
          <cell r="C100" t="str">
            <v>M3</v>
          </cell>
          <cell r="D100">
            <v>13.28</v>
          </cell>
        </row>
        <row r="102">
          <cell r="A102" t="str">
            <v>040800</v>
          </cell>
          <cell r="B102" t="str">
            <v>ATERROS E RECOBRIMENTOS ESPECIAIS DE VALAS,CAVAS E POCOS</v>
          </cell>
        </row>
        <row r="103">
          <cell r="A103" t="str">
            <v>040801</v>
          </cell>
          <cell r="B103" t="str">
            <v>ADICIONAL DE PRECO PARA COMPACTACAO COM GC MAIOR OU IGUAL 95% PN, PROFUNDIDADE DA VALA ATE 1,50M (A)</v>
          </cell>
          <cell r="C103" t="str">
            <v>M3</v>
          </cell>
          <cell r="D103">
            <v>2.2000000000000002</v>
          </cell>
        </row>
        <row r="104">
          <cell r="A104" t="str">
            <v>040802</v>
          </cell>
          <cell r="B104" t="str">
            <v>ATERRO COMPACTADO SEM CONTROLE DE GC (A)</v>
          </cell>
          <cell r="C104" t="str">
            <v>M3</v>
          </cell>
          <cell r="D104">
            <v>5.51</v>
          </cell>
        </row>
        <row r="105">
          <cell r="A105" t="str">
            <v>040803</v>
          </cell>
          <cell r="B105" t="str">
            <v>ATERRO COMPACTADO COM GC MAIOR OU IGUAL 95 % PN (A)</v>
          </cell>
          <cell r="C105" t="str">
            <v>M3</v>
          </cell>
          <cell r="D105">
            <v>7.72</v>
          </cell>
        </row>
        <row r="106">
          <cell r="A106" t="str">
            <v>040804</v>
          </cell>
          <cell r="B106" t="str">
            <v>ATERRO COM AREIA (A)</v>
          </cell>
          <cell r="C106" t="str">
            <v>M3</v>
          </cell>
          <cell r="D106">
            <v>56.55</v>
          </cell>
        </row>
        <row r="107">
          <cell r="A107" t="str">
            <v>040805</v>
          </cell>
          <cell r="B107" t="str">
            <v>ENVOLTORIA COM AREIA (A)</v>
          </cell>
          <cell r="C107" t="str">
            <v>M3</v>
          </cell>
          <cell r="D107">
            <v>59.98</v>
          </cell>
        </row>
        <row r="108">
          <cell r="A108" t="str">
            <v>040806</v>
          </cell>
          <cell r="B108" t="str">
            <v>ENVOLTORIA DE CIMENTO E AREIA (A)</v>
          </cell>
          <cell r="C108" t="str">
            <v>M3</v>
          </cell>
          <cell r="D108">
            <v>151.93</v>
          </cell>
        </row>
        <row r="109">
          <cell r="A109" t="str">
            <v>040831</v>
          </cell>
          <cell r="B109" t="str">
            <v>ADICIONAL DE PRECO PARA COMPACTACAO COM GC MAIOR OU IGUAL 95% PN, PROFUNDIDADE DA VALA ATE 1,50M (B)</v>
          </cell>
          <cell r="C109" t="str">
            <v>M3</v>
          </cell>
          <cell r="D109">
            <v>1.78</v>
          </cell>
        </row>
        <row r="110">
          <cell r="A110" t="str">
            <v>040832</v>
          </cell>
          <cell r="B110" t="str">
            <v>ATERRO COMPACTADO SEM CONTROLE DE GC (B)</v>
          </cell>
          <cell r="C110" t="str">
            <v>M3</v>
          </cell>
          <cell r="D110">
            <v>4.4000000000000004</v>
          </cell>
        </row>
        <row r="111">
          <cell r="A111" t="str">
            <v>040833</v>
          </cell>
          <cell r="B111" t="str">
            <v>ATERRO COMPACTADO COM GC MAIOR OU IGUAL 95% PN (B)</v>
          </cell>
          <cell r="C111" t="str">
            <v>M3</v>
          </cell>
          <cell r="D111">
            <v>6.18</v>
          </cell>
        </row>
        <row r="112">
          <cell r="A112" t="str">
            <v>040834</v>
          </cell>
          <cell r="B112" t="str">
            <v>ATERRO COM AREIA (B)</v>
          </cell>
          <cell r="C112" t="str">
            <v>M3</v>
          </cell>
          <cell r="D112">
            <v>57.34</v>
          </cell>
        </row>
        <row r="113">
          <cell r="A113" t="str">
            <v>040835</v>
          </cell>
          <cell r="B113" t="str">
            <v>ENVOLTORIA COM AREIA (B)</v>
          </cell>
          <cell r="C113" t="str">
            <v>M3</v>
          </cell>
          <cell r="D113">
            <v>58</v>
          </cell>
        </row>
        <row r="114">
          <cell r="A114" t="str">
            <v>040836</v>
          </cell>
          <cell r="B114" t="str">
            <v>ENVOLTORIA DE CIMENTO COM AREIA (B)</v>
          </cell>
          <cell r="C114" t="str">
            <v>M3</v>
          </cell>
          <cell r="D114">
            <v>140.99</v>
          </cell>
        </row>
        <row r="115">
          <cell r="A115" t="str">
            <v>040851</v>
          </cell>
          <cell r="B115" t="str">
            <v>ADICIONAL DE PRECO PARA COMPACTACAO COM GC MAIOR OU IGUAL 95% PN, PROFUNDIDADE DA VALA ATE 1,50M (C)</v>
          </cell>
          <cell r="C115" t="str">
            <v>M3</v>
          </cell>
          <cell r="D115">
            <v>1.0900000000000001</v>
          </cell>
        </row>
        <row r="116">
          <cell r="A116" t="str">
            <v>040852</v>
          </cell>
          <cell r="B116" t="str">
            <v>ATERRO COMPACTADO SEM CONTROLE DE GC (C)</v>
          </cell>
          <cell r="C116" t="str">
            <v>M3</v>
          </cell>
          <cell r="D116">
            <v>2.75</v>
          </cell>
        </row>
        <row r="117">
          <cell r="A117" t="str">
            <v>040853</v>
          </cell>
          <cell r="B117" t="str">
            <v>ATERRO COMPACTADO COM GC MAIOR OU IGUAL A 95% PN (C)</v>
          </cell>
          <cell r="C117" t="str">
            <v>M3</v>
          </cell>
          <cell r="D117">
            <v>3.83</v>
          </cell>
        </row>
        <row r="118">
          <cell r="A118" t="str">
            <v>040854</v>
          </cell>
          <cell r="B118" t="str">
            <v>ATERRO COM AREIA (C)</v>
          </cell>
          <cell r="C118" t="str">
            <v>M3</v>
          </cell>
          <cell r="D118">
            <v>53.25</v>
          </cell>
        </row>
        <row r="119">
          <cell r="A119" t="str">
            <v>040855</v>
          </cell>
          <cell r="B119" t="str">
            <v>ENVOLTORIA COM AREIA (C)</v>
          </cell>
          <cell r="C119" t="str">
            <v>M3</v>
          </cell>
          <cell r="D119">
            <v>54.96</v>
          </cell>
        </row>
        <row r="120">
          <cell r="A120" t="str">
            <v>040856</v>
          </cell>
          <cell r="B120" t="str">
            <v>ENVOLTORIA DE CIMENTO E AREIA (C)</v>
          </cell>
          <cell r="C120" t="str">
            <v>M3</v>
          </cell>
          <cell r="D120">
            <v>124.55</v>
          </cell>
        </row>
        <row r="122">
          <cell r="A122" t="str">
            <v>040900</v>
          </cell>
          <cell r="B122" t="str">
            <v>MACICOS COMPACTADOS E COMPACTACAO DE AREAS</v>
          </cell>
        </row>
        <row r="123">
          <cell r="A123" t="str">
            <v>040901</v>
          </cell>
          <cell r="B123" t="str">
            <v>COMPACTACAO MECANIZADA DE AREAS COM GC MAIOR OU IGUAL 95 % PN</v>
          </cell>
          <cell r="C123" t="str">
            <v>M3</v>
          </cell>
          <cell r="D123">
            <v>2.48</v>
          </cell>
        </row>
        <row r="124">
          <cell r="A124" t="str">
            <v>040902</v>
          </cell>
          <cell r="B124" t="str">
            <v>COMPACTACAO MECANIZADA DE AREAS SEM CONTROLE DE GC</v>
          </cell>
          <cell r="C124" t="str">
            <v>M3</v>
          </cell>
          <cell r="D124">
            <v>1.18</v>
          </cell>
        </row>
        <row r="125">
          <cell r="A125" t="str">
            <v>040903</v>
          </cell>
          <cell r="B125" t="str">
            <v>MACICO DE TERRA (BARRAGENS)</v>
          </cell>
          <cell r="C125" t="str">
            <v>M3</v>
          </cell>
          <cell r="D125">
            <v>3.12</v>
          </cell>
        </row>
        <row r="126">
          <cell r="A126" t="str">
            <v>040904</v>
          </cell>
          <cell r="B126" t="str">
            <v>FILTRO DE AREIA</v>
          </cell>
          <cell r="C126" t="str">
            <v>M3</v>
          </cell>
          <cell r="D126">
            <v>77.59</v>
          </cell>
        </row>
        <row r="127">
          <cell r="A127" t="str">
            <v>040905</v>
          </cell>
          <cell r="B127" t="str">
            <v>FILTRO DE TRANSICAO</v>
          </cell>
          <cell r="C127" t="str">
            <v>M3</v>
          </cell>
          <cell r="D127">
            <v>70.37</v>
          </cell>
        </row>
        <row r="128">
          <cell r="A128" t="str">
            <v>040906</v>
          </cell>
          <cell r="B128" t="str">
            <v>MACICO DE ENROCAMENTO</v>
          </cell>
          <cell r="C128" t="str">
            <v>M3</v>
          </cell>
          <cell r="D128">
            <v>76.03</v>
          </cell>
        </row>
        <row r="129">
          <cell r="A129" t="str">
            <v>040907</v>
          </cell>
          <cell r="B129" t="str">
            <v>ENSECADEIRA COM SACOS DE AREIA (COM FORNECIMENTO DE AREIA)</v>
          </cell>
          <cell r="C129" t="str">
            <v>M3</v>
          </cell>
          <cell r="D129">
            <v>249.98</v>
          </cell>
        </row>
        <row r="130">
          <cell r="A130" t="str">
            <v>040908</v>
          </cell>
          <cell r="B130" t="str">
            <v>ENSECADEIRA COM SACOS (SEM FORNECIMENTO DE AREIA)</v>
          </cell>
          <cell r="C130" t="str">
            <v>M3</v>
          </cell>
          <cell r="D130">
            <v>204.02</v>
          </cell>
        </row>
        <row r="132">
          <cell r="A132" t="str">
            <v>041000</v>
          </cell>
          <cell r="B132" t="str">
            <v>CARGA, TRANSPORTE E DESCARGA</v>
          </cell>
        </row>
        <row r="133">
          <cell r="A133" t="str">
            <v>041001</v>
          </cell>
          <cell r="B133" t="str">
            <v>CARGA E DESCARGA DE SOLO (A)</v>
          </cell>
          <cell r="C133" t="str">
            <v>M3</v>
          </cell>
          <cell r="D133">
            <v>1.52</v>
          </cell>
        </row>
        <row r="134">
          <cell r="A134" t="str">
            <v>041002</v>
          </cell>
          <cell r="B134" t="str">
            <v>TRANSPORTE DE MATERIAL ESCAVADO - SOLO (A)</v>
          </cell>
          <cell r="C134" t="str">
            <v>M3XKM</v>
          </cell>
          <cell r="D134">
            <v>0.7</v>
          </cell>
        </row>
        <row r="135">
          <cell r="A135" t="str">
            <v>041003</v>
          </cell>
          <cell r="B135" t="str">
            <v>CARGA E DESCARGA DE ROCHA (A)</v>
          </cell>
          <cell r="C135" t="str">
            <v>M3</v>
          </cell>
          <cell r="D135">
            <v>1.82</v>
          </cell>
        </row>
        <row r="136">
          <cell r="A136" t="str">
            <v>041004</v>
          </cell>
          <cell r="B136" t="str">
            <v>TRANSPORTE DE MATERIAL ESCAVADO - ROCHA (A)</v>
          </cell>
          <cell r="C136" t="str">
            <v>M3XKM</v>
          </cell>
          <cell r="D136">
            <v>1.06</v>
          </cell>
        </row>
        <row r="137">
          <cell r="A137" t="str">
            <v>041031</v>
          </cell>
          <cell r="B137" t="str">
            <v>CARGA E DESCARGA DE SOLO (B)</v>
          </cell>
          <cell r="C137" t="str">
            <v>M3</v>
          </cell>
          <cell r="D137">
            <v>1.19</v>
          </cell>
        </row>
        <row r="138">
          <cell r="A138" t="str">
            <v>041032</v>
          </cell>
          <cell r="B138" t="str">
            <v>TRANSPORTE DE MATERIAL ESCAVADO - SOLO (B)</v>
          </cell>
          <cell r="C138" t="str">
            <v>M3XKM</v>
          </cell>
          <cell r="D138">
            <v>0.56999999999999995</v>
          </cell>
        </row>
        <row r="139">
          <cell r="A139" t="str">
            <v>041033</v>
          </cell>
          <cell r="B139" t="str">
            <v>CARGA E DESCARGA DE ROCHA (B)</v>
          </cell>
          <cell r="C139" t="str">
            <v>M3</v>
          </cell>
          <cell r="D139">
            <v>1.47</v>
          </cell>
        </row>
        <row r="140">
          <cell r="A140" t="str">
            <v>041034</v>
          </cell>
          <cell r="B140" t="str">
            <v>TRANSPORTE DE MATERIAL ESCAVADO - ROCHA (B)</v>
          </cell>
          <cell r="C140" t="str">
            <v>M3XKM</v>
          </cell>
          <cell r="D140">
            <v>0.85</v>
          </cell>
        </row>
        <row r="141">
          <cell r="A141" t="str">
            <v>041051</v>
          </cell>
          <cell r="B141" t="str">
            <v>CARGA E DESCARGA DE SOLO (C)</v>
          </cell>
          <cell r="C141" t="str">
            <v>M3</v>
          </cell>
          <cell r="D141">
            <v>0.73</v>
          </cell>
        </row>
        <row r="142">
          <cell r="A142" t="str">
            <v>041052</v>
          </cell>
          <cell r="B142" t="str">
            <v>TRANSPORTE DE MATERIAL ESCAVADO - SOLO (C)</v>
          </cell>
          <cell r="C142" t="str">
            <v>M3XKM</v>
          </cell>
          <cell r="D142">
            <v>0.34</v>
          </cell>
        </row>
        <row r="143">
          <cell r="A143" t="str">
            <v>041053</v>
          </cell>
          <cell r="B143" t="str">
            <v>CARGA E DESCARGA DE ROCHA (C)</v>
          </cell>
          <cell r="C143" t="str">
            <v>M3</v>
          </cell>
          <cell r="D143">
            <v>0.9</v>
          </cell>
        </row>
        <row r="144">
          <cell r="A144" t="str">
            <v>041054</v>
          </cell>
          <cell r="B144" t="str">
            <v>TRANSPORTE DE MATERIAL ESCAVADO - ROCHA (C)</v>
          </cell>
          <cell r="C144" t="str">
            <v>M3XKM</v>
          </cell>
          <cell r="D144">
            <v>0.53</v>
          </cell>
        </row>
        <row r="146">
          <cell r="A146" t="str">
            <v>050000</v>
          </cell>
          <cell r="B146" t="str">
            <v>ESCORAMENTOS</v>
          </cell>
        </row>
        <row r="147">
          <cell r="A147" t="str">
            <v>050100</v>
          </cell>
          <cell r="B147" t="str">
            <v>ESTRUTURAS DE ESCORAMENTO - MADEIRA</v>
          </cell>
        </row>
        <row r="148">
          <cell r="A148" t="str">
            <v>050101</v>
          </cell>
          <cell r="B148" t="str">
            <v>PONTALETEAMENTO (A)</v>
          </cell>
          <cell r="C148" t="str">
            <v>M2</v>
          </cell>
          <cell r="D148">
            <v>3.47</v>
          </cell>
        </row>
        <row r="149">
          <cell r="A149" t="str">
            <v>050102</v>
          </cell>
          <cell r="B149" t="str">
            <v>ESCORAMENTO DESCONTINUO (A)</v>
          </cell>
          <cell r="C149" t="str">
            <v>M2</v>
          </cell>
          <cell r="D149">
            <v>8.77</v>
          </cell>
        </row>
        <row r="150">
          <cell r="A150" t="str">
            <v>050103</v>
          </cell>
          <cell r="B150" t="str">
            <v>ESCORAMENTO CONTINUO (A)</v>
          </cell>
          <cell r="C150" t="str">
            <v>M2</v>
          </cell>
          <cell r="D150">
            <v>13.81</v>
          </cell>
        </row>
        <row r="151">
          <cell r="A151" t="str">
            <v>050104</v>
          </cell>
          <cell r="B151" t="str">
            <v>ESCORAMENTO ESPECIAL (A)</v>
          </cell>
          <cell r="C151" t="str">
            <v>M2</v>
          </cell>
          <cell r="D151">
            <v>23.58</v>
          </cell>
        </row>
        <row r="152">
          <cell r="A152" t="str">
            <v>050131</v>
          </cell>
          <cell r="B152" t="str">
            <v>PONTALETEAMENTO (B)</v>
          </cell>
          <cell r="C152" t="str">
            <v>M2</v>
          </cell>
          <cell r="D152">
            <v>3.08</v>
          </cell>
        </row>
        <row r="153">
          <cell r="A153" t="str">
            <v>050132</v>
          </cell>
          <cell r="B153" t="str">
            <v>ESCORAMENTO DESCONTINUO (B)</v>
          </cell>
          <cell r="C153" t="str">
            <v>M2</v>
          </cell>
          <cell r="D153">
            <v>7.83</v>
          </cell>
        </row>
        <row r="154">
          <cell r="A154" t="str">
            <v>050133</v>
          </cell>
          <cell r="B154" t="str">
            <v>ESCORAMENTO CONTINUO (B)</v>
          </cell>
          <cell r="C154" t="str">
            <v>M2</v>
          </cell>
          <cell r="D154">
            <v>12.36</v>
          </cell>
        </row>
        <row r="155">
          <cell r="A155" t="str">
            <v>050134</v>
          </cell>
          <cell r="B155" t="str">
            <v>ESCORAMENTO ESPECIAL (B)</v>
          </cell>
          <cell r="C155" t="str">
            <v>M2</v>
          </cell>
          <cell r="D155">
            <v>20.77</v>
          </cell>
        </row>
        <row r="156">
          <cell r="A156" t="str">
            <v>050151</v>
          </cell>
          <cell r="B156" t="str">
            <v>PONTALETEAMENTO (C)</v>
          </cell>
          <cell r="C156" t="str">
            <v>M2</v>
          </cell>
          <cell r="D156">
            <v>2.52</v>
          </cell>
        </row>
        <row r="157">
          <cell r="A157" t="str">
            <v>050152</v>
          </cell>
          <cell r="B157" t="str">
            <v>ESCORAMENTO DESCONTINUO (C)</v>
          </cell>
          <cell r="C157" t="str">
            <v>M2</v>
          </cell>
          <cell r="D157">
            <v>6.35</v>
          </cell>
        </row>
        <row r="158">
          <cell r="A158" t="str">
            <v>050153</v>
          </cell>
          <cell r="B158" t="str">
            <v>ESCORAMENTO CONTINUO (C)</v>
          </cell>
          <cell r="C158" t="str">
            <v>M2</v>
          </cell>
          <cell r="D158">
            <v>10.14</v>
          </cell>
        </row>
        <row r="159">
          <cell r="A159" t="str">
            <v>050154</v>
          </cell>
          <cell r="B159" t="str">
            <v>ESCORAMENTO ESPECIAL (C)</v>
          </cell>
          <cell r="C159" t="str">
            <v>M2</v>
          </cell>
          <cell r="D159">
            <v>16.579999999999998</v>
          </cell>
        </row>
        <row r="161">
          <cell r="A161" t="str">
            <v>050200</v>
          </cell>
          <cell r="B161" t="str">
            <v>ESTRUTURAS DE ESCORAMENTO METALICO - MADEIRA PARA VALAS</v>
          </cell>
        </row>
        <row r="162">
          <cell r="A162" t="str">
            <v>050201</v>
          </cell>
          <cell r="B162" t="str">
            <v>ESCORAMENTO COM 1 QUADRO  - LONGARINAS E ESTRONCAS METALICAS (A)</v>
          </cell>
          <cell r="C162" t="str">
            <v>M2</v>
          </cell>
          <cell r="D162">
            <v>53.33</v>
          </cell>
        </row>
        <row r="163">
          <cell r="A163" t="str">
            <v>050202</v>
          </cell>
          <cell r="B163" t="str">
            <v>ESCORAMENTO COM 2 QUADROS - LONGARINAS E ESTRONCAS METALICAS (A)</v>
          </cell>
          <cell r="C163" t="str">
            <v>M2</v>
          </cell>
          <cell r="D163">
            <v>56.61</v>
          </cell>
        </row>
        <row r="164">
          <cell r="A164" t="str">
            <v>050203</v>
          </cell>
          <cell r="B164" t="str">
            <v>ESCORAMENTO COM 3 QUADROS - LONGARINAS E ENTRONCAS METALICAS (A)</v>
          </cell>
          <cell r="C164" t="str">
            <v>M2</v>
          </cell>
          <cell r="D164">
            <v>61.33</v>
          </cell>
        </row>
        <row r="165">
          <cell r="A165" t="str">
            <v>050204</v>
          </cell>
          <cell r="B165" t="str">
            <v>ESCORAMENTO COM 1 QUADRO - ESTRONCAS DE MADEIRA SEM LONGARINAS (A)</v>
          </cell>
          <cell r="C165" t="str">
            <v>M2</v>
          </cell>
          <cell r="D165">
            <v>42.24</v>
          </cell>
        </row>
        <row r="166">
          <cell r="A166" t="str">
            <v>050205</v>
          </cell>
          <cell r="B166" t="str">
            <v>ESCORAMENTO COM 2 QUADROS - ESTRONCAS DE MADEIRA SEM LONGARINAS (A)</v>
          </cell>
          <cell r="C166" t="str">
            <v>M2</v>
          </cell>
          <cell r="D166">
            <v>45.63</v>
          </cell>
        </row>
        <row r="167">
          <cell r="A167" t="str">
            <v>050206</v>
          </cell>
          <cell r="B167" t="str">
            <v>ESCORAMENTO COM 3 QUADROS - ESTRONCAS DE MADEIRA SEM LONGARINAS (A)</v>
          </cell>
          <cell r="C167" t="str">
            <v>M2</v>
          </cell>
          <cell r="D167">
            <v>49.71</v>
          </cell>
        </row>
        <row r="168">
          <cell r="A168" t="str">
            <v>050231</v>
          </cell>
          <cell r="B168" t="str">
            <v>ESCORAMENTO COM 1 QUADRO - LONGARINAS E ESTRONCAS METALICAS (B)</v>
          </cell>
          <cell r="C168" t="str">
            <v>M2</v>
          </cell>
          <cell r="D168">
            <v>45.48</v>
          </cell>
        </row>
        <row r="169">
          <cell r="A169" t="str">
            <v>050232</v>
          </cell>
          <cell r="B169" t="str">
            <v>ESCORAMENTO COM 2 QUADROS - LONGARINAS E ESTRONCAS METALICAS (B)</v>
          </cell>
          <cell r="C169" t="str">
            <v>M2</v>
          </cell>
          <cell r="D169">
            <v>48.18</v>
          </cell>
        </row>
        <row r="170">
          <cell r="A170" t="str">
            <v>050233</v>
          </cell>
          <cell r="B170" t="str">
            <v>ESCORAMENTO COM 3 QUADROS - LONGARINAS E ESTRONCAS METALICAS (B)</v>
          </cell>
          <cell r="C170" t="str">
            <v>M2</v>
          </cell>
          <cell r="D170">
            <v>52.29</v>
          </cell>
        </row>
        <row r="171">
          <cell r="A171" t="str">
            <v>050234</v>
          </cell>
          <cell r="B171" t="str">
            <v>ESCORAMENTO COM 1 QUADRO - ESTRONCAS DE MADEIRA SEM LONGARINAS (B)</v>
          </cell>
          <cell r="C171" t="str">
            <v>M2</v>
          </cell>
          <cell r="D171">
            <v>35.799999999999997</v>
          </cell>
        </row>
        <row r="172">
          <cell r="A172" t="str">
            <v>050235</v>
          </cell>
          <cell r="B172" t="str">
            <v>ESCORAMENTO COM 2 QUADROS - ESTRONCAS DE MADEIRA SEM LONGARINAS (B)</v>
          </cell>
          <cell r="C172" t="str">
            <v>M2</v>
          </cell>
          <cell r="D172">
            <v>38.58</v>
          </cell>
        </row>
        <row r="173">
          <cell r="A173" t="str">
            <v>050236</v>
          </cell>
          <cell r="B173" t="str">
            <v>ESCORAMENTO COM 3 QUADROS - ESTRONCAS DE MADEIRA SEM LONGARINAS (B)</v>
          </cell>
          <cell r="C173" t="str">
            <v>M2</v>
          </cell>
          <cell r="D173">
            <v>42.01</v>
          </cell>
        </row>
        <row r="174">
          <cell r="A174" t="str">
            <v>050251</v>
          </cell>
          <cell r="B174" t="str">
            <v>ESCORAMENTO COM 1 QUADRO - LONGARINAS E ESTRONCAS METALICAS (C)</v>
          </cell>
          <cell r="C174" t="str">
            <v>M2</v>
          </cell>
          <cell r="D174">
            <v>33.75</v>
          </cell>
        </row>
        <row r="175">
          <cell r="A175" t="str">
            <v>050252</v>
          </cell>
          <cell r="B175" t="str">
            <v>ESCORAMENTO COM 2 QUADROS - LONGARINAS E ESTRONCAS METALICAS (C)</v>
          </cell>
          <cell r="C175" t="str">
            <v>M2</v>
          </cell>
          <cell r="D175">
            <v>35.64</v>
          </cell>
        </row>
        <row r="176">
          <cell r="A176" t="str">
            <v>050253</v>
          </cell>
          <cell r="B176" t="str">
            <v>ESCORAMENTO COM 3 QUADROS - LONGARINAS E ESTRONCAS METALICAS (C)</v>
          </cell>
          <cell r="C176" t="str">
            <v>M2</v>
          </cell>
          <cell r="D176">
            <v>38.71</v>
          </cell>
        </row>
        <row r="177">
          <cell r="A177" t="str">
            <v>050254</v>
          </cell>
          <cell r="B177" t="str">
            <v>ESCORAMENTO COM 1 QUADRO - ESTRONCAS DE MADEIRA SEM LONGARINAS (C)</v>
          </cell>
          <cell r="C177" t="str">
            <v>M2</v>
          </cell>
          <cell r="D177">
            <v>26.13</v>
          </cell>
        </row>
        <row r="178">
          <cell r="A178" t="str">
            <v>050255</v>
          </cell>
          <cell r="B178" t="str">
            <v>ESCORAMENTO COM 2 QUADROS - ESTRONCAS DE MADEIRA SEM LONGARINAS (C)</v>
          </cell>
          <cell r="C178" t="str">
            <v>M2</v>
          </cell>
          <cell r="D178">
            <v>28.1</v>
          </cell>
        </row>
        <row r="179">
          <cell r="A179" t="str">
            <v>050256</v>
          </cell>
          <cell r="B179" t="str">
            <v>ESCORAMENTO COM 3 QUADROS - ESTRONCAS DE MADEIRA SEM LONGARINAS (C)</v>
          </cell>
          <cell r="C179" t="str">
            <v>M2</v>
          </cell>
          <cell r="D179">
            <v>30.16</v>
          </cell>
        </row>
        <row r="181">
          <cell r="A181" t="str">
            <v>050300</v>
          </cell>
          <cell r="B181" t="str">
            <v>ESTRUTURAS DE ESCORAMENTO METALICO - MADEIRA PARA POCOS E CAVAS</v>
          </cell>
        </row>
        <row r="182">
          <cell r="A182" t="str">
            <v>050301</v>
          </cell>
          <cell r="B182" t="str">
            <v>ESCORAMENTO COM 1 QUADRO  - LONGARINAS E ESTRONCAS METALICAS</v>
          </cell>
          <cell r="C182" t="str">
            <v>M2</v>
          </cell>
          <cell r="D182">
            <v>65.099999999999994</v>
          </cell>
        </row>
        <row r="183">
          <cell r="A183" t="str">
            <v>050302</v>
          </cell>
          <cell r="B183" t="str">
            <v>ESCORAMENTO COM 2 QUADROS - LONGARINAS E ENTRONCAS METALICAS</v>
          </cell>
          <cell r="C183" t="str">
            <v>M2</v>
          </cell>
          <cell r="D183">
            <v>68.86</v>
          </cell>
        </row>
        <row r="184">
          <cell r="A184" t="str">
            <v>050303</v>
          </cell>
          <cell r="B184" t="str">
            <v>ESCORAMENTO COM 3 QUADROS - LONGARINAS E ESTRONCAS METALICAS</v>
          </cell>
          <cell r="C184" t="str">
            <v>M2</v>
          </cell>
          <cell r="D184">
            <v>74.489999999999995</v>
          </cell>
        </row>
        <row r="186">
          <cell r="A186" t="str">
            <v>050400</v>
          </cell>
          <cell r="B186" t="str">
            <v>SERVICOS E  ELEMENTOS ADICIONAIS AS ESTRUTURAS DE ESCORAMENTO EM MADEIRA E METALICO - MADEIRA</v>
          </cell>
        </row>
        <row r="187">
          <cell r="A187" t="str">
            <v>050401</v>
          </cell>
          <cell r="B187" t="str">
            <v>MATERIAL PERDIDO - MADEIRA</v>
          </cell>
          <cell r="C187" t="str">
            <v>M3</v>
          </cell>
          <cell r="D187">
            <v>250.04</v>
          </cell>
        </row>
        <row r="188">
          <cell r="A188" t="str">
            <v>050402</v>
          </cell>
          <cell r="B188" t="str">
            <v>MATERIAL PERDIDO - METALICO</v>
          </cell>
          <cell r="C188" t="str">
            <v>KG</v>
          </cell>
          <cell r="D188">
            <v>0.57999999999999996</v>
          </cell>
        </row>
        <row r="189">
          <cell r="A189" t="str">
            <v>050403</v>
          </cell>
          <cell r="B189" t="str">
            <v>MATERIAL PERDIDO - ESTRONCA DE EUCALIPTO</v>
          </cell>
          <cell r="C189" t="str">
            <v>M</v>
          </cell>
          <cell r="D189">
            <v>2.2799999999999998</v>
          </cell>
        </row>
        <row r="191">
          <cell r="A191" t="str">
            <v>050500</v>
          </cell>
          <cell r="B191" t="str">
            <v>ESTRUTURAS DE CIMBRAMENTO</v>
          </cell>
        </row>
        <row r="192">
          <cell r="A192" t="str">
            <v>050501</v>
          </cell>
          <cell r="B192" t="str">
            <v>CIMBRAMENTO DE MADEIRA</v>
          </cell>
          <cell r="C192" t="str">
            <v>M3</v>
          </cell>
          <cell r="D192">
            <v>17.86</v>
          </cell>
        </row>
        <row r="193">
          <cell r="A193" t="str">
            <v>050502</v>
          </cell>
          <cell r="B193" t="str">
            <v>CIMBRAMENTO TUBULAR</v>
          </cell>
          <cell r="C193" t="str">
            <v>M3XME</v>
          </cell>
          <cell r="D193">
            <v>8.1999999999999993</v>
          </cell>
        </row>
        <row r="195">
          <cell r="A195" t="str">
            <v>060000</v>
          </cell>
          <cell r="B195" t="str">
            <v>ESGOTAMENTOS</v>
          </cell>
        </row>
        <row r="196">
          <cell r="A196" t="str">
            <v>060100</v>
          </cell>
          <cell r="B196" t="str">
            <v>AGUAS SUPERFICIAIS</v>
          </cell>
        </row>
        <row r="197">
          <cell r="A197" t="str">
            <v>060101</v>
          </cell>
          <cell r="B197" t="str">
            <v>ESGOTAMENTO COM BOMBAS DE SUPERFICIE OU SUBMERSAS</v>
          </cell>
          <cell r="C197" t="str">
            <v>HPXH</v>
          </cell>
          <cell r="D197">
            <v>0.42</v>
          </cell>
        </row>
        <row r="199">
          <cell r="A199" t="str">
            <v>060200</v>
          </cell>
          <cell r="B199" t="str">
            <v>REBAIXAMENTO DE LENCOL FREATICO</v>
          </cell>
        </row>
        <row r="201">
          <cell r="A201" t="str">
            <v>060300</v>
          </cell>
          <cell r="B201" t="str">
            <v>MEIA CANA DE CONCRETO</v>
          </cell>
        </row>
        <row r="202">
          <cell r="A202" t="str">
            <v>060301</v>
          </cell>
          <cell r="B202" t="str">
            <v>MEIA CANA DE CONCRETO, DIAMETRO 200 MM</v>
          </cell>
          <cell r="C202" t="str">
            <v>M</v>
          </cell>
          <cell r="D202">
            <v>16.37</v>
          </cell>
        </row>
        <row r="203">
          <cell r="A203" t="str">
            <v>060302</v>
          </cell>
          <cell r="B203" t="str">
            <v>MEIA CANA DE CONCRETO, DIAMETRO 300 MM</v>
          </cell>
          <cell r="C203" t="str">
            <v>M</v>
          </cell>
          <cell r="D203">
            <v>22.26</v>
          </cell>
        </row>
        <row r="204">
          <cell r="A204" t="str">
            <v>060303</v>
          </cell>
          <cell r="B204" t="str">
            <v>MEIA CANA DE CONCRETO, DIAMETRO 400 MM</v>
          </cell>
          <cell r="C204" t="str">
            <v>M</v>
          </cell>
          <cell r="D204">
            <v>26.71</v>
          </cell>
        </row>
        <row r="205">
          <cell r="A205" t="str">
            <v>060304</v>
          </cell>
          <cell r="B205" t="str">
            <v>MEIA CANA DE CONCRETO, DIAMETRO 500 MM</v>
          </cell>
          <cell r="C205" t="str">
            <v>M</v>
          </cell>
          <cell r="D205">
            <v>40.4</v>
          </cell>
        </row>
        <row r="206">
          <cell r="A206" t="str">
            <v>060305</v>
          </cell>
          <cell r="B206" t="str">
            <v>MEIA CANA DE CONCRETO, DIAMETRO 600 MM</v>
          </cell>
          <cell r="C206" t="str">
            <v>M</v>
          </cell>
          <cell r="D206">
            <v>40.409999999999997</v>
          </cell>
        </row>
        <row r="208">
          <cell r="A208" t="str">
            <v>060400</v>
          </cell>
          <cell r="B208" t="str">
            <v>DRENAGEM SUBTERRANEA</v>
          </cell>
        </row>
        <row r="209">
          <cell r="A209" t="str">
            <v>060401</v>
          </cell>
          <cell r="B209" t="str">
            <v>DRENAGEM COM TUBOS DE PVC</v>
          </cell>
          <cell r="C209" t="str">
            <v>M</v>
          </cell>
          <cell r="D209">
            <v>35.67</v>
          </cell>
        </row>
        <row r="210">
          <cell r="A210" t="str">
            <v>060402</v>
          </cell>
          <cell r="B210" t="str">
            <v>DRENAGEM COM TUBOS CERAMICOS</v>
          </cell>
          <cell r="C210" t="str">
            <v>M</v>
          </cell>
          <cell r="D210">
            <v>26.22</v>
          </cell>
        </row>
        <row r="211">
          <cell r="A211" t="str">
            <v>060403</v>
          </cell>
          <cell r="B211" t="str">
            <v>DRENAGEM COM TUBOS DE CONCRETO</v>
          </cell>
          <cell r="C211" t="str">
            <v>M</v>
          </cell>
          <cell r="D211">
            <v>30.27</v>
          </cell>
        </row>
        <row r="212">
          <cell r="A212" t="str">
            <v>060404</v>
          </cell>
          <cell r="B212" t="str">
            <v>DRENAGEM COM MANTA NAO TECIDA DE POLIESTER</v>
          </cell>
          <cell r="C212" t="str">
            <v>M2</v>
          </cell>
          <cell r="D212">
            <v>3.95</v>
          </cell>
        </row>
        <row r="213">
          <cell r="A213" t="str">
            <v>060405</v>
          </cell>
          <cell r="B213" t="str">
            <v>DRENO VERTICAL DE PEDRISCO</v>
          </cell>
          <cell r="C213" t="str">
            <v>M</v>
          </cell>
          <cell r="D213">
            <v>9.84</v>
          </cell>
        </row>
        <row r="215">
          <cell r="A215" t="str">
            <v>060500</v>
          </cell>
          <cell r="B215" t="str">
            <v>DRENAGEM COM CALHA</v>
          </cell>
        </row>
        <row r="216">
          <cell r="A216" t="str">
            <v>060501</v>
          </cell>
          <cell r="B216" t="str">
            <v>DRENAGEM COM CANALETE 49 OU 45</v>
          </cell>
          <cell r="C216" t="str">
            <v>M</v>
          </cell>
          <cell r="D216">
            <v>20.079999999999998</v>
          </cell>
        </row>
        <row r="218">
          <cell r="A218" t="str">
            <v>070000</v>
          </cell>
          <cell r="B218" t="str">
            <v>OBRAS DE CONTENCAO</v>
          </cell>
        </row>
        <row r="219">
          <cell r="A219" t="str">
            <v>070100</v>
          </cell>
          <cell r="B219" t="str">
            <v>PROTECOES</v>
          </cell>
        </row>
        <row r="220">
          <cell r="A220" t="str">
            <v>070101</v>
          </cell>
          <cell r="B220" t="str">
            <v>PROTECAO COM PEDRA DE MAO SEM MANTA</v>
          </cell>
          <cell r="C220" t="str">
            <v>M3</v>
          </cell>
          <cell r="D220">
            <v>138.57</v>
          </cell>
        </row>
        <row r="221">
          <cell r="A221" t="str">
            <v>070102</v>
          </cell>
          <cell r="B221" t="str">
            <v>PROTECAO COM PEDRA DE MAO E MANTA</v>
          </cell>
          <cell r="C221" t="str">
            <v>M3</v>
          </cell>
          <cell r="D221">
            <v>144.62</v>
          </cell>
        </row>
        <row r="222">
          <cell r="A222" t="str">
            <v>070103</v>
          </cell>
          <cell r="B222" t="str">
            <v>PROTECAO COM GABIOES</v>
          </cell>
          <cell r="C222" t="str">
            <v>M3</v>
          </cell>
          <cell r="D222">
            <v>222.17</v>
          </cell>
        </row>
        <row r="223">
          <cell r="A223" t="str">
            <v>070104</v>
          </cell>
          <cell r="B223" t="str">
            <v>PROTECAO COM MANTA NAO TECIDA DE POLIESTER</v>
          </cell>
          <cell r="C223" t="str">
            <v>KG</v>
          </cell>
          <cell r="D223">
            <v>17.72</v>
          </cell>
        </row>
        <row r="224">
          <cell r="A224" t="str">
            <v>070105</v>
          </cell>
          <cell r="B224" t="str">
            <v>PROTECAO COM PINTURA BETUMINOSA</v>
          </cell>
          <cell r="C224" t="str">
            <v>M2</v>
          </cell>
          <cell r="D224">
            <v>9.76</v>
          </cell>
        </row>
        <row r="226">
          <cell r="A226" t="str">
            <v>080000</v>
          </cell>
          <cell r="B226" t="str">
            <v>FUNDACOES E ESTRUTURAS</v>
          </cell>
        </row>
        <row r="227">
          <cell r="A227" t="str">
            <v>080100</v>
          </cell>
          <cell r="B227" t="str">
            <v>ESTACAS</v>
          </cell>
        </row>
        <row r="228">
          <cell r="A228" t="str">
            <v>080101</v>
          </cell>
          <cell r="B228" t="str">
            <v>ESTACA DE EUCALIPTO (COM CASCA), DIAMETRO 20 CM</v>
          </cell>
          <cell r="C228" t="str">
            <v>M</v>
          </cell>
          <cell r="D228">
            <v>22.92</v>
          </cell>
        </row>
        <row r="229">
          <cell r="A229" t="str">
            <v>080102</v>
          </cell>
          <cell r="B229" t="str">
            <v>ESTACA DE EUCALIPTO (COM CASCA), DIAMETRO 25 CM</v>
          </cell>
          <cell r="C229" t="str">
            <v>M</v>
          </cell>
          <cell r="D229">
            <v>29.19</v>
          </cell>
        </row>
        <row r="230">
          <cell r="A230" t="str">
            <v>080103</v>
          </cell>
          <cell r="B230" t="str">
            <v>ESTACA DE EUCALIPTO (COM CASCA), DIAMETRO 30 CM</v>
          </cell>
          <cell r="C230" t="str">
            <v>M</v>
          </cell>
          <cell r="D230">
            <v>39.24</v>
          </cell>
        </row>
        <row r="231">
          <cell r="A231" t="str">
            <v>080104</v>
          </cell>
          <cell r="B231" t="str">
            <v>ESTACA DE CONCRETO, CAPACIDADE 20 T</v>
          </cell>
          <cell r="C231" t="str">
            <v>M</v>
          </cell>
          <cell r="D231">
            <v>39.11</v>
          </cell>
        </row>
        <row r="232">
          <cell r="A232" t="str">
            <v>080105</v>
          </cell>
          <cell r="B232" t="str">
            <v>ESTACA DE CONCRETO, CAPACIDADE 30 T</v>
          </cell>
          <cell r="C232" t="str">
            <v>M</v>
          </cell>
          <cell r="D232">
            <v>45.03</v>
          </cell>
        </row>
        <row r="233">
          <cell r="A233" t="str">
            <v>080106</v>
          </cell>
          <cell r="B233" t="str">
            <v>ESTACA DE CONCRETO, CAPACIDADE 40 T</v>
          </cell>
          <cell r="C233" t="str">
            <v>M</v>
          </cell>
          <cell r="D233">
            <v>53.43</v>
          </cell>
        </row>
        <row r="234">
          <cell r="A234" t="str">
            <v>080107</v>
          </cell>
          <cell r="B234" t="str">
            <v>ESTACA DE CONCRETO, CAPACIDADE 60 T</v>
          </cell>
          <cell r="C234" t="str">
            <v>M</v>
          </cell>
          <cell r="D234">
            <v>75.88</v>
          </cell>
        </row>
        <row r="235">
          <cell r="A235" t="str">
            <v>080108</v>
          </cell>
          <cell r="B235" t="str">
            <v>ESTACA DE CONCRETO, CAPACIDADE 80 T</v>
          </cell>
          <cell r="C235" t="str">
            <v>M</v>
          </cell>
          <cell r="D235">
            <v>103</v>
          </cell>
        </row>
        <row r="237">
          <cell r="A237" t="str">
            <v>080200</v>
          </cell>
          <cell r="B237" t="str">
            <v>BROCAS DE CONCRETO</v>
          </cell>
        </row>
        <row r="238">
          <cell r="A238" t="str">
            <v>080201</v>
          </cell>
          <cell r="B238" t="str">
            <v>BROCA DE CONCRETO, DIAMETRO 15 CM</v>
          </cell>
          <cell r="C238" t="str">
            <v>M</v>
          </cell>
          <cell r="D238">
            <v>19.489999999999998</v>
          </cell>
        </row>
        <row r="239">
          <cell r="A239" t="str">
            <v>080202</v>
          </cell>
          <cell r="B239" t="str">
            <v>BROCA DE CONCRETO, DIAMETRO 20 CM</v>
          </cell>
          <cell r="C239" t="str">
            <v>M</v>
          </cell>
          <cell r="D239">
            <v>24.95</v>
          </cell>
        </row>
        <row r="240">
          <cell r="A240" t="str">
            <v>080203</v>
          </cell>
          <cell r="B240" t="str">
            <v>BROCA DE CONCRETO, DIAMETRO 25 CM</v>
          </cell>
          <cell r="C240" t="str">
            <v>M</v>
          </cell>
          <cell r="D240">
            <v>34.22</v>
          </cell>
        </row>
        <row r="242">
          <cell r="A242" t="str">
            <v>080300</v>
          </cell>
          <cell r="B242" t="str">
            <v>TUBULOES</v>
          </cell>
        </row>
        <row r="243">
          <cell r="A243" t="str">
            <v>080301</v>
          </cell>
          <cell r="B243" t="str">
            <v>ESCAVACAO PARA TUBULAO - FUSTE</v>
          </cell>
          <cell r="C243" t="str">
            <v>M3</v>
          </cell>
          <cell r="D243">
            <v>156.68</v>
          </cell>
        </row>
        <row r="244">
          <cell r="A244" t="str">
            <v>080302</v>
          </cell>
          <cell r="B244" t="str">
            <v>ESCAVACAO PARA TUBULAO - BASE</v>
          </cell>
          <cell r="C244" t="str">
            <v>M3</v>
          </cell>
          <cell r="D244">
            <v>211.25</v>
          </cell>
        </row>
        <row r="246">
          <cell r="A246" t="str">
            <v>080400</v>
          </cell>
          <cell r="B246" t="str">
            <v>LASTROS</v>
          </cell>
        </row>
        <row r="247">
          <cell r="A247" t="str">
            <v>080401</v>
          </cell>
          <cell r="B247" t="str">
            <v>LASTRO DE AREIA (A)</v>
          </cell>
          <cell r="C247" t="str">
            <v>M3</v>
          </cell>
          <cell r="D247">
            <v>83.44</v>
          </cell>
        </row>
        <row r="248">
          <cell r="A248" t="str">
            <v>080402</v>
          </cell>
          <cell r="B248" t="str">
            <v>LASTRO DE PEDRA BRITADA (A)</v>
          </cell>
          <cell r="C248" t="str">
            <v>M3</v>
          </cell>
          <cell r="D248">
            <v>79.319999999999993</v>
          </cell>
        </row>
        <row r="249">
          <cell r="A249" t="str">
            <v>080403</v>
          </cell>
          <cell r="B249" t="str">
            <v>LASTRO DE PEDRA DE MAO (A)</v>
          </cell>
          <cell r="C249" t="str">
            <v>M3</v>
          </cell>
          <cell r="D249">
            <v>72.97</v>
          </cell>
        </row>
        <row r="250">
          <cell r="A250" t="str">
            <v>080404</v>
          </cell>
          <cell r="B250" t="str">
            <v>TAPETE DE ARGAMASSA (A)</v>
          </cell>
          <cell r="C250" t="str">
            <v>M3</v>
          </cell>
          <cell r="D250">
            <v>265.04000000000002</v>
          </cell>
        </row>
        <row r="251">
          <cell r="A251" t="str">
            <v>080431</v>
          </cell>
          <cell r="B251" t="str">
            <v>LASTRO DE AREIA (B)</v>
          </cell>
          <cell r="C251" t="str">
            <v>M3</v>
          </cell>
          <cell r="D251">
            <v>76.72</v>
          </cell>
        </row>
        <row r="252">
          <cell r="A252" t="str">
            <v>080432</v>
          </cell>
          <cell r="B252" t="str">
            <v>LASTRO DE PEDRA BRITADA (B)</v>
          </cell>
          <cell r="C252" t="str">
            <v>M3</v>
          </cell>
          <cell r="D252">
            <v>71.27</v>
          </cell>
        </row>
        <row r="253">
          <cell r="A253" t="str">
            <v>080433</v>
          </cell>
          <cell r="B253" t="str">
            <v>LASTRO DE PEDRA DE MAO (B)</v>
          </cell>
          <cell r="C253" t="str">
            <v>M3</v>
          </cell>
          <cell r="D253">
            <v>65.09</v>
          </cell>
        </row>
        <row r="254">
          <cell r="A254" t="str">
            <v>080434</v>
          </cell>
          <cell r="B254" t="str">
            <v>TAPETE DE ARGAMASSA (B)</v>
          </cell>
          <cell r="C254" t="str">
            <v>M3</v>
          </cell>
          <cell r="D254">
            <v>232.44</v>
          </cell>
        </row>
        <row r="255">
          <cell r="A255" t="str">
            <v>080451</v>
          </cell>
          <cell r="B255" t="str">
            <v>LASTRO DE AREIA (C)</v>
          </cell>
          <cell r="C255" t="str">
            <v>M3</v>
          </cell>
          <cell r="D255">
            <v>66.64</v>
          </cell>
        </row>
        <row r="256">
          <cell r="A256" t="str">
            <v>080452</v>
          </cell>
          <cell r="B256" t="str">
            <v>LASTRO DE PEDRA BRITADA (C)</v>
          </cell>
          <cell r="C256" t="str">
            <v>M3</v>
          </cell>
          <cell r="D256">
            <v>59.23</v>
          </cell>
        </row>
        <row r="257">
          <cell r="A257" t="str">
            <v>080453</v>
          </cell>
          <cell r="B257" t="str">
            <v>LASTRO DE PEDRA DE MAO (C)</v>
          </cell>
          <cell r="C257" t="str">
            <v>M3</v>
          </cell>
          <cell r="D257">
            <v>53.3</v>
          </cell>
        </row>
        <row r="258">
          <cell r="A258" t="str">
            <v>080454</v>
          </cell>
          <cell r="B258" t="str">
            <v>TAPETE DE ARGAMASSA (C)</v>
          </cell>
          <cell r="C258" t="str">
            <v>M3</v>
          </cell>
          <cell r="D258">
            <v>183.63</v>
          </cell>
        </row>
        <row r="260">
          <cell r="A260" t="str">
            <v>080500</v>
          </cell>
          <cell r="B260" t="str">
            <v>LASTRO PARA ASSENTAMENTO DE TUBOS E PECAS</v>
          </cell>
        </row>
        <row r="261">
          <cell r="A261" t="str">
            <v>080501</v>
          </cell>
          <cell r="B261" t="str">
            <v>PARA TUBOS E PECAS, DIAMETRO 100 MM (A)</v>
          </cell>
          <cell r="C261" t="str">
            <v>M</v>
          </cell>
          <cell r="D261">
            <v>11.74</v>
          </cell>
        </row>
        <row r="262">
          <cell r="A262" t="str">
            <v>080502</v>
          </cell>
          <cell r="B262" t="str">
            <v>PARA TUBOS E PECAS, DIAMETRO 150 MM (A)</v>
          </cell>
          <cell r="C262" t="str">
            <v>M</v>
          </cell>
          <cell r="D262">
            <v>12.34</v>
          </cell>
        </row>
        <row r="263">
          <cell r="A263" t="str">
            <v>080503</v>
          </cell>
          <cell r="B263" t="str">
            <v>PARA TUBOS E PECAS, DIAMETRO 175 MM (A)</v>
          </cell>
          <cell r="C263" t="str">
            <v>M</v>
          </cell>
          <cell r="D263">
            <v>12.64</v>
          </cell>
        </row>
        <row r="264">
          <cell r="A264" t="str">
            <v>080504</v>
          </cell>
          <cell r="B264" t="str">
            <v>PARA TUBOS E PECAS, DIAMETRO 200 MM (A)</v>
          </cell>
          <cell r="C264" t="str">
            <v>M</v>
          </cell>
          <cell r="D264">
            <v>12.94</v>
          </cell>
        </row>
        <row r="265">
          <cell r="A265" t="str">
            <v>080505</v>
          </cell>
          <cell r="B265" t="str">
            <v>PARA TUBOS E PECAS, DIAMETRO 250 MM (A)</v>
          </cell>
          <cell r="C265" t="str">
            <v>M</v>
          </cell>
          <cell r="D265">
            <v>13.53</v>
          </cell>
        </row>
        <row r="266">
          <cell r="A266" t="str">
            <v>080506</v>
          </cell>
          <cell r="B266" t="str">
            <v>PARA TUBOS E PECAS, DIAMETRO 300 MM (A)</v>
          </cell>
          <cell r="C266" t="str">
            <v>M</v>
          </cell>
          <cell r="D266">
            <v>14.12</v>
          </cell>
        </row>
        <row r="267">
          <cell r="A267" t="str">
            <v>080507</v>
          </cell>
          <cell r="B267" t="str">
            <v>PARA TUBOS E PECAS, DIAMETRO 350 MM (A)</v>
          </cell>
          <cell r="C267" t="str">
            <v>M</v>
          </cell>
          <cell r="D267">
            <v>14.72</v>
          </cell>
        </row>
        <row r="268">
          <cell r="A268" t="str">
            <v>080508</v>
          </cell>
          <cell r="B268" t="str">
            <v>PARA TUBOS E PECAS, DIAMETRO 375 MM (A)</v>
          </cell>
          <cell r="C268" t="str">
            <v>M</v>
          </cell>
          <cell r="D268">
            <v>15.08</v>
          </cell>
        </row>
        <row r="269">
          <cell r="A269" t="str">
            <v>080509</v>
          </cell>
          <cell r="B269" t="str">
            <v>PARA TUBOS E PECAS, DIAMETRO 400 MM (A)</v>
          </cell>
          <cell r="C269" t="str">
            <v>M</v>
          </cell>
          <cell r="D269">
            <v>15.32</v>
          </cell>
        </row>
        <row r="270">
          <cell r="A270" t="str">
            <v>080510</v>
          </cell>
          <cell r="B270" t="str">
            <v>PARA TUBOS E PECAS, DIAMETRO 450 MM (A)</v>
          </cell>
          <cell r="C270" t="str">
            <v>M</v>
          </cell>
          <cell r="D270">
            <v>15.9</v>
          </cell>
        </row>
        <row r="271">
          <cell r="A271" t="str">
            <v>080531</v>
          </cell>
          <cell r="B271" t="str">
            <v>PARA TUBOS E PECAS, DIAM. 100 MM (B)</v>
          </cell>
          <cell r="C271" t="str">
            <v>M</v>
          </cell>
          <cell r="D271">
            <v>10.16</v>
          </cell>
        </row>
        <row r="272">
          <cell r="A272" t="str">
            <v>080532</v>
          </cell>
          <cell r="B272" t="str">
            <v>PARA TUBOS E PECAS, DIAM. 150 MM (B)</v>
          </cell>
          <cell r="C272" t="str">
            <v>M</v>
          </cell>
          <cell r="D272">
            <v>10.69</v>
          </cell>
        </row>
        <row r="273">
          <cell r="A273" t="str">
            <v>080533</v>
          </cell>
          <cell r="B273" t="str">
            <v>PARA TUBOS E PECAS, DIAM. 175 MM (B)</v>
          </cell>
          <cell r="C273" t="str">
            <v>M</v>
          </cell>
          <cell r="D273">
            <v>10.97</v>
          </cell>
        </row>
        <row r="274">
          <cell r="A274" t="str">
            <v>080534</v>
          </cell>
          <cell r="B274" t="str">
            <v>PARA TUBOS E PECAS, DIAM. 200 MM (B)</v>
          </cell>
          <cell r="C274" t="str">
            <v>M</v>
          </cell>
          <cell r="D274">
            <v>11.22</v>
          </cell>
        </row>
        <row r="275">
          <cell r="A275" t="str">
            <v>080535</v>
          </cell>
          <cell r="B275" t="str">
            <v>PARA TUBOS E PECAS, DIAM. 250 MM (B)</v>
          </cell>
          <cell r="C275" t="str">
            <v>M</v>
          </cell>
          <cell r="D275">
            <v>11.77</v>
          </cell>
        </row>
        <row r="276">
          <cell r="A276" t="str">
            <v>080536</v>
          </cell>
          <cell r="B276" t="str">
            <v>PARA TUBOS E PECAS, DIAM. 300 MM (B)</v>
          </cell>
          <cell r="C276" t="str">
            <v>M</v>
          </cell>
          <cell r="D276">
            <v>12.3</v>
          </cell>
        </row>
        <row r="277">
          <cell r="A277" t="str">
            <v>080537</v>
          </cell>
          <cell r="B277" t="str">
            <v>PARA TUBOS E PECAS, DIAM. 350 MM (B)</v>
          </cell>
          <cell r="C277" t="str">
            <v>M</v>
          </cell>
          <cell r="D277">
            <v>12.83</v>
          </cell>
        </row>
        <row r="278">
          <cell r="A278" t="str">
            <v>080538</v>
          </cell>
          <cell r="B278" t="str">
            <v>PARA TUBOS E PECAS, DIAM. 375 MM (B)</v>
          </cell>
          <cell r="C278" t="str">
            <v>M</v>
          </cell>
          <cell r="D278">
            <v>13.15</v>
          </cell>
        </row>
        <row r="279">
          <cell r="A279" t="str">
            <v>080539</v>
          </cell>
          <cell r="B279" t="str">
            <v>PARA TUBOS E PECAS, DIAM. 400 MM (B)</v>
          </cell>
          <cell r="C279" t="str">
            <v>M</v>
          </cell>
          <cell r="D279">
            <v>13.36</v>
          </cell>
        </row>
        <row r="280">
          <cell r="A280" t="str">
            <v>080540</v>
          </cell>
          <cell r="B280" t="str">
            <v>PARA TUBOS E PECAS, DIAM. 450 MM (B)</v>
          </cell>
          <cell r="C280" t="str">
            <v>M</v>
          </cell>
          <cell r="D280">
            <v>13.89</v>
          </cell>
        </row>
        <row r="281">
          <cell r="A281" t="str">
            <v>080551</v>
          </cell>
          <cell r="B281" t="str">
            <v>PARA TUBOS E PECAS, DIAM. 100 MM (C)</v>
          </cell>
          <cell r="C281" t="str">
            <v>M</v>
          </cell>
          <cell r="D281">
            <v>7.8</v>
          </cell>
        </row>
        <row r="282">
          <cell r="A282" t="str">
            <v>080552</v>
          </cell>
          <cell r="B282" t="str">
            <v>PARA TUBOS E PECAS, DIAM. 150 MM (C)</v>
          </cell>
          <cell r="C282" t="str">
            <v>M</v>
          </cell>
          <cell r="D282">
            <v>8.24</v>
          </cell>
        </row>
        <row r="283">
          <cell r="A283" t="str">
            <v>080553</v>
          </cell>
          <cell r="B283" t="str">
            <v>PARA TUBOS E PECAS, DIAM. 175 MM (C)</v>
          </cell>
          <cell r="C283" t="str">
            <v>M</v>
          </cell>
          <cell r="D283">
            <v>8.4700000000000006</v>
          </cell>
        </row>
        <row r="284">
          <cell r="A284" t="str">
            <v>080554</v>
          </cell>
          <cell r="B284" t="str">
            <v>PARA TUBOS E PECAS, DIAM. 200 MM (C)</v>
          </cell>
          <cell r="C284" t="str">
            <v>M</v>
          </cell>
          <cell r="D284">
            <v>8.69</v>
          </cell>
        </row>
        <row r="285">
          <cell r="A285" t="str">
            <v>080555</v>
          </cell>
          <cell r="B285" t="str">
            <v>PARA TUBOS E PECAS, DIAM. 250 MM (C)</v>
          </cell>
          <cell r="C285" t="str">
            <v>M</v>
          </cell>
          <cell r="D285">
            <v>9.1300000000000008</v>
          </cell>
        </row>
        <row r="286">
          <cell r="A286" t="str">
            <v>080556</v>
          </cell>
          <cell r="B286" t="str">
            <v>PARA TUBOS E PECAS, DIAM. 300 MM (C)</v>
          </cell>
          <cell r="C286" t="str">
            <v>M</v>
          </cell>
          <cell r="D286">
            <v>9.57</v>
          </cell>
        </row>
        <row r="287">
          <cell r="A287" t="str">
            <v>080557</v>
          </cell>
          <cell r="B287" t="str">
            <v>PARA TUBOS E PECAS, 350 MM (C)</v>
          </cell>
          <cell r="C287" t="str">
            <v>M</v>
          </cell>
          <cell r="D287">
            <v>10.01</v>
          </cell>
        </row>
        <row r="288">
          <cell r="A288" t="str">
            <v>080558</v>
          </cell>
          <cell r="B288" t="str">
            <v>PARA TUBOS E PECAS, DIAM. 375 MM (C)</v>
          </cell>
          <cell r="C288" t="str">
            <v>M</v>
          </cell>
          <cell r="D288">
            <v>10.28</v>
          </cell>
        </row>
        <row r="289">
          <cell r="A289" t="str">
            <v>080559</v>
          </cell>
          <cell r="B289" t="str">
            <v>PARA TUBOS E PECAS, DIAM. 400 MM (C)</v>
          </cell>
          <cell r="C289" t="str">
            <v>M</v>
          </cell>
          <cell r="D289">
            <v>10.46</v>
          </cell>
        </row>
        <row r="290">
          <cell r="A290" t="str">
            <v>080560</v>
          </cell>
          <cell r="B290" t="str">
            <v>PARA TUBOS E PECAS, DIAM. 450 MM (C)</v>
          </cell>
          <cell r="C290" t="str">
            <v>M</v>
          </cell>
          <cell r="D290">
            <v>10.9</v>
          </cell>
        </row>
        <row r="292">
          <cell r="A292" t="str">
            <v>080600</v>
          </cell>
          <cell r="B292" t="str">
            <v>LASTRO, LAJE E BERCO PARA ASSENTAMENTO DE TUBOS E PECAS</v>
          </cell>
        </row>
        <row r="293">
          <cell r="A293" t="str">
            <v>080601</v>
          </cell>
          <cell r="B293" t="str">
            <v>PARA TUBOS E PECAS, DIAMETRO 100 MM (A)</v>
          </cell>
          <cell r="C293" t="str">
            <v>M</v>
          </cell>
          <cell r="D293">
            <v>33.01</v>
          </cell>
        </row>
        <row r="294">
          <cell r="A294" t="str">
            <v>080602</v>
          </cell>
          <cell r="B294" t="str">
            <v>PARA TUBOS E PECAS, DIAMETRO 150 MM (A)</v>
          </cell>
          <cell r="C294" t="str">
            <v>M</v>
          </cell>
          <cell r="D294">
            <v>33.92</v>
          </cell>
        </row>
        <row r="295">
          <cell r="A295" t="str">
            <v>080603</v>
          </cell>
          <cell r="B295" t="str">
            <v>PARA TUBOS E PECAS, DIAMETRO 175 MM (A)</v>
          </cell>
          <cell r="C295" t="str">
            <v>M</v>
          </cell>
          <cell r="D295">
            <v>37.950000000000003</v>
          </cell>
        </row>
        <row r="296">
          <cell r="A296" t="str">
            <v>080604</v>
          </cell>
          <cell r="B296" t="str">
            <v>PARA TUBOS E PECAS, DIAMETRO 200 MM (A)</v>
          </cell>
          <cell r="C296" t="str">
            <v>M</v>
          </cell>
          <cell r="D296">
            <v>40.76</v>
          </cell>
        </row>
        <row r="297">
          <cell r="A297" t="str">
            <v>080605</v>
          </cell>
          <cell r="B297" t="str">
            <v>PARA TUBOS E PECAS, DIAMETRO 250 MM (A)</v>
          </cell>
          <cell r="C297" t="str">
            <v>M</v>
          </cell>
          <cell r="D297">
            <v>43.99</v>
          </cell>
        </row>
        <row r="298">
          <cell r="A298" t="str">
            <v>080606</v>
          </cell>
          <cell r="B298" t="str">
            <v>PARA TUBOS E PECAS, DIAMETRO 300 MM (A)</v>
          </cell>
          <cell r="C298" t="str">
            <v>M</v>
          </cell>
          <cell r="D298">
            <v>49.82</v>
          </cell>
        </row>
        <row r="299">
          <cell r="A299" t="str">
            <v>080607</v>
          </cell>
          <cell r="B299" t="str">
            <v>PARA TUBOS E PECAS, DIAMETRO 350 MM (A)</v>
          </cell>
          <cell r="C299" t="str">
            <v>M</v>
          </cell>
          <cell r="D299">
            <v>53.02</v>
          </cell>
        </row>
        <row r="300">
          <cell r="A300" t="str">
            <v>080608</v>
          </cell>
          <cell r="B300" t="str">
            <v>PARA TUBOS E PECAS, DIAMETRO 375 MM (A)</v>
          </cell>
          <cell r="C300" t="str">
            <v>M</v>
          </cell>
          <cell r="D300">
            <v>57.12</v>
          </cell>
        </row>
        <row r="301">
          <cell r="A301" t="str">
            <v>080609</v>
          </cell>
          <cell r="B301" t="str">
            <v>PARA TUBOS E PECAS, DIAMETRO 400 MM (A)</v>
          </cell>
          <cell r="C301" t="str">
            <v>M</v>
          </cell>
          <cell r="D301">
            <v>58.79</v>
          </cell>
        </row>
        <row r="302">
          <cell r="A302" t="str">
            <v>080610</v>
          </cell>
          <cell r="B302" t="str">
            <v>PARA TUBOS E PECAS, DIAMETRO 450 MM (A)</v>
          </cell>
          <cell r="C302" t="str">
            <v>M</v>
          </cell>
          <cell r="D302">
            <v>64.989999999999995</v>
          </cell>
        </row>
        <row r="303">
          <cell r="A303" t="str">
            <v>080631</v>
          </cell>
          <cell r="B303" t="str">
            <v>PARA TUBOS E PECAS, DIAM. 100 MM (B)</v>
          </cell>
          <cell r="C303" t="str">
            <v>M</v>
          </cell>
          <cell r="D303">
            <v>29.95</v>
          </cell>
        </row>
        <row r="304">
          <cell r="A304" t="str">
            <v>080632</v>
          </cell>
          <cell r="B304" t="str">
            <v>PARA TUBOS E PECAS, DIAM. 150 MM (B)</v>
          </cell>
          <cell r="C304" t="str">
            <v>M</v>
          </cell>
          <cell r="D304">
            <v>30.78</v>
          </cell>
        </row>
        <row r="305">
          <cell r="A305" t="str">
            <v>080633</v>
          </cell>
          <cell r="B305" t="str">
            <v>PARA TUBOS E PECAS, DIAM. 175 MM (B)</v>
          </cell>
          <cell r="C305" t="str">
            <v>M</v>
          </cell>
          <cell r="D305">
            <v>34.47</v>
          </cell>
        </row>
        <row r="306">
          <cell r="A306" t="str">
            <v>080634</v>
          </cell>
          <cell r="B306" t="str">
            <v>PARA TUBOS E PECAS, DIAM. 200 MM (B)</v>
          </cell>
          <cell r="C306" t="str">
            <v>M</v>
          </cell>
          <cell r="D306">
            <v>37.130000000000003</v>
          </cell>
        </row>
        <row r="307">
          <cell r="A307" t="str">
            <v>080635</v>
          </cell>
          <cell r="B307" t="str">
            <v>PARA TUBOS E PECAS, DIAM. 250 MM (B)</v>
          </cell>
          <cell r="C307" t="str">
            <v>M</v>
          </cell>
          <cell r="D307">
            <v>40.17</v>
          </cell>
        </row>
        <row r="308">
          <cell r="A308" t="str">
            <v>080636</v>
          </cell>
          <cell r="B308" t="str">
            <v>PARA TUBOS E PECAS, DIAM. 300 MM (B)</v>
          </cell>
          <cell r="C308" t="str">
            <v>M</v>
          </cell>
          <cell r="D308">
            <v>45.64</v>
          </cell>
        </row>
        <row r="309">
          <cell r="A309" t="str">
            <v>080637</v>
          </cell>
          <cell r="B309" t="str">
            <v>PARA TUBOS E PECAS, DIAM. 350 MM (B)</v>
          </cell>
          <cell r="C309" t="str">
            <v>M</v>
          </cell>
          <cell r="D309">
            <v>48.66</v>
          </cell>
        </row>
        <row r="310">
          <cell r="A310" t="str">
            <v>080638</v>
          </cell>
          <cell r="B310" t="str">
            <v>PARA TUBOS E PECAS, DIAM. 375 MM (B)</v>
          </cell>
          <cell r="C310" t="str">
            <v>M</v>
          </cell>
          <cell r="D310">
            <v>52.48</v>
          </cell>
        </row>
        <row r="311">
          <cell r="A311" t="str">
            <v>080639</v>
          </cell>
          <cell r="B311" t="str">
            <v>PARA TUBOS E PECAS, DIAM. 400 MM (B)</v>
          </cell>
          <cell r="C311" t="str">
            <v>M</v>
          </cell>
          <cell r="D311">
            <v>54.06</v>
          </cell>
        </row>
        <row r="312">
          <cell r="A312" t="str">
            <v>080640</v>
          </cell>
          <cell r="B312" t="str">
            <v>PARA TUBOS E PECAS, DIAM. 450 MM (B)</v>
          </cell>
          <cell r="C312" t="str">
            <v>M</v>
          </cell>
          <cell r="D312">
            <v>59.88</v>
          </cell>
        </row>
        <row r="313">
          <cell r="A313" t="str">
            <v>080651</v>
          </cell>
          <cell r="B313" t="str">
            <v>PARA TUBOS E PECAS, DIAM. 100 MM (C)</v>
          </cell>
          <cell r="C313" t="str">
            <v>M</v>
          </cell>
          <cell r="D313">
            <v>25.42</v>
          </cell>
        </row>
        <row r="314">
          <cell r="A314" t="str">
            <v>080652</v>
          </cell>
          <cell r="B314" t="str">
            <v>PARA TUBOS E PECAS, DIAM. 150 MM (C)</v>
          </cell>
          <cell r="C314" t="str">
            <v>M</v>
          </cell>
          <cell r="D314">
            <v>25.25</v>
          </cell>
        </row>
        <row r="315">
          <cell r="A315" t="str">
            <v>080653</v>
          </cell>
          <cell r="B315" t="str">
            <v>PARA TUBOS E PECAS, DIAM. 175 MM (C)</v>
          </cell>
          <cell r="C315" t="str">
            <v>M</v>
          </cell>
          <cell r="D315">
            <v>29.35</v>
          </cell>
        </row>
        <row r="316">
          <cell r="A316" t="str">
            <v>080654</v>
          </cell>
          <cell r="B316" t="str">
            <v>PARA TUBOS E PECAS, DIAM. 200 MM (C)</v>
          </cell>
          <cell r="C316" t="str">
            <v>M</v>
          </cell>
          <cell r="D316">
            <v>31.8</v>
          </cell>
        </row>
        <row r="317">
          <cell r="A317" t="str">
            <v>080655</v>
          </cell>
          <cell r="B317" t="str">
            <v>PARA TUBOS E PECAS, DIAM. 250 MM (C)</v>
          </cell>
          <cell r="C317" t="str">
            <v>M</v>
          </cell>
          <cell r="D317">
            <v>34.549999999999997</v>
          </cell>
        </row>
        <row r="318">
          <cell r="A318" t="str">
            <v>080656</v>
          </cell>
          <cell r="B318" t="str">
            <v>PARA TUBOS E PECAS, DIAM. 300 MM (C)</v>
          </cell>
          <cell r="C318" t="str">
            <v>M</v>
          </cell>
          <cell r="D318">
            <v>39.47</v>
          </cell>
        </row>
        <row r="319">
          <cell r="A319" t="str">
            <v>080657</v>
          </cell>
          <cell r="B319" t="str">
            <v>PARA TUBOS E PECAS, DIAM. 350 MM (C)</v>
          </cell>
          <cell r="C319" t="str">
            <v>M</v>
          </cell>
          <cell r="D319">
            <v>42.21</v>
          </cell>
        </row>
        <row r="320">
          <cell r="A320" t="str">
            <v>080658</v>
          </cell>
          <cell r="B320" t="str">
            <v>PARA TUBOS E PECAS, DIAM. 375 MM (C)</v>
          </cell>
          <cell r="C320" t="str">
            <v>M</v>
          </cell>
          <cell r="D320">
            <v>45.61</v>
          </cell>
        </row>
        <row r="321">
          <cell r="A321" t="str">
            <v>080659</v>
          </cell>
          <cell r="B321" t="str">
            <v>PARA TUBOS E PECAS, DIAM. 400 MM (C)</v>
          </cell>
          <cell r="C321" t="str">
            <v>M</v>
          </cell>
          <cell r="D321">
            <v>47.08</v>
          </cell>
        </row>
        <row r="322">
          <cell r="A322" t="str">
            <v>080660</v>
          </cell>
          <cell r="B322" t="str">
            <v>PARA TUBOS E PECAS, DIAM. 450 MM (C)</v>
          </cell>
          <cell r="C322" t="str">
            <v>M</v>
          </cell>
          <cell r="D322">
            <v>52.33</v>
          </cell>
        </row>
        <row r="324">
          <cell r="A324" t="str">
            <v>080700</v>
          </cell>
          <cell r="B324" t="str">
            <v>ANCORAGEM PARA REDES</v>
          </cell>
        </row>
        <row r="325">
          <cell r="A325" t="str">
            <v>080701</v>
          </cell>
          <cell r="B325" t="str">
            <v>PONTALETE DE PEROBA</v>
          </cell>
          <cell r="C325" t="str">
            <v>UN</v>
          </cell>
          <cell r="D325">
            <v>14.17</v>
          </cell>
        </row>
        <row r="327">
          <cell r="A327" t="str">
            <v>080800</v>
          </cell>
          <cell r="B327" t="str">
            <v>ANCORAGEM EM CONCRETO PARA PECAS</v>
          </cell>
        </row>
        <row r="328">
          <cell r="A328" t="str">
            <v>080801</v>
          </cell>
          <cell r="B328" t="str">
            <v>CAP E PLUG, DIAMETRO 150 MM</v>
          </cell>
          <cell r="C328" t="str">
            <v>UN</v>
          </cell>
          <cell r="D328">
            <v>20.45</v>
          </cell>
        </row>
        <row r="329">
          <cell r="A329" t="str">
            <v>080802</v>
          </cell>
          <cell r="B329" t="str">
            <v>CAP E PLUG, DIAMETRO 200 MM</v>
          </cell>
          <cell r="C329" t="str">
            <v>UN</v>
          </cell>
          <cell r="D329">
            <v>29.11</v>
          </cell>
        </row>
        <row r="330">
          <cell r="A330" t="str">
            <v>080803</v>
          </cell>
          <cell r="B330" t="str">
            <v>CAP E PLUG, DIAMETRO 250 MM</v>
          </cell>
          <cell r="C330" t="str">
            <v>UN</v>
          </cell>
          <cell r="D330">
            <v>38.5</v>
          </cell>
        </row>
        <row r="331">
          <cell r="A331" t="str">
            <v>080804</v>
          </cell>
          <cell r="B331" t="str">
            <v>CAP E PLUG, DIAMETRO 300 MM</v>
          </cell>
          <cell r="C331" t="str">
            <v>UN</v>
          </cell>
          <cell r="D331">
            <v>48.85</v>
          </cell>
        </row>
        <row r="332">
          <cell r="A332" t="str">
            <v>080805</v>
          </cell>
          <cell r="B332" t="str">
            <v>CAP E PLUG, DIAMETRO 350 MM</v>
          </cell>
          <cell r="C332" t="str">
            <v>UN</v>
          </cell>
          <cell r="D332">
            <v>59.9</v>
          </cell>
        </row>
        <row r="333">
          <cell r="A333" t="str">
            <v>080806</v>
          </cell>
          <cell r="B333" t="str">
            <v>CAP E PLUG, DIAMETRO 400 MM</v>
          </cell>
          <cell r="C333" t="str">
            <v>UN</v>
          </cell>
          <cell r="D333">
            <v>71.959999999999994</v>
          </cell>
        </row>
        <row r="334">
          <cell r="A334" t="str">
            <v>080807</v>
          </cell>
          <cell r="B334" t="str">
            <v>CURVA 11 GRAUS 15 MIN., DIAMETRO 150 MM</v>
          </cell>
          <cell r="C334" t="str">
            <v>UN</v>
          </cell>
          <cell r="D334">
            <v>28.87</v>
          </cell>
        </row>
        <row r="335">
          <cell r="A335" t="str">
            <v>080808</v>
          </cell>
          <cell r="B335" t="str">
            <v>CURVA 11 GRAUS 15 MIN., DIAMETRO 200 MM</v>
          </cell>
          <cell r="C335" t="str">
            <v>UN</v>
          </cell>
          <cell r="D335">
            <v>36.36</v>
          </cell>
        </row>
        <row r="336">
          <cell r="A336" t="str">
            <v>080809</v>
          </cell>
          <cell r="B336" t="str">
            <v>CURVA 11 GRAUS 15 MIN., DIAMETRO 250 MM</v>
          </cell>
          <cell r="C336" t="str">
            <v>UN</v>
          </cell>
          <cell r="D336">
            <v>42.69</v>
          </cell>
        </row>
        <row r="337">
          <cell r="A337" t="str">
            <v>080810</v>
          </cell>
          <cell r="B337" t="str">
            <v>CURVA 11 GRAUS 15 MIN., DIAMETRO 300 MM</v>
          </cell>
          <cell r="C337" t="str">
            <v>UN</v>
          </cell>
          <cell r="D337">
            <v>51.13</v>
          </cell>
        </row>
        <row r="338">
          <cell r="A338" t="str">
            <v>080811</v>
          </cell>
          <cell r="B338" t="str">
            <v>CURVA 11 GRAUS 15 MIN., DIAMETRO 350 MM</v>
          </cell>
          <cell r="C338" t="str">
            <v>UN</v>
          </cell>
          <cell r="D338">
            <v>63.22</v>
          </cell>
        </row>
        <row r="339">
          <cell r="A339" t="str">
            <v>080812</v>
          </cell>
          <cell r="B339" t="str">
            <v>CURVA 11 GRAUS 15 MIN., DIAMETRO 400 MM</v>
          </cell>
          <cell r="C339" t="str">
            <v>UN</v>
          </cell>
          <cell r="D339">
            <v>80.02</v>
          </cell>
        </row>
        <row r="340">
          <cell r="A340" t="str">
            <v>080813</v>
          </cell>
          <cell r="B340" t="str">
            <v>CURVA 22 GRAUS 30 MIN., DIAMETRO 150 MM</v>
          </cell>
          <cell r="C340" t="str">
            <v>UN</v>
          </cell>
          <cell r="D340">
            <v>32.1</v>
          </cell>
        </row>
        <row r="341">
          <cell r="A341" t="str">
            <v>080814</v>
          </cell>
          <cell r="B341" t="str">
            <v>CURVA 22 GRAUS 30 MIN., DIAMETRO 200 MM</v>
          </cell>
          <cell r="C341" t="str">
            <v>UN</v>
          </cell>
          <cell r="D341">
            <v>39.68</v>
          </cell>
        </row>
        <row r="342">
          <cell r="A342" t="str">
            <v>080815</v>
          </cell>
          <cell r="B342" t="str">
            <v>CURVA 22 GRAUS 30 MIN., DIAMETRO 250 MM</v>
          </cell>
          <cell r="C342" t="str">
            <v>UN</v>
          </cell>
          <cell r="D342">
            <v>46.08</v>
          </cell>
        </row>
        <row r="343">
          <cell r="A343" t="str">
            <v>080816</v>
          </cell>
          <cell r="B343" t="str">
            <v>CURVA 22 GRAUS 30 MIN., DIAMETRO 300 MM</v>
          </cell>
          <cell r="C343" t="str">
            <v>UN</v>
          </cell>
          <cell r="D343">
            <v>55.14</v>
          </cell>
        </row>
        <row r="344">
          <cell r="A344" t="str">
            <v>080817</v>
          </cell>
          <cell r="B344" t="str">
            <v>CURVA 22 GRAUS 30 MIN., DIAMETRO 350 MM</v>
          </cell>
          <cell r="C344" t="str">
            <v>UN</v>
          </cell>
          <cell r="D344">
            <v>67.45</v>
          </cell>
        </row>
        <row r="345">
          <cell r="A345" t="str">
            <v>080818</v>
          </cell>
          <cell r="B345" t="str">
            <v>CURVA 22 GRAUS 30 MIN., DIAMETRO 400 MM</v>
          </cell>
          <cell r="C345" t="str">
            <v>UN</v>
          </cell>
          <cell r="D345">
            <v>84.72</v>
          </cell>
        </row>
        <row r="346">
          <cell r="A346" t="str">
            <v>080819</v>
          </cell>
          <cell r="B346" t="str">
            <v>CURVA 45 GRAUS DIAMETRO 150 MM</v>
          </cell>
          <cell r="C346" t="str">
            <v>UN</v>
          </cell>
          <cell r="D346">
            <v>30.51</v>
          </cell>
        </row>
        <row r="347">
          <cell r="A347" t="str">
            <v>080820</v>
          </cell>
          <cell r="B347" t="str">
            <v>CURVA 45 GRAUS DIAMETRO 200 MM</v>
          </cell>
          <cell r="C347" t="str">
            <v>UN</v>
          </cell>
          <cell r="D347">
            <v>38.72</v>
          </cell>
        </row>
        <row r="348">
          <cell r="A348" t="str">
            <v>080821</v>
          </cell>
          <cell r="B348" t="str">
            <v>CURVA 45 GRAUS DIAMETRO 250 MM</v>
          </cell>
          <cell r="C348" t="str">
            <v>UN</v>
          </cell>
          <cell r="D348">
            <v>46.69</v>
          </cell>
        </row>
        <row r="349">
          <cell r="A349" t="str">
            <v>080822</v>
          </cell>
          <cell r="B349" t="str">
            <v>CURVA 45 GRAUS DIAMETRO 300 MM</v>
          </cell>
          <cell r="C349" t="str">
            <v>UN</v>
          </cell>
          <cell r="D349">
            <v>55.96</v>
          </cell>
        </row>
        <row r="350">
          <cell r="A350" t="str">
            <v>080823</v>
          </cell>
          <cell r="B350" t="str">
            <v>CURVA 45 GRAUS DIAMETRO 350 MM</v>
          </cell>
          <cell r="C350" t="str">
            <v>UN</v>
          </cell>
          <cell r="D350">
            <v>72.209999999999994</v>
          </cell>
        </row>
        <row r="351">
          <cell r="A351" t="str">
            <v>080824</v>
          </cell>
          <cell r="B351" t="str">
            <v>CURVA 45 GRAUS DIAMETRO 400 MM</v>
          </cell>
          <cell r="C351" t="str">
            <v>UN</v>
          </cell>
          <cell r="D351">
            <v>92.74</v>
          </cell>
        </row>
        <row r="352">
          <cell r="A352" t="str">
            <v>080825</v>
          </cell>
          <cell r="B352" t="str">
            <v>CURVA 90 GRAUS E TE, DIAMETRO 150 MM</v>
          </cell>
          <cell r="C352" t="str">
            <v>UN</v>
          </cell>
          <cell r="D352">
            <v>52.05</v>
          </cell>
        </row>
        <row r="353">
          <cell r="A353" t="str">
            <v>080826</v>
          </cell>
          <cell r="B353" t="str">
            <v>CURVA 90 GRAUS E TE, DIAMETRO 200 MM</v>
          </cell>
          <cell r="C353" t="str">
            <v>UN</v>
          </cell>
          <cell r="D353">
            <v>56.17</v>
          </cell>
        </row>
        <row r="354">
          <cell r="A354" t="str">
            <v>080827</v>
          </cell>
          <cell r="B354" t="str">
            <v>CURVA 90 GRAUS E TE, DIAMETRO 250 MM</v>
          </cell>
          <cell r="C354" t="str">
            <v>UN</v>
          </cell>
          <cell r="D354">
            <v>77.849999999999994</v>
          </cell>
        </row>
        <row r="355">
          <cell r="A355" t="str">
            <v>080828</v>
          </cell>
          <cell r="B355" t="str">
            <v>CURVA 90 GRAUS E TE, DIAMETRO 300 MM</v>
          </cell>
          <cell r="C355" t="str">
            <v>UN</v>
          </cell>
          <cell r="D355">
            <v>99.44</v>
          </cell>
        </row>
        <row r="356">
          <cell r="A356" t="str">
            <v>080829</v>
          </cell>
          <cell r="B356" t="str">
            <v>CURVA 90 GRAUS E TE, DIAMETRO 350 MM</v>
          </cell>
          <cell r="C356" t="str">
            <v>UN</v>
          </cell>
          <cell r="D356">
            <v>127.46</v>
          </cell>
        </row>
        <row r="357">
          <cell r="A357" t="str">
            <v>080830</v>
          </cell>
          <cell r="B357" t="str">
            <v>CURVA 90 GRAUS E TE, DIAMETRO 400 MM</v>
          </cell>
          <cell r="C357" t="str">
            <v>UN</v>
          </cell>
          <cell r="D357">
            <v>159.22</v>
          </cell>
        </row>
        <row r="359">
          <cell r="A359" t="str">
            <v>080900</v>
          </cell>
          <cell r="B359" t="str">
            <v>FORMAS PARA CONCRETO</v>
          </cell>
        </row>
        <row r="360">
          <cell r="A360" t="str">
            <v>080901</v>
          </cell>
          <cell r="B360" t="str">
            <v>FORMA DE MADEIRA - COMUM</v>
          </cell>
          <cell r="C360" t="str">
            <v>M2</v>
          </cell>
          <cell r="D360">
            <v>23.35</v>
          </cell>
        </row>
        <row r="361">
          <cell r="A361" t="str">
            <v>080902</v>
          </cell>
          <cell r="B361" t="str">
            <v>FORMA PLANA DE MADEIRA - ESTRUTURA</v>
          </cell>
          <cell r="C361" t="str">
            <v>M2</v>
          </cell>
          <cell r="D361">
            <v>31.95</v>
          </cell>
        </row>
        <row r="362">
          <cell r="A362" t="str">
            <v>080903</v>
          </cell>
          <cell r="B362" t="str">
            <v>FORMA PLANA DE MADEIRA - APARENTE</v>
          </cell>
          <cell r="C362" t="str">
            <v>M2</v>
          </cell>
          <cell r="D362">
            <v>39.35</v>
          </cell>
        </row>
        <row r="363">
          <cell r="A363" t="str">
            <v>080904</v>
          </cell>
          <cell r="B363" t="str">
            <v>FORMA CURVA DE MADEIRA - ESTRUTURA</v>
          </cell>
          <cell r="C363" t="str">
            <v>M2</v>
          </cell>
          <cell r="D363">
            <v>58.13</v>
          </cell>
        </row>
        <row r="364">
          <cell r="A364" t="str">
            <v>080905</v>
          </cell>
          <cell r="B364" t="str">
            <v>FORMA CURVA DE MADEIRA - APARENTE</v>
          </cell>
          <cell r="C364" t="str">
            <v>M2</v>
          </cell>
          <cell r="D364">
            <v>63.93</v>
          </cell>
        </row>
        <row r="365">
          <cell r="A365" t="str">
            <v>080906</v>
          </cell>
          <cell r="B365" t="str">
            <v>FORMA METALICA - APARENTE</v>
          </cell>
          <cell r="C365" t="str">
            <v>M2</v>
          </cell>
          <cell r="D365">
            <v>60.8</v>
          </cell>
        </row>
        <row r="367">
          <cell r="A367" t="str">
            <v>081000</v>
          </cell>
          <cell r="B367" t="str">
            <v>ACOS PARA CONCRETO</v>
          </cell>
        </row>
        <row r="368">
          <cell r="A368" t="str">
            <v>081001</v>
          </cell>
          <cell r="B368" t="str">
            <v>ARMACAO EM ACO CA-25</v>
          </cell>
          <cell r="C368" t="str">
            <v>KG</v>
          </cell>
          <cell r="D368">
            <v>3.97</v>
          </cell>
        </row>
        <row r="369">
          <cell r="A369" t="str">
            <v>081002</v>
          </cell>
          <cell r="B369" t="str">
            <v>ARMACAO EM ACO CA-50</v>
          </cell>
          <cell r="C369" t="str">
            <v>KG</v>
          </cell>
          <cell r="D369">
            <v>3.96</v>
          </cell>
        </row>
        <row r="370">
          <cell r="A370" t="str">
            <v>081003</v>
          </cell>
          <cell r="B370" t="str">
            <v>ARMACAO EM ACO CA-60</v>
          </cell>
          <cell r="C370" t="str">
            <v>KG</v>
          </cell>
          <cell r="D370">
            <v>4.5599999999999996</v>
          </cell>
        </row>
        <row r="371">
          <cell r="A371" t="str">
            <v>081004</v>
          </cell>
          <cell r="B371" t="str">
            <v>ARMACAO EM TELA DE ACO</v>
          </cell>
          <cell r="C371" t="str">
            <v>KG</v>
          </cell>
          <cell r="D371">
            <v>3.24</v>
          </cell>
        </row>
        <row r="373">
          <cell r="A373" t="str">
            <v>081100</v>
          </cell>
          <cell r="B373" t="str">
            <v>CONCRETO NAO ESTRUTURAL</v>
          </cell>
        </row>
        <row r="374">
          <cell r="A374" t="str">
            <v>081101</v>
          </cell>
          <cell r="B374" t="str">
            <v>CONCRETO NAO ESTRUTURAL - CICLOPICO</v>
          </cell>
          <cell r="C374" t="str">
            <v>M3</v>
          </cell>
          <cell r="D374">
            <v>291.25</v>
          </cell>
        </row>
        <row r="375">
          <cell r="A375" t="str">
            <v>081102</v>
          </cell>
          <cell r="B375" t="str">
            <v>CONCRETO NAO ESTRUTURAL - MINIMO DE 150 KG DE CIMENTO/M3</v>
          </cell>
          <cell r="C375" t="str">
            <v>M3</v>
          </cell>
          <cell r="D375">
            <v>192.42</v>
          </cell>
        </row>
        <row r="376">
          <cell r="A376" t="str">
            <v>081103</v>
          </cell>
          <cell r="B376" t="str">
            <v>CONCRETO NAO ESTRUTURAL - MINIMO DE 210 KG DE CIMENTO/M3</v>
          </cell>
          <cell r="C376" t="str">
            <v>M3</v>
          </cell>
          <cell r="D376">
            <v>227.09</v>
          </cell>
        </row>
        <row r="377">
          <cell r="A377" t="str">
            <v>081104</v>
          </cell>
          <cell r="B377" t="str">
            <v>CONCRETO NAO ESTRUTURAL - MINIMO DE 300 KG DE CIMENTO/M3</v>
          </cell>
          <cell r="C377" t="str">
            <v>M3</v>
          </cell>
          <cell r="D377">
            <v>239.05</v>
          </cell>
        </row>
        <row r="379">
          <cell r="A379" t="str">
            <v>081200</v>
          </cell>
          <cell r="B379" t="str">
            <v>CONCRETO ESTRUTURAL PARA ESTRUTURAS NAO SUJEITAS A CONTATO COM AGUA OU ESGOTO</v>
          </cell>
        </row>
        <row r="380">
          <cell r="A380" t="str">
            <v>081201</v>
          </cell>
          <cell r="B380" t="str">
            <v>FCK = 15,0 MPA</v>
          </cell>
          <cell r="C380" t="str">
            <v>M3</v>
          </cell>
          <cell r="D380">
            <v>245.59</v>
          </cell>
        </row>
        <row r="381">
          <cell r="A381" t="str">
            <v>081202</v>
          </cell>
          <cell r="B381" t="str">
            <v>FCK = 20,0 MPA</v>
          </cell>
          <cell r="C381" t="str">
            <v>M3</v>
          </cell>
          <cell r="D381">
            <v>260.66000000000003</v>
          </cell>
        </row>
        <row r="382">
          <cell r="A382" t="str">
            <v>081203</v>
          </cell>
          <cell r="B382" t="str">
            <v>FCK = 25,0 MPA</v>
          </cell>
          <cell r="C382" t="str">
            <v>M3</v>
          </cell>
          <cell r="D382">
            <v>274.36</v>
          </cell>
        </row>
        <row r="384">
          <cell r="A384" t="str">
            <v>081300</v>
          </cell>
          <cell r="B384" t="str">
            <v>CONCRETO ESTRUTURAL PARA ESTRUTURAS EM CONTATO COM AGUA BRUTA,AGUA TRATADA,SOLOS E GASES AGRESSIVOS</v>
          </cell>
        </row>
        <row r="385">
          <cell r="A385" t="str">
            <v>081301</v>
          </cell>
          <cell r="B385" t="str">
            <v>FCK = 20,0 MPA, A/C MAX. 0,55 L/KG - MINIMO DE 320 KG DE CIMENTO/M3</v>
          </cell>
          <cell r="C385" t="str">
            <v>M3</v>
          </cell>
          <cell r="D385">
            <v>260.66000000000003</v>
          </cell>
        </row>
        <row r="386">
          <cell r="A386" t="str">
            <v>081302</v>
          </cell>
          <cell r="B386" t="str">
            <v>FCK = 25,0 MPA, A/C MAX. 0,55 L/KG - MINIMO DE 320 KG DE CIMENTO/M3</v>
          </cell>
          <cell r="C386" t="str">
            <v>M3</v>
          </cell>
          <cell r="D386">
            <v>274.36</v>
          </cell>
        </row>
        <row r="388">
          <cell r="A388" t="str">
            <v>081400</v>
          </cell>
          <cell r="B388" t="str">
            <v>CONCRETO ESTRUTURAL P/ESTRUT.EM CONTATO C/ESGOTO,GASES AGRES.,AMBIENTE MARITIMO E ESTRUT.P/TRAT.AGUA</v>
          </cell>
        </row>
        <row r="389">
          <cell r="A389" t="str">
            <v>081401</v>
          </cell>
          <cell r="B389" t="str">
            <v>FCK = 20,0 MPA, A/C MAX. 0,50 L/KG - MINIMO DE 350 KG DE CIMENTO/M3</v>
          </cell>
          <cell r="C389" t="str">
            <v>M3</v>
          </cell>
          <cell r="D389">
            <v>270.08</v>
          </cell>
        </row>
        <row r="390">
          <cell r="A390" t="str">
            <v>081402</v>
          </cell>
          <cell r="B390" t="str">
            <v>FCK = 25,0 MPA, A/C MAX. 0,50 L/KG - MINIMO DE 350 KG DE CIMENTO/M3</v>
          </cell>
          <cell r="C390" t="str">
            <v>M3</v>
          </cell>
          <cell r="D390">
            <v>291.07</v>
          </cell>
        </row>
        <row r="392">
          <cell r="A392" t="str">
            <v>081500</v>
          </cell>
          <cell r="B392" t="str">
            <v>CONCRETO ESTRUTURAL AUTO-ADENSAVEL</v>
          </cell>
        </row>
        <row r="393">
          <cell r="A393" t="str">
            <v>081501</v>
          </cell>
          <cell r="B393" t="str">
            <v>FCK = 15,0 MPA - AUTO ADENSAVEL</v>
          </cell>
          <cell r="C393" t="str">
            <v>M3</v>
          </cell>
          <cell r="D393">
            <v>266.14</v>
          </cell>
        </row>
        <row r="394">
          <cell r="A394" t="str">
            <v>081502</v>
          </cell>
          <cell r="B394" t="str">
            <v>FCK = 20,0 MPA - AUTO ADENSAVEL</v>
          </cell>
          <cell r="C394" t="str">
            <v>M3</v>
          </cell>
          <cell r="D394">
            <v>277.10000000000002</v>
          </cell>
        </row>
        <row r="396">
          <cell r="A396" t="str">
            <v>081600</v>
          </cell>
          <cell r="B396" t="str">
            <v>JUNTAS</v>
          </cell>
        </row>
        <row r="397">
          <cell r="A397" t="str">
            <v>081601</v>
          </cell>
          <cell r="B397" t="str">
            <v>JUNTA TIPO-O-12</v>
          </cell>
          <cell r="C397" t="str">
            <v>M</v>
          </cell>
          <cell r="D397">
            <v>49.52</v>
          </cell>
        </row>
        <row r="398">
          <cell r="A398" t="str">
            <v>081602</v>
          </cell>
          <cell r="B398" t="str">
            <v>JUNTA TIPO-O-22</v>
          </cell>
          <cell r="C398" t="str">
            <v>M</v>
          </cell>
          <cell r="D398">
            <v>63.85</v>
          </cell>
        </row>
        <row r="399">
          <cell r="A399" t="str">
            <v>081603</v>
          </cell>
          <cell r="B399" t="str">
            <v>JUNTA TIPO-O-35/6</v>
          </cell>
          <cell r="C399" t="str">
            <v>M</v>
          </cell>
          <cell r="D399">
            <v>98.45</v>
          </cell>
        </row>
        <row r="400">
          <cell r="A400" t="str">
            <v>081606</v>
          </cell>
          <cell r="B400" t="str">
            <v>JUNTA TIPO-M-35</v>
          </cell>
          <cell r="C400" t="str">
            <v>M</v>
          </cell>
          <cell r="D400">
            <v>132.74</v>
          </cell>
        </row>
        <row r="402">
          <cell r="A402" t="str">
            <v>081700</v>
          </cell>
          <cell r="B402" t="str">
            <v>SERVICOS COMPLEMENTARES PARA AS OBRAS DE CONCRETO</v>
          </cell>
        </row>
        <row r="403">
          <cell r="A403" t="str">
            <v>081701</v>
          </cell>
          <cell r="B403" t="str">
            <v>PLACA DE ISOPOR</v>
          </cell>
          <cell r="C403" t="str">
            <v>M2</v>
          </cell>
          <cell r="D403">
            <v>12.79</v>
          </cell>
        </row>
        <row r="404">
          <cell r="A404" t="str">
            <v>081702</v>
          </cell>
          <cell r="B404" t="str">
            <v>VEDACAO DE JUNTAS COM MASTIQUE ELASTICO</v>
          </cell>
          <cell r="C404" t="str">
            <v>M</v>
          </cell>
          <cell r="D404">
            <v>67.150000000000006</v>
          </cell>
        </row>
        <row r="405">
          <cell r="A405" t="str">
            <v>081703</v>
          </cell>
          <cell r="B405" t="str">
            <v>BOMBEAMENTO DE CONCRETO</v>
          </cell>
          <cell r="C405" t="str">
            <v>M3</v>
          </cell>
          <cell r="D405">
            <v>20.54</v>
          </cell>
        </row>
        <row r="406">
          <cell r="A406" t="str">
            <v>081704</v>
          </cell>
          <cell r="B406" t="str">
            <v>NUCLEO PERDIDO</v>
          </cell>
          <cell r="C406" t="str">
            <v>UN</v>
          </cell>
          <cell r="D406">
            <v>9.61</v>
          </cell>
        </row>
        <row r="408">
          <cell r="A408" t="str">
            <v>081800</v>
          </cell>
          <cell r="B408" t="str">
            <v>CONCRETO / ARGAMASSA PROJETADA</v>
          </cell>
        </row>
        <row r="409">
          <cell r="A409" t="str">
            <v>081801</v>
          </cell>
          <cell r="B409" t="str">
            <v>CONCRETO PROJETADO EM PAREDES</v>
          </cell>
          <cell r="C409" t="str">
            <v>M3</v>
          </cell>
          <cell r="D409">
            <v>852.09</v>
          </cell>
        </row>
        <row r="410">
          <cell r="A410" t="str">
            <v>081802</v>
          </cell>
          <cell r="B410" t="str">
            <v>CONCRETO PROJETADO EM TETOS</v>
          </cell>
          <cell r="C410" t="str">
            <v>M3</v>
          </cell>
          <cell r="D410">
            <v>940.74</v>
          </cell>
        </row>
        <row r="411">
          <cell r="A411" t="str">
            <v>081803</v>
          </cell>
          <cell r="B411" t="str">
            <v>ARGAMASSA PROJETADA EM PAREDES</v>
          </cell>
          <cell r="C411" t="str">
            <v>M3</v>
          </cell>
          <cell r="D411">
            <v>864.47</v>
          </cell>
        </row>
        <row r="412">
          <cell r="A412" t="str">
            <v>081804</v>
          </cell>
          <cell r="B412" t="str">
            <v>ARGAMASSA PROJETADA EM TETOS</v>
          </cell>
          <cell r="C412" t="str">
            <v>M3</v>
          </cell>
          <cell r="D412">
            <v>954.75</v>
          </cell>
        </row>
        <row r="414">
          <cell r="A414" t="str">
            <v>081900</v>
          </cell>
          <cell r="B414" t="str">
            <v>ADITIVOS</v>
          </cell>
        </row>
        <row r="416">
          <cell r="A416" t="str">
            <v>082000</v>
          </cell>
          <cell r="B416" t="str">
            <v>LAJE PRE-FABRICADA</v>
          </cell>
        </row>
        <row r="417">
          <cell r="A417" t="str">
            <v>082001</v>
          </cell>
          <cell r="B417" t="str">
            <v>LAJE PRE-FABRICADA H-8 PARA FORRO COM CAPA DE 3 CM</v>
          </cell>
          <cell r="C417" t="str">
            <v>M2</v>
          </cell>
          <cell r="D417">
            <v>54.1</v>
          </cell>
        </row>
        <row r="418">
          <cell r="A418" t="str">
            <v>082002</v>
          </cell>
          <cell r="B418" t="str">
            <v>LAJE PRE-FABRICADA H-8 PARA PISO COM CAPA DE 4 CM</v>
          </cell>
          <cell r="C418" t="str">
            <v>M2</v>
          </cell>
          <cell r="D418">
            <v>58.38</v>
          </cell>
        </row>
        <row r="419">
          <cell r="A419" t="str">
            <v>082003</v>
          </cell>
          <cell r="B419" t="str">
            <v>LAJE PRE-FABRICADA H-12 PARA PISO COM CAPA DE 4 CM</v>
          </cell>
          <cell r="C419" t="str">
            <v>M2</v>
          </cell>
          <cell r="D419">
            <v>63.05</v>
          </cell>
        </row>
        <row r="421">
          <cell r="A421" t="str">
            <v>082100</v>
          </cell>
          <cell r="B421" t="str">
            <v>POCO DE VISITA EM ALVENARIA OU ADUELAS DE CONCRETO- DIAMETRO 1,00 M PARA REDES COLETORAS</v>
          </cell>
        </row>
        <row r="422">
          <cell r="A422" t="str">
            <v>082101</v>
          </cell>
          <cell r="B422" t="str">
            <v>PROFUNDIDADE ATE 2,00 M</v>
          </cell>
          <cell r="C422" t="str">
            <v>UN</v>
          </cell>
          <cell r="D422">
            <v>1904.2</v>
          </cell>
        </row>
        <row r="423">
          <cell r="A423" t="str">
            <v>082102</v>
          </cell>
          <cell r="B423" t="str">
            <v>PROFUNDIDADE ATE 3,00 M</v>
          </cell>
          <cell r="C423" t="str">
            <v>UN</v>
          </cell>
          <cell r="D423">
            <v>2348.77</v>
          </cell>
        </row>
        <row r="424">
          <cell r="A424" t="str">
            <v>082103</v>
          </cell>
          <cell r="B424" t="str">
            <v>PROFUNDIDADE ATE 4,00 M</v>
          </cell>
          <cell r="C424" t="str">
            <v>UN</v>
          </cell>
          <cell r="D424">
            <v>3014.53</v>
          </cell>
        </row>
        <row r="425">
          <cell r="A425" t="str">
            <v>082104</v>
          </cell>
          <cell r="B425" t="str">
            <v>PROFUNDIDADE ATE 5,00 M</v>
          </cell>
          <cell r="C425" t="str">
            <v>UN</v>
          </cell>
          <cell r="D425">
            <v>3788.94</v>
          </cell>
        </row>
        <row r="426">
          <cell r="A426" t="str">
            <v>082105</v>
          </cell>
          <cell r="B426" t="str">
            <v>PROFUNDIDADE ATE 6.00 M</v>
          </cell>
          <cell r="C426" t="str">
            <v>UN</v>
          </cell>
          <cell r="D426">
            <v>4441.01</v>
          </cell>
        </row>
        <row r="427">
          <cell r="A427" t="str">
            <v>082106</v>
          </cell>
          <cell r="B427" t="str">
            <v>PROFUNDIDADE ATE 7.00 M</v>
          </cell>
          <cell r="C427" t="str">
            <v>UN</v>
          </cell>
          <cell r="D427">
            <v>5332.8</v>
          </cell>
        </row>
        <row r="429">
          <cell r="A429" t="str">
            <v>082200</v>
          </cell>
          <cell r="B429" t="str">
            <v>POCO DE VISITA EM ALVENARIA OU ADUELAS DE CONCRETO- DIAMETRO 1,20 M PARA REDES COLETORAS</v>
          </cell>
        </row>
        <row r="430">
          <cell r="A430" t="str">
            <v>082201</v>
          </cell>
          <cell r="B430" t="str">
            <v>PROFUNDIDADE ATE 2,00 M</v>
          </cell>
          <cell r="C430" t="str">
            <v>UN</v>
          </cell>
          <cell r="D430">
            <v>2322.2399999999998</v>
          </cell>
        </row>
        <row r="431">
          <cell r="A431" t="str">
            <v>082202</v>
          </cell>
          <cell r="B431" t="str">
            <v>PROFUNDIDADE ATE 3.00 M</v>
          </cell>
          <cell r="C431" t="str">
            <v>UN</v>
          </cell>
          <cell r="D431">
            <v>2832.58</v>
          </cell>
        </row>
        <row r="432">
          <cell r="A432" t="str">
            <v>082203</v>
          </cell>
          <cell r="B432" t="str">
            <v>PROFUNDIDADE ATE 4.00 M</v>
          </cell>
          <cell r="C432" t="str">
            <v>UN</v>
          </cell>
          <cell r="D432">
            <v>3559.55</v>
          </cell>
        </row>
        <row r="433">
          <cell r="A433" t="str">
            <v>082204</v>
          </cell>
          <cell r="B433" t="str">
            <v>PROFUNDIDADE ATE 5,00 M</v>
          </cell>
          <cell r="C433" t="str">
            <v>UN</v>
          </cell>
          <cell r="D433">
            <v>4452.21</v>
          </cell>
        </row>
        <row r="434">
          <cell r="A434" t="str">
            <v>082205</v>
          </cell>
          <cell r="B434" t="str">
            <v>PROFUNDIDADE ATE 6.00 M</v>
          </cell>
          <cell r="C434" t="str">
            <v>UN</v>
          </cell>
          <cell r="D434">
            <v>5209.82</v>
          </cell>
        </row>
        <row r="435">
          <cell r="A435" t="str">
            <v>082206</v>
          </cell>
          <cell r="B435" t="str">
            <v>PROFUNDIDADE ATE 7.00 M</v>
          </cell>
          <cell r="C435" t="str">
            <v>UN</v>
          </cell>
          <cell r="D435">
            <v>6203.25</v>
          </cell>
        </row>
        <row r="437">
          <cell r="A437" t="str">
            <v>082300</v>
          </cell>
          <cell r="B437" t="str">
            <v>POCO DE VISITA EM ALVENARIA OU ADUELAS DE CONCRETO-DIAM.1,00 M P/COLET.TRONCO,EMISS.E INTERCEPTORES</v>
          </cell>
        </row>
        <row r="438">
          <cell r="A438" t="str">
            <v>082301</v>
          </cell>
          <cell r="B438" t="str">
            <v>PROFUNDIDADE ATE 2,00 M</v>
          </cell>
          <cell r="C438" t="str">
            <v>UN</v>
          </cell>
          <cell r="D438">
            <v>1807.48</v>
          </cell>
        </row>
        <row r="439">
          <cell r="A439" t="str">
            <v>082302</v>
          </cell>
          <cell r="B439" t="str">
            <v>PROFUNDIDADE ATE 3,00 M</v>
          </cell>
          <cell r="C439" t="str">
            <v>UN</v>
          </cell>
          <cell r="D439">
            <v>2187.83</v>
          </cell>
        </row>
        <row r="440">
          <cell r="A440" t="str">
            <v>082303</v>
          </cell>
          <cell r="B440" t="str">
            <v>PROFUNDIDADE ATE 4,00 M</v>
          </cell>
          <cell r="C440" t="str">
            <v>UN</v>
          </cell>
          <cell r="D440">
            <v>2804.51</v>
          </cell>
        </row>
        <row r="441">
          <cell r="A441" t="str">
            <v>082304</v>
          </cell>
          <cell r="B441" t="str">
            <v>PROFUNDIDADE ATE 5,00 M</v>
          </cell>
          <cell r="C441" t="str">
            <v>UN</v>
          </cell>
          <cell r="D441">
            <v>3380.68</v>
          </cell>
        </row>
        <row r="442">
          <cell r="A442" t="str">
            <v>082305</v>
          </cell>
          <cell r="B442" t="str">
            <v>PROFUNDIDADE ATE 6,00 M</v>
          </cell>
          <cell r="C442" t="str">
            <v>UN</v>
          </cell>
          <cell r="D442">
            <v>3956.89</v>
          </cell>
        </row>
        <row r="443">
          <cell r="A443" t="str">
            <v>082306</v>
          </cell>
          <cell r="B443" t="str">
            <v>PROFUNDIDADE ATE 7,00 M</v>
          </cell>
          <cell r="C443" t="str">
            <v>UN</v>
          </cell>
          <cell r="D443">
            <v>4533.0600000000004</v>
          </cell>
        </row>
        <row r="445">
          <cell r="A445" t="str">
            <v>082400</v>
          </cell>
          <cell r="B445" t="str">
            <v>POCO DE VISITA EM ALVENARIA OU ADUELAS DE CONCRETO-DIAM.1,20 M P/COLET.TRONCO,EMISS E INTERCEPTORES</v>
          </cell>
        </row>
        <row r="446">
          <cell r="A446" t="str">
            <v>082401</v>
          </cell>
          <cell r="B446" t="str">
            <v>PROFUNDIDADE ATE 2,00 M</v>
          </cell>
          <cell r="C446" t="str">
            <v>UN</v>
          </cell>
          <cell r="D446">
            <v>2213.6999999999998</v>
          </cell>
        </row>
        <row r="447">
          <cell r="A447" t="str">
            <v>082402</v>
          </cell>
          <cell r="B447" t="str">
            <v>PROFUNDIDADE ATE 3,00 M</v>
          </cell>
          <cell r="C447" t="str">
            <v>UN</v>
          </cell>
          <cell r="D447">
            <v>2649.21</v>
          </cell>
        </row>
        <row r="448">
          <cell r="A448" t="str">
            <v>082403</v>
          </cell>
          <cell r="B448" t="str">
            <v>PROFUNDIDADE ATE 4,00 M</v>
          </cell>
          <cell r="C448" t="str">
            <v>UN</v>
          </cell>
          <cell r="D448">
            <v>3323.31</v>
          </cell>
        </row>
        <row r="449">
          <cell r="A449" t="str">
            <v>082404</v>
          </cell>
          <cell r="B449" t="str">
            <v>PROFUNDIDADE ATE 5,00 M</v>
          </cell>
          <cell r="C449" t="str">
            <v>UN</v>
          </cell>
          <cell r="D449">
            <v>3997.4</v>
          </cell>
        </row>
        <row r="450">
          <cell r="A450" t="str">
            <v>082405</v>
          </cell>
          <cell r="B450" t="str">
            <v>PROFUNDIDADE ATE 6,00 M</v>
          </cell>
          <cell r="C450" t="str">
            <v>UN</v>
          </cell>
          <cell r="D450">
            <v>4671.5</v>
          </cell>
        </row>
        <row r="451">
          <cell r="A451" t="str">
            <v>082406</v>
          </cell>
          <cell r="B451" t="str">
            <v>PROFUNDIDADE ATE 7,00 M</v>
          </cell>
          <cell r="C451" t="str">
            <v>UN</v>
          </cell>
          <cell r="D451">
            <v>5345.61</v>
          </cell>
        </row>
        <row r="453">
          <cell r="A453" t="str">
            <v>082500</v>
          </cell>
          <cell r="B453" t="str">
            <v>POCO DE INSPECAO - DIAMETRO 0,60 M</v>
          </cell>
        </row>
        <row r="454">
          <cell r="A454" t="str">
            <v>082501</v>
          </cell>
          <cell r="B454" t="str">
            <v>PROFUNDIDADE ATE 1,60 M - ALVENARIA</v>
          </cell>
          <cell r="C454" t="str">
            <v>UN</v>
          </cell>
          <cell r="D454">
            <v>944.32</v>
          </cell>
        </row>
        <row r="455">
          <cell r="A455" t="str">
            <v>082502</v>
          </cell>
          <cell r="B455" t="str">
            <v>PROFUNDIDADE ATE 1.60 M - ADUELA DE CONCRETO</v>
          </cell>
          <cell r="C455" t="str">
            <v>UN</v>
          </cell>
          <cell r="D455">
            <v>675.14</v>
          </cell>
        </row>
        <row r="456">
          <cell r="A456" t="str">
            <v>082503</v>
          </cell>
          <cell r="B456" t="str">
            <v>PROFUNDIDADE ATE 3.00 M - ADUELA DE CONCRETO</v>
          </cell>
          <cell r="C456" t="str">
            <v>UN</v>
          </cell>
          <cell r="D456">
            <v>890.16</v>
          </cell>
        </row>
        <row r="458">
          <cell r="A458" t="str">
            <v>082600</v>
          </cell>
          <cell r="B458" t="str">
            <v>ADUELA DE CONCRETO ARMADO, PRE-MOLDADA PONTA E BOLSA</v>
          </cell>
        </row>
        <row r="459">
          <cell r="A459" t="str">
            <v>082601</v>
          </cell>
          <cell r="B459" t="str">
            <v>DIAMETRO 0,80 M, H = 1,00 M</v>
          </cell>
          <cell r="C459" t="str">
            <v>UN</v>
          </cell>
          <cell r="D459">
            <v>171.7</v>
          </cell>
        </row>
        <row r="460">
          <cell r="A460" t="str">
            <v>082602</v>
          </cell>
          <cell r="B460" t="str">
            <v>DIAMETRO 1,00 M, H = 0,50 M</v>
          </cell>
          <cell r="C460" t="str">
            <v>UN</v>
          </cell>
          <cell r="D460">
            <v>114.61</v>
          </cell>
        </row>
        <row r="461">
          <cell r="A461" t="str">
            <v>082603</v>
          </cell>
          <cell r="B461" t="str">
            <v>DIAMETRO 1,20 M, H = 0,50 M</v>
          </cell>
          <cell r="C461" t="str">
            <v>UN</v>
          </cell>
          <cell r="D461">
            <v>132.1</v>
          </cell>
        </row>
        <row r="462">
          <cell r="A462" t="str">
            <v>082604</v>
          </cell>
          <cell r="B462" t="str">
            <v>DIAMETRO 1,30 M, H = 0,50 M</v>
          </cell>
          <cell r="C462" t="str">
            <v>UN</v>
          </cell>
          <cell r="D462">
            <v>151.52000000000001</v>
          </cell>
        </row>
        <row r="463">
          <cell r="A463" t="str">
            <v>082605</v>
          </cell>
          <cell r="B463" t="str">
            <v>DIAMETRO 1,50 M, H = 0,50 M</v>
          </cell>
          <cell r="C463" t="str">
            <v>UN</v>
          </cell>
          <cell r="D463">
            <v>171.3</v>
          </cell>
        </row>
        <row r="464">
          <cell r="A464" t="str">
            <v>082606</v>
          </cell>
          <cell r="B464" t="str">
            <v>DIAMETRO 1,80 M, H = 0,50 M</v>
          </cell>
          <cell r="C464" t="str">
            <v>UN</v>
          </cell>
          <cell r="D464">
            <v>282.43</v>
          </cell>
        </row>
        <row r="465">
          <cell r="A465" t="str">
            <v>082607</v>
          </cell>
          <cell r="B465" t="str">
            <v>DIAMETRO 2,12 M, H = 0,50 M</v>
          </cell>
          <cell r="C465" t="str">
            <v>UN</v>
          </cell>
          <cell r="D465">
            <v>385.48</v>
          </cell>
        </row>
        <row r="466">
          <cell r="A466" t="str">
            <v>082608</v>
          </cell>
          <cell r="B466" t="str">
            <v>DIAMETRO 2,50 M, H = 0,50 M</v>
          </cell>
          <cell r="C466" t="str">
            <v>UN</v>
          </cell>
          <cell r="D466">
            <v>486.59</v>
          </cell>
        </row>
        <row r="467">
          <cell r="A467" t="str">
            <v>082609</v>
          </cell>
          <cell r="B467" t="str">
            <v>DIAMETRO 3,00 M, H = 0,50 M</v>
          </cell>
          <cell r="C467" t="str">
            <v>UN</v>
          </cell>
          <cell r="D467">
            <v>560.27</v>
          </cell>
        </row>
        <row r="469">
          <cell r="A469" t="str">
            <v>082700</v>
          </cell>
          <cell r="B469" t="str">
            <v>ADUELA SUCESSIVAS DE CONCRETO ARMADO, MOLDADA IN LOCO</v>
          </cell>
        </row>
        <row r="470">
          <cell r="A470" t="str">
            <v>082701</v>
          </cell>
          <cell r="B470" t="str">
            <v>DIAMETRO 1,50 M</v>
          </cell>
          <cell r="C470" t="str">
            <v>M</v>
          </cell>
          <cell r="D470">
            <v>1375.07</v>
          </cell>
        </row>
        <row r="471">
          <cell r="A471" t="str">
            <v>082702</v>
          </cell>
          <cell r="B471" t="str">
            <v>DIAMETRO 2,00 M</v>
          </cell>
          <cell r="C471" t="str">
            <v>M</v>
          </cell>
          <cell r="D471">
            <v>1779.55</v>
          </cell>
        </row>
        <row r="472">
          <cell r="A472" t="str">
            <v>082703</v>
          </cell>
          <cell r="B472" t="str">
            <v>DIAMETRO 2,50 M</v>
          </cell>
          <cell r="C472" t="str">
            <v>M</v>
          </cell>
          <cell r="D472">
            <v>2184.08</v>
          </cell>
        </row>
        <row r="473">
          <cell r="A473" t="str">
            <v>082704</v>
          </cell>
          <cell r="B473" t="str">
            <v>DIAMETRO 3,00 M</v>
          </cell>
          <cell r="C473" t="str">
            <v>M</v>
          </cell>
          <cell r="D473">
            <v>2588.44</v>
          </cell>
        </row>
        <row r="474">
          <cell r="A474" t="str">
            <v>082705</v>
          </cell>
          <cell r="B474" t="str">
            <v>DIAMETRO 3,80 M</v>
          </cell>
          <cell r="C474" t="str">
            <v>M</v>
          </cell>
          <cell r="D474">
            <v>3235.58</v>
          </cell>
        </row>
        <row r="476">
          <cell r="A476" t="str">
            <v>082800</v>
          </cell>
          <cell r="B476" t="str">
            <v>DISPOSITIVOS ESPECIAIS E ESTRUTURAS ACESSORIAS</v>
          </cell>
        </row>
        <row r="477">
          <cell r="A477" t="str">
            <v>082801</v>
          </cell>
          <cell r="B477" t="str">
            <v>INSTALACAO DE HIDRANTES DE COLUNA</v>
          </cell>
          <cell r="C477" t="str">
            <v>UN</v>
          </cell>
          <cell r="D477">
            <v>223.08</v>
          </cell>
        </row>
        <row r="478">
          <cell r="A478" t="str">
            <v>082802</v>
          </cell>
          <cell r="B478" t="str">
            <v>INSTALACAO DE HIDRANTES SUBTERRANEO</v>
          </cell>
          <cell r="C478" t="str">
            <v>UN</v>
          </cell>
          <cell r="D478">
            <v>232.76</v>
          </cell>
        </row>
        <row r="479">
          <cell r="A479" t="str">
            <v>082803</v>
          </cell>
          <cell r="B479" t="str">
            <v>ASSENTAMENTO DE TUBOS DE QUEDA</v>
          </cell>
          <cell r="C479" t="str">
            <v>M</v>
          </cell>
          <cell r="D479">
            <v>115.35</v>
          </cell>
        </row>
        <row r="480">
          <cell r="A480" t="str">
            <v>082804</v>
          </cell>
          <cell r="B480" t="str">
            <v>ASSENTAMENTO DE TAMPAO DE FERRO FUNDIDO 600 MM</v>
          </cell>
          <cell r="C480" t="str">
            <v>UN</v>
          </cell>
          <cell r="D480">
            <v>35.93</v>
          </cell>
        </row>
        <row r="481">
          <cell r="A481" t="str">
            <v>082805</v>
          </cell>
          <cell r="B481" t="str">
            <v>ASSENTAMENTO DE TAMPAO DE FERRO FUNDIDO 900 MM</v>
          </cell>
          <cell r="C481" t="str">
            <v>UN</v>
          </cell>
          <cell r="D481">
            <v>53.95</v>
          </cell>
        </row>
        <row r="482">
          <cell r="A482" t="str">
            <v>082806</v>
          </cell>
          <cell r="B482" t="str">
            <v>TERMINAL DE LIMPEZA</v>
          </cell>
          <cell r="C482" t="str">
            <v>UN</v>
          </cell>
          <cell r="D482">
            <v>201.86</v>
          </cell>
        </row>
        <row r="483">
          <cell r="A483" t="str">
            <v>082807</v>
          </cell>
          <cell r="B483" t="str">
            <v>DISPOSITIVO DE PROTECAO PARA  REGISTRO EM TUBO DE CONCRETO</v>
          </cell>
          <cell r="C483" t="str">
            <v>UN</v>
          </cell>
          <cell r="D483">
            <v>66.709999999999994</v>
          </cell>
        </row>
        <row r="484">
          <cell r="A484" t="str">
            <v>082808</v>
          </cell>
          <cell r="B484" t="str">
            <v>DISPOSITIVO DE PROTECAO PARA REGISTRO EM TUBO CERAMICO</v>
          </cell>
          <cell r="C484" t="str">
            <v>UN</v>
          </cell>
          <cell r="D484">
            <v>38.380000000000003</v>
          </cell>
        </row>
        <row r="485">
          <cell r="A485" t="str">
            <v>082809</v>
          </cell>
          <cell r="B485" t="str">
            <v>CAIXA PASSAGEM PARA MUDANCA DIAMETRO E/OU DIRECAO - ATE 200 MM</v>
          </cell>
          <cell r="C485" t="str">
            <v>UN</v>
          </cell>
          <cell r="D485">
            <v>163.12</v>
          </cell>
        </row>
        <row r="486">
          <cell r="A486" t="str">
            <v>082810</v>
          </cell>
          <cell r="B486" t="str">
            <v>CAIXA PASSAGEM PARA MUDANCA DIAMETRO E/OU DIRECAO - 250 MM A 450 MM</v>
          </cell>
          <cell r="C486" t="str">
            <v>UN</v>
          </cell>
          <cell r="D486">
            <v>281.7</v>
          </cell>
        </row>
        <row r="487">
          <cell r="A487" t="str">
            <v>082811</v>
          </cell>
          <cell r="B487" t="str">
            <v>BOCA DE LOBO</v>
          </cell>
          <cell r="C487" t="str">
            <v>UN</v>
          </cell>
          <cell r="D487">
            <v>562.88</v>
          </cell>
        </row>
        <row r="488">
          <cell r="A488" t="str">
            <v>082812</v>
          </cell>
          <cell r="B488" t="str">
            <v>EXECUCAO DE TAMPA DE BOCA DE LOBO</v>
          </cell>
          <cell r="C488" t="str">
            <v>UN</v>
          </cell>
          <cell r="D488">
            <v>57.81</v>
          </cell>
        </row>
        <row r="489">
          <cell r="A489" t="str">
            <v>082813</v>
          </cell>
          <cell r="B489" t="str">
            <v>TAMPA DE INSPECAO EM CONCRETO ARMADO</v>
          </cell>
          <cell r="C489" t="str">
            <v>M3</v>
          </cell>
          <cell r="D489">
            <v>842.91</v>
          </cell>
        </row>
        <row r="490">
          <cell r="A490" t="str">
            <v>082814</v>
          </cell>
          <cell r="B490" t="str">
            <v>SAIDA JUNTO AO CORREGO DIAM. ATE 250 MM</v>
          </cell>
          <cell r="C490" t="str">
            <v>UN</v>
          </cell>
          <cell r="D490">
            <v>147.44</v>
          </cell>
        </row>
        <row r="491">
          <cell r="A491" t="str">
            <v>082815</v>
          </cell>
          <cell r="B491" t="str">
            <v>SAIDA JUNTO AO CORREGO DIAM. DE 300 MM A 350 MM</v>
          </cell>
          <cell r="C491" t="str">
            <v>UN</v>
          </cell>
          <cell r="D491">
            <v>169.96</v>
          </cell>
        </row>
        <row r="492">
          <cell r="A492" t="str">
            <v>082816</v>
          </cell>
          <cell r="B492" t="str">
            <v>SAIDA JUNTO AO CORREGO DIAM. DE 400 MM A 600 MM</v>
          </cell>
          <cell r="C492" t="str">
            <v>UN</v>
          </cell>
          <cell r="D492">
            <v>241.32</v>
          </cell>
        </row>
        <row r="494">
          <cell r="A494" t="str">
            <v>082900</v>
          </cell>
          <cell r="B494" t="str">
            <v>CAIXA DE ALVENARIA DE 1 TIJOLO</v>
          </cell>
        </row>
        <row r="495">
          <cell r="A495" t="str">
            <v>082901</v>
          </cell>
          <cell r="B495" t="str">
            <v>(0,80 X 0,80) M</v>
          </cell>
          <cell r="C495" t="str">
            <v>M</v>
          </cell>
          <cell r="D495">
            <v>470.04</v>
          </cell>
        </row>
        <row r="496">
          <cell r="A496" t="str">
            <v>082902</v>
          </cell>
          <cell r="B496" t="str">
            <v>(0,80 X 1,00) M</v>
          </cell>
          <cell r="C496" t="str">
            <v>M</v>
          </cell>
          <cell r="D496">
            <v>524.30999999999995</v>
          </cell>
        </row>
        <row r="497">
          <cell r="A497" t="str">
            <v>082903</v>
          </cell>
          <cell r="B497" t="str">
            <v>(1,00 X 1,00) M</v>
          </cell>
          <cell r="C497" t="str">
            <v>M</v>
          </cell>
          <cell r="D497">
            <v>581.58000000000004</v>
          </cell>
        </row>
        <row r="498">
          <cell r="A498" t="str">
            <v>082904</v>
          </cell>
          <cell r="B498" t="str">
            <v>(1,00 X 1,10) M</v>
          </cell>
          <cell r="C498" t="str">
            <v>M</v>
          </cell>
          <cell r="D498">
            <v>610.32000000000005</v>
          </cell>
        </row>
        <row r="499">
          <cell r="A499" t="str">
            <v>082905</v>
          </cell>
          <cell r="B499" t="str">
            <v>(1,00 X 1,20) M</v>
          </cell>
          <cell r="C499" t="str">
            <v>M</v>
          </cell>
          <cell r="D499">
            <v>631.03</v>
          </cell>
        </row>
        <row r="500">
          <cell r="A500" t="str">
            <v>082906</v>
          </cell>
          <cell r="B500" t="str">
            <v>(1,00 X 1,35) M</v>
          </cell>
          <cell r="C500" t="str">
            <v>M</v>
          </cell>
          <cell r="D500">
            <v>681.98</v>
          </cell>
        </row>
        <row r="501">
          <cell r="A501" t="str">
            <v>082907</v>
          </cell>
          <cell r="B501" t="str">
            <v>(1,00 X 1,50) M</v>
          </cell>
          <cell r="C501" t="str">
            <v>M</v>
          </cell>
          <cell r="D501">
            <v>767.98</v>
          </cell>
        </row>
        <row r="502">
          <cell r="A502" t="str">
            <v>082908</v>
          </cell>
          <cell r="B502" t="str">
            <v>(1,10 X 1,10) M</v>
          </cell>
          <cell r="C502" t="str">
            <v>M</v>
          </cell>
          <cell r="D502">
            <v>639.76</v>
          </cell>
        </row>
        <row r="503">
          <cell r="A503" t="str">
            <v>082909</v>
          </cell>
          <cell r="B503" t="str">
            <v>(1,20 X 1,20) M</v>
          </cell>
          <cell r="C503" t="str">
            <v>M</v>
          </cell>
          <cell r="D503">
            <v>699.43</v>
          </cell>
        </row>
        <row r="504">
          <cell r="A504" t="str">
            <v>082910</v>
          </cell>
          <cell r="B504" t="str">
            <v>(1,20 X 1,50) M</v>
          </cell>
          <cell r="C504" t="str">
            <v>M</v>
          </cell>
          <cell r="D504">
            <v>790.04</v>
          </cell>
        </row>
        <row r="505">
          <cell r="A505" t="str">
            <v>082911</v>
          </cell>
          <cell r="B505" t="str">
            <v>(1,50 X 1,50) M</v>
          </cell>
          <cell r="C505" t="str">
            <v>M</v>
          </cell>
          <cell r="D505">
            <v>887.61</v>
          </cell>
        </row>
        <row r="506">
          <cell r="A506" t="str">
            <v>082912</v>
          </cell>
          <cell r="B506" t="str">
            <v>(1,50 X 2,00) M</v>
          </cell>
          <cell r="C506" t="str">
            <v>M</v>
          </cell>
          <cell r="D506">
            <v>1050.1600000000001</v>
          </cell>
        </row>
        <row r="507">
          <cell r="A507" t="str">
            <v>082913</v>
          </cell>
          <cell r="B507" t="str">
            <v>(2,00 X 2,00) M</v>
          </cell>
          <cell r="C507" t="str">
            <v>M</v>
          </cell>
          <cell r="D507">
            <v>1231.9100000000001</v>
          </cell>
        </row>
        <row r="508">
          <cell r="A508" t="str">
            <v>082914</v>
          </cell>
          <cell r="B508" t="str">
            <v>(2,00 X 2,50) M</v>
          </cell>
          <cell r="C508" t="str">
            <v>M</v>
          </cell>
          <cell r="D508">
            <v>1413.67</v>
          </cell>
        </row>
        <row r="510">
          <cell r="A510" t="str">
            <v>083000</v>
          </cell>
          <cell r="B510" t="str">
            <v>CAIXA DE ALVENARIA DE 1/2 TIJOLO</v>
          </cell>
        </row>
        <row r="511">
          <cell r="A511" t="str">
            <v>083001</v>
          </cell>
          <cell r="B511" t="str">
            <v>(0,60 X 0,60) M</v>
          </cell>
          <cell r="C511" t="str">
            <v>M</v>
          </cell>
          <cell r="D511">
            <v>235.15</v>
          </cell>
        </row>
        <row r="512">
          <cell r="A512" t="str">
            <v>083002</v>
          </cell>
          <cell r="B512" t="str">
            <v>(0,80 X 0,80) M</v>
          </cell>
          <cell r="C512" t="str">
            <v>M</v>
          </cell>
          <cell r="D512">
            <v>317.19</v>
          </cell>
        </row>
        <row r="513">
          <cell r="A513" t="str">
            <v>083003</v>
          </cell>
          <cell r="B513" t="str">
            <v>(0,90 X 0,90) M</v>
          </cell>
          <cell r="C513" t="str">
            <v>M</v>
          </cell>
          <cell r="D513">
            <v>357.33</v>
          </cell>
        </row>
        <row r="514">
          <cell r="A514" t="str">
            <v>083004</v>
          </cell>
          <cell r="B514" t="str">
            <v>(1,00 X 0,80) M</v>
          </cell>
          <cell r="C514" t="str">
            <v>M</v>
          </cell>
          <cell r="D514">
            <v>356.51</v>
          </cell>
        </row>
        <row r="515">
          <cell r="A515" t="str">
            <v>083005</v>
          </cell>
          <cell r="B515" t="str">
            <v>(1,00 X 1,00) M</v>
          </cell>
          <cell r="C515" t="str">
            <v>M</v>
          </cell>
          <cell r="D515">
            <v>400.1</v>
          </cell>
        </row>
        <row r="516">
          <cell r="A516" t="str">
            <v>083006</v>
          </cell>
          <cell r="B516" t="str">
            <v>(1,00 X 1,20) M</v>
          </cell>
          <cell r="C516" t="str">
            <v>M</v>
          </cell>
          <cell r="D516">
            <v>445.78</v>
          </cell>
        </row>
        <row r="518">
          <cell r="A518" t="str">
            <v>083100</v>
          </cell>
          <cell r="B518" t="str">
            <v>DISPOSITIVOS PARA LAGOA</v>
          </cell>
        </row>
        <row r="519">
          <cell r="A519" t="str">
            <v>083101</v>
          </cell>
          <cell r="B519" t="str">
            <v>PLACA DE CONCRETO</v>
          </cell>
          <cell r="C519" t="str">
            <v>M2</v>
          </cell>
          <cell r="D519">
            <v>66.23</v>
          </cell>
        </row>
        <row r="520">
          <cell r="A520" t="str">
            <v>083102</v>
          </cell>
          <cell r="B520" t="str">
            <v>ABRIGO PADRAO</v>
          </cell>
          <cell r="C520" t="str">
            <v>UN</v>
          </cell>
          <cell r="D520">
            <v>7447.21</v>
          </cell>
        </row>
        <row r="521">
          <cell r="A521" t="str">
            <v>083103</v>
          </cell>
          <cell r="B521" t="str">
            <v>CAIXA "1" (1,50 X 1,30) M</v>
          </cell>
          <cell r="C521" t="str">
            <v>M</v>
          </cell>
          <cell r="D521">
            <v>2484.86</v>
          </cell>
        </row>
        <row r="522">
          <cell r="A522" t="str">
            <v>083104</v>
          </cell>
          <cell r="B522" t="str">
            <v>CAIXA "2" (2,40 X 0,80) M</v>
          </cell>
          <cell r="C522" t="str">
            <v>M</v>
          </cell>
          <cell r="D522">
            <v>989.13</v>
          </cell>
        </row>
        <row r="523">
          <cell r="A523" t="str">
            <v>083105</v>
          </cell>
          <cell r="B523" t="str">
            <v>CAIXA "3" (1,60 X 0,80) M</v>
          </cell>
          <cell r="C523" t="str">
            <v>M</v>
          </cell>
          <cell r="D523">
            <v>1140.8699999999999</v>
          </cell>
        </row>
        <row r="524">
          <cell r="A524" t="str">
            <v>083106</v>
          </cell>
          <cell r="B524" t="str">
            <v>CAIXA "4" (0,60 X 0,60) M</v>
          </cell>
          <cell r="C524" t="str">
            <v>M</v>
          </cell>
          <cell r="D524">
            <v>301.35000000000002</v>
          </cell>
        </row>
        <row r="525">
          <cell r="A525" t="str">
            <v>083107</v>
          </cell>
          <cell r="B525" t="str">
            <v>CAIXA "6" (1,50 X 1,00) M</v>
          </cell>
          <cell r="C525" t="str">
            <v>M</v>
          </cell>
          <cell r="D525">
            <v>1224.9100000000001</v>
          </cell>
        </row>
        <row r="526">
          <cell r="A526" t="str">
            <v>083108</v>
          </cell>
          <cell r="B526" t="str">
            <v>CAIXA "7" (0,80 X 0,80) M</v>
          </cell>
          <cell r="C526" t="str">
            <v>M</v>
          </cell>
          <cell r="D526">
            <v>879.66</v>
          </cell>
        </row>
        <row r="527">
          <cell r="A527" t="str">
            <v>083109</v>
          </cell>
          <cell r="B527" t="str">
            <v>CAIXA DE INSPECAO (0,60 X 0,60) M</v>
          </cell>
          <cell r="C527" t="str">
            <v>M</v>
          </cell>
          <cell r="D527">
            <v>419.78</v>
          </cell>
        </row>
        <row r="528">
          <cell r="A528" t="str">
            <v>083110</v>
          </cell>
          <cell r="B528" t="str">
            <v>CAIXA DE INSPECAO (0,80 X 0,80) M</v>
          </cell>
          <cell r="C528" t="str">
            <v>M</v>
          </cell>
          <cell r="D528">
            <v>583.35</v>
          </cell>
        </row>
        <row r="529">
          <cell r="A529" t="str">
            <v>083111</v>
          </cell>
          <cell r="B529" t="str">
            <v>DISPOSITIVO DE SAIDA "A"</v>
          </cell>
          <cell r="C529" t="str">
            <v>UN</v>
          </cell>
          <cell r="D529">
            <v>1022.8</v>
          </cell>
        </row>
        <row r="530">
          <cell r="A530" t="str">
            <v>083112</v>
          </cell>
          <cell r="B530" t="str">
            <v>DISPOSITIVO DE SAIDA "E"</v>
          </cell>
          <cell r="C530" t="str">
            <v>UN</v>
          </cell>
          <cell r="D530">
            <v>8209.8700000000008</v>
          </cell>
        </row>
        <row r="532">
          <cell r="A532" t="str">
            <v>090000</v>
          </cell>
          <cell r="B532" t="str">
            <v>ASSENTAMENTO</v>
          </cell>
        </row>
        <row r="533">
          <cell r="A533" t="str">
            <v>090100</v>
          </cell>
          <cell r="B533" t="str">
            <v>ASSENTAMENTO DE TUBOS E PECAS DE PVC RIGIDO E PVC RIGIDO DEFOFO PARA REDES DE DISTRIBUICAO DE AGUA</v>
          </cell>
        </row>
        <row r="534">
          <cell r="A534" t="str">
            <v>090101</v>
          </cell>
          <cell r="B534" t="str">
            <v>TUBOS E PECAS, DIAMETRO 50 MM - PVC RIGIDO (A)</v>
          </cell>
          <cell r="C534" t="str">
            <v>M</v>
          </cell>
          <cell r="D534">
            <v>4.8600000000000003</v>
          </cell>
        </row>
        <row r="535">
          <cell r="A535" t="str">
            <v>090102</v>
          </cell>
          <cell r="B535" t="str">
            <v>TUBOS E PECAS, DIAMETRO 75 MM - PVC RIGIDO (A)</v>
          </cell>
          <cell r="C535" t="str">
            <v>M</v>
          </cell>
          <cell r="D535">
            <v>5.0199999999999996</v>
          </cell>
        </row>
        <row r="536">
          <cell r="A536" t="str">
            <v>090103</v>
          </cell>
          <cell r="B536" t="str">
            <v>TUBOS E PECAS, DIAMETRO 100 MM - PVC RIGIDO E PVC RIGIDO DEFOFO (A)</v>
          </cell>
          <cell r="C536" t="str">
            <v>M</v>
          </cell>
          <cell r="D536">
            <v>5.28</v>
          </cell>
        </row>
        <row r="537">
          <cell r="A537" t="str">
            <v>090104</v>
          </cell>
          <cell r="B537" t="str">
            <v>TUBOS E PECAS, DIAMETRO 150 MM - PVC RIGIDO E PVC  RIGIDO DEFOFO (A)</v>
          </cell>
          <cell r="C537" t="str">
            <v>M</v>
          </cell>
          <cell r="D537">
            <v>5.85</v>
          </cell>
        </row>
        <row r="538">
          <cell r="A538" t="str">
            <v>090105</v>
          </cell>
          <cell r="B538" t="str">
            <v>TUBOS E PECAS, DIAMETRO 200 MM - PVC RIGIDO E PVC RIGIDO DEFOFO (A)</v>
          </cell>
          <cell r="C538" t="str">
            <v>M</v>
          </cell>
          <cell r="D538">
            <v>6.74</v>
          </cell>
        </row>
        <row r="539">
          <cell r="A539" t="str">
            <v>090106</v>
          </cell>
          <cell r="B539" t="str">
            <v>TUBOS E PECAS, DIAMETRO 250 MM - PVC RIGIDO DEFOFO (A)</v>
          </cell>
          <cell r="C539" t="str">
            <v>M</v>
          </cell>
          <cell r="D539">
            <v>7.94</v>
          </cell>
        </row>
        <row r="540">
          <cell r="A540" t="str">
            <v>090107</v>
          </cell>
          <cell r="B540" t="str">
            <v>TUBOS E PECAS, DIAMETRO 300 MM - PVC RIGIDO DEFOFO (A)</v>
          </cell>
          <cell r="C540" t="str">
            <v>M</v>
          </cell>
          <cell r="D540">
            <v>8.85</v>
          </cell>
        </row>
        <row r="541">
          <cell r="A541" t="str">
            <v>090131</v>
          </cell>
          <cell r="B541" t="str">
            <v>TUBOS E PECAS, DIAM. 50 MM - PVC RIGIDO (B)</v>
          </cell>
          <cell r="C541" t="str">
            <v>M</v>
          </cell>
          <cell r="D541">
            <v>3.85</v>
          </cell>
        </row>
        <row r="542">
          <cell r="A542" t="str">
            <v>090132</v>
          </cell>
          <cell r="B542" t="str">
            <v>TUBOS E PECAS, DIAM. 75 MM - PVC RIGIDO (B)</v>
          </cell>
          <cell r="C542" t="str">
            <v>M</v>
          </cell>
          <cell r="D542">
            <v>4.04</v>
          </cell>
        </row>
        <row r="543">
          <cell r="A543" t="str">
            <v>090133</v>
          </cell>
          <cell r="B543" t="str">
            <v>TUBOS E PECAS, DIAM. 100 MM - PVC RIGIDO E PVC RIGIDO DEFOFO (B)</v>
          </cell>
          <cell r="C543" t="str">
            <v>M</v>
          </cell>
          <cell r="D543">
            <v>4.18</v>
          </cell>
        </row>
        <row r="544">
          <cell r="A544" t="str">
            <v>090134</v>
          </cell>
          <cell r="B544" t="str">
            <v>TUBOS E PECAS, DIAM. 150 MM - PVC RIGIDO E PVC RIGIDO DEFOFO (B)</v>
          </cell>
          <cell r="C544" t="str">
            <v>M</v>
          </cell>
          <cell r="D544">
            <v>4.37</v>
          </cell>
        </row>
        <row r="545">
          <cell r="A545" t="str">
            <v>090135</v>
          </cell>
          <cell r="B545" t="str">
            <v>TUBOS E PECAS, DIAM. 200 MM - PVC RIGIDO E PVC RIGIDO DEFOFO (B)</v>
          </cell>
          <cell r="C545" t="str">
            <v>M</v>
          </cell>
          <cell r="D545">
            <v>5.38</v>
          </cell>
        </row>
        <row r="546">
          <cell r="A546" t="str">
            <v>090136</v>
          </cell>
          <cell r="B546" t="str">
            <v>TUBOS E PECAS, DIAM. 250 MM - PVC RIGIDO DEFOFO (B)</v>
          </cell>
          <cell r="C546" t="str">
            <v>M</v>
          </cell>
          <cell r="D546">
            <v>6.33</v>
          </cell>
        </row>
        <row r="547">
          <cell r="A547" t="str">
            <v>090137</v>
          </cell>
          <cell r="B547" t="str">
            <v>TUBOS E PECAS, DIAM. 300 MM - PVC RIGIDO DEFOFO (B)</v>
          </cell>
          <cell r="C547" t="str">
            <v>M</v>
          </cell>
          <cell r="D547">
            <v>7.1</v>
          </cell>
        </row>
        <row r="548">
          <cell r="A548" t="str">
            <v>090151</v>
          </cell>
          <cell r="B548" t="str">
            <v>TUBOS E PECAS, DIAM. 50 MM - PVC RIGIDO (C)</v>
          </cell>
          <cell r="C548" t="str">
            <v>M</v>
          </cell>
          <cell r="D548">
            <v>2.38</v>
          </cell>
        </row>
        <row r="549">
          <cell r="A549" t="str">
            <v>090152</v>
          </cell>
          <cell r="B549" t="str">
            <v>TUBOS E PECAS, DIAM. 75 MM - PVC RIGIDO (C)</v>
          </cell>
          <cell r="C549" t="str">
            <v>M</v>
          </cell>
          <cell r="D549">
            <v>2.4700000000000002</v>
          </cell>
        </row>
        <row r="550">
          <cell r="A550" t="str">
            <v>090153</v>
          </cell>
          <cell r="B550" t="str">
            <v>TUBOS E PECAS, DIAM. 100 MM - PVC RIGIDO DEFOFO (C)</v>
          </cell>
          <cell r="C550" t="str">
            <v>M</v>
          </cell>
          <cell r="D550">
            <v>2.58</v>
          </cell>
        </row>
        <row r="551">
          <cell r="A551" t="str">
            <v>090154</v>
          </cell>
          <cell r="B551" t="str">
            <v>TUBOS E PECAS, DIAM. 150 MM - PVC RIGIDO E PVC RIGIDO DEFOFO (C)</v>
          </cell>
          <cell r="C551" t="str">
            <v>M</v>
          </cell>
          <cell r="D551">
            <v>2.84</v>
          </cell>
        </row>
        <row r="552">
          <cell r="A552" t="str">
            <v>090155</v>
          </cell>
          <cell r="B552" t="str">
            <v>TUBOS E PECAS, DIAM. 200 MM - PVC RIGIDO E PVC RIGIDO DEFOFO (C)</v>
          </cell>
          <cell r="C552" t="str">
            <v>M</v>
          </cell>
          <cell r="D552">
            <v>3.33</v>
          </cell>
        </row>
        <row r="553">
          <cell r="A553" t="str">
            <v>090156</v>
          </cell>
          <cell r="B553" t="str">
            <v>TUBOS E PECAS, DIAM. 250 MM - PVC RIGIDO DEFOFO (C)</v>
          </cell>
          <cell r="C553" t="str">
            <v>M</v>
          </cell>
          <cell r="D553">
            <v>3.95</v>
          </cell>
        </row>
        <row r="554">
          <cell r="A554" t="str">
            <v>090157</v>
          </cell>
          <cell r="B554" t="str">
            <v>TUBOS E PECAS, DIAM. 300 MM - PVC RIGIDO DEFOFO (C)</v>
          </cell>
          <cell r="C554" t="str">
            <v>M</v>
          </cell>
          <cell r="D554">
            <v>4.37</v>
          </cell>
        </row>
        <row r="556">
          <cell r="A556" t="str">
            <v>090200</v>
          </cell>
          <cell r="B556" t="str">
            <v>ASSENTAMENTO DE TUBOS E PECAS DE FERRO FUNDIDO PARA REDES DE DISTRIBUICAO DE AGUA</v>
          </cell>
        </row>
        <row r="557">
          <cell r="A557" t="str">
            <v>090201</v>
          </cell>
          <cell r="B557" t="str">
            <v>TUBOS E PECAS, DIAMETRO 50 MM (A)</v>
          </cell>
          <cell r="C557" t="str">
            <v>M</v>
          </cell>
          <cell r="D557">
            <v>6.15</v>
          </cell>
        </row>
        <row r="558">
          <cell r="A558" t="str">
            <v>090202</v>
          </cell>
          <cell r="B558" t="str">
            <v>TUBOS E PECAS, DIAMETRO 75 MM (A)</v>
          </cell>
          <cell r="C558" t="str">
            <v>M</v>
          </cell>
          <cell r="D558">
            <v>6.86</v>
          </cell>
        </row>
        <row r="559">
          <cell r="A559" t="str">
            <v>090203</v>
          </cell>
          <cell r="B559" t="str">
            <v>TUBOS E PECAS, DIAMETRO 100 MM (A)</v>
          </cell>
          <cell r="C559" t="str">
            <v>M</v>
          </cell>
          <cell r="D559">
            <v>7.78</v>
          </cell>
        </row>
        <row r="560">
          <cell r="A560" t="str">
            <v>090204</v>
          </cell>
          <cell r="B560" t="str">
            <v>TUBOS E PECAS, DIAMETRO 150 MM (A)</v>
          </cell>
          <cell r="C560" t="str">
            <v>M</v>
          </cell>
          <cell r="D560">
            <v>9.56</v>
          </cell>
        </row>
        <row r="561">
          <cell r="A561" t="str">
            <v>090205</v>
          </cell>
          <cell r="B561" t="str">
            <v>TUBOS E PECAS, DIAMETRO 200 MM (A)</v>
          </cell>
          <cell r="C561" t="str">
            <v>M</v>
          </cell>
          <cell r="D561">
            <v>10.65</v>
          </cell>
        </row>
        <row r="562">
          <cell r="A562" t="str">
            <v>090206</v>
          </cell>
          <cell r="B562" t="str">
            <v>TUBOS E PECAS, DIAMETRO 250 MM (A)</v>
          </cell>
          <cell r="C562" t="str">
            <v>M</v>
          </cell>
          <cell r="D562">
            <v>11.87</v>
          </cell>
        </row>
        <row r="563">
          <cell r="A563" t="str">
            <v>090207</v>
          </cell>
          <cell r="B563" t="str">
            <v>TUBOS E PECAS, DIAMETRO 300 MM (A)</v>
          </cell>
          <cell r="C563" t="str">
            <v>M</v>
          </cell>
          <cell r="D563">
            <v>14.21</v>
          </cell>
        </row>
        <row r="564">
          <cell r="A564" t="str">
            <v>090208</v>
          </cell>
          <cell r="B564" t="str">
            <v>TUBOS E PECAS, DIAMETRO 400 MM (A)</v>
          </cell>
          <cell r="C564" t="str">
            <v>M</v>
          </cell>
          <cell r="D564">
            <v>17.260000000000002</v>
          </cell>
        </row>
        <row r="565">
          <cell r="A565" t="str">
            <v>090209</v>
          </cell>
          <cell r="B565" t="str">
            <v>TUBOS E PECAS, DIAMETRO 500 MM (A)</v>
          </cell>
          <cell r="C565" t="str">
            <v>M</v>
          </cell>
          <cell r="D565">
            <v>20.57</v>
          </cell>
        </row>
        <row r="566">
          <cell r="A566" t="str">
            <v>090210</v>
          </cell>
          <cell r="B566" t="str">
            <v>TUBOS E PECAS, DIAMETRO 600 MM (A)</v>
          </cell>
          <cell r="C566" t="str">
            <v>M</v>
          </cell>
          <cell r="D566">
            <v>24.44</v>
          </cell>
        </row>
        <row r="567">
          <cell r="A567" t="str">
            <v>090231</v>
          </cell>
          <cell r="B567" t="str">
            <v>TUBOS E PECAS, DIAM. 50 MM (B)</v>
          </cell>
          <cell r="C567" t="str">
            <v>M</v>
          </cell>
          <cell r="D567">
            <v>4.92</v>
          </cell>
        </row>
        <row r="568">
          <cell r="A568" t="str">
            <v>090232</v>
          </cell>
          <cell r="B568" t="str">
            <v>TUBOS E PECAS, DIAM. 75 MM (B)</v>
          </cell>
          <cell r="C568" t="str">
            <v>M</v>
          </cell>
          <cell r="D568">
            <v>5.49</v>
          </cell>
        </row>
        <row r="569">
          <cell r="A569" t="str">
            <v>090233</v>
          </cell>
          <cell r="B569" t="str">
            <v>TUBOS E PECAS, DIAM. 100 MM (B)</v>
          </cell>
          <cell r="C569" t="str">
            <v>M</v>
          </cell>
          <cell r="D569">
            <v>6.19</v>
          </cell>
        </row>
        <row r="570">
          <cell r="A570" t="str">
            <v>090234</v>
          </cell>
          <cell r="B570" t="str">
            <v>TUBOS E PECAS, DIAM. 150 MM (B)</v>
          </cell>
          <cell r="C570" t="str">
            <v>M</v>
          </cell>
          <cell r="D570">
            <v>7.66</v>
          </cell>
        </row>
        <row r="571">
          <cell r="A571" t="str">
            <v>090235</v>
          </cell>
          <cell r="B571" t="str">
            <v>TUBOS E PECAS, DIAM. 200 MM (B)</v>
          </cell>
          <cell r="C571" t="str">
            <v>M</v>
          </cell>
          <cell r="D571">
            <v>8.48</v>
          </cell>
        </row>
        <row r="572">
          <cell r="A572" t="str">
            <v>090236</v>
          </cell>
          <cell r="B572" t="str">
            <v>TUBOS E PECAS, DIAM. 250 MM (B)</v>
          </cell>
          <cell r="C572" t="str">
            <v>M</v>
          </cell>
          <cell r="D572">
            <v>9.48</v>
          </cell>
        </row>
        <row r="573">
          <cell r="A573" t="str">
            <v>090237</v>
          </cell>
          <cell r="B573" t="str">
            <v>TUBOS E PECAS, DIAM. 300 MM (B)</v>
          </cell>
          <cell r="C573" t="str">
            <v>M</v>
          </cell>
          <cell r="D573">
            <v>11.37</v>
          </cell>
        </row>
        <row r="574">
          <cell r="A574" t="str">
            <v>090238</v>
          </cell>
          <cell r="B574" t="str">
            <v>TUBOS E PECAS, DIAM. 400 MM (B)</v>
          </cell>
          <cell r="C574" t="str">
            <v>M</v>
          </cell>
          <cell r="D574">
            <v>13.77</v>
          </cell>
        </row>
        <row r="575">
          <cell r="A575" t="str">
            <v>090239</v>
          </cell>
          <cell r="B575" t="str">
            <v>TUBOS E PECAS, DIAMETRO, 500 MM (B)</v>
          </cell>
          <cell r="C575" t="str">
            <v>M</v>
          </cell>
          <cell r="D575">
            <v>16.46</v>
          </cell>
        </row>
        <row r="576">
          <cell r="A576" t="str">
            <v>090240</v>
          </cell>
          <cell r="B576" t="str">
            <v>TUBOS E PECAS, DIAM. 600 MM (B)</v>
          </cell>
          <cell r="C576" t="str">
            <v>M</v>
          </cell>
          <cell r="D576">
            <v>17.48</v>
          </cell>
        </row>
        <row r="577">
          <cell r="A577" t="str">
            <v>090251</v>
          </cell>
          <cell r="B577" t="str">
            <v>TUBOS E PECAS, DIAM. 50 MM (C)</v>
          </cell>
          <cell r="C577" t="str">
            <v>M</v>
          </cell>
          <cell r="D577">
            <v>3.03</v>
          </cell>
        </row>
        <row r="578">
          <cell r="A578" t="str">
            <v>090252</v>
          </cell>
          <cell r="B578" t="str">
            <v>TUBOS E PECAS, DIAM. 75 MM (C)</v>
          </cell>
          <cell r="C578" t="str">
            <v>M</v>
          </cell>
          <cell r="D578">
            <v>3.39</v>
          </cell>
        </row>
        <row r="579">
          <cell r="A579" t="str">
            <v>090253</v>
          </cell>
          <cell r="B579" t="str">
            <v>TUBOS E PECAS, DIAM. 100 MM (C)</v>
          </cell>
          <cell r="C579" t="str">
            <v>M</v>
          </cell>
          <cell r="D579">
            <v>3.84</v>
          </cell>
        </row>
        <row r="580">
          <cell r="A580" t="str">
            <v>090254</v>
          </cell>
          <cell r="B580" t="str">
            <v>TUBOS E PECAS, DIAM. 150 MM (C)</v>
          </cell>
          <cell r="C580" t="str">
            <v>M</v>
          </cell>
          <cell r="D580">
            <v>4.7</v>
          </cell>
        </row>
        <row r="581">
          <cell r="A581" t="str">
            <v>090255</v>
          </cell>
          <cell r="B581" t="str">
            <v>TUBOS E PECAS, DIAM. 200 MM (C)</v>
          </cell>
          <cell r="C581" t="str">
            <v>M</v>
          </cell>
          <cell r="D581">
            <v>5.25</v>
          </cell>
        </row>
        <row r="582">
          <cell r="A582" t="str">
            <v>090256</v>
          </cell>
          <cell r="B582" t="str">
            <v>TUBOS E PECAS, DIAM. 250 MM (C)</v>
          </cell>
          <cell r="C582" t="str">
            <v>M</v>
          </cell>
          <cell r="D582">
            <v>5.89</v>
          </cell>
        </row>
        <row r="583">
          <cell r="A583" t="str">
            <v>090257</v>
          </cell>
          <cell r="B583" t="str">
            <v>TUBOS E PECAS, DIAM. 300 MM (C)</v>
          </cell>
          <cell r="C583" t="str">
            <v>M</v>
          </cell>
          <cell r="D583">
            <v>7.04</v>
          </cell>
        </row>
        <row r="584">
          <cell r="A584" t="str">
            <v>090258</v>
          </cell>
          <cell r="B584" t="str">
            <v>TUBOS E PECAS, DIAM. 400 MM (C)</v>
          </cell>
          <cell r="C584" t="str">
            <v>M</v>
          </cell>
          <cell r="D584">
            <v>8.56</v>
          </cell>
        </row>
        <row r="585">
          <cell r="A585" t="str">
            <v>090259</v>
          </cell>
          <cell r="B585" t="str">
            <v>TUBOS E PECAS, DIAM. 500 MM (C)</v>
          </cell>
          <cell r="C585" t="str">
            <v>M</v>
          </cell>
          <cell r="D585">
            <v>10.220000000000001</v>
          </cell>
        </row>
        <row r="586">
          <cell r="A586" t="str">
            <v>090260</v>
          </cell>
          <cell r="B586" t="str">
            <v>TUBOS E PECAS, DIAM. 600 MM (C)</v>
          </cell>
          <cell r="C586" t="str">
            <v>M</v>
          </cell>
          <cell r="D586">
            <v>12.12</v>
          </cell>
        </row>
        <row r="588">
          <cell r="A588" t="str">
            <v>090400</v>
          </cell>
          <cell r="B588" t="str">
            <v>ASSENTAMENTO SIMPLES DE TUBOS E PECAS DE CERAMICA</v>
          </cell>
        </row>
        <row r="589">
          <cell r="A589" t="str">
            <v>090401</v>
          </cell>
          <cell r="B589" t="str">
            <v>TUBOS E PECAS, DIAMETRO 100 MM (A)</v>
          </cell>
          <cell r="C589" t="str">
            <v>M</v>
          </cell>
          <cell r="D589">
            <v>5.24</v>
          </cell>
        </row>
        <row r="590">
          <cell r="A590" t="str">
            <v>090402</v>
          </cell>
          <cell r="B590" t="str">
            <v>TUBOS E PECAS, DIAMETRO 150 MM (A)</v>
          </cell>
          <cell r="C590" t="str">
            <v>M</v>
          </cell>
          <cell r="D590">
            <v>6.63</v>
          </cell>
        </row>
        <row r="591">
          <cell r="A591" t="str">
            <v>090403</v>
          </cell>
          <cell r="B591" t="str">
            <v>TUBOS E PECAS, DIAMETRO 200 MM (A)</v>
          </cell>
          <cell r="C591" t="str">
            <v>M</v>
          </cell>
          <cell r="D591">
            <v>8.07</v>
          </cell>
        </row>
        <row r="592">
          <cell r="A592" t="str">
            <v>090404</v>
          </cell>
          <cell r="B592" t="str">
            <v>TUBOS E PECAS, DIAMETRO 250 MM (A)</v>
          </cell>
          <cell r="C592" t="str">
            <v>M</v>
          </cell>
          <cell r="D592">
            <v>9.65</v>
          </cell>
        </row>
        <row r="593">
          <cell r="A593" t="str">
            <v>090405</v>
          </cell>
          <cell r="B593" t="str">
            <v>TUBOS E PECAS, DIAMETRO 300 MM (A)</v>
          </cell>
          <cell r="C593" t="str">
            <v>M</v>
          </cell>
          <cell r="D593">
            <v>11.03</v>
          </cell>
        </row>
        <row r="594">
          <cell r="A594" t="str">
            <v>090406</v>
          </cell>
          <cell r="B594" t="str">
            <v>TUBOS E PECAS, DIAMETRO 375 MM (A)</v>
          </cell>
          <cell r="C594" t="str">
            <v>M</v>
          </cell>
          <cell r="D594">
            <v>12.6</v>
          </cell>
        </row>
        <row r="595">
          <cell r="A595" t="str">
            <v>090407</v>
          </cell>
          <cell r="B595" t="str">
            <v>TUBOS E PECAS, DIAMETRO 450 MM (A)</v>
          </cell>
          <cell r="C595" t="str">
            <v>M</v>
          </cell>
          <cell r="D595">
            <v>14.37</v>
          </cell>
        </row>
        <row r="596">
          <cell r="A596" t="str">
            <v>090431</v>
          </cell>
          <cell r="B596" t="str">
            <v>TUBOS E PECAS, DIAM. 100 MM (B)</v>
          </cell>
          <cell r="C596" t="str">
            <v>M</v>
          </cell>
          <cell r="D596">
            <v>4.6100000000000003</v>
          </cell>
        </row>
        <row r="597">
          <cell r="A597" t="str">
            <v>090432</v>
          </cell>
          <cell r="B597" t="str">
            <v>TUBOS E PECAS, DIAM. 150 MM (B)</v>
          </cell>
          <cell r="C597" t="str">
            <v>M</v>
          </cell>
          <cell r="D597">
            <v>5.79</v>
          </cell>
        </row>
        <row r="598">
          <cell r="A598" t="str">
            <v>090433</v>
          </cell>
          <cell r="B598" t="str">
            <v>TUBOS E PECAS, DIAM. 200 MM (B)</v>
          </cell>
          <cell r="C598" t="str">
            <v>M</v>
          </cell>
          <cell r="D598">
            <v>6.98</v>
          </cell>
        </row>
        <row r="599">
          <cell r="A599" t="str">
            <v>090434</v>
          </cell>
          <cell r="B599" t="str">
            <v>TUBOS E PECAS, DIAM. 250 MM (B)</v>
          </cell>
          <cell r="C599" t="str">
            <v>M</v>
          </cell>
          <cell r="D599">
            <v>8.4700000000000006</v>
          </cell>
        </row>
        <row r="600">
          <cell r="A600" t="str">
            <v>090435</v>
          </cell>
          <cell r="B600" t="str">
            <v>TUBOS E PECAS, DIAM. 300 MM (B)</v>
          </cell>
          <cell r="C600" t="str">
            <v>M</v>
          </cell>
          <cell r="D600">
            <v>9.77</v>
          </cell>
        </row>
        <row r="601">
          <cell r="A601" t="str">
            <v>090436</v>
          </cell>
          <cell r="B601" t="str">
            <v>TUBOS E PECAS, DIAM. 375 MM (B)</v>
          </cell>
          <cell r="C601" t="str">
            <v>M</v>
          </cell>
          <cell r="D601">
            <v>11.25</v>
          </cell>
        </row>
        <row r="602">
          <cell r="A602" t="str">
            <v>090437</v>
          </cell>
          <cell r="B602" t="str">
            <v>TUBOS E PECAS, DIAM. 450 MM (B)</v>
          </cell>
          <cell r="C602" t="str">
            <v>M</v>
          </cell>
          <cell r="D602">
            <v>12.92</v>
          </cell>
        </row>
        <row r="603">
          <cell r="A603" t="str">
            <v>090451</v>
          </cell>
          <cell r="B603" t="str">
            <v>TUBOS E PECAS, DIAM. 100 MM (C)</v>
          </cell>
          <cell r="C603" t="str">
            <v>M</v>
          </cell>
          <cell r="D603">
            <v>3.67</v>
          </cell>
        </row>
        <row r="604">
          <cell r="A604" t="str">
            <v>090452</v>
          </cell>
          <cell r="B604" t="str">
            <v>TUBOS E PECAS, DIAM. 150 MM (C)</v>
          </cell>
          <cell r="C604" t="str">
            <v>M</v>
          </cell>
          <cell r="D604">
            <v>4.53</v>
          </cell>
        </row>
        <row r="605">
          <cell r="A605" t="str">
            <v>090453</v>
          </cell>
          <cell r="B605" t="str">
            <v>TUBOS E PECAS, DIAM. 200 MM (C)</v>
          </cell>
          <cell r="C605" t="str">
            <v>M</v>
          </cell>
          <cell r="D605">
            <v>5.41</v>
          </cell>
        </row>
        <row r="606">
          <cell r="A606" t="str">
            <v>090454</v>
          </cell>
          <cell r="B606" t="str">
            <v>TUBOS E PECAS, DIAM. 250 MM (C)</v>
          </cell>
          <cell r="C606" t="str">
            <v>M</v>
          </cell>
          <cell r="D606">
            <v>6.7</v>
          </cell>
        </row>
        <row r="607">
          <cell r="A607" t="str">
            <v>090455</v>
          </cell>
          <cell r="B607" t="str">
            <v>TUBOS E PECAS, DIAM. 300 MM (C)</v>
          </cell>
          <cell r="C607" t="str">
            <v>M</v>
          </cell>
          <cell r="D607">
            <v>7.88</v>
          </cell>
        </row>
        <row r="608">
          <cell r="A608" t="str">
            <v>090456</v>
          </cell>
          <cell r="B608" t="str">
            <v>TUBOS E PECAS, DIAM. 375 MM (C)</v>
          </cell>
          <cell r="C608" t="str">
            <v>M</v>
          </cell>
          <cell r="D608">
            <v>9.24</v>
          </cell>
        </row>
        <row r="609">
          <cell r="A609" t="str">
            <v>090457</v>
          </cell>
          <cell r="B609" t="str">
            <v>TUBOS E PECAS, DIAM. 450 MM (C)</v>
          </cell>
          <cell r="C609" t="str">
            <v>M</v>
          </cell>
          <cell r="D609">
            <v>10.69</v>
          </cell>
        </row>
        <row r="611">
          <cell r="A611" t="str">
            <v>090600</v>
          </cell>
          <cell r="B611" t="str">
            <v>ASSENTAMENTO SIMPLES DE TUBOS E PECAS DE PVC RIGIDO E PVC RIGIDO DEFOFO</v>
          </cell>
        </row>
        <row r="612">
          <cell r="A612" t="str">
            <v>090601</v>
          </cell>
          <cell r="B612" t="str">
            <v>TUBOS E PECAS, DIAMETRO 50 MM (A)</v>
          </cell>
          <cell r="C612" t="str">
            <v>M</v>
          </cell>
          <cell r="D612">
            <v>0.43</v>
          </cell>
        </row>
        <row r="613">
          <cell r="A613" t="str">
            <v>090602</v>
          </cell>
          <cell r="B613" t="str">
            <v>TUBOS E PECAS, DIAMETRO 75 MM (A)</v>
          </cell>
          <cell r="C613" t="str">
            <v>M</v>
          </cell>
          <cell r="D613">
            <v>0.51</v>
          </cell>
        </row>
        <row r="614">
          <cell r="A614" t="str">
            <v>090603</v>
          </cell>
          <cell r="B614" t="str">
            <v>TUBOS E PECAS, DIAMETRO 100 MM (A)</v>
          </cell>
          <cell r="C614" t="str">
            <v>M</v>
          </cell>
          <cell r="D614">
            <v>0.7</v>
          </cell>
        </row>
        <row r="615">
          <cell r="A615" t="str">
            <v>090604</v>
          </cell>
          <cell r="B615" t="str">
            <v>TUBOS E PECAS, DIAMETRO 150 MM (A)</v>
          </cell>
          <cell r="C615" t="str">
            <v>M</v>
          </cell>
          <cell r="D615">
            <v>1.1100000000000001</v>
          </cell>
        </row>
        <row r="616">
          <cell r="A616" t="str">
            <v>090605</v>
          </cell>
          <cell r="B616" t="str">
            <v>TUBOS E PECAS, DIAMETRO 200 MM (A)</v>
          </cell>
          <cell r="C616" t="str">
            <v>M</v>
          </cell>
          <cell r="D616">
            <v>1.4</v>
          </cell>
        </row>
        <row r="617">
          <cell r="A617" t="str">
            <v>090606</v>
          </cell>
          <cell r="B617" t="str">
            <v>TUBOS E PECAS, DIAMETRO 300 MM (A)</v>
          </cell>
          <cell r="C617" t="str">
            <v>M</v>
          </cell>
          <cell r="D617">
            <v>2.2599999999999998</v>
          </cell>
        </row>
        <row r="618">
          <cell r="A618" t="str">
            <v>090607</v>
          </cell>
          <cell r="B618" t="str">
            <v>TUBOS E PECAS, DIAMETRO 400 MM (A)</v>
          </cell>
          <cell r="C618" t="str">
            <v>M</v>
          </cell>
          <cell r="D618">
            <v>2.85</v>
          </cell>
        </row>
        <row r="619">
          <cell r="A619" t="str">
            <v>090631</v>
          </cell>
          <cell r="B619" t="str">
            <v>TUBOS E PECAS, DIAM. 50 MM (B)</v>
          </cell>
          <cell r="C619" t="str">
            <v>M</v>
          </cell>
          <cell r="D619">
            <v>0.31</v>
          </cell>
        </row>
        <row r="620">
          <cell r="A620" t="str">
            <v>090632</v>
          </cell>
          <cell r="B620" t="str">
            <v>TUBOS E PECAS, DIAM. 75 MM (B)</v>
          </cell>
          <cell r="C620" t="str">
            <v>M</v>
          </cell>
          <cell r="D620">
            <v>0.43</v>
          </cell>
        </row>
        <row r="621">
          <cell r="A621" t="str">
            <v>090633</v>
          </cell>
          <cell r="B621" t="str">
            <v>TUBOS E PECAS, DIAM. 100 MM (B)</v>
          </cell>
          <cell r="C621" t="str">
            <v>M</v>
          </cell>
          <cell r="D621">
            <v>0.51</v>
          </cell>
        </row>
        <row r="622">
          <cell r="A622" t="str">
            <v>090634</v>
          </cell>
          <cell r="B622" t="str">
            <v>TUBOS E PECAS, DIAM. 150 MM (B)</v>
          </cell>
          <cell r="C622" t="str">
            <v>M</v>
          </cell>
          <cell r="D622">
            <v>0.9</v>
          </cell>
        </row>
        <row r="623">
          <cell r="A623" t="str">
            <v>090635</v>
          </cell>
          <cell r="B623" t="str">
            <v>TUBOS E PECAS, DIAM. 200 MM (B)</v>
          </cell>
          <cell r="C623" t="str">
            <v>M</v>
          </cell>
          <cell r="D623">
            <v>1.1100000000000001</v>
          </cell>
        </row>
        <row r="624">
          <cell r="A624" t="str">
            <v>090636</v>
          </cell>
          <cell r="B624" t="str">
            <v>TUBOS E PECAS, DIAM. 300 MM (B)</v>
          </cell>
          <cell r="C624" t="str">
            <v>M</v>
          </cell>
          <cell r="D624">
            <v>1.82</v>
          </cell>
        </row>
        <row r="625">
          <cell r="A625" t="str">
            <v>090637</v>
          </cell>
          <cell r="B625" t="str">
            <v>TUBOS E PECAS, DIAM. 400 MM (B)</v>
          </cell>
          <cell r="C625" t="str">
            <v>M</v>
          </cell>
          <cell r="D625">
            <v>2.2599999999999998</v>
          </cell>
        </row>
        <row r="626">
          <cell r="A626" t="str">
            <v>090651</v>
          </cell>
          <cell r="B626" t="str">
            <v>TUBOS E PECAS, DIAM. 50 MM (C)</v>
          </cell>
          <cell r="C626" t="str">
            <v>M</v>
          </cell>
          <cell r="D626">
            <v>0.19</v>
          </cell>
        </row>
        <row r="627">
          <cell r="A627" t="str">
            <v>090652</v>
          </cell>
          <cell r="B627" t="str">
            <v>TUBOS E PECAS, DIAM. 75 MM (C)</v>
          </cell>
          <cell r="C627" t="str">
            <v>M</v>
          </cell>
          <cell r="D627">
            <v>0.25</v>
          </cell>
        </row>
        <row r="628">
          <cell r="A628" t="str">
            <v>090653</v>
          </cell>
          <cell r="B628" t="str">
            <v>TUBOS E PECAS, DIAM. 100 MM (C)</v>
          </cell>
          <cell r="C628" t="str">
            <v>M</v>
          </cell>
          <cell r="D628">
            <v>0.31</v>
          </cell>
        </row>
        <row r="629">
          <cell r="A629" t="str">
            <v>090654</v>
          </cell>
          <cell r="B629" t="str">
            <v>TUBOS E PECAS, DIAM. 150 MM (C)</v>
          </cell>
          <cell r="C629" t="str">
            <v>M</v>
          </cell>
          <cell r="D629">
            <v>0.51</v>
          </cell>
        </row>
        <row r="630">
          <cell r="A630" t="str">
            <v>090655</v>
          </cell>
          <cell r="B630" t="str">
            <v>TUBOS E PECAS, DIAM. 200 MM (C)</v>
          </cell>
          <cell r="C630" t="str">
            <v>M</v>
          </cell>
          <cell r="D630">
            <v>0.7</v>
          </cell>
        </row>
        <row r="631">
          <cell r="A631" t="str">
            <v>090656</v>
          </cell>
          <cell r="B631" t="str">
            <v>TUBOS E PECAS, DIAM. 300 MM (C)</v>
          </cell>
          <cell r="C631" t="str">
            <v>M</v>
          </cell>
          <cell r="D631">
            <v>1.1100000000000001</v>
          </cell>
        </row>
        <row r="632">
          <cell r="A632" t="str">
            <v>090657</v>
          </cell>
          <cell r="B632" t="str">
            <v>TUBOS E PECAS, DIAM. 400 MM (C)</v>
          </cell>
          <cell r="C632" t="str">
            <v>M</v>
          </cell>
          <cell r="D632">
            <v>1.4</v>
          </cell>
        </row>
        <row r="634">
          <cell r="A634" t="str">
            <v>090700</v>
          </cell>
          <cell r="B634" t="str">
            <v>ASSENTAMENTO SIMPLES DE TUBOS E PECAS DE FERRO FUNDIDO</v>
          </cell>
        </row>
        <row r="635">
          <cell r="A635" t="str">
            <v>090701</v>
          </cell>
          <cell r="B635" t="str">
            <v>TUBOS E PECAS, DIAMETRO 50 MM (A)</v>
          </cell>
          <cell r="C635" t="str">
            <v>M</v>
          </cell>
          <cell r="D635">
            <v>1.72</v>
          </cell>
        </row>
        <row r="636">
          <cell r="A636" t="str">
            <v>090702</v>
          </cell>
          <cell r="B636" t="str">
            <v>TUBOS E PECAS, DIAMETRO 75 MM (A)</v>
          </cell>
          <cell r="C636" t="str">
            <v>M</v>
          </cell>
          <cell r="D636">
            <v>2.35</v>
          </cell>
        </row>
        <row r="637">
          <cell r="A637" t="str">
            <v>090703</v>
          </cell>
          <cell r="B637" t="str">
            <v>TUBOS E PECAS, DIAMETRO 100 MM (A)</v>
          </cell>
          <cell r="C637" t="str">
            <v>M</v>
          </cell>
          <cell r="D637">
            <v>3.2</v>
          </cell>
        </row>
        <row r="638">
          <cell r="A638" t="str">
            <v>090704</v>
          </cell>
          <cell r="B638" t="str">
            <v>TUBOS E PECAS, DIAMETRO 150 MM (A)</v>
          </cell>
          <cell r="C638" t="str">
            <v>M</v>
          </cell>
          <cell r="D638">
            <v>4.82</v>
          </cell>
        </row>
        <row r="639">
          <cell r="A639" t="str">
            <v>090705</v>
          </cell>
          <cell r="B639" t="str">
            <v>TUBOS E PECAS, DIAMETRO 200 MM (A)</v>
          </cell>
          <cell r="C639" t="str">
            <v>M</v>
          </cell>
          <cell r="D639">
            <v>5.32</v>
          </cell>
        </row>
        <row r="640">
          <cell r="A640" t="str">
            <v>090706</v>
          </cell>
          <cell r="B640" t="str">
            <v>TUBOS E PECAS, DIAMETRO 250 MM (A)</v>
          </cell>
          <cell r="C640" t="str">
            <v>M</v>
          </cell>
          <cell r="D640">
            <v>5.93</v>
          </cell>
        </row>
        <row r="641">
          <cell r="A641" t="str">
            <v>090707</v>
          </cell>
          <cell r="B641" t="str">
            <v>TUBOS E PECAS, DIAMETRO 300 MM (A)</v>
          </cell>
          <cell r="C641" t="str">
            <v>M</v>
          </cell>
          <cell r="D641">
            <v>7.62</v>
          </cell>
        </row>
        <row r="642">
          <cell r="A642" t="str">
            <v>090708</v>
          </cell>
          <cell r="B642" t="str">
            <v>TUBOS E PECAS, DIAMETRO 400 MM (A)</v>
          </cell>
          <cell r="C642" t="str">
            <v>M</v>
          </cell>
          <cell r="D642">
            <v>9.33</v>
          </cell>
        </row>
        <row r="643">
          <cell r="A643" t="str">
            <v>090709</v>
          </cell>
          <cell r="B643" t="str">
            <v>TUBOS E PECAS, DIAMETRO 500 MM (A)</v>
          </cell>
          <cell r="C643" t="str">
            <v>M</v>
          </cell>
          <cell r="D643">
            <v>11.25</v>
          </cell>
        </row>
        <row r="644">
          <cell r="A644" t="str">
            <v>090710</v>
          </cell>
          <cell r="B644" t="str">
            <v>TUBOS E PECAS, DIAMETRO 600 MM (A)</v>
          </cell>
          <cell r="C644" t="str">
            <v>M</v>
          </cell>
          <cell r="D644">
            <v>13.63</v>
          </cell>
        </row>
        <row r="645">
          <cell r="A645" t="str">
            <v>090711</v>
          </cell>
          <cell r="B645" t="str">
            <v>TUBOS E PECAS, DIAMETRO 700 MM (A)</v>
          </cell>
          <cell r="C645" t="str">
            <v>M</v>
          </cell>
          <cell r="D645">
            <v>17.38</v>
          </cell>
        </row>
        <row r="646">
          <cell r="A646" t="str">
            <v>090712</v>
          </cell>
          <cell r="B646" t="str">
            <v>TUBOS E PECAS, DIAMETRO 800 MM (A)</v>
          </cell>
          <cell r="C646" t="str">
            <v>M</v>
          </cell>
          <cell r="D646">
            <v>21.74</v>
          </cell>
        </row>
        <row r="647">
          <cell r="A647" t="str">
            <v>090731</v>
          </cell>
          <cell r="B647" t="str">
            <v>TUBOS E PECAS, DIAM. 50 MM (B)</v>
          </cell>
          <cell r="C647" t="str">
            <v>M</v>
          </cell>
          <cell r="D647">
            <v>1.38</v>
          </cell>
        </row>
        <row r="648">
          <cell r="A648" t="str">
            <v>090732</v>
          </cell>
          <cell r="B648" t="str">
            <v>TUBOS E PECAS, DIAM. 75 MM (B)</v>
          </cell>
          <cell r="C648" t="str">
            <v>M</v>
          </cell>
          <cell r="D648">
            <v>1.88</v>
          </cell>
        </row>
        <row r="649">
          <cell r="A649" t="str">
            <v>090733</v>
          </cell>
          <cell r="B649" t="str">
            <v>TUBOS E PECAS, DIAM. 100 MM (B)</v>
          </cell>
          <cell r="C649" t="str">
            <v>M</v>
          </cell>
          <cell r="D649">
            <v>2.52</v>
          </cell>
        </row>
        <row r="650">
          <cell r="A650" t="str">
            <v>090734</v>
          </cell>
          <cell r="B650" t="str">
            <v>TUBOS E PECAS, DIAM. 150 MM (B)</v>
          </cell>
          <cell r="C650" t="str">
            <v>M</v>
          </cell>
          <cell r="D650">
            <v>3.87</v>
          </cell>
        </row>
        <row r="651">
          <cell r="A651" t="str">
            <v>090735</v>
          </cell>
          <cell r="B651" t="str">
            <v>TUBOS E PECAS, DIAM. 200 MM (B)</v>
          </cell>
          <cell r="C651" t="str">
            <v>M</v>
          </cell>
          <cell r="D651">
            <v>4.21</v>
          </cell>
        </row>
        <row r="652">
          <cell r="A652" t="str">
            <v>090736</v>
          </cell>
          <cell r="B652" t="str">
            <v>TUBOS E PECAS, DIAM. 250 MM (B)</v>
          </cell>
          <cell r="C652" t="str">
            <v>M</v>
          </cell>
          <cell r="D652">
            <v>4.7300000000000004</v>
          </cell>
        </row>
        <row r="653">
          <cell r="A653" t="str">
            <v>090737</v>
          </cell>
          <cell r="B653" t="str">
            <v>TUBOS E PECAS, DIAM. 300 MM (B)</v>
          </cell>
          <cell r="C653" t="str">
            <v>M</v>
          </cell>
          <cell r="D653">
            <v>6.09</v>
          </cell>
        </row>
        <row r="654">
          <cell r="A654" t="str">
            <v>090738</v>
          </cell>
          <cell r="B654" t="str">
            <v>TUBOS E PECAS, DIAM. 400 MM (B)</v>
          </cell>
          <cell r="C654" t="str">
            <v>M</v>
          </cell>
          <cell r="D654">
            <v>7.44</v>
          </cell>
        </row>
        <row r="655">
          <cell r="A655" t="str">
            <v>090739</v>
          </cell>
          <cell r="B655" t="str">
            <v>TUBOS E PECAS, DIAM. 500 MM (B)</v>
          </cell>
          <cell r="C655" t="str">
            <v>M</v>
          </cell>
          <cell r="D655">
            <v>9</v>
          </cell>
        </row>
        <row r="656">
          <cell r="A656" t="str">
            <v>090740</v>
          </cell>
          <cell r="B656" t="str">
            <v>TUBOS E PECAS, DIAM. 600 MM (B)</v>
          </cell>
          <cell r="C656" t="str">
            <v>M</v>
          </cell>
          <cell r="D656">
            <v>10.89</v>
          </cell>
        </row>
        <row r="657">
          <cell r="A657" t="str">
            <v>090741</v>
          </cell>
          <cell r="B657" t="str">
            <v>TUBOS E PECAS, DIAM. 700 MM (B)</v>
          </cell>
          <cell r="C657" t="str">
            <v>M</v>
          </cell>
          <cell r="D657">
            <v>13.91</v>
          </cell>
        </row>
        <row r="658">
          <cell r="A658" t="str">
            <v>090742</v>
          </cell>
          <cell r="B658" t="str">
            <v>TUBOS E PECAS, DIAM. 800 MM (B)</v>
          </cell>
          <cell r="C658" t="str">
            <v>M</v>
          </cell>
          <cell r="D658">
            <v>17.39</v>
          </cell>
        </row>
        <row r="659">
          <cell r="A659" t="str">
            <v>090751</v>
          </cell>
          <cell r="B659" t="str">
            <v>TUBOS E PECAS, DIAM. 50 MM (C)</v>
          </cell>
          <cell r="C659" t="str">
            <v>M</v>
          </cell>
          <cell r="D659">
            <v>0.85</v>
          </cell>
        </row>
        <row r="660">
          <cell r="A660" t="str">
            <v>090752</v>
          </cell>
          <cell r="B660" t="str">
            <v>TUBOS E PECAS, DIAM. 75 MM (C)</v>
          </cell>
          <cell r="C660" t="str">
            <v>M</v>
          </cell>
          <cell r="D660">
            <v>1.17</v>
          </cell>
        </row>
        <row r="661">
          <cell r="A661" t="str">
            <v>090753</v>
          </cell>
          <cell r="B661" t="str">
            <v>TUBOS E PECAS, DIAM. 100 MM (C)</v>
          </cell>
          <cell r="C661" t="str">
            <v>M</v>
          </cell>
          <cell r="D661">
            <v>1.58</v>
          </cell>
        </row>
        <row r="662">
          <cell r="A662" t="str">
            <v>090754</v>
          </cell>
          <cell r="B662" t="str">
            <v>TUBOS E PECAS, DIAM. 150 MM (C)</v>
          </cell>
          <cell r="C662" t="str">
            <v>M</v>
          </cell>
          <cell r="D662">
            <v>2.38</v>
          </cell>
        </row>
        <row r="663">
          <cell r="A663" t="str">
            <v>090755</v>
          </cell>
          <cell r="B663" t="str">
            <v>TUBOS E PECAS, DIAM. 200 MM (C)</v>
          </cell>
          <cell r="C663" t="str">
            <v>M</v>
          </cell>
          <cell r="D663">
            <v>2.62</v>
          </cell>
        </row>
        <row r="664">
          <cell r="A664" t="str">
            <v>090756</v>
          </cell>
          <cell r="B664" t="str">
            <v>TUBOS E PECAS, DIAM. 250 MM (C)</v>
          </cell>
          <cell r="C664" t="str">
            <v>M</v>
          </cell>
          <cell r="D664">
            <v>2.93</v>
          </cell>
        </row>
        <row r="665">
          <cell r="A665" t="str">
            <v>090757</v>
          </cell>
          <cell r="B665" t="str">
            <v>TUBOS E PECAS, DIAM. 300 MM (C)</v>
          </cell>
          <cell r="C665" t="str">
            <v>M</v>
          </cell>
          <cell r="D665">
            <v>3.79</v>
          </cell>
        </row>
        <row r="666">
          <cell r="A666" t="str">
            <v>090758</v>
          </cell>
          <cell r="B666" t="str">
            <v>TUBOS E PECAS, DIAM. 400 MM (C)</v>
          </cell>
          <cell r="C666" t="str">
            <v>M</v>
          </cell>
          <cell r="D666">
            <v>4.6399999999999997</v>
          </cell>
        </row>
        <row r="667">
          <cell r="A667" t="str">
            <v>090759</v>
          </cell>
          <cell r="B667" t="str">
            <v>TUBOS E PECAS, DIAM. 500 MM (C)</v>
          </cell>
          <cell r="C667" t="str">
            <v>M</v>
          </cell>
          <cell r="D667">
            <v>5.59</v>
          </cell>
        </row>
        <row r="668">
          <cell r="A668" t="str">
            <v>090760</v>
          </cell>
          <cell r="B668" t="str">
            <v>TUBOS E PECAS, DIAM. 600 MM (C)</v>
          </cell>
          <cell r="C668" t="str">
            <v>M</v>
          </cell>
          <cell r="D668">
            <v>6.78</v>
          </cell>
        </row>
        <row r="669">
          <cell r="A669" t="str">
            <v>090761</v>
          </cell>
          <cell r="B669" t="str">
            <v>TUBOS E PECAS, DIAM. 700 MM (C)</v>
          </cell>
          <cell r="C669" t="str">
            <v>M</v>
          </cell>
          <cell r="D669">
            <v>8.67</v>
          </cell>
        </row>
        <row r="670">
          <cell r="A670" t="str">
            <v>090762</v>
          </cell>
          <cell r="B670" t="str">
            <v>TUBOS E PECAS, DIAM. 800 MM (C)</v>
          </cell>
          <cell r="C670" t="str">
            <v>M</v>
          </cell>
          <cell r="D670">
            <v>10.85</v>
          </cell>
        </row>
        <row r="672">
          <cell r="A672" t="str">
            <v>090800</v>
          </cell>
          <cell r="B672" t="str">
            <v>MONTAGEM DE PECAS ESPECIAIS</v>
          </cell>
        </row>
        <row r="673">
          <cell r="A673" t="str">
            <v>090801</v>
          </cell>
          <cell r="B673" t="str">
            <v>PECAS ESPECIAIS</v>
          </cell>
          <cell r="C673" t="str">
            <v>KG</v>
          </cell>
          <cell r="D673">
            <v>1.1299999999999999</v>
          </cell>
        </row>
        <row r="675">
          <cell r="A675" t="str">
            <v>090900</v>
          </cell>
          <cell r="B675" t="str">
            <v>ASSENTAMENTO SIMPLES DE TUBOS DE CONCRETO PARA AGUAS PLUVIAIS</v>
          </cell>
        </row>
        <row r="676">
          <cell r="A676" t="str">
            <v>090901</v>
          </cell>
          <cell r="B676" t="str">
            <v>TUBOS, DIAMETRO 300 MM (A)</v>
          </cell>
          <cell r="C676" t="str">
            <v>M</v>
          </cell>
          <cell r="D676">
            <v>3.19</v>
          </cell>
        </row>
        <row r="677">
          <cell r="A677" t="str">
            <v>090902</v>
          </cell>
          <cell r="B677" t="str">
            <v>TUBOS, DIAMETRO 400 MM (A)</v>
          </cell>
          <cell r="C677" t="str">
            <v>M</v>
          </cell>
          <cell r="D677">
            <v>4.09</v>
          </cell>
        </row>
        <row r="678">
          <cell r="A678" t="str">
            <v>090903</v>
          </cell>
          <cell r="B678" t="str">
            <v>TUBOS, DIAMETRO 500 MM (A)</v>
          </cell>
          <cell r="C678" t="str">
            <v>M</v>
          </cell>
          <cell r="D678">
            <v>6.72</v>
          </cell>
        </row>
        <row r="679">
          <cell r="A679" t="str">
            <v>090904</v>
          </cell>
          <cell r="B679" t="str">
            <v>TUBOS, DIAMETRO 600 MM (A)</v>
          </cell>
          <cell r="C679" t="str">
            <v>M</v>
          </cell>
          <cell r="D679">
            <v>7.96</v>
          </cell>
        </row>
        <row r="680">
          <cell r="A680" t="str">
            <v>090905</v>
          </cell>
          <cell r="B680" t="str">
            <v>TUBOS, DIAMETRO 700 MM (A)</v>
          </cell>
          <cell r="C680" t="str">
            <v>M</v>
          </cell>
          <cell r="D680">
            <v>11.55</v>
          </cell>
        </row>
        <row r="681">
          <cell r="A681" t="str">
            <v>090906</v>
          </cell>
          <cell r="B681" t="str">
            <v>TUBOS, DIAMETRO 800 MM (A)</v>
          </cell>
          <cell r="C681" t="str">
            <v>M</v>
          </cell>
          <cell r="D681">
            <v>13.81</v>
          </cell>
        </row>
        <row r="682">
          <cell r="A682" t="str">
            <v>090907</v>
          </cell>
          <cell r="B682" t="str">
            <v>TUBOS, DIAMETRO 900 MM (A)</v>
          </cell>
          <cell r="C682" t="str">
            <v>M</v>
          </cell>
          <cell r="D682">
            <v>18.73</v>
          </cell>
        </row>
        <row r="683">
          <cell r="A683" t="str">
            <v>090908</v>
          </cell>
          <cell r="B683" t="str">
            <v>TUBOS, DIAMETRO 1000 MM (A)</v>
          </cell>
          <cell r="C683" t="str">
            <v>M</v>
          </cell>
          <cell r="D683">
            <v>22.35</v>
          </cell>
        </row>
        <row r="684">
          <cell r="A684" t="str">
            <v>090909</v>
          </cell>
          <cell r="B684" t="str">
            <v>TUBOS, DIAMETRO 1100 MM (A)</v>
          </cell>
          <cell r="C684" t="str">
            <v>M</v>
          </cell>
          <cell r="D684">
            <v>24.39</v>
          </cell>
        </row>
        <row r="685">
          <cell r="A685" t="str">
            <v>090910</v>
          </cell>
          <cell r="B685" t="str">
            <v>TUBOS, DIAMETRO 1200 MM (A)</v>
          </cell>
          <cell r="C685" t="str">
            <v>M</v>
          </cell>
          <cell r="D685">
            <v>33.43</v>
          </cell>
        </row>
        <row r="686">
          <cell r="A686" t="str">
            <v>090911</v>
          </cell>
          <cell r="B686" t="str">
            <v>TUBOS, DIAMETRO 1500 MM (A)</v>
          </cell>
          <cell r="C686" t="str">
            <v>M</v>
          </cell>
          <cell r="D686">
            <v>50.97</v>
          </cell>
        </row>
        <row r="687">
          <cell r="A687" t="str">
            <v>090912</v>
          </cell>
          <cell r="B687" t="str">
            <v>TUBOS, DIAMETRO 2000 MM (A)</v>
          </cell>
          <cell r="C687" t="str">
            <v>M</v>
          </cell>
          <cell r="D687">
            <v>89.93</v>
          </cell>
        </row>
        <row r="688">
          <cell r="A688" t="str">
            <v>090931</v>
          </cell>
          <cell r="B688" t="str">
            <v>TUBOS, DIAM. 300 MM (B)</v>
          </cell>
          <cell r="C688" t="str">
            <v>M</v>
          </cell>
          <cell r="D688">
            <v>2.63</v>
          </cell>
        </row>
        <row r="689">
          <cell r="A689" t="str">
            <v>090932</v>
          </cell>
          <cell r="B689" t="str">
            <v>TUBOS, DIAM. 400 MM (B)</v>
          </cell>
          <cell r="C689" t="str">
            <v>M</v>
          </cell>
          <cell r="D689">
            <v>3.41</v>
          </cell>
        </row>
        <row r="690">
          <cell r="A690" t="str">
            <v>090933</v>
          </cell>
          <cell r="B690" t="str">
            <v>TUBOS, DIAM. 500 MM (B)</v>
          </cell>
          <cell r="C690" t="str">
            <v>M</v>
          </cell>
          <cell r="D690">
            <v>5.65</v>
          </cell>
        </row>
        <row r="691">
          <cell r="A691" t="str">
            <v>090934</v>
          </cell>
          <cell r="B691" t="str">
            <v>TUBOS, DIAM. 600 MM (B)</v>
          </cell>
          <cell r="C691" t="str">
            <v>M</v>
          </cell>
          <cell r="D691">
            <v>6.65</v>
          </cell>
        </row>
        <row r="692">
          <cell r="A692" t="str">
            <v>090935</v>
          </cell>
          <cell r="B692" t="str">
            <v>TUBOS, DIAM. 700 MM (B)</v>
          </cell>
          <cell r="C692" t="str">
            <v>M</v>
          </cell>
          <cell r="D692">
            <v>9.8800000000000008</v>
          </cell>
        </row>
        <row r="693">
          <cell r="A693" t="str">
            <v>090936</v>
          </cell>
          <cell r="B693" t="str">
            <v>TUBOS, DIAM. 800 MM (B)</v>
          </cell>
          <cell r="C693" t="str">
            <v>M</v>
          </cell>
          <cell r="D693">
            <v>11.75</v>
          </cell>
        </row>
        <row r="694">
          <cell r="A694" t="str">
            <v>090937</v>
          </cell>
          <cell r="B694" t="str">
            <v>TUBOS, DIAM. 900 MM (B)</v>
          </cell>
          <cell r="C694" t="str">
            <v>M</v>
          </cell>
          <cell r="D694">
            <v>15.93</v>
          </cell>
        </row>
        <row r="695">
          <cell r="A695" t="str">
            <v>090938</v>
          </cell>
          <cell r="B695" t="str">
            <v>TUBOS, DIAM. 1000 MM (B)</v>
          </cell>
          <cell r="C695" t="str">
            <v>M</v>
          </cell>
          <cell r="D695">
            <v>18.989999999999998</v>
          </cell>
        </row>
        <row r="696">
          <cell r="A696" t="str">
            <v>090939</v>
          </cell>
          <cell r="B696" t="str">
            <v>TUBOS, DIAM. 1100 MM (B)</v>
          </cell>
          <cell r="C696" t="str">
            <v>M</v>
          </cell>
          <cell r="D696">
            <v>20.7</v>
          </cell>
        </row>
        <row r="697">
          <cell r="A697" t="str">
            <v>090940</v>
          </cell>
          <cell r="B697" t="str">
            <v>TUBOS, DIAM. 1200 MM (B)</v>
          </cell>
          <cell r="C697" t="str">
            <v>M</v>
          </cell>
          <cell r="D697">
            <v>28.42</v>
          </cell>
        </row>
        <row r="698">
          <cell r="A698" t="str">
            <v>090941</v>
          </cell>
          <cell r="B698" t="str">
            <v>TUBOS, DIAM. 1500 MM (B)</v>
          </cell>
          <cell r="C698" t="str">
            <v>M</v>
          </cell>
          <cell r="D698">
            <v>43.07</v>
          </cell>
        </row>
        <row r="699">
          <cell r="A699" t="str">
            <v>090942</v>
          </cell>
          <cell r="B699" t="str">
            <v>TUBOS, DIAM. 2000 MM (B)</v>
          </cell>
          <cell r="C699" t="str">
            <v>M</v>
          </cell>
          <cell r="D699">
            <v>77.08</v>
          </cell>
        </row>
        <row r="700">
          <cell r="A700" t="str">
            <v>090951</v>
          </cell>
          <cell r="B700" t="str">
            <v>TUBOS, DIAM. 300 MM (C)</v>
          </cell>
          <cell r="C700" t="str">
            <v>M</v>
          </cell>
          <cell r="D700">
            <v>1.83</v>
          </cell>
        </row>
        <row r="701">
          <cell r="A701" t="str">
            <v>090952</v>
          </cell>
          <cell r="B701" t="str">
            <v>TUBOS, DIAM. 400 MM (C)</v>
          </cell>
          <cell r="C701" t="str">
            <v>M</v>
          </cell>
          <cell r="D701">
            <v>2.4700000000000002</v>
          </cell>
        </row>
        <row r="702">
          <cell r="A702" t="str">
            <v>090953</v>
          </cell>
          <cell r="B702" t="str">
            <v>TUBOS, DIAM. 500 MM (C)</v>
          </cell>
          <cell r="C702" t="str">
            <v>M</v>
          </cell>
          <cell r="D702">
            <v>4.01</v>
          </cell>
        </row>
        <row r="703">
          <cell r="A703" t="str">
            <v>090954</v>
          </cell>
          <cell r="B703" t="str">
            <v>TUBOS, DIAM. 600 MM (C)</v>
          </cell>
          <cell r="C703" t="str">
            <v>M</v>
          </cell>
          <cell r="D703">
            <v>4.6500000000000004</v>
          </cell>
        </row>
        <row r="704">
          <cell r="A704" t="str">
            <v>090955</v>
          </cell>
          <cell r="B704" t="str">
            <v>TUBOS, DIAM. 700 MM (C)</v>
          </cell>
          <cell r="C704" t="str">
            <v>M</v>
          </cell>
          <cell r="D704">
            <v>7.36</v>
          </cell>
        </row>
        <row r="705">
          <cell r="A705" t="str">
            <v>090956</v>
          </cell>
          <cell r="B705" t="str">
            <v>TUBOS, DIAM. 800 MM (C)</v>
          </cell>
          <cell r="C705" t="str">
            <v>M</v>
          </cell>
          <cell r="D705">
            <v>8.6300000000000008</v>
          </cell>
        </row>
        <row r="706">
          <cell r="A706" t="str">
            <v>090957</v>
          </cell>
          <cell r="B706" t="str">
            <v>TUBOS, DIAM. 900 MM (C)</v>
          </cell>
          <cell r="C706" t="str">
            <v>M</v>
          </cell>
          <cell r="D706">
            <v>11.81</v>
          </cell>
        </row>
        <row r="707">
          <cell r="A707" t="str">
            <v>090958</v>
          </cell>
          <cell r="B707" t="str">
            <v>TUBOS, DIAM.1000 MM (C)</v>
          </cell>
          <cell r="C707" t="str">
            <v>M</v>
          </cell>
          <cell r="D707">
            <v>13.96</v>
          </cell>
        </row>
        <row r="708">
          <cell r="A708" t="str">
            <v>090959</v>
          </cell>
          <cell r="B708" t="str">
            <v>TUBOS, DIAM. 1100 MM (C)</v>
          </cell>
          <cell r="C708" t="str">
            <v>M</v>
          </cell>
          <cell r="D708">
            <v>15.18</v>
          </cell>
        </row>
        <row r="709">
          <cell r="A709" t="str">
            <v>090960</v>
          </cell>
          <cell r="B709" t="str">
            <v>TUBOS, DIAM. 1200 MM (C)</v>
          </cell>
          <cell r="C709" t="str">
            <v>M</v>
          </cell>
          <cell r="D709">
            <v>20.85</v>
          </cell>
        </row>
        <row r="710">
          <cell r="A710" t="str">
            <v>090961</v>
          </cell>
          <cell r="B710" t="str">
            <v>TUBOS, DIAM. 1500 MM (C)</v>
          </cell>
          <cell r="C710" t="str">
            <v>M</v>
          </cell>
          <cell r="D710">
            <v>31.24</v>
          </cell>
        </row>
        <row r="711">
          <cell r="A711" t="str">
            <v>090962</v>
          </cell>
          <cell r="B711" t="str">
            <v>TUBOS, DIAM. 2000 MM (C)</v>
          </cell>
          <cell r="C711" t="str">
            <v>M</v>
          </cell>
          <cell r="D711">
            <v>57.84</v>
          </cell>
        </row>
        <row r="713">
          <cell r="A713" t="str">
            <v>091000</v>
          </cell>
          <cell r="B713" t="str">
            <v>ASSENTAMENTO SIMPLES DE TUBOS DE CONCRETO PARA ESGOTOS SANITARIOS</v>
          </cell>
        </row>
        <row r="714">
          <cell r="A714" t="str">
            <v>091001</v>
          </cell>
          <cell r="B714" t="str">
            <v>TUBOS, DIAMETRO   400 MM (A)</v>
          </cell>
          <cell r="C714" t="str">
            <v>M</v>
          </cell>
          <cell r="D714">
            <v>6.01</v>
          </cell>
        </row>
        <row r="715">
          <cell r="A715" t="str">
            <v>091002</v>
          </cell>
          <cell r="B715" t="str">
            <v>TUBOS, DIAMETRO   500 MM (A)</v>
          </cell>
          <cell r="C715" t="str">
            <v>M</v>
          </cell>
          <cell r="D715">
            <v>8.84</v>
          </cell>
        </row>
        <row r="716">
          <cell r="A716" t="str">
            <v>091003</v>
          </cell>
          <cell r="B716" t="str">
            <v>TUBOS, DIAMETRO   600 MM (A)</v>
          </cell>
          <cell r="C716" t="str">
            <v>M</v>
          </cell>
          <cell r="D716">
            <v>10.54</v>
          </cell>
        </row>
        <row r="717">
          <cell r="A717" t="str">
            <v>091004</v>
          </cell>
          <cell r="B717" t="str">
            <v>TUBOS, DIAMETRO   700 MM (A)</v>
          </cell>
          <cell r="C717" t="str">
            <v>M</v>
          </cell>
          <cell r="D717">
            <v>12.47</v>
          </cell>
        </row>
        <row r="718">
          <cell r="A718" t="str">
            <v>091005</v>
          </cell>
          <cell r="B718" t="str">
            <v>TUBOS, DIAMETRO   800 MM (A)</v>
          </cell>
          <cell r="C718" t="str">
            <v>M</v>
          </cell>
          <cell r="D718">
            <v>15.48</v>
          </cell>
        </row>
        <row r="719">
          <cell r="A719" t="str">
            <v>091006</v>
          </cell>
          <cell r="B719" t="str">
            <v>TUBOS, DIAMETRO   900 MM (A)</v>
          </cell>
          <cell r="C719" t="str">
            <v>M</v>
          </cell>
          <cell r="D719">
            <v>19.690000000000001</v>
          </cell>
        </row>
        <row r="720">
          <cell r="A720" t="str">
            <v>091007</v>
          </cell>
          <cell r="B720" t="str">
            <v>TUBOS, DIAMETRO 1.000 MM (A)</v>
          </cell>
          <cell r="C720" t="str">
            <v>M</v>
          </cell>
          <cell r="D720">
            <v>24.43</v>
          </cell>
        </row>
        <row r="721">
          <cell r="A721" t="str">
            <v>091008</v>
          </cell>
          <cell r="B721" t="str">
            <v>TUBOS, DIAMETRO 1.100 MM (A)</v>
          </cell>
          <cell r="C721" t="str">
            <v>M</v>
          </cell>
          <cell r="D721">
            <v>32.590000000000003</v>
          </cell>
        </row>
        <row r="722">
          <cell r="A722" t="str">
            <v>091009</v>
          </cell>
          <cell r="B722" t="str">
            <v>TUBOS, DIAMETRO 1.200 MM (A)</v>
          </cell>
          <cell r="C722" t="str">
            <v>M</v>
          </cell>
          <cell r="D722">
            <v>46.51</v>
          </cell>
        </row>
        <row r="723">
          <cell r="A723" t="str">
            <v>091010</v>
          </cell>
          <cell r="B723" t="str">
            <v>TUBOS, DIAMETRO 1.500 MM (A)</v>
          </cell>
          <cell r="C723" t="str">
            <v>M</v>
          </cell>
          <cell r="D723">
            <v>64.73</v>
          </cell>
        </row>
        <row r="724">
          <cell r="A724" t="str">
            <v>091011</v>
          </cell>
          <cell r="B724" t="str">
            <v>TUBOS, DIAMETRO 2.000 MM (A)</v>
          </cell>
          <cell r="C724" t="str">
            <v>M</v>
          </cell>
          <cell r="D724">
            <v>95.87</v>
          </cell>
        </row>
        <row r="725">
          <cell r="A725" t="str">
            <v>091031</v>
          </cell>
          <cell r="B725" t="str">
            <v>TUBOS, DIAM. 400 MM (B)</v>
          </cell>
          <cell r="C725" t="str">
            <v>M</v>
          </cell>
          <cell r="D725">
            <v>4.82</v>
          </cell>
        </row>
        <row r="726">
          <cell r="A726" t="str">
            <v>091032</v>
          </cell>
          <cell r="B726" t="str">
            <v>TUBOS, DIAM. 500 MM (B)</v>
          </cell>
          <cell r="C726" t="str">
            <v>M</v>
          </cell>
          <cell r="D726">
            <v>7.07</v>
          </cell>
        </row>
        <row r="727">
          <cell r="A727" t="str">
            <v>091033</v>
          </cell>
          <cell r="B727" t="str">
            <v>TUBOS, DIAM. 600 MM (B)</v>
          </cell>
          <cell r="C727" t="str">
            <v>M</v>
          </cell>
          <cell r="D727">
            <v>8.43</v>
          </cell>
        </row>
        <row r="728">
          <cell r="A728" t="str">
            <v>091034</v>
          </cell>
          <cell r="B728" t="str">
            <v>TUBOS, DIAM. 700 MM (B)</v>
          </cell>
          <cell r="C728" t="str">
            <v>M</v>
          </cell>
          <cell r="D728">
            <v>9.9700000000000006</v>
          </cell>
        </row>
        <row r="729">
          <cell r="A729" t="str">
            <v>091035</v>
          </cell>
          <cell r="B729" t="str">
            <v>TUBOS, DIAM. 800 MM (B)</v>
          </cell>
          <cell r="C729" t="str">
            <v>M</v>
          </cell>
          <cell r="D729">
            <v>12.39</v>
          </cell>
        </row>
        <row r="730">
          <cell r="A730" t="str">
            <v>091036</v>
          </cell>
          <cell r="B730" t="str">
            <v>TUBOS, DIAM. 900 MM (B)</v>
          </cell>
          <cell r="C730" t="str">
            <v>M</v>
          </cell>
          <cell r="D730">
            <v>15.76</v>
          </cell>
        </row>
        <row r="731">
          <cell r="A731" t="str">
            <v>091037</v>
          </cell>
          <cell r="B731" t="str">
            <v>TUBOS, DIAM. 1000 MM (B)</v>
          </cell>
          <cell r="C731" t="str">
            <v>M</v>
          </cell>
          <cell r="D731">
            <v>19.53</v>
          </cell>
        </row>
        <row r="732">
          <cell r="A732" t="str">
            <v>091038</v>
          </cell>
          <cell r="B732" t="str">
            <v>TUBOS, DIAM. 1100 MM (B)</v>
          </cell>
          <cell r="C732" t="str">
            <v>M</v>
          </cell>
          <cell r="D732">
            <v>26.06</v>
          </cell>
        </row>
        <row r="733">
          <cell r="A733" t="str">
            <v>091039</v>
          </cell>
          <cell r="B733" t="str">
            <v>TUBOS, DIAM. 1200 MM (B)</v>
          </cell>
          <cell r="C733" t="str">
            <v>M</v>
          </cell>
          <cell r="D733">
            <v>37.17</v>
          </cell>
        </row>
        <row r="734">
          <cell r="A734" t="str">
            <v>091040</v>
          </cell>
          <cell r="B734" t="str">
            <v>TUBOS, DIAM. 1500 MM (B)</v>
          </cell>
          <cell r="C734" t="str">
            <v>M</v>
          </cell>
          <cell r="D734">
            <v>51.76</v>
          </cell>
        </row>
        <row r="735">
          <cell r="A735" t="str">
            <v>091041</v>
          </cell>
          <cell r="B735" t="str">
            <v>TUBOS, DIAM. 2000 MM (B)</v>
          </cell>
          <cell r="C735" t="str">
            <v>M</v>
          </cell>
          <cell r="D735">
            <v>76.680000000000007</v>
          </cell>
        </row>
        <row r="736">
          <cell r="A736" t="str">
            <v>091051</v>
          </cell>
          <cell r="B736" t="str">
            <v>TUBOS, DIAM. 400 MM (C)</v>
          </cell>
          <cell r="C736" t="str">
            <v>M</v>
          </cell>
          <cell r="D736">
            <v>2.99</v>
          </cell>
        </row>
        <row r="737">
          <cell r="A737" t="str">
            <v>091052</v>
          </cell>
          <cell r="B737" t="str">
            <v>TUBOS, DIAM. 500 MM (C)</v>
          </cell>
          <cell r="C737" t="str">
            <v>M</v>
          </cell>
          <cell r="D737">
            <v>4.41</v>
          </cell>
        </row>
        <row r="738">
          <cell r="A738" t="str">
            <v>091053</v>
          </cell>
          <cell r="B738" t="str">
            <v>TUBOS, DIAM. 600 MM (C)</v>
          </cell>
          <cell r="C738" t="str">
            <v>M</v>
          </cell>
          <cell r="D738">
            <v>5.26</v>
          </cell>
        </row>
        <row r="739">
          <cell r="A739" t="str">
            <v>091054</v>
          </cell>
          <cell r="B739" t="str">
            <v>TUBOS, DIAM. 700 MM (C)</v>
          </cell>
          <cell r="C739" t="str">
            <v>M</v>
          </cell>
          <cell r="D739">
            <v>6.21</v>
          </cell>
        </row>
        <row r="740">
          <cell r="A740" t="str">
            <v>091055</v>
          </cell>
          <cell r="B740" t="str">
            <v>TUBOS, DIAM. 800 MM (C)</v>
          </cell>
          <cell r="C740" t="str">
            <v>M</v>
          </cell>
          <cell r="D740">
            <v>7.72</v>
          </cell>
        </row>
        <row r="741">
          <cell r="A741" t="str">
            <v>091056</v>
          </cell>
          <cell r="B741" t="str">
            <v>TUBOS, DIAM. 900 MM (C)</v>
          </cell>
          <cell r="C741" t="str">
            <v>M</v>
          </cell>
          <cell r="D741">
            <v>9.84</v>
          </cell>
        </row>
        <row r="742">
          <cell r="A742" t="str">
            <v>091057</v>
          </cell>
          <cell r="B742" t="str">
            <v>TUBOS, DIAM. 1000 MM (C)</v>
          </cell>
          <cell r="C742" t="str">
            <v>M</v>
          </cell>
          <cell r="D742">
            <v>12.2</v>
          </cell>
        </row>
        <row r="743">
          <cell r="A743" t="str">
            <v>091058</v>
          </cell>
          <cell r="B743" t="str">
            <v>TUBOS, DIAM. 1100 MM (C)</v>
          </cell>
          <cell r="C743" t="str">
            <v>M</v>
          </cell>
          <cell r="D743">
            <v>16.29</v>
          </cell>
        </row>
        <row r="744">
          <cell r="A744" t="str">
            <v>091059</v>
          </cell>
          <cell r="B744" t="str">
            <v>TUBOS, DIAM. 1200 MM (C)</v>
          </cell>
          <cell r="C744" t="str">
            <v>M</v>
          </cell>
          <cell r="D744">
            <v>23.24</v>
          </cell>
        </row>
        <row r="745">
          <cell r="A745" t="str">
            <v>091060</v>
          </cell>
          <cell r="B745" t="str">
            <v>TUBOS, DIAM. 1500 MM (C)</v>
          </cell>
          <cell r="C745" t="str">
            <v>M</v>
          </cell>
          <cell r="D745">
            <v>32.35</v>
          </cell>
        </row>
        <row r="746">
          <cell r="A746" t="str">
            <v>091061</v>
          </cell>
          <cell r="B746" t="str">
            <v>TUBOS, DIAM. 2000 MM (C)</v>
          </cell>
          <cell r="C746" t="str">
            <v>M</v>
          </cell>
          <cell r="D746">
            <v>47.93</v>
          </cell>
        </row>
        <row r="748">
          <cell r="A748" t="str">
            <v>091100</v>
          </cell>
          <cell r="B748" t="str">
            <v>ASSENTAMENTO DE TUBOS E PECAS DE ACO ( INCLUINDO SOLDAGEM DAS JUNTAS )</v>
          </cell>
        </row>
        <row r="749">
          <cell r="A749" t="str">
            <v>091101</v>
          </cell>
          <cell r="B749" t="str">
            <v>TUBOS E PECAS,DIAMETRO 28 POL (A)</v>
          </cell>
          <cell r="C749" t="str">
            <v>M</v>
          </cell>
          <cell r="D749">
            <v>75.62</v>
          </cell>
        </row>
        <row r="750">
          <cell r="A750" t="str">
            <v>091102</v>
          </cell>
          <cell r="B750" t="str">
            <v>TUBOS E PECAS,DIAMETRO 30 POL (A)</v>
          </cell>
          <cell r="C750" t="str">
            <v>M</v>
          </cell>
          <cell r="D750">
            <v>78.489999999999995</v>
          </cell>
        </row>
        <row r="751">
          <cell r="A751" t="str">
            <v>091103</v>
          </cell>
          <cell r="B751" t="str">
            <v>TUBOS E PECAS,DIAMETRO 32 POL (A)</v>
          </cell>
          <cell r="C751" t="str">
            <v>M</v>
          </cell>
          <cell r="D751">
            <v>81.39</v>
          </cell>
        </row>
        <row r="752">
          <cell r="A752" t="str">
            <v>091104</v>
          </cell>
          <cell r="B752" t="str">
            <v>TUBOS E PECAS DIAMETRO 36 POL (A)</v>
          </cell>
          <cell r="C752" t="str">
            <v>M</v>
          </cell>
          <cell r="D752">
            <v>87.28</v>
          </cell>
        </row>
        <row r="753">
          <cell r="A753" t="str">
            <v>091105</v>
          </cell>
          <cell r="B753" t="str">
            <v>TUBOS E PECAS,DIAMETRO 40 POL (A)</v>
          </cell>
          <cell r="C753" t="str">
            <v>M</v>
          </cell>
          <cell r="D753">
            <v>93.44</v>
          </cell>
        </row>
        <row r="754">
          <cell r="A754" t="str">
            <v>091106</v>
          </cell>
          <cell r="B754" t="str">
            <v>TUBOS E PECAS,DIAMETRO 42 POL (A)</v>
          </cell>
          <cell r="C754" t="str">
            <v>M</v>
          </cell>
          <cell r="D754">
            <v>122.24</v>
          </cell>
        </row>
        <row r="755">
          <cell r="A755" t="str">
            <v>091107</v>
          </cell>
          <cell r="B755" t="str">
            <v>TUBOS E PECAS,DIAMETRO 48 POL (A)</v>
          </cell>
          <cell r="C755" t="str">
            <v>M</v>
          </cell>
          <cell r="D755">
            <v>135.36000000000001</v>
          </cell>
        </row>
        <row r="756">
          <cell r="A756" t="str">
            <v>091108</v>
          </cell>
          <cell r="B756" t="str">
            <v>TUBOS E PECAS,DIAMETRO 60 POL (A)</v>
          </cell>
          <cell r="C756" t="str">
            <v>M</v>
          </cell>
          <cell r="D756">
            <v>173.64</v>
          </cell>
        </row>
        <row r="757">
          <cell r="A757" t="str">
            <v>091109</v>
          </cell>
          <cell r="B757" t="str">
            <v>TUBOS E PECAS,DIAMETRO 72 POL (A)</v>
          </cell>
          <cell r="C757" t="str">
            <v>M</v>
          </cell>
          <cell r="D757">
            <v>212.38</v>
          </cell>
        </row>
        <row r="758">
          <cell r="A758" t="str">
            <v>091110</v>
          </cell>
          <cell r="B758" t="str">
            <v>TUBOS E PACAS,DIAMETRO 84 POL (A)</v>
          </cell>
          <cell r="C758" t="str">
            <v>M</v>
          </cell>
          <cell r="D758">
            <v>283.17</v>
          </cell>
        </row>
        <row r="759">
          <cell r="A759" t="str">
            <v>091111</v>
          </cell>
          <cell r="B759" t="str">
            <v>TUBOS E PECAS,DIAMETRO 100 POL (A)</v>
          </cell>
          <cell r="C759" t="str">
            <v>M</v>
          </cell>
          <cell r="D759">
            <v>431.49</v>
          </cell>
        </row>
        <row r="760">
          <cell r="A760" t="str">
            <v>091131</v>
          </cell>
          <cell r="B760" t="str">
            <v>TUBOS E PECAS, DIAM. 28 POL (B)</v>
          </cell>
          <cell r="C760" t="str">
            <v>M</v>
          </cell>
          <cell r="D760">
            <v>61.1</v>
          </cell>
        </row>
        <row r="761">
          <cell r="A761" t="str">
            <v>091132</v>
          </cell>
          <cell r="B761" t="str">
            <v>TUBOS E PECAS, DIAM. 30 POL (B)</v>
          </cell>
          <cell r="C761" t="str">
            <v>M</v>
          </cell>
          <cell r="D761">
            <v>63.45</v>
          </cell>
        </row>
        <row r="762">
          <cell r="A762" t="str">
            <v>091133</v>
          </cell>
          <cell r="B762" t="str">
            <v>TUBOS E PECAS, DIAM. 32 POL (B)</v>
          </cell>
          <cell r="C762" t="str">
            <v>M</v>
          </cell>
          <cell r="D762">
            <v>65.78</v>
          </cell>
        </row>
        <row r="763">
          <cell r="A763" t="str">
            <v>091134</v>
          </cell>
          <cell r="B763" t="str">
            <v>TUBOS E PECAS, DIAM. 36 POL (B)</v>
          </cell>
          <cell r="C763" t="str">
            <v>M</v>
          </cell>
          <cell r="D763">
            <v>70.59</v>
          </cell>
        </row>
        <row r="764">
          <cell r="A764" t="str">
            <v>091135</v>
          </cell>
          <cell r="B764" t="str">
            <v>TUBOS E PECAS, 40 POL (B)</v>
          </cell>
          <cell r="C764" t="str">
            <v>M</v>
          </cell>
          <cell r="D764">
            <v>75.66</v>
          </cell>
        </row>
        <row r="765">
          <cell r="A765" t="str">
            <v>091136</v>
          </cell>
          <cell r="B765" t="str">
            <v>TUBOS E PECAS, DIAM. 42 POL (B)</v>
          </cell>
          <cell r="C765" t="str">
            <v>M</v>
          </cell>
          <cell r="D765">
            <v>99.21</v>
          </cell>
        </row>
        <row r="766">
          <cell r="A766" t="str">
            <v>091137</v>
          </cell>
          <cell r="B766" t="str">
            <v>TUBOS E PECAS, DIAM. 48 POL (B)</v>
          </cell>
          <cell r="C766" t="str">
            <v>M</v>
          </cell>
          <cell r="D766">
            <v>109.92</v>
          </cell>
        </row>
        <row r="767">
          <cell r="A767" t="str">
            <v>091138</v>
          </cell>
          <cell r="B767" t="str">
            <v>TUBOS E PECAS, DIAM. 60 POL (B)</v>
          </cell>
          <cell r="C767" t="str">
            <v>M</v>
          </cell>
          <cell r="D767">
            <v>140.97999999999999</v>
          </cell>
        </row>
        <row r="768">
          <cell r="A768" t="str">
            <v>091139</v>
          </cell>
          <cell r="B768" t="str">
            <v>TUBOS E PECAS, DIAM. 72 POL (B)</v>
          </cell>
          <cell r="C768" t="str">
            <v>M</v>
          </cell>
          <cell r="D768">
            <v>172.39</v>
          </cell>
        </row>
        <row r="769">
          <cell r="A769" t="str">
            <v>091140</v>
          </cell>
          <cell r="B769" t="str">
            <v>TUBOS E PECAS, DIAM. 84 POL (B)</v>
          </cell>
          <cell r="C769" t="str">
            <v>M</v>
          </cell>
          <cell r="D769">
            <v>230.07</v>
          </cell>
        </row>
        <row r="770">
          <cell r="A770" t="str">
            <v>091141</v>
          </cell>
          <cell r="B770" t="str">
            <v>TUBOS E PECAS, DIAM. 100 POL (B)</v>
          </cell>
          <cell r="C770" t="str">
            <v>M</v>
          </cell>
          <cell r="D770">
            <v>349.68</v>
          </cell>
        </row>
        <row r="771">
          <cell r="A771" t="str">
            <v>091151</v>
          </cell>
          <cell r="B771" t="str">
            <v>TUBOS E PECAS, DIAM. 28 POL (C)</v>
          </cell>
          <cell r="C771" t="str">
            <v>M</v>
          </cell>
          <cell r="D771">
            <v>39.35</v>
          </cell>
        </row>
        <row r="772">
          <cell r="A772" t="str">
            <v>091152</v>
          </cell>
          <cell r="B772" t="str">
            <v>TUBOS E PECAS, DIAM. 30 POL (C)</v>
          </cell>
          <cell r="C772" t="str">
            <v>M</v>
          </cell>
          <cell r="D772">
            <v>40.92</v>
          </cell>
        </row>
        <row r="773">
          <cell r="A773" t="str">
            <v>091153</v>
          </cell>
          <cell r="B773" t="str">
            <v>TUBOS E PECAS, DIAM. 32 POL (C)</v>
          </cell>
          <cell r="C773" t="str">
            <v>M</v>
          </cell>
          <cell r="D773">
            <v>42.48</v>
          </cell>
        </row>
        <row r="774">
          <cell r="A774" t="str">
            <v>091154</v>
          </cell>
          <cell r="B774" t="str">
            <v>TUBOS E PECAS, DIAM. 36 POL (C)</v>
          </cell>
          <cell r="C774" t="str">
            <v>M</v>
          </cell>
          <cell r="D774">
            <v>45.64</v>
          </cell>
        </row>
        <row r="775">
          <cell r="A775" t="str">
            <v>091155</v>
          </cell>
          <cell r="B775" t="str">
            <v>TUBOS E PECAS, DIAM. 40 POL (C)</v>
          </cell>
          <cell r="C775" t="str">
            <v>M</v>
          </cell>
          <cell r="D775">
            <v>48.97</v>
          </cell>
        </row>
        <row r="776">
          <cell r="A776" t="str">
            <v>091156</v>
          </cell>
          <cell r="B776" t="str">
            <v>TUBOS E PECAS, DIAM. 42 POL (C)</v>
          </cell>
          <cell r="C776" t="str">
            <v>M</v>
          </cell>
          <cell r="D776">
            <v>64.53</v>
          </cell>
        </row>
        <row r="777">
          <cell r="A777" t="str">
            <v>091157</v>
          </cell>
          <cell r="B777" t="str">
            <v>TUBOS E PECAS, DIAM. 48 POL (C)</v>
          </cell>
          <cell r="C777" t="str">
            <v>M</v>
          </cell>
          <cell r="D777">
            <v>71.55</v>
          </cell>
        </row>
        <row r="778">
          <cell r="A778" t="str">
            <v>091158</v>
          </cell>
          <cell r="B778" t="str">
            <v>TUBOS E PECAS, DIAM. 60 POL (C)</v>
          </cell>
          <cell r="C778" t="str">
            <v>M</v>
          </cell>
          <cell r="D778">
            <v>91.66</v>
          </cell>
        </row>
        <row r="779">
          <cell r="A779" t="str">
            <v>091159</v>
          </cell>
          <cell r="B779" t="str">
            <v>TUBOS E PECAS, DIAM. 72 POL (C)</v>
          </cell>
          <cell r="C779" t="str">
            <v>M</v>
          </cell>
          <cell r="D779">
            <v>112.03</v>
          </cell>
        </row>
        <row r="780">
          <cell r="A780" t="str">
            <v>091160</v>
          </cell>
          <cell r="B780" t="str">
            <v>TUBOS E PECAS, DIAM. 84 POL (C)</v>
          </cell>
          <cell r="C780" t="str">
            <v>M</v>
          </cell>
          <cell r="D780">
            <v>149.5</v>
          </cell>
        </row>
        <row r="781">
          <cell r="A781" t="str">
            <v>091161</v>
          </cell>
          <cell r="B781" t="str">
            <v>TUBOS E PECAS, DIAM. 100 POL (C)</v>
          </cell>
          <cell r="C781" t="str">
            <v>M</v>
          </cell>
          <cell r="D781">
            <v>227.09</v>
          </cell>
        </row>
        <row r="783">
          <cell r="A783" t="str">
            <v>091300</v>
          </cell>
          <cell r="B783" t="str">
            <v>ANEIS DE MASTIQUE BETUMINOSO - TUBULACOES DE ACO</v>
          </cell>
        </row>
        <row r="784">
          <cell r="A784" t="str">
            <v>091301</v>
          </cell>
          <cell r="B784" t="str">
            <v>ANEL DE MASTIQUE BETUMINOSO,DIAMETRO 28 POL</v>
          </cell>
          <cell r="C784" t="str">
            <v>UN</v>
          </cell>
          <cell r="D784">
            <v>27.78</v>
          </cell>
        </row>
        <row r="785">
          <cell r="A785" t="str">
            <v>091302</v>
          </cell>
          <cell r="B785" t="str">
            <v>ANEL DE MASTIQUE BETUMINOSO,DIAMETRO 30 POL</v>
          </cell>
          <cell r="C785" t="str">
            <v>UN</v>
          </cell>
          <cell r="D785">
            <v>29.81</v>
          </cell>
        </row>
        <row r="786">
          <cell r="A786" t="str">
            <v>091303</v>
          </cell>
          <cell r="B786" t="str">
            <v>ANEL DE MASTIQUE BETUMINOSO,DIAMETRO 32 POL</v>
          </cell>
          <cell r="C786" t="str">
            <v>UN</v>
          </cell>
          <cell r="D786">
            <v>31.85</v>
          </cell>
        </row>
        <row r="787">
          <cell r="A787" t="str">
            <v>091304</v>
          </cell>
          <cell r="B787" t="str">
            <v>ANEL DE MASTIQUE BETUMINOSO,DIAMETRO 36 POL</v>
          </cell>
          <cell r="C787" t="str">
            <v>UN</v>
          </cell>
          <cell r="D787">
            <v>35.71</v>
          </cell>
        </row>
        <row r="788">
          <cell r="A788" t="str">
            <v>091305</v>
          </cell>
          <cell r="B788" t="str">
            <v>ANEL DE MASTIQUE BETUMINOSO,DIAMETRO 40 POL</v>
          </cell>
          <cell r="C788" t="str">
            <v>UN</v>
          </cell>
          <cell r="D788">
            <v>39.6</v>
          </cell>
        </row>
        <row r="789">
          <cell r="A789" t="str">
            <v>091306</v>
          </cell>
          <cell r="B789" t="str">
            <v>ANEL DE MASTIQUE BETUMINOSO,DIAMETRO 42 POL</v>
          </cell>
          <cell r="C789" t="str">
            <v>UN</v>
          </cell>
          <cell r="D789">
            <v>41.61</v>
          </cell>
        </row>
        <row r="790">
          <cell r="A790" t="str">
            <v>091307</v>
          </cell>
          <cell r="B790" t="str">
            <v>ANEL DE MASTIQUE BETUMINOSO,DIAMETRO 48 POL</v>
          </cell>
          <cell r="C790" t="str">
            <v>UN</v>
          </cell>
          <cell r="D790">
            <v>47.56</v>
          </cell>
        </row>
        <row r="791">
          <cell r="A791" t="str">
            <v>091308</v>
          </cell>
          <cell r="B791" t="str">
            <v>ANEL DE MASTIQUE BETUMINOSO,DIAMETRO 60 POL</v>
          </cell>
          <cell r="C791" t="str">
            <v>UN</v>
          </cell>
          <cell r="D791">
            <v>59.35</v>
          </cell>
        </row>
        <row r="792">
          <cell r="A792" t="str">
            <v>091309</v>
          </cell>
          <cell r="B792" t="str">
            <v>ANEL DE MASTIQUE BETUMINOSO,DIAMETRO 72 POL</v>
          </cell>
          <cell r="C792" t="str">
            <v>UN</v>
          </cell>
          <cell r="D792">
            <v>71.319999999999993</v>
          </cell>
        </row>
        <row r="793">
          <cell r="A793" t="str">
            <v>091310</v>
          </cell>
          <cell r="B793" t="str">
            <v>ANEL DE MASTIQUE BETUMINOSO,DIAMETRO 84 POL</v>
          </cell>
          <cell r="C793" t="str">
            <v>UN</v>
          </cell>
          <cell r="D793">
            <v>83.29</v>
          </cell>
        </row>
        <row r="794">
          <cell r="A794" t="str">
            <v>091311</v>
          </cell>
          <cell r="B794" t="str">
            <v>ANEL DE MASTIQUE BETUMINOSO,DIAMETRO 100 POL</v>
          </cell>
          <cell r="C794" t="str">
            <v>UN</v>
          </cell>
          <cell r="D794">
            <v>99.15</v>
          </cell>
        </row>
        <row r="796">
          <cell r="A796" t="str">
            <v>091400</v>
          </cell>
          <cell r="B796" t="str">
            <v>FABRICACAO DE CURVAS, A PARTIR DE TUBOS DE ACO, 3 A 22,5 GR</v>
          </cell>
        </row>
        <row r="797">
          <cell r="A797" t="str">
            <v>091401</v>
          </cell>
          <cell r="B797" t="str">
            <v>CURVA DE ACO DIAMETRO 28 POL</v>
          </cell>
          <cell r="C797" t="str">
            <v>UN</v>
          </cell>
          <cell r="D797">
            <v>695.92</v>
          </cell>
        </row>
        <row r="798">
          <cell r="A798" t="str">
            <v>091402</v>
          </cell>
          <cell r="B798" t="str">
            <v>CURVA DE ACO DIAMETRO 30 POL</v>
          </cell>
          <cell r="C798" t="str">
            <v>UN</v>
          </cell>
          <cell r="D798">
            <v>752.87</v>
          </cell>
        </row>
        <row r="799">
          <cell r="A799" t="str">
            <v>091403</v>
          </cell>
          <cell r="B799" t="str">
            <v>CURVA DE ACO DIAMETRO 32 POL</v>
          </cell>
          <cell r="C799" t="str">
            <v>UN</v>
          </cell>
          <cell r="D799">
            <v>800.5</v>
          </cell>
        </row>
        <row r="800">
          <cell r="A800" t="str">
            <v>091404</v>
          </cell>
          <cell r="B800" t="str">
            <v>CURVA DE ACO DIAMETRO 36 POL</v>
          </cell>
          <cell r="C800" t="str">
            <v>UN</v>
          </cell>
          <cell r="D800">
            <v>905.49</v>
          </cell>
        </row>
        <row r="801">
          <cell r="A801" t="str">
            <v>091405</v>
          </cell>
          <cell r="B801" t="str">
            <v>CURVA DE ACO DIAMETRO 40 POL</v>
          </cell>
          <cell r="C801" t="str">
            <v>UN</v>
          </cell>
          <cell r="D801">
            <v>1045.1500000000001</v>
          </cell>
        </row>
        <row r="802">
          <cell r="A802" t="str">
            <v>091406</v>
          </cell>
          <cell r="B802" t="str">
            <v>CURVA DE ACO DIAMETRO 42 POL.</v>
          </cell>
          <cell r="C802" t="str">
            <v>UN</v>
          </cell>
          <cell r="D802">
            <v>1435.72</v>
          </cell>
        </row>
        <row r="803">
          <cell r="A803" t="str">
            <v>091407</v>
          </cell>
          <cell r="B803" t="str">
            <v>CURVA DE ACO DIAMETRO 48 POL.</v>
          </cell>
          <cell r="C803" t="str">
            <v>UN</v>
          </cell>
          <cell r="D803">
            <v>1945.82</v>
          </cell>
        </row>
        <row r="804">
          <cell r="A804" t="str">
            <v>091408</v>
          </cell>
          <cell r="B804" t="str">
            <v>CURVA DE ACO DIAMETRO 60 POL.</v>
          </cell>
          <cell r="C804" t="str">
            <v>UN</v>
          </cell>
          <cell r="D804">
            <v>2520.5300000000002</v>
          </cell>
        </row>
        <row r="805">
          <cell r="A805" t="str">
            <v>091409</v>
          </cell>
          <cell r="B805" t="str">
            <v>CURVA DE ACO DIAMETRO 72 POL.</v>
          </cell>
          <cell r="C805" t="str">
            <v>UN</v>
          </cell>
          <cell r="D805">
            <v>3120.92</v>
          </cell>
        </row>
        <row r="806">
          <cell r="A806" t="str">
            <v>091410</v>
          </cell>
          <cell r="B806" t="str">
            <v>CURVA DE ACO DIAMETRO 84 POL.</v>
          </cell>
          <cell r="C806" t="str">
            <v>UN</v>
          </cell>
          <cell r="D806">
            <v>4142.76</v>
          </cell>
        </row>
        <row r="807">
          <cell r="A807" t="str">
            <v>091411</v>
          </cell>
          <cell r="B807" t="str">
            <v>CURVA DE ACO DIAMETRO 100 POL.</v>
          </cell>
          <cell r="C807" t="str">
            <v>UN</v>
          </cell>
          <cell r="D807">
            <v>5613.58</v>
          </cell>
        </row>
        <row r="809">
          <cell r="A809" t="str">
            <v>091500</v>
          </cell>
          <cell r="B809" t="str">
            <v>FABRICACAO  DE  CURVAS, A PARTIR  DE TUBO DE ACO, 22,51 A 45 GRAUS</v>
          </cell>
        </row>
        <row r="810">
          <cell r="A810" t="str">
            <v>091501</v>
          </cell>
          <cell r="B810" t="str">
            <v>CURVA DE ACO DIAMETRO 28 POL</v>
          </cell>
          <cell r="C810" t="str">
            <v>UN</v>
          </cell>
          <cell r="D810">
            <v>1105.68</v>
          </cell>
        </row>
        <row r="811">
          <cell r="A811" t="str">
            <v>091502</v>
          </cell>
          <cell r="B811" t="str">
            <v>CURVA DE ACO DIAMETRO 30 POL</v>
          </cell>
          <cell r="C811" t="str">
            <v>UN</v>
          </cell>
          <cell r="D811">
            <v>1201.8399999999999</v>
          </cell>
        </row>
        <row r="812">
          <cell r="A812" t="str">
            <v>091503</v>
          </cell>
          <cell r="B812" t="str">
            <v>CURVA DE ACO DIAMETRO 32 POL</v>
          </cell>
          <cell r="C812" t="str">
            <v>UN</v>
          </cell>
          <cell r="D812">
            <v>1261.97</v>
          </cell>
        </row>
        <row r="813">
          <cell r="A813" t="str">
            <v>091504</v>
          </cell>
          <cell r="B813" t="str">
            <v>CURVA DE ACO DIAMETRO 36 POL</v>
          </cell>
          <cell r="C813" t="str">
            <v>UN</v>
          </cell>
          <cell r="D813">
            <v>1476.33</v>
          </cell>
        </row>
        <row r="814">
          <cell r="A814" t="str">
            <v>091505</v>
          </cell>
          <cell r="B814" t="str">
            <v>CURVA DE ACO DIAMETRO 40 POL</v>
          </cell>
          <cell r="C814" t="str">
            <v>UN</v>
          </cell>
          <cell r="D814">
            <v>1655.18</v>
          </cell>
        </row>
        <row r="815">
          <cell r="A815" t="str">
            <v>091506</v>
          </cell>
          <cell r="B815" t="str">
            <v>CURVA DE ACO DIAMETRO 42</v>
          </cell>
          <cell r="C815" t="str">
            <v>UN</v>
          </cell>
          <cell r="D815">
            <v>2274.7199999999998</v>
          </cell>
        </row>
        <row r="816">
          <cell r="A816" t="str">
            <v>091507</v>
          </cell>
          <cell r="B816" t="str">
            <v>CURVA DE ACO DIAMETRO 48 POL.</v>
          </cell>
          <cell r="C816" t="str">
            <v>UN</v>
          </cell>
          <cell r="D816">
            <v>2884.46</v>
          </cell>
        </row>
        <row r="817">
          <cell r="A817" t="str">
            <v>091508</v>
          </cell>
          <cell r="B817" t="str">
            <v>CURVA DE ACO DIAMETRO 60 POL.</v>
          </cell>
          <cell r="C817" t="str">
            <v>UN</v>
          </cell>
          <cell r="D817">
            <v>3925.77</v>
          </cell>
        </row>
        <row r="818">
          <cell r="A818" t="str">
            <v>091509</v>
          </cell>
          <cell r="B818" t="str">
            <v>CURVA DE ACO DIAMETRO 72 POL.</v>
          </cell>
          <cell r="C818" t="str">
            <v>UN</v>
          </cell>
          <cell r="D818">
            <v>4798.22</v>
          </cell>
        </row>
        <row r="819">
          <cell r="A819" t="str">
            <v>091510</v>
          </cell>
          <cell r="B819" t="str">
            <v>CURVA DE ACO DIAMETRO 84 POL.</v>
          </cell>
          <cell r="C819" t="str">
            <v>UN</v>
          </cell>
          <cell r="D819">
            <v>5884.07</v>
          </cell>
        </row>
        <row r="820">
          <cell r="A820" t="str">
            <v>091511</v>
          </cell>
          <cell r="B820" t="str">
            <v>CURVA DE ACO DIAMETRO 100 POL.</v>
          </cell>
          <cell r="C820" t="str">
            <v>UN</v>
          </cell>
          <cell r="D820">
            <v>8033.66</v>
          </cell>
        </row>
        <row r="822">
          <cell r="A822" t="str">
            <v>091600</v>
          </cell>
          <cell r="B822" t="str">
            <v>FABRICACAO  DE  CURVAS, A PARTIR DE TUBOS DE ACO, 45,01 A 67,5 GR</v>
          </cell>
        </row>
        <row r="823">
          <cell r="A823" t="str">
            <v>091601</v>
          </cell>
          <cell r="B823" t="str">
            <v>CURVA DE ACO DIAMETRO 28 POL</v>
          </cell>
          <cell r="C823" t="str">
            <v>UN</v>
          </cell>
          <cell r="D823">
            <v>1612.71</v>
          </cell>
        </row>
        <row r="824">
          <cell r="A824" t="str">
            <v>091602</v>
          </cell>
          <cell r="B824" t="str">
            <v>CURVA DE ACO DIAMETRO 30 POL</v>
          </cell>
          <cell r="C824" t="str">
            <v>UN</v>
          </cell>
          <cell r="D824">
            <v>1760.82</v>
          </cell>
        </row>
        <row r="825">
          <cell r="A825" t="str">
            <v>091603</v>
          </cell>
          <cell r="B825" t="str">
            <v>CURVA DE ACO DIAMETRO 32 POL</v>
          </cell>
          <cell r="C825" t="str">
            <v>UN</v>
          </cell>
          <cell r="D825">
            <v>1892.96</v>
          </cell>
        </row>
        <row r="826">
          <cell r="A826" t="str">
            <v>091604</v>
          </cell>
          <cell r="B826" t="str">
            <v>CURVA DE ACO DIAMETRO 36 POL</v>
          </cell>
          <cell r="C826" t="str">
            <v>UN</v>
          </cell>
          <cell r="D826">
            <v>2156.58</v>
          </cell>
        </row>
        <row r="827">
          <cell r="A827" t="str">
            <v>091605</v>
          </cell>
          <cell r="B827" t="str">
            <v>CURVA DE ACO DIAMETRO 40 POL</v>
          </cell>
          <cell r="C827" t="str">
            <v>UN</v>
          </cell>
          <cell r="D827">
            <v>2435.4899999999998</v>
          </cell>
        </row>
        <row r="828">
          <cell r="A828" t="str">
            <v>091606</v>
          </cell>
          <cell r="B828" t="str">
            <v>CURVA DE ACO DIAMETRO 42 POL.</v>
          </cell>
          <cell r="C828" t="str">
            <v>UN</v>
          </cell>
          <cell r="D828">
            <v>3384.41</v>
          </cell>
        </row>
        <row r="829">
          <cell r="A829" t="str">
            <v>091607</v>
          </cell>
          <cell r="B829" t="str">
            <v>CURVA DE ACO DIAMETRO 48 POL.</v>
          </cell>
          <cell r="C829" t="str">
            <v>UN</v>
          </cell>
          <cell r="D829">
            <v>4214.25</v>
          </cell>
        </row>
        <row r="830">
          <cell r="A830" t="str">
            <v>091608</v>
          </cell>
          <cell r="B830" t="str">
            <v>CURVA DE ACO DIAMETRO 60 POL.</v>
          </cell>
          <cell r="C830" t="str">
            <v>UN</v>
          </cell>
          <cell r="D830">
            <v>5829.08</v>
          </cell>
        </row>
        <row r="831">
          <cell r="A831" t="str">
            <v>091609</v>
          </cell>
          <cell r="B831" t="str">
            <v>CURVA DE ACO DIAMETRO 72 POL.</v>
          </cell>
          <cell r="C831" t="str">
            <v>UN</v>
          </cell>
          <cell r="D831">
            <v>7160.04</v>
          </cell>
        </row>
        <row r="832">
          <cell r="A832" t="str">
            <v>091610</v>
          </cell>
          <cell r="B832" t="str">
            <v>CURVA DE ACO DIAMETRO 84 POL.</v>
          </cell>
          <cell r="C832" t="str">
            <v>UN</v>
          </cell>
          <cell r="D832">
            <v>8776.84</v>
          </cell>
        </row>
        <row r="833">
          <cell r="A833" t="str">
            <v>091611</v>
          </cell>
          <cell r="B833" t="str">
            <v>CURVA DE ACO DIAMETRO 100 POL.</v>
          </cell>
          <cell r="C833" t="str">
            <v>UN</v>
          </cell>
          <cell r="D833">
            <v>11956.62</v>
          </cell>
        </row>
        <row r="835">
          <cell r="A835" t="str">
            <v>091700</v>
          </cell>
          <cell r="B835" t="str">
            <v>F0BRICACAO  DE  CURVAS, A PARTIR DE TUBOS DE ACO, 67,51 A 90 GR</v>
          </cell>
        </row>
        <row r="836">
          <cell r="A836" t="str">
            <v>091701</v>
          </cell>
          <cell r="B836" t="str">
            <v>CURVA DE ACO DIAMETRO 28 POL</v>
          </cell>
          <cell r="C836" t="str">
            <v>UN</v>
          </cell>
          <cell r="D836">
            <v>2127.65</v>
          </cell>
        </row>
        <row r="837">
          <cell r="A837" t="str">
            <v>091702</v>
          </cell>
          <cell r="B837" t="str">
            <v>CURVA DE ACO DIAMETRO 30 POL</v>
          </cell>
          <cell r="C837" t="str">
            <v>UN</v>
          </cell>
          <cell r="D837">
            <v>2305.15</v>
          </cell>
        </row>
        <row r="838">
          <cell r="A838" t="str">
            <v>091703</v>
          </cell>
          <cell r="B838" t="str">
            <v>CURVA DE ACO DIAMETRO 32 POL</v>
          </cell>
          <cell r="C838" t="str">
            <v>UN</v>
          </cell>
          <cell r="D838">
            <v>2481.3200000000002</v>
          </cell>
        </row>
        <row r="839">
          <cell r="A839" t="str">
            <v>091704</v>
          </cell>
          <cell r="B839" t="str">
            <v>CURVA DE ACO DIAMETRO 36 POL</v>
          </cell>
          <cell r="C839" t="str">
            <v>UN</v>
          </cell>
          <cell r="D839">
            <v>2838.15</v>
          </cell>
        </row>
        <row r="840">
          <cell r="A840" t="str">
            <v>091705</v>
          </cell>
          <cell r="B840" t="str">
            <v>CURVA DE ACO DIAMETRO 40 POL</v>
          </cell>
          <cell r="C840" t="str">
            <v>UN</v>
          </cell>
          <cell r="D840">
            <v>3193.15</v>
          </cell>
        </row>
        <row r="841">
          <cell r="A841" t="str">
            <v>091706</v>
          </cell>
          <cell r="B841" t="str">
            <v>CURVA DE ACO DIAMETRO 42 POL.</v>
          </cell>
          <cell r="C841" t="str">
            <v>UN</v>
          </cell>
          <cell r="D841">
            <v>4450.83</v>
          </cell>
        </row>
        <row r="842">
          <cell r="A842" t="str">
            <v>091707</v>
          </cell>
          <cell r="B842" t="str">
            <v>CURVA DE ACO DIAMETRO 48 POL.</v>
          </cell>
          <cell r="C842" t="str">
            <v>UN</v>
          </cell>
          <cell r="D842">
            <v>5526.61</v>
          </cell>
        </row>
        <row r="843">
          <cell r="A843" t="str">
            <v>091708</v>
          </cell>
          <cell r="B843" t="str">
            <v>CURVA DE ACO DIAMETRO 60 POL.</v>
          </cell>
          <cell r="C843" t="str">
            <v>UN</v>
          </cell>
          <cell r="D843">
            <v>7697.46</v>
          </cell>
        </row>
        <row r="844">
          <cell r="A844" t="str">
            <v>091709</v>
          </cell>
          <cell r="B844" t="str">
            <v>CURVA DE ACO DIAMETRO 72 POL.</v>
          </cell>
          <cell r="C844" t="str">
            <v>UN</v>
          </cell>
          <cell r="D844">
            <v>9247.51</v>
          </cell>
        </row>
        <row r="845">
          <cell r="A845" t="str">
            <v>091710</v>
          </cell>
          <cell r="B845" t="str">
            <v>CURVA DE ACO DIAMETRO 84 POL.</v>
          </cell>
          <cell r="C845" t="str">
            <v>UN</v>
          </cell>
          <cell r="D845">
            <v>11380.57</v>
          </cell>
        </row>
        <row r="846">
          <cell r="A846" t="str">
            <v>091711</v>
          </cell>
          <cell r="B846" t="str">
            <v>CURVA DE ACO DIAMETRO 100 POL.</v>
          </cell>
          <cell r="C846" t="str">
            <v>UN</v>
          </cell>
          <cell r="D846">
            <v>15527.9</v>
          </cell>
        </row>
        <row r="848">
          <cell r="A848" t="str">
            <v>091800</v>
          </cell>
          <cell r="B848" t="str">
            <v>CORTE E BISELAMENTO EM TUBOS DE ACO E = 5/16 POLEGADA</v>
          </cell>
        </row>
        <row r="849">
          <cell r="A849" t="str">
            <v>091801</v>
          </cell>
          <cell r="B849" t="str">
            <v>DIAMETRO 4  POLEGADA</v>
          </cell>
          <cell r="C849" t="str">
            <v>UN</v>
          </cell>
          <cell r="D849">
            <v>11.27</v>
          </cell>
        </row>
        <row r="850">
          <cell r="A850" t="str">
            <v>091802</v>
          </cell>
          <cell r="B850" t="str">
            <v>DIAMETRO 6  POLEGADA</v>
          </cell>
          <cell r="C850" t="str">
            <v>UN</v>
          </cell>
          <cell r="D850">
            <v>16.91</v>
          </cell>
        </row>
        <row r="851">
          <cell r="A851" t="str">
            <v>091803</v>
          </cell>
          <cell r="B851" t="str">
            <v>DIAMETRO 8  POLEGADA</v>
          </cell>
          <cell r="C851" t="str">
            <v>UN</v>
          </cell>
          <cell r="D851">
            <v>22.55</v>
          </cell>
        </row>
        <row r="852">
          <cell r="A852" t="str">
            <v>091804</v>
          </cell>
          <cell r="B852" t="str">
            <v>DIAMETRO 10 POLEGADA</v>
          </cell>
          <cell r="C852" t="str">
            <v>UN</v>
          </cell>
          <cell r="D852">
            <v>28.19</v>
          </cell>
        </row>
        <row r="853">
          <cell r="A853" t="str">
            <v>091805</v>
          </cell>
          <cell r="B853" t="str">
            <v>DIAMETRO 12 POLEGADA</v>
          </cell>
          <cell r="C853" t="str">
            <v>UN</v>
          </cell>
          <cell r="D853">
            <v>33.83</v>
          </cell>
        </row>
        <row r="854">
          <cell r="A854" t="str">
            <v>091806</v>
          </cell>
          <cell r="B854" t="str">
            <v>DIAMETRO 16 POLEGADA</v>
          </cell>
          <cell r="C854" t="str">
            <v>UN</v>
          </cell>
          <cell r="D854">
            <v>45.12</v>
          </cell>
        </row>
        <row r="855">
          <cell r="A855" t="str">
            <v>091807</v>
          </cell>
          <cell r="B855" t="str">
            <v>DIAMETRO 20 POLEGADA</v>
          </cell>
          <cell r="C855" t="str">
            <v>UN</v>
          </cell>
          <cell r="D855">
            <v>56.4</v>
          </cell>
        </row>
        <row r="856">
          <cell r="A856" t="str">
            <v>091808</v>
          </cell>
          <cell r="B856" t="str">
            <v>DIAMETRO 24 POLEGADA</v>
          </cell>
          <cell r="C856" t="str">
            <v>UN</v>
          </cell>
          <cell r="D856">
            <v>67.680000000000007</v>
          </cell>
        </row>
        <row r="857">
          <cell r="A857" t="str">
            <v>091809</v>
          </cell>
          <cell r="B857" t="str">
            <v>DIAMETRO 28 POLEGADA</v>
          </cell>
          <cell r="C857" t="str">
            <v>UN</v>
          </cell>
          <cell r="D857">
            <v>78.97</v>
          </cell>
        </row>
        <row r="858">
          <cell r="A858" t="str">
            <v>091810</v>
          </cell>
          <cell r="B858" t="str">
            <v>DIAMETRO 30 POLEGADA</v>
          </cell>
          <cell r="C858" t="str">
            <v>UN</v>
          </cell>
          <cell r="D858">
            <v>84.61</v>
          </cell>
        </row>
        <row r="859">
          <cell r="A859" t="str">
            <v>091811</v>
          </cell>
          <cell r="B859" t="str">
            <v>DIAMETRO 32 POLEGADA</v>
          </cell>
          <cell r="C859" t="str">
            <v>UN</v>
          </cell>
          <cell r="D859">
            <v>90.25</v>
          </cell>
        </row>
        <row r="860">
          <cell r="A860" t="str">
            <v>091812</v>
          </cell>
          <cell r="B860" t="str">
            <v>DIAMETRO 36 POLEGADA</v>
          </cell>
          <cell r="C860" t="str">
            <v>UN</v>
          </cell>
          <cell r="D860">
            <v>101.53</v>
          </cell>
        </row>
        <row r="861">
          <cell r="A861" t="str">
            <v>091813</v>
          </cell>
          <cell r="B861" t="str">
            <v>DIAMETRO 40 POLEGADA</v>
          </cell>
          <cell r="C861" t="str">
            <v>UN</v>
          </cell>
          <cell r="D861">
            <v>112.81</v>
          </cell>
        </row>
        <row r="863">
          <cell r="A863" t="str">
            <v>091900</v>
          </cell>
          <cell r="B863" t="str">
            <v>CORTE E BISELAMENTO EM TUBOS DE ACO E = 7/16 POLEGADA</v>
          </cell>
        </row>
        <row r="864">
          <cell r="A864" t="str">
            <v>091914</v>
          </cell>
          <cell r="B864" t="str">
            <v>DIAMETRO - 42 POL.</v>
          </cell>
          <cell r="C864" t="str">
            <v>UN</v>
          </cell>
          <cell r="D864">
            <v>167.68</v>
          </cell>
        </row>
        <row r="865">
          <cell r="A865" t="str">
            <v>091915</v>
          </cell>
          <cell r="B865" t="str">
            <v>DIAMETRO - 48 POL.</v>
          </cell>
          <cell r="C865" t="str">
            <v>UN</v>
          </cell>
          <cell r="D865">
            <v>191.63</v>
          </cell>
        </row>
        <row r="867">
          <cell r="A867" t="str">
            <v>092100</v>
          </cell>
          <cell r="B867" t="str">
            <v>SOLDA EM TUBOS DE ACO E = 5/16 POLEGADA</v>
          </cell>
        </row>
        <row r="868">
          <cell r="A868" t="str">
            <v>092101</v>
          </cell>
          <cell r="B868" t="str">
            <v>DIAMETRO 4  POLEGADA</v>
          </cell>
          <cell r="C868" t="str">
            <v>UN</v>
          </cell>
          <cell r="D868">
            <v>21.01</v>
          </cell>
        </row>
        <row r="869">
          <cell r="A869" t="str">
            <v>092102</v>
          </cell>
          <cell r="B869" t="str">
            <v>DIAMETRO 6  POLEGADA</v>
          </cell>
          <cell r="C869" t="str">
            <v>UN</v>
          </cell>
          <cell r="D869">
            <v>31.52</v>
          </cell>
        </row>
        <row r="870">
          <cell r="A870" t="str">
            <v>092103</v>
          </cell>
          <cell r="B870" t="str">
            <v>DIAMETRO 8  POLEGADA</v>
          </cell>
          <cell r="C870" t="str">
            <v>UN</v>
          </cell>
          <cell r="D870">
            <v>42.02</v>
          </cell>
        </row>
        <row r="871">
          <cell r="A871" t="str">
            <v>092104</v>
          </cell>
          <cell r="B871" t="str">
            <v>DIAMETRO 10 POLEGADA</v>
          </cell>
          <cell r="C871" t="str">
            <v>UN</v>
          </cell>
          <cell r="D871">
            <v>52.54</v>
          </cell>
        </row>
        <row r="872">
          <cell r="A872" t="str">
            <v>092105</v>
          </cell>
          <cell r="B872" t="str">
            <v>DIAMETRO 12 POLEGADA</v>
          </cell>
          <cell r="C872" t="str">
            <v>UN</v>
          </cell>
          <cell r="D872">
            <v>63.05</v>
          </cell>
        </row>
        <row r="873">
          <cell r="A873" t="str">
            <v>092106</v>
          </cell>
          <cell r="B873" t="str">
            <v>DIAMETRO 16 POLEGADA</v>
          </cell>
          <cell r="C873" t="str">
            <v>UN</v>
          </cell>
          <cell r="D873">
            <v>84.06</v>
          </cell>
        </row>
        <row r="874">
          <cell r="A874" t="str">
            <v>092107</v>
          </cell>
          <cell r="B874" t="str">
            <v>DIAMETRO 20 POLEGADA</v>
          </cell>
          <cell r="C874" t="str">
            <v>UN</v>
          </cell>
          <cell r="D874">
            <v>105.09</v>
          </cell>
        </row>
        <row r="875">
          <cell r="A875" t="str">
            <v>092108</v>
          </cell>
          <cell r="B875" t="str">
            <v>DIAMETRO 24 POLEGADA</v>
          </cell>
          <cell r="C875" t="str">
            <v>UN</v>
          </cell>
          <cell r="D875">
            <v>126.11</v>
          </cell>
        </row>
        <row r="876">
          <cell r="A876" t="str">
            <v>092109</v>
          </cell>
          <cell r="B876" t="str">
            <v>DIAMETRO 28 POLEGADA</v>
          </cell>
          <cell r="C876" t="str">
            <v>UN</v>
          </cell>
          <cell r="D876">
            <v>147.13</v>
          </cell>
        </row>
        <row r="877">
          <cell r="A877" t="str">
            <v>092110</v>
          </cell>
          <cell r="B877" t="str">
            <v>DIAMETRO 30 POLEGADA</v>
          </cell>
          <cell r="C877" t="str">
            <v>UN</v>
          </cell>
          <cell r="D877">
            <v>157.63999999999999</v>
          </cell>
        </row>
        <row r="878">
          <cell r="A878" t="str">
            <v>092111</v>
          </cell>
          <cell r="B878" t="str">
            <v>DIAMETRO 32 POLEGADA</v>
          </cell>
          <cell r="C878" t="str">
            <v>UN</v>
          </cell>
          <cell r="D878">
            <v>168.15</v>
          </cell>
        </row>
        <row r="879">
          <cell r="A879" t="str">
            <v>092112</v>
          </cell>
          <cell r="B879" t="str">
            <v>DIAMETRO 36 POLEGADA</v>
          </cell>
          <cell r="C879" t="str">
            <v>UN</v>
          </cell>
          <cell r="D879">
            <v>189.16</v>
          </cell>
        </row>
        <row r="880">
          <cell r="A880" t="str">
            <v>092113</v>
          </cell>
          <cell r="B880" t="str">
            <v>DIAMETRO 40 POLEGADA</v>
          </cell>
          <cell r="C880" t="str">
            <v>UN</v>
          </cell>
          <cell r="D880">
            <v>210.19</v>
          </cell>
        </row>
        <row r="882">
          <cell r="A882" t="str">
            <v>092200</v>
          </cell>
          <cell r="B882" t="str">
            <v>SOLDA EM TUBOS DE ACO E = 7/16 POLEGADA</v>
          </cell>
        </row>
        <row r="883">
          <cell r="A883" t="str">
            <v>092214</v>
          </cell>
          <cell r="B883" t="str">
            <v>DIAMETRO - 42 POL.</v>
          </cell>
          <cell r="C883" t="str">
            <v>UN</v>
          </cell>
          <cell r="D883">
            <v>312.82</v>
          </cell>
        </row>
        <row r="884">
          <cell r="A884" t="str">
            <v>092215</v>
          </cell>
          <cell r="B884" t="str">
            <v>DIAMETRO - 48 POL.</v>
          </cell>
          <cell r="C884" t="str">
            <v>UN</v>
          </cell>
          <cell r="D884">
            <v>357.53</v>
          </cell>
        </row>
        <row r="886">
          <cell r="A886" t="str">
            <v>092400</v>
          </cell>
          <cell r="B886" t="str">
            <v>REVESTIMENTO DE PROTECAO EXTERNA DE JUNTAS SOLDADAS - ACO</v>
          </cell>
        </row>
        <row r="887">
          <cell r="A887" t="str">
            <v>092401</v>
          </cell>
          <cell r="B887" t="str">
            <v>DIAMETRO 4  POLEGADA</v>
          </cell>
          <cell r="C887" t="str">
            <v>UN</v>
          </cell>
          <cell r="D887">
            <v>4.24</v>
          </cell>
        </row>
        <row r="888">
          <cell r="A888" t="str">
            <v>092402</v>
          </cell>
          <cell r="B888" t="str">
            <v>DIAMETRO 6  POLEGADA</v>
          </cell>
          <cell r="C888" t="str">
            <v>UN</v>
          </cell>
          <cell r="D888">
            <v>6.35</v>
          </cell>
        </row>
        <row r="889">
          <cell r="A889" t="str">
            <v>092403</v>
          </cell>
          <cell r="B889" t="str">
            <v>DIAMETRO 8  POLEGADA</v>
          </cell>
          <cell r="C889" t="str">
            <v>UN</v>
          </cell>
          <cell r="D889">
            <v>8.48</v>
          </cell>
        </row>
        <row r="890">
          <cell r="A890" t="str">
            <v>092404</v>
          </cell>
          <cell r="B890" t="str">
            <v>DIAMETRO 10 POLEGADA</v>
          </cell>
          <cell r="C890" t="str">
            <v>UN</v>
          </cell>
          <cell r="D890">
            <v>10.62</v>
          </cell>
        </row>
        <row r="891">
          <cell r="A891" t="str">
            <v>092405</v>
          </cell>
          <cell r="B891" t="str">
            <v>DIAMETRO 12 POLEGADA</v>
          </cell>
          <cell r="C891" t="str">
            <v>UN</v>
          </cell>
          <cell r="D891">
            <v>12.74</v>
          </cell>
        </row>
        <row r="892">
          <cell r="A892" t="str">
            <v>092406</v>
          </cell>
          <cell r="B892" t="str">
            <v>DIAMETRO 16 POLEGADA</v>
          </cell>
          <cell r="C892" t="str">
            <v>UN</v>
          </cell>
          <cell r="D892">
            <v>16.98</v>
          </cell>
        </row>
        <row r="893">
          <cell r="A893" t="str">
            <v>092407</v>
          </cell>
          <cell r="B893" t="str">
            <v>DIAMETRO 20 POLEGADA</v>
          </cell>
          <cell r="C893" t="str">
            <v>UN</v>
          </cell>
          <cell r="D893">
            <v>21.24</v>
          </cell>
        </row>
        <row r="894">
          <cell r="A894" t="str">
            <v>092408</v>
          </cell>
          <cell r="B894" t="str">
            <v>DIAMETRO 24 POLEGADA</v>
          </cell>
          <cell r="C894" t="str">
            <v>UN</v>
          </cell>
          <cell r="D894">
            <v>25.48</v>
          </cell>
        </row>
        <row r="895">
          <cell r="A895" t="str">
            <v>092409</v>
          </cell>
          <cell r="B895" t="str">
            <v>DIAMETRO 28 POLEGADA</v>
          </cell>
          <cell r="C895" t="str">
            <v>UN</v>
          </cell>
          <cell r="D895">
            <v>29.73</v>
          </cell>
        </row>
        <row r="896">
          <cell r="A896" t="str">
            <v>092410</v>
          </cell>
          <cell r="B896" t="str">
            <v>DIAMETRO 30 POLEGADA</v>
          </cell>
          <cell r="C896" t="str">
            <v>UN</v>
          </cell>
          <cell r="D896">
            <v>63.73</v>
          </cell>
        </row>
        <row r="897">
          <cell r="A897" t="str">
            <v>092411</v>
          </cell>
          <cell r="B897" t="str">
            <v>DIAMETRO 32 POLEGADA</v>
          </cell>
          <cell r="C897" t="str">
            <v>UN</v>
          </cell>
          <cell r="D897">
            <v>67.97</v>
          </cell>
        </row>
        <row r="898">
          <cell r="A898" t="str">
            <v>092412</v>
          </cell>
          <cell r="B898" t="str">
            <v>DIAMETRO 36 POLEGADA</v>
          </cell>
          <cell r="C898" t="str">
            <v>UN</v>
          </cell>
          <cell r="D898">
            <v>95.6</v>
          </cell>
        </row>
        <row r="899">
          <cell r="A899" t="str">
            <v>092413</v>
          </cell>
          <cell r="B899" t="str">
            <v>DIAMETRO 40 POLEGADA</v>
          </cell>
          <cell r="C899" t="str">
            <v>UN</v>
          </cell>
          <cell r="D899">
            <v>106.21</v>
          </cell>
        </row>
        <row r="901">
          <cell r="A901" t="str">
            <v>092500</v>
          </cell>
          <cell r="B901" t="str">
            <v>PINTURA DE TUBOS E PECAS DE ACO EM EPOXI</v>
          </cell>
        </row>
        <row r="902">
          <cell r="A902" t="str">
            <v>092501</v>
          </cell>
          <cell r="B902" t="str">
            <v>PINTURA DE TUBOS E PECAS DE ACO EM EPOXI</v>
          </cell>
          <cell r="C902" t="str">
            <v>M2</v>
          </cell>
          <cell r="D902">
            <v>58.97</v>
          </cell>
        </row>
        <row r="904">
          <cell r="A904" t="str">
            <v>092600</v>
          </cell>
          <cell r="B904" t="str">
            <v>PINTURA DE CONEXOES E PECAS EM GERAL COM COALTAR  EPOXI - ACO</v>
          </cell>
        </row>
        <row r="905">
          <cell r="A905" t="str">
            <v>092601</v>
          </cell>
          <cell r="B905" t="str">
            <v>PINTURA DE CONEXOES E PECAS EM GERAL COM COALTAR  EPOXI</v>
          </cell>
          <cell r="C905" t="str">
            <v>M2</v>
          </cell>
          <cell r="D905">
            <v>52.26</v>
          </cell>
        </row>
        <row r="907">
          <cell r="A907" t="str">
            <v>092700</v>
          </cell>
          <cell r="B907" t="str">
            <v>PINTURA DE TUBOS DE ACO COM COALTAR EPOXI - ACO</v>
          </cell>
        </row>
        <row r="908">
          <cell r="A908" t="str">
            <v>092701</v>
          </cell>
          <cell r="B908" t="str">
            <v>DIAMETRO 4  POLEGADA</v>
          </cell>
          <cell r="C908" t="str">
            <v>M</v>
          </cell>
          <cell r="D908">
            <v>21.91</v>
          </cell>
        </row>
        <row r="909">
          <cell r="A909" t="str">
            <v>092702</v>
          </cell>
          <cell r="B909" t="str">
            <v>DIAMETRO 6  POLEGADA</v>
          </cell>
          <cell r="C909" t="str">
            <v>M</v>
          </cell>
          <cell r="D909">
            <v>32.94</v>
          </cell>
        </row>
        <row r="910">
          <cell r="A910" t="str">
            <v>092703</v>
          </cell>
          <cell r="B910" t="str">
            <v>DIAMETRO 8  POLEGADA</v>
          </cell>
          <cell r="C910" t="str">
            <v>M</v>
          </cell>
          <cell r="D910">
            <v>43.9</v>
          </cell>
        </row>
        <row r="911">
          <cell r="A911" t="str">
            <v>092704</v>
          </cell>
          <cell r="B911" t="str">
            <v>DIAMETRO 10 POLEGADA</v>
          </cell>
          <cell r="C911" t="str">
            <v>M</v>
          </cell>
          <cell r="D911">
            <v>54.94</v>
          </cell>
        </row>
        <row r="912">
          <cell r="A912" t="str">
            <v>092705</v>
          </cell>
          <cell r="B912" t="str">
            <v>DIAMETRO 12 POLEGADA</v>
          </cell>
          <cell r="C912" t="str">
            <v>M</v>
          </cell>
          <cell r="D912">
            <v>65.88</v>
          </cell>
        </row>
        <row r="913">
          <cell r="A913" t="str">
            <v>092706</v>
          </cell>
          <cell r="B913" t="str">
            <v>DIAMETRO 16 POLEGADA</v>
          </cell>
          <cell r="C913" t="str">
            <v>M</v>
          </cell>
          <cell r="D913">
            <v>87.7</v>
          </cell>
        </row>
        <row r="914">
          <cell r="A914" t="str">
            <v>092707</v>
          </cell>
          <cell r="B914" t="str">
            <v>DIAMETRO 20 POLEGADA</v>
          </cell>
          <cell r="C914" t="str">
            <v>M</v>
          </cell>
          <cell r="D914">
            <v>109.88</v>
          </cell>
        </row>
        <row r="915">
          <cell r="A915" t="str">
            <v>092708</v>
          </cell>
          <cell r="B915" t="str">
            <v>DIAMETRO 24 POLEGADA</v>
          </cell>
          <cell r="C915" t="str">
            <v>M</v>
          </cell>
          <cell r="D915">
            <v>131.81</v>
          </cell>
        </row>
        <row r="916">
          <cell r="A916" t="str">
            <v>092709</v>
          </cell>
          <cell r="B916" t="str">
            <v>DIAMETRO 28 POLEGADA</v>
          </cell>
          <cell r="C916" t="str">
            <v>M</v>
          </cell>
          <cell r="D916">
            <v>153.81</v>
          </cell>
        </row>
        <row r="917">
          <cell r="A917" t="str">
            <v>092710</v>
          </cell>
          <cell r="B917" t="str">
            <v>DIAMETRO 30 POLEGADA</v>
          </cell>
          <cell r="C917" t="str">
            <v>M</v>
          </cell>
          <cell r="D917">
            <v>164.88</v>
          </cell>
        </row>
        <row r="918">
          <cell r="A918" t="str">
            <v>092711</v>
          </cell>
          <cell r="B918" t="str">
            <v>DIAMETRO 32 POLEGADA</v>
          </cell>
          <cell r="C918" t="str">
            <v>M</v>
          </cell>
          <cell r="D918">
            <v>175.86</v>
          </cell>
        </row>
        <row r="919">
          <cell r="A919" t="str">
            <v>092712</v>
          </cell>
          <cell r="B919" t="str">
            <v>DIAMETRO 36 POLEGADA</v>
          </cell>
          <cell r="C919" t="str">
            <v>M</v>
          </cell>
          <cell r="D919">
            <v>197.85</v>
          </cell>
        </row>
        <row r="920">
          <cell r="A920" t="str">
            <v>092713</v>
          </cell>
          <cell r="B920" t="str">
            <v>DIAMETRO 40 POLEGADA</v>
          </cell>
          <cell r="C920" t="str">
            <v>M</v>
          </cell>
          <cell r="D920">
            <v>219.86</v>
          </cell>
        </row>
        <row r="922">
          <cell r="A922" t="str">
            <v>092800</v>
          </cell>
          <cell r="B922" t="str">
            <v>FABRICACAO E MONTAGEM DE PECAS DE ACO NO CAMPO</v>
          </cell>
        </row>
        <row r="923">
          <cell r="A923" t="str">
            <v>092801</v>
          </cell>
          <cell r="B923" t="str">
            <v>FABRICACAO DE PECAS</v>
          </cell>
          <cell r="C923" t="str">
            <v>KG</v>
          </cell>
          <cell r="D923">
            <v>6.71</v>
          </cell>
        </row>
        <row r="924">
          <cell r="A924" t="str">
            <v>092802</v>
          </cell>
          <cell r="B924" t="str">
            <v>MONTAGEM DE PECAS E MISCELANEAS</v>
          </cell>
          <cell r="C924" t="str">
            <v>KG</v>
          </cell>
          <cell r="D924">
            <v>2.69</v>
          </cell>
        </row>
        <row r="926">
          <cell r="A926" t="str">
            <v>092900</v>
          </cell>
          <cell r="B926" t="str">
            <v>CARGA, TRANSPORTE ATE 10 KM E DESCARGA DE TUBOS E PECAS DE PVC RIGIDO E PVC RIGIDO DEFOFO</v>
          </cell>
        </row>
        <row r="927">
          <cell r="A927" t="str">
            <v>092901</v>
          </cell>
          <cell r="B927" t="str">
            <v>TUBOS E PECAS, DIAMETRO  50 MM</v>
          </cell>
          <cell r="C927" t="str">
            <v>KM</v>
          </cell>
          <cell r="D927">
            <v>49.76</v>
          </cell>
        </row>
        <row r="928">
          <cell r="A928" t="str">
            <v>092902</v>
          </cell>
          <cell r="B928" t="str">
            <v>TUBOS E PECAS, DIAMETRO  75 MM</v>
          </cell>
          <cell r="C928" t="str">
            <v>KM</v>
          </cell>
          <cell r="D928">
            <v>139.35</v>
          </cell>
        </row>
        <row r="929">
          <cell r="A929" t="str">
            <v>092903</v>
          </cell>
          <cell r="B929" t="str">
            <v>TUBOS E PECAS, DIAMETRO 100M</v>
          </cell>
          <cell r="C929" t="str">
            <v>KM</v>
          </cell>
          <cell r="D929">
            <v>152.65</v>
          </cell>
        </row>
        <row r="930">
          <cell r="A930" t="str">
            <v>092904</v>
          </cell>
          <cell r="B930" t="str">
            <v>TUBOS E PECAS, DIAMETRO 150MM</v>
          </cell>
          <cell r="C930" t="str">
            <v>KM</v>
          </cell>
          <cell r="D930">
            <v>232.27</v>
          </cell>
        </row>
        <row r="931">
          <cell r="A931" t="str">
            <v>092905</v>
          </cell>
          <cell r="B931" t="str">
            <v>TUBOS E PECAS, DIAMETRO 200 MM</v>
          </cell>
          <cell r="C931" t="str">
            <v>KM</v>
          </cell>
          <cell r="D931">
            <v>305.32</v>
          </cell>
        </row>
        <row r="932">
          <cell r="A932" t="str">
            <v>092906</v>
          </cell>
          <cell r="B932" t="str">
            <v>TUBOS E PECAS, DIAMETRO 250MM</v>
          </cell>
          <cell r="C932" t="str">
            <v>KM</v>
          </cell>
          <cell r="D932">
            <v>384.92</v>
          </cell>
        </row>
        <row r="933">
          <cell r="A933" t="str">
            <v>092907</v>
          </cell>
          <cell r="B933" t="str">
            <v>TUBOS E PECAS, DIAMETRO 300 MM</v>
          </cell>
          <cell r="C933" t="str">
            <v>KM</v>
          </cell>
          <cell r="D933">
            <v>464.54</v>
          </cell>
        </row>
        <row r="934">
          <cell r="A934" t="str">
            <v>092908</v>
          </cell>
          <cell r="B934" t="str">
            <v>TUBO E PECAS, DIAMETRO 350 MM</v>
          </cell>
          <cell r="C934" t="str">
            <v>KM</v>
          </cell>
          <cell r="D934">
            <v>537.59</v>
          </cell>
        </row>
        <row r="935">
          <cell r="A935" t="str">
            <v>092909</v>
          </cell>
          <cell r="B935" t="str">
            <v>TUBOS E PECAS, DIAMETRO 400 MM</v>
          </cell>
          <cell r="C935" t="str">
            <v>KM</v>
          </cell>
          <cell r="D935">
            <v>610.65</v>
          </cell>
        </row>
        <row r="937">
          <cell r="A937" t="str">
            <v>093000</v>
          </cell>
          <cell r="B937" t="str">
            <v>TRANSPORTE EXCEDENTE A 10 KM DE TUBOS E PECAS DE PVC RIGIDO E PVC RIGIDO DE FOFO</v>
          </cell>
        </row>
        <row r="938">
          <cell r="A938" t="str">
            <v>093001</v>
          </cell>
          <cell r="B938" t="str">
            <v>TUBOS E PECAS, DIAMETRO  50 MM</v>
          </cell>
          <cell r="C938" t="str">
            <v>KMXKM</v>
          </cell>
          <cell r="D938">
            <v>1.94</v>
          </cell>
        </row>
        <row r="939">
          <cell r="A939" t="str">
            <v>093002</v>
          </cell>
          <cell r="B939" t="str">
            <v>TUBOS E PECAS, DIAMETRO  75 MM</v>
          </cell>
          <cell r="C939" t="str">
            <v>KMXKM</v>
          </cell>
          <cell r="D939">
            <v>2.08</v>
          </cell>
        </row>
        <row r="940">
          <cell r="A940" t="str">
            <v>093003</v>
          </cell>
          <cell r="B940" t="str">
            <v>TUBOS E PECAS, DIAMETRO 100 MM</v>
          </cell>
          <cell r="C940" t="str">
            <v>KMXKM</v>
          </cell>
          <cell r="D940">
            <v>2.3199999999999998</v>
          </cell>
        </row>
        <row r="941">
          <cell r="A941" t="str">
            <v>093004</v>
          </cell>
          <cell r="B941" t="str">
            <v>TUBOS E PECAS, DIAMETRO 150 MM</v>
          </cell>
          <cell r="C941" t="str">
            <v>KMXKM</v>
          </cell>
          <cell r="D941">
            <v>2.73</v>
          </cell>
        </row>
        <row r="942">
          <cell r="A942" t="str">
            <v>093005</v>
          </cell>
          <cell r="B942" t="str">
            <v>TUBOS E PECAS, DIAMETRO 200 MM</v>
          </cell>
          <cell r="C942" t="str">
            <v>KMXKM</v>
          </cell>
          <cell r="D942">
            <v>3.16</v>
          </cell>
        </row>
        <row r="943">
          <cell r="A943" t="str">
            <v>093006</v>
          </cell>
          <cell r="B943" t="str">
            <v>TUBOS E PECAS, DIAMETRO 250 MM</v>
          </cell>
          <cell r="C943" t="str">
            <v>KMXKM</v>
          </cell>
          <cell r="D943">
            <v>3.93</v>
          </cell>
        </row>
        <row r="944">
          <cell r="A944" t="str">
            <v>093007</v>
          </cell>
          <cell r="B944" t="str">
            <v>TUBOS E PECAS, DIAMETRO 300 MM</v>
          </cell>
          <cell r="C944" t="str">
            <v>KMXKM</v>
          </cell>
          <cell r="D944">
            <v>4.88</v>
          </cell>
        </row>
        <row r="945">
          <cell r="A945" t="str">
            <v>093008</v>
          </cell>
          <cell r="B945" t="str">
            <v>TUBOS E PECAS, DIAMETRO 350 MM</v>
          </cell>
          <cell r="C945" t="str">
            <v>KMXKM</v>
          </cell>
          <cell r="D945">
            <v>5.89</v>
          </cell>
        </row>
        <row r="946">
          <cell r="A946" t="str">
            <v>093009</v>
          </cell>
          <cell r="B946" t="str">
            <v>TUBOS E PECAS, DIAMETRO 400 MM</v>
          </cell>
          <cell r="C946" t="str">
            <v>KMXKM</v>
          </cell>
          <cell r="D946">
            <v>7.38</v>
          </cell>
        </row>
        <row r="948">
          <cell r="A948" t="str">
            <v>093100</v>
          </cell>
          <cell r="B948" t="str">
            <v>CARGA, TRANSPORTE E  DESCARGA DE TUBOS E PECAS DE FERRO FUNDIDO</v>
          </cell>
        </row>
        <row r="949">
          <cell r="A949" t="str">
            <v>093101</v>
          </cell>
          <cell r="B949" t="str">
            <v>CARGA E DESCARGA</v>
          </cell>
          <cell r="C949" t="str">
            <v>T</v>
          </cell>
          <cell r="D949">
            <v>28.04</v>
          </cell>
        </row>
        <row r="950">
          <cell r="A950" t="str">
            <v>093102</v>
          </cell>
          <cell r="B950" t="str">
            <v>TRANSPORTE</v>
          </cell>
          <cell r="C950" t="str">
            <v>TXKM</v>
          </cell>
          <cell r="D950">
            <v>1.05</v>
          </cell>
        </row>
        <row r="952">
          <cell r="A952" t="str">
            <v>093200</v>
          </cell>
          <cell r="B952" t="str">
            <v>CARGA, TRANSPORTE ATE 10 KM E DESCARGA DE TUBOS E PECAS DE FIBRO CIMENTO</v>
          </cell>
        </row>
        <row r="953">
          <cell r="A953" t="str">
            <v>093201</v>
          </cell>
          <cell r="B953" t="str">
            <v>TUBOS E PECAS, DIAMETRO 50 MM</v>
          </cell>
          <cell r="C953" t="str">
            <v>KM</v>
          </cell>
          <cell r="D953">
            <v>261.22000000000003</v>
          </cell>
        </row>
        <row r="954">
          <cell r="A954" t="str">
            <v>093202</v>
          </cell>
          <cell r="B954" t="str">
            <v>TUBOS E PECAS, DIAMETRO 75MM</v>
          </cell>
          <cell r="C954" t="str">
            <v>KM</v>
          </cell>
          <cell r="D954">
            <v>273.18</v>
          </cell>
        </row>
        <row r="955">
          <cell r="A955" t="str">
            <v>093203</v>
          </cell>
          <cell r="B955" t="str">
            <v>TUBOS E PECAS, DIAMETRO 100 MM</v>
          </cell>
          <cell r="C955" t="str">
            <v>KM</v>
          </cell>
          <cell r="D955">
            <v>318.27999999999997</v>
          </cell>
        </row>
        <row r="956">
          <cell r="A956" t="str">
            <v>093204</v>
          </cell>
          <cell r="B956" t="str">
            <v>TUBOS E PECAS, DIAMETRO 150 MM</v>
          </cell>
          <cell r="C956" t="str">
            <v>KM</v>
          </cell>
          <cell r="D956">
            <v>447.58</v>
          </cell>
        </row>
        <row r="957">
          <cell r="A957" t="str">
            <v>093205</v>
          </cell>
          <cell r="B957" t="str">
            <v>TUBOS E PECAS, DIAMETRO 175 MM</v>
          </cell>
          <cell r="C957" t="str">
            <v>KM</v>
          </cell>
          <cell r="D957">
            <v>546.32000000000005</v>
          </cell>
        </row>
        <row r="958">
          <cell r="A958" t="str">
            <v>093206</v>
          </cell>
          <cell r="B958" t="str">
            <v>TUBOS E PECAS, DIAMETRO 200 MM</v>
          </cell>
          <cell r="C958" t="str">
            <v>KM</v>
          </cell>
          <cell r="D958">
            <v>641.76</v>
          </cell>
        </row>
        <row r="959">
          <cell r="A959" t="str">
            <v>093207</v>
          </cell>
          <cell r="B959" t="str">
            <v>TUBOS E PECAS, DIAMETRO 250 MM</v>
          </cell>
          <cell r="C959" t="str">
            <v>KM</v>
          </cell>
          <cell r="D959">
            <v>1119.27</v>
          </cell>
        </row>
        <row r="960">
          <cell r="A960" t="str">
            <v>093208</v>
          </cell>
          <cell r="B960" t="str">
            <v>TUBOS E PECAS, DIAMETRO 300 MM</v>
          </cell>
          <cell r="C960" t="str">
            <v>KM</v>
          </cell>
          <cell r="D960">
            <v>1372.67</v>
          </cell>
        </row>
        <row r="961">
          <cell r="A961" t="str">
            <v>093209</v>
          </cell>
          <cell r="B961" t="str">
            <v>TUBOS E PECAS, DIAMETRO 350 MM</v>
          </cell>
          <cell r="C961" t="str">
            <v>KM</v>
          </cell>
          <cell r="D961">
            <v>2024.52</v>
          </cell>
        </row>
        <row r="962">
          <cell r="A962" t="str">
            <v>093210</v>
          </cell>
          <cell r="B962" t="str">
            <v>TUBOS E PECAS, DIAMETRO 400 MM</v>
          </cell>
          <cell r="C962" t="str">
            <v>KM</v>
          </cell>
          <cell r="D962">
            <v>2688.31</v>
          </cell>
        </row>
        <row r="963">
          <cell r="A963" t="str">
            <v>093211</v>
          </cell>
          <cell r="B963" t="str">
            <v>TUBOS E PECAS, DIAMETRO 450 MM</v>
          </cell>
          <cell r="C963" t="str">
            <v>KM</v>
          </cell>
          <cell r="D963">
            <v>3300.7</v>
          </cell>
        </row>
        <row r="965">
          <cell r="A965" t="str">
            <v>093300</v>
          </cell>
          <cell r="B965" t="str">
            <v>TRANSPORTE EXCEDENTE A 10 KM DE TUBOS E PECAS DE FIBRO CIMENTO</v>
          </cell>
        </row>
        <row r="966">
          <cell r="A966" t="str">
            <v>093301</v>
          </cell>
          <cell r="B966" t="str">
            <v>TUBOS E PECAS, DIAMETRO  50 MM</v>
          </cell>
          <cell r="C966" t="str">
            <v>KMXKM</v>
          </cell>
          <cell r="D966">
            <v>2.93</v>
          </cell>
        </row>
        <row r="967">
          <cell r="A967" t="str">
            <v>093302</v>
          </cell>
          <cell r="B967" t="str">
            <v>TUBOS E PECAS, DIAMETRO  75 MM</v>
          </cell>
          <cell r="C967" t="str">
            <v>KMXKM</v>
          </cell>
          <cell r="D967">
            <v>3.07</v>
          </cell>
        </row>
        <row r="968">
          <cell r="A968" t="str">
            <v>093303</v>
          </cell>
          <cell r="B968" t="str">
            <v>TUBOS E PECAS, DIAMETRO 100 MM</v>
          </cell>
          <cell r="C968" t="str">
            <v>KMXKM</v>
          </cell>
          <cell r="D968">
            <v>3.28</v>
          </cell>
        </row>
        <row r="969">
          <cell r="A969" t="str">
            <v>093304</v>
          </cell>
          <cell r="B969" t="str">
            <v>TUBOS E PECAS, DIAMETRO 150 MM</v>
          </cell>
          <cell r="C969" t="str">
            <v>KMXKM</v>
          </cell>
          <cell r="D969">
            <v>3.68</v>
          </cell>
        </row>
        <row r="970">
          <cell r="A970" t="str">
            <v>093305</v>
          </cell>
          <cell r="B970" t="str">
            <v>TUBOS E PECAS, DIAMETRO 175 MM</v>
          </cell>
          <cell r="C970" t="str">
            <v>KMXKM</v>
          </cell>
          <cell r="D970">
            <v>3.93</v>
          </cell>
        </row>
        <row r="971">
          <cell r="A971" t="str">
            <v>093306</v>
          </cell>
          <cell r="B971" t="str">
            <v>TUBOS E PECAS, DIAMETRO 200 MM</v>
          </cell>
          <cell r="C971" t="str">
            <v>KMXKM</v>
          </cell>
          <cell r="D971">
            <v>4.88</v>
          </cell>
        </row>
        <row r="972">
          <cell r="A972" t="str">
            <v>093307</v>
          </cell>
          <cell r="B972" t="str">
            <v>TUBOS E PECAS, DIAMETRO 250 MM</v>
          </cell>
          <cell r="C972" t="str">
            <v>KMXKM</v>
          </cell>
          <cell r="D972">
            <v>5.89</v>
          </cell>
        </row>
        <row r="973">
          <cell r="A973" t="str">
            <v>093308</v>
          </cell>
          <cell r="B973" t="str">
            <v>TUBOS E PECAS, DIAMETRO 300 MM</v>
          </cell>
          <cell r="C973" t="str">
            <v>KMXKM</v>
          </cell>
          <cell r="D973">
            <v>7.38</v>
          </cell>
        </row>
        <row r="974">
          <cell r="A974" t="str">
            <v>093309</v>
          </cell>
          <cell r="B974" t="str">
            <v>TUBOS E PECAS, DIAMETRO 350 MM</v>
          </cell>
          <cell r="C974" t="str">
            <v>KMXKM</v>
          </cell>
          <cell r="D974">
            <v>9.8800000000000008</v>
          </cell>
        </row>
        <row r="975">
          <cell r="A975" t="str">
            <v>093310</v>
          </cell>
          <cell r="B975" t="str">
            <v>TUBOS E PECAS, DIAMETRO 400 MM</v>
          </cell>
          <cell r="C975" t="str">
            <v>KMXKM</v>
          </cell>
          <cell r="D975">
            <v>11.81</v>
          </cell>
        </row>
        <row r="976">
          <cell r="A976" t="str">
            <v>093311</v>
          </cell>
          <cell r="B976" t="str">
            <v>TUBOS E PECAS, DIAMETRO 450 MM</v>
          </cell>
          <cell r="C976" t="str">
            <v>KMXKM</v>
          </cell>
          <cell r="D976">
            <v>14.8</v>
          </cell>
        </row>
        <row r="978">
          <cell r="A978" t="str">
            <v>093400</v>
          </cell>
          <cell r="B978" t="str">
            <v>CARGA, TRANSPORTE ATE 10 KM E DESCARGA DE TUBOS E PECAS DE CERAMICA</v>
          </cell>
        </row>
        <row r="979">
          <cell r="A979" t="str">
            <v>093401</v>
          </cell>
          <cell r="B979" t="str">
            <v>TUBOS E PECAS, DIAMETRO 100 MM</v>
          </cell>
          <cell r="C979" t="str">
            <v>KM</v>
          </cell>
          <cell r="D979">
            <v>351.43</v>
          </cell>
        </row>
        <row r="980">
          <cell r="A980" t="str">
            <v>093402</v>
          </cell>
          <cell r="B980" t="str">
            <v>TUBOS E PECAS, DIAMETRO 150 MM</v>
          </cell>
          <cell r="C980" t="str">
            <v>KM</v>
          </cell>
          <cell r="D980">
            <v>497.31</v>
          </cell>
        </row>
        <row r="981">
          <cell r="A981" t="str">
            <v>093403</v>
          </cell>
          <cell r="B981" t="str">
            <v>TUBOS E PECAS, DIAMETRO 200 MM</v>
          </cell>
          <cell r="C981" t="str">
            <v>KM</v>
          </cell>
          <cell r="D981">
            <v>712.72</v>
          </cell>
        </row>
        <row r="982">
          <cell r="A982" t="str">
            <v>093404</v>
          </cell>
          <cell r="B982" t="str">
            <v>TUBOS E PECAS, DIAMETRO 250 MM</v>
          </cell>
          <cell r="C982" t="str">
            <v>KM</v>
          </cell>
          <cell r="D982">
            <v>1243.29</v>
          </cell>
        </row>
        <row r="983">
          <cell r="A983" t="str">
            <v>093405</v>
          </cell>
          <cell r="B983" t="str">
            <v>TUBOS E PECAS, DIAMETRO 300 MM</v>
          </cell>
          <cell r="C983" t="str">
            <v>KM</v>
          </cell>
          <cell r="D983">
            <v>1525.2</v>
          </cell>
        </row>
        <row r="984">
          <cell r="A984" t="str">
            <v>093406</v>
          </cell>
          <cell r="B984" t="str">
            <v>TUBOS E PECAS, DIAMETRO 375 MM</v>
          </cell>
          <cell r="C984" t="str">
            <v>KM</v>
          </cell>
          <cell r="D984">
            <v>2503.21</v>
          </cell>
        </row>
        <row r="985">
          <cell r="A985" t="str">
            <v>093407</v>
          </cell>
          <cell r="B985" t="str">
            <v>TUBOS E PECAS, DIAMETRO 450 MM</v>
          </cell>
          <cell r="C985" t="str">
            <v>KM</v>
          </cell>
          <cell r="D985">
            <v>3666.73</v>
          </cell>
        </row>
        <row r="987">
          <cell r="A987" t="str">
            <v>093500</v>
          </cell>
          <cell r="B987" t="str">
            <v>TRANSPORTE EXCEDENTE A 10 KM DE TUBOS E PECAS DE CERAMICA</v>
          </cell>
        </row>
        <row r="988">
          <cell r="A988" t="str">
            <v>093501</v>
          </cell>
          <cell r="B988" t="str">
            <v>TUBOS E PECAS, DIAMETRO 100 MM</v>
          </cell>
          <cell r="C988" t="str">
            <v>KMXKM</v>
          </cell>
          <cell r="D988">
            <v>5.24</v>
          </cell>
        </row>
        <row r="989">
          <cell r="A989" t="str">
            <v>093502</v>
          </cell>
          <cell r="B989" t="str">
            <v>TUBOS E PECAS, DIAMETRO 150 MM</v>
          </cell>
          <cell r="C989" t="str">
            <v>KMXKM</v>
          </cell>
          <cell r="D989">
            <v>6.55</v>
          </cell>
        </row>
        <row r="990">
          <cell r="A990" t="str">
            <v>093503</v>
          </cell>
          <cell r="B990" t="str">
            <v>TUBOS E PECAS, DIAMETRO 200 MM</v>
          </cell>
          <cell r="C990" t="str">
            <v>KMXKM</v>
          </cell>
          <cell r="D990">
            <v>7.87</v>
          </cell>
        </row>
        <row r="991">
          <cell r="A991" t="str">
            <v>093504</v>
          </cell>
          <cell r="B991" t="str">
            <v>TUBOS E PECAS, DIAMETRO 250 MM</v>
          </cell>
          <cell r="C991" t="str">
            <v>KMXKM</v>
          </cell>
          <cell r="D991">
            <v>9.8800000000000008</v>
          </cell>
        </row>
        <row r="992">
          <cell r="A992" t="str">
            <v>093505</v>
          </cell>
          <cell r="B992" t="str">
            <v>TUBOS E PECAS, DIAMETRO 300 MM</v>
          </cell>
          <cell r="C992" t="str">
            <v>KMXKM</v>
          </cell>
          <cell r="D992">
            <v>13.12</v>
          </cell>
        </row>
        <row r="993">
          <cell r="A993" t="str">
            <v>093506</v>
          </cell>
          <cell r="B993" t="str">
            <v>TUBOS E PECAS, DIAMETRO 375 MM</v>
          </cell>
          <cell r="C993" t="str">
            <v>KMXKM</v>
          </cell>
          <cell r="D993">
            <v>15.76</v>
          </cell>
        </row>
        <row r="994">
          <cell r="A994" t="str">
            <v>093507</v>
          </cell>
          <cell r="B994" t="str">
            <v>TUBOS E PECAS, DIAMETRO 450 MM</v>
          </cell>
          <cell r="C994" t="str">
            <v>KMXKM</v>
          </cell>
          <cell r="D994">
            <v>19.690000000000001</v>
          </cell>
        </row>
        <row r="996">
          <cell r="A996" t="str">
            <v>093600</v>
          </cell>
          <cell r="B996" t="str">
            <v>CARGA, TRANSPORTE E  DESCARGA DE TUBOS DE CONCRETO</v>
          </cell>
        </row>
        <row r="997">
          <cell r="A997" t="str">
            <v>093601</v>
          </cell>
          <cell r="B997" t="str">
            <v>CARGA E DESCARGA</v>
          </cell>
          <cell r="C997" t="str">
            <v>T</v>
          </cell>
          <cell r="D997">
            <v>31.2</v>
          </cell>
        </row>
        <row r="998">
          <cell r="A998" t="str">
            <v>093602</v>
          </cell>
          <cell r="B998" t="str">
            <v>TRANSPORTE</v>
          </cell>
          <cell r="C998" t="str">
            <v>TXKM</v>
          </cell>
          <cell r="D998">
            <v>1.05</v>
          </cell>
        </row>
        <row r="1000">
          <cell r="A1000" t="str">
            <v>093700</v>
          </cell>
          <cell r="B1000" t="str">
            <v>CARGA, TRANSPORTE E DESCARGA DE TUBOS E PECAS DE ACO</v>
          </cell>
        </row>
        <row r="1001">
          <cell r="A1001" t="str">
            <v>093701</v>
          </cell>
          <cell r="B1001" t="str">
            <v>CARGA E DESCARGA</v>
          </cell>
          <cell r="C1001" t="str">
            <v>T</v>
          </cell>
          <cell r="D1001">
            <v>28.66</v>
          </cell>
        </row>
        <row r="1002">
          <cell r="A1002" t="str">
            <v>093702</v>
          </cell>
          <cell r="B1002" t="str">
            <v>TRANSPORTE</v>
          </cell>
          <cell r="C1002" t="str">
            <v>TXKM</v>
          </cell>
          <cell r="D1002">
            <v>1.05</v>
          </cell>
        </row>
        <row r="1004">
          <cell r="A1004" t="str">
            <v>100000</v>
          </cell>
          <cell r="B1004" t="str">
            <v>PAVIMENTACAO</v>
          </cell>
        </row>
        <row r="1005">
          <cell r="A1005" t="str">
            <v>100100</v>
          </cell>
          <cell r="B1005" t="str">
            <v>LEVANTAMENTO DE PAVIMENTACAO</v>
          </cell>
        </row>
        <row r="1006">
          <cell r="A1006" t="str">
            <v>100101</v>
          </cell>
          <cell r="B1006" t="str">
            <v>LEVANTAMENTO DE PAVIMENTACAO ASFALTICA (A)</v>
          </cell>
          <cell r="C1006" t="str">
            <v>M2</v>
          </cell>
          <cell r="D1006">
            <v>8.19</v>
          </cell>
        </row>
        <row r="1007">
          <cell r="A1007" t="str">
            <v>100102</v>
          </cell>
          <cell r="B1007" t="str">
            <v>LEVANTAMENTO DE PAVIMENTACAO PARALELEPIPEDO OU BLOCO (A)</v>
          </cell>
          <cell r="C1007" t="str">
            <v>M2</v>
          </cell>
          <cell r="D1007">
            <v>6.45</v>
          </cell>
        </row>
        <row r="1008">
          <cell r="A1008" t="str">
            <v>100103</v>
          </cell>
          <cell r="B1008" t="str">
            <v>LEVANTAMENTO DE PASSEIOS CIMENTADOS (A)</v>
          </cell>
          <cell r="C1008" t="str">
            <v>M2</v>
          </cell>
          <cell r="D1008">
            <v>5</v>
          </cell>
        </row>
        <row r="1009">
          <cell r="A1009" t="str">
            <v>100104</v>
          </cell>
          <cell r="B1009" t="str">
            <v>LEVANTAMENTO DE PASSEIOS EM LADRILHOS (A)</v>
          </cell>
          <cell r="C1009" t="str">
            <v>M2</v>
          </cell>
          <cell r="D1009">
            <v>5.77</v>
          </cell>
        </row>
        <row r="1010">
          <cell r="A1010" t="str">
            <v>100105</v>
          </cell>
          <cell r="B1010" t="str">
            <v>LEVANTAMENTO DE PASSEIOS EM MOSAICO (A)</v>
          </cell>
          <cell r="C1010" t="str">
            <v>M2</v>
          </cell>
          <cell r="D1010">
            <v>6.45</v>
          </cell>
        </row>
        <row r="1011">
          <cell r="A1011" t="str">
            <v>100106</v>
          </cell>
          <cell r="B1011" t="str">
            <v>LEVANTAMENTO DE SARJETAS (A)</v>
          </cell>
          <cell r="C1011" t="str">
            <v>M3</v>
          </cell>
          <cell r="D1011">
            <v>34.869999999999997</v>
          </cell>
        </row>
        <row r="1012">
          <cell r="A1012" t="str">
            <v>100107</v>
          </cell>
          <cell r="B1012" t="str">
            <v>LEVANTAMENTO DE GUIAS (A)</v>
          </cell>
          <cell r="C1012" t="str">
            <v>M</v>
          </cell>
          <cell r="D1012">
            <v>6.45</v>
          </cell>
        </row>
        <row r="1013">
          <cell r="A1013" t="str">
            <v>100131</v>
          </cell>
          <cell r="B1013" t="str">
            <v>LEVANTAMENTO DE PAVIMENTACAO ASFALTICA (B)</v>
          </cell>
          <cell r="C1013" t="str">
            <v>M2</v>
          </cell>
          <cell r="D1013">
            <v>6.55</v>
          </cell>
        </row>
        <row r="1014">
          <cell r="A1014" t="str">
            <v>100132</v>
          </cell>
          <cell r="B1014" t="str">
            <v>LEVANTAMENTO DE PAVIMENTACAO PARALELEPIPEDO OU BLOCO (B)</v>
          </cell>
          <cell r="C1014" t="str">
            <v>M2</v>
          </cell>
          <cell r="D1014">
            <v>5.12</v>
          </cell>
        </row>
        <row r="1015">
          <cell r="A1015" t="str">
            <v>100133</v>
          </cell>
          <cell r="B1015" t="str">
            <v>LEVANTAMENTO DE PASSEIOS CIMENTADOS (B)</v>
          </cell>
          <cell r="C1015" t="str">
            <v>M2</v>
          </cell>
          <cell r="D1015">
            <v>3.99</v>
          </cell>
        </row>
        <row r="1016">
          <cell r="A1016" t="str">
            <v>100134</v>
          </cell>
          <cell r="B1016" t="str">
            <v>LEVANTAMENTO DE PASSEIOS EM LADRILHOS (B)</v>
          </cell>
          <cell r="C1016" t="str">
            <v>M2</v>
          </cell>
          <cell r="D1016">
            <v>4.6100000000000003</v>
          </cell>
        </row>
        <row r="1017">
          <cell r="A1017" t="str">
            <v>100135</v>
          </cell>
          <cell r="B1017" t="str">
            <v>LEVANTAMENTO DE PASSEIOS EM MOSAICO (B)</v>
          </cell>
          <cell r="C1017" t="str">
            <v>M2</v>
          </cell>
          <cell r="D1017">
            <v>5.12</v>
          </cell>
        </row>
        <row r="1018">
          <cell r="A1018" t="str">
            <v>100136</v>
          </cell>
          <cell r="B1018" t="str">
            <v>LEVANTAMENTO DE SARJETAS (B)</v>
          </cell>
          <cell r="C1018" t="str">
            <v>M3</v>
          </cell>
          <cell r="D1018">
            <v>27.89</v>
          </cell>
        </row>
        <row r="1019">
          <cell r="A1019" t="str">
            <v>100137</v>
          </cell>
          <cell r="B1019" t="str">
            <v>LEVANTAMENTO DE GUIAS (B)</v>
          </cell>
          <cell r="C1019" t="str">
            <v>M</v>
          </cell>
          <cell r="D1019">
            <v>5.12</v>
          </cell>
        </row>
        <row r="1020">
          <cell r="A1020" t="str">
            <v>100151</v>
          </cell>
          <cell r="B1020" t="str">
            <v>LEVANTAMENTO DE PAVIMENTACAO ASFALTICA (C)</v>
          </cell>
          <cell r="C1020" t="str">
            <v>M2</v>
          </cell>
          <cell r="D1020">
            <v>4.08</v>
          </cell>
        </row>
        <row r="1021">
          <cell r="A1021" t="str">
            <v>100152</v>
          </cell>
          <cell r="B1021" t="str">
            <v>LEVANTAMENTO DE PAVIMENTACAO PARALELEPIPEDO OU BLOCO (C)</v>
          </cell>
          <cell r="C1021" t="str">
            <v>M2</v>
          </cell>
          <cell r="D1021">
            <v>3.2</v>
          </cell>
        </row>
        <row r="1022">
          <cell r="A1022" t="str">
            <v>100153</v>
          </cell>
          <cell r="B1022" t="str">
            <v>LEVANTAMENTO DE PASSEIOS CIMENTADOS (C)</v>
          </cell>
          <cell r="C1022" t="str">
            <v>M2</v>
          </cell>
          <cell r="D1022">
            <v>2.48</v>
          </cell>
        </row>
        <row r="1023">
          <cell r="A1023" t="str">
            <v>100154</v>
          </cell>
          <cell r="B1023" t="str">
            <v>LEVANTAMENTO DE PASSEIOS EM LADRILHOS (C)</v>
          </cell>
          <cell r="C1023" t="str">
            <v>M2</v>
          </cell>
          <cell r="D1023">
            <v>2.87</v>
          </cell>
        </row>
        <row r="1024">
          <cell r="A1024" t="str">
            <v>100155</v>
          </cell>
          <cell r="B1024" t="str">
            <v>LEVANTAMENTO DE PASSEIOS EM MOSAICO (C)</v>
          </cell>
          <cell r="C1024" t="str">
            <v>M2</v>
          </cell>
          <cell r="D1024">
            <v>3.2</v>
          </cell>
        </row>
        <row r="1025">
          <cell r="A1025" t="str">
            <v>100156</v>
          </cell>
          <cell r="B1025" t="str">
            <v>LEVANTAMENTO DE SARJETAS (C)</v>
          </cell>
          <cell r="C1025" t="str">
            <v>M3</v>
          </cell>
          <cell r="D1025">
            <v>17.399999999999999</v>
          </cell>
        </row>
        <row r="1026">
          <cell r="A1026" t="str">
            <v>100157</v>
          </cell>
          <cell r="B1026" t="str">
            <v>LEVANTAMENTO DE GUIAS (B)</v>
          </cell>
          <cell r="C1026" t="str">
            <v>M</v>
          </cell>
          <cell r="D1026">
            <v>3.2</v>
          </cell>
        </row>
        <row r="1028">
          <cell r="A1028" t="str">
            <v>100200</v>
          </cell>
          <cell r="B1028" t="str">
            <v>REGULARIZACAO E REVESTIMENTO</v>
          </cell>
        </row>
        <row r="1029">
          <cell r="A1029" t="str">
            <v>100201</v>
          </cell>
          <cell r="B1029" t="str">
            <v>REGULARIZACAO MECANIZADA DE SUPERFICIES (A)</v>
          </cell>
          <cell r="C1029" t="str">
            <v>M2</v>
          </cell>
          <cell r="D1029">
            <v>0.3</v>
          </cell>
        </row>
        <row r="1030">
          <cell r="A1030" t="str">
            <v>100202</v>
          </cell>
          <cell r="B1030" t="str">
            <v>REVESTIMENTO COM CASCALHO OU PEDREGULHO (A)</v>
          </cell>
          <cell r="C1030" t="str">
            <v>M3</v>
          </cell>
          <cell r="D1030">
            <v>44.84</v>
          </cell>
        </row>
        <row r="1031">
          <cell r="A1031" t="str">
            <v>100203</v>
          </cell>
          <cell r="B1031" t="str">
            <v>REVESTIMENTO COM BRITA (A)</v>
          </cell>
          <cell r="C1031" t="str">
            <v>M3</v>
          </cell>
          <cell r="D1031">
            <v>44.04</v>
          </cell>
        </row>
        <row r="1032">
          <cell r="A1032" t="str">
            <v>100204</v>
          </cell>
          <cell r="B1032" t="str">
            <v>REVESTIMENTO COM MACADAME HIDRAULICO (A)</v>
          </cell>
          <cell r="C1032" t="str">
            <v>M3</v>
          </cell>
          <cell r="D1032">
            <v>55.75</v>
          </cell>
        </row>
        <row r="1033">
          <cell r="A1033" t="str">
            <v>100231</v>
          </cell>
          <cell r="B1033" t="str">
            <v>REGULARIZACAO MECANIZADA DE SUPERFICIES (B)</v>
          </cell>
          <cell r="C1033" t="str">
            <v>M2</v>
          </cell>
          <cell r="D1033">
            <v>0.23</v>
          </cell>
        </row>
        <row r="1034">
          <cell r="A1034" t="str">
            <v>100232</v>
          </cell>
          <cell r="B1034" t="str">
            <v>REVESTIMENTO COM CASCALHO OU PEDREGULHO (B)</v>
          </cell>
          <cell r="C1034" t="str">
            <v>M3</v>
          </cell>
          <cell r="D1034">
            <v>44.16</v>
          </cell>
        </row>
        <row r="1035">
          <cell r="A1035" t="str">
            <v>100233</v>
          </cell>
          <cell r="B1035" t="str">
            <v>REVESTIMENTO COM BRITA (B)</v>
          </cell>
          <cell r="C1035" t="str">
            <v>M3</v>
          </cell>
          <cell r="D1035">
            <v>43.37</v>
          </cell>
        </row>
        <row r="1036">
          <cell r="A1036" t="str">
            <v>100234</v>
          </cell>
          <cell r="B1036" t="str">
            <v>REVESTIMENTO COM MACADAME HIDRAULICO (B)</v>
          </cell>
          <cell r="C1036" t="str">
            <v>M3</v>
          </cell>
          <cell r="D1036">
            <v>55.07</v>
          </cell>
        </row>
        <row r="1037">
          <cell r="A1037" t="str">
            <v>100251</v>
          </cell>
          <cell r="B1037" t="str">
            <v>REGULARIZACAO MECANIZADA DE SUPERFICIES (C)</v>
          </cell>
          <cell r="C1037" t="str">
            <v>M2</v>
          </cell>
          <cell r="D1037">
            <v>0.14000000000000001</v>
          </cell>
        </row>
        <row r="1038">
          <cell r="A1038" t="str">
            <v>100252</v>
          </cell>
          <cell r="B1038" t="str">
            <v>REVESTIMENTO COM CASCALHO OU PEDREGULHO (C)</v>
          </cell>
          <cell r="C1038" t="str">
            <v>M3</v>
          </cell>
          <cell r="D1038">
            <v>43.17</v>
          </cell>
        </row>
        <row r="1039">
          <cell r="A1039" t="str">
            <v>100253</v>
          </cell>
          <cell r="B1039" t="str">
            <v>REVESTIMENTO COM BRITA (C)</v>
          </cell>
          <cell r="C1039" t="str">
            <v>M3</v>
          </cell>
          <cell r="D1039">
            <v>42.37</v>
          </cell>
        </row>
        <row r="1040">
          <cell r="A1040" t="str">
            <v>100254</v>
          </cell>
          <cell r="B1040" t="str">
            <v>REVESTIMENTO COM MACADAME HIDRAULICO (C)</v>
          </cell>
          <cell r="C1040" t="str">
            <v>M3</v>
          </cell>
          <cell r="D1040">
            <v>54.07</v>
          </cell>
        </row>
        <row r="1042">
          <cell r="A1042" t="str">
            <v>100300</v>
          </cell>
          <cell r="B1042" t="str">
            <v>EXECUCAO DE PAVIMENTACAO</v>
          </cell>
        </row>
        <row r="1043">
          <cell r="A1043" t="str">
            <v>100301</v>
          </cell>
          <cell r="B1043" t="str">
            <v>ASSENTAMENTO DE PARALELEPIPEDO (A)</v>
          </cell>
          <cell r="C1043" t="str">
            <v>M2</v>
          </cell>
          <cell r="D1043">
            <v>27.73</v>
          </cell>
        </row>
        <row r="1044">
          <cell r="A1044" t="str">
            <v>100302</v>
          </cell>
          <cell r="B1044" t="str">
            <v>FORNECIMENTO DE PARALELEPIPEDO</v>
          </cell>
          <cell r="C1044" t="str">
            <v>M2</v>
          </cell>
          <cell r="D1044">
            <v>27.11</v>
          </cell>
        </row>
        <row r="1045">
          <cell r="A1045" t="str">
            <v>100303</v>
          </cell>
          <cell r="B1045" t="str">
            <v>ASSENTAMENTO DE BLOCOS DE CONCRETO (A)</v>
          </cell>
          <cell r="C1045" t="str">
            <v>M2</v>
          </cell>
          <cell r="D1045">
            <v>22.26</v>
          </cell>
        </row>
        <row r="1046">
          <cell r="A1046" t="str">
            <v>100304</v>
          </cell>
          <cell r="B1046" t="str">
            <v>FORNECIMENTO DE BLOCOS DE CONCRETO</v>
          </cell>
          <cell r="C1046" t="str">
            <v>M2</v>
          </cell>
          <cell r="D1046">
            <v>39.159999999999997</v>
          </cell>
        </row>
        <row r="1047">
          <cell r="A1047" t="str">
            <v>100305</v>
          </cell>
          <cell r="B1047" t="str">
            <v>EXECUCAO DE PASSEIOS CIMENTADOS (A)</v>
          </cell>
          <cell r="C1047" t="str">
            <v>M2</v>
          </cell>
          <cell r="D1047">
            <v>34.71</v>
          </cell>
        </row>
        <row r="1048">
          <cell r="A1048" t="str">
            <v>100306</v>
          </cell>
          <cell r="B1048" t="str">
            <v>EXECUCAO DE PASSEIOS EM LADRILHOS HIDRAULICOS (A)</v>
          </cell>
          <cell r="C1048" t="str">
            <v>M2</v>
          </cell>
          <cell r="D1048">
            <v>24.57</v>
          </cell>
        </row>
        <row r="1049">
          <cell r="A1049" t="str">
            <v>100307</v>
          </cell>
          <cell r="B1049" t="str">
            <v>FORNECIMENTO DE LADRILHOS HIDRAULICOS</v>
          </cell>
          <cell r="C1049" t="str">
            <v>M2</v>
          </cell>
          <cell r="D1049">
            <v>18.510000000000002</v>
          </cell>
        </row>
        <row r="1050">
          <cell r="A1050" t="str">
            <v>100308</v>
          </cell>
          <cell r="B1050" t="str">
            <v>EXECUCAO DE PASSEIOS EM MOSAICOS (A)</v>
          </cell>
          <cell r="C1050" t="str">
            <v>M2</v>
          </cell>
          <cell r="D1050">
            <v>13.27</v>
          </cell>
        </row>
        <row r="1051">
          <cell r="A1051" t="str">
            <v>100309</v>
          </cell>
          <cell r="B1051" t="str">
            <v>FORNECIMENTO DE MOSAICOS</v>
          </cell>
          <cell r="C1051" t="str">
            <v>M2</v>
          </cell>
          <cell r="D1051">
            <v>26.12</v>
          </cell>
        </row>
        <row r="1052">
          <cell r="A1052" t="str">
            <v>100310</v>
          </cell>
          <cell r="B1052" t="str">
            <v>ASSENTAMENTO DE GUIAS (A)</v>
          </cell>
          <cell r="C1052" t="str">
            <v>M</v>
          </cell>
          <cell r="D1052">
            <v>4.9000000000000004</v>
          </cell>
        </row>
        <row r="1053">
          <cell r="A1053" t="str">
            <v>100311</v>
          </cell>
          <cell r="B1053" t="str">
            <v>FORNECIMENTO DE GUIAS</v>
          </cell>
          <cell r="C1053" t="str">
            <v>M</v>
          </cell>
          <cell r="D1053">
            <v>11.3</v>
          </cell>
        </row>
        <row r="1054">
          <cell r="A1054" t="str">
            <v>100312</v>
          </cell>
          <cell r="B1054" t="str">
            <v>CONSTRUCAO DE SARJETAS (A)</v>
          </cell>
          <cell r="C1054" t="str">
            <v>M3</v>
          </cell>
          <cell r="D1054">
            <v>277.18</v>
          </cell>
        </row>
        <row r="1055">
          <cell r="A1055" t="str">
            <v>100331</v>
          </cell>
          <cell r="B1055" t="str">
            <v>ASSENTAMENTO DE PARALELEPIPEDO (B)</v>
          </cell>
          <cell r="C1055" t="str">
            <v>M2</v>
          </cell>
          <cell r="D1055">
            <v>24.53</v>
          </cell>
        </row>
        <row r="1056">
          <cell r="A1056" t="str">
            <v>100333</v>
          </cell>
          <cell r="B1056" t="str">
            <v>ASSENTAMENTO DE BLOCOS DE CONCRETO (B)</v>
          </cell>
          <cell r="C1056" t="str">
            <v>M2</v>
          </cell>
          <cell r="D1056">
            <v>19.2</v>
          </cell>
        </row>
        <row r="1057">
          <cell r="A1057" t="str">
            <v>100335</v>
          </cell>
          <cell r="B1057" t="str">
            <v>ASSENTAMENTO DE PASSEIOS CIMENTADOS (B)</v>
          </cell>
          <cell r="C1057" t="str">
            <v>M2</v>
          </cell>
          <cell r="D1057">
            <v>31.5</v>
          </cell>
        </row>
        <row r="1058">
          <cell r="A1058" t="str">
            <v>100336</v>
          </cell>
          <cell r="B1058" t="str">
            <v>EXECUCAO DE PASSEIOS EM LADRILHOS HIDRAULICOS (B)</v>
          </cell>
          <cell r="C1058" t="str">
            <v>M2</v>
          </cell>
          <cell r="D1058">
            <v>22.62</v>
          </cell>
        </row>
        <row r="1059">
          <cell r="A1059" t="str">
            <v>100338</v>
          </cell>
          <cell r="B1059" t="str">
            <v>EXECUCAO DE PASSEIOS EM MOSAICO (B)</v>
          </cell>
          <cell r="C1059" t="str">
            <v>M2</v>
          </cell>
          <cell r="D1059">
            <v>11.94</v>
          </cell>
        </row>
        <row r="1060">
          <cell r="A1060" t="str">
            <v>100340</v>
          </cell>
          <cell r="B1060" t="str">
            <v>ASSENTAMENTO DE GUIAS (B)</v>
          </cell>
          <cell r="C1060" t="str">
            <v>M</v>
          </cell>
          <cell r="D1060">
            <v>4.68</v>
          </cell>
        </row>
        <row r="1061">
          <cell r="A1061" t="str">
            <v>100342</v>
          </cell>
          <cell r="B1061" t="str">
            <v>CONSTRUCAO DE SARJETAS (B)</v>
          </cell>
          <cell r="C1061" t="str">
            <v>M3</v>
          </cell>
          <cell r="D1061">
            <v>265.04000000000002</v>
          </cell>
        </row>
        <row r="1062">
          <cell r="A1062" t="str">
            <v>100351</v>
          </cell>
          <cell r="B1062" t="str">
            <v>ASSENTAMENTO DE PARALELEPIPEDO (C)</v>
          </cell>
          <cell r="C1062" t="str">
            <v>M2</v>
          </cell>
          <cell r="D1062">
            <v>19.8</v>
          </cell>
        </row>
        <row r="1063">
          <cell r="A1063" t="str">
            <v>100353</v>
          </cell>
          <cell r="B1063" t="str">
            <v>ASSENTAMENTO DE BLOCOS DE CONCRETO (C)</v>
          </cell>
          <cell r="C1063" t="str">
            <v>M2</v>
          </cell>
          <cell r="D1063">
            <v>14.64</v>
          </cell>
        </row>
        <row r="1064">
          <cell r="A1064" t="str">
            <v>100355</v>
          </cell>
          <cell r="B1064" t="str">
            <v>EXECUCAO DE PASSEIOS CIMENTADOS (C)</v>
          </cell>
          <cell r="C1064" t="str">
            <v>M2</v>
          </cell>
          <cell r="D1064">
            <v>26.75</v>
          </cell>
        </row>
        <row r="1065">
          <cell r="A1065" t="str">
            <v>100356</v>
          </cell>
          <cell r="B1065" t="str">
            <v>EXECUCAO DE PASSEIOS EM LADRILHOS HIDRAULICOS (C)</v>
          </cell>
          <cell r="C1065" t="str">
            <v>M2</v>
          </cell>
          <cell r="D1065">
            <v>19.75</v>
          </cell>
        </row>
        <row r="1066">
          <cell r="A1066" t="str">
            <v>100358</v>
          </cell>
          <cell r="B1066" t="str">
            <v>EXECUCAO DE PASSEIOS EM MOSAICO (C)</v>
          </cell>
          <cell r="C1066" t="str">
            <v>M2</v>
          </cell>
          <cell r="D1066">
            <v>9.9700000000000006</v>
          </cell>
        </row>
        <row r="1067">
          <cell r="A1067" t="str">
            <v>100360</v>
          </cell>
          <cell r="B1067" t="str">
            <v>ASSENTAMENTO DE GUIAS (C)</v>
          </cell>
          <cell r="C1067" t="str">
            <v>M</v>
          </cell>
          <cell r="D1067">
            <v>4.34</v>
          </cell>
        </row>
        <row r="1068">
          <cell r="A1068" t="str">
            <v>100362</v>
          </cell>
          <cell r="B1068" t="str">
            <v>CONSTRUCAO DE SARJETAS (C)</v>
          </cell>
          <cell r="C1068" t="str">
            <v>M3</v>
          </cell>
          <cell r="D1068">
            <v>246.83</v>
          </cell>
        </row>
        <row r="1070">
          <cell r="A1070" t="str">
            <v>100400</v>
          </cell>
          <cell r="B1070" t="str">
            <v>PAVIMENTACAO ASFALTICA ESPECIAL</v>
          </cell>
        </row>
        <row r="1071">
          <cell r="A1071" t="str">
            <v>100401</v>
          </cell>
          <cell r="B1071" t="str">
            <v>PREPARO DE CAIXA (A)</v>
          </cell>
          <cell r="C1071" t="str">
            <v>M2</v>
          </cell>
          <cell r="D1071">
            <v>5.0999999999999996</v>
          </cell>
        </row>
        <row r="1072">
          <cell r="A1072" t="str">
            <v>100402</v>
          </cell>
          <cell r="B1072" t="str">
            <v>SUB BASE EM BRITA GRADUADA OU MACADAME HIDRAULICO (A)</v>
          </cell>
          <cell r="C1072" t="str">
            <v>M3</v>
          </cell>
          <cell r="D1072">
            <v>74.930000000000007</v>
          </cell>
        </row>
        <row r="1073">
          <cell r="A1073" t="str">
            <v>100403</v>
          </cell>
          <cell r="B1073" t="str">
            <v>BASE DE MACADAME BETUMINOSO (A)</v>
          </cell>
          <cell r="C1073" t="str">
            <v>M3</v>
          </cell>
          <cell r="D1073">
            <v>258.11</v>
          </cell>
        </row>
        <row r="1074">
          <cell r="A1074" t="str">
            <v>100404</v>
          </cell>
          <cell r="B1074" t="str">
            <v>IMPRIMACAO LIGANTE (A)</v>
          </cell>
          <cell r="C1074" t="str">
            <v>M2</v>
          </cell>
          <cell r="D1074">
            <v>3.01</v>
          </cell>
        </row>
        <row r="1075">
          <cell r="A1075" t="str">
            <v>100405</v>
          </cell>
          <cell r="B1075" t="str">
            <v>BINDER (A)</v>
          </cell>
          <cell r="C1075" t="str">
            <v>M3</v>
          </cell>
          <cell r="D1075">
            <v>334.17</v>
          </cell>
        </row>
        <row r="1076">
          <cell r="A1076" t="str">
            <v>100406</v>
          </cell>
          <cell r="B1076" t="str">
            <v>CAPA DE CONCRETO ASFALTICO (A)</v>
          </cell>
          <cell r="C1076" t="str">
            <v>M3</v>
          </cell>
          <cell r="D1076">
            <v>478.64</v>
          </cell>
        </row>
        <row r="1077">
          <cell r="A1077" t="str">
            <v>100407</v>
          </cell>
          <cell r="B1077" t="str">
            <v>CONCRETO PARA FECHAMENTO DE VALAS (A)</v>
          </cell>
          <cell r="C1077" t="str">
            <v>M3</v>
          </cell>
          <cell r="D1077">
            <v>209.11</v>
          </cell>
        </row>
        <row r="1078">
          <cell r="A1078" t="str">
            <v>100431</v>
          </cell>
          <cell r="B1078" t="str">
            <v>PREPARO DE CAIXA (B)</v>
          </cell>
          <cell r="C1078" t="str">
            <v>M2</v>
          </cell>
          <cell r="D1078">
            <v>4.0599999999999996</v>
          </cell>
        </row>
        <row r="1079">
          <cell r="A1079" t="str">
            <v>100432</v>
          </cell>
          <cell r="B1079" t="str">
            <v>SUB BASE ME BRITA GRADUADA OU MACADAME HIDRAULICO (B)</v>
          </cell>
          <cell r="C1079" t="str">
            <v>M3</v>
          </cell>
          <cell r="D1079">
            <v>71.27</v>
          </cell>
        </row>
        <row r="1080">
          <cell r="A1080" t="str">
            <v>100433</v>
          </cell>
          <cell r="B1080" t="str">
            <v>BASE DE MACADAME BETUMINOSO (B)</v>
          </cell>
          <cell r="C1080" t="str">
            <v>M3</v>
          </cell>
          <cell r="D1080">
            <v>250.93</v>
          </cell>
        </row>
        <row r="1081">
          <cell r="A1081" t="str">
            <v>100434</v>
          </cell>
          <cell r="B1081" t="str">
            <v>IMPRAMACAO LIGANTE (B)</v>
          </cell>
          <cell r="C1081" t="str">
            <v>M2</v>
          </cell>
          <cell r="D1081">
            <v>2.92</v>
          </cell>
        </row>
        <row r="1082">
          <cell r="A1082" t="str">
            <v>100435</v>
          </cell>
          <cell r="B1082" t="str">
            <v>BINDER (B)</v>
          </cell>
          <cell r="C1082" t="str">
            <v>M3</v>
          </cell>
          <cell r="D1082">
            <v>315.75</v>
          </cell>
        </row>
        <row r="1083">
          <cell r="A1083" t="str">
            <v>100436</v>
          </cell>
          <cell r="B1083" t="str">
            <v>CAPA DE CONCRETO ASFALTICO (B)</v>
          </cell>
          <cell r="C1083" t="str">
            <v>M3</v>
          </cell>
          <cell r="D1083">
            <v>456.04</v>
          </cell>
        </row>
        <row r="1084">
          <cell r="A1084" t="str">
            <v>100437</v>
          </cell>
          <cell r="B1084" t="str">
            <v>CONCRETO PARA FECHAMENTO DE VALAS (B)</v>
          </cell>
          <cell r="C1084" t="str">
            <v>M3</v>
          </cell>
          <cell r="D1084">
            <v>206.09</v>
          </cell>
        </row>
        <row r="1085">
          <cell r="A1085" t="str">
            <v>100451</v>
          </cell>
          <cell r="B1085" t="str">
            <v>PREPARO DE CAIXA (C)</v>
          </cell>
          <cell r="C1085" t="str">
            <v>M2</v>
          </cell>
          <cell r="D1085">
            <v>2.54</v>
          </cell>
        </row>
        <row r="1086">
          <cell r="A1086" t="str">
            <v>100452</v>
          </cell>
          <cell r="B1086" t="str">
            <v>SUB BASE EM BRITA GRADUADA OU MACADAME HIDRAULICO (C)</v>
          </cell>
          <cell r="C1086" t="str">
            <v>M3</v>
          </cell>
          <cell r="D1086">
            <v>65.84</v>
          </cell>
        </row>
        <row r="1087">
          <cell r="A1087" t="str">
            <v>100453</v>
          </cell>
          <cell r="B1087" t="str">
            <v>BASE DE MACADAME BETUMINOSO (C)</v>
          </cell>
          <cell r="C1087" t="str">
            <v>M3</v>
          </cell>
          <cell r="D1087">
            <v>240.14</v>
          </cell>
        </row>
        <row r="1088">
          <cell r="A1088" t="str">
            <v>100454</v>
          </cell>
          <cell r="B1088" t="str">
            <v>IMPRIMACAO LIGANTE (C)</v>
          </cell>
          <cell r="C1088" t="str">
            <v>M2</v>
          </cell>
          <cell r="D1088">
            <v>2.76</v>
          </cell>
        </row>
        <row r="1089">
          <cell r="A1089" t="str">
            <v>100455</v>
          </cell>
          <cell r="B1089" t="str">
            <v>BINDER (C)</v>
          </cell>
          <cell r="C1089" t="str">
            <v>M3</v>
          </cell>
          <cell r="D1089">
            <v>288.02</v>
          </cell>
        </row>
        <row r="1090">
          <cell r="A1090" t="str">
            <v>100456</v>
          </cell>
          <cell r="B1090" t="str">
            <v>CAPA DE CONCRETO ASFALTICO (C)</v>
          </cell>
          <cell r="C1090" t="str">
            <v>M3</v>
          </cell>
          <cell r="D1090">
            <v>422.07</v>
          </cell>
        </row>
        <row r="1091">
          <cell r="A1091" t="str">
            <v>100457</v>
          </cell>
          <cell r="B1091" t="str">
            <v>CONCRETO PARA FECHAMENTO DE VALAS (C)</v>
          </cell>
          <cell r="C1091" t="str">
            <v>M3</v>
          </cell>
          <cell r="D1091">
            <v>201.64</v>
          </cell>
        </row>
        <row r="1093">
          <cell r="A1093" t="str">
            <v>110000</v>
          </cell>
          <cell r="B1093" t="str">
            <v>LIGACOES PREDIAIS</v>
          </cell>
        </row>
        <row r="1094">
          <cell r="A1094" t="str">
            <v>110100</v>
          </cell>
          <cell r="B1094" t="str">
            <v>LIGACOES DOMICILIARES DE AGUA</v>
          </cell>
        </row>
        <row r="1095">
          <cell r="A1095" t="str">
            <v>110101</v>
          </cell>
          <cell r="B1095" t="str">
            <v>LIGACAO DE AGUA A REDE PUBLICA</v>
          </cell>
          <cell r="C1095" t="str">
            <v>UN</v>
          </cell>
          <cell r="D1095">
            <v>34.15</v>
          </cell>
        </row>
        <row r="1096">
          <cell r="A1096" t="str">
            <v>110102</v>
          </cell>
          <cell r="B1096" t="str">
            <v>ASSENTAMENTO DE TUBULACAO (PAD E FERRO GALVANIZADO)</v>
          </cell>
          <cell r="C1096" t="str">
            <v>M</v>
          </cell>
          <cell r="D1096">
            <v>6.21</v>
          </cell>
        </row>
        <row r="1098">
          <cell r="A1098" t="str">
            <v>110200</v>
          </cell>
          <cell r="B1098" t="str">
            <v>LIGACOES DOMICILIARES DE ESGOTOS - DIAMETRO 100 MM</v>
          </cell>
        </row>
        <row r="1099">
          <cell r="A1099" t="str">
            <v>110201</v>
          </cell>
          <cell r="B1099" t="str">
            <v>NO PASSEIO, COMPLETA - DIAMETRO 100 MM</v>
          </cell>
          <cell r="C1099" t="str">
            <v>UN</v>
          </cell>
          <cell r="D1099">
            <v>43.98</v>
          </cell>
        </row>
        <row r="1100">
          <cell r="A1100" t="str">
            <v>110202</v>
          </cell>
          <cell r="B1100" t="str">
            <v>NO TERCO, COMPLETA - DIAMETRO 100 MM</v>
          </cell>
          <cell r="C1100" t="str">
            <v>UN</v>
          </cell>
          <cell r="D1100">
            <v>108.68</v>
          </cell>
        </row>
        <row r="1101">
          <cell r="A1101" t="str">
            <v>110203</v>
          </cell>
          <cell r="B1101" t="str">
            <v>NO EIXO, COMPLETA - DIAMETRO 100 MM</v>
          </cell>
          <cell r="C1101" t="str">
            <v>UN</v>
          </cell>
          <cell r="D1101">
            <v>141.04</v>
          </cell>
        </row>
        <row r="1102">
          <cell r="A1102" t="str">
            <v>110204</v>
          </cell>
          <cell r="B1102" t="str">
            <v>NO TERCO OPOSTO, COMPLETA - DIAMETRO 100 MM</v>
          </cell>
          <cell r="C1102" t="str">
            <v>UN</v>
          </cell>
          <cell r="D1102">
            <v>173.39</v>
          </cell>
        </row>
        <row r="1103">
          <cell r="A1103" t="str">
            <v>110205</v>
          </cell>
          <cell r="B1103" t="str">
            <v>NO PASSEIO, SEM CONEXAO - DIAMETRO 100 MM</v>
          </cell>
          <cell r="C1103" t="str">
            <v>UN</v>
          </cell>
          <cell r="D1103">
            <v>32.340000000000003</v>
          </cell>
        </row>
        <row r="1104">
          <cell r="A1104" t="str">
            <v>110206</v>
          </cell>
          <cell r="B1104" t="str">
            <v>NO TERCO, SEM CONEXAO - DIAMETRO 100 MM</v>
          </cell>
          <cell r="C1104" t="str">
            <v>UN</v>
          </cell>
          <cell r="D1104">
            <v>97.05</v>
          </cell>
        </row>
        <row r="1105">
          <cell r="A1105" t="str">
            <v>110207</v>
          </cell>
          <cell r="B1105" t="str">
            <v>NO EIXO, SEM CONEXAO - DIAMETRO 100 MM</v>
          </cell>
          <cell r="C1105" t="str">
            <v>UN</v>
          </cell>
          <cell r="D1105">
            <v>129.4</v>
          </cell>
        </row>
        <row r="1106">
          <cell r="A1106" t="str">
            <v>110208</v>
          </cell>
          <cell r="B1106" t="str">
            <v>NO TERCO OPOSTO, SEM CONEXAO - DIAMETRO 100 MM</v>
          </cell>
          <cell r="C1106" t="str">
            <v>UN</v>
          </cell>
          <cell r="D1106">
            <v>161.75</v>
          </cell>
        </row>
        <row r="1107">
          <cell r="A1107" t="str">
            <v>110209</v>
          </cell>
          <cell r="B1107" t="str">
            <v>CONEXAO POSTERIOR - DIAMETRO 100 MM</v>
          </cell>
          <cell r="C1107" t="str">
            <v>UN</v>
          </cell>
          <cell r="D1107">
            <v>44.19</v>
          </cell>
        </row>
        <row r="1108">
          <cell r="A1108" t="str">
            <v>110210</v>
          </cell>
          <cell r="B1108" t="str">
            <v>NO PASSEIO OPOSTO, COMPLETA - DIAMETRO 100 MM</v>
          </cell>
          <cell r="C1108" t="str">
            <v>UN</v>
          </cell>
          <cell r="D1108">
            <v>238.09</v>
          </cell>
        </row>
        <row r="1109">
          <cell r="A1109" t="str">
            <v>110211</v>
          </cell>
          <cell r="B1109" t="str">
            <v>NO PASSEIO OPOSTO, SEM CONEXAO - DIAMETRO 100 MM</v>
          </cell>
          <cell r="C1109" t="str">
            <v>UN</v>
          </cell>
          <cell r="D1109">
            <v>226.45</v>
          </cell>
        </row>
        <row r="1111">
          <cell r="A1111" t="str">
            <v>110300</v>
          </cell>
          <cell r="B1111" t="str">
            <v>LIGACOES DOMICILIARES DE ESGOTOS - DIAMETRO 150 MM</v>
          </cell>
        </row>
        <row r="1112">
          <cell r="A1112" t="str">
            <v>110301</v>
          </cell>
          <cell r="B1112" t="str">
            <v>NO PASSEIO, COMPLETA - DIAMETRO 150 MM</v>
          </cell>
          <cell r="C1112" t="str">
            <v>UN</v>
          </cell>
          <cell r="D1112">
            <v>47.68</v>
          </cell>
        </row>
        <row r="1113">
          <cell r="A1113" t="str">
            <v>110302</v>
          </cell>
          <cell r="B1113" t="str">
            <v>NO TERCO, COMPLETA - DIAMETRO 150 MM</v>
          </cell>
          <cell r="C1113" t="str">
            <v>UN</v>
          </cell>
          <cell r="D1113">
            <v>117.01</v>
          </cell>
        </row>
        <row r="1114">
          <cell r="A1114" t="str">
            <v>110303</v>
          </cell>
          <cell r="B1114" t="str">
            <v>NO EIXO, COMPLETA - DIAMETRO 150 MM</v>
          </cell>
          <cell r="C1114" t="str">
            <v>UN</v>
          </cell>
          <cell r="D1114">
            <v>151.68</v>
          </cell>
        </row>
        <row r="1115">
          <cell r="A1115" t="str">
            <v>110304</v>
          </cell>
          <cell r="B1115" t="str">
            <v>NO TERCO OPOSTO, COMPLETA - DIAMETRO 150 MM</v>
          </cell>
          <cell r="C1115" t="str">
            <v>UN</v>
          </cell>
          <cell r="D1115">
            <v>186.34</v>
          </cell>
        </row>
        <row r="1116">
          <cell r="A1116" t="str">
            <v>110305</v>
          </cell>
          <cell r="B1116" t="str">
            <v>NO PASSEIO, SEM CONEXAO - DIAMETRO 150 MM</v>
          </cell>
          <cell r="C1116" t="str">
            <v>UN</v>
          </cell>
          <cell r="D1116">
            <v>34.65</v>
          </cell>
        </row>
        <row r="1117">
          <cell r="A1117" t="str">
            <v>110306</v>
          </cell>
          <cell r="B1117" t="str">
            <v>NO TERCO, SEM CONEXAO - DIAMETRO 150 MM</v>
          </cell>
          <cell r="C1117" t="str">
            <v>UN</v>
          </cell>
          <cell r="D1117">
            <v>103.99</v>
          </cell>
        </row>
        <row r="1118">
          <cell r="A1118" t="str">
            <v>110307</v>
          </cell>
          <cell r="B1118" t="str">
            <v>NO EIXO, SEM CONEXAO - DIAMETRO 150 MM</v>
          </cell>
          <cell r="C1118" t="str">
            <v>UN</v>
          </cell>
          <cell r="D1118">
            <v>138.66</v>
          </cell>
        </row>
        <row r="1119">
          <cell r="A1119" t="str">
            <v>110308</v>
          </cell>
          <cell r="B1119" t="str">
            <v>NO TERCO OPOSTO, SEM CONEXAO - DIAMETRO 150 MM</v>
          </cell>
          <cell r="C1119" t="str">
            <v>UN</v>
          </cell>
          <cell r="D1119">
            <v>173.32</v>
          </cell>
        </row>
        <row r="1120">
          <cell r="A1120" t="str">
            <v>110309</v>
          </cell>
          <cell r="B1120" t="str">
            <v>CONEXAO POSTERIOR - DIAMETRO 150 MM</v>
          </cell>
          <cell r="C1120" t="str">
            <v>UN</v>
          </cell>
          <cell r="D1120">
            <v>44.88</v>
          </cell>
        </row>
        <row r="1122">
          <cell r="A1122" t="str">
            <v>110400</v>
          </cell>
          <cell r="B1122" t="str">
            <v>CARGA, TRANSPORTE ATE 10 KM E DESCARGA DE TUBOS E PECAS DE PEAD E/OU FERRO GALVANIZADO</v>
          </cell>
        </row>
        <row r="1123">
          <cell r="A1123" t="str">
            <v>110401</v>
          </cell>
          <cell r="B1123" t="str">
            <v>TUBOS E PECAS PARA LIGACOES</v>
          </cell>
          <cell r="C1123" t="str">
            <v>KM</v>
          </cell>
          <cell r="D1123">
            <v>27.19</v>
          </cell>
        </row>
        <row r="1125">
          <cell r="A1125" t="str">
            <v>110500</v>
          </cell>
          <cell r="B1125" t="str">
            <v>TRANSPORTE EXCEDENTE A 10 KM DE TUBOS E PECAS DE PEAD E/OU FERRO GALVANIZADO</v>
          </cell>
        </row>
        <row r="1126">
          <cell r="A1126" t="str">
            <v>110501</v>
          </cell>
          <cell r="B1126" t="str">
            <v>TUBOS E PECAS PARA LIGACOES</v>
          </cell>
          <cell r="C1126" t="str">
            <v>KMXKM</v>
          </cell>
          <cell r="D1126">
            <v>0.77</v>
          </cell>
        </row>
        <row r="1128">
          <cell r="A1128" t="str">
            <v>120000</v>
          </cell>
          <cell r="B1128" t="str">
            <v>FECHAMENTO</v>
          </cell>
        </row>
        <row r="1129">
          <cell r="A1129" t="str">
            <v>120100</v>
          </cell>
          <cell r="B1129" t="str">
            <v>ALVENARIA</v>
          </cell>
        </row>
        <row r="1130">
          <cell r="A1130" t="str">
            <v>120101</v>
          </cell>
          <cell r="B1130" t="str">
            <v>ALVENARIA DE TIJOLOS COMUNS SEM ANDAIMES</v>
          </cell>
          <cell r="C1130" t="str">
            <v>M3</v>
          </cell>
          <cell r="D1130">
            <v>294.36</v>
          </cell>
        </row>
        <row r="1131">
          <cell r="A1131" t="str">
            <v>120102</v>
          </cell>
          <cell r="B1131" t="str">
            <v>ALVENARIA DE BLOCOS DE CONCRETO SEM ANDAIMES</v>
          </cell>
          <cell r="C1131" t="str">
            <v>M3</v>
          </cell>
          <cell r="D1131">
            <v>204.88</v>
          </cell>
        </row>
        <row r="1132">
          <cell r="A1132" t="str">
            <v>120103</v>
          </cell>
          <cell r="B1132" t="str">
            <v>ALVENARIA DE TIJOLOS BAIANOS SEM ANDAIMES</v>
          </cell>
          <cell r="C1132" t="str">
            <v>M3</v>
          </cell>
          <cell r="D1132">
            <v>166.17</v>
          </cell>
        </row>
        <row r="1133">
          <cell r="A1133" t="str">
            <v>120104</v>
          </cell>
          <cell r="B1133" t="str">
            <v>ALVENARIA DE ELEVACAO, EM CUTELO TIJOLO COMUM, SEM ANDAIMES</v>
          </cell>
          <cell r="C1133" t="str">
            <v>M2</v>
          </cell>
          <cell r="D1133">
            <v>22.06</v>
          </cell>
        </row>
        <row r="1134">
          <cell r="A1134" t="str">
            <v>120105</v>
          </cell>
          <cell r="B1134" t="str">
            <v>ALVENARIA DE ELEVACAO, 1/2 TIJOLO COMUM</v>
          </cell>
          <cell r="C1134" t="str">
            <v>M2</v>
          </cell>
          <cell r="D1134">
            <v>38.06</v>
          </cell>
        </row>
        <row r="1135">
          <cell r="A1135" t="str">
            <v>120106</v>
          </cell>
          <cell r="B1135" t="str">
            <v>ALVENARIA DE ELEVACAO, 1 TIJOLO COMUM</v>
          </cell>
          <cell r="C1135" t="str">
            <v>M2</v>
          </cell>
          <cell r="D1135">
            <v>68.58</v>
          </cell>
        </row>
        <row r="1136">
          <cell r="A1136" t="str">
            <v>120107</v>
          </cell>
          <cell r="B1136" t="str">
            <v>ALVENARIA DE ELEVACAO, 1 1/2 TIJOLO COMUM</v>
          </cell>
          <cell r="C1136" t="str">
            <v>M2</v>
          </cell>
          <cell r="D1136">
            <v>106.67</v>
          </cell>
        </row>
        <row r="1137">
          <cell r="A1137" t="str">
            <v>120108</v>
          </cell>
          <cell r="B1137" t="str">
            <v>ALVENARIA DE ELEVACAO, 1/2 TIJOLO A VISTA</v>
          </cell>
          <cell r="C1137" t="str">
            <v>M2</v>
          </cell>
          <cell r="D1137">
            <v>76.540000000000006</v>
          </cell>
        </row>
        <row r="1138">
          <cell r="A1138" t="str">
            <v>120109</v>
          </cell>
          <cell r="B1138" t="str">
            <v>ALVENARIA DE ELEVACAO, 1 TIJOLO A VISTA</v>
          </cell>
          <cell r="C1138" t="str">
            <v>M2</v>
          </cell>
          <cell r="D1138">
            <v>143.05000000000001</v>
          </cell>
        </row>
        <row r="1139">
          <cell r="A1139" t="str">
            <v>120110</v>
          </cell>
          <cell r="B1139" t="str">
            <v>ALVENARIA DE ELEVACAO, TIJOLO CERAMICO 8 FUROS, ESPELHO</v>
          </cell>
          <cell r="C1139" t="str">
            <v>M2</v>
          </cell>
          <cell r="D1139">
            <v>23.55</v>
          </cell>
        </row>
        <row r="1140">
          <cell r="A1140" t="str">
            <v>120111</v>
          </cell>
          <cell r="B1140" t="str">
            <v>ALVENARIA DE ELEVACAO, TIJOLO CERAMICO 8 FUROS,CHATO</v>
          </cell>
          <cell r="C1140" t="str">
            <v>M2</v>
          </cell>
          <cell r="D1140">
            <v>44.87</v>
          </cell>
        </row>
        <row r="1141">
          <cell r="A1141" t="str">
            <v>120112</v>
          </cell>
          <cell r="B1141" t="str">
            <v>alvenaria de elevacao, blocos de concreto 9 x 19 x 39 cm</v>
          </cell>
          <cell r="C1141" t="str">
            <v>M2</v>
          </cell>
          <cell r="D1141">
            <v>24.72</v>
          </cell>
        </row>
        <row r="1142">
          <cell r="A1142" t="str">
            <v>120113</v>
          </cell>
          <cell r="B1142" t="str">
            <v>alvenaria de elevacao, blocos de concreto 14 x 19 x 39 cm</v>
          </cell>
          <cell r="C1142" t="str">
            <v>M2</v>
          </cell>
          <cell r="D1142">
            <v>32.81</v>
          </cell>
        </row>
        <row r="1143">
          <cell r="A1143" t="str">
            <v>120114</v>
          </cell>
          <cell r="B1143" t="str">
            <v>alvenaria de elevacao, blocos de concreto 19 x 19 x 39 cm</v>
          </cell>
          <cell r="C1143" t="str">
            <v>M2</v>
          </cell>
          <cell r="D1143">
            <v>41.41</v>
          </cell>
        </row>
        <row r="1144">
          <cell r="A1144" t="str">
            <v>120115</v>
          </cell>
          <cell r="B1144" t="str">
            <v>alvenaria de blocos estruturais 19 x 19 x 39 cm, com ferragens e grout</v>
          </cell>
          <cell r="C1144" t="str">
            <v>M2</v>
          </cell>
          <cell r="D1144">
            <v>66.53</v>
          </cell>
        </row>
        <row r="1145">
          <cell r="A1145" t="str">
            <v>120116</v>
          </cell>
          <cell r="B1145" t="str">
            <v>ALVENARIA COM ELEMENTO VAZADO - CERAMICO</v>
          </cell>
          <cell r="C1145" t="str">
            <v>M2</v>
          </cell>
          <cell r="D1145">
            <v>67.33</v>
          </cell>
        </row>
        <row r="1146">
          <cell r="A1146" t="str">
            <v>120117</v>
          </cell>
          <cell r="B1146" t="str">
            <v>ALVENARIA COM ELEMENTO VAZADO - CONCRETO</v>
          </cell>
          <cell r="C1146" t="str">
            <v>M2</v>
          </cell>
          <cell r="D1146">
            <v>77.709999999999994</v>
          </cell>
        </row>
        <row r="1148">
          <cell r="A1148" t="str">
            <v>120200</v>
          </cell>
          <cell r="B1148" t="str">
            <v>COBERTURA, MADEIRAMENTO, CONDUTOR, CALHAS E RUFOS</v>
          </cell>
        </row>
        <row r="1149">
          <cell r="A1149" t="str">
            <v>120201</v>
          </cell>
          <cell r="B1149" t="str">
            <v>COBERTURA COM TELHA FRANCESA</v>
          </cell>
          <cell r="C1149" t="str">
            <v>M2</v>
          </cell>
          <cell r="D1149">
            <v>71.819999999999993</v>
          </cell>
        </row>
        <row r="1150">
          <cell r="A1150" t="str">
            <v>120202</v>
          </cell>
          <cell r="B1150" t="str">
            <v>COBERTURA COM TELHA DE FIBROCIMENTO ONDULADA - 6 MM</v>
          </cell>
          <cell r="C1150" t="str">
            <v>M2</v>
          </cell>
          <cell r="D1150">
            <v>60.03</v>
          </cell>
        </row>
        <row r="1151">
          <cell r="A1151" t="str">
            <v>120203</v>
          </cell>
          <cell r="B1151" t="str">
            <v>COBERTURA COM TELHA DE FIBROCIMENTO ONDULADA - 8 MM</v>
          </cell>
          <cell r="C1151" t="str">
            <v>M2</v>
          </cell>
          <cell r="D1151">
            <v>64.02</v>
          </cell>
        </row>
        <row r="1152">
          <cell r="A1152" t="str">
            <v>120204</v>
          </cell>
          <cell r="B1152" t="str">
            <v>COBERTURA COM TELHA DE FIBROCIMENTO ESTRUTURAL L=49CM</v>
          </cell>
          <cell r="C1152" t="str">
            <v>M2</v>
          </cell>
          <cell r="D1152">
            <v>60.22</v>
          </cell>
        </row>
        <row r="1153">
          <cell r="A1153" t="str">
            <v>120205</v>
          </cell>
          <cell r="B1153" t="str">
            <v>COBERTURA COM TELHA DE FIBROCIMENTO ESTRUTURAL L=90CM</v>
          </cell>
          <cell r="C1153" t="str">
            <v>M2</v>
          </cell>
          <cell r="D1153">
            <v>43.35</v>
          </cell>
        </row>
        <row r="1154">
          <cell r="A1154" t="str">
            <v>120206</v>
          </cell>
          <cell r="B1154" t="str">
            <v>CONDUTOR EM CHAPA GALVANIZADA N 24 DESENV 0,25M</v>
          </cell>
          <cell r="C1154" t="str">
            <v>M</v>
          </cell>
          <cell r="D1154">
            <v>20.64</v>
          </cell>
        </row>
        <row r="1155">
          <cell r="A1155" t="str">
            <v>120207</v>
          </cell>
          <cell r="B1155" t="str">
            <v>CONDUTOR EM CHAPA GALVANIZADA N 24 DESENV 0,33 M</v>
          </cell>
          <cell r="C1155" t="str">
            <v>M</v>
          </cell>
          <cell r="D1155">
            <v>26.61</v>
          </cell>
        </row>
        <row r="1156">
          <cell r="A1156" t="str">
            <v>120208</v>
          </cell>
          <cell r="B1156" t="str">
            <v>CALHA OU AGUA FURTADA EM CHAPA GALV. N 24 CORTE - 0,33M</v>
          </cell>
          <cell r="C1156" t="str">
            <v>M</v>
          </cell>
          <cell r="D1156">
            <v>23.42</v>
          </cell>
        </row>
        <row r="1157">
          <cell r="A1157" t="str">
            <v>120209</v>
          </cell>
          <cell r="B1157" t="str">
            <v>CALHA OU AGUA FURTADA EM CHAPA GALV. N 24 CORTE - 0,50M</v>
          </cell>
          <cell r="C1157" t="str">
            <v>M</v>
          </cell>
          <cell r="D1157">
            <v>31.5</v>
          </cell>
        </row>
        <row r="1158">
          <cell r="A1158" t="str">
            <v>120210</v>
          </cell>
          <cell r="B1158" t="str">
            <v>RUFO EM CHAPA GALVANIZADA N 24 CORTE 0,10 M</v>
          </cell>
          <cell r="C1158" t="str">
            <v>M</v>
          </cell>
          <cell r="D1158">
            <v>11.73</v>
          </cell>
        </row>
        <row r="1159">
          <cell r="A1159" t="str">
            <v>120211</v>
          </cell>
          <cell r="B1159" t="str">
            <v>RUFO EM CHAPA GALVANIZADA N 24 CORTE 0,16 M</v>
          </cell>
          <cell r="C1159" t="str">
            <v>M</v>
          </cell>
          <cell r="D1159">
            <v>12.14</v>
          </cell>
        </row>
        <row r="1160">
          <cell r="A1160" t="str">
            <v>120212</v>
          </cell>
          <cell r="B1160" t="str">
            <v>RUFO EM CHAPA GALVANIZADA N 24 CORTE 0,25 M</v>
          </cell>
          <cell r="C1160" t="str">
            <v>M</v>
          </cell>
          <cell r="D1160">
            <v>13.69</v>
          </cell>
        </row>
        <row r="1161">
          <cell r="A1161" t="str">
            <v>120213</v>
          </cell>
          <cell r="B1161" t="str">
            <v>RUFO EM CHAPA GALVANIZADA N 24 CORTE 0,33 M</v>
          </cell>
          <cell r="C1161" t="str">
            <v>M</v>
          </cell>
          <cell r="D1161">
            <v>17.510000000000002</v>
          </cell>
        </row>
        <row r="1162">
          <cell r="A1162" t="str">
            <v>120214</v>
          </cell>
          <cell r="B1162" t="str">
            <v>RUFO EM CHAPA GALVANIZADA N 24 CORTE 0,50 M</v>
          </cell>
          <cell r="C1162" t="str">
            <v>M</v>
          </cell>
          <cell r="D1162">
            <v>30.05</v>
          </cell>
        </row>
        <row r="1164">
          <cell r="A1164" t="str">
            <v>120300</v>
          </cell>
          <cell r="B1164" t="str">
            <v>ESQUADRIAS DE MADEIRA</v>
          </cell>
        </row>
        <row r="1165">
          <cell r="A1165" t="str">
            <v>120301</v>
          </cell>
          <cell r="B1165" t="str">
            <v>PORTA EXTERNA DE CEDRO, 1 FOLHA</v>
          </cell>
          <cell r="C1165" t="str">
            <v>M2</v>
          </cell>
          <cell r="D1165">
            <v>129.91</v>
          </cell>
        </row>
        <row r="1166">
          <cell r="A1166" t="str">
            <v>120302</v>
          </cell>
          <cell r="B1166" t="str">
            <v>PORTA EXTERNA DE CERRO, 2 FOLHAS</v>
          </cell>
          <cell r="C1166" t="str">
            <v>M2</v>
          </cell>
          <cell r="D1166">
            <v>135.38999999999999</v>
          </cell>
        </row>
        <row r="1167">
          <cell r="A1167" t="str">
            <v>120303</v>
          </cell>
          <cell r="B1167" t="str">
            <v>PORTA INTERNA DE CEDRO, 1 FOLHA</v>
          </cell>
          <cell r="C1167" t="str">
            <v>M2</v>
          </cell>
          <cell r="D1167">
            <v>187.84</v>
          </cell>
        </row>
        <row r="1168">
          <cell r="A1168" t="str">
            <v>120304</v>
          </cell>
          <cell r="B1168" t="str">
            <v>PORTA INTERNA DE CEDRO, 2 FOLHAS</v>
          </cell>
          <cell r="C1168" t="str">
            <v>M2</v>
          </cell>
          <cell r="D1168">
            <v>119.93</v>
          </cell>
        </row>
        <row r="1169">
          <cell r="A1169" t="str">
            <v>120305</v>
          </cell>
          <cell r="B1169" t="str">
            <v>ALCAPAO 0,60X0,60 M</v>
          </cell>
          <cell r="C1169" t="str">
            <v>UN</v>
          </cell>
          <cell r="D1169">
            <v>71.239999999999995</v>
          </cell>
        </row>
        <row r="1170">
          <cell r="A1170" t="str">
            <v>120306</v>
          </cell>
          <cell r="B1170" t="str">
            <v>JANELA TIPO GUILHOTINA COM VENEZIANAS DE PEROBA</v>
          </cell>
          <cell r="C1170" t="str">
            <v>M2</v>
          </cell>
          <cell r="D1170">
            <v>223.81</v>
          </cell>
        </row>
        <row r="1172">
          <cell r="A1172" t="str">
            <v>120400</v>
          </cell>
          <cell r="B1172" t="str">
            <v>ESQUADRIAS METALICAS</v>
          </cell>
        </row>
        <row r="1173">
          <cell r="A1173" t="str">
            <v>120401</v>
          </cell>
          <cell r="B1173" t="str">
            <v>PORTA METALICA COM VIDRO</v>
          </cell>
          <cell r="C1173" t="str">
            <v>M2</v>
          </cell>
          <cell r="D1173">
            <v>268.04000000000002</v>
          </cell>
        </row>
        <row r="1174">
          <cell r="A1174" t="str">
            <v>120402</v>
          </cell>
          <cell r="B1174" t="str">
            <v>PORTA METALICA COM TELA</v>
          </cell>
          <cell r="C1174" t="str">
            <v>M2</v>
          </cell>
          <cell r="D1174">
            <v>269.39</v>
          </cell>
        </row>
        <row r="1175">
          <cell r="A1175" t="str">
            <v>120403</v>
          </cell>
          <cell r="B1175" t="str">
            <v>PORTA METALICA EXTERNA - 2 FOLHAS, 2,00 X 2,60 M</v>
          </cell>
          <cell r="C1175" t="str">
            <v>UN</v>
          </cell>
          <cell r="D1175">
            <v>1859.48</v>
          </cell>
        </row>
        <row r="1176">
          <cell r="A1176" t="str">
            <v>120404</v>
          </cell>
          <cell r="B1176" t="str">
            <v>JANELA BASCULANTE DE FERRO</v>
          </cell>
          <cell r="C1176" t="str">
            <v>M2</v>
          </cell>
          <cell r="D1176">
            <v>238.49</v>
          </cell>
        </row>
        <row r="1177">
          <cell r="A1177" t="str">
            <v>120405</v>
          </cell>
          <cell r="B1177" t="str">
            <v>JANELA DE CORRER OU MAXIM-AIR DE FERRO</v>
          </cell>
          <cell r="C1177" t="str">
            <v>M2</v>
          </cell>
          <cell r="D1177">
            <v>243.46</v>
          </cell>
        </row>
        <row r="1178">
          <cell r="A1178" t="str">
            <v>120406</v>
          </cell>
          <cell r="B1178" t="str">
            <v>JANELA BASCULANTE DE ALUMINIO</v>
          </cell>
          <cell r="C1178" t="str">
            <v>M2</v>
          </cell>
          <cell r="D1178">
            <v>370.65</v>
          </cell>
        </row>
        <row r="1179">
          <cell r="A1179" t="str">
            <v>120407</v>
          </cell>
          <cell r="B1179" t="str">
            <v>JANELA DE CORRER OU MAXIM-AIR DE ALUMINIO</v>
          </cell>
          <cell r="C1179" t="str">
            <v>M2</v>
          </cell>
          <cell r="D1179">
            <v>396.31</v>
          </cell>
        </row>
        <row r="1180">
          <cell r="A1180" t="str">
            <v>120408</v>
          </cell>
          <cell r="B1180" t="str">
            <v>PORTAS DE ENTRADA EM ALUMINIO COM 1 FOLHA DE ABRIR</v>
          </cell>
          <cell r="C1180" t="str">
            <v>M2</v>
          </cell>
          <cell r="D1180">
            <v>336.56</v>
          </cell>
        </row>
        <row r="1181">
          <cell r="A1181" t="str">
            <v>120409</v>
          </cell>
          <cell r="B1181" t="str">
            <v>PORTAS DE ENTRADA EM ALUMINIO COM 2 FOLHA DE ABRIR</v>
          </cell>
          <cell r="C1181" t="str">
            <v>M2</v>
          </cell>
          <cell r="D1181">
            <v>357.62</v>
          </cell>
        </row>
        <row r="1182">
          <cell r="A1182" t="str">
            <v>120410</v>
          </cell>
          <cell r="B1182" t="str">
            <v>PORTAS DE ENTRADA EM ALUMINIO DE CORRER</v>
          </cell>
          <cell r="C1182" t="str">
            <v>M2</v>
          </cell>
          <cell r="D1182">
            <v>194.57</v>
          </cell>
        </row>
        <row r="1184">
          <cell r="A1184" t="str">
            <v>120500</v>
          </cell>
          <cell r="B1184" t="str">
            <v>FERRAGENS</v>
          </cell>
        </row>
        <row r="1185">
          <cell r="A1185" t="str">
            <v>120501</v>
          </cell>
          <cell r="B1185" t="str">
            <v>FECHADURA PARA PORTA EXTERNA</v>
          </cell>
          <cell r="C1185" t="str">
            <v>UN</v>
          </cell>
          <cell r="D1185">
            <v>73.98</v>
          </cell>
        </row>
        <row r="1186">
          <cell r="A1186" t="str">
            <v>120502</v>
          </cell>
          <cell r="B1186" t="str">
            <v>FECHADURA PARA PORTA INTERNA</v>
          </cell>
          <cell r="C1186" t="str">
            <v>UN</v>
          </cell>
          <cell r="D1186">
            <v>24.48</v>
          </cell>
        </row>
        <row r="1187">
          <cell r="A1187" t="str">
            <v>120503</v>
          </cell>
          <cell r="B1187" t="str">
            <v>FECHADURA PARA PORTA WC</v>
          </cell>
          <cell r="C1187" t="str">
            <v>UN</v>
          </cell>
          <cell r="D1187">
            <v>23.76</v>
          </cell>
        </row>
        <row r="1188">
          <cell r="A1188" t="str">
            <v>120504</v>
          </cell>
          <cell r="B1188" t="str">
            <v>FERRAGEM PARA JANELA DE MADEIRA TIPO GUILHOTINA COM VENEZIANAS</v>
          </cell>
          <cell r="C1188" t="str">
            <v>CJ</v>
          </cell>
          <cell r="D1188">
            <v>264.08</v>
          </cell>
        </row>
        <row r="1190">
          <cell r="A1190" t="str">
            <v>120600</v>
          </cell>
          <cell r="B1190" t="str">
            <v>VIDROS</v>
          </cell>
        </row>
        <row r="1191">
          <cell r="A1191" t="str">
            <v>120601</v>
          </cell>
          <cell r="B1191" t="str">
            <v>VIDRO PLANO DUPLO TRANSPARENTE 3 MM</v>
          </cell>
          <cell r="C1191" t="str">
            <v>M2</v>
          </cell>
          <cell r="D1191">
            <v>62.27</v>
          </cell>
        </row>
        <row r="1192">
          <cell r="A1192" t="str">
            <v>120602</v>
          </cell>
          <cell r="B1192" t="str">
            <v>VIDRO PLANO DUPLO TRANSLUCIDO 3 MM</v>
          </cell>
          <cell r="C1192" t="str">
            <v>M2</v>
          </cell>
          <cell r="D1192">
            <v>58.04</v>
          </cell>
        </row>
        <row r="1193">
          <cell r="A1193" t="str">
            <v>120603</v>
          </cell>
          <cell r="B1193" t="str">
            <v>VIDRO PLANO TRIPLO TRANSPARENTE DE 4 MM</v>
          </cell>
          <cell r="C1193" t="str">
            <v>M2</v>
          </cell>
          <cell r="D1193">
            <v>78.150000000000006</v>
          </cell>
        </row>
        <row r="1194">
          <cell r="A1194" t="str">
            <v>120604</v>
          </cell>
          <cell r="B1194" t="str">
            <v>VIDRO PLANO TRIPLO TRANSPARENTE DE 5 MM</v>
          </cell>
          <cell r="C1194" t="str">
            <v>M2</v>
          </cell>
          <cell r="D1194">
            <v>85.73</v>
          </cell>
        </row>
        <row r="1195">
          <cell r="A1195" t="str">
            <v>120605</v>
          </cell>
          <cell r="B1195" t="str">
            <v>VIDRO PLANO TEMPERADO INCOLOR DE 6 MM</v>
          </cell>
          <cell r="C1195" t="str">
            <v>M2</v>
          </cell>
          <cell r="D1195">
            <v>194.83</v>
          </cell>
        </row>
        <row r="1196">
          <cell r="A1196" t="str">
            <v>120606</v>
          </cell>
          <cell r="B1196" t="str">
            <v>VIDRO PLANO TEMPERADO INCOLOR DE 8 MM</v>
          </cell>
          <cell r="C1196" t="str">
            <v>M2</v>
          </cell>
          <cell r="D1196">
            <v>250.89</v>
          </cell>
        </row>
        <row r="1197">
          <cell r="A1197" t="str">
            <v>120607</v>
          </cell>
          <cell r="B1197" t="str">
            <v>VIDRO PLANO TEMPERADO INCOLOR DE 10MM</v>
          </cell>
          <cell r="C1197" t="str">
            <v>M2</v>
          </cell>
          <cell r="D1197">
            <v>273.98</v>
          </cell>
        </row>
        <row r="1199">
          <cell r="A1199" t="str">
            <v>120700</v>
          </cell>
          <cell r="B1199" t="str">
            <v>ESCADA - TIPO MARINHEIRO</v>
          </cell>
        </row>
        <row r="1200">
          <cell r="A1200" t="str">
            <v>120701</v>
          </cell>
          <cell r="B1200" t="str">
            <v>GALVANIZADO</v>
          </cell>
          <cell r="C1200" t="str">
            <v>M</v>
          </cell>
          <cell r="D1200">
            <v>45.97</v>
          </cell>
        </row>
        <row r="1202">
          <cell r="A1202" t="str">
            <v>120800</v>
          </cell>
          <cell r="B1202" t="str">
            <v>GUARDA-CORPO</v>
          </cell>
        </row>
        <row r="1203">
          <cell r="A1203" t="str">
            <v>120801</v>
          </cell>
          <cell r="B1203" t="str">
            <v>DIAMETRO 25 MM - (1 POL.)</v>
          </cell>
          <cell r="C1203" t="str">
            <v>M</v>
          </cell>
          <cell r="D1203">
            <v>76</v>
          </cell>
        </row>
        <row r="1204">
          <cell r="A1204" t="str">
            <v>120802</v>
          </cell>
          <cell r="B1204" t="str">
            <v>DIAMETRO 40 MM - (1 1/2 POL.)</v>
          </cell>
          <cell r="C1204" t="str">
            <v>M</v>
          </cell>
          <cell r="D1204">
            <v>94.78</v>
          </cell>
        </row>
        <row r="1205">
          <cell r="A1205" t="str">
            <v>120803</v>
          </cell>
          <cell r="B1205" t="str">
            <v>BARRA 2 X 5/16 POLEGADA</v>
          </cell>
          <cell r="C1205" t="str">
            <v>M</v>
          </cell>
          <cell r="D1205">
            <v>41.25</v>
          </cell>
        </row>
        <row r="1207">
          <cell r="A1207" t="str">
            <v>120900</v>
          </cell>
          <cell r="B1207" t="str">
            <v>GRADES METALICAS</v>
          </cell>
        </row>
        <row r="1208">
          <cell r="A1208" t="str">
            <v>120901</v>
          </cell>
          <cell r="B1208" t="str">
            <v>BARRAS 3/4 X 1/8 POLEGADA - ESPACAMENTO 1,5 CM</v>
          </cell>
          <cell r="C1208" t="str">
            <v>M2</v>
          </cell>
          <cell r="D1208">
            <v>134.1</v>
          </cell>
        </row>
        <row r="1209">
          <cell r="A1209" t="str">
            <v>120902</v>
          </cell>
          <cell r="B1209" t="str">
            <v>BARRAS 1 X 3/16 POLEGADA - ESPACAMENTO 2,0 CM</v>
          </cell>
          <cell r="C1209" t="str">
            <v>M2</v>
          </cell>
          <cell r="D1209">
            <v>177.94</v>
          </cell>
        </row>
        <row r="1210">
          <cell r="A1210" t="str">
            <v>120903</v>
          </cell>
          <cell r="B1210" t="str">
            <v>BARRAS 1 1/2 X 1/4 POLEGADA - ESPACAMENTO 2,5 CM</v>
          </cell>
          <cell r="C1210" t="str">
            <v>M2</v>
          </cell>
          <cell r="D1210">
            <v>265.74</v>
          </cell>
        </row>
        <row r="1211">
          <cell r="A1211" t="str">
            <v>120904</v>
          </cell>
          <cell r="B1211" t="str">
            <v>BARRAS 2 X 3/8 POLEGADA - ESPACAMENTO 2,5 CM</v>
          </cell>
          <cell r="C1211" t="str">
            <v>M2</v>
          </cell>
          <cell r="D1211">
            <v>501.21</v>
          </cell>
        </row>
        <row r="1212">
          <cell r="A1212" t="str">
            <v>120905</v>
          </cell>
          <cell r="B1212" t="str">
            <v>BARRAS DE 3/8 X 1 1/2 POLEGADA - ESPACAMENTO 1,976 CM</v>
          </cell>
          <cell r="C1212" t="str">
            <v>M2</v>
          </cell>
          <cell r="D1212">
            <v>441.3</v>
          </cell>
        </row>
        <row r="1213">
          <cell r="A1213" t="str">
            <v>120906</v>
          </cell>
          <cell r="B1213" t="str">
            <v>BARRAS DE 3/8 X 1 1/2 POLEGADA - ESPACAMENTO 3,35  CM</v>
          </cell>
          <cell r="C1213" t="str">
            <v>M2</v>
          </cell>
          <cell r="D1213">
            <v>362.09</v>
          </cell>
        </row>
        <row r="1215">
          <cell r="A1215" t="str">
            <v>121000</v>
          </cell>
          <cell r="B1215" t="str">
            <v>TAMPA DE INSPECAO METALICA</v>
          </cell>
        </row>
        <row r="1216">
          <cell r="A1216" t="str">
            <v>121001</v>
          </cell>
          <cell r="B1216" t="str">
            <v>0,70 X 0,70 M</v>
          </cell>
          <cell r="C1216" t="str">
            <v>UN</v>
          </cell>
          <cell r="D1216">
            <v>154.66</v>
          </cell>
        </row>
        <row r="1217">
          <cell r="A1217" t="str">
            <v>121002</v>
          </cell>
          <cell r="B1217" t="str">
            <v>0,95 X 0,90 M</v>
          </cell>
          <cell r="C1217" t="str">
            <v>UN</v>
          </cell>
          <cell r="D1217">
            <v>229.21</v>
          </cell>
        </row>
        <row r="1218">
          <cell r="A1218" t="str">
            <v>121003</v>
          </cell>
          <cell r="B1218" t="str">
            <v>0,80 X 1,40 M</v>
          </cell>
          <cell r="C1218" t="str">
            <v>UN</v>
          </cell>
          <cell r="D1218">
            <v>284.10000000000002</v>
          </cell>
        </row>
        <row r="1220">
          <cell r="A1220" t="str">
            <v>121100</v>
          </cell>
          <cell r="B1220" t="str">
            <v>GRELHAS</v>
          </cell>
        </row>
        <row r="1221">
          <cell r="A1221" t="str">
            <v>121101</v>
          </cell>
          <cell r="B1221" t="str">
            <v>GRELHA DE FERRO PERFILADO PECA DE 1,00X0,40 M</v>
          </cell>
          <cell r="C1221" t="str">
            <v>UN</v>
          </cell>
          <cell r="D1221">
            <v>314.10000000000002</v>
          </cell>
        </row>
        <row r="1222">
          <cell r="A1222" t="str">
            <v>121102</v>
          </cell>
          <cell r="B1222" t="str">
            <v>GRELHA DE FERRO PERFILADO PECA DE 1,00X0,50 M</v>
          </cell>
          <cell r="C1222" t="str">
            <v>UN</v>
          </cell>
          <cell r="D1222">
            <v>389.18</v>
          </cell>
        </row>
        <row r="1224">
          <cell r="A1224" t="str">
            <v>121200</v>
          </cell>
          <cell r="B1224" t="str">
            <v>COMPLEMENTOS ARQUITETONICOS E DIVISORIAS</v>
          </cell>
        </row>
        <row r="1225">
          <cell r="A1225" t="str">
            <v>121201</v>
          </cell>
          <cell r="B1225" t="str">
            <v>BALCAO DE ATENDIMENTO PUBLICO</v>
          </cell>
          <cell r="C1225" t="str">
            <v>M2</v>
          </cell>
          <cell r="D1225">
            <v>152.88</v>
          </cell>
        </row>
        <row r="1226">
          <cell r="A1226" t="str">
            <v>121202</v>
          </cell>
          <cell r="B1226" t="str">
            <v>BALCAO DE FORMICA</v>
          </cell>
          <cell r="C1226" t="str">
            <v>M2</v>
          </cell>
          <cell r="D1226">
            <v>359.1</v>
          </cell>
        </row>
        <row r="1227">
          <cell r="A1227" t="str">
            <v>121203</v>
          </cell>
          <cell r="B1227" t="str">
            <v>ARMARIO DE FORMICA SOB PIA</v>
          </cell>
          <cell r="C1227" t="str">
            <v>M2</v>
          </cell>
          <cell r="D1227">
            <v>184.6</v>
          </cell>
        </row>
        <row r="1228">
          <cell r="A1228" t="str">
            <v>121204</v>
          </cell>
          <cell r="B1228" t="str">
            <v>PRATELEIRA</v>
          </cell>
          <cell r="C1228" t="str">
            <v>M2</v>
          </cell>
          <cell r="D1228">
            <v>71.989999999999995</v>
          </cell>
        </row>
        <row r="1229">
          <cell r="A1229" t="str">
            <v>121205</v>
          </cell>
          <cell r="B1229" t="str">
            <v>ESTRADO DE MADEIRA</v>
          </cell>
          <cell r="C1229" t="str">
            <v>M2</v>
          </cell>
          <cell r="D1229">
            <v>31.41</v>
          </cell>
        </row>
        <row r="1230">
          <cell r="A1230" t="str">
            <v>121206</v>
          </cell>
          <cell r="B1230" t="str">
            <v>DIVISORIA DE GRANILITE H: 2,15 M - E: 5 CM</v>
          </cell>
          <cell r="C1230" t="str">
            <v>M</v>
          </cell>
          <cell r="D1230">
            <v>250.9</v>
          </cell>
        </row>
        <row r="1232">
          <cell r="A1232" t="str">
            <v>130000</v>
          </cell>
          <cell r="B1232" t="str">
            <v>REVESTIMENTO E TRATAMENTO DE SUPERFICIE</v>
          </cell>
        </row>
        <row r="1233">
          <cell r="A1233" t="str">
            <v>130100</v>
          </cell>
          <cell r="B1233" t="str">
            <v>PISOS, TETOS E PAREDES</v>
          </cell>
        </row>
        <row r="1234">
          <cell r="A1234" t="str">
            <v>130101</v>
          </cell>
          <cell r="B1234" t="str">
            <v>ENCHIMENTO COM ARGAMASSA DE CIMENTO E AREIA 1:3</v>
          </cell>
          <cell r="C1234" t="str">
            <v>M3</v>
          </cell>
          <cell r="D1234">
            <v>266.86</v>
          </cell>
        </row>
        <row r="1235">
          <cell r="A1235" t="str">
            <v>130102</v>
          </cell>
          <cell r="B1235" t="str">
            <v>CHAPISCO</v>
          </cell>
          <cell r="C1235" t="str">
            <v>M2</v>
          </cell>
          <cell r="D1235">
            <v>4.3600000000000003</v>
          </cell>
        </row>
        <row r="1236">
          <cell r="A1236" t="str">
            <v>130103</v>
          </cell>
          <cell r="B1236" t="str">
            <v>EMBOCO</v>
          </cell>
          <cell r="C1236" t="str">
            <v>M2</v>
          </cell>
          <cell r="D1236">
            <v>14.24</v>
          </cell>
        </row>
        <row r="1237">
          <cell r="A1237" t="str">
            <v>130104</v>
          </cell>
          <cell r="B1237" t="str">
            <v>REBOCO</v>
          </cell>
          <cell r="C1237" t="str">
            <v>M2</v>
          </cell>
          <cell r="D1237">
            <v>8.33</v>
          </cell>
        </row>
        <row r="1238">
          <cell r="A1238" t="str">
            <v>130105</v>
          </cell>
          <cell r="B1238" t="str">
            <v>REVESTIMENTO DE PAREDE COM AZULEJO 15X15CM - ASSENTAMENTO COLADO OU ARGAMASSA</v>
          </cell>
          <cell r="C1238" t="str">
            <v>M2</v>
          </cell>
          <cell r="D1238">
            <v>45.88</v>
          </cell>
        </row>
        <row r="1239">
          <cell r="A1239" t="str">
            <v>130106</v>
          </cell>
          <cell r="B1239" t="str">
            <v>REVESTIMENTO DE PAREDE COM LITOCERAMICA</v>
          </cell>
          <cell r="C1239" t="str">
            <v>M2</v>
          </cell>
          <cell r="D1239">
            <v>60.19</v>
          </cell>
        </row>
        <row r="1240">
          <cell r="A1240" t="str">
            <v>130107</v>
          </cell>
          <cell r="B1240" t="str">
            <v>REVESTIMENTO COM TELA E IMPERMEABILIZACAO RIGIDA COM ARGAMASSA</v>
          </cell>
          <cell r="C1240" t="str">
            <v>M2</v>
          </cell>
          <cell r="D1240">
            <v>46.74</v>
          </cell>
        </row>
        <row r="1241">
          <cell r="A1241" t="str">
            <v>130108</v>
          </cell>
          <cell r="B1241" t="str">
            <v>CONTRAPISO DE CONCRETO NAO ESTRUTURAL</v>
          </cell>
          <cell r="C1241" t="str">
            <v>M3</v>
          </cell>
          <cell r="D1241">
            <v>273.35000000000002</v>
          </cell>
        </row>
        <row r="1242">
          <cell r="A1242" t="str">
            <v>130109</v>
          </cell>
          <cell r="B1242" t="str">
            <v>PISO EXTERNO DE CONCRETO NAO ESTRUTURAL</v>
          </cell>
          <cell r="C1242" t="str">
            <v>M3</v>
          </cell>
          <cell r="D1242">
            <v>263.44</v>
          </cell>
        </row>
        <row r="1243">
          <cell r="A1243" t="str">
            <v>130110</v>
          </cell>
          <cell r="B1243" t="str">
            <v>PISO CIMENTADO LISO</v>
          </cell>
          <cell r="C1243" t="str">
            <v>M2</v>
          </cell>
          <cell r="D1243">
            <v>19.510000000000002</v>
          </cell>
        </row>
        <row r="1244">
          <cell r="A1244" t="str">
            <v>130111</v>
          </cell>
          <cell r="B1244" t="str">
            <v>PISO DE CERAMICA</v>
          </cell>
          <cell r="C1244" t="str">
            <v>M2</v>
          </cell>
          <cell r="D1244">
            <v>41.23</v>
          </cell>
        </row>
        <row r="1245">
          <cell r="A1245" t="str">
            <v>130112</v>
          </cell>
          <cell r="B1245" t="str">
            <v>PISO DE CERAMICA VITRIFICADA</v>
          </cell>
          <cell r="C1245" t="str">
            <v>M2</v>
          </cell>
          <cell r="D1245">
            <v>39.18</v>
          </cell>
        </row>
        <row r="1246">
          <cell r="A1246" t="str">
            <v>130113</v>
          </cell>
          <cell r="B1246" t="str">
            <v>PISO DE CHAPA VINILICA</v>
          </cell>
          <cell r="C1246" t="str">
            <v>M2</v>
          </cell>
          <cell r="D1246">
            <v>67.17</v>
          </cell>
        </row>
        <row r="1247">
          <cell r="A1247" t="str">
            <v>130114</v>
          </cell>
          <cell r="B1247" t="str">
            <v>PISO EM PLACA DE BORRACHA</v>
          </cell>
          <cell r="C1247" t="str">
            <v>M2</v>
          </cell>
          <cell r="D1247">
            <v>95.79</v>
          </cell>
        </row>
        <row r="1249">
          <cell r="A1249" t="str">
            <v>130200</v>
          </cell>
          <cell r="B1249" t="str">
            <v>IMPERMEABILIZACAO</v>
          </cell>
        </row>
        <row r="1250">
          <cell r="A1250" t="str">
            <v>130201</v>
          </cell>
          <cell r="B1250" t="str">
            <v>PROTECAO TERMICA EM CONCRETO CELULAR</v>
          </cell>
          <cell r="C1250" t="str">
            <v>M3</v>
          </cell>
          <cell r="D1250">
            <v>331.48</v>
          </cell>
        </row>
        <row r="1251">
          <cell r="A1251" t="str">
            <v>130202</v>
          </cell>
          <cell r="B1251" t="str">
            <v>PROTECAO TERMICA EM CONCRETO COM AGREGADO LEVE</v>
          </cell>
          <cell r="C1251" t="str">
            <v>M3</v>
          </cell>
          <cell r="D1251">
            <v>381.9</v>
          </cell>
        </row>
        <row r="1252">
          <cell r="A1252" t="str">
            <v>130203</v>
          </cell>
          <cell r="B1252" t="str">
            <v>IMPERMEABILIZACAO RIGIDA COM ARGAMASSA</v>
          </cell>
          <cell r="C1252" t="str">
            <v>M2</v>
          </cell>
          <cell r="D1252">
            <v>35.17</v>
          </cell>
        </row>
        <row r="1253">
          <cell r="A1253" t="str">
            <v>130204</v>
          </cell>
          <cell r="B1253" t="str">
            <v>IMPERMEABILIZACAO BETUMINOSA</v>
          </cell>
          <cell r="C1253" t="str">
            <v>M2</v>
          </cell>
          <cell r="D1253">
            <v>5.18</v>
          </cell>
        </row>
        <row r="1254">
          <cell r="A1254" t="str">
            <v>130205</v>
          </cell>
          <cell r="B1254" t="str">
            <v>IMPERMEABILIZACAO COM MANTA BUTILICA</v>
          </cell>
          <cell r="C1254" t="str">
            <v>M2</v>
          </cell>
          <cell r="D1254">
            <v>75.05</v>
          </cell>
        </row>
        <row r="1255">
          <cell r="A1255" t="str">
            <v>130207</v>
          </cell>
          <cell r="B1255" t="str">
            <v>IMPERMEABILIZACAO COM MANTA GEOTEXTIL IMPREGNADA  COM ASFALTO</v>
          </cell>
          <cell r="C1255" t="str">
            <v>M2</v>
          </cell>
          <cell r="D1255">
            <v>46.47</v>
          </cell>
        </row>
        <row r="1256">
          <cell r="A1256" t="str">
            <v>130208</v>
          </cell>
          <cell r="B1256" t="str">
            <v>IMPERMEABILIZACAO COM CIMENTO CRISTALIZANTE</v>
          </cell>
          <cell r="C1256" t="str">
            <v>M2</v>
          </cell>
          <cell r="D1256">
            <v>16.03</v>
          </cell>
        </row>
        <row r="1257">
          <cell r="A1257" t="str">
            <v>130209</v>
          </cell>
          <cell r="B1257" t="str">
            <v>IMPERMEABILIZACAO COM CIMENTO CRISTALIZANTE - BASE ACRILICA</v>
          </cell>
          <cell r="C1257" t="str">
            <v>M2</v>
          </cell>
          <cell r="D1257">
            <v>31.01</v>
          </cell>
        </row>
        <row r="1258">
          <cell r="A1258" t="str">
            <v>130210</v>
          </cell>
          <cell r="B1258" t="str">
            <v>PROTECAO MECANICA COM ARGAMASSA DE CIMENTO E AREIA</v>
          </cell>
          <cell r="C1258" t="str">
            <v>M3</v>
          </cell>
          <cell r="D1258">
            <v>313.36</v>
          </cell>
        </row>
        <row r="1259">
          <cell r="A1259" t="str">
            <v>130211</v>
          </cell>
          <cell r="B1259" t="str">
            <v>REGULARIZACAO DE BASE COM ARGAMASSA DE CIMENTO E AREIA</v>
          </cell>
          <cell r="C1259" t="str">
            <v>M3</v>
          </cell>
          <cell r="D1259">
            <v>279.02</v>
          </cell>
        </row>
        <row r="1260">
          <cell r="A1260" t="str">
            <v>130212</v>
          </cell>
          <cell r="B1260" t="str">
            <v>JUNTA DE DILATACAO ASFALTICA</v>
          </cell>
          <cell r="C1260" t="str">
            <v>M</v>
          </cell>
          <cell r="D1260">
            <v>2.23</v>
          </cell>
        </row>
        <row r="1261">
          <cell r="A1261" t="str">
            <v>130213</v>
          </cell>
          <cell r="B1261" t="str">
            <v>APLICACAO DE SODA CAUSTICA - SOLO</v>
          </cell>
          <cell r="C1261" t="str">
            <v>M2</v>
          </cell>
          <cell r="D1261">
            <v>0.05</v>
          </cell>
        </row>
        <row r="1263">
          <cell r="A1263" t="str">
            <v>130300</v>
          </cell>
          <cell r="B1263" t="str">
            <v>PINTURAS</v>
          </cell>
        </row>
        <row r="1264">
          <cell r="A1264" t="str">
            <v>130301</v>
          </cell>
          <cell r="B1264" t="str">
            <v>PINTURA A CAL</v>
          </cell>
          <cell r="C1264" t="str">
            <v>M2</v>
          </cell>
          <cell r="D1264">
            <v>3.13</v>
          </cell>
        </row>
        <row r="1265">
          <cell r="A1265" t="str">
            <v>130302</v>
          </cell>
          <cell r="B1265" t="str">
            <v>PINTURA LATEX, SEM MASSA CORRIDA</v>
          </cell>
          <cell r="C1265" t="str">
            <v>M2</v>
          </cell>
          <cell r="D1265">
            <v>9.65</v>
          </cell>
        </row>
        <row r="1266">
          <cell r="A1266" t="str">
            <v>130303</v>
          </cell>
          <cell r="B1266" t="str">
            <v>PINTURA LATEX, COM MASSA CORRIDA</v>
          </cell>
          <cell r="C1266" t="str">
            <v>M2</v>
          </cell>
          <cell r="D1266">
            <v>12.36</v>
          </cell>
        </row>
        <row r="1267">
          <cell r="A1267" t="str">
            <v>130304</v>
          </cell>
          <cell r="B1267" t="str">
            <v>PINTURA A OLEO EM PAREDE, SEM MASSA CORRIDA</v>
          </cell>
          <cell r="C1267" t="str">
            <v>M2</v>
          </cell>
          <cell r="D1267">
            <v>7.78</v>
          </cell>
        </row>
        <row r="1268">
          <cell r="A1268" t="str">
            <v>130305</v>
          </cell>
          <cell r="B1268" t="str">
            <v>PINTURA A OLEO EM PAREDE, COM MASSA CORRIDA</v>
          </cell>
          <cell r="C1268" t="str">
            <v>M2</v>
          </cell>
          <cell r="D1268">
            <v>14.82</v>
          </cell>
        </row>
        <row r="1269">
          <cell r="A1269" t="str">
            <v>130306</v>
          </cell>
          <cell r="B1269" t="str">
            <v>PINTURA A OLEO EM MADEIRA, SEM MASSA CORRIDA</v>
          </cell>
          <cell r="C1269" t="str">
            <v>M2</v>
          </cell>
          <cell r="D1269">
            <v>9.49</v>
          </cell>
        </row>
        <row r="1270">
          <cell r="A1270" t="str">
            <v>130307</v>
          </cell>
          <cell r="B1270" t="str">
            <v>PINTURA A OLEO EM MADEIRA, COM MASSA CORRIDA</v>
          </cell>
          <cell r="C1270" t="str">
            <v>M2</v>
          </cell>
          <cell r="D1270">
            <v>16.350000000000001</v>
          </cell>
        </row>
        <row r="1271">
          <cell r="A1271" t="str">
            <v>130308</v>
          </cell>
          <cell r="B1271" t="str">
            <v>PINTURA A ESMALTE EM MADEIRA, SEM MASSA CORRIDA</v>
          </cell>
          <cell r="C1271" t="str">
            <v>M2</v>
          </cell>
          <cell r="D1271">
            <v>10.42</v>
          </cell>
        </row>
        <row r="1272">
          <cell r="A1272" t="str">
            <v>130309</v>
          </cell>
          <cell r="B1272" t="str">
            <v>PINTURA A ESMALTE EM MADEIRA, COM MASSA CORRIDA</v>
          </cell>
          <cell r="C1272" t="str">
            <v>M2</v>
          </cell>
          <cell r="D1272">
            <v>17.29</v>
          </cell>
        </row>
        <row r="1273">
          <cell r="A1273" t="str">
            <v>130310</v>
          </cell>
          <cell r="B1273" t="str">
            <v>PINTURA A VERNIZ EM MADEIRA</v>
          </cell>
          <cell r="C1273" t="str">
            <v>M2</v>
          </cell>
          <cell r="D1273">
            <v>7.64</v>
          </cell>
        </row>
        <row r="1274">
          <cell r="A1274" t="str">
            <v>130311</v>
          </cell>
          <cell r="B1274" t="str">
            <v>PINTURA GRAFITE EM METAL</v>
          </cell>
          <cell r="C1274" t="str">
            <v>M2</v>
          </cell>
          <cell r="D1274">
            <v>16.39</v>
          </cell>
        </row>
        <row r="1275">
          <cell r="A1275" t="str">
            <v>130312</v>
          </cell>
          <cell r="B1275" t="str">
            <v>PINTURA A OLEO EM METAL</v>
          </cell>
          <cell r="C1275" t="str">
            <v>M2</v>
          </cell>
          <cell r="D1275">
            <v>15.06</v>
          </cell>
        </row>
        <row r="1276">
          <cell r="A1276" t="str">
            <v>130313</v>
          </cell>
          <cell r="B1276" t="str">
            <v>PINTURA A ESMALTE EM METAL</v>
          </cell>
          <cell r="C1276" t="str">
            <v>M2</v>
          </cell>
          <cell r="D1276">
            <v>15.99</v>
          </cell>
        </row>
        <row r="1277">
          <cell r="A1277" t="str">
            <v>130314</v>
          </cell>
          <cell r="B1277" t="str">
            <v>PINTURA COM SILICONE</v>
          </cell>
          <cell r="C1277" t="str">
            <v>M2</v>
          </cell>
          <cell r="D1277">
            <v>9.6199999999999992</v>
          </cell>
        </row>
        <row r="1278">
          <cell r="A1278" t="str">
            <v>130315</v>
          </cell>
          <cell r="B1278" t="str">
            <v>PINTURA COM EPOXI SEM MASSA EPOXI</v>
          </cell>
          <cell r="C1278" t="str">
            <v>M2</v>
          </cell>
          <cell r="D1278">
            <v>40.15</v>
          </cell>
        </row>
        <row r="1279">
          <cell r="A1279" t="str">
            <v>130316</v>
          </cell>
          <cell r="B1279" t="str">
            <v>PINTURA COM EPOXI COM MASSA EPOXI</v>
          </cell>
          <cell r="C1279" t="str">
            <v>M2</v>
          </cell>
          <cell r="D1279">
            <v>52.74</v>
          </cell>
        </row>
        <row r="1280">
          <cell r="A1280" t="str">
            <v>130317</v>
          </cell>
          <cell r="B1280" t="str">
            <v>PINTURA LATEX ACRILICA, SEM MASSA</v>
          </cell>
          <cell r="C1280" t="str">
            <v>M2</v>
          </cell>
          <cell r="D1280">
            <v>13.84</v>
          </cell>
        </row>
        <row r="1281">
          <cell r="A1281" t="str">
            <v>130318</v>
          </cell>
          <cell r="B1281" t="str">
            <v>PINTURA LATEX ACRILICA, COM MASSA</v>
          </cell>
          <cell r="C1281" t="str">
            <v>M2</v>
          </cell>
          <cell r="D1281">
            <v>26.89</v>
          </cell>
        </row>
        <row r="1282">
          <cell r="A1282" t="str">
            <v>130319</v>
          </cell>
          <cell r="B1282" t="str">
            <v>PINTURA DO LOGOTIPO</v>
          </cell>
          <cell r="C1282" t="str">
            <v>UN</v>
          </cell>
          <cell r="D1282">
            <v>176.74</v>
          </cell>
        </row>
        <row r="1283">
          <cell r="A1283" t="str">
            <v>130320</v>
          </cell>
          <cell r="B1283" t="str">
            <v>PINTURA A BASE DE CIMENTO</v>
          </cell>
          <cell r="C1283" t="str">
            <v>M2</v>
          </cell>
          <cell r="D1283">
            <v>4.41</v>
          </cell>
        </row>
        <row r="1284">
          <cell r="A1284" t="str">
            <v>130321</v>
          </cell>
          <cell r="B1284" t="str">
            <v>PINTURA DE PISO COM TINTA NOVA COR OU SIMILAR</v>
          </cell>
          <cell r="C1284" t="str">
            <v>M2</v>
          </cell>
          <cell r="D1284">
            <v>5.83</v>
          </cell>
        </row>
        <row r="1286">
          <cell r="A1286" t="str">
            <v>130400</v>
          </cell>
          <cell r="B1286" t="str">
            <v>ANDAIMES E BALANCINS PARA FACHADA</v>
          </cell>
        </row>
        <row r="1287">
          <cell r="A1287" t="str">
            <v>130401</v>
          </cell>
          <cell r="B1287" t="str">
            <v>ANDAIMES</v>
          </cell>
          <cell r="C1287" t="str">
            <v>M2XME</v>
          </cell>
          <cell r="D1287">
            <v>5.17</v>
          </cell>
        </row>
        <row r="1288">
          <cell r="A1288" t="str">
            <v>130402</v>
          </cell>
          <cell r="B1288" t="str">
            <v>BALANCIM</v>
          </cell>
          <cell r="C1288" t="str">
            <v>UNXME</v>
          </cell>
          <cell r="D1288">
            <v>113.58</v>
          </cell>
        </row>
        <row r="1290">
          <cell r="A1290" t="str">
            <v>140000</v>
          </cell>
          <cell r="B1290" t="str">
            <v>INSTALACOES PREDIAIS</v>
          </cell>
        </row>
        <row r="1291">
          <cell r="A1291" t="str">
            <v>140100</v>
          </cell>
          <cell r="B1291" t="str">
            <v>TUBULACOES E CONEXOES DE AGUA EM PVC RIGIDO</v>
          </cell>
        </row>
        <row r="1292">
          <cell r="A1292" t="str">
            <v>140101</v>
          </cell>
          <cell r="B1292" t="str">
            <v>DIAMETRO 20 MM -DIAM. REF. 1/2 POLEGADA</v>
          </cell>
          <cell r="C1292" t="str">
            <v>M</v>
          </cell>
          <cell r="D1292">
            <v>7.22</v>
          </cell>
        </row>
        <row r="1293">
          <cell r="A1293" t="str">
            <v>140102</v>
          </cell>
          <cell r="B1293" t="str">
            <v>DIAMETRO 25 MM - DIAM. REF. 3/4 POLEGADA</v>
          </cell>
          <cell r="C1293" t="str">
            <v>M</v>
          </cell>
          <cell r="D1293">
            <v>8.85</v>
          </cell>
        </row>
        <row r="1294">
          <cell r="A1294" t="str">
            <v>140103</v>
          </cell>
          <cell r="B1294" t="str">
            <v>DIAMETRO 32 MM - DIAM. REF. 1 POLEGADA</v>
          </cell>
          <cell r="C1294" t="str">
            <v>M</v>
          </cell>
          <cell r="D1294">
            <v>11.5</v>
          </cell>
        </row>
        <row r="1295">
          <cell r="A1295" t="str">
            <v>140104</v>
          </cell>
          <cell r="B1295" t="str">
            <v>DIAMETRO 40 MM - DIAM. REF. 1 1/4 POLEGADA</v>
          </cell>
          <cell r="C1295" t="str">
            <v>M</v>
          </cell>
          <cell r="D1295">
            <v>15.37</v>
          </cell>
        </row>
        <row r="1296">
          <cell r="A1296" t="str">
            <v>140105</v>
          </cell>
          <cell r="B1296" t="str">
            <v>DIAMETRO 50 MM - DIAM. REF. 1 1/2 POLEGADA</v>
          </cell>
          <cell r="C1296" t="str">
            <v>M</v>
          </cell>
          <cell r="D1296">
            <v>16.66</v>
          </cell>
        </row>
        <row r="1297">
          <cell r="A1297" t="str">
            <v>140106</v>
          </cell>
          <cell r="B1297" t="str">
            <v>DIAMETRO 60 MM - DIAM. REF. 2 POLEGADA</v>
          </cell>
          <cell r="C1297" t="str">
            <v>M</v>
          </cell>
          <cell r="D1297">
            <v>20.84</v>
          </cell>
        </row>
        <row r="1298">
          <cell r="A1298" t="str">
            <v>140107</v>
          </cell>
          <cell r="B1298" t="str">
            <v>DIAMETRO 75 MM - DIAM. REF. 2 1/2 POLEGADA</v>
          </cell>
          <cell r="C1298" t="str">
            <v>M</v>
          </cell>
          <cell r="D1298">
            <v>26.16</v>
          </cell>
        </row>
        <row r="1299">
          <cell r="A1299" t="str">
            <v>140108</v>
          </cell>
          <cell r="B1299" t="str">
            <v>DIAMETRO 85 MM - DIAM. REF. 3 POLEGADA</v>
          </cell>
          <cell r="C1299" t="str">
            <v>M</v>
          </cell>
          <cell r="D1299">
            <v>30.7</v>
          </cell>
        </row>
        <row r="1300">
          <cell r="A1300" t="str">
            <v>140109</v>
          </cell>
          <cell r="B1300" t="str">
            <v>DIAMETRO 110MM - DIAM. REF. 4 POLEGADA</v>
          </cell>
          <cell r="C1300" t="str">
            <v>M</v>
          </cell>
          <cell r="D1300">
            <v>42.98</v>
          </cell>
        </row>
        <row r="1302">
          <cell r="A1302" t="str">
            <v>140200</v>
          </cell>
          <cell r="B1302" t="str">
            <v>TUBULACOES E CONEXOES DE AGUA EM FERRO GALVANIZADO</v>
          </cell>
        </row>
        <row r="1303">
          <cell r="A1303" t="str">
            <v>140201</v>
          </cell>
          <cell r="B1303" t="str">
            <v>DIAMETRO 1/2 POLEGADA</v>
          </cell>
          <cell r="C1303" t="str">
            <v>M</v>
          </cell>
          <cell r="D1303">
            <v>13.52</v>
          </cell>
        </row>
        <row r="1304">
          <cell r="A1304" t="str">
            <v>140202</v>
          </cell>
          <cell r="B1304" t="str">
            <v>DIAMETRO 3/4 POLEGADA</v>
          </cell>
          <cell r="C1304" t="str">
            <v>M</v>
          </cell>
          <cell r="D1304">
            <v>17.34</v>
          </cell>
        </row>
        <row r="1305">
          <cell r="A1305" t="str">
            <v>140203</v>
          </cell>
          <cell r="B1305" t="str">
            <v>DIAMETRO 1 POLEGADA</v>
          </cell>
          <cell r="C1305" t="str">
            <v>M</v>
          </cell>
          <cell r="D1305">
            <v>21.86</v>
          </cell>
        </row>
        <row r="1306">
          <cell r="A1306" t="str">
            <v>140204</v>
          </cell>
          <cell r="B1306" t="str">
            <v>DIAMETRO 1 1/4 POLEGADA</v>
          </cell>
          <cell r="C1306" t="str">
            <v>M</v>
          </cell>
          <cell r="D1306">
            <v>23.52</v>
          </cell>
        </row>
        <row r="1307">
          <cell r="A1307" t="str">
            <v>140205</v>
          </cell>
          <cell r="B1307" t="str">
            <v>DIAMETRO 1 1/2 POLEGADA</v>
          </cell>
          <cell r="C1307" t="str">
            <v>M</v>
          </cell>
          <cell r="D1307">
            <v>26.09</v>
          </cell>
        </row>
        <row r="1308">
          <cell r="A1308" t="str">
            <v>140206</v>
          </cell>
          <cell r="B1308" t="str">
            <v>DIAMETRO 2 POLEGADA</v>
          </cell>
          <cell r="C1308" t="str">
            <v>M</v>
          </cell>
          <cell r="D1308">
            <v>31.17</v>
          </cell>
        </row>
        <row r="1310">
          <cell r="A1310" t="str">
            <v>140300</v>
          </cell>
          <cell r="B1310" t="str">
            <v>TUBULACOES E CONEXOES DE ESGOTO EM PVC RIGIDO</v>
          </cell>
        </row>
        <row r="1311">
          <cell r="A1311" t="str">
            <v>140301</v>
          </cell>
          <cell r="B1311" t="str">
            <v>DIAMETRO 40 MM - DIAM. REF. 1 1/4 POLEGADA</v>
          </cell>
          <cell r="C1311" t="str">
            <v>M</v>
          </cell>
          <cell r="D1311">
            <v>17.010000000000002</v>
          </cell>
        </row>
        <row r="1312">
          <cell r="A1312" t="str">
            <v>140302</v>
          </cell>
          <cell r="B1312" t="str">
            <v>DIAMETRO 50 MM - DIAM. REF. 2 POLEGADA</v>
          </cell>
          <cell r="C1312" t="str">
            <v>M</v>
          </cell>
          <cell r="D1312">
            <v>20.170000000000002</v>
          </cell>
        </row>
        <row r="1313">
          <cell r="A1313" t="str">
            <v>140303</v>
          </cell>
          <cell r="B1313" t="str">
            <v>DIAMETRO 75 MM - DIAM. REF. 3 POLEGADA</v>
          </cell>
          <cell r="C1313" t="str">
            <v>M</v>
          </cell>
          <cell r="D1313">
            <v>29.55</v>
          </cell>
        </row>
        <row r="1314">
          <cell r="A1314" t="str">
            <v>140304</v>
          </cell>
          <cell r="B1314" t="str">
            <v>DIAMETRO 100MM - DIAM. REF. 4 POLEGADA</v>
          </cell>
          <cell r="C1314" t="str">
            <v>M</v>
          </cell>
          <cell r="D1314">
            <v>32.81</v>
          </cell>
        </row>
        <row r="1316">
          <cell r="A1316" t="str">
            <v>140400</v>
          </cell>
          <cell r="B1316" t="str">
            <v>PECAS E APARELHOS HIDRAULICO SANITARIOS</v>
          </cell>
        </row>
        <row r="1317">
          <cell r="A1317" t="str">
            <v>140401</v>
          </cell>
          <cell r="B1317" t="str">
            <v>CAIXA SIFONADA DIAMETRO 150 MM</v>
          </cell>
          <cell r="C1317" t="str">
            <v>UN</v>
          </cell>
          <cell r="D1317">
            <v>19.39</v>
          </cell>
        </row>
        <row r="1318">
          <cell r="A1318" t="str">
            <v>140402</v>
          </cell>
          <cell r="B1318" t="str">
            <v>RALO SIFONADO ALT. REGUL. DIAMETRO 100 MM</v>
          </cell>
          <cell r="C1318" t="str">
            <v>UN</v>
          </cell>
          <cell r="D1318">
            <v>12.23</v>
          </cell>
        </row>
        <row r="1319">
          <cell r="A1319" t="str">
            <v>140403</v>
          </cell>
          <cell r="B1319" t="str">
            <v>RALO SECO QUADRADO 100 X 100 MM</v>
          </cell>
          <cell r="C1319" t="str">
            <v>UN</v>
          </cell>
          <cell r="D1319">
            <v>12.12</v>
          </cell>
        </row>
        <row r="1320">
          <cell r="A1320" t="str">
            <v>140404</v>
          </cell>
          <cell r="B1320" t="str">
            <v>GRELHA DE PVC CROMADO, COM PORTA GRELHA, REDONDA DIAMETRO 150 MM</v>
          </cell>
          <cell r="C1320" t="str">
            <v>UN</v>
          </cell>
          <cell r="D1320">
            <v>16.29</v>
          </cell>
        </row>
        <row r="1321">
          <cell r="A1321" t="str">
            <v>140405</v>
          </cell>
          <cell r="B1321" t="str">
            <v>VALVULA DE DESCARGA DIAMETRO 40 MM (1 1/2 POL.)</v>
          </cell>
          <cell r="C1321" t="str">
            <v>UN</v>
          </cell>
          <cell r="D1321">
            <v>64.5</v>
          </cell>
        </row>
        <row r="1322">
          <cell r="A1322" t="str">
            <v>140406</v>
          </cell>
          <cell r="B1322" t="str">
            <v>CAIXA DE DESCARGA</v>
          </cell>
          <cell r="C1322" t="str">
            <v>UN</v>
          </cell>
          <cell r="D1322">
            <v>97.75</v>
          </cell>
        </row>
        <row r="1323">
          <cell r="A1323" t="str">
            <v>140407</v>
          </cell>
          <cell r="B1323" t="str">
            <v>VALVULA DE BOIA</v>
          </cell>
          <cell r="C1323" t="str">
            <v>UN</v>
          </cell>
          <cell r="D1323">
            <v>34.28</v>
          </cell>
        </row>
        <row r="1324">
          <cell r="A1324" t="str">
            <v>140408</v>
          </cell>
          <cell r="B1324" t="str">
            <v>REGISTRO DE PRESSAO COM CANOPLA DIAMETRO INTERNO 20 MM</v>
          </cell>
          <cell r="C1324" t="str">
            <v>UN</v>
          </cell>
          <cell r="D1324">
            <v>38.76</v>
          </cell>
        </row>
        <row r="1325">
          <cell r="A1325" t="str">
            <v>140409</v>
          </cell>
          <cell r="B1325" t="str">
            <v>REGISTRO DE GAVETA CROMADO COM CANOPLA LISA, DIAMETRO INTERNO 20 MM</v>
          </cell>
          <cell r="C1325" t="str">
            <v>UN</v>
          </cell>
          <cell r="D1325">
            <v>35.65</v>
          </cell>
        </row>
        <row r="1326">
          <cell r="A1326" t="str">
            <v>140410</v>
          </cell>
          <cell r="B1326" t="str">
            <v>REGISTRO DE GAVETA CROMADO COM CANOPLA LISA, DIAMETRO INTERNO 25 MM</v>
          </cell>
          <cell r="C1326" t="str">
            <v>UN</v>
          </cell>
          <cell r="D1326">
            <v>37.61</v>
          </cell>
        </row>
        <row r="1327">
          <cell r="A1327" t="str">
            <v>140411</v>
          </cell>
          <cell r="B1327" t="str">
            <v>REGISTRO DE GAVETA CROMADO COM CANOPLA LISA, DIAMETRO INTERNO 32 MM</v>
          </cell>
          <cell r="C1327" t="str">
            <v>UN</v>
          </cell>
          <cell r="D1327">
            <v>55.64</v>
          </cell>
        </row>
        <row r="1328">
          <cell r="A1328" t="str">
            <v>140412</v>
          </cell>
          <cell r="B1328" t="str">
            <v>REGISTRO DE GAVETA CROMADO COM CANOPLA LISA, DIAMETRO INTERNO 40 MM</v>
          </cell>
          <cell r="C1328" t="str">
            <v>UN</v>
          </cell>
          <cell r="D1328">
            <v>58.28</v>
          </cell>
        </row>
        <row r="1329">
          <cell r="A1329" t="str">
            <v>140414</v>
          </cell>
          <cell r="B1329" t="str">
            <v>REGISTRO DE GAVETA, DIAMETRO INTERNO 20 MM</v>
          </cell>
          <cell r="C1329" t="str">
            <v>UN</v>
          </cell>
          <cell r="D1329">
            <v>16.77</v>
          </cell>
        </row>
        <row r="1330">
          <cell r="A1330" t="str">
            <v>140415</v>
          </cell>
          <cell r="B1330" t="str">
            <v>REGISTRO DE GAVETA, DIAMETRO INTERNO 25 MM</v>
          </cell>
          <cell r="C1330" t="str">
            <v>UN</v>
          </cell>
          <cell r="D1330">
            <v>22.15</v>
          </cell>
        </row>
        <row r="1331">
          <cell r="A1331" t="str">
            <v>140416</v>
          </cell>
          <cell r="B1331" t="str">
            <v>REGISTRO DE GAVETA, DIAMETRO INTERNO 32 MM</v>
          </cell>
          <cell r="C1331" t="str">
            <v>UN</v>
          </cell>
          <cell r="D1331">
            <v>27.71</v>
          </cell>
        </row>
        <row r="1332">
          <cell r="A1332" t="str">
            <v>140417</v>
          </cell>
          <cell r="B1332" t="str">
            <v>REGISTRO DE GAVETA, DIAMETRO INTERNO 40 MM</v>
          </cell>
          <cell r="C1332" t="str">
            <v>UN</v>
          </cell>
          <cell r="D1332">
            <v>34.65</v>
          </cell>
        </row>
        <row r="1333">
          <cell r="A1333" t="str">
            <v>140418</v>
          </cell>
          <cell r="B1333" t="str">
            <v>REGISTRO DE GAVETA, DIAMETRO INTERNO 50 MM</v>
          </cell>
          <cell r="C1333" t="str">
            <v>UN</v>
          </cell>
          <cell r="D1333">
            <v>51.77</v>
          </cell>
        </row>
        <row r="1334">
          <cell r="A1334" t="str">
            <v>140419</v>
          </cell>
          <cell r="B1334" t="str">
            <v>CAIXA D'AGUA DE 250 LITROS</v>
          </cell>
          <cell r="C1334" t="str">
            <v>UN</v>
          </cell>
          <cell r="D1334">
            <v>101.54</v>
          </cell>
        </row>
        <row r="1335">
          <cell r="A1335" t="str">
            <v>140420</v>
          </cell>
          <cell r="B1335" t="str">
            <v>CAIXA D'AGUA DE 500 LITROS</v>
          </cell>
          <cell r="C1335" t="str">
            <v>UN</v>
          </cell>
          <cell r="D1335">
            <v>126.01</v>
          </cell>
        </row>
        <row r="1336">
          <cell r="A1336" t="str">
            <v>140421</v>
          </cell>
          <cell r="B1336" t="str">
            <v>CAIXA D'AGUA DE 1.000 LITROS</v>
          </cell>
          <cell r="C1336" t="str">
            <v>UN</v>
          </cell>
          <cell r="D1336">
            <v>276.82</v>
          </cell>
        </row>
        <row r="1337">
          <cell r="A1337" t="str">
            <v>140422</v>
          </cell>
          <cell r="B1337" t="str">
            <v>BACIA SANITARIA</v>
          </cell>
          <cell r="C1337" t="str">
            <v>UN</v>
          </cell>
          <cell r="D1337">
            <v>153.49</v>
          </cell>
        </row>
        <row r="1338">
          <cell r="A1338" t="str">
            <v>140423</v>
          </cell>
          <cell r="B1338" t="str">
            <v>LAVATORIO</v>
          </cell>
          <cell r="C1338" t="str">
            <v>UN</v>
          </cell>
          <cell r="D1338">
            <v>133.53</v>
          </cell>
        </row>
        <row r="1339">
          <cell r="A1339" t="str">
            <v>140424</v>
          </cell>
          <cell r="B1339" t="str">
            <v>ARMARIO PARA BANHEIRO</v>
          </cell>
          <cell r="C1339" t="str">
            <v>UN</v>
          </cell>
          <cell r="D1339">
            <v>77.59</v>
          </cell>
        </row>
        <row r="1340">
          <cell r="A1340" t="str">
            <v>140425</v>
          </cell>
          <cell r="B1340" t="str">
            <v>PAPELEIRA</v>
          </cell>
          <cell r="C1340" t="str">
            <v>UN</v>
          </cell>
          <cell r="D1340">
            <v>22.87</v>
          </cell>
        </row>
        <row r="1341">
          <cell r="A1341" t="str">
            <v>140426</v>
          </cell>
          <cell r="B1341" t="str">
            <v>SABONETEIRA</v>
          </cell>
          <cell r="C1341" t="str">
            <v>UN</v>
          </cell>
          <cell r="D1341">
            <v>24.6</v>
          </cell>
        </row>
        <row r="1342">
          <cell r="A1342" t="str">
            <v>140427</v>
          </cell>
          <cell r="B1342" t="str">
            <v>PORTA TOALHA</v>
          </cell>
          <cell r="C1342" t="str">
            <v>UN</v>
          </cell>
          <cell r="D1342">
            <v>22.41</v>
          </cell>
        </row>
        <row r="1343">
          <cell r="A1343" t="str">
            <v>140428</v>
          </cell>
          <cell r="B1343" t="str">
            <v>CHUVEIRO</v>
          </cell>
          <cell r="C1343" t="str">
            <v>UN</v>
          </cell>
          <cell r="D1343">
            <v>48.46</v>
          </cell>
        </row>
        <row r="1344">
          <cell r="A1344" t="str">
            <v>140429</v>
          </cell>
          <cell r="B1344" t="str">
            <v>TORNEIRA CROMADA, LONGA PARA PIA</v>
          </cell>
          <cell r="C1344" t="str">
            <v>UN</v>
          </cell>
          <cell r="D1344">
            <v>130.07</v>
          </cell>
        </row>
        <row r="1345">
          <cell r="A1345" t="str">
            <v>140430</v>
          </cell>
          <cell r="B1345" t="str">
            <v>TORNEIRA CROMADA PARA JARDIM</v>
          </cell>
          <cell r="C1345" t="str">
            <v>UN</v>
          </cell>
          <cell r="D1345">
            <v>58.85</v>
          </cell>
        </row>
        <row r="1346">
          <cell r="A1346" t="str">
            <v>140431</v>
          </cell>
          <cell r="B1346" t="str">
            <v>TORNEIRA SIMPLES PARA JARDIM</v>
          </cell>
          <cell r="C1346" t="str">
            <v>UN</v>
          </cell>
          <cell r="D1346">
            <v>26.93</v>
          </cell>
        </row>
        <row r="1347">
          <cell r="A1347" t="str">
            <v>140432</v>
          </cell>
          <cell r="B1347" t="str">
            <v>PIA DE ACO INOX (4,00 X 0,60)M COM CUBA DE (0,56 X 0,33 X 0,16)M</v>
          </cell>
          <cell r="C1347" t="str">
            <v>UN</v>
          </cell>
          <cell r="D1347">
            <v>1123.46</v>
          </cell>
        </row>
        <row r="1348">
          <cell r="A1348" t="str">
            <v>140433</v>
          </cell>
          <cell r="B1348" t="str">
            <v>PIA DE ACO INOX (3,60 X 0,60)M COM CUBA DE (0,56 X 0,33 X 0,16)M</v>
          </cell>
          <cell r="C1348" t="str">
            <v>UN</v>
          </cell>
          <cell r="D1348">
            <v>1018</v>
          </cell>
        </row>
        <row r="1349">
          <cell r="A1349" t="str">
            <v>140434</v>
          </cell>
          <cell r="B1349" t="str">
            <v>PIA DE ACO INOX (3,00 X 0,60)M COM CUBA DE (0,56 X 0,33 X 0,16)M</v>
          </cell>
          <cell r="C1349" t="str">
            <v>UN</v>
          </cell>
          <cell r="D1349">
            <v>859.77</v>
          </cell>
        </row>
        <row r="1350">
          <cell r="A1350" t="str">
            <v>140435</v>
          </cell>
          <cell r="B1350" t="str">
            <v>PIA DE ACO INOX (4,00 X 0,60)M COM CUBA DE (0,50 X 0,40 X 0,40)M</v>
          </cell>
          <cell r="C1350" t="str">
            <v>UN</v>
          </cell>
          <cell r="D1350">
            <v>1417.46</v>
          </cell>
        </row>
        <row r="1351">
          <cell r="A1351" t="str">
            <v>140436</v>
          </cell>
          <cell r="B1351" t="str">
            <v>PIA DE ACO INOX (3,60 X 0,60)M COM CUBA DE (0,50 X 0,40 X 0,40)M</v>
          </cell>
          <cell r="C1351" t="str">
            <v>UN</v>
          </cell>
          <cell r="D1351">
            <v>1311.99</v>
          </cell>
        </row>
        <row r="1352">
          <cell r="A1352" t="str">
            <v>140437</v>
          </cell>
          <cell r="B1352" t="str">
            <v>PIA DE ACO INOX (3,00 X 0,60)M COM CUBA DE (0,50 X 0,40 X 0,40)M</v>
          </cell>
          <cell r="C1352" t="str">
            <v>UN</v>
          </cell>
          <cell r="D1352">
            <v>1153.77</v>
          </cell>
        </row>
        <row r="1353">
          <cell r="A1353" t="str">
            <v>140438</v>
          </cell>
          <cell r="B1353" t="str">
            <v>PIA DE ACO INOX (4,00 X 0,60)M COM CUBA DE (1,12 X 0,50 X 0,40)M</v>
          </cell>
          <cell r="C1353" t="str">
            <v>UN</v>
          </cell>
          <cell r="D1353">
            <v>2046.19</v>
          </cell>
        </row>
        <row r="1354">
          <cell r="A1354" t="str">
            <v>140439</v>
          </cell>
          <cell r="B1354" t="str">
            <v>PIA DE ACO INOX (3,60 X 0,60)M COM CUBA DE (1,12 X 0,50 X 0,40)M</v>
          </cell>
          <cell r="C1354" t="str">
            <v>UN</v>
          </cell>
          <cell r="D1354">
            <v>1940.72</v>
          </cell>
        </row>
        <row r="1355">
          <cell r="A1355" t="str">
            <v>140440</v>
          </cell>
          <cell r="B1355" t="str">
            <v>PIA DE ACO INOX (3,00 X 0,60)M COM CUBA DE (1,12 X 0,50 X 0,40)M</v>
          </cell>
          <cell r="C1355" t="str">
            <v>UN</v>
          </cell>
          <cell r="D1355">
            <v>1782.5</v>
          </cell>
        </row>
        <row r="1356">
          <cell r="A1356" t="str">
            <v>140441</v>
          </cell>
          <cell r="B1356" t="str">
            <v>PIA DE MARMORE (1,60 X 0,60)M - COM CUBA</v>
          </cell>
          <cell r="C1356" t="str">
            <v>UN</v>
          </cell>
          <cell r="D1356">
            <v>339.78</v>
          </cell>
        </row>
        <row r="1357">
          <cell r="A1357" t="str">
            <v>140442</v>
          </cell>
          <cell r="B1357" t="str">
            <v>PIA DE MARMORE (2,10 X 0,60)M - COM CUBA</v>
          </cell>
          <cell r="C1357" t="str">
            <v>UN</v>
          </cell>
          <cell r="D1357">
            <v>418.27</v>
          </cell>
        </row>
        <row r="1359">
          <cell r="A1359" t="str">
            <v>140500</v>
          </cell>
          <cell r="B1359" t="str">
            <v>FOSSAS E POCOS</v>
          </cell>
        </row>
        <row r="1360">
          <cell r="A1360" t="str">
            <v>140501</v>
          </cell>
          <cell r="B1360" t="str">
            <v>FOSSA SEPTICA</v>
          </cell>
          <cell r="C1360" t="str">
            <v>UN</v>
          </cell>
          <cell r="D1360">
            <v>233.84</v>
          </cell>
        </row>
        <row r="1361">
          <cell r="A1361" t="str">
            <v>140502</v>
          </cell>
          <cell r="B1361" t="str">
            <v>POCO ABSORVENTE</v>
          </cell>
          <cell r="C1361" t="str">
            <v>UN</v>
          </cell>
          <cell r="D1361">
            <v>664.72</v>
          </cell>
        </row>
        <row r="1363">
          <cell r="A1363" t="str">
            <v>140600</v>
          </cell>
          <cell r="B1363" t="str">
            <v>FIOS ELETRICOS</v>
          </cell>
        </row>
        <row r="1364">
          <cell r="A1364" t="str">
            <v>140601</v>
          </cell>
          <cell r="B1364" t="str">
            <v>FIO 0,75 MM2 - N. 18</v>
          </cell>
          <cell r="C1364" t="str">
            <v>M</v>
          </cell>
          <cell r="D1364">
            <v>1.44</v>
          </cell>
        </row>
        <row r="1365">
          <cell r="A1365" t="str">
            <v>140602</v>
          </cell>
          <cell r="B1365" t="str">
            <v>FIO 1,00 MM2 - N. 16</v>
          </cell>
          <cell r="C1365" t="str">
            <v>M</v>
          </cell>
          <cell r="D1365">
            <v>1.68</v>
          </cell>
        </row>
        <row r="1366">
          <cell r="A1366" t="str">
            <v>140603</v>
          </cell>
          <cell r="B1366" t="str">
            <v>FIO 1,50 MM2 - N. 14</v>
          </cell>
          <cell r="C1366" t="str">
            <v>M</v>
          </cell>
          <cell r="D1366">
            <v>1.92</v>
          </cell>
        </row>
        <row r="1367">
          <cell r="A1367" t="str">
            <v>140604</v>
          </cell>
          <cell r="B1367" t="str">
            <v>FIO 2,50 MM2 - N. 12</v>
          </cell>
          <cell r="C1367" t="str">
            <v>M</v>
          </cell>
          <cell r="D1367">
            <v>2.23</v>
          </cell>
        </row>
        <row r="1368">
          <cell r="A1368" t="str">
            <v>140605</v>
          </cell>
          <cell r="B1368" t="str">
            <v>FIO 4,00 MM2 - N. 10</v>
          </cell>
          <cell r="C1368" t="str">
            <v>M</v>
          </cell>
          <cell r="D1368">
            <v>2.68</v>
          </cell>
        </row>
        <row r="1369">
          <cell r="A1369" t="str">
            <v>140606</v>
          </cell>
          <cell r="B1369" t="str">
            <v>FIO 6,00 MM2 - N. 8</v>
          </cell>
          <cell r="C1369" t="str">
            <v>M</v>
          </cell>
          <cell r="D1369">
            <v>3.17</v>
          </cell>
        </row>
        <row r="1370">
          <cell r="A1370" t="str">
            <v>140607</v>
          </cell>
          <cell r="B1370" t="str">
            <v>FIO 10,00MM2 - N. 6</v>
          </cell>
          <cell r="C1370" t="str">
            <v>M</v>
          </cell>
          <cell r="D1370">
            <v>4.24</v>
          </cell>
        </row>
        <row r="1371">
          <cell r="A1371" t="str">
            <v>140608</v>
          </cell>
          <cell r="B1371" t="str">
            <v>FIO 16,00MM2 - N. 4</v>
          </cell>
          <cell r="C1371" t="str">
            <v>M</v>
          </cell>
          <cell r="D1371">
            <v>5.63</v>
          </cell>
        </row>
        <row r="1373">
          <cell r="A1373" t="str">
            <v>140700</v>
          </cell>
          <cell r="B1373" t="str">
            <v>CABOS ELETRICOS</v>
          </cell>
        </row>
        <row r="1374">
          <cell r="A1374" t="str">
            <v>140701</v>
          </cell>
          <cell r="B1374" t="str">
            <v>CABO 1,5 MM2 - N. 14</v>
          </cell>
          <cell r="C1374" t="str">
            <v>M</v>
          </cell>
          <cell r="D1374">
            <v>1.96</v>
          </cell>
        </row>
        <row r="1375">
          <cell r="A1375" t="str">
            <v>140702</v>
          </cell>
          <cell r="B1375" t="str">
            <v>CABO 2,5 MM2 - N. 12</v>
          </cell>
          <cell r="C1375" t="str">
            <v>M</v>
          </cell>
          <cell r="D1375">
            <v>2.34</v>
          </cell>
        </row>
        <row r="1376">
          <cell r="A1376" t="str">
            <v>140703</v>
          </cell>
          <cell r="B1376" t="str">
            <v>CABO 4,0 MM2 - N. 10</v>
          </cell>
          <cell r="C1376" t="str">
            <v>M</v>
          </cell>
          <cell r="D1376">
            <v>2.77</v>
          </cell>
        </row>
        <row r="1377">
          <cell r="A1377" t="str">
            <v>140704</v>
          </cell>
          <cell r="B1377" t="str">
            <v>CABO 6,0 MM2 - N. 8</v>
          </cell>
          <cell r="C1377" t="str">
            <v>M</v>
          </cell>
          <cell r="D1377">
            <v>3.25</v>
          </cell>
        </row>
        <row r="1378">
          <cell r="A1378" t="str">
            <v>140705</v>
          </cell>
          <cell r="B1378" t="str">
            <v>CABO 10,0 MM2 - N. 6</v>
          </cell>
          <cell r="C1378" t="str">
            <v>M</v>
          </cell>
          <cell r="D1378">
            <v>4.4000000000000004</v>
          </cell>
        </row>
        <row r="1379">
          <cell r="A1379" t="str">
            <v>140706</v>
          </cell>
          <cell r="B1379" t="str">
            <v>CABO 16,0 MM2 - N. 4</v>
          </cell>
          <cell r="C1379" t="str">
            <v>M</v>
          </cell>
          <cell r="D1379">
            <v>5.83</v>
          </cell>
        </row>
        <row r="1380">
          <cell r="A1380" t="str">
            <v>140707</v>
          </cell>
          <cell r="B1380" t="str">
            <v>CABO 25,0 MM2 - N. 2</v>
          </cell>
          <cell r="C1380" t="str">
            <v>M</v>
          </cell>
          <cell r="D1380">
            <v>7.83</v>
          </cell>
        </row>
        <row r="1381">
          <cell r="A1381" t="str">
            <v>140708</v>
          </cell>
          <cell r="B1381" t="str">
            <v>CABO 35,0 MM2 - N. 1/0</v>
          </cell>
          <cell r="C1381" t="str">
            <v>M</v>
          </cell>
          <cell r="D1381">
            <v>10.36</v>
          </cell>
        </row>
        <row r="1382">
          <cell r="A1382" t="str">
            <v>140709</v>
          </cell>
          <cell r="B1382" t="str">
            <v>CABO 50,0 MM2 - N. 2/0</v>
          </cell>
          <cell r="C1382" t="str">
            <v>M</v>
          </cell>
          <cell r="D1382">
            <v>14.76</v>
          </cell>
        </row>
        <row r="1383">
          <cell r="A1383" t="str">
            <v>140710</v>
          </cell>
          <cell r="B1383" t="str">
            <v>CABO 70,0 MM2 - N. 3/0</v>
          </cell>
          <cell r="C1383" t="str">
            <v>M</v>
          </cell>
          <cell r="D1383">
            <v>18.91</v>
          </cell>
        </row>
        <row r="1384">
          <cell r="A1384" t="str">
            <v>140711</v>
          </cell>
          <cell r="B1384" t="str">
            <v>CABO 95,0 MM2 - N. 4/0</v>
          </cell>
          <cell r="C1384" t="str">
            <v>M</v>
          </cell>
          <cell r="D1384">
            <v>24.57</v>
          </cell>
        </row>
        <row r="1385">
          <cell r="A1385" t="str">
            <v>140712</v>
          </cell>
          <cell r="B1385" t="str">
            <v>CABO 120,0 MM2 - N. 250</v>
          </cell>
          <cell r="C1385" t="str">
            <v>M</v>
          </cell>
          <cell r="D1385">
            <v>31.72</v>
          </cell>
        </row>
        <row r="1387">
          <cell r="A1387" t="str">
            <v>140800</v>
          </cell>
          <cell r="B1387" t="str">
            <v>CABO DE COBRE NU</v>
          </cell>
        </row>
        <row r="1388">
          <cell r="A1388" t="str">
            <v>140801</v>
          </cell>
          <cell r="B1388" t="str">
            <v>CABO DE COBRE NU 2,5 MM2</v>
          </cell>
          <cell r="C1388" t="str">
            <v>M</v>
          </cell>
          <cell r="D1388">
            <v>2.08</v>
          </cell>
        </row>
        <row r="1389">
          <cell r="A1389" t="str">
            <v>140802</v>
          </cell>
          <cell r="B1389" t="str">
            <v>CABO DE COBRE NU 10,0 MM2</v>
          </cell>
          <cell r="C1389" t="str">
            <v>M</v>
          </cell>
          <cell r="D1389">
            <v>3.72</v>
          </cell>
        </row>
        <row r="1390">
          <cell r="A1390" t="str">
            <v>140803</v>
          </cell>
          <cell r="B1390" t="str">
            <v>CABO DE COBRE NU 35,0 MM2</v>
          </cell>
          <cell r="C1390" t="str">
            <v>M</v>
          </cell>
          <cell r="D1390">
            <v>8.7100000000000009</v>
          </cell>
        </row>
        <row r="1391">
          <cell r="A1391" t="str">
            <v>140804</v>
          </cell>
          <cell r="B1391" t="str">
            <v>CABO DE COBRE NU 70,0 MM2</v>
          </cell>
          <cell r="C1391" t="str">
            <v>M</v>
          </cell>
          <cell r="D1391">
            <v>15.81</v>
          </cell>
        </row>
        <row r="1392">
          <cell r="A1392" t="str">
            <v>140805</v>
          </cell>
          <cell r="B1392" t="str">
            <v>CABO DE COBRE NU 120,0 MM2</v>
          </cell>
          <cell r="C1392" t="str">
            <v>M</v>
          </cell>
          <cell r="D1392">
            <v>24.16</v>
          </cell>
        </row>
        <row r="1394">
          <cell r="A1394" t="str">
            <v>140900</v>
          </cell>
          <cell r="B1394" t="str">
            <v>ELETRODUTOS DE PVC</v>
          </cell>
        </row>
        <row r="1395">
          <cell r="A1395" t="str">
            <v>140901</v>
          </cell>
          <cell r="B1395" t="str">
            <v>DIAMETRO   1/2 POLEGADA</v>
          </cell>
          <cell r="C1395" t="str">
            <v>M</v>
          </cell>
          <cell r="D1395">
            <v>5.98</v>
          </cell>
        </row>
        <row r="1396">
          <cell r="A1396" t="str">
            <v>140902</v>
          </cell>
          <cell r="B1396" t="str">
            <v>DIAMETRO   3/4 POLEGADA</v>
          </cell>
          <cell r="C1396" t="str">
            <v>M</v>
          </cell>
          <cell r="D1396">
            <v>6.53</v>
          </cell>
        </row>
        <row r="1397">
          <cell r="A1397" t="str">
            <v>140903</v>
          </cell>
          <cell r="B1397" t="str">
            <v>DIAMETRO 1     POLEGADA</v>
          </cell>
          <cell r="C1397" t="str">
            <v>M</v>
          </cell>
          <cell r="D1397">
            <v>9.74</v>
          </cell>
        </row>
        <row r="1398">
          <cell r="A1398" t="str">
            <v>140904</v>
          </cell>
          <cell r="B1398" t="str">
            <v>DIAMETRO 1 1/4 POLEGADA</v>
          </cell>
          <cell r="C1398" t="str">
            <v>M</v>
          </cell>
          <cell r="D1398">
            <v>11.63</v>
          </cell>
        </row>
        <row r="1399">
          <cell r="A1399" t="str">
            <v>140905</v>
          </cell>
          <cell r="B1399" t="str">
            <v>DIAMETRO 1 1/2 POLEGADA</v>
          </cell>
          <cell r="C1399" t="str">
            <v>M</v>
          </cell>
          <cell r="D1399">
            <v>14.16</v>
          </cell>
        </row>
        <row r="1400">
          <cell r="A1400" t="str">
            <v>140906</v>
          </cell>
          <cell r="B1400" t="str">
            <v>DIAMETRO 2     POLEGADA</v>
          </cell>
          <cell r="C1400" t="str">
            <v>M</v>
          </cell>
          <cell r="D1400">
            <v>17.21</v>
          </cell>
        </row>
        <row r="1401">
          <cell r="A1401" t="str">
            <v>140907</v>
          </cell>
          <cell r="B1401" t="str">
            <v>DIAMETRO 2 1/2 POLEGADA</v>
          </cell>
          <cell r="C1401" t="str">
            <v>M</v>
          </cell>
          <cell r="D1401">
            <v>27.37</v>
          </cell>
        </row>
        <row r="1402">
          <cell r="A1402" t="str">
            <v>140908</v>
          </cell>
          <cell r="B1402" t="str">
            <v>DIAMETRO 3    POLEGADA</v>
          </cell>
          <cell r="C1402" t="str">
            <v>M</v>
          </cell>
          <cell r="D1402">
            <v>32.18</v>
          </cell>
        </row>
        <row r="1403">
          <cell r="A1403" t="str">
            <v>140909</v>
          </cell>
          <cell r="B1403" t="str">
            <v>DIAMETRO 4    POLEGADA</v>
          </cell>
          <cell r="C1403" t="str">
            <v>M</v>
          </cell>
          <cell r="D1403">
            <v>44.14</v>
          </cell>
        </row>
        <row r="1405">
          <cell r="A1405" t="str">
            <v>141000</v>
          </cell>
          <cell r="B1405" t="str">
            <v>ELETRODUTOS DE FERRO ESMALTADO</v>
          </cell>
        </row>
        <row r="1406">
          <cell r="A1406" t="str">
            <v>141001</v>
          </cell>
          <cell r="B1406" t="str">
            <v>DIAMETRO   1/2 POLEGADA</v>
          </cell>
          <cell r="C1406" t="str">
            <v>M</v>
          </cell>
          <cell r="D1406">
            <v>6.7</v>
          </cell>
        </row>
        <row r="1407">
          <cell r="A1407" t="str">
            <v>141002</v>
          </cell>
          <cell r="B1407" t="str">
            <v>DIAMETRO   3/4 POLEGADA</v>
          </cell>
          <cell r="C1407" t="str">
            <v>M</v>
          </cell>
          <cell r="D1407">
            <v>9.68</v>
          </cell>
        </row>
        <row r="1408">
          <cell r="A1408" t="str">
            <v>141003</v>
          </cell>
          <cell r="B1408" t="str">
            <v>DIAMETRO 1     POLEGADA</v>
          </cell>
          <cell r="C1408" t="str">
            <v>M</v>
          </cell>
          <cell r="D1408">
            <v>13</v>
          </cell>
        </row>
        <row r="1409">
          <cell r="A1409" t="str">
            <v>141004</v>
          </cell>
          <cell r="B1409" t="str">
            <v>DIAMETRO 1 1/4 POLEGADA</v>
          </cell>
          <cell r="C1409" t="str">
            <v>M</v>
          </cell>
          <cell r="D1409">
            <v>19.05</v>
          </cell>
        </row>
        <row r="1410">
          <cell r="A1410" t="str">
            <v>141005</v>
          </cell>
          <cell r="B1410" t="str">
            <v>DIAMETRO 1 1/2 POLEGADA</v>
          </cell>
          <cell r="C1410" t="str">
            <v>M</v>
          </cell>
          <cell r="D1410">
            <v>22.57</v>
          </cell>
        </row>
        <row r="1411">
          <cell r="A1411" t="str">
            <v>141006</v>
          </cell>
          <cell r="B1411" t="str">
            <v>DIAMETRO 2     POLEGADA</v>
          </cell>
          <cell r="C1411" t="str">
            <v>M</v>
          </cell>
          <cell r="D1411">
            <v>27.29</v>
          </cell>
        </row>
        <row r="1412">
          <cell r="A1412" t="str">
            <v>141007</v>
          </cell>
          <cell r="B1412" t="str">
            <v>DIAMETRO 2 1/2 POLEGADA</v>
          </cell>
          <cell r="C1412" t="str">
            <v>M</v>
          </cell>
          <cell r="D1412">
            <v>41.64</v>
          </cell>
        </row>
        <row r="1413">
          <cell r="A1413" t="str">
            <v>141008</v>
          </cell>
          <cell r="B1413" t="str">
            <v>DIAMETRO 3    POLEGADA</v>
          </cell>
          <cell r="C1413" t="str">
            <v>M</v>
          </cell>
          <cell r="D1413">
            <v>48.89</v>
          </cell>
        </row>
        <row r="1414">
          <cell r="A1414" t="str">
            <v>141009</v>
          </cell>
          <cell r="B1414" t="str">
            <v>DIAMETRO 3 1/2 POLEGADAS</v>
          </cell>
          <cell r="C1414" t="str">
            <v>M</v>
          </cell>
          <cell r="D1414">
            <v>56.97</v>
          </cell>
        </row>
        <row r="1415">
          <cell r="A1415" t="str">
            <v>141010</v>
          </cell>
          <cell r="B1415" t="str">
            <v>DIAMETRO 4    POLEGADA</v>
          </cell>
          <cell r="C1415" t="str">
            <v>M</v>
          </cell>
          <cell r="D1415">
            <v>64.11</v>
          </cell>
        </row>
        <row r="1417">
          <cell r="A1417" t="str">
            <v>141100</v>
          </cell>
          <cell r="B1417" t="str">
            <v>ELETRODUTO DE FERRO GALVANIZADO</v>
          </cell>
        </row>
        <row r="1418">
          <cell r="A1418" t="str">
            <v>141101</v>
          </cell>
          <cell r="B1418" t="str">
            <v>DIAMETRO   3/4 POLEGADA</v>
          </cell>
          <cell r="C1418" t="str">
            <v>M</v>
          </cell>
          <cell r="D1418">
            <v>11.47</v>
          </cell>
        </row>
        <row r="1419">
          <cell r="A1419" t="str">
            <v>141102</v>
          </cell>
          <cell r="B1419" t="str">
            <v>DIAMETRO 1     POLEGADA</v>
          </cell>
          <cell r="C1419" t="str">
            <v>M</v>
          </cell>
          <cell r="D1419">
            <v>14.01</v>
          </cell>
        </row>
        <row r="1420">
          <cell r="A1420" t="str">
            <v>141103</v>
          </cell>
          <cell r="B1420" t="str">
            <v>DIAMETRO 1 1/4 POLEGADA</v>
          </cell>
          <cell r="C1420" t="str">
            <v>M</v>
          </cell>
          <cell r="D1420">
            <v>18.93</v>
          </cell>
        </row>
        <row r="1421">
          <cell r="A1421" t="str">
            <v>141104</v>
          </cell>
          <cell r="B1421" t="str">
            <v>DIAMETRO 1 1/2 POLEGADA</v>
          </cell>
          <cell r="C1421" t="str">
            <v>M</v>
          </cell>
          <cell r="D1421">
            <v>20.78</v>
          </cell>
        </row>
        <row r="1422">
          <cell r="A1422" t="str">
            <v>141105</v>
          </cell>
          <cell r="B1422" t="str">
            <v>DIAMETRO 2     POLEGADA</v>
          </cell>
          <cell r="C1422" t="str">
            <v>M</v>
          </cell>
          <cell r="D1422">
            <v>25.23</v>
          </cell>
        </row>
        <row r="1423">
          <cell r="A1423" t="str">
            <v>141106</v>
          </cell>
          <cell r="B1423" t="str">
            <v>DIAMETRO 2 1/2 POLEGADA</v>
          </cell>
          <cell r="C1423" t="str">
            <v>M</v>
          </cell>
          <cell r="D1423">
            <v>42.18</v>
          </cell>
        </row>
        <row r="1424">
          <cell r="A1424" t="str">
            <v>141107</v>
          </cell>
          <cell r="B1424" t="str">
            <v>DIAMETRO 3    POLEGADA</v>
          </cell>
          <cell r="C1424" t="str">
            <v>M</v>
          </cell>
          <cell r="D1424">
            <v>50.77</v>
          </cell>
        </row>
        <row r="1425">
          <cell r="A1425" t="str">
            <v>141108</v>
          </cell>
          <cell r="B1425" t="str">
            <v>DIAMETRO 3 1/2 POLEGADA</v>
          </cell>
          <cell r="C1425" t="str">
            <v>M .</v>
          </cell>
          <cell r="D1425">
            <v>57.82</v>
          </cell>
        </row>
        <row r="1426">
          <cell r="A1426" t="str">
            <v>141109</v>
          </cell>
          <cell r="B1426" t="str">
            <v>DIAMETRO 4    POLEGADA</v>
          </cell>
          <cell r="C1426" t="str">
            <v>M</v>
          </cell>
          <cell r="D1426">
            <v>66.2</v>
          </cell>
        </row>
        <row r="1428">
          <cell r="A1428" t="str">
            <v>141200</v>
          </cell>
          <cell r="B1428" t="str">
            <v>ELETRODUTO DE POLIETILENO FLEXIVEL</v>
          </cell>
        </row>
        <row r="1429">
          <cell r="A1429" t="str">
            <v>141201</v>
          </cell>
          <cell r="B1429" t="str">
            <v>DIAMETRO   1/2 POLEGADA</v>
          </cell>
          <cell r="C1429" t="str">
            <v>M</v>
          </cell>
          <cell r="D1429">
            <v>6.34</v>
          </cell>
        </row>
        <row r="1430">
          <cell r="A1430" t="str">
            <v>141202</v>
          </cell>
          <cell r="B1430" t="str">
            <v>DIAMETRO   3/4 POLEGADA</v>
          </cell>
          <cell r="C1430" t="str">
            <v>M</v>
          </cell>
          <cell r="D1430">
            <v>6.95</v>
          </cell>
        </row>
        <row r="1431">
          <cell r="A1431" t="str">
            <v>141203</v>
          </cell>
          <cell r="B1431" t="str">
            <v>DIAMETRO 1     POLEGADA</v>
          </cell>
          <cell r="C1431" t="str">
            <v>M</v>
          </cell>
          <cell r="D1431">
            <v>9.0299999999999994</v>
          </cell>
        </row>
        <row r="1432">
          <cell r="A1432" t="str">
            <v>141204</v>
          </cell>
          <cell r="B1432" t="str">
            <v>DIAMETRO 1 1/2 POLEGADA</v>
          </cell>
          <cell r="C1432" t="str">
            <v>M</v>
          </cell>
          <cell r="D1432">
            <v>16.23</v>
          </cell>
        </row>
        <row r="1433">
          <cell r="A1433" t="str">
            <v>141205</v>
          </cell>
          <cell r="B1433" t="str">
            <v>DIAMETRO 2     POLEGADA</v>
          </cell>
          <cell r="C1433" t="str">
            <v>M</v>
          </cell>
          <cell r="D1433">
            <v>22.15</v>
          </cell>
        </row>
        <row r="1435">
          <cell r="A1435" t="str">
            <v>141300</v>
          </cell>
          <cell r="B1435" t="str">
            <v>PECAS E APARELHOS ELETRICOS</v>
          </cell>
        </row>
        <row r="1436">
          <cell r="A1436" t="str">
            <v>141301</v>
          </cell>
          <cell r="B1436" t="str">
            <v>CAIXA DE FERRO 4 X 4 POLEGADA, OCTOG.</v>
          </cell>
          <cell r="C1436" t="str">
            <v>UN</v>
          </cell>
          <cell r="D1436">
            <v>5</v>
          </cell>
        </row>
        <row r="1437">
          <cell r="A1437" t="str">
            <v>141302</v>
          </cell>
          <cell r="B1437" t="str">
            <v>CAIXA DE FERRO 3 X 3 POLEGADA, SEXTAV.</v>
          </cell>
          <cell r="C1437" t="str">
            <v>UN</v>
          </cell>
          <cell r="D1437">
            <v>3.45</v>
          </cell>
        </row>
        <row r="1438">
          <cell r="A1438" t="str">
            <v>141303</v>
          </cell>
          <cell r="B1438" t="str">
            <v>CAIXA DE FERRO 4 X 4 POLEGADA</v>
          </cell>
          <cell r="C1438" t="str">
            <v>UN</v>
          </cell>
          <cell r="D1438">
            <v>5</v>
          </cell>
        </row>
        <row r="1439">
          <cell r="A1439" t="str">
            <v>141304</v>
          </cell>
          <cell r="B1439" t="str">
            <v>CAIXA DE FERRO 4 X 2 POLEGADA</v>
          </cell>
          <cell r="C1439" t="str">
            <v>UN</v>
          </cell>
          <cell r="D1439">
            <v>3.45</v>
          </cell>
        </row>
        <row r="1440">
          <cell r="A1440" t="str">
            <v>141305</v>
          </cell>
          <cell r="B1440" t="str">
            <v>PLACA 4 X 2 POLEGADA PARA PONTO DE CHUVEIRO OU EXAUSTOR</v>
          </cell>
          <cell r="C1440" t="str">
            <v>UN</v>
          </cell>
          <cell r="D1440">
            <v>2.02</v>
          </cell>
        </row>
        <row r="1441">
          <cell r="A1441" t="str">
            <v>141306</v>
          </cell>
          <cell r="B1441" t="str">
            <v>CONJUNTO DE PLACA 4 X 2 POLEGADA COM 1 INTERRUPTOR SIMPLES</v>
          </cell>
          <cell r="C1441" t="str">
            <v>UN</v>
          </cell>
          <cell r="D1441">
            <v>5.87</v>
          </cell>
        </row>
        <row r="1442">
          <cell r="A1442" t="str">
            <v>141307</v>
          </cell>
          <cell r="B1442" t="str">
            <v>CONJUNTO DE PLACA 4 X 2 POLEGADA COM 1 TOMADA REDONDA</v>
          </cell>
          <cell r="C1442" t="str">
            <v>UN</v>
          </cell>
          <cell r="D1442">
            <v>6.27</v>
          </cell>
        </row>
        <row r="1443">
          <cell r="A1443" t="str">
            <v>141308</v>
          </cell>
          <cell r="B1443" t="str">
            <v>CONJUNTO DE PLACA 4 X 2 POLEGADA COM 2 INTERRUPTORES SIMPLES</v>
          </cell>
          <cell r="C1443" t="str">
            <v>UN</v>
          </cell>
          <cell r="D1443">
            <v>9.42</v>
          </cell>
        </row>
        <row r="1444">
          <cell r="A1444" t="str">
            <v>141309</v>
          </cell>
          <cell r="B1444" t="str">
            <v>CONJUNTO DE PLACA 4 X 2 POLEGADA COM 1 INTERRUPTOR SIMPLES E 1 TOMADA</v>
          </cell>
          <cell r="C1444" t="str">
            <v>UN</v>
          </cell>
          <cell r="D1444">
            <v>9.4600000000000009</v>
          </cell>
        </row>
        <row r="1445">
          <cell r="A1445" t="str">
            <v>141310</v>
          </cell>
          <cell r="B1445" t="str">
            <v>CONJUNTO DE PLACA 4 X 2 POLEGADA COM 1 INTERRUPTOR BIPOLAR SIMPLES (TECLA DUPLA)</v>
          </cell>
          <cell r="C1445" t="str">
            <v>UN</v>
          </cell>
          <cell r="D1445">
            <v>15.68</v>
          </cell>
        </row>
        <row r="1446">
          <cell r="A1446" t="str">
            <v>141311</v>
          </cell>
          <cell r="B1446" t="str">
            <v>CONJUNTO DE PLACA 4 X 2 POLEGADA COM 3 INTERRUPTORES SIMPLES</v>
          </cell>
          <cell r="C1446" t="str">
            <v>UN</v>
          </cell>
          <cell r="D1446">
            <v>11.73</v>
          </cell>
        </row>
        <row r="1447">
          <cell r="A1447" t="str">
            <v>141312</v>
          </cell>
          <cell r="B1447" t="str">
            <v>CONJUNTO DE PLACA 4 X 4 POLEGADA COM 2 TOMADAS REDONDAS</v>
          </cell>
          <cell r="C1447" t="str">
            <v>UN</v>
          </cell>
          <cell r="D1447">
            <v>11.91</v>
          </cell>
        </row>
        <row r="1448">
          <cell r="A1448" t="str">
            <v>141313</v>
          </cell>
          <cell r="B1448" t="str">
            <v>PLACA 4 X 4 POLEGADA FECHADA</v>
          </cell>
          <cell r="C1448" t="str">
            <v>UN</v>
          </cell>
          <cell r="D1448">
            <v>3.59</v>
          </cell>
        </row>
        <row r="1449">
          <cell r="A1449" t="str">
            <v>141314</v>
          </cell>
          <cell r="B1449" t="str">
            <v>CONJUNTO DE PLACA 4 X 4 POLEGADA COM 1 INTERRUPTOR BIPOLAR SIMPLES (TECLA DUPLA) E 1 TOMADA REDONDA</v>
          </cell>
          <cell r="C1449" t="str">
            <v>UN</v>
          </cell>
          <cell r="D1449">
            <v>17.11</v>
          </cell>
        </row>
        <row r="1450">
          <cell r="A1450" t="str">
            <v>141315</v>
          </cell>
          <cell r="B1450" t="str">
            <v>CONJUNTO DE PLACA 4 X 4 POLEGADA COM 2 INTERRUPTORES BIPOLARES SIMPLES (TECLA DUPLA)</v>
          </cell>
          <cell r="C1450" t="str">
            <v>UN</v>
          </cell>
          <cell r="D1450">
            <v>18</v>
          </cell>
        </row>
        <row r="1451">
          <cell r="A1451" t="str">
            <v>141316</v>
          </cell>
          <cell r="B1451" t="str">
            <v>CONJUNTO DE PLACA 4 X 4 POLEGADA COM 1 INTERRUPTOR TRIPOLAR E 1 TOMADA REDONDA</v>
          </cell>
          <cell r="C1451" t="str">
            <v>UN</v>
          </cell>
          <cell r="D1451">
            <v>18.27</v>
          </cell>
        </row>
        <row r="1452">
          <cell r="A1452" t="str">
            <v>141317</v>
          </cell>
          <cell r="B1452" t="str">
            <v>LUMINARIA TIPO ARANDELA 45 GRAUS, COM DIFUSOR E CAIXA DE LIGACAO</v>
          </cell>
          <cell r="C1452" t="str">
            <v>UN</v>
          </cell>
          <cell r="D1452">
            <v>136.04</v>
          </cell>
        </row>
        <row r="1453">
          <cell r="A1453" t="str">
            <v>141318</v>
          </cell>
          <cell r="B1453" t="str">
            <v>LUMINARIA TIPO ARANDELA 45 GRAUS E CAIXA DE LIGACAO</v>
          </cell>
          <cell r="C1453" t="str">
            <v>UN</v>
          </cell>
          <cell r="D1453">
            <v>99.73</v>
          </cell>
        </row>
        <row r="1454">
          <cell r="A1454" t="str">
            <v>141319</v>
          </cell>
          <cell r="B1454" t="str">
            <v>LUMINARIA TIPO TP 217 DA TROPICO OU SIMILAR</v>
          </cell>
          <cell r="C1454" t="str">
            <v>UN</v>
          </cell>
          <cell r="D1454">
            <v>229.94</v>
          </cell>
        </row>
        <row r="1455">
          <cell r="A1455" t="str">
            <v>141320</v>
          </cell>
          <cell r="B1455" t="str">
            <v>LUMINARIA TIPO PLAFONIER</v>
          </cell>
          <cell r="C1455" t="str">
            <v>UN</v>
          </cell>
          <cell r="D1455">
            <v>12.26</v>
          </cell>
        </row>
        <row r="1456">
          <cell r="A1456" t="str">
            <v>141321</v>
          </cell>
          <cell r="B1456" t="str">
            <v>ARANDELA TIPO DROPS</v>
          </cell>
          <cell r="C1456" t="str">
            <v>UN</v>
          </cell>
          <cell r="D1456">
            <v>14.19</v>
          </cell>
        </row>
        <row r="1457">
          <cell r="A1457" t="str">
            <v>141322</v>
          </cell>
          <cell r="B1457" t="str">
            <v>LUMINARIA FLUORESCENTE PARA 1 LAMPADA 220 V/40 W</v>
          </cell>
          <cell r="C1457" t="str">
            <v>UN</v>
          </cell>
          <cell r="D1457">
            <v>44.18</v>
          </cell>
        </row>
        <row r="1458">
          <cell r="A1458" t="str">
            <v>141323</v>
          </cell>
          <cell r="B1458" t="str">
            <v>LUMINARIA FLUORESCENTE PARA 2 LAMPADAS 220V/40W</v>
          </cell>
          <cell r="C1458" t="str">
            <v>UN</v>
          </cell>
          <cell r="D1458">
            <v>63.58</v>
          </cell>
        </row>
        <row r="1459">
          <cell r="A1459" t="str">
            <v>141324</v>
          </cell>
          <cell r="B1459" t="str">
            <v>LUMINARIA FLUORESCENTE PARA 4 LAMPADAS 220V/40W</v>
          </cell>
          <cell r="C1459" t="str">
            <v>UN</v>
          </cell>
          <cell r="D1459">
            <v>104.8</v>
          </cell>
        </row>
        <row r="1460">
          <cell r="A1460" t="str">
            <v>141325</v>
          </cell>
          <cell r="B1460" t="str">
            <v>LUMINARIA FLUORESCENTE PARA 2 LAMPADAS 220V/20W</v>
          </cell>
          <cell r="C1460" t="str">
            <v>UN</v>
          </cell>
          <cell r="D1460">
            <v>62.25</v>
          </cell>
        </row>
        <row r="1461">
          <cell r="A1461" t="str">
            <v>141326</v>
          </cell>
          <cell r="B1461" t="str">
            <v>LUMINARIA FLUORESCENTE PARA 4 LAMPADAS 220V/20W</v>
          </cell>
          <cell r="C1461" t="str">
            <v>UN</v>
          </cell>
          <cell r="D1461">
            <v>96.75</v>
          </cell>
        </row>
        <row r="1462">
          <cell r="A1462" t="str">
            <v>141327</v>
          </cell>
          <cell r="B1462" t="str">
            <v>REATOR PARA LAMPADA FLUORESCENTE PARTIDA RAPIDA, ALTO FATOR DE POTENCIA - SIMPLES 220 V/1 X 20 W</v>
          </cell>
          <cell r="C1462" t="str">
            <v>UN</v>
          </cell>
          <cell r="D1462">
            <v>30.43</v>
          </cell>
        </row>
        <row r="1463">
          <cell r="A1463" t="str">
            <v>141328</v>
          </cell>
          <cell r="B1463" t="str">
            <v>REATOR PARA LAMPADA FLUORESCENTE PARTIDA RAPIDA, ALTO FATOR DE POTENCIA - SIMPLES 220 V/1 X 40 W</v>
          </cell>
          <cell r="C1463" t="str">
            <v>UN</v>
          </cell>
          <cell r="D1463">
            <v>30.49</v>
          </cell>
        </row>
        <row r="1464">
          <cell r="A1464" t="str">
            <v>141329</v>
          </cell>
          <cell r="B1464" t="str">
            <v>REATOR PARA LAMPADA FLUORESCENTE PARTIDA RAPIDA, ALTO FATOR DE POTENCIA - DUPLO 220 V/2 X 20 W</v>
          </cell>
          <cell r="C1464" t="str">
            <v>UN</v>
          </cell>
          <cell r="D1464">
            <v>42.33</v>
          </cell>
        </row>
        <row r="1465">
          <cell r="A1465" t="str">
            <v>141331</v>
          </cell>
          <cell r="B1465" t="str">
            <v>DISJUNTOR AUTOMATICO TIPO QUICK DE 10A A 30A</v>
          </cell>
          <cell r="C1465" t="str">
            <v>UN</v>
          </cell>
          <cell r="D1465">
            <v>12.03</v>
          </cell>
        </row>
        <row r="1466">
          <cell r="A1466" t="str">
            <v>141332</v>
          </cell>
          <cell r="B1466" t="str">
            <v>LAMPADA LUZ MISTA 250 W/220 V</v>
          </cell>
          <cell r="C1466" t="str">
            <v>UN</v>
          </cell>
          <cell r="D1466">
            <v>17.510000000000002</v>
          </cell>
        </row>
        <row r="1467">
          <cell r="A1467" t="str">
            <v>141333</v>
          </cell>
          <cell r="B1467" t="str">
            <v>LAMPADA LUZ MISTA 160 W/220 V</v>
          </cell>
          <cell r="C1467" t="str">
            <v>UN</v>
          </cell>
          <cell r="D1467">
            <v>14.37</v>
          </cell>
        </row>
        <row r="1468">
          <cell r="A1468" t="str">
            <v>141334</v>
          </cell>
          <cell r="B1468" t="str">
            <v>LAMPADA INCANDESCENTE 100 W/120 V</v>
          </cell>
          <cell r="C1468" t="str">
            <v>UN</v>
          </cell>
          <cell r="D1468">
            <v>3.05</v>
          </cell>
        </row>
        <row r="1469">
          <cell r="A1469" t="str">
            <v>141335</v>
          </cell>
          <cell r="B1469" t="str">
            <v>LAMPADA INCANDESCENTE 100 W/220 V</v>
          </cell>
          <cell r="C1469" t="str">
            <v>UN</v>
          </cell>
          <cell r="D1469">
            <v>3.05</v>
          </cell>
        </row>
        <row r="1470">
          <cell r="A1470" t="str">
            <v>141336</v>
          </cell>
          <cell r="B1470" t="str">
            <v>LAMPADA INCANDESCENTE  60 W/ 120 V</v>
          </cell>
          <cell r="C1470" t="str">
            <v>UN</v>
          </cell>
          <cell r="D1470">
            <v>2.73</v>
          </cell>
        </row>
        <row r="1471">
          <cell r="A1471" t="str">
            <v>141337</v>
          </cell>
          <cell r="B1471" t="str">
            <v>LAMPADA INCANDESCENTE  60 W/220 V</v>
          </cell>
          <cell r="C1471" t="str">
            <v>UN</v>
          </cell>
          <cell r="D1471">
            <v>2.73</v>
          </cell>
        </row>
        <row r="1472">
          <cell r="A1472" t="str">
            <v>141338</v>
          </cell>
          <cell r="B1472" t="str">
            <v>LAMPADA INCANDESCENTE 40 W/120 V</v>
          </cell>
          <cell r="C1472" t="str">
            <v>UN</v>
          </cell>
          <cell r="D1472">
            <v>3.13</v>
          </cell>
        </row>
        <row r="1473">
          <cell r="A1473" t="str">
            <v>141339</v>
          </cell>
          <cell r="B1473" t="str">
            <v>LAMPADA INCANDESCENTE 40 W/220 V</v>
          </cell>
          <cell r="C1473" t="str">
            <v>UN</v>
          </cell>
          <cell r="D1473">
            <v>3.13</v>
          </cell>
        </row>
        <row r="1474">
          <cell r="A1474" t="str">
            <v>141340</v>
          </cell>
          <cell r="B1474" t="str">
            <v>QUADRO DE LUZ QUICK-LAGS 4 DISJUNTORES</v>
          </cell>
          <cell r="C1474" t="str">
            <v>UN</v>
          </cell>
          <cell r="D1474">
            <v>214.03</v>
          </cell>
        </row>
        <row r="1475">
          <cell r="A1475" t="str">
            <v>141341</v>
          </cell>
          <cell r="B1475" t="str">
            <v>QUADRO DE LUZ QUICK-LAGS 6 DISJUNTORES</v>
          </cell>
          <cell r="C1475" t="str">
            <v>UN</v>
          </cell>
          <cell r="D1475">
            <v>183.02</v>
          </cell>
        </row>
        <row r="1476">
          <cell r="A1476" t="str">
            <v>141342</v>
          </cell>
          <cell r="B1476" t="str">
            <v>EXAUSTOR DOMICILIAR</v>
          </cell>
          <cell r="C1476" t="str">
            <v>UN</v>
          </cell>
          <cell r="D1476">
            <v>125.23</v>
          </cell>
        </row>
        <row r="1477">
          <cell r="A1477" t="str">
            <v>141344</v>
          </cell>
          <cell r="B1477" t="str">
            <v>CONECTOR TIPO SPLIT BOLT PARA CABO 10,0 MM2</v>
          </cell>
          <cell r="C1477" t="str">
            <v>UN</v>
          </cell>
          <cell r="D1477">
            <v>3.53</v>
          </cell>
        </row>
        <row r="1478">
          <cell r="A1478" t="str">
            <v>141345</v>
          </cell>
          <cell r="B1478" t="str">
            <v>CONECTOR TIPO SPLIT BOLT PARA CABO 35,0 MM2</v>
          </cell>
          <cell r="C1478" t="str">
            <v>UN</v>
          </cell>
          <cell r="D1478">
            <v>4.54</v>
          </cell>
        </row>
        <row r="1479">
          <cell r="A1479" t="str">
            <v>141346</v>
          </cell>
          <cell r="B1479" t="str">
            <v>CONECTOR TIPO SPLIT BOLT PARA CABO 70,0 MM2</v>
          </cell>
          <cell r="C1479" t="str">
            <v>UN</v>
          </cell>
          <cell r="D1479">
            <v>10.64</v>
          </cell>
        </row>
        <row r="1480">
          <cell r="A1480" t="str">
            <v>141347</v>
          </cell>
          <cell r="B1480" t="str">
            <v>CONECTOR TIPO SPLIT BOLT PARA CABO 120 MM2</v>
          </cell>
          <cell r="C1480" t="str">
            <v>UN</v>
          </cell>
          <cell r="D1480">
            <v>18.079999999999998</v>
          </cell>
        </row>
        <row r="1481">
          <cell r="A1481" t="str">
            <v>141348</v>
          </cell>
          <cell r="B1481" t="str">
            <v>HASTE DE ATERRAMENTO COPPERWELD 3 M X DIAMETRO 5/8 POLEGADA</v>
          </cell>
          <cell r="C1481" t="str">
            <v>UN</v>
          </cell>
          <cell r="D1481">
            <v>68.88</v>
          </cell>
        </row>
        <row r="1482">
          <cell r="A1482" t="str">
            <v>141349</v>
          </cell>
          <cell r="B1482" t="str">
            <v>POSTE DE ENGASTAR MODELO LP 500/30 DA TROPICO OU SIMILAR</v>
          </cell>
          <cell r="C1482" t="str">
            <v>UN</v>
          </cell>
          <cell r="D1482">
            <v>541.88</v>
          </cell>
        </row>
        <row r="1483">
          <cell r="A1483" t="str">
            <v>141350</v>
          </cell>
          <cell r="B1483" t="str">
            <v>POSTE DE FERRO, DIAMETRO 102 MM, h : 7 M</v>
          </cell>
          <cell r="C1483" t="str">
            <v>UN</v>
          </cell>
          <cell r="D1483">
            <v>546.53</v>
          </cell>
        </row>
        <row r="1484">
          <cell r="A1484" t="str">
            <v>141351</v>
          </cell>
          <cell r="B1484" t="str">
            <v>CONDULETE   1/2 POLEGADA</v>
          </cell>
          <cell r="C1484" t="str">
            <v>UN</v>
          </cell>
          <cell r="D1484">
            <v>5.81</v>
          </cell>
        </row>
        <row r="1485">
          <cell r="A1485" t="str">
            <v>141352</v>
          </cell>
          <cell r="B1485" t="str">
            <v>CONDULETE   3/4 POLEGADA</v>
          </cell>
          <cell r="C1485" t="str">
            <v>UN</v>
          </cell>
          <cell r="D1485">
            <v>5.83</v>
          </cell>
        </row>
        <row r="1486">
          <cell r="A1486" t="str">
            <v>141353</v>
          </cell>
          <cell r="B1486" t="str">
            <v>CONDULETE 1     POLEGADA</v>
          </cell>
          <cell r="C1486" t="str">
            <v>UN</v>
          </cell>
          <cell r="D1486">
            <v>8.32</v>
          </cell>
        </row>
        <row r="1487">
          <cell r="A1487" t="str">
            <v>141354</v>
          </cell>
          <cell r="B1487" t="str">
            <v>CONDULETE 1 1/4 POLEGADA</v>
          </cell>
          <cell r="C1487" t="str">
            <v>UN</v>
          </cell>
          <cell r="D1487">
            <v>12.34</v>
          </cell>
        </row>
        <row r="1488">
          <cell r="A1488" t="str">
            <v>141355</v>
          </cell>
          <cell r="B1488" t="str">
            <v>CONDULETE 1 1/2 POLEGADA</v>
          </cell>
          <cell r="C1488" t="str">
            <v>UN</v>
          </cell>
          <cell r="D1488">
            <v>17.899999999999999</v>
          </cell>
        </row>
        <row r="1489">
          <cell r="A1489" t="str">
            <v>141356</v>
          </cell>
          <cell r="B1489" t="str">
            <v>CONDULETE 2     POLEGADA</v>
          </cell>
          <cell r="C1489" t="str">
            <v>UN</v>
          </cell>
          <cell r="D1489">
            <v>18.16</v>
          </cell>
        </row>
        <row r="1490">
          <cell r="A1490" t="str">
            <v>141357</v>
          </cell>
          <cell r="B1490" t="str">
            <v>CONDULETE 2 1/2 POLEGADA</v>
          </cell>
          <cell r="C1490" t="str">
            <v>UN</v>
          </cell>
          <cell r="D1490">
            <v>42.81</v>
          </cell>
        </row>
        <row r="1491">
          <cell r="A1491" t="str">
            <v>141358</v>
          </cell>
          <cell r="B1491" t="str">
            <v>CONDULETE 3     POLEGADA</v>
          </cell>
          <cell r="C1491" t="str">
            <v>UN</v>
          </cell>
          <cell r="D1491">
            <v>58.75</v>
          </cell>
        </row>
        <row r="1492">
          <cell r="A1492" t="str">
            <v>141359</v>
          </cell>
          <cell r="B1492" t="str">
            <v>CONDULETE 3 1/2 POLEGADA</v>
          </cell>
          <cell r="C1492" t="str">
            <v>UN</v>
          </cell>
          <cell r="D1492">
            <v>67.08</v>
          </cell>
        </row>
        <row r="1493">
          <cell r="A1493" t="str">
            <v>141360</v>
          </cell>
          <cell r="B1493" t="str">
            <v>CONDULETE 4     POLEGADA</v>
          </cell>
          <cell r="C1493" t="str">
            <v>UN</v>
          </cell>
          <cell r="D1493">
            <v>101.73</v>
          </cell>
        </row>
        <row r="1495">
          <cell r="A1495" t="str">
            <v>141400</v>
          </cell>
          <cell r="B1495" t="str">
            <v>ENTRADA GERAL</v>
          </cell>
        </row>
        <row r="1496">
          <cell r="A1496" t="str">
            <v>141401</v>
          </cell>
          <cell r="B1496" t="str">
            <v>CARGA GERAL ATE 10 KW</v>
          </cell>
          <cell r="C1496" t="str">
            <v>UN</v>
          </cell>
          <cell r="D1496">
            <v>680.77</v>
          </cell>
        </row>
        <row r="1497">
          <cell r="A1497" t="str">
            <v>141402</v>
          </cell>
          <cell r="B1497" t="str">
            <v>CARGA DE 10,5 KW A 20 KW</v>
          </cell>
          <cell r="C1497" t="str">
            <v>UN</v>
          </cell>
          <cell r="D1497">
            <v>778.23</v>
          </cell>
        </row>
        <row r="1498">
          <cell r="A1498" t="str">
            <v>141403</v>
          </cell>
          <cell r="B1498" t="str">
            <v>CARGA DE 20,5 KW A 40 KW</v>
          </cell>
          <cell r="C1498" t="str">
            <v>UN</v>
          </cell>
          <cell r="D1498">
            <v>988.07</v>
          </cell>
        </row>
        <row r="1499">
          <cell r="A1499" t="str">
            <v>141404</v>
          </cell>
          <cell r="B1499" t="str">
            <v>CARGA DE 40,5 KW A 60 KW</v>
          </cell>
          <cell r="C1499" t="str">
            <v>UN</v>
          </cell>
          <cell r="D1499">
            <v>1116.28</v>
          </cell>
        </row>
        <row r="1500">
          <cell r="A1500" t="str">
            <v>141405</v>
          </cell>
          <cell r="B1500" t="str">
            <v>CARGA DE 60,5 KW A 80 KW</v>
          </cell>
          <cell r="C1500" t="str">
            <v>UN</v>
          </cell>
          <cell r="D1500">
            <v>1256.1099999999999</v>
          </cell>
        </row>
        <row r="1501">
          <cell r="A1501" t="str">
            <v>141406</v>
          </cell>
          <cell r="B1501" t="str">
            <v>CARGA ACIMA DE 80 KW</v>
          </cell>
          <cell r="C1501" t="str">
            <v>UN</v>
          </cell>
          <cell r="D1501">
            <v>1296.1500000000001</v>
          </cell>
        </row>
        <row r="1503">
          <cell r="A1503" t="str">
            <v>141500</v>
          </cell>
          <cell r="B1503" t="str">
            <v>CAIXA DE MEDIDORES</v>
          </cell>
        </row>
        <row r="1504">
          <cell r="A1504" t="str">
            <v>141501</v>
          </cell>
          <cell r="B1504" t="str">
            <v>ATE 50 A</v>
          </cell>
          <cell r="C1504" t="str">
            <v>UN</v>
          </cell>
          <cell r="D1504">
            <v>729.09</v>
          </cell>
        </row>
        <row r="1505">
          <cell r="A1505" t="str">
            <v>141502</v>
          </cell>
          <cell r="B1505" t="str">
            <v>ACIMA DE 50 A</v>
          </cell>
          <cell r="C1505" t="str">
            <v>UN</v>
          </cell>
          <cell r="D1505">
            <v>1187.8800000000001</v>
          </cell>
        </row>
        <row r="1507">
          <cell r="A1507" t="str">
            <v>141600</v>
          </cell>
          <cell r="B1507" t="str">
            <v>CAIXA DE QUADRO ELETRICO DE COMANDO</v>
          </cell>
        </row>
        <row r="1508">
          <cell r="A1508" t="str">
            <v>141601</v>
          </cell>
          <cell r="B1508" t="str">
            <v>TIPO 1</v>
          </cell>
          <cell r="C1508" t="str">
            <v>UN</v>
          </cell>
          <cell r="D1508">
            <v>1094.03</v>
          </cell>
        </row>
        <row r="1509">
          <cell r="A1509" t="str">
            <v>141602</v>
          </cell>
          <cell r="B1509" t="str">
            <v>TIPO 2</v>
          </cell>
          <cell r="C1509" t="str">
            <v>UN</v>
          </cell>
          <cell r="D1509">
            <v>1294.44</v>
          </cell>
        </row>
        <row r="1510">
          <cell r="A1510" t="str">
            <v>141603</v>
          </cell>
          <cell r="B1510" t="str">
            <v>TIPO 3</v>
          </cell>
          <cell r="C1510" t="str">
            <v>UN</v>
          </cell>
          <cell r="D1510">
            <v>1681.42</v>
          </cell>
        </row>
        <row r="1511">
          <cell r="A1511" t="str">
            <v>141604</v>
          </cell>
          <cell r="B1511" t="str">
            <v>TIPO 4</v>
          </cell>
          <cell r="C1511" t="str">
            <v>UN</v>
          </cell>
          <cell r="D1511">
            <v>904.58</v>
          </cell>
        </row>
        <row r="1512">
          <cell r="A1512" t="str">
            <v>141605</v>
          </cell>
          <cell r="B1512" t="str">
            <v>TIPO 5</v>
          </cell>
          <cell r="C1512" t="str">
            <v>UN</v>
          </cell>
          <cell r="D1512">
            <v>1132.3699999999999</v>
          </cell>
        </row>
        <row r="1513">
          <cell r="A1513" t="str">
            <v>141606</v>
          </cell>
          <cell r="B1513" t="str">
            <v>TIPO 6</v>
          </cell>
          <cell r="C1513" t="str">
            <v>UN</v>
          </cell>
          <cell r="D1513">
            <v>1509.78</v>
          </cell>
        </row>
        <row r="1514">
          <cell r="A1514" t="str">
            <v>141607</v>
          </cell>
          <cell r="B1514" t="str">
            <v>TIPO 7</v>
          </cell>
          <cell r="C1514" t="str">
            <v>UN</v>
          </cell>
          <cell r="D1514">
            <v>1907.55</v>
          </cell>
        </row>
        <row r="1515">
          <cell r="A1515" t="str">
            <v>141608</v>
          </cell>
          <cell r="B1515" t="str">
            <v>TIPO 8</v>
          </cell>
          <cell r="C1515" t="str">
            <v>UN</v>
          </cell>
          <cell r="D1515">
            <v>1428.2</v>
          </cell>
        </row>
        <row r="1516">
          <cell r="A1516" t="str">
            <v>141609</v>
          </cell>
          <cell r="B1516" t="str">
            <v>TIPO 9</v>
          </cell>
          <cell r="C1516" t="str">
            <v>UN</v>
          </cell>
          <cell r="D1516">
            <v>1698.22</v>
          </cell>
        </row>
        <row r="1517">
          <cell r="A1517" t="str">
            <v>141610</v>
          </cell>
          <cell r="B1517" t="str">
            <v>TIPO 10</v>
          </cell>
          <cell r="C1517" t="str">
            <v>UN</v>
          </cell>
          <cell r="D1517">
            <v>1910.81</v>
          </cell>
        </row>
        <row r="1519">
          <cell r="A1519" t="str">
            <v>150000</v>
          </cell>
          <cell r="B1519" t="str">
            <v>INSTALACOES</v>
          </cell>
        </row>
        <row r="1520">
          <cell r="A1520" t="str">
            <v>150100</v>
          </cell>
          <cell r="B1520" t="str">
            <v>INSTALACOES</v>
          </cell>
        </row>
        <row r="1522">
          <cell r="A1522" t="str">
            <v>160000</v>
          </cell>
          <cell r="B1522" t="str">
            <v>INSTALACOES DE PRODUCAO</v>
          </cell>
        </row>
        <row r="1523">
          <cell r="A1523" t="str">
            <v>160100</v>
          </cell>
          <cell r="B1523" t="str">
            <v>INSTALACAO ELETRO-MECANICA DE CONJUNTO MOTO-BOMBA</v>
          </cell>
        </row>
        <row r="1524">
          <cell r="A1524" t="str">
            <v>160101</v>
          </cell>
          <cell r="B1524" t="str">
            <v>DE 01 A 15 CV</v>
          </cell>
          <cell r="C1524" t="str">
            <v>UN</v>
          </cell>
          <cell r="D1524">
            <v>536.74</v>
          </cell>
        </row>
        <row r="1525">
          <cell r="A1525" t="str">
            <v>160102</v>
          </cell>
          <cell r="B1525" t="str">
            <v>DE 15,5 A 50 CV</v>
          </cell>
          <cell r="C1525" t="str">
            <v>UN</v>
          </cell>
          <cell r="D1525">
            <v>722.78</v>
          </cell>
        </row>
        <row r="1526">
          <cell r="A1526" t="str">
            <v>160103</v>
          </cell>
          <cell r="B1526" t="str">
            <v>DE 50,5 A 100 CV</v>
          </cell>
          <cell r="C1526" t="str">
            <v>UN</v>
          </cell>
          <cell r="D1526">
            <v>908.77</v>
          </cell>
        </row>
        <row r="1527">
          <cell r="A1527" t="str">
            <v>160104</v>
          </cell>
          <cell r="B1527" t="str">
            <v>DE 100,5 A 200 CV</v>
          </cell>
          <cell r="C1527" t="str">
            <v>UN</v>
          </cell>
          <cell r="D1527">
            <v>1194.02</v>
          </cell>
        </row>
        <row r="1528">
          <cell r="A1528" t="str">
            <v>160105</v>
          </cell>
          <cell r="B1528" t="str">
            <v>DE 200,5 A 500 CV</v>
          </cell>
          <cell r="C1528" t="str">
            <v>UN</v>
          </cell>
          <cell r="D1528">
            <v>1817.57</v>
          </cell>
        </row>
        <row r="1530">
          <cell r="A1530" t="str">
            <v>160200</v>
          </cell>
          <cell r="B1530" t="str">
            <v>INSTALACAO DE PERFIL I</v>
          </cell>
        </row>
        <row r="1531">
          <cell r="A1531" t="str">
            <v>160201</v>
          </cell>
          <cell r="B1531" t="str">
            <v>4  POLEGADA</v>
          </cell>
          <cell r="C1531" t="str">
            <v>M</v>
          </cell>
          <cell r="D1531">
            <v>51.96</v>
          </cell>
        </row>
        <row r="1532">
          <cell r="A1532" t="str">
            <v>160202</v>
          </cell>
          <cell r="B1532" t="str">
            <v>6  POLEGADA</v>
          </cell>
          <cell r="C1532" t="str">
            <v>M</v>
          </cell>
          <cell r="D1532">
            <v>81.44</v>
          </cell>
        </row>
        <row r="1533">
          <cell r="A1533" t="str">
            <v>160203</v>
          </cell>
          <cell r="B1533" t="str">
            <v>8  POLEGADA</v>
          </cell>
          <cell r="C1533" t="str">
            <v>M</v>
          </cell>
          <cell r="D1533">
            <v>109.23</v>
          </cell>
        </row>
        <row r="1534">
          <cell r="A1534" t="str">
            <v>160204</v>
          </cell>
          <cell r="B1534" t="str">
            <v>10 POLEGADA</v>
          </cell>
          <cell r="C1534" t="str">
            <v>M</v>
          </cell>
          <cell r="D1534">
            <v>152.96</v>
          </cell>
        </row>
        <row r="1535">
          <cell r="A1535" t="str">
            <v>160205</v>
          </cell>
          <cell r="B1535" t="str">
            <v>12 POLEGADA</v>
          </cell>
          <cell r="C1535" t="str">
            <v>M</v>
          </cell>
          <cell r="D1535">
            <v>205.51</v>
          </cell>
        </row>
        <row r="1537">
          <cell r="A1537" t="str">
            <v>160300</v>
          </cell>
          <cell r="B1537" t="str">
            <v>MODULO DOS DECANTADORES DA ETA</v>
          </cell>
        </row>
        <row r="1538">
          <cell r="A1538" t="str">
            <v>160301</v>
          </cell>
          <cell r="B1538" t="str">
            <v>12 L/S</v>
          </cell>
          <cell r="C1538" t="str">
            <v>UN</v>
          </cell>
          <cell r="D1538">
            <v>168.8</v>
          </cell>
        </row>
        <row r="1539">
          <cell r="A1539" t="str">
            <v>160302</v>
          </cell>
          <cell r="B1539" t="str">
            <v>16 L/S</v>
          </cell>
          <cell r="C1539" t="str">
            <v>UN</v>
          </cell>
          <cell r="D1539">
            <v>196.36</v>
          </cell>
        </row>
        <row r="1540">
          <cell r="A1540" t="str">
            <v>160303</v>
          </cell>
          <cell r="B1540" t="str">
            <v>20 L/S</v>
          </cell>
          <cell r="C1540" t="str">
            <v>UN</v>
          </cell>
          <cell r="D1540">
            <v>207.3</v>
          </cell>
        </row>
        <row r="1541">
          <cell r="A1541" t="str">
            <v>160304</v>
          </cell>
          <cell r="B1541" t="str">
            <v>25 L/S</v>
          </cell>
          <cell r="C1541" t="str">
            <v>UN</v>
          </cell>
          <cell r="D1541">
            <v>251.99</v>
          </cell>
        </row>
        <row r="1543">
          <cell r="A1543" t="str">
            <v>160400</v>
          </cell>
          <cell r="B1543" t="str">
            <v>CALHA DE AGUA DE LAVAGEM DA ETA</v>
          </cell>
        </row>
        <row r="1544">
          <cell r="A1544" t="str">
            <v>160401</v>
          </cell>
          <cell r="B1544" t="str">
            <v>12 L/S</v>
          </cell>
          <cell r="C1544" t="str">
            <v>UN</v>
          </cell>
          <cell r="D1544">
            <v>88.47</v>
          </cell>
        </row>
        <row r="1545">
          <cell r="A1545" t="str">
            <v>160402</v>
          </cell>
          <cell r="B1545" t="str">
            <v>16 L/S</v>
          </cell>
          <cell r="C1545" t="str">
            <v>UN</v>
          </cell>
          <cell r="D1545">
            <v>98.77</v>
          </cell>
        </row>
        <row r="1546">
          <cell r="A1546" t="str">
            <v>160403</v>
          </cell>
          <cell r="B1546" t="str">
            <v>20 L/S</v>
          </cell>
          <cell r="C1546" t="str">
            <v>UN</v>
          </cell>
          <cell r="D1546">
            <v>116.3</v>
          </cell>
        </row>
        <row r="1547">
          <cell r="A1547" t="str">
            <v>160404</v>
          </cell>
          <cell r="B1547" t="str">
            <v>25 L/S</v>
          </cell>
          <cell r="C1547" t="str">
            <v>UN</v>
          </cell>
          <cell r="D1547">
            <v>137.63999999999999</v>
          </cell>
        </row>
        <row r="1549">
          <cell r="A1549" t="str">
            <v>160500</v>
          </cell>
          <cell r="B1549" t="str">
            <v>STOP LOG</v>
          </cell>
        </row>
        <row r="1550">
          <cell r="A1550" t="str">
            <v>160501</v>
          </cell>
          <cell r="B1550" t="str">
            <v>MADEIRA</v>
          </cell>
          <cell r="C1550" t="str">
            <v>M2</v>
          </cell>
          <cell r="D1550">
            <v>118.64</v>
          </cell>
        </row>
        <row r="1551">
          <cell r="A1551" t="str">
            <v>160502</v>
          </cell>
          <cell r="B1551" t="str">
            <v>FIBER GLASS</v>
          </cell>
          <cell r="C1551" t="str">
            <v>M2</v>
          </cell>
          <cell r="D1551">
            <v>140.55000000000001</v>
          </cell>
        </row>
        <row r="1552">
          <cell r="A1552" t="str">
            <v>160503</v>
          </cell>
          <cell r="B1552" t="str">
            <v>ACO OU ALUMINIO</v>
          </cell>
          <cell r="C1552" t="str">
            <v>M2</v>
          </cell>
          <cell r="D1552">
            <v>865.68</v>
          </cell>
        </row>
        <row r="1554">
          <cell r="A1554" t="str">
            <v>160600</v>
          </cell>
          <cell r="B1554" t="str">
            <v>MONTAGEM DE COMPORTA CIRCULAR DE FERRO FUNDIDO TIPO SENTIDO DUPLO</v>
          </cell>
        </row>
        <row r="1555">
          <cell r="A1555" t="str">
            <v>160601</v>
          </cell>
          <cell r="B1555" t="str">
            <v>DIAMETRO 200 MM</v>
          </cell>
          <cell r="C1555" t="str">
            <v>UN</v>
          </cell>
          <cell r="D1555">
            <v>596.91</v>
          </cell>
        </row>
        <row r="1556">
          <cell r="A1556" t="str">
            <v>160602</v>
          </cell>
          <cell r="B1556" t="str">
            <v>DIAMETRO 300 MM</v>
          </cell>
          <cell r="C1556" t="str">
            <v>UN</v>
          </cell>
          <cell r="D1556">
            <v>878.39</v>
          </cell>
        </row>
        <row r="1557">
          <cell r="A1557" t="str">
            <v>160603</v>
          </cell>
          <cell r="B1557" t="str">
            <v>DIAMETRO 400 MM</v>
          </cell>
          <cell r="C1557" t="str">
            <v>UN</v>
          </cell>
          <cell r="D1557">
            <v>1051.8800000000001</v>
          </cell>
        </row>
        <row r="1558">
          <cell r="A1558" t="str">
            <v>160604</v>
          </cell>
          <cell r="B1558" t="str">
            <v>DIAMETRO 500 MM</v>
          </cell>
          <cell r="C1558" t="str">
            <v>UN</v>
          </cell>
          <cell r="D1558">
            <v>1297.68</v>
          </cell>
        </row>
        <row r="1559">
          <cell r="A1559" t="str">
            <v>160605</v>
          </cell>
          <cell r="B1559" t="str">
            <v>DIAMETRO 600 MM</v>
          </cell>
          <cell r="C1559" t="str">
            <v>UN</v>
          </cell>
          <cell r="D1559">
            <v>1538.74</v>
          </cell>
        </row>
        <row r="1560">
          <cell r="A1560" t="str">
            <v>160606</v>
          </cell>
          <cell r="B1560" t="str">
            <v>DIAMETRO 700 MM</v>
          </cell>
          <cell r="C1560" t="str">
            <v>UN</v>
          </cell>
          <cell r="D1560">
            <v>1714.52</v>
          </cell>
        </row>
        <row r="1561">
          <cell r="A1561" t="str">
            <v>160607</v>
          </cell>
          <cell r="B1561" t="str">
            <v>DIAMETRO 800 MM</v>
          </cell>
          <cell r="C1561" t="str">
            <v>UN</v>
          </cell>
          <cell r="D1561">
            <v>1935.98</v>
          </cell>
        </row>
        <row r="1562">
          <cell r="A1562" t="str">
            <v>160608</v>
          </cell>
          <cell r="B1562" t="str">
            <v>DIAMETRO 900 MM</v>
          </cell>
          <cell r="C1562" t="str">
            <v>UN</v>
          </cell>
          <cell r="D1562">
            <v>2063.89</v>
          </cell>
        </row>
        <row r="1563">
          <cell r="A1563" t="str">
            <v>160609</v>
          </cell>
          <cell r="B1563" t="str">
            <v>DIAMETRO 1000 MM</v>
          </cell>
          <cell r="C1563" t="str">
            <v>UN</v>
          </cell>
          <cell r="D1563">
            <v>2393.7800000000002</v>
          </cell>
        </row>
        <row r="1564">
          <cell r="A1564" t="str">
            <v>160610</v>
          </cell>
          <cell r="B1564" t="str">
            <v>DIAMETRO 1200 MM</v>
          </cell>
          <cell r="C1564" t="str">
            <v>UN</v>
          </cell>
          <cell r="D1564">
            <v>2719.27</v>
          </cell>
        </row>
        <row r="1565">
          <cell r="A1565" t="str">
            <v>160611</v>
          </cell>
          <cell r="B1565" t="str">
            <v>DIAMETRO 1400 MM</v>
          </cell>
          <cell r="C1565" t="str">
            <v>UN</v>
          </cell>
          <cell r="D1565">
            <v>2974.69</v>
          </cell>
        </row>
        <row r="1566">
          <cell r="A1566" t="str">
            <v>160612</v>
          </cell>
          <cell r="B1566" t="str">
            <v>DIAMETRO 1500 MM</v>
          </cell>
          <cell r="C1566" t="str">
            <v>UN</v>
          </cell>
          <cell r="D1566">
            <v>3346</v>
          </cell>
        </row>
        <row r="1567">
          <cell r="A1567" t="str">
            <v>160613</v>
          </cell>
          <cell r="B1567" t="str">
            <v>DIAMETRO 1800 MM</v>
          </cell>
          <cell r="C1567" t="str">
            <v>UN</v>
          </cell>
          <cell r="D1567">
            <v>4010</v>
          </cell>
        </row>
        <row r="1569">
          <cell r="A1569" t="str">
            <v>160700</v>
          </cell>
          <cell r="B1569" t="str">
            <v>MONTAGEM DE COMPORTA CIRCULAR DE FERRO FUNDIDO TIPO SENTIDO UNICO</v>
          </cell>
        </row>
        <row r="1570">
          <cell r="A1570" t="str">
            <v>160701</v>
          </cell>
          <cell r="B1570" t="str">
            <v>DIAMETRO 200 MM</v>
          </cell>
          <cell r="C1570" t="str">
            <v>UN</v>
          </cell>
          <cell r="D1570">
            <v>459.7</v>
          </cell>
        </row>
        <row r="1571">
          <cell r="A1571" t="str">
            <v>160702</v>
          </cell>
          <cell r="B1571" t="str">
            <v>DIAMETRO 300 MM</v>
          </cell>
          <cell r="C1571" t="str">
            <v>UN</v>
          </cell>
          <cell r="D1571">
            <v>792.98</v>
          </cell>
        </row>
        <row r="1572">
          <cell r="A1572" t="str">
            <v>160703</v>
          </cell>
          <cell r="B1572" t="str">
            <v>DIAMETRO 400 MM</v>
          </cell>
          <cell r="C1572" t="str">
            <v>UN</v>
          </cell>
          <cell r="D1572">
            <v>1044.44</v>
          </cell>
        </row>
        <row r="1573">
          <cell r="A1573" t="str">
            <v>160704</v>
          </cell>
          <cell r="B1573" t="str">
            <v>DIAMETRO 500 MM</v>
          </cell>
          <cell r="C1573" t="str">
            <v>UN</v>
          </cell>
          <cell r="D1573">
            <v>1408.27</v>
          </cell>
        </row>
        <row r="1574">
          <cell r="A1574" t="str">
            <v>160705</v>
          </cell>
          <cell r="B1574" t="str">
            <v>DIAMETRO 600 MM</v>
          </cell>
          <cell r="C1574" t="str">
            <v>UN</v>
          </cell>
          <cell r="D1574">
            <v>1530.83</v>
          </cell>
        </row>
        <row r="1575">
          <cell r="A1575" t="str">
            <v>160706</v>
          </cell>
          <cell r="B1575" t="str">
            <v>DIAMETRO 700 MM</v>
          </cell>
          <cell r="C1575" t="str">
            <v>UN</v>
          </cell>
          <cell r="D1575">
            <v>1732.75</v>
          </cell>
        </row>
        <row r="1576">
          <cell r="A1576" t="str">
            <v>160707</v>
          </cell>
          <cell r="B1576" t="str">
            <v>DIAMETRO 800 MM</v>
          </cell>
          <cell r="C1576" t="str">
            <v>UN</v>
          </cell>
          <cell r="D1576">
            <v>1907.28</v>
          </cell>
        </row>
        <row r="1577">
          <cell r="A1577" t="str">
            <v>160708</v>
          </cell>
          <cell r="B1577" t="str">
            <v>DIAMETRO 900 MM</v>
          </cell>
          <cell r="C1577" t="str">
            <v>UN</v>
          </cell>
          <cell r="D1577">
            <v>2152.3200000000002</v>
          </cell>
        </row>
        <row r="1578">
          <cell r="A1578" t="str">
            <v>160709</v>
          </cell>
          <cell r="B1578" t="str">
            <v>DIAMETRO 1000 MM</v>
          </cell>
          <cell r="C1578" t="str">
            <v>UN</v>
          </cell>
          <cell r="D1578">
            <v>2371.44</v>
          </cell>
        </row>
        <row r="1579">
          <cell r="A1579" t="str">
            <v>160710</v>
          </cell>
          <cell r="B1579" t="str">
            <v>DIAMETRO 1200 MM</v>
          </cell>
          <cell r="C1579" t="str">
            <v>UN</v>
          </cell>
          <cell r="D1579">
            <v>3412.46</v>
          </cell>
        </row>
        <row r="1581">
          <cell r="A1581" t="str">
            <v>160800</v>
          </cell>
          <cell r="B1581" t="str">
            <v>MONTAGEM DE ADUFAS SIMPLES DE PAREDE DE FERRO FUNDIDO</v>
          </cell>
        </row>
        <row r="1582">
          <cell r="A1582" t="str">
            <v>160801</v>
          </cell>
          <cell r="B1582" t="str">
            <v>DIAMETRO 100 MM</v>
          </cell>
          <cell r="C1582" t="str">
            <v>UN</v>
          </cell>
          <cell r="D1582">
            <v>205.11</v>
          </cell>
        </row>
        <row r="1583">
          <cell r="A1583" t="str">
            <v>160802</v>
          </cell>
          <cell r="B1583" t="str">
            <v>DIAMETRO 150 MM</v>
          </cell>
          <cell r="C1583" t="str">
            <v>UN</v>
          </cell>
          <cell r="D1583">
            <v>272.42</v>
          </cell>
        </row>
        <row r="1584">
          <cell r="A1584" t="str">
            <v>160803</v>
          </cell>
          <cell r="B1584" t="str">
            <v>DIAMETRO 200 MM</v>
          </cell>
          <cell r="C1584" t="str">
            <v>UN</v>
          </cell>
          <cell r="D1584">
            <v>346.94</v>
          </cell>
        </row>
        <row r="1585">
          <cell r="A1585" t="str">
            <v>160804</v>
          </cell>
          <cell r="B1585" t="str">
            <v>DIAMETRO 250 MM</v>
          </cell>
          <cell r="C1585" t="str">
            <v>UN</v>
          </cell>
          <cell r="D1585">
            <v>467.96</v>
          </cell>
        </row>
        <row r="1586">
          <cell r="A1586" t="str">
            <v>160805</v>
          </cell>
          <cell r="B1586" t="str">
            <v>DIAMETRO 300 MM</v>
          </cell>
          <cell r="C1586" t="str">
            <v>UN</v>
          </cell>
          <cell r="D1586">
            <v>540.69000000000005</v>
          </cell>
        </row>
        <row r="1587">
          <cell r="A1587" t="str">
            <v>160806</v>
          </cell>
          <cell r="B1587" t="str">
            <v>DIAMETRO 400 MM</v>
          </cell>
          <cell r="C1587" t="str">
            <v>UN</v>
          </cell>
          <cell r="D1587">
            <v>721.8</v>
          </cell>
        </row>
        <row r="1588">
          <cell r="A1588" t="str">
            <v>160807</v>
          </cell>
          <cell r="B1588" t="str">
            <v>DIAMETRO 500 MM</v>
          </cell>
          <cell r="C1588" t="str">
            <v>UN</v>
          </cell>
          <cell r="D1588">
            <v>856.33</v>
          </cell>
        </row>
        <row r="1589">
          <cell r="A1589" t="str">
            <v>160808</v>
          </cell>
          <cell r="B1589" t="str">
            <v>DIAMETRO 600 MM</v>
          </cell>
          <cell r="C1589" t="str">
            <v>UN</v>
          </cell>
          <cell r="D1589">
            <v>1084.94</v>
          </cell>
        </row>
        <row r="1591">
          <cell r="A1591" t="str">
            <v>160900</v>
          </cell>
          <cell r="B1591" t="str">
            <v>MONTAGEM DE ADUFAS SIMPLES DE FUNDO DE FERRO FUNDIDO</v>
          </cell>
        </row>
        <row r="1592">
          <cell r="A1592" t="str">
            <v>160901</v>
          </cell>
          <cell r="B1592" t="str">
            <v>DIAMETRO 100 MM</v>
          </cell>
          <cell r="C1592" t="str">
            <v>UN</v>
          </cell>
          <cell r="D1592">
            <v>183.88</v>
          </cell>
        </row>
        <row r="1593">
          <cell r="A1593" t="str">
            <v>160902</v>
          </cell>
          <cell r="B1593" t="str">
            <v>DIAMETRO 150 MM</v>
          </cell>
          <cell r="C1593" t="str">
            <v>UN</v>
          </cell>
          <cell r="D1593">
            <v>270.08</v>
          </cell>
        </row>
        <row r="1594">
          <cell r="A1594" t="str">
            <v>160903</v>
          </cell>
          <cell r="B1594" t="str">
            <v>DIAMETRO 200 MM</v>
          </cell>
          <cell r="C1594" t="str">
            <v>UN</v>
          </cell>
          <cell r="D1594">
            <v>296.92</v>
          </cell>
        </row>
        <row r="1595">
          <cell r="A1595" t="str">
            <v>160904</v>
          </cell>
          <cell r="B1595" t="str">
            <v>DIAMETRO 250 MM</v>
          </cell>
          <cell r="C1595" t="str">
            <v>UN</v>
          </cell>
          <cell r="D1595">
            <v>328.96</v>
          </cell>
        </row>
        <row r="1596">
          <cell r="A1596" t="str">
            <v>160905</v>
          </cell>
          <cell r="B1596" t="str">
            <v>DIAMETRO 300 MM</v>
          </cell>
          <cell r="C1596" t="str">
            <v>UN</v>
          </cell>
          <cell r="D1596">
            <v>399.53</v>
          </cell>
        </row>
        <row r="1597">
          <cell r="A1597" t="str">
            <v>160906</v>
          </cell>
          <cell r="B1597" t="str">
            <v>DIAMETRO 400 MM</v>
          </cell>
          <cell r="C1597" t="str">
            <v>UN</v>
          </cell>
          <cell r="D1597">
            <v>515.6</v>
          </cell>
        </row>
        <row r="1599">
          <cell r="A1599" t="str">
            <v>161000</v>
          </cell>
          <cell r="B1599" t="str">
            <v>MONTAGEM EM GERAL</v>
          </cell>
        </row>
        <row r="1600">
          <cell r="A1600" t="str">
            <v>161001</v>
          </cell>
          <cell r="B1600" t="str">
            <v>CHICANAS DO FLOCULADOR</v>
          </cell>
          <cell r="C1600" t="str">
            <v>M2</v>
          </cell>
          <cell r="D1600">
            <v>87.71</v>
          </cell>
        </row>
        <row r="1601">
          <cell r="A1601" t="str">
            <v>161002</v>
          </cell>
          <cell r="B1601" t="str">
            <v>CORTINA DE MADEIRA</v>
          </cell>
          <cell r="C1601" t="str">
            <v>M2</v>
          </cell>
          <cell r="D1601">
            <v>101.51</v>
          </cell>
        </row>
        <row r="1602">
          <cell r="A1602" t="str">
            <v>161003</v>
          </cell>
          <cell r="B1602" t="str">
            <v>DISPOSITIVO BASCULANTE</v>
          </cell>
          <cell r="C1602" t="str">
            <v>UN</v>
          </cell>
          <cell r="D1602">
            <v>60.11</v>
          </cell>
        </row>
        <row r="1603">
          <cell r="A1603" t="str">
            <v>161004</v>
          </cell>
          <cell r="B1603" t="str">
            <v>VERTEDOR RETANGULAR DE MADEIRA</v>
          </cell>
          <cell r="C1603" t="str">
            <v>M2</v>
          </cell>
          <cell r="D1603">
            <v>237.84</v>
          </cell>
        </row>
        <row r="1604">
          <cell r="A1604" t="str">
            <v>161005</v>
          </cell>
          <cell r="B1604" t="str">
            <v>VERTEDOR TRIANGULAR DE ALUMINIO</v>
          </cell>
          <cell r="C1604" t="str">
            <v>M2</v>
          </cell>
          <cell r="D1604">
            <v>505.42</v>
          </cell>
        </row>
        <row r="1605">
          <cell r="A1605" t="str">
            <v>161006</v>
          </cell>
          <cell r="B1605" t="str">
            <v>ALAVANCA DE MANOBRA VALVULA BORBOLETA</v>
          </cell>
          <cell r="C1605" t="str">
            <v>UN</v>
          </cell>
          <cell r="D1605">
            <v>417.03</v>
          </cell>
        </row>
        <row r="1606">
          <cell r="A1606" t="str">
            <v>161007</v>
          </cell>
          <cell r="B1606" t="str">
            <v>SARILHO</v>
          </cell>
          <cell r="C1606" t="str">
            <v>UN</v>
          </cell>
          <cell r="D1606">
            <v>590.54</v>
          </cell>
        </row>
        <row r="1607">
          <cell r="A1607" t="str">
            <v>161008</v>
          </cell>
          <cell r="B1607" t="str">
            <v>PLACA DE ORIFICIO</v>
          </cell>
          <cell r="C1607" t="str">
            <v>UN</v>
          </cell>
          <cell r="D1607">
            <v>50.92</v>
          </cell>
        </row>
        <row r="1608">
          <cell r="A1608" t="str">
            <v>161009</v>
          </cell>
          <cell r="B1608" t="str">
            <v>MEDIDOR DE VAZAO</v>
          </cell>
          <cell r="C1608" t="str">
            <v>UN</v>
          </cell>
          <cell r="D1608">
            <v>54.83</v>
          </cell>
        </row>
        <row r="1609">
          <cell r="A1609" t="str">
            <v>161010</v>
          </cell>
          <cell r="B1609" t="str">
            <v>DISPOSITIVO DE COLETA DE AGUA DECANTADA</v>
          </cell>
          <cell r="C1609" t="str">
            <v>M</v>
          </cell>
          <cell r="D1609">
            <v>46.97</v>
          </cell>
        </row>
        <row r="1610">
          <cell r="A1610" t="str">
            <v>161011</v>
          </cell>
          <cell r="B1610" t="str">
            <v>INSTALACAO DE AGITADOR</v>
          </cell>
          <cell r="C1610" t="str">
            <v>UN</v>
          </cell>
          <cell r="D1610">
            <v>33.44</v>
          </cell>
        </row>
        <row r="1611">
          <cell r="A1611" t="str">
            <v>161012</v>
          </cell>
          <cell r="B1611" t="str">
            <v>INSTALACAO DE BOMBA DOSADORA</v>
          </cell>
          <cell r="C1611" t="str">
            <v>UN</v>
          </cell>
          <cell r="D1611">
            <v>65.099999999999994</v>
          </cell>
        </row>
        <row r="1612">
          <cell r="A1612" t="str">
            <v>161013</v>
          </cell>
          <cell r="B1612" t="str">
            <v>COCHO DE MADEIRA</v>
          </cell>
          <cell r="C1612" t="str">
            <v>UN</v>
          </cell>
          <cell r="D1612">
            <v>63.6</v>
          </cell>
        </row>
        <row r="1613">
          <cell r="A1613" t="str">
            <v>161014</v>
          </cell>
          <cell r="B1613" t="str">
            <v>INSTALACAO DE CORRENTE DE FERRO</v>
          </cell>
          <cell r="C1613" t="str">
            <v>KG</v>
          </cell>
          <cell r="D1613">
            <v>6.27</v>
          </cell>
        </row>
        <row r="1614">
          <cell r="A1614" t="str">
            <v>161015</v>
          </cell>
          <cell r="B1614" t="str">
            <v>INSTALACAO DE CESTO METALICO</v>
          </cell>
          <cell r="C1614" t="str">
            <v>UN</v>
          </cell>
          <cell r="D1614">
            <v>361.7</v>
          </cell>
        </row>
        <row r="1615">
          <cell r="A1615" t="str">
            <v>161016</v>
          </cell>
          <cell r="B1615" t="str">
            <v>INSTALACAO DE ANTEPARO</v>
          </cell>
          <cell r="C1615" t="str">
            <v>UN</v>
          </cell>
          <cell r="D1615">
            <v>63.65</v>
          </cell>
        </row>
        <row r="1616">
          <cell r="A1616" t="str">
            <v>161017</v>
          </cell>
          <cell r="B1616" t="str">
            <v>INSTALACAO DE HASTE DE PROLONGAMENTO COM VOLANTE</v>
          </cell>
          <cell r="C1616" t="str">
            <v>M</v>
          </cell>
          <cell r="D1616">
            <v>34.83</v>
          </cell>
        </row>
        <row r="1617">
          <cell r="A1617" t="str">
            <v>161018</v>
          </cell>
          <cell r="B1617" t="str">
            <v>INSTALACAO DE RESPIRO</v>
          </cell>
          <cell r="C1617" t="str">
            <v>UN</v>
          </cell>
          <cell r="D1617">
            <v>100.85</v>
          </cell>
        </row>
        <row r="1618">
          <cell r="A1618" t="str">
            <v>161019</v>
          </cell>
          <cell r="B1618" t="str">
            <v>COLOCACAO DE CALHA PARSHALL W: 6 POLEGADA</v>
          </cell>
          <cell r="C1618" t="str">
            <v>UN</v>
          </cell>
          <cell r="D1618">
            <v>1061.27</v>
          </cell>
        </row>
        <row r="1619">
          <cell r="A1619" t="str">
            <v>161020</v>
          </cell>
          <cell r="B1619" t="str">
            <v>COLOCACAO DE CALHA PARSHALL W : 3 POLEGADA</v>
          </cell>
          <cell r="C1619" t="str">
            <v>UN</v>
          </cell>
          <cell r="D1619">
            <v>622.37</v>
          </cell>
        </row>
        <row r="1620">
          <cell r="A1620" t="str">
            <v>161021</v>
          </cell>
          <cell r="B1620" t="str">
            <v>INSTALACAO DE TALHA E TROLEY MANUAL DE 1 TONELADA</v>
          </cell>
          <cell r="C1620" t="str">
            <v>UN</v>
          </cell>
          <cell r="D1620">
            <v>1939.48</v>
          </cell>
        </row>
        <row r="1622">
          <cell r="A1622" t="str">
            <v>161100</v>
          </cell>
          <cell r="B1622" t="str">
            <v>LEITO FILTRANTE</v>
          </cell>
        </row>
        <row r="1623">
          <cell r="A1623" t="str">
            <v>161101</v>
          </cell>
          <cell r="B1623" t="str">
            <v>COLOCACAO E APILOAMENTO DE TERRA NO FILTRO</v>
          </cell>
          <cell r="C1623" t="str">
            <v>M3</v>
          </cell>
          <cell r="D1623">
            <v>29.43</v>
          </cell>
        </row>
        <row r="1624">
          <cell r="A1624" t="str">
            <v>161102</v>
          </cell>
          <cell r="B1624" t="str">
            <v>FORNECIMENTO E ENCHIMENTO DO FILTRO COM BRITA N. 4</v>
          </cell>
          <cell r="C1624" t="str">
            <v>M3</v>
          </cell>
          <cell r="D1624">
            <v>70.64</v>
          </cell>
        </row>
        <row r="1625">
          <cell r="A1625" t="str">
            <v>161103</v>
          </cell>
          <cell r="B1625" t="str">
            <v>COLOCACAO DE AREIA NOS FILTROS</v>
          </cell>
          <cell r="C1625" t="str">
            <v>M3</v>
          </cell>
          <cell r="D1625">
            <v>29.43</v>
          </cell>
        </row>
        <row r="1626">
          <cell r="A1626" t="str">
            <v>161104</v>
          </cell>
          <cell r="B1626" t="str">
            <v>COLOCACAO DE PEDREGULHO NOS FILTROS</v>
          </cell>
          <cell r="C1626" t="str">
            <v>M3</v>
          </cell>
          <cell r="D1626">
            <v>32.21</v>
          </cell>
        </row>
        <row r="1627">
          <cell r="A1627" t="str">
            <v>161105</v>
          </cell>
          <cell r="B1627" t="str">
            <v>COLOCACAO DE ANTRACITO NOS FILTROS</v>
          </cell>
          <cell r="C1627" t="str">
            <v>M3</v>
          </cell>
          <cell r="D1627">
            <v>29.43</v>
          </cell>
        </row>
        <row r="1628">
          <cell r="A1628" t="str">
            <v>161106</v>
          </cell>
          <cell r="B1628" t="str">
            <v>ASSENTAMENTO DE BLOCOS LEOPOLD</v>
          </cell>
          <cell r="C1628" t="str">
            <v>M2</v>
          </cell>
          <cell r="D1628">
            <v>35.43</v>
          </cell>
        </row>
        <row r="1629">
          <cell r="A1629" t="str">
            <v>161107</v>
          </cell>
          <cell r="B1629" t="str">
            <v>COLOCACAO DE LONA PLASTICA</v>
          </cell>
          <cell r="C1629" t="str">
            <v>M2</v>
          </cell>
          <cell r="D1629">
            <v>6.61</v>
          </cell>
        </row>
        <row r="1631">
          <cell r="A1631" t="str">
            <v>161200</v>
          </cell>
          <cell r="B1631" t="str">
            <v>MONTAGEM DE TUBOS DE FERRO FUNDIDO (P/P)</v>
          </cell>
        </row>
        <row r="1632">
          <cell r="A1632" t="str">
            <v>161201</v>
          </cell>
          <cell r="B1632" t="str">
            <v>DIAMETRO 100 MM</v>
          </cell>
          <cell r="C1632" t="str">
            <v>M</v>
          </cell>
          <cell r="D1632">
            <v>5.41</v>
          </cell>
        </row>
        <row r="1633">
          <cell r="A1633" t="str">
            <v>161202</v>
          </cell>
          <cell r="B1633" t="str">
            <v>DIAMETRO 150 MM</v>
          </cell>
          <cell r="C1633" t="str">
            <v>M</v>
          </cell>
          <cell r="D1633">
            <v>7.12</v>
          </cell>
        </row>
        <row r="1634">
          <cell r="A1634" t="str">
            <v>161203</v>
          </cell>
          <cell r="B1634" t="str">
            <v>DIAMETRO 200 MM</v>
          </cell>
          <cell r="C1634" t="str">
            <v>M</v>
          </cell>
          <cell r="D1634">
            <v>14.94</v>
          </cell>
        </row>
        <row r="1635">
          <cell r="A1635" t="str">
            <v>161204</v>
          </cell>
          <cell r="B1635" t="str">
            <v>DIAMETRO 250 MM</v>
          </cell>
          <cell r="C1635" t="str">
            <v>M</v>
          </cell>
          <cell r="D1635">
            <v>18.260000000000002</v>
          </cell>
        </row>
        <row r="1636">
          <cell r="A1636" t="str">
            <v>161205</v>
          </cell>
          <cell r="B1636" t="str">
            <v>DIAMETRO 300 MM</v>
          </cell>
          <cell r="C1636" t="str">
            <v>M</v>
          </cell>
          <cell r="D1636">
            <v>21.61</v>
          </cell>
        </row>
        <row r="1637">
          <cell r="A1637" t="str">
            <v>161206</v>
          </cell>
          <cell r="B1637" t="str">
            <v>DIAMETRO 400 MM</v>
          </cell>
          <cell r="C1637" t="str">
            <v>M</v>
          </cell>
          <cell r="D1637">
            <v>28.87</v>
          </cell>
        </row>
        <row r="1638">
          <cell r="A1638" t="str">
            <v>161207</v>
          </cell>
          <cell r="B1638" t="str">
            <v>DIAMETRO 500 MM</v>
          </cell>
          <cell r="C1638" t="str">
            <v>M</v>
          </cell>
          <cell r="D1638">
            <v>37.75</v>
          </cell>
        </row>
        <row r="1639">
          <cell r="A1639" t="str">
            <v>161208</v>
          </cell>
          <cell r="B1639" t="str">
            <v>DIAMETRO 600 MM</v>
          </cell>
          <cell r="C1639" t="str">
            <v>M</v>
          </cell>
          <cell r="D1639">
            <v>23.47</v>
          </cell>
        </row>
        <row r="1640">
          <cell r="A1640" t="str">
            <v>161209</v>
          </cell>
          <cell r="B1640" t="str">
            <v>DIAMETRO 700 MM</v>
          </cell>
          <cell r="C1640" t="str">
            <v>M</v>
          </cell>
          <cell r="D1640">
            <v>29.02</v>
          </cell>
        </row>
        <row r="1641">
          <cell r="A1641" t="str">
            <v>161210</v>
          </cell>
          <cell r="B1641" t="str">
            <v>DIAMETRO 800 MM</v>
          </cell>
          <cell r="C1641" t="str">
            <v>M</v>
          </cell>
          <cell r="D1641">
            <v>35.47</v>
          </cell>
        </row>
        <row r="1642">
          <cell r="A1642" t="str">
            <v>161211</v>
          </cell>
          <cell r="B1642" t="str">
            <v>DIAMETRO 900 MM</v>
          </cell>
          <cell r="C1642" t="str">
            <v>M</v>
          </cell>
          <cell r="D1642">
            <v>41.56</v>
          </cell>
        </row>
        <row r="1643">
          <cell r="A1643" t="str">
            <v>161212</v>
          </cell>
          <cell r="B1643" t="str">
            <v>DIAMETRO 1000 MM</v>
          </cell>
          <cell r="C1643" t="str">
            <v>M</v>
          </cell>
          <cell r="D1643">
            <v>50.65</v>
          </cell>
        </row>
        <row r="1645">
          <cell r="A1645" t="str">
            <v>161300</v>
          </cell>
          <cell r="B1645" t="str">
            <v>MONTAGEM DE CONEXOES DE JUNTA TIPO JM (B/F)</v>
          </cell>
        </row>
        <row r="1646">
          <cell r="A1646" t="str">
            <v>161301</v>
          </cell>
          <cell r="B1646" t="str">
            <v>DIAMETRO 100 MM</v>
          </cell>
          <cell r="C1646" t="str">
            <v>UN</v>
          </cell>
          <cell r="D1646">
            <v>4.5599999999999996</v>
          </cell>
        </row>
        <row r="1647">
          <cell r="A1647" t="str">
            <v>161302</v>
          </cell>
          <cell r="B1647" t="str">
            <v>DIAMETRO 150 MM</v>
          </cell>
          <cell r="C1647" t="str">
            <v>UN</v>
          </cell>
          <cell r="D1647">
            <v>6.37</v>
          </cell>
        </row>
        <row r="1648">
          <cell r="A1648" t="str">
            <v>161303</v>
          </cell>
          <cell r="B1648" t="str">
            <v>DIAMETRO 200 MM</v>
          </cell>
          <cell r="C1648" t="str">
            <v>UN</v>
          </cell>
          <cell r="D1648">
            <v>7.63</v>
          </cell>
        </row>
        <row r="1649">
          <cell r="A1649" t="str">
            <v>161304</v>
          </cell>
          <cell r="B1649" t="str">
            <v>DIAMETRO 250 MM</v>
          </cell>
          <cell r="C1649" t="str">
            <v>UN</v>
          </cell>
          <cell r="D1649">
            <v>9.8800000000000008</v>
          </cell>
        </row>
        <row r="1650">
          <cell r="A1650" t="str">
            <v>161305</v>
          </cell>
          <cell r="B1650" t="str">
            <v>DIAMETRO 300 MM</v>
          </cell>
          <cell r="C1650" t="str">
            <v>UN</v>
          </cell>
          <cell r="D1650">
            <v>12.83</v>
          </cell>
        </row>
        <row r="1651">
          <cell r="A1651" t="str">
            <v>161306</v>
          </cell>
          <cell r="B1651" t="str">
            <v>DIAMETRO 400 MM</v>
          </cell>
          <cell r="C1651" t="str">
            <v>UN</v>
          </cell>
          <cell r="D1651">
            <v>17.48</v>
          </cell>
        </row>
        <row r="1652">
          <cell r="A1652" t="str">
            <v>161307</v>
          </cell>
          <cell r="B1652" t="str">
            <v>DIAMETRO 500 MM</v>
          </cell>
          <cell r="C1652" t="str">
            <v>UN</v>
          </cell>
          <cell r="D1652">
            <v>22.75</v>
          </cell>
        </row>
        <row r="1653">
          <cell r="A1653" t="str">
            <v>161308</v>
          </cell>
          <cell r="B1653" t="str">
            <v>DIAMETRO 600 MM</v>
          </cell>
          <cell r="C1653" t="str">
            <v>UN</v>
          </cell>
          <cell r="D1653">
            <v>29.45</v>
          </cell>
        </row>
        <row r="1654">
          <cell r="A1654" t="str">
            <v>161309</v>
          </cell>
          <cell r="B1654" t="str">
            <v>DIAMETRO 700 MM</v>
          </cell>
          <cell r="C1654" t="str">
            <v>UN</v>
          </cell>
          <cell r="D1654">
            <v>39.42</v>
          </cell>
        </row>
        <row r="1655">
          <cell r="A1655" t="str">
            <v>161310</v>
          </cell>
          <cell r="B1655" t="str">
            <v>DIAMETRO 800 MM</v>
          </cell>
          <cell r="C1655" t="str">
            <v>UN</v>
          </cell>
          <cell r="D1655">
            <v>55.36</v>
          </cell>
        </row>
        <row r="1656">
          <cell r="A1656" t="str">
            <v>161311</v>
          </cell>
          <cell r="B1656" t="str">
            <v>DIAMETRO 900 MM</v>
          </cell>
          <cell r="C1656" t="str">
            <v>UN</v>
          </cell>
          <cell r="D1656">
            <v>66.459999999999994</v>
          </cell>
        </row>
        <row r="1657">
          <cell r="A1657" t="str">
            <v>161312</v>
          </cell>
          <cell r="B1657" t="str">
            <v>DIAMETRO 1000 MM</v>
          </cell>
          <cell r="C1657" t="str">
            <v>UN</v>
          </cell>
          <cell r="D1657">
            <v>80.02</v>
          </cell>
        </row>
        <row r="1659">
          <cell r="A1659" t="str">
            <v>161400</v>
          </cell>
          <cell r="B1659" t="str">
            <v>MONTAGEM DE CONEXOES DE JUNTA TIPO JE (PB)</v>
          </cell>
        </row>
        <row r="1660">
          <cell r="A1660" t="str">
            <v>161401</v>
          </cell>
          <cell r="B1660" t="str">
            <v>DIAMETRO 100 MM</v>
          </cell>
          <cell r="C1660" t="str">
            <v>UN</v>
          </cell>
          <cell r="D1660">
            <v>4.04</v>
          </cell>
        </row>
        <row r="1661">
          <cell r="A1661" t="str">
            <v>161402</v>
          </cell>
          <cell r="B1661" t="str">
            <v>DIAMETRO 150 MM</v>
          </cell>
          <cell r="C1661" t="str">
            <v>UN</v>
          </cell>
          <cell r="D1661">
            <v>4.4400000000000004</v>
          </cell>
        </row>
        <row r="1662">
          <cell r="A1662" t="str">
            <v>161403</v>
          </cell>
          <cell r="B1662" t="str">
            <v>DIAMETRO 200 MM</v>
          </cell>
          <cell r="C1662" t="str">
            <v>UN</v>
          </cell>
          <cell r="D1662">
            <v>5.87</v>
          </cell>
        </row>
        <row r="1663">
          <cell r="A1663" t="str">
            <v>161404</v>
          </cell>
          <cell r="B1663" t="str">
            <v>DIAMETRO 250 MM</v>
          </cell>
          <cell r="C1663" t="str">
            <v>UN</v>
          </cell>
          <cell r="D1663">
            <v>7.08</v>
          </cell>
        </row>
        <row r="1664">
          <cell r="A1664" t="str">
            <v>161405</v>
          </cell>
          <cell r="B1664" t="str">
            <v>DIAMETRO 300 MM</v>
          </cell>
          <cell r="C1664" t="str">
            <v>UN</v>
          </cell>
          <cell r="D1664">
            <v>8.59</v>
          </cell>
        </row>
        <row r="1665">
          <cell r="A1665" t="str">
            <v>161406</v>
          </cell>
          <cell r="B1665" t="str">
            <v>DIAMETRO 400 MM</v>
          </cell>
          <cell r="C1665" t="str">
            <v>UN</v>
          </cell>
          <cell r="D1665">
            <v>11.18</v>
          </cell>
        </row>
        <row r="1666">
          <cell r="A1666" t="str">
            <v>161407</v>
          </cell>
          <cell r="B1666" t="str">
            <v>DIAMETRO 500 MM</v>
          </cell>
          <cell r="C1666" t="str">
            <v>UN</v>
          </cell>
          <cell r="D1666">
            <v>13.61</v>
          </cell>
        </row>
        <row r="1667">
          <cell r="A1667" t="str">
            <v>161408</v>
          </cell>
          <cell r="B1667" t="str">
            <v>DIAMETRO 600 MM</v>
          </cell>
          <cell r="C1667" t="str">
            <v>UN</v>
          </cell>
          <cell r="D1667">
            <v>16.45</v>
          </cell>
        </row>
        <row r="1668">
          <cell r="A1668" t="str">
            <v>161409</v>
          </cell>
          <cell r="B1668" t="str">
            <v>DIAMETRO 700 MM</v>
          </cell>
          <cell r="C1668" t="str">
            <v>UN</v>
          </cell>
          <cell r="D1668">
            <v>20.45</v>
          </cell>
        </row>
        <row r="1669">
          <cell r="A1669" t="str">
            <v>161410</v>
          </cell>
          <cell r="B1669" t="str">
            <v>DIAMETRO 800 MM</v>
          </cell>
          <cell r="C1669" t="str">
            <v>UN</v>
          </cell>
          <cell r="D1669">
            <v>24.67</v>
          </cell>
        </row>
        <row r="1670">
          <cell r="A1670" t="str">
            <v>161411</v>
          </cell>
          <cell r="B1670" t="str">
            <v>DIAMETRO 900 MM</v>
          </cell>
          <cell r="C1670" t="str">
            <v>UN</v>
          </cell>
          <cell r="D1670">
            <v>29.64</v>
          </cell>
        </row>
        <row r="1671">
          <cell r="A1671" t="str">
            <v>161412</v>
          </cell>
          <cell r="B1671" t="str">
            <v>DIAMETRO 1000 MM</v>
          </cell>
          <cell r="C1671" t="str">
            <v>UN</v>
          </cell>
          <cell r="D1671">
            <v>35.93</v>
          </cell>
        </row>
        <row r="1673">
          <cell r="A1673" t="str">
            <v>161500</v>
          </cell>
          <cell r="B1673" t="str">
            <v>MONTAGEM DE CONEXOES DE JUNTA FLAGEADA</v>
          </cell>
        </row>
        <row r="1674">
          <cell r="A1674" t="str">
            <v>161501</v>
          </cell>
          <cell r="B1674" t="str">
            <v>DIAMETRO 100 MM</v>
          </cell>
          <cell r="C1674" t="str">
            <v>UN</v>
          </cell>
          <cell r="D1674">
            <v>4.93</v>
          </cell>
        </row>
        <row r="1675">
          <cell r="A1675" t="str">
            <v>161502</v>
          </cell>
          <cell r="B1675" t="str">
            <v>DIAMETRO 150 MM</v>
          </cell>
          <cell r="C1675" t="str">
            <v>UN</v>
          </cell>
          <cell r="D1675">
            <v>6.96</v>
          </cell>
        </row>
        <row r="1676">
          <cell r="A1676" t="str">
            <v>161503</v>
          </cell>
          <cell r="B1676" t="str">
            <v>DIAMETRO 200 MM</v>
          </cell>
          <cell r="C1676" t="str">
            <v>UN</v>
          </cell>
          <cell r="D1676">
            <v>8.4499999999999993</v>
          </cell>
        </row>
        <row r="1677">
          <cell r="A1677" t="str">
            <v>161504</v>
          </cell>
          <cell r="B1677" t="str">
            <v>DIAMETRO 250 MM</v>
          </cell>
          <cell r="C1677" t="str">
            <v>UN</v>
          </cell>
          <cell r="D1677">
            <v>11.02</v>
          </cell>
        </row>
        <row r="1678">
          <cell r="A1678" t="str">
            <v>161505</v>
          </cell>
          <cell r="B1678" t="str">
            <v>DIAMETRO 300 MM</v>
          </cell>
          <cell r="C1678" t="str">
            <v>UN</v>
          </cell>
          <cell r="D1678">
            <v>14.32</v>
          </cell>
        </row>
        <row r="1679">
          <cell r="A1679" t="str">
            <v>161506</v>
          </cell>
          <cell r="B1679" t="str">
            <v>DIAMETRO 400 MM</v>
          </cell>
          <cell r="C1679" t="str">
            <v>UN</v>
          </cell>
          <cell r="D1679">
            <v>19.41</v>
          </cell>
        </row>
        <row r="1680">
          <cell r="A1680" t="str">
            <v>161507</v>
          </cell>
          <cell r="B1680" t="str">
            <v>DIAMETRO 500 MM</v>
          </cell>
          <cell r="C1680" t="str">
            <v>UN</v>
          </cell>
          <cell r="D1680">
            <v>25.29</v>
          </cell>
        </row>
        <row r="1681">
          <cell r="A1681" t="str">
            <v>161508</v>
          </cell>
          <cell r="B1681" t="str">
            <v>DIAMETRO 600 MM</v>
          </cell>
          <cell r="C1681" t="str">
            <v>UN</v>
          </cell>
          <cell r="D1681">
            <v>32.82</v>
          </cell>
        </row>
        <row r="1682">
          <cell r="A1682" t="str">
            <v>161509</v>
          </cell>
          <cell r="B1682" t="str">
            <v>DIAMETRO 700 MM</v>
          </cell>
          <cell r="C1682" t="str">
            <v>UN</v>
          </cell>
          <cell r="D1682">
            <v>42.62</v>
          </cell>
        </row>
        <row r="1683">
          <cell r="A1683" t="str">
            <v>161510</v>
          </cell>
          <cell r="B1683" t="str">
            <v>DIAMETRO 800 MM</v>
          </cell>
          <cell r="C1683" t="str">
            <v>UN</v>
          </cell>
          <cell r="D1683">
            <v>59.27</v>
          </cell>
        </row>
        <row r="1684">
          <cell r="A1684" t="str">
            <v>161511</v>
          </cell>
          <cell r="B1684" t="str">
            <v>DIAMETRO 900 MM</v>
          </cell>
          <cell r="C1684" t="str">
            <v>UN</v>
          </cell>
          <cell r="D1684">
            <v>71.58</v>
          </cell>
        </row>
        <row r="1685">
          <cell r="A1685" t="str">
            <v>161512</v>
          </cell>
          <cell r="B1685" t="str">
            <v>DIAMETRO 1000 MM</v>
          </cell>
          <cell r="C1685" t="str">
            <v>UN</v>
          </cell>
          <cell r="D1685">
            <v>86.07</v>
          </cell>
        </row>
        <row r="1687">
          <cell r="A1687" t="str">
            <v>161600</v>
          </cell>
          <cell r="B1687" t="str">
            <v>MONTAGEM DE CURVAS DE FERRO FUNDIDO 90 GR TIPO JM</v>
          </cell>
        </row>
        <row r="1688">
          <cell r="A1688" t="str">
            <v>161601</v>
          </cell>
          <cell r="B1688" t="str">
            <v>DIAMETRO 300 MM</v>
          </cell>
          <cell r="C1688" t="str">
            <v>UN</v>
          </cell>
          <cell r="D1688">
            <v>34.479999999999997</v>
          </cell>
        </row>
        <row r="1690">
          <cell r="A1690" t="str">
            <v>161700</v>
          </cell>
          <cell r="B1690" t="str">
            <v>MONTAGEM DE CURVAS DE FERRO FUNDIDO 45 GR TIPO JM</v>
          </cell>
        </row>
        <row r="1691">
          <cell r="A1691" t="str">
            <v>161701</v>
          </cell>
          <cell r="B1691" t="str">
            <v>DIAMETRO 300 MM</v>
          </cell>
          <cell r="C1691" t="str">
            <v>UN</v>
          </cell>
          <cell r="D1691">
            <v>32.409999999999997</v>
          </cell>
        </row>
        <row r="1692">
          <cell r="A1692" t="str">
            <v>161702</v>
          </cell>
          <cell r="B1692" t="str">
            <v>DIAMETRO 400 MM</v>
          </cell>
          <cell r="C1692" t="str">
            <v>UN</v>
          </cell>
          <cell r="D1692">
            <v>52.57</v>
          </cell>
        </row>
        <row r="1693">
          <cell r="A1693" t="str">
            <v>161703</v>
          </cell>
          <cell r="B1693" t="str">
            <v>DIAMETRO 500 MM</v>
          </cell>
          <cell r="C1693" t="str">
            <v>UN</v>
          </cell>
          <cell r="D1693">
            <v>67.25</v>
          </cell>
        </row>
        <row r="1694">
          <cell r="A1694" t="str">
            <v>161704</v>
          </cell>
          <cell r="B1694" t="str">
            <v>DIAMETRO 600 MM</v>
          </cell>
          <cell r="C1694" t="str">
            <v>UN</v>
          </cell>
          <cell r="D1694">
            <v>93</v>
          </cell>
        </row>
        <row r="1695">
          <cell r="A1695" t="str">
            <v>161705</v>
          </cell>
          <cell r="B1695" t="str">
            <v>DIAMETRO 700 MM</v>
          </cell>
          <cell r="C1695" t="str">
            <v>UN</v>
          </cell>
          <cell r="D1695">
            <v>127.21</v>
          </cell>
        </row>
        <row r="1696">
          <cell r="A1696" t="str">
            <v>161706</v>
          </cell>
          <cell r="B1696" t="str">
            <v>DIAMETRO 800 MM</v>
          </cell>
          <cell r="C1696" t="str">
            <v>UN</v>
          </cell>
          <cell r="D1696">
            <v>167.08</v>
          </cell>
        </row>
        <row r="1697">
          <cell r="A1697" t="str">
            <v>161707</v>
          </cell>
          <cell r="B1697" t="str">
            <v>DIAMETRO 900 MM</v>
          </cell>
          <cell r="C1697" t="str">
            <v>UN</v>
          </cell>
          <cell r="D1697">
            <v>198.91</v>
          </cell>
        </row>
        <row r="1698">
          <cell r="A1698" t="str">
            <v>161708</v>
          </cell>
          <cell r="B1698" t="str">
            <v>DIAMETRO 1000 MM</v>
          </cell>
          <cell r="C1698" t="str">
            <v>UN</v>
          </cell>
          <cell r="D1698">
            <v>272.5</v>
          </cell>
        </row>
        <row r="1699">
          <cell r="A1699" t="str">
            <v>161709</v>
          </cell>
          <cell r="B1699" t="str">
            <v>DIAMETRO 1200 MM</v>
          </cell>
          <cell r="C1699" t="str">
            <v>UN</v>
          </cell>
          <cell r="D1699">
            <v>267.47000000000003</v>
          </cell>
        </row>
        <row r="1701">
          <cell r="A1701" t="str">
            <v>161800</v>
          </cell>
          <cell r="B1701" t="str">
            <v>MONTAGEM DE CURVAS DE FERRO FUNDIDO 22 GR 30 MIN. TIPO JM</v>
          </cell>
        </row>
        <row r="1702">
          <cell r="A1702" t="str">
            <v>161801</v>
          </cell>
          <cell r="B1702" t="str">
            <v>DIAMETRO 300 MM</v>
          </cell>
          <cell r="C1702" t="str">
            <v>UN</v>
          </cell>
          <cell r="D1702">
            <v>31.36</v>
          </cell>
        </row>
        <row r="1703">
          <cell r="A1703" t="str">
            <v>161802</v>
          </cell>
          <cell r="B1703" t="str">
            <v>DIAMETRO 400 MM</v>
          </cell>
          <cell r="C1703" t="str">
            <v>UN</v>
          </cell>
          <cell r="D1703">
            <v>45.81</v>
          </cell>
        </row>
        <row r="1704">
          <cell r="A1704" t="str">
            <v>161803</v>
          </cell>
          <cell r="B1704" t="str">
            <v>DIAMETRO 500 MM</v>
          </cell>
          <cell r="C1704" t="str">
            <v>UN</v>
          </cell>
          <cell r="D1704">
            <v>63.21</v>
          </cell>
        </row>
        <row r="1705">
          <cell r="A1705" t="str">
            <v>161804</v>
          </cell>
          <cell r="B1705" t="str">
            <v>DIAMETRO 600 MM</v>
          </cell>
          <cell r="C1705" t="str">
            <v>UN</v>
          </cell>
          <cell r="D1705">
            <v>87.27</v>
          </cell>
        </row>
        <row r="1706">
          <cell r="A1706" t="str">
            <v>161805</v>
          </cell>
          <cell r="B1706" t="str">
            <v>DIAMETRO 700 MM</v>
          </cell>
          <cell r="C1706" t="str">
            <v>UN</v>
          </cell>
          <cell r="D1706">
            <v>119.32</v>
          </cell>
        </row>
        <row r="1707">
          <cell r="A1707" t="str">
            <v>161806</v>
          </cell>
          <cell r="B1707" t="str">
            <v>DIAMETRO 800 MM</v>
          </cell>
          <cell r="C1707" t="str">
            <v>UN</v>
          </cell>
          <cell r="D1707">
            <v>163.62</v>
          </cell>
        </row>
        <row r="1708">
          <cell r="A1708" t="str">
            <v>161807</v>
          </cell>
          <cell r="B1708" t="str">
            <v>DIAMETRO 900 MM</v>
          </cell>
          <cell r="C1708" t="str">
            <v>UN</v>
          </cell>
          <cell r="D1708">
            <v>194.99</v>
          </cell>
        </row>
        <row r="1709">
          <cell r="A1709" t="str">
            <v>161808</v>
          </cell>
          <cell r="B1709" t="str">
            <v>DIAMETRO 1000 MM</v>
          </cell>
          <cell r="C1709" t="str">
            <v>UN</v>
          </cell>
          <cell r="D1709">
            <v>228.53</v>
          </cell>
        </row>
        <row r="1710">
          <cell r="A1710" t="str">
            <v>161809</v>
          </cell>
          <cell r="B1710" t="str">
            <v>DIAMETRO 1200 MM</v>
          </cell>
          <cell r="C1710" t="str">
            <v>UN</v>
          </cell>
          <cell r="D1710">
            <v>260.60000000000002</v>
          </cell>
        </row>
        <row r="1712">
          <cell r="A1712" t="str">
            <v>161900</v>
          </cell>
          <cell r="B1712" t="str">
            <v>MONTAGEM DE CURVAS DE FERRO FUNDIDO 11 GR 15 MIN. TIPO JM</v>
          </cell>
        </row>
        <row r="1713">
          <cell r="A1713" t="str">
            <v>161901</v>
          </cell>
          <cell r="B1713" t="str">
            <v>DIAMETRO 300 MM</v>
          </cell>
          <cell r="C1713" t="str">
            <v>UN</v>
          </cell>
          <cell r="D1713">
            <v>31.18</v>
          </cell>
        </row>
        <row r="1714">
          <cell r="A1714" t="str">
            <v>161902</v>
          </cell>
          <cell r="B1714" t="str">
            <v>DIAMETRO 400 MM</v>
          </cell>
          <cell r="C1714" t="str">
            <v>UN</v>
          </cell>
          <cell r="D1714">
            <v>45.24</v>
          </cell>
        </row>
        <row r="1715">
          <cell r="A1715" t="str">
            <v>161903</v>
          </cell>
          <cell r="B1715" t="str">
            <v>DIAMETRO 500 MM</v>
          </cell>
          <cell r="C1715" t="str">
            <v>UN</v>
          </cell>
          <cell r="D1715">
            <v>61.89</v>
          </cell>
        </row>
        <row r="1716">
          <cell r="A1716" t="str">
            <v>161904</v>
          </cell>
          <cell r="B1716" t="str">
            <v>DIAMETRO 600 MM</v>
          </cell>
          <cell r="C1716" t="str">
            <v>UN</v>
          </cell>
          <cell r="D1716">
            <v>82.28</v>
          </cell>
        </row>
        <row r="1717">
          <cell r="A1717" t="str">
            <v>161905</v>
          </cell>
          <cell r="B1717" t="str">
            <v>DIAMETRO 700 MM</v>
          </cell>
          <cell r="C1717" t="str">
            <v>UN</v>
          </cell>
          <cell r="D1717">
            <v>114.39</v>
          </cell>
        </row>
        <row r="1718">
          <cell r="A1718" t="str">
            <v>161906</v>
          </cell>
          <cell r="B1718" t="str">
            <v>DIAMETRO 800 MM</v>
          </cell>
          <cell r="C1718" t="str">
            <v>UN</v>
          </cell>
          <cell r="D1718">
            <v>162.69</v>
          </cell>
        </row>
        <row r="1719">
          <cell r="A1719" t="str">
            <v>161907</v>
          </cell>
          <cell r="B1719" t="str">
            <v>DIAMETRO 900 MM</v>
          </cell>
          <cell r="C1719" t="str">
            <v>UN</v>
          </cell>
          <cell r="D1719">
            <v>194.52</v>
          </cell>
        </row>
        <row r="1720">
          <cell r="A1720" t="str">
            <v>161908</v>
          </cell>
          <cell r="B1720" t="str">
            <v>DIAMETRO 1000 MM</v>
          </cell>
          <cell r="C1720" t="str">
            <v>UN</v>
          </cell>
          <cell r="D1720">
            <v>226.57</v>
          </cell>
        </row>
        <row r="1721">
          <cell r="A1721" t="str">
            <v>161909</v>
          </cell>
          <cell r="B1721" t="str">
            <v>DIAMETRO 1200 MM</v>
          </cell>
          <cell r="C1721" t="str">
            <v>UN</v>
          </cell>
          <cell r="D1721">
            <v>251.86</v>
          </cell>
        </row>
        <row r="1723">
          <cell r="A1723" t="str">
            <v>162000</v>
          </cell>
          <cell r="B1723" t="str">
            <v>MONTAGEM DE TES DE FERRO FUNDIDO TIPO JM/F</v>
          </cell>
        </row>
        <row r="1724">
          <cell r="A1724" t="str">
            <v>162001</v>
          </cell>
          <cell r="B1724" t="str">
            <v>DIAMETRO 300-100 MM</v>
          </cell>
          <cell r="C1724" t="str">
            <v>UN</v>
          </cell>
          <cell r="D1724">
            <v>37.979999999999997</v>
          </cell>
        </row>
        <row r="1725">
          <cell r="A1725" t="str">
            <v>162002</v>
          </cell>
          <cell r="B1725" t="str">
            <v>DIAMETRO 300-200 MM</v>
          </cell>
          <cell r="C1725" t="str">
            <v>UN</v>
          </cell>
          <cell r="D1725">
            <v>42.93</v>
          </cell>
        </row>
        <row r="1726">
          <cell r="A1726" t="str">
            <v>162003</v>
          </cell>
          <cell r="B1726" t="str">
            <v>DIAMETRO 300-300 MM</v>
          </cell>
          <cell r="C1726" t="str">
            <v>UN</v>
          </cell>
          <cell r="D1726">
            <v>50.72</v>
          </cell>
        </row>
        <row r="1727">
          <cell r="A1727" t="str">
            <v>162004</v>
          </cell>
          <cell r="B1727" t="str">
            <v>DIAMETRO 350-100 MM</v>
          </cell>
          <cell r="C1727" t="str">
            <v>UN</v>
          </cell>
          <cell r="D1727">
            <v>41.37</v>
          </cell>
        </row>
        <row r="1728">
          <cell r="A1728" t="str">
            <v>162005</v>
          </cell>
          <cell r="B1728" t="str">
            <v>DIAMETRO 350-200 MM</v>
          </cell>
          <cell r="C1728" t="str">
            <v>UN</v>
          </cell>
          <cell r="D1728">
            <v>46.58</v>
          </cell>
        </row>
        <row r="1729">
          <cell r="A1729" t="str">
            <v>162006</v>
          </cell>
          <cell r="B1729" t="str">
            <v>DIAMETRO 350-350 MM</v>
          </cell>
          <cell r="C1729" t="str">
            <v>UN</v>
          </cell>
          <cell r="D1729">
            <v>56.16</v>
          </cell>
        </row>
        <row r="1730">
          <cell r="A1730" t="str">
            <v>162007</v>
          </cell>
          <cell r="B1730" t="str">
            <v>DIAMETRO 400-100 MM</v>
          </cell>
          <cell r="C1730" t="str">
            <v>UN</v>
          </cell>
          <cell r="D1730">
            <v>52.1</v>
          </cell>
        </row>
        <row r="1731">
          <cell r="A1731" t="str">
            <v>162008</v>
          </cell>
          <cell r="B1731" t="str">
            <v>DIAMETRO 400-200 MM</v>
          </cell>
          <cell r="C1731" t="str">
            <v>UN</v>
          </cell>
          <cell r="D1731">
            <v>57.69</v>
          </cell>
        </row>
        <row r="1732">
          <cell r="A1732" t="str">
            <v>162009</v>
          </cell>
          <cell r="B1732" t="str">
            <v>DIAMETRO 400-300 MM</v>
          </cell>
          <cell r="C1732" t="str">
            <v>UN</v>
          </cell>
          <cell r="D1732">
            <v>65.709999999999994</v>
          </cell>
        </row>
        <row r="1733">
          <cell r="A1733" t="str">
            <v>162010</v>
          </cell>
          <cell r="B1733" t="str">
            <v>DIAMETRO 400-400 MM</v>
          </cell>
          <cell r="C1733" t="str">
            <v>UN</v>
          </cell>
          <cell r="D1733">
            <v>73.319999999999993</v>
          </cell>
        </row>
        <row r="1734">
          <cell r="A1734" t="str">
            <v>162011</v>
          </cell>
          <cell r="B1734" t="str">
            <v>DIAMETRO 500-100 MM</v>
          </cell>
          <cell r="C1734" t="str">
            <v>UN</v>
          </cell>
          <cell r="D1734">
            <v>69.19</v>
          </cell>
        </row>
        <row r="1735">
          <cell r="A1735" t="str">
            <v>162012</v>
          </cell>
          <cell r="B1735" t="str">
            <v>DIAMETRO 500-200 MM</v>
          </cell>
          <cell r="C1735" t="str">
            <v>UN</v>
          </cell>
          <cell r="D1735">
            <v>75.37</v>
          </cell>
        </row>
        <row r="1736">
          <cell r="A1736" t="str">
            <v>162013</v>
          </cell>
          <cell r="B1736" t="str">
            <v>DIAMETRO 500-300 MM</v>
          </cell>
          <cell r="C1736" t="str">
            <v>UN</v>
          </cell>
          <cell r="D1736">
            <v>84.16</v>
          </cell>
        </row>
        <row r="1737">
          <cell r="A1737" t="str">
            <v>162014</v>
          </cell>
          <cell r="B1737" t="str">
            <v>DIAMETRO 500-400 MM</v>
          </cell>
          <cell r="C1737" t="str">
            <v>UN</v>
          </cell>
          <cell r="D1737">
            <v>92.95</v>
          </cell>
        </row>
        <row r="1738">
          <cell r="A1738" t="str">
            <v>162015</v>
          </cell>
          <cell r="B1738" t="str">
            <v>DIAMETRO 500-500 MM</v>
          </cell>
          <cell r="C1738" t="str">
            <v>UN</v>
          </cell>
          <cell r="D1738">
            <v>101.98</v>
          </cell>
        </row>
        <row r="1739">
          <cell r="A1739" t="str">
            <v>162016</v>
          </cell>
          <cell r="B1739" t="str">
            <v>DIAMETRO 600-100 MM</v>
          </cell>
          <cell r="C1739" t="str">
            <v>UN</v>
          </cell>
          <cell r="D1739">
            <v>90.98</v>
          </cell>
        </row>
        <row r="1740">
          <cell r="A1740" t="str">
            <v>162017</v>
          </cell>
          <cell r="B1740" t="str">
            <v>DIAMETRO 600-200 MM</v>
          </cell>
          <cell r="C1740" t="str">
            <v>UN</v>
          </cell>
          <cell r="D1740">
            <v>98.55</v>
          </cell>
        </row>
        <row r="1741">
          <cell r="A1741" t="str">
            <v>162018</v>
          </cell>
          <cell r="B1741" t="str">
            <v>DIAMETRO 600 - 300MM</v>
          </cell>
          <cell r="C1741" t="str">
            <v>UN</v>
          </cell>
          <cell r="D1741">
            <v>108.83</v>
          </cell>
        </row>
        <row r="1742">
          <cell r="A1742" t="str">
            <v>162019</v>
          </cell>
          <cell r="B1742" t="str">
            <v>DIAMETRO 600-400 MM</v>
          </cell>
          <cell r="C1742" t="str">
            <v>UN</v>
          </cell>
          <cell r="D1742">
            <v>119.14</v>
          </cell>
        </row>
        <row r="1743">
          <cell r="A1743" t="str">
            <v>162020</v>
          </cell>
          <cell r="B1743" t="str">
            <v>DIAMETRO 600-600 MM</v>
          </cell>
          <cell r="C1743" t="str">
            <v>UN</v>
          </cell>
          <cell r="D1743">
            <v>143.34</v>
          </cell>
        </row>
        <row r="1744">
          <cell r="A1744" t="str">
            <v>162021</v>
          </cell>
          <cell r="B1744" t="str">
            <v>DIAMETRO 700-200 MM</v>
          </cell>
          <cell r="C1744" t="str">
            <v>UN</v>
          </cell>
          <cell r="D1744">
            <v>128.63</v>
          </cell>
        </row>
        <row r="1745">
          <cell r="A1745" t="str">
            <v>162022</v>
          </cell>
          <cell r="B1745" t="str">
            <v>DIAMETRO 700-400 MM</v>
          </cell>
          <cell r="C1745" t="str">
            <v>UN</v>
          </cell>
          <cell r="D1745">
            <v>149.38</v>
          </cell>
        </row>
        <row r="1746">
          <cell r="A1746" t="str">
            <v>162023</v>
          </cell>
          <cell r="B1746" t="str">
            <v>DIAMETRO 700-600 MM</v>
          </cell>
          <cell r="C1746" t="str">
            <v>UN</v>
          </cell>
          <cell r="D1746">
            <v>177.38</v>
          </cell>
        </row>
        <row r="1747">
          <cell r="A1747" t="str">
            <v>162024</v>
          </cell>
          <cell r="B1747" t="str">
            <v>DIAMETRO 700-700 MM</v>
          </cell>
          <cell r="C1747" t="str">
            <v>UN</v>
          </cell>
          <cell r="D1747">
            <v>190.68</v>
          </cell>
        </row>
        <row r="1748">
          <cell r="A1748" t="str">
            <v>162025</v>
          </cell>
          <cell r="B1748" t="str">
            <v>DIAMETRO 800-200 MM</v>
          </cell>
          <cell r="C1748" t="str">
            <v>UN</v>
          </cell>
          <cell r="D1748">
            <v>179.58</v>
          </cell>
        </row>
        <row r="1749">
          <cell r="A1749" t="str">
            <v>162026</v>
          </cell>
          <cell r="B1749" t="str">
            <v>DIAMETRO 800-400 MM</v>
          </cell>
          <cell r="C1749" t="str">
            <v>UN</v>
          </cell>
          <cell r="D1749">
            <v>204.8</v>
          </cell>
        </row>
        <row r="1750">
          <cell r="A1750" t="str">
            <v>162027</v>
          </cell>
          <cell r="B1750" t="str">
            <v>DIAMETRO 800-600 MM</v>
          </cell>
          <cell r="C1750" t="str">
            <v>UN</v>
          </cell>
          <cell r="D1750">
            <v>248.11</v>
          </cell>
        </row>
        <row r="1751">
          <cell r="A1751" t="str">
            <v>162028</v>
          </cell>
          <cell r="B1751" t="str">
            <v>DIAMETRO 800-800 MM</v>
          </cell>
          <cell r="C1751" t="str">
            <v>UN</v>
          </cell>
          <cell r="D1751">
            <v>272.95</v>
          </cell>
        </row>
        <row r="1752">
          <cell r="A1752" t="str">
            <v>162029</v>
          </cell>
          <cell r="B1752" t="str">
            <v>DIAMETRO 900-200 MM</v>
          </cell>
          <cell r="C1752" t="str">
            <v>UN</v>
          </cell>
          <cell r="D1752">
            <v>216.52</v>
          </cell>
        </row>
        <row r="1753">
          <cell r="A1753" t="str">
            <v>162030</v>
          </cell>
          <cell r="B1753" t="str">
            <v>DIAMETRO 900-400 MM</v>
          </cell>
          <cell r="C1753" t="str">
            <v>UN</v>
          </cell>
          <cell r="D1753">
            <v>249.08</v>
          </cell>
        </row>
        <row r="1754">
          <cell r="A1754" t="str">
            <v>162031</v>
          </cell>
          <cell r="B1754" t="str">
            <v>DIAMETRO 900-600 MM</v>
          </cell>
          <cell r="C1754" t="str">
            <v>UN</v>
          </cell>
          <cell r="D1754">
            <v>299.63</v>
          </cell>
        </row>
        <row r="1755">
          <cell r="A1755" t="str">
            <v>162032</v>
          </cell>
          <cell r="B1755" t="str">
            <v>DIAMETRO 900-800 MM</v>
          </cell>
          <cell r="C1755" t="str">
            <v>UN</v>
          </cell>
          <cell r="D1755">
            <v>333.73</v>
          </cell>
        </row>
        <row r="1756">
          <cell r="A1756" t="str">
            <v>162033</v>
          </cell>
          <cell r="B1756" t="str">
            <v>DIAMETRO 900-900 MM</v>
          </cell>
          <cell r="C1756" t="str">
            <v>UN</v>
          </cell>
          <cell r="D1756">
            <v>354.45</v>
          </cell>
        </row>
        <row r="1757">
          <cell r="A1757" t="str">
            <v>162034</v>
          </cell>
          <cell r="B1757" t="str">
            <v>DIAMETRO 1000-200 MM</v>
          </cell>
          <cell r="C1757" t="str">
            <v>UN</v>
          </cell>
          <cell r="D1757">
            <v>273.62</v>
          </cell>
        </row>
        <row r="1758">
          <cell r="A1758" t="str">
            <v>162035</v>
          </cell>
          <cell r="B1758" t="str">
            <v>DIAMETRO 1000-400 MM</v>
          </cell>
          <cell r="C1758" t="str">
            <v>UN</v>
          </cell>
          <cell r="D1758">
            <v>305.27999999999997</v>
          </cell>
        </row>
        <row r="1759">
          <cell r="A1759" t="str">
            <v>162036</v>
          </cell>
          <cell r="B1759" t="str">
            <v>DIAMETRO 1000-600 MM</v>
          </cell>
          <cell r="C1759" t="str">
            <v>UN</v>
          </cell>
          <cell r="D1759">
            <v>357.01</v>
          </cell>
        </row>
        <row r="1760">
          <cell r="A1760" t="str">
            <v>162037</v>
          </cell>
          <cell r="B1760" t="str">
            <v>DIAMETRO 1000-800 MM</v>
          </cell>
          <cell r="C1760" t="str">
            <v>UN</v>
          </cell>
          <cell r="D1760">
            <v>398</v>
          </cell>
        </row>
        <row r="1761">
          <cell r="A1761" t="str">
            <v>162038</v>
          </cell>
          <cell r="B1761" t="str">
            <v>DIAMETRO 1000-1000 MM</v>
          </cell>
          <cell r="C1761" t="str">
            <v>UN</v>
          </cell>
          <cell r="D1761">
            <v>437.13</v>
          </cell>
        </row>
        <row r="1762">
          <cell r="A1762" t="str">
            <v>162039</v>
          </cell>
          <cell r="B1762" t="str">
            <v>DIAMETRO 1200-200 MM</v>
          </cell>
          <cell r="C1762" t="str">
            <v>UN</v>
          </cell>
          <cell r="D1762">
            <v>326.95</v>
          </cell>
        </row>
        <row r="1763">
          <cell r="A1763" t="str">
            <v>162040</v>
          </cell>
          <cell r="B1763" t="str">
            <v>DIAMETRO 1200-400 MM</v>
          </cell>
          <cell r="C1763" t="str">
            <v>UN</v>
          </cell>
          <cell r="D1763">
            <v>365.36</v>
          </cell>
        </row>
        <row r="1764">
          <cell r="A1764" t="str">
            <v>162041</v>
          </cell>
          <cell r="B1764" t="str">
            <v>DIAMETRO 1200-600 MM</v>
          </cell>
          <cell r="C1764" t="str">
            <v>UN</v>
          </cell>
          <cell r="D1764">
            <v>425.46</v>
          </cell>
        </row>
        <row r="1765">
          <cell r="A1765" t="str">
            <v>162042</v>
          </cell>
          <cell r="B1765" t="str">
            <v>DIAMETRO 1200-800 MM</v>
          </cell>
          <cell r="C1765" t="str">
            <v>UN</v>
          </cell>
          <cell r="D1765">
            <v>484</v>
          </cell>
        </row>
        <row r="1766">
          <cell r="A1766" t="str">
            <v>162043</v>
          </cell>
          <cell r="B1766" t="str">
            <v>DIAMETRO 1200-1000 MM</v>
          </cell>
          <cell r="C1766" t="str">
            <v>UN</v>
          </cell>
          <cell r="D1766">
            <v>534.77</v>
          </cell>
        </row>
        <row r="1767">
          <cell r="A1767" t="str">
            <v>162044</v>
          </cell>
          <cell r="B1767" t="str">
            <v>DIAMETRO 1200-1200 MM</v>
          </cell>
          <cell r="C1767" t="str">
            <v>UN</v>
          </cell>
          <cell r="D1767">
            <v>562.84</v>
          </cell>
        </row>
        <row r="1769">
          <cell r="A1769" t="str">
            <v>162100</v>
          </cell>
          <cell r="B1769" t="str">
            <v>MONTAGEM DE REDUCOES DE FERRO FUNDIDO TIPO JM</v>
          </cell>
        </row>
        <row r="1770">
          <cell r="A1770" t="str">
            <v>162101</v>
          </cell>
          <cell r="B1770" t="str">
            <v>DIAMETRO 300-150 MM</v>
          </cell>
          <cell r="C1770" t="str">
            <v>UN</v>
          </cell>
          <cell r="D1770">
            <v>30.45</v>
          </cell>
        </row>
        <row r="1771">
          <cell r="A1771" t="str">
            <v>162102</v>
          </cell>
          <cell r="B1771" t="str">
            <v>DIAMETRO 300-200 MM</v>
          </cell>
          <cell r="C1771" t="str">
            <v>UN</v>
          </cell>
          <cell r="D1771">
            <v>30.8</v>
          </cell>
        </row>
        <row r="1772">
          <cell r="A1772" t="str">
            <v>162103</v>
          </cell>
          <cell r="B1772" t="str">
            <v>DIAMETRO 300-250 MM</v>
          </cell>
          <cell r="C1772" t="str">
            <v>UN</v>
          </cell>
          <cell r="D1772">
            <v>31.13</v>
          </cell>
        </row>
        <row r="1773">
          <cell r="A1773" t="str">
            <v>162104</v>
          </cell>
          <cell r="B1773" t="str">
            <v>DIAMETRO 350-200 MM</v>
          </cell>
          <cell r="C1773" t="str">
            <v>UN</v>
          </cell>
          <cell r="D1773">
            <v>41.6</v>
          </cell>
        </row>
        <row r="1774">
          <cell r="A1774" t="str">
            <v>162105</v>
          </cell>
          <cell r="B1774" t="str">
            <v>DIAMETRO 350-250 MM</v>
          </cell>
          <cell r="C1774" t="str">
            <v>UN</v>
          </cell>
          <cell r="D1774">
            <v>41.86</v>
          </cell>
        </row>
        <row r="1775">
          <cell r="A1775" t="str">
            <v>162106</v>
          </cell>
          <cell r="B1775" t="str">
            <v>DIAMETRO 350-300 MM</v>
          </cell>
          <cell r="C1775" t="str">
            <v>UN</v>
          </cell>
          <cell r="D1775">
            <v>42.01</v>
          </cell>
        </row>
        <row r="1776">
          <cell r="A1776" t="str">
            <v>162107</v>
          </cell>
          <cell r="B1776" t="str">
            <v>DIAMETRO 400-250 MM</v>
          </cell>
          <cell r="C1776" t="str">
            <v>UN</v>
          </cell>
          <cell r="D1776">
            <v>44.04</v>
          </cell>
        </row>
        <row r="1777">
          <cell r="A1777" t="str">
            <v>162108</v>
          </cell>
          <cell r="B1777" t="str">
            <v>DIAMETRO 400-300 MM</v>
          </cell>
          <cell r="C1777" t="str">
            <v>UN</v>
          </cell>
          <cell r="D1777">
            <v>44.1</v>
          </cell>
        </row>
        <row r="1778">
          <cell r="A1778" t="str">
            <v>162109</v>
          </cell>
          <cell r="B1778" t="str">
            <v>DIAMETRO 400-350 MM</v>
          </cell>
          <cell r="C1778" t="str">
            <v>UN</v>
          </cell>
          <cell r="D1778">
            <v>44.59</v>
          </cell>
        </row>
        <row r="1779">
          <cell r="A1779" t="str">
            <v>162110</v>
          </cell>
          <cell r="B1779" t="str">
            <v>DIAMETRO 500-350 MM</v>
          </cell>
          <cell r="C1779" t="str">
            <v>UN</v>
          </cell>
          <cell r="D1779">
            <v>60.47</v>
          </cell>
        </row>
        <row r="1780">
          <cell r="A1780" t="str">
            <v>162111</v>
          </cell>
          <cell r="B1780" t="str">
            <v>DIAMETRO 500-400 MM</v>
          </cell>
          <cell r="C1780" t="str">
            <v>UN</v>
          </cell>
          <cell r="D1780">
            <v>68.44</v>
          </cell>
        </row>
        <row r="1781">
          <cell r="A1781" t="str">
            <v>162112</v>
          </cell>
          <cell r="B1781" t="str">
            <v>DIAMETRO 600-400 MM</v>
          </cell>
          <cell r="C1781" t="str">
            <v>UN</v>
          </cell>
          <cell r="D1781">
            <v>80.75</v>
          </cell>
        </row>
        <row r="1782">
          <cell r="A1782" t="str">
            <v>162113</v>
          </cell>
          <cell r="B1782" t="str">
            <v>DIAMETRO 600-500 MM</v>
          </cell>
          <cell r="C1782" t="str">
            <v>UN</v>
          </cell>
          <cell r="D1782">
            <v>81.11</v>
          </cell>
        </row>
        <row r="1783">
          <cell r="A1783" t="str">
            <v>162114</v>
          </cell>
          <cell r="B1783" t="str">
            <v>DIAMETRO 700-500 MM</v>
          </cell>
          <cell r="C1783" t="str">
            <v>UN</v>
          </cell>
          <cell r="D1783">
            <v>112.98</v>
          </cell>
        </row>
        <row r="1784">
          <cell r="A1784" t="str">
            <v>162115</v>
          </cell>
          <cell r="B1784" t="str">
            <v>DIAMETRO 700-600 MM</v>
          </cell>
          <cell r="C1784" t="str">
            <v>UN</v>
          </cell>
          <cell r="D1784">
            <v>135.55000000000001</v>
          </cell>
        </row>
        <row r="1785">
          <cell r="A1785" t="str">
            <v>162116</v>
          </cell>
          <cell r="B1785" t="str">
            <v>DIAMETRO 800-600 MM</v>
          </cell>
          <cell r="C1785" t="str">
            <v>UN</v>
          </cell>
          <cell r="D1785">
            <v>159</v>
          </cell>
        </row>
        <row r="1786">
          <cell r="A1786" t="str">
            <v>162117</v>
          </cell>
          <cell r="B1786" t="str">
            <v>DIAMETRO 800-700 MM</v>
          </cell>
          <cell r="C1786" t="str">
            <v>UN</v>
          </cell>
          <cell r="D1786">
            <v>168.41</v>
          </cell>
        </row>
        <row r="1787">
          <cell r="A1787" t="str">
            <v>162118</v>
          </cell>
          <cell r="B1787" t="str">
            <v>DIAMETRO 900-700 MM</v>
          </cell>
          <cell r="C1787" t="str">
            <v>UN</v>
          </cell>
          <cell r="D1787">
            <v>195.49</v>
          </cell>
        </row>
        <row r="1788">
          <cell r="A1788" t="str">
            <v>162119</v>
          </cell>
          <cell r="B1788" t="str">
            <v>DIAMETRO 900-800 MM</v>
          </cell>
          <cell r="C1788" t="str">
            <v>UN</v>
          </cell>
          <cell r="D1788">
            <v>205.27</v>
          </cell>
        </row>
        <row r="1789">
          <cell r="A1789" t="str">
            <v>162120</v>
          </cell>
          <cell r="B1789" t="str">
            <v>DIAMETRO 1000-800 MM</v>
          </cell>
          <cell r="C1789" t="str">
            <v>UN</v>
          </cell>
          <cell r="D1789">
            <v>240.34</v>
          </cell>
        </row>
        <row r="1790">
          <cell r="A1790" t="str">
            <v>162121</v>
          </cell>
          <cell r="B1790" t="str">
            <v>DIAMETRO 1000-900 MM</v>
          </cell>
          <cell r="C1790" t="str">
            <v>UN</v>
          </cell>
          <cell r="D1790">
            <v>245.33</v>
          </cell>
        </row>
        <row r="1791">
          <cell r="A1791" t="str">
            <v>162122</v>
          </cell>
          <cell r="B1791" t="str">
            <v>DIAMETRO 1200-1000 MM</v>
          </cell>
          <cell r="C1791" t="str">
            <v>UN</v>
          </cell>
          <cell r="D1791">
            <v>278.26</v>
          </cell>
        </row>
        <row r="1793">
          <cell r="A1793" t="str">
            <v>162200</v>
          </cell>
          <cell r="B1793" t="str">
            <v>MONTAGEM DE LUVAS DE CORRER DE FERRO FUNDIDO TIPO JM</v>
          </cell>
        </row>
        <row r="1794">
          <cell r="A1794" t="str">
            <v>162201</v>
          </cell>
          <cell r="B1794" t="str">
            <v>DIAMETRO 100 MM</v>
          </cell>
          <cell r="C1794" t="str">
            <v>UN</v>
          </cell>
          <cell r="D1794">
            <v>10.77</v>
          </cell>
        </row>
        <row r="1795">
          <cell r="A1795" t="str">
            <v>162202</v>
          </cell>
          <cell r="B1795" t="str">
            <v>DIAMETRO 150 MM</v>
          </cell>
          <cell r="C1795" t="str">
            <v>UN</v>
          </cell>
          <cell r="D1795">
            <v>14.96</v>
          </cell>
        </row>
        <row r="1796">
          <cell r="A1796" t="str">
            <v>162203</v>
          </cell>
          <cell r="B1796" t="str">
            <v>DIAMETRO 200 MM</v>
          </cell>
          <cell r="C1796" t="str">
            <v>UN</v>
          </cell>
          <cell r="D1796">
            <v>18.38</v>
          </cell>
        </row>
        <row r="1797">
          <cell r="A1797" t="str">
            <v>162204</v>
          </cell>
          <cell r="B1797" t="str">
            <v>DIAMETRO 250 MM</v>
          </cell>
          <cell r="C1797" t="str">
            <v>UN</v>
          </cell>
          <cell r="D1797">
            <v>24.48</v>
          </cell>
        </row>
        <row r="1798">
          <cell r="A1798" t="str">
            <v>162205</v>
          </cell>
          <cell r="B1798" t="str">
            <v>DIAMETRO 300 MM</v>
          </cell>
          <cell r="C1798" t="str">
            <v>UN</v>
          </cell>
          <cell r="D1798">
            <v>31.95</v>
          </cell>
        </row>
        <row r="1799">
          <cell r="A1799" t="str">
            <v>162206</v>
          </cell>
          <cell r="B1799" t="str">
            <v>DIAMETRO 400 MM</v>
          </cell>
          <cell r="C1799" t="str">
            <v>UN</v>
          </cell>
          <cell r="D1799">
            <v>45.51</v>
          </cell>
        </row>
        <row r="1800">
          <cell r="A1800" t="str">
            <v>162207</v>
          </cell>
          <cell r="B1800" t="str">
            <v>DIAMETRO 500 MM</v>
          </cell>
          <cell r="C1800" t="str">
            <v>UN</v>
          </cell>
          <cell r="D1800">
            <v>59.27</v>
          </cell>
        </row>
        <row r="1801">
          <cell r="A1801" t="str">
            <v>162208</v>
          </cell>
          <cell r="B1801" t="str">
            <v>DIAMETRO 600 MM</v>
          </cell>
          <cell r="C1801" t="str">
            <v>UN</v>
          </cell>
          <cell r="D1801">
            <v>83.68</v>
          </cell>
        </row>
        <row r="1802">
          <cell r="A1802" t="str">
            <v>162209</v>
          </cell>
          <cell r="B1802" t="str">
            <v>DIAMETRO 700 MM</v>
          </cell>
          <cell r="C1802" t="str">
            <v>UN</v>
          </cell>
          <cell r="D1802">
            <v>113.4</v>
          </cell>
        </row>
        <row r="1803">
          <cell r="A1803" t="str">
            <v>162210</v>
          </cell>
          <cell r="B1803" t="str">
            <v>DIAMETRO 800 MM</v>
          </cell>
          <cell r="C1803" t="str">
            <v>UN</v>
          </cell>
          <cell r="D1803">
            <v>161.75</v>
          </cell>
        </row>
        <row r="1804">
          <cell r="A1804" t="str">
            <v>162211</v>
          </cell>
          <cell r="B1804" t="str">
            <v>DIAMETRO 900 MM</v>
          </cell>
          <cell r="C1804" t="str">
            <v>UN</v>
          </cell>
          <cell r="D1804">
            <v>190.33</v>
          </cell>
        </row>
        <row r="1805">
          <cell r="A1805" t="str">
            <v>162212</v>
          </cell>
          <cell r="B1805" t="str">
            <v>DIAMETRO 1000 MM</v>
          </cell>
          <cell r="C1805" t="str">
            <v>UN</v>
          </cell>
          <cell r="D1805">
            <v>225.4</v>
          </cell>
        </row>
        <row r="1806">
          <cell r="A1806" t="str">
            <v>162213</v>
          </cell>
          <cell r="B1806" t="str">
            <v>DIAMETRO 1200 MM</v>
          </cell>
          <cell r="C1806" t="str">
            <v>UN</v>
          </cell>
          <cell r="D1806">
            <v>249.76</v>
          </cell>
        </row>
        <row r="1808">
          <cell r="A1808" t="str">
            <v>162300</v>
          </cell>
          <cell r="B1808" t="str">
            <v>MONTAGEM DE EXTREMIDADES DE FERRO FUNDIDO TIPO JM/F</v>
          </cell>
        </row>
        <row r="1809">
          <cell r="A1809" t="str">
            <v>162301</v>
          </cell>
          <cell r="B1809" t="str">
            <v>DIAMETRO 300 MM</v>
          </cell>
          <cell r="C1809" t="str">
            <v>UN</v>
          </cell>
          <cell r="D1809">
            <v>43.02</v>
          </cell>
        </row>
        <row r="1810">
          <cell r="A1810" t="str">
            <v>162302</v>
          </cell>
          <cell r="B1810" t="str">
            <v>DIAMETRO 400 MM</v>
          </cell>
          <cell r="C1810" t="str">
            <v>UN</v>
          </cell>
          <cell r="D1810">
            <v>60.11</v>
          </cell>
        </row>
        <row r="1811">
          <cell r="A1811" t="str">
            <v>162303</v>
          </cell>
          <cell r="B1811" t="str">
            <v>DIAMETRO 500 MM</v>
          </cell>
          <cell r="C1811" t="str">
            <v>UN</v>
          </cell>
          <cell r="D1811">
            <v>81.62</v>
          </cell>
        </row>
        <row r="1812">
          <cell r="A1812" t="str">
            <v>162304</v>
          </cell>
          <cell r="B1812" t="str">
            <v>DIAMETRO 600 MM</v>
          </cell>
          <cell r="C1812" t="str">
            <v>UN</v>
          </cell>
          <cell r="D1812">
            <v>107.37</v>
          </cell>
        </row>
        <row r="1813">
          <cell r="A1813" t="str">
            <v>162305</v>
          </cell>
          <cell r="B1813" t="str">
            <v>DIAMETRO 700 MM</v>
          </cell>
          <cell r="C1813" t="str">
            <v>UN</v>
          </cell>
          <cell r="D1813">
            <v>142.41999999999999</v>
          </cell>
        </row>
        <row r="1814">
          <cell r="A1814" t="str">
            <v>162306</v>
          </cell>
          <cell r="B1814" t="str">
            <v>DIAMETRO 800 MM</v>
          </cell>
          <cell r="C1814" t="str">
            <v>UN</v>
          </cell>
          <cell r="D1814">
            <v>211.21</v>
          </cell>
        </row>
        <row r="1815">
          <cell r="A1815" t="str">
            <v>162307</v>
          </cell>
          <cell r="B1815" t="str">
            <v>DIAMETRO 900 MM</v>
          </cell>
          <cell r="C1815" t="str">
            <v>UN</v>
          </cell>
          <cell r="D1815">
            <v>244.87</v>
          </cell>
        </row>
        <row r="1816">
          <cell r="A1816" t="str">
            <v>162308</v>
          </cell>
          <cell r="B1816" t="str">
            <v>DIAMETRO 1000 MM</v>
          </cell>
          <cell r="C1816" t="str">
            <v>UN</v>
          </cell>
          <cell r="D1816">
            <v>296.32</v>
          </cell>
        </row>
        <row r="1817">
          <cell r="A1817" t="str">
            <v>162309</v>
          </cell>
          <cell r="B1817" t="str">
            <v>DIAMETRO 1200 MM</v>
          </cell>
          <cell r="C1817" t="str">
            <v>UN</v>
          </cell>
          <cell r="D1817">
            <v>321.45999999999998</v>
          </cell>
        </row>
        <row r="1819">
          <cell r="A1819" t="str">
            <v>162400</v>
          </cell>
          <cell r="B1819" t="str">
            <v>MONTAGEM CURVAS DE FERRO FUNDIDO 90 GR TIPO JE</v>
          </cell>
        </row>
        <row r="1820">
          <cell r="A1820" t="str">
            <v>162401</v>
          </cell>
          <cell r="B1820" t="str">
            <v>DIAMETRO 100 MM</v>
          </cell>
          <cell r="C1820" t="str">
            <v>UN</v>
          </cell>
          <cell r="D1820">
            <v>8.67</v>
          </cell>
        </row>
        <row r="1821">
          <cell r="A1821" t="str">
            <v>162402</v>
          </cell>
          <cell r="B1821" t="str">
            <v>DIAMETRO 150 MM</v>
          </cell>
          <cell r="C1821" t="str">
            <v>UN</v>
          </cell>
          <cell r="D1821">
            <v>10.06</v>
          </cell>
        </row>
        <row r="1822">
          <cell r="A1822" t="str">
            <v>162403</v>
          </cell>
          <cell r="B1822" t="str">
            <v>DIAMETRO 200 MM</v>
          </cell>
          <cell r="C1822" t="str">
            <v>UN</v>
          </cell>
          <cell r="D1822">
            <v>13.75</v>
          </cell>
        </row>
        <row r="1823">
          <cell r="A1823" t="str">
            <v>162404</v>
          </cell>
          <cell r="B1823" t="str">
            <v>DIAMETRO 250 MM</v>
          </cell>
          <cell r="C1823" t="str">
            <v>UN</v>
          </cell>
          <cell r="D1823">
            <v>17.48</v>
          </cell>
        </row>
        <row r="1824">
          <cell r="A1824" t="str">
            <v>162405</v>
          </cell>
          <cell r="B1824" t="str">
            <v>DIAMETRO 300 MM</v>
          </cell>
          <cell r="C1824" t="str">
            <v>UN</v>
          </cell>
          <cell r="D1824">
            <v>22.41</v>
          </cell>
        </row>
        <row r="1825">
          <cell r="A1825" t="str">
            <v>162406</v>
          </cell>
          <cell r="B1825" t="str">
            <v>DIAMETRO 400 MM</v>
          </cell>
          <cell r="C1825" t="str">
            <v>UN</v>
          </cell>
          <cell r="D1825">
            <v>32.58</v>
          </cell>
        </row>
        <row r="1826">
          <cell r="A1826" t="str">
            <v>162407</v>
          </cell>
          <cell r="B1826" t="str">
            <v>DIAMETRO 500 MM</v>
          </cell>
          <cell r="C1826" t="str">
            <v>UN</v>
          </cell>
          <cell r="D1826">
            <v>45.11</v>
          </cell>
        </row>
        <row r="1827">
          <cell r="A1827" t="str">
            <v>162408</v>
          </cell>
          <cell r="B1827" t="str">
            <v>DIAMETRO 600 MM</v>
          </cell>
          <cell r="C1827" t="str">
            <v>UN</v>
          </cell>
          <cell r="D1827">
            <v>61.48</v>
          </cell>
        </row>
        <row r="1829">
          <cell r="A1829" t="str">
            <v>162500</v>
          </cell>
          <cell r="B1829" t="str">
            <v>MONTAGEM DE CURVAS DE FERRO FUNDIDO 45 GR TIPO JE</v>
          </cell>
        </row>
        <row r="1830">
          <cell r="A1830" t="str">
            <v>162501</v>
          </cell>
          <cell r="B1830" t="str">
            <v>DIAMETRO 100 MM</v>
          </cell>
          <cell r="C1830" t="str">
            <v>UN</v>
          </cell>
          <cell r="D1830">
            <v>8.6</v>
          </cell>
        </row>
        <row r="1831">
          <cell r="A1831" t="str">
            <v>162502</v>
          </cell>
          <cell r="B1831" t="str">
            <v>DIAMETRO 150 MM</v>
          </cell>
          <cell r="C1831" t="str">
            <v>UN</v>
          </cell>
          <cell r="D1831">
            <v>9.82</v>
          </cell>
        </row>
        <row r="1832">
          <cell r="A1832" t="str">
            <v>162503</v>
          </cell>
          <cell r="B1832" t="str">
            <v>DIAMETRO 200 MM</v>
          </cell>
          <cell r="C1832" t="str">
            <v>UN</v>
          </cell>
          <cell r="D1832">
            <v>13.22</v>
          </cell>
        </row>
        <row r="1833">
          <cell r="A1833" t="str">
            <v>162504</v>
          </cell>
          <cell r="B1833" t="str">
            <v>DIAMETRO 250 MM</v>
          </cell>
          <cell r="C1833" t="str">
            <v>UN</v>
          </cell>
          <cell r="D1833">
            <v>16.55</v>
          </cell>
        </row>
        <row r="1834">
          <cell r="A1834" t="str">
            <v>162505</v>
          </cell>
          <cell r="B1834" t="str">
            <v>DIAMETRO 300 MM</v>
          </cell>
          <cell r="C1834" t="str">
            <v>UN</v>
          </cell>
          <cell r="D1834">
            <v>20.74</v>
          </cell>
        </row>
        <row r="1835">
          <cell r="A1835" t="str">
            <v>162506</v>
          </cell>
          <cell r="B1835" t="str">
            <v>DIAMETRO 400 MM</v>
          </cell>
          <cell r="C1835" t="str">
            <v>UN</v>
          </cell>
          <cell r="D1835">
            <v>29.39</v>
          </cell>
        </row>
        <row r="1836">
          <cell r="A1836" t="str">
            <v>162507</v>
          </cell>
          <cell r="B1836" t="str">
            <v>DIAMETRO 500 MM</v>
          </cell>
          <cell r="C1836" t="str">
            <v>UN</v>
          </cell>
          <cell r="D1836">
            <v>39.67</v>
          </cell>
        </row>
        <row r="1837">
          <cell r="A1837" t="str">
            <v>162508</v>
          </cell>
          <cell r="B1837" t="str">
            <v>DIAMETRO 600 MM</v>
          </cell>
          <cell r="C1837" t="str">
            <v>UN</v>
          </cell>
          <cell r="D1837">
            <v>52.26</v>
          </cell>
        </row>
        <row r="1839">
          <cell r="A1839" t="str">
            <v>162600</v>
          </cell>
          <cell r="B1839" t="str">
            <v>MONTAGEM DE CURVA DE FERRO FUNDIDO 22 GR 30 MIN. TIPO JE</v>
          </cell>
        </row>
        <row r="1840">
          <cell r="A1840" t="str">
            <v>162601</v>
          </cell>
          <cell r="B1840" t="str">
            <v>DIAMETRO 100 MM</v>
          </cell>
          <cell r="C1840" t="str">
            <v>UN</v>
          </cell>
          <cell r="D1840">
            <v>8.52</v>
          </cell>
        </row>
        <row r="1841">
          <cell r="A1841" t="str">
            <v>162602</v>
          </cell>
          <cell r="B1841" t="str">
            <v>DIAMETRO 150 MM</v>
          </cell>
          <cell r="C1841" t="str">
            <v>UN</v>
          </cell>
          <cell r="D1841">
            <v>9.74</v>
          </cell>
        </row>
        <row r="1842">
          <cell r="A1842" t="str">
            <v>162603</v>
          </cell>
          <cell r="B1842" t="str">
            <v>DIAMETRO 200 MM</v>
          </cell>
          <cell r="C1842" t="str">
            <v>UN</v>
          </cell>
          <cell r="D1842">
            <v>12.87</v>
          </cell>
        </row>
        <row r="1843">
          <cell r="A1843" t="str">
            <v>162604</v>
          </cell>
          <cell r="B1843" t="str">
            <v>DIAMETRO 250 MM</v>
          </cell>
          <cell r="C1843" t="str">
            <v>UN</v>
          </cell>
          <cell r="D1843">
            <v>16.03</v>
          </cell>
        </row>
        <row r="1844">
          <cell r="A1844" t="str">
            <v>162605</v>
          </cell>
          <cell r="B1844" t="str">
            <v>DIAMETRO 300 MM</v>
          </cell>
          <cell r="C1844" t="str">
            <v>UN</v>
          </cell>
          <cell r="D1844">
            <v>19.89</v>
          </cell>
        </row>
        <row r="1845">
          <cell r="A1845" t="str">
            <v>162606</v>
          </cell>
          <cell r="B1845" t="str">
            <v>DIAMETRO 400 MM</v>
          </cell>
          <cell r="C1845" t="str">
            <v>UN</v>
          </cell>
          <cell r="D1845">
            <v>27.73</v>
          </cell>
        </row>
        <row r="1846">
          <cell r="A1846" t="str">
            <v>162607</v>
          </cell>
          <cell r="B1846" t="str">
            <v>DIAMETRO 500 MM</v>
          </cell>
          <cell r="C1846" t="str">
            <v>UN</v>
          </cell>
          <cell r="D1846">
            <v>36.119999999999997</v>
          </cell>
        </row>
        <row r="1847">
          <cell r="A1847" t="str">
            <v>162608</v>
          </cell>
          <cell r="B1847" t="str">
            <v>DIAMETRO 600 MM</v>
          </cell>
          <cell r="C1847" t="str">
            <v>UN</v>
          </cell>
          <cell r="D1847">
            <v>46.84</v>
          </cell>
        </row>
        <row r="1849">
          <cell r="A1849" t="str">
            <v>162700</v>
          </cell>
          <cell r="B1849" t="str">
            <v>MONTAGEM DE CURVAS DE FERRO FUNDIDO 11 GR 15 MIN. TIPO JE</v>
          </cell>
        </row>
        <row r="1850">
          <cell r="A1850" t="str">
            <v>162701</v>
          </cell>
          <cell r="B1850" t="str">
            <v>DIAMETRO 300 MM</v>
          </cell>
          <cell r="C1850" t="str">
            <v>UN</v>
          </cell>
          <cell r="D1850">
            <v>19.52</v>
          </cell>
        </row>
        <row r="1851">
          <cell r="A1851" t="str">
            <v>162702</v>
          </cell>
          <cell r="B1851" t="str">
            <v>DIAMETRO 400 MM</v>
          </cell>
          <cell r="C1851" t="str">
            <v>UN</v>
          </cell>
          <cell r="D1851">
            <v>26.78</v>
          </cell>
        </row>
        <row r="1852">
          <cell r="A1852" t="str">
            <v>162703</v>
          </cell>
          <cell r="B1852" t="str">
            <v>DIAMETRO 500 MM</v>
          </cell>
          <cell r="C1852" t="str">
            <v>UN</v>
          </cell>
          <cell r="D1852">
            <v>34.58</v>
          </cell>
        </row>
        <row r="1853">
          <cell r="A1853" t="str">
            <v>162704</v>
          </cell>
          <cell r="B1853" t="str">
            <v>DIAMETRO 600 MM</v>
          </cell>
          <cell r="C1853" t="str">
            <v>UN</v>
          </cell>
          <cell r="D1853">
            <v>44.48</v>
          </cell>
        </row>
        <row r="1855">
          <cell r="A1855" t="str">
            <v>162800</v>
          </cell>
          <cell r="B1855" t="str">
            <v>MONTAGEM DE CRUZETAS DE FERRO FUNDIDO TIPO JE</v>
          </cell>
        </row>
        <row r="1856">
          <cell r="A1856" t="str">
            <v>162801</v>
          </cell>
          <cell r="B1856" t="str">
            <v>DIAMETRO 100-50 MM</v>
          </cell>
          <cell r="C1856" t="str">
            <v>UN</v>
          </cell>
          <cell r="D1856">
            <v>16.95</v>
          </cell>
        </row>
        <row r="1857">
          <cell r="A1857" t="str">
            <v>162802</v>
          </cell>
          <cell r="B1857" t="str">
            <v>DIAMETRO 100-75 MM</v>
          </cell>
          <cell r="C1857" t="str">
            <v>UN</v>
          </cell>
          <cell r="D1857">
            <v>17.18</v>
          </cell>
        </row>
        <row r="1858">
          <cell r="A1858" t="str">
            <v>162803</v>
          </cell>
          <cell r="B1858" t="str">
            <v>DIAMETRO 100-100 MM</v>
          </cell>
          <cell r="C1858" t="str">
            <v>UN</v>
          </cell>
          <cell r="D1858">
            <v>17.309999999999999</v>
          </cell>
        </row>
        <row r="1859">
          <cell r="A1859" t="str">
            <v>162804</v>
          </cell>
          <cell r="B1859" t="str">
            <v>DIAMETRO 150-50 MM</v>
          </cell>
          <cell r="C1859" t="str">
            <v>UN</v>
          </cell>
          <cell r="D1859">
            <v>12.99</v>
          </cell>
        </row>
        <row r="1860">
          <cell r="A1860" t="str">
            <v>162805</v>
          </cell>
          <cell r="B1860" t="str">
            <v>DIAMETRO 150-75 MM</v>
          </cell>
          <cell r="C1860" t="str">
            <v>UN</v>
          </cell>
          <cell r="D1860">
            <v>20.079999999999998</v>
          </cell>
        </row>
        <row r="1861">
          <cell r="A1861" t="str">
            <v>162806</v>
          </cell>
          <cell r="B1861" t="str">
            <v>DIAMETRO 150-100 MM</v>
          </cell>
          <cell r="C1861" t="str">
            <v>UN</v>
          </cell>
          <cell r="D1861">
            <v>21.08</v>
          </cell>
        </row>
        <row r="1862">
          <cell r="A1862" t="str">
            <v>162807</v>
          </cell>
          <cell r="B1862" t="str">
            <v>DIAMETRO 150-150 MM</v>
          </cell>
          <cell r="C1862" t="str">
            <v>UN</v>
          </cell>
          <cell r="D1862">
            <v>22.31</v>
          </cell>
        </row>
        <row r="1863">
          <cell r="A1863" t="str">
            <v>162808</v>
          </cell>
          <cell r="B1863" t="str">
            <v>DIAMETRO 200-50 MM</v>
          </cell>
          <cell r="C1863" t="str">
            <v>UN</v>
          </cell>
          <cell r="D1863">
            <v>15.01</v>
          </cell>
        </row>
        <row r="1864">
          <cell r="A1864" t="str">
            <v>162809</v>
          </cell>
          <cell r="B1864" t="str">
            <v>DIAMETRO 200-75 MM</v>
          </cell>
          <cell r="C1864" t="str">
            <v>UN</v>
          </cell>
          <cell r="D1864">
            <v>16.649999999999999</v>
          </cell>
        </row>
        <row r="1865">
          <cell r="A1865" t="str">
            <v>162810</v>
          </cell>
          <cell r="B1865" t="str">
            <v>DIAMETRO 200-100 MM</v>
          </cell>
          <cell r="C1865" t="str">
            <v>UN</v>
          </cell>
          <cell r="D1865">
            <v>25.44</v>
          </cell>
        </row>
        <row r="1866">
          <cell r="A1866" t="str">
            <v>162811</v>
          </cell>
          <cell r="B1866" t="str">
            <v>DIAMETRO 200-200 MM</v>
          </cell>
          <cell r="C1866" t="str">
            <v>UN</v>
          </cell>
          <cell r="D1866">
            <v>27.53</v>
          </cell>
        </row>
        <row r="1867">
          <cell r="A1867" t="str">
            <v>162812</v>
          </cell>
          <cell r="B1867" t="str">
            <v>DIAMETRO 250-50 MM</v>
          </cell>
          <cell r="C1867" t="str">
            <v>UN</v>
          </cell>
          <cell r="D1867">
            <v>23.2</v>
          </cell>
        </row>
        <row r="1868">
          <cell r="A1868" t="str">
            <v>162813</v>
          </cell>
          <cell r="B1868" t="str">
            <v>DIAMETRO 250-75 MM</v>
          </cell>
          <cell r="C1868" t="str">
            <v>UN</v>
          </cell>
          <cell r="D1868">
            <v>30.56</v>
          </cell>
        </row>
        <row r="1869">
          <cell r="A1869" t="str">
            <v>162814</v>
          </cell>
          <cell r="B1869" t="str">
            <v>DIAMETRO 250-100 MM</v>
          </cell>
          <cell r="C1869" t="str">
            <v>UN</v>
          </cell>
          <cell r="D1869">
            <v>30.92</v>
          </cell>
        </row>
        <row r="1870">
          <cell r="A1870" t="str">
            <v>162815</v>
          </cell>
          <cell r="B1870" t="str">
            <v>DIAMETRO 250-250 MM</v>
          </cell>
          <cell r="C1870" t="str">
            <v>UN</v>
          </cell>
          <cell r="D1870">
            <v>32.47</v>
          </cell>
        </row>
        <row r="1871">
          <cell r="A1871" t="str">
            <v>162816</v>
          </cell>
          <cell r="B1871" t="str">
            <v>DIAMETRO 300-75 MM</v>
          </cell>
          <cell r="C1871" t="str">
            <v>UN</v>
          </cell>
          <cell r="D1871">
            <v>36.880000000000003</v>
          </cell>
        </row>
        <row r="1872">
          <cell r="A1872" t="str">
            <v>162817</v>
          </cell>
          <cell r="B1872" t="str">
            <v>DIAMETRO 300-100 MM</v>
          </cell>
          <cell r="C1872" t="str">
            <v>UN</v>
          </cell>
          <cell r="D1872">
            <v>37.46</v>
          </cell>
        </row>
        <row r="1873">
          <cell r="A1873" t="str">
            <v>162818</v>
          </cell>
          <cell r="B1873" t="str">
            <v>DIAMETRO 300-200 MM</v>
          </cell>
          <cell r="C1873" t="str">
            <v>UN</v>
          </cell>
          <cell r="D1873">
            <v>38.6</v>
          </cell>
        </row>
        <row r="1874">
          <cell r="A1874" t="str">
            <v>162819</v>
          </cell>
          <cell r="B1874" t="str">
            <v>DIAMETRO 300-300 MM</v>
          </cell>
          <cell r="C1874" t="str">
            <v>UN</v>
          </cell>
          <cell r="D1874">
            <v>40.75</v>
          </cell>
        </row>
        <row r="1875">
          <cell r="A1875" t="str">
            <v>162820</v>
          </cell>
          <cell r="B1875" t="str">
            <v>DIAMETRO 400-75 MM</v>
          </cell>
          <cell r="C1875" t="str">
            <v>UN</v>
          </cell>
          <cell r="D1875">
            <v>48.95</v>
          </cell>
        </row>
        <row r="1876">
          <cell r="A1876" t="str">
            <v>162821</v>
          </cell>
          <cell r="B1876" t="str">
            <v>DIAMETRO 400-100 MM</v>
          </cell>
          <cell r="C1876" t="str">
            <v>UN</v>
          </cell>
          <cell r="D1876">
            <v>49.58</v>
          </cell>
        </row>
        <row r="1877">
          <cell r="A1877" t="str">
            <v>162822</v>
          </cell>
          <cell r="B1877" t="str">
            <v>DIAMETRO 400-200 MM</v>
          </cell>
          <cell r="C1877" t="str">
            <v>UN</v>
          </cell>
          <cell r="D1877">
            <v>51.2</v>
          </cell>
        </row>
        <row r="1878">
          <cell r="A1878" t="str">
            <v>162823</v>
          </cell>
          <cell r="B1878" t="str">
            <v>DIAMETRO 400-300 MM</v>
          </cell>
          <cell r="C1878" t="str">
            <v>UN</v>
          </cell>
          <cell r="D1878">
            <v>53.57</v>
          </cell>
        </row>
        <row r="1879">
          <cell r="A1879" t="str">
            <v>162824</v>
          </cell>
          <cell r="B1879" t="str">
            <v>DIAMETRO 400-400 MM</v>
          </cell>
          <cell r="C1879" t="str">
            <v>UN</v>
          </cell>
          <cell r="D1879">
            <v>56.37</v>
          </cell>
        </row>
        <row r="1880">
          <cell r="A1880" t="str">
            <v>162825</v>
          </cell>
          <cell r="B1880" t="str">
            <v>DIAMETRO 500-75 MM</v>
          </cell>
          <cell r="C1880" t="str">
            <v>UN</v>
          </cell>
          <cell r="D1880">
            <v>58.38</v>
          </cell>
        </row>
        <row r="1881">
          <cell r="A1881" t="str">
            <v>162826</v>
          </cell>
          <cell r="B1881" t="str">
            <v>DIAMETRO 500-100 MM</v>
          </cell>
          <cell r="C1881" t="str">
            <v>UN</v>
          </cell>
          <cell r="D1881">
            <v>61.71</v>
          </cell>
        </row>
        <row r="1882">
          <cell r="A1882" t="str">
            <v>162827</v>
          </cell>
          <cell r="B1882" t="str">
            <v>DIAMETRO 500-200 MM</v>
          </cell>
          <cell r="C1882" t="str">
            <v>UN</v>
          </cell>
          <cell r="D1882">
            <v>63.82</v>
          </cell>
        </row>
        <row r="1883">
          <cell r="A1883" t="str">
            <v>162828</v>
          </cell>
          <cell r="B1883" t="str">
            <v>DIAMETRO 500-300 MM</v>
          </cell>
          <cell r="C1883" t="str">
            <v>UN</v>
          </cell>
          <cell r="D1883">
            <v>67.069999999999993</v>
          </cell>
        </row>
        <row r="1884">
          <cell r="A1884" t="str">
            <v>162829</v>
          </cell>
          <cell r="B1884" t="str">
            <v>DIAMETRO 500-500 MM</v>
          </cell>
          <cell r="C1884" t="str">
            <v>UN</v>
          </cell>
          <cell r="D1884">
            <v>74.22</v>
          </cell>
        </row>
        <row r="1885">
          <cell r="A1885" t="str">
            <v>162830</v>
          </cell>
          <cell r="B1885" t="str">
            <v>DIAMETRO 600-75 MM</v>
          </cell>
          <cell r="C1885" t="str">
            <v>UN</v>
          </cell>
          <cell r="D1885">
            <v>75.06</v>
          </cell>
        </row>
        <row r="1886">
          <cell r="A1886" t="str">
            <v>162831</v>
          </cell>
          <cell r="B1886" t="str">
            <v>DIAMETRO 600-100 MM</v>
          </cell>
          <cell r="C1886" t="str">
            <v>UN</v>
          </cell>
          <cell r="D1886">
            <v>76.599999999999994</v>
          </cell>
        </row>
        <row r="1887">
          <cell r="A1887" t="str">
            <v>162832</v>
          </cell>
          <cell r="B1887" t="str">
            <v>DIAMETRO 600-200 MM</v>
          </cell>
          <cell r="C1887" t="str">
            <v>UN</v>
          </cell>
          <cell r="D1887">
            <v>79.72</v>
          </cell>
        </row>
        <row r="1888">
          <cell r="A1888" t="str">
            <v>162833</v>
          </cell>
          <cell r="B1888" t="str">
            <v>DIAMETRO 600-300 MM</v>
          </cell>
          <cell r="C1888" t="str">
            <v>UN</v>
          </cell>
          <cell r="D1888">
            <v>83.6</v>
          </cell>
        </row>
        <row r="1889">
          <cell r="A1889" t="str">
            <v>162834</v>
          </cell>
          <cell r="B1889" t="str">
            <v>DIAMETRO 600-400 MM</v>
          </cell>
          <cell r="C1889" t="str">
            <v>UN</v>
          </cell>
          <cell r="D1889">
            <v>87.58</v>
          </cell>
        </row>
        <row r="1890">
          <cell r="A1890" t="str">
            <v>162835</v>
          </cell>
          <cell r="B1890" t="str">
            <v>DIAMETRO 600-600 MM</v>
          </cell>
          <cell r="C1890" t="str">
            <v>UN</v>
          </cell>
          <cell r="D1890">
            <v>98.48</v>
          </cell>
        </row>
        <row r="1892">
          <cell r="A1892" t="str">
            <v>162900</v>
          </cell>
          <cell r="B1892" t="str">
            <v>MONTAGEM DE TES DE FERRO FUNDIDO TIPO JE</v>
          </cell>
        </row>
        <row r="1893">
          <cell r="A1893" t="str">
            <v>162901</v>
          </cell>
          <cell r="B1893" t="str">
            <v>DIAMETRO 100-50 MM</v>
          </cell>
          <cell r="C1893" t="str">
            <v>UN</v>
          </cell>
          <cell r="D1893">
            <v>11.01</v>
          </cell>
        </row>
        <row r="1894">
          <cell r="A1894" t="str">
            <v>162902</v>
          </cell>
          <cell r="B1894" t="str">
            <v>DIAMETRO 100-75 MM</v>
          </cell>
          <cell r="C1894" t="str">
            <v>UN</v>
          </cell>
          <cell r="D1894">
            <v>11.09</v>
          </cell>
        </row>
        <row r="1895">
          <cell r="A1895" t="str">
            <v>162903</v>
          </cell>
          <cell r="B1895" t="str">
            <v>DIAMETRO 100-100 MM</v>
          </cell>
          <cell r="C1895" t="str">
            <v>UN</v>
          </cell>
          <cell r="D1895">
            <v>12.98</v>
          </cell>
        </row>
        <row r="1896">
          <cell r="A1896" t="str">
            <v>162904</v>
          </cell>
          <cell r="B1896" t="str">
            <v>DIAMETRO 150-50 MM</v>
          </cell>
          <cell r="C1896" t="str">
            <v>UN</v>
          </cell>
          <cell r="D1896">
            <v>12.22</v>
          </cell>
        </row>
        <row r="1897">
          <cell r="A1897" t="str">
            <v>162905</v>
          </cell>
          <cell r="B1897" t="str">
            <v>DIAMETRO 150-75 MM</v>
          </cell>
          <cell r="C1897" t="str">
            <v>UN</v>
          </cell>
          <cell r="D1897">
            <v>12.3</v>
          </cell>
        </row>
        <row r="1898">
          <cell r="A1898" t="str">
            <v>162906</v>
          </cell>
          <cell r="B1898" t="str">
            <v>DIAMETRO 150-100 MM</v>
          </cell>
          <cell r="C1898" t="str">
            <v>UN</v>
          </cell>
          <cell r="D1898">
            <v>14.27</v>
          </cell>
        </row>
        <row r="1899">
          <cell r="A1899" t="str">
            <v>162907</v>
          </cell>
          <cell r="B1899" t="str">
            <v>DIAMETRO 150-150 MM</v>
          </cell>
          <cell r="C1899" t="str">
            <v>UN</v>
          </cell>
          <cell r="D1899">
            <v>14.88</v>
          </cell>
        </row>
        <row r="1900">
          <cell r="A1900" t="str">
            <v>162908</v>
          </cell>
          <cell r="B1900" t="str">
            <v>DIAMETRO 200-50 MM</v>
          </cell>
          <cell r="C1900" t="str">
            <v>UN</v>
          </cell>
          <cell r="D1900">
            <v>15.38</v>
          </cell>
        </row>
        <row r="1901">
          <cell r="A1901" t="str">
            <v>162909</v>
          </cell>
          <cell r="B1901" t="str">
            <v>DIAMETRO 200-75 MM</v>
          </cell>
          <cell r="C1901" t="str">
            <v>UN</v>
          </cell>
          <cell r="D1901">
            <v>15.64</v>
          </cell>
        </row>
        <row r="1902">
          <cell r="A1902" t="str">
            <v>162910</v>
          </cell>
          <cell r="B1902" t="str">
            <v>DIAMETRO 200-100 MM</v>
          </cell>
          <cell r="C1902" t="str">
            <v>UN</v>
          </cell>
          <cell r="D1902">
            <v>17.510000000000002</v>
          </cell>
        </row>
        <row r="1903">
          <cell r="A1903" t="str">
            <v>162911</v>
          </cell>
          <cell r="B1903" t="str">
            <v>DIAMETRO 200-200 MM</v>
          </cell>
          <cell r="C1903" t="str">
            <v>UN</v>
          </cell>
          <cell r="D1903">
            <v>20.059999999999999</v>
          </cell>
        </row>
        <row r="1904">
          <cell r="A1904" t="str">
            <v>162912</v>
          </cell>
          <cell r="B1904" t="str">
            <v>DIAMETRO 250-50 MM</v>
          </cell>
          <cell r="C1904" t="str">
            <v>UN</v>
          </cell>
          <cell r="D1904">
            <v>18.350000000000001</v>
          </cell>
        </row>
        <row r="1905">
          <cell r="A1905" t="str">
            <v>162913</v>
          </cell>
          <cell r="B1905" t="str">
            <v>DIAMETRO 250-75 MM</v>
          </cell>
          <cell r="C1905" t="str">
            <v>UN</v>
          </cell>
          <cell r="D1905">
            <v>18.62</v>
          </cell>
        </row>
        <row r="1906">
          <cell r="A1906" t="str">
            <v>162914</v>
          </cell>
          <cell r="B1906" t="str">
            <v>DIAMETRO 250-100 MM</v>
          </cell>
          <cell r="C1906" t="str">
            <v>UN</v>
          </cell>
          <cell r="D1906">
            <v>20.68</v>
          </cell>
        </row>
        <row r="1907">
          <cell r="A1907" t="str">
            <v>162915</v>
          </cell>
          <cell r="B1907" t="str">
            <v>DIAMETRO 250-250 MM</v>
          </cell>
          <cell r="C1907" t="str">
            <v>UN</v>
          </cell>
          <cell r="D1907">
            <v>24.96</v>
          </cell>
        </row>
        <row r="1908">
          <cell r="A1908" t="str">
            <v>162916</v>
          </cell>
          <cell r="B1908" t="str">
            <v>DIAMETRO 300-75 MM</v>
          </cell>
          <cell r="C1908" t="str">
            <v>UN</v>
          </cell>
          <cell r="D1908">
            <v>22.29</v>
          </cell>
        </row>
        <row r="1909">
          <cell r="A1909" t="str">
            <v>162917</v>
          </cell>
          <cell r="B1909" t="str">
            <v>DIAMETRO 300-100 MM</v>
          </cell>
          <cell r="C1909" t="str">
            <v>UN</v>
          </cell>
          <cell r="D1909">
            <v>24.61</v>
          </cell>
        </row>
        <row r="1910">
          <cell r="A1910" t="str">
            <v>162918</v>
          </cell>
          <cell r="B1910" t="str">
            <v>DIAMETRO 300-150 MM</v>
          </cell>
          <cell r="C1910" t="str">
            <v>UN</v>
          </cell>
          <cell r="D1910">
            <v>25.4</v>
          </cell>
        </row>
        <row r="1911">
          <cell r="A1911" t="str">
            <v>162919</v>
          </cell>
          <cell r="B1911" t="str">
            <v>DIAMETRO 300-200 MM</v>
          </cell>
          <cell r="C1911" t="str">
            <v>UN</v>
          </cell>
          <cell r="D1911">
            <v>27.31</v>
          </cell>
        </row>
        <row r="1912">
          <cell r="A1912" t="str">
            <v>162920</v>
          </cell>
          <cell r="B1912" t="str">
            <v>DIAMETRO 300-250 MM</v>
          </cell>
          <cell r="C1912" t="str">
            <v>UN</v>
          </cell>
          <cell r="D1912">
            <v>29.14</v>
          </cell>
        </row>
        <row r="1913">
          <cell r="A1913" t="str">
            <v>162921</v>
          </cell>
          <cell r="B1913" t="str">
            <v>DIAMETRO 300-300 MM</v>
          </cell>
          <cell r="C1913" t="str">
            <v>UN</v>
          </cell>
          <cell r="D1913">
            <v>31.52</v>
          </cell>
        </row>
        <row r="1914">
          <cell r="A1914" t="str">
            <v>162922</v>
          </cell>
          <cell r="B1914" t="str">
            <v>DIAMETRO 400-75 MM</v>
          </cell>
          <cell r="C1914" t="str">
            <v>UN</v>
          </cell>
          <cell r="D1914">
            <v>29.88</v>
          </cell>
        </row>
        <row r="1915">
          <cell r="A1915" t="str">
            <v>162923</v>
          </cell>
          <cell r="B1915" t="str">
            <v>DIAMETRO 400-100 MM</v>
          </cell>
          <cell r="C1915" t="str">
            <v>UN</v>
          </cell>
          <cell r="D1915">
            <v>32.11</v>
          </cell>
        </row>
        <row r="1916">
          <cell r="A1916" t="str">
            <v>162924</v>
          </cell>
          <cell r="B1916" t="str">
            <v>DIAMETRO 400-200 MM</v>
          </cell>
          <cell r="C1916" t="str">
            <v>UN</v>
          </cell>
          <cell r="D1916">
            <v>35.49</v>
          </cell>
        </row>
        <row r="1917">
          <cell r="A1917" t="str">
            <v>162925</v>
          </cell>
          <cell r="B1917" t="str">
            <v>DIAMETRO 400-300 MM</v>
          </cell>
          <cell r="C1917" t="str">
            <v>UN</v>
          </cell>
          <cell r="D1917">
            <v>39.880000000000003</v>
          </cell>
        </row>
        <row r="1918">
          <cell r="A1918" t="str">
            <v>162926</v>
          </cell>
          <cell r="B1918" t="str">
            <v>DIAMETRO 400-400 MM</v>
          </cell>
          <cell r="C1918" t="str">
            <v>UN</v>
          </cell>
          <cell r="D1918">
            <v>44.24</v>
          </cell>
        </row>
        <row r="1919">
          <cell r="A1919" t="str">
            <v>162927</v>
          </cell>
          <cell r="B1919" t="str">
            <v>DIAMETRO 500-100 MM</v>
          </cell>
          <cell r="C1919" t="str">
            <v>UN</v>
          </cell>
          <cell r="D1919">
            <v>40.07</v>
          </cell>
        </row>
        <row r="1920">
          <cell r="A1920" t="str">
            <v>162928</v>
          </cell>
          <cell r="B1920" t="str">
            <v>DIAMETRO 500-200 MM</v>
          </cell>
          <cell r="C1920" t="str">
            <v>UN</v>
          </cell>
          <cell r="D1920">
            <v>44.23</v>
          </cell>
        </row>
        <row r="1921">
          <cell r="A1921" t="str">
            <v>162929</v>
          </cell>
          <cell r="B1921" t="str">
            <v>DIAMETRO 500-300 MM</v>
          </cell>
          <cell r="C1921" t="str">
            <v>UN</v>
          </cell>
          <cell r="D1921">
            <v>49.21</v>
          </cell>
        </row>
        <row r="1922">
          <cell r="A1922" t="str">
            <v>162930</v>
          </cell>
          <cell r="B1922" t="str">
            <v>DIAMETRO 500-500 MM</v>
          </cell>
          <cell r="C1922" t="str">
            <v>UN</v>
          </cell>
          <cell r="D1922">
            <v>59.09</v>
          </cell>
        </row>
        <row r="1923">
          <cell r="A1923" t="str">
            <v>162931</v>
          </cell>
          <cell r="B1923" t="str">
            <v>DIAMETRO 600-100 MM</v>
          </cell>
          <cell r="C1923" t="str">
            <v>UN</v>
          </cell>
          <cell r="D1923">
            <v>50.19</v>
          </cell>
        </row>
        <row r="1924">
          <cell r="A1924" t="str">
            <v>162932</v>
          </cell>
          <cell r="B1924" t="str">
            <v>DIAMETRO 600-200 MM</v>
          </cell>
          <cell r="C1924" t="str">
            <v>UN</v>
          </cell>
          <cell r="D1924">
            <v>55.07</v>
          </cell>
        </row>
        <row r="1925">
          <cell r="A1925" t="str">
            <v>162933</v>
          </cell>
          <cell r="B1925" t="str">
            <v>DIAMETRO 600-300 MM</v>
          </cell>
          <cell r="C1925" t="str">
            <v>UN</v>
          </cell>
          <cell r="D1925">
            <v>64.510000000000005</v>
          </cell>
        </row>
        <row r="1926">
          <cell r="A1926" t="str">
            <v>162934</v>
          </cell>
          <cell r="B1926" t="str">
            <v>DIAMETRO 600-400 MM</v>
          </cell>
          <cell r="C1926" t="str">
            <v>UN</v>
          </cell>
          <cell r="D1926">
            <v>73.599999999999994</v>
          </cell>
        </row>
        <row r="1927">
          <cell r="A1927" t="str">
            <v>162935</v>
          </cell>
          <cell r="B1927" t="str">
            <v>DIAMETRO 600- 600 MM</v>
          </cell>
          <cell r="C1927" t="str">
            <v>UN</v>
          </cell>
          <cell r="D1927">
            <v>93.72</v>
          </cell>
        </row>
        <row r="1929">
          <cell r="A1929" t="str">
            <v>163000</v>
          </cell>
          <cell r="B1929" t="str">
            <v>MONTAGEM DE TES DE FERRO FUNDIDO TIPO JE/F</v>
          </cell>
        </row>
        <row r="1930">
          <cell r="A1930" t="str">
            <v>163001</v>
          </cell>
          <cell r="B1930" t="str">
            <v>DIAMETRO 100-50 MM</v>
          </cell>
          <cell r="C1930" t="str">
            <v>UN</v>
          </cell>
          <cell r="D1930">
            <v>11.55</v>
          </cell>
        </row>
        <row r="1931">
          <cell r="A1931" t="str">
            <v>163002</v>
          </cell>
          <cell r="B1931" t="str">
            <v>DIAMETRO 150-50 MM</v>
          </cell>
          <cell r="C1931" t="str">
            <v>UN</v>
          </cell>
          <cell r="D1931">
            <v>12.42</v>
          </cell>
        </row>
        <row r="1932">
          <cell r="A1932" t="str">
            <v>163003</v>
          </cell>
          <cell r="B1932" t="str">
            <v>DIAMETRO 150-75 MM</v>
          </cell>
          <cell r="C1932" t="str">
            <v>UN</v>
          </cell>
          <cell r="D1932">
            <v>12.56</v>
          </cell>
        </row>
        <row r="1933">
          <cell r="A1933" t="str">
            <v>163004</v>
          </cell>
          <cell r="B1933" t="str">
            <v>DIAMETRO 200-50 MM</v>
          </cell>
          <cell r="C1933" t="str">
            <v>UN</v>
          </cell>
          <cell r="D1933">
            <v>15.74</v>
          </cell>
        </row>
        <row r="1934">
          <cell r="A1934" t="str">
            <v>163005</v>
          </cell>
          <cell r="B1934" t="str">
            <v>DIAMETRO 200-75 MM</v>
          </cell>
          <cell r="C1934" t="str">
            <v>UN</v>
          </cell>
          <cell r="D1934">
            <v>15.99</v>
          </cell>
        </row>
        <row r="1935">
          <cell r="A1935" t="str">
            <v>163006</v>
          </cell>
          <cell r="B1935" t="str">
            <v>DIAMETRO 200-100 MM</v>
          </cell>
          <cell r="C1935" t="str">
            <v>UN</v>
          </cell>
          <cell r="D1935">
            <v>18.579999999999998</v>
          </cell>
        </row>
        <row r="1936">
          <cell r="A1936" t="str">
            <v>163007</v>
          </cell>
          <cell r="B1936" t="str">
            <v>DIAMETRO 250-50 MM</v>
          </cell>
          <cell r="C1936" t="str">
            <v>UN</v>
          </cell>
          <cell r="D1936">
            <v>18.63</v>
          </cell>
        </row>
        <row r="1937">
          <cell r="A1937" t="str">
            <v>163008</v>
          </cell>
          <cell r="B1937" t="str">
            <v>DIAMETRO 250-75 MM</v>
          </cell>
          <cell r="C1937" t="str">
            <v>UN</v>
          </cell>
          <cell r="D1937">
            <v>18.89</v>
          </cell>
        </row>
        <row r="1938">
          <cell r="A1938" t="str">
            <v>163009</v>
          </cell>
          <cell r="B1938" t="str">
            <v>DIAMETRO 250-100 MM</v>
          </cell>
          <cell r="C1938" t="str">
            <v>UN</v>
          </cell>
          <cell r="D1938">
            <v>21.75</v>
          </cell>
        </row>
        <row r="1939">
          <cell r="A1939" t="str">
            <v>163010</v>
          </cell>
          <cell r="B1939" t="str">
            <v>DIAMETRO 300-100 MM</v>
          </cell>
          <cell r="C1939" t="str">
            <v>UN</v>
          </cell>
          <cell r="D1939">
            <v>25.64</v>
          </cell>
        </row>
        <row r="1940">
          <cell r="A1940" t="str">
            <v>163011</v>
          </cell>
          <cell r="B1940" t="str">
            <v>DIAMETRO 300-200 MM</v>
          </cell>
          <cell r="C1940" t="str">
            <v>UN</v>
          </cell>
          <cell r="D1940">
            <v>30.51</v>
          </cell>
        </row>
        <row r="1941">
          <cell r="A1941" t="str">
            <v>163012</v>
          </cell>
          <cell r="B1941" t="str">
            <v>DIAMETRO 300-300 MM</v>
          </cell>
          <cell r="C1941" t="str">
            <v>UN</v>
          </cell>
          <cell r="D1941">
            <v>38.090000000000003</v>
          </cell>
        </row>
        <row r="1942">
          <cell r="A1942" t="str">
            <v>163013</v>
          </cell>
          <cell r="B1942" t="str">
            <v>DIAMETRO 400-100 MM</v>
          </cell>
          <cell r="C1942" t="str">
            <v>UN</v>
          </cell>
          <cell r="D1942">
            <v>33.479999999999997</v>
          </cell>
        </row>
        <row r="1943">
          <cell r="A1943" t="str">
            <v>163014</v>
          </cell>
          <cell r="B1943" t="str">
            <v>DIAMETRO 400-200 MM</v>
          </cell>
          <cell r="C1943" t="str">
            <v>UN</v>
          </cell>
          <cell r="D1943">
            <v>38.83</v>
          </cell>
        </row>
        <row r="1944">
          <cell r="A1944" t="str">
            <v>163015</v>
          </cell>
          <cell r="B1944" t="str">
            <v>DIAMETRO 400-300 MM</v>
          </cell>
          <cell r="C1944" t="str">
            <v>UN</v>
          </cell>
          <cell r="D1944">
            <v>46.66</v>
          </cell>
        </row>
        <row r="1945">
          <cell r="A1945" t="str">
            <v>163016</v>
          </cell>
          <cell r="B1945" t="str">
            <v>DIAMETRO 400-400 MM</v>
          </cell>
          <cell r="C1945" t="str">
            <v>UN</v>
          </cell>
          <cell r="D1945">
            <v>53.99</v>
          </cell>
        </row>
        <row r="1946">
          <cell r="A1946" t="str">
            <v>163017</v>
          </cell>
          <cell r="B1946" t="str">
            <v>DIAMETRO 500-100 MM</v>
          </cell>
          <cell r="C1946" t="str">
            <v>UN</v>
          </cell>
          <cell r="D1946">
            <v>41.73</v>
          </cell>
        </row>
        <row r="1947">
          <cell r="A1947" t="str">
            <v>163018</v>
          </cell>
          <cell r="B1947" t="str">
            <v>DIAMETRO 500-200 MM</v>
          </cell>
          <cell r="C1947" t="str">
            <v>UN</v>
          </cell>
          <cell r="D1947">
            <v>47.64</v>
          </cell>
        </row>
        <row r="1948">
          <cell r="A1948" t="str">
            <v>163019</v>
          </cell>
          <cell r="B1948" t="str">
            <v>DIAMETRO 500-300 MM</v>
          </cell>
          <cell r="C1948" t="str">
            <v>UN</v>
          </cell>
          <cell r="D1948">
            <v>56.13</v>
          </cell>
        </row>
        <row r="1949">
          <cell r="A1949" t="str">
            <v>163020</v>
          </cell>
          <cell r="B1949" t="str">
            <v>DIAMETRO 500-500 MM</v>
          </cell>
          <cell r="C1949" t="str">
            <v>UN</v>
          </cell>
          <cell r="D1949">
            <v>73.260000000000005</v>
          </cell>
        </row>
        <row r="1950">
          <cell r="A1950" t="str">
            <v>163021</v>
          </cell>
          <cell r="B1950" t="str">
            <v>DIAMETRO 600-100 MM</v>
          </cell>
          <cell r="C1950" t="str">
            <v>UN</v>
          </cell>
          <cell r="D1950">
            <v>51.04</v>
          </cell>
        </row>
        <row r="1951">
          <cell r="A1951" t="str">
            <v>163022</v>
          </cell>
          <cell r="B1951" t="str">
            <v>DIAMETRO 600-200 MM</v>
          </cell>
          <cell r="C1951" t="str">
            <v>UN</v>
          </cell>
          <cell r="D1951">
            <v>58.49</v>
          </cell>
        </row>
        <row r="1952">
          <cell r="A1952" t="str">
            <v>163023</v>
          </cell>
          <cell r="B1952" t="str">
            <v>DIAMETRO 600-400 MM</v>
          </cell>
          <cell r="C1952" t="str">
            <v>UN</v>
          </cell>
          <cell r="D1952">
            <v>77.040000000000006</v>
          </cell>
        </row>
        <row r="1953">
          <cell r="A1953" t="str">
            <v>163024</v>
          </cell>
          <cell r="B1953" t="str">
            <v>DIAMETRO 600-600 MM</v>
          </cell>
          <cell r="C1953" t="str">
            <v>UN</v>
          </cell>
          <cell r="D1953">
            <v>98.92</v>
          </cell>
        </row>
        <row r="1955">
          <cell r="A1955" t="str">
            <v>163100</v>
          </cell>
          <cell r="B1955" t="str">
            <v>MONTAGEM DE REDUCOES DE FERRO FUNDIDO TIPO JE (P/B)</v>
          </cell>
        </row>
        <row r="1956">
          <cell r="A1956" t="str">
            <v>163101</v>
          </cell>
          <cell r="B1956" t="str">
            <v>DIAMETRO 100-50 MM</v>
          </cell>
          <cell r="C1956" t="str">
            <v>UN</v>
          </cell>
          <cell r="D1956">
            <v>5.98</v>
          </cell>
        </row>
        <row r="1957">
          <cell r="A1957" t="str">
            <v>163102</v>
          </cell>
          <cell r="B1957" t="str">
            <v>DIAMETRO 100-75 MM</v>
          </cell>
          <cell r="C1957" t="str">
            <v>UN</v>
          </cell>
          <cell r="D1957">
            <v>5.99</v>
          </cell>
        </row>
        <row r="1958">
          <cell r="A1958" t="str">
            <v>163103</v>
          </cell>
          <cell r="B1958" t="str">
            <v>DIAMETRO 150-75 MM</v>
          </cell>
          <cell r="C1958" t="str">
            <v>UN</v>
          </cell>
          <cell r="D1958">
            <v>6.63</v>
          </cell>
        </row>
        <row r="1959">
          <cell r="A1959" t="str">
            <v>163104</v>
          </cell>
          <cell r="B1959" t="str">
            <v>DIAMETRO 150-100 MM</v>
          </cell>
          <cell r="C1959" t="str">
            <v>UN</v>
          </cell>
          <cell r="D1959">
            <v>8.4499999999999993</v>
          </cell>
        </row>
        <row r="1960">
          <cell r="A1960" t="str">
            <v>163105</v>
          </cell>
          <cell r="B1960" t="str">
            <v>DIAMETRO 200-100 MM</v>
          </cell>
          <cell r="C1960" t="str">
            <v>UN</v>
          </cell>
          <cell r="D1960">
            <v>10.29</v>
          </cell>
        </row>
        <row r="1961">
          <cell r="A1961" t="str">
            <v>163106</v>
          </cell>
          <cell r="B1961" t="str">
            <v>DIAMETRO 200-150 MM</v>
          </cell>
          <cell r="C1961" t="str">
            <v>UN</v>
          </cell>
          <cell r="D1961">
            <v>11.07</v>
          </cell>
        </row>
        <row r="1962">
          <cell r="A1962" t="str">
            <v>163107</v>
          </cell>
          <cell r="B1962" t="str">
            <v>DIAMETRO 250-150 MM</v>
          </cell>
          <cell r="C1962" t="str">
            <v>UN</v>
          </cell>
          <cell r="D1962">
            <v>14.4</v>
          </cell>
        </row>
        <row r="1963">
          <cell r="A1963" t="str">
            <v>163108</v>
          </cell>
          <cell r="B1963" t="str">
            <v>DIAMETRO 250-200 MM</v>
          </cell>
          <cell r="C1963" t="str">
            <v>UN</v>
          </cell>
          <cell r="D1963">
            <v>15.28</v>
          </cell>
        </row>
        <row r="1964">
          <cell r="A1964" t="str">
            <v>163109</v>
          </cell>
          <cell r="B1964" t="str">
            <v>DIAMETRO 300-150 MM</v>
          </cell>
          <cell r="C1964" t="str">
            <v>UN</v>
          </cell>
          <cell r="D1964">
            <v>16.739999999999998</v>
          </cell>
        </row>
        <row r="1965">
          <cell r="A1965" t="str">
            <v>163110</v>
          </cell>
          <cell r="B1965" t="str">
            <v>DIAMETRO 300-200 MM</v>
          </cell>
          <cell r="C1965" t="str">
            <v>UN</v>
          </cell>
          <cell r="D1965">
            <v>17.64</v>
          </cell>
        </row>
        <row r="1966">
          <cell r="A1966" t="str">
            <v>163111</v>
          </cell>
          <cell r="B1966" t="str">
            <v>DIAMETRO 300-250 MM</v>
          </cell>
          <cell r="C1966" t="str">
            <v>UN</v>
          </cell>
          <cell r="D1966">
            <v>19.52</v>
          </cell>
        </row>
        <row r="1967">
          <cell r="A1967" t="str">
            <v>163112</v>
          </cell>
          <cell r="B1967" t="str">
            <v>DIAMETRO 350-200 MM</v>
          </cell>
          <cell r="C1967" t="str">
            <v>UN</v>
          </cell>
          <cell r="D1967">
            <v>21.08</v>
          </cell>
        </row>
        <row r="1968">
          <cell r="A1968" t="str">
            <v>163113</v>
          </cell>
          <cell r="B1968" t="str">
            <v>DIAMETRO 350-250 MM</v>
          </cell>
          <cell r="C1968" t="str">
            <v>UN</v>
          </cell>
          <cell r="D1968">
            <v>22.92</v>
          </cell>
        </row>
        <row r="1969">
          <cell r="A1969" t="str">
            <v>163114</v>
          </cell>
          <cell r="B1969" t="str">
            <v>DIAMETRO 350-300 MM</v>
          </cell>
          <cell r="C1969" t="str">
            <v>UN</v>
          </cell>
          <cell r="D1969">
            <v>25.4</v>
          </cell>
        </row>
        <row r="1970">
          <cell r="A1970" t="str">
            <v>163115</v>
          </cell>
          <cell r="B1970" t="str">
            <v>DIAMETRO 400-250 MM</v>
          </cell>
          <cell r="C1970" t="str">
            <v>UN</v>
          </cell>
          <cell r="D1970">
            <v>24.17</v>
          </cell>
        </row>
        <row r="1971">
          <cell r="A1971" t="str">
            <v>163116</v>
          </cell>
          <cell r="B1971" t="str">
            <v>DIAMETRO 400- 300 MM</v>
          </cell>
          <cell r="C1971" t="str">
            <v>UN</v>
          </cell>
          <cell r="D1971">
            <v>26.62</v>
          </cell>
        </row>
        <row r="1972">
          <cell r="A1972" t="str">
            <v>163117</v>
          </cell>
          <cell r="B1972" t="str">
            <v>DIAMETRO 400- 350 MM</v>
          </cell>
          <cell r="C1972" t="str">
            <v>UN</v>
          </cell>
          <cell r="D1972">
            <v>28.28</v>
          </cell>
        </row>
        <row r="1973">
          <cell r="A1973" t="str">
            <v>163118</v>
          </cell>
          <cell r="B1973" t="str">
            <v>DIAMETRO 500- 350 MM</v>
          </cell>
          <cell r="C1973" t="str">
            <v>UN</v>
          </cell>
          <cell r="D1973">
            <v>33.31</v>
          </cell>
        </row>
        <row r="1974">
          <cell r="A1974" t="str">
            <v>163119</v>
          </cell>
          <cell r="B1974" t="str">
            <v>DIAMETRO 500- 400 MM</v>
          </cell>
          <cell r="C1974" t="str">
            <v>UN</v>
          </cell>
          <cell r="D1974">
            <v>34.799999999999997</v>
          </cell>
        </row>
        <row r="1975">
          <cell r="A1975" t="str">
            <v>163120</v>
          </cell>
          <cell r="B1975" t="str">
            <v>DIAMETRO 600- 400 MM</v>
          </cell>
          <cell r="C1975" t="str">
            <v>UN</v>
          </cell>
          <cell r="D1975">
            <v>43.03</v>
          </cell>
        </row>
        <row r="1976">
          <cell r="A1976" t="str">
            <v>163121</v>
          </cell>
          <cell r="B1976" t="str">
            <v>DIAMETRO 600- 500 MM</v>
          </cell>
          <cell r="C1976" t="str">
            <v>UN</v>
          </cell>
          <cell r="D1976">
            <v>46.11</v>
          </cell>
        </row>
        <row r="1978">
          <cell r="A1978" t="str">
            <v>163200</v>
          </cell>
          <cell r="B1978" t="str">
            <v>MONTAGEM DE LUVAS FOFO TIPO JE</v>
          </cell>
        </row>
        <row r="1979">
          <cell r="A1979" t="str">
            <v>163201</v>
          </cell>
          <cell r="B1979" t="str">
            <v>DIAMETRO 100 MM</v>
          </cell>
          <cell r="C1979" t="str">
            <v>UN</v>
          </cell>
          <cell r="D1979">
            <v>8.6</v>
          </cell>
        </row>
        <row r="1980">
          <cell r="A1980" t="str">
            <v>163202</v>
          </cell>
          <cell r="B1980" t="str">
            <v>DIAMETRO 150 MM</v>
          </cell>
          <cell r="C1980" t="str">
            <v>UN</v>
          </cell>
          <cell r="D1980">
            <v>9.74</v>
          </cell>
        </row>
        <row r="1981">
          <cell r="A1981" t="str">
            <v>163203</v>
          </cell>
          <cell r="B1981" t="str">
            <v>DIAMETRO 200 MM</v>
          </cell>
          <cell r="C1981" t="str">
            <v>UN</v>
          </cell>
          <cell r="D1981">
            <v>12.99</v>
          </cell>
        </row>
        <row r="1982">
          <cell r="A1982" t="str">
            <v>163204</v>
          </cell>
          <cell r="B1982" t="str">
            <v>DIAMETRO 250 MM</v>
          </cell>
          <cell r="C1982" t="str">
            <v>UN</v>
          </cell>
          <cell r="D1982">
            <v>16.100000000000001</v>
          </cell>
        </row>
        <row r="1983">
          <cell r="A1983" t="str">
            <v>163205</v>
          </cell>
          <cell r="B1983" t="str">
            <v>DIAMETRO 300 MM</v>
          </cell>
          <cell r="C1983" t="str">
            <v>UN</v>
          </cell>
          <cell r="D1983">
            <v>19.8</v>
          </cell>
        </row>
        <row r="1984">
          <cell r="A1984" t="str">
            <v>163206</v>
          </cell>
          <cell r="B1984" t="str">
            <v>DIAMETRO 400 MM</v>
          </cell>
          <cell r="C1984" t="str">
            <v>UN</v>
          </cell>
          <cell r="D1984">
            <v>27.1</v>
          </cell>
        </row>
        <row r="1985">
          <cell r="A1985" t="str">
            <v>163207</v>
          </cell>
          <cell r="B1985" t="str">
            <v>DIAMETRO 500 MM</v>
          </cell>
          <cell r="C1985" t="str">
            <v>UN</v>
          </cell>
          <cell r="D1985">
            <v>34.799999999999997</v>
          </cell>
        </row>
        <row r="1986">
          <cell r="A1986" t="str">
            <v>163208</v>
          </cell>
          <cell r="B1986" t="str">
            <v>DIAMETRO 600 MM</v>
          </cell>
          <cell r="C1986" t="str">
            <v>UN</v>
          </cell>
          <cell r="D1986">
            <v>44.48</v>
          </cell>
        </row>
        <row r="1988">
          <cell r="A1988" t="str">
            <v>163300</v>
          </cell>
          <cell r="B1988" t="str">
            <v>MONTAGEM DE CAP DE FERRO FUNDIDO TIPO JE</v>
          </cell>
        </row>
        <row r="1989">
          <cell r="A1989" t="str">
            <v>163301</v>
          </cell>
          <cell r="B1989" t="str">
            <v>DIAMETRO 100 MM</v>
          </cell>
          <cell r="C1989" t="str">
            <v>UN</v>
          </cell>
          <cell r="D1989">
            <v>4.21</v>
          </cell>
        </row>
        <row r="1990">
          <cell r="A1990" t="str">
            <v>163302</v>
          </cell>
          <cell r="B1990" t="str">
            <v>DIAMETRO 150 MM</v>
          </cell>
          <cell r="C1990" t="str">
            <v>UN</v>
          </cell>
          <cell r="D1990">
            <v>4.92</v>
          </cell>
        </row>
        <row r="1991">
          <cell r="A1991" t="str">
            <v>163303</v>
          </cell>
          <cell r="B1991" t="str">
            <v>DIAMETRO 200 MM</v>
          </cell>
          <cell r="C1991" t="str">
            <v>UN</v>
          </cell>
          <cell r="D1991">
            <v>6.57</v>
          </cell>
        </row>
        <row r="1992">
          <cell r="A1992" t="str">
            <v>163304</v>
          </cell>
          <cell r="B1992" t="str">
            <v>DIAMETRO 250 MM</v>
          </cell>
          <cell r="C1992" t="str">
            <v>UN</v>
          </cell>
          <cell r="D1992">
            <v>8.1999999999999993</v>
          </cell>
        </row>
        <row r="1993">
          <cell r="A1993" t="str">
            <v>163305</v>
          </cell>
          <cell r="B1993" t="str">
            <v>DIAMETRO 300 MM</v>
          </cell>
          <cell r="C1993" t="str">
            <v>UN</v>
          </cell>
          <cell r="D1993">
            <v>10.89</v>
          </cell>
        </row>
        <row r="1994">
          <cell r="A1994" t="str">
            <v>163306</v>
          </cell>
          <cell r="B1994" t="str">
            <v>DIAMETRO 400 MM</v>
          </cell>
          <cell r="C1994" t="str">
            <v>UN</v>
          </cell>
          <cell r="D1994">
            <v>15.42</v>
          </cell>
        </row>
        <row r="1995">
          <cell r="A1995" t="str">
            <v>163307</v>
          </cell>
          <cell r="B1995" t="str">
            <v>DIAMETRO 500 MM</v>
          </cell>
          <cell r="C1995" t="str">
            <v>UN</v>
          </cell>
          <cell r="D1995">
            <v>20.85</v>
          </cell>
        </row>
        <row r="1996">
          <cell r="A1996" t="str">
            <v>163308</v>
          </cell>
          <cell r="B1996" t="str">
            <v>DIAMETRO 600 MM</v>
          </cell>
          <cell r="C1996" t="str">
            <v>UN</v>
          </cell>
          <cell r="D1996">
            <v>28.03</v>
          </cell>
        </row>
        <row r="1998">
          <cell r="A1998" t="str">
            <v>163400</v>
          </cell>
          <cell r="B1998" t="str">
            <v>MONTAGEM DE EXTREMIDADES DE FERRO FUNDIDO JE/F</v>
          </cell>
        </row>
        <row r="1999">
          <cell r="A1999" t="str">
            <v>163401</v>
          </cell>
          <cell r="B1999" t="str">
            <v>DIAMETRO 100 MM</v>
          </cell>
          <cell r="C1999" t="str">
            <v>UN</v>
          </cell>
          <cell r="D1999">
            <v>9.4</v>
          </cell>
        </row>
        <row r="2000">
          <cell r="A2000" t="str">
            <v>163402</v>
          </cell>
          <cell r="B2000" t="str">
            <v>DIAMETRO 150 MM</v>
          </cell>
          <cell r="C2000" t="str">
            <v>UN</v>
          </cell>
          <cell r="D2000">
            <v>12.04</v>
          </cell>
        </row>
        <row r="2001">
          <cell r="A2001" t="str">
            <v>163403</v>
          </cell>
          <cell r="B2001" t="str">
            <v>DIAMETRO 200 MM</v>
          </cell>
          <cell r="C2001" t="str">
            <v>UN</v>
          </cell>
          <cell r="D2001">
            <v>15.29</v>
          </cell>
        </row>
        <row r="2002">
          <cell r="A2002" t="str">
            <v>163404</v>
          </cell>
          <cell r="B2002" t="str">
            <v>DIAMETRO 250 MM</v>
          </cell>
          <cell r="C2002" t="str">
            <v>UN</v>
          </cell>
          <cell r="D2002">
            <v>19.63</v>
          </cell>
        </row>
        <row r="2003">
          <cell r="A2003" t="str">
            <v>163405</v>
          </cell>
          <cell r="B2003" t="str">
            <v>DIAMETRO 300 MM</v>
          </cell>
          <cell r="C2003" t="str">
            <v>UN</v>
          </cell>
          <cell r="D2003">
            <v>25.03</v>
          </cell>
        </row>
        <row r="2004">
          <cell r="A2004" t="str">
            <v>163406</v>
          </cell>
          <cell r="B2004" t="str">
            <v>DIAMETRO 400 MM</v>
          </cell>
          <cell r="C2004" t="str">
            <v>UN</v>
          </cell>
          <cell r="D2004">
            <v>34.26</v>
          </cell>
        </row>
        <row r="2005">
          <cell r="A2005" t="str">
            <v>163407</v>
          </cell>
          <cell r="B2005" t="str">
            <v>DIAMETRO 500 MM</v>
          </cell>
          <cell r="C2005" t="str">
            <v>UN</v>
          </cell>
          <cell r="D2005">
            <v>44.74</v>
          </cell>
        </row>
        <row r="2006">
          <cell r="A2006" t="str">
            <v>163408</v>
          </cell>
          <cell r="B2006" t="str">
            <v>DIAMETRO 600 MM</v>
          </cell>
          <cell r="C2006" t="str">
            <v>UN</v>
          </cell>
          <cell r="D2006">
            <v>58.06</v>
          </cell>
        </row>
        <row r="2008">
          <cell r="A2008" t="str">
            <v>163500</v>
          </cell>
          <cell r="B2008" t="str">
            <v>MONTAGEM DE EXTREMIDADES DE FERRO FUNDIDO TIPO FP</v>
          </cell>
        </row>
        <row r="2009">
          <cell r="A2009" t="str">
            <v>163501</v>
          </cell>
          <cell r="B2009" t="str">
            <v>DIAMETRO 100 MM</v>
          </cell>
          <cell r="C2009" t="str">
            <v>UN</v>
          </cell>
          <cell r="D2009">
            <v>9.61</v>
          </cell>
        </row>
        <row r="2010">
          <cell r="A2010" t="str">
            <v>163502</v>
          </cell>
          <cell r="B2010" t="str">
            <v>DIAMETRO 150 MM</v>
          </cell>
          <cell r="C2010" t="str">
            <v>UN</v>
          </cell>
          <cell r="D2010">
            <v>13.8</v>
          </cell>
        </row>
        <row r="2011">
          <cell r="A2011" t="str">
            <v>163503</v>
          </cell>
          <cell r="B2011" t="str">
            <v>DIAMETRO 200 MM</v>
          </cell>
          <cell r="C2011" t="str">
            <v>UN</v>
          </cell>
          <cell r="D2011">
            <v>16.87</v>
          </cell>
        </row>
        <row r="2012">
          <cell r="A2012" t="str">
            <v>163504</v>
          </cell>
          <cell r="B2012" t="str">
            <v>DIAMETRO 250 MM</v>
          </cell>
          <cell r="C2012" t="str">
            <v>UN</v>
          </cell>
          <cell r="D2012">
            <v>22.29</v>
          </cell>
        </row>
        <row r="2013">
          <cell r="A2013" t="str">
            <v>163505</v>
          </cell>
          <cell r="B2013" t="str">
            <v>DIAMETRO 300 MM</v>
          </cell>
          <cell r="C2013" t="str">
            <v>UN</v>
          </cell>
          <cell r="D2013">
            <v>29.36</v>
          </cell>
        </row>
        <row r="2014">
          <cell r="A2014" t="str">
            <v>163506</v>
          </cell>
          <cell r="B2014" t="str">
            <v>DIAMETRO 400 MM</v>
          </cell>
          <cell r="C2014" t="str">
            <v>UN</v>
          </cell>
          <cell r="D2014">
            <v>40.79</v>
          </cell>
        </row>
        <row r="2015">
          <cell r="A2015" t="str">
            <v>163507</v>
          </cell>
          <cell r="B2015" t="str">
            <v>DIAMETRO 500 MM</v>
          </cell>
          <cell r="C2015" t="str">
            <v>UN</v>
          </cell>
          <cell r="D2015">
            <v>54.9</v>
          </cell>
        </row>
        <row r="2016">
          <cell r="A2016" t="str">
            <v>163508</v>
          </cell>
          <cell r="B2016" t="str">
            <v>DIAMETRO 600 MM</v>
          </cell>
          <cell r="C2016" t="str">
            <v>UN</v>
          </cell>
          <cell r="D2016">
            <v>73.22</v>
          </cell>
        </row>
        <row r="2018">
          <cell r="A2018" t="str">
            <v>163600</v>
          </cell>
          <cell r="B2018" t="str">
            <v>MONTAGEM DE FLANGES AVULSOS EM TUBOS DE FERRO FUNDIDO</v>
          </cell>
        </row>
        <row r="2019">
          <cell r="A2019" t="str">
            <v>163601</v>
          </cell>
          <cell r="B2019" t="str">
            <v>DIAMETRO 100 MM</v>
          </cell>
          <cell r="C2019" t="str">
            <v>UN</v>
          </cell>
          <cell r="D2019">
            <v>35.97</v>
          </cell>
        </row>
        <row r="2020">
          <cell r="A2020" t="str">
            <v>163602</v>
          </cell>
          <cell r="B2020" t="str">
            <v>DIAMETRO 150 MM</v>
          </cell>
          <cell r="C2020" t="str">
            <v>UN</v>
          </cell>
          <cell r="D2020">
            <v>42.91</v>
          </cell>
        </row>
        <row r="2021">
          <cell r="A2021" t="str">
            <v>163603</v>
          </cell>
          <cell r="B2021" t="str">
            <v>DIAMETRO 200 MM</v>
          </cell>
          <cell r="C2021" t="str">
            <v>UN</v>
          </cell>
          <cell r="D2021">
            <v>53.16</v>
          </cell>
        </row>
        <row r="2022">
          <cell r="A2022" t="str">
            <v>163604</v>
          </cell>
          <cell r="B2022" t="str">
            <v>DIAMETRO 250 MM</v>
          </cell>
          <cell r="C2022" t="str">
            <v>UN</v>
          </cell>
          <cell r="D2022">
            <v>65.84</v>
          </cell>
        </row>
        <row r="2023">
          <cell r="A2023" t="str">
            <v>163605</v>
          </cell>
          <cell r="B2023" t="str">
            <v>DIAMETRO 300 MM</v>
          </cell>
          <cell r="C2023" t="str">
            <v>UN</v>
          </cell>
          <cell r="D2023">
            <v>81.599999999999994</v>
          </cell>
        </row>
        <row r="2024">
          <cell r="A2024" t="str">
            <v>163606</v>
          </cell>
          <cell r="B2024" t="str">
            <v>DIAMETRO 400 MM</v>
          </cell>
          <cell r="C2024" t="str">
            <v>UN</v>
          </cell>
          <cell r="D2024">
            <v>123.07</v>
          </cell>
        </row>
        <row r="2025">
          <cell r="A2025" t="str">
            <v>163607</v>
          </cell>
          <cell r="B2025" t="str">
            <v>DIAMETRO 500 MM</v>
          </cell>
          <cell r="C2025" t="str">
            <v>UN</v>
          </cell>
          <cell r="D2025">
            <v>177.36</v>
          </cell>
        </row>
        <row r="2026">
          <cell r="A2026" t="str">
            <v>163608</v>
          </cell>
          <cell r="B2026" t="str">
            <v>DIAMETRO 600 MM</v>
          </cell>
          <cell r="C2026" t="str">
            <v>UN</v>
          </cell>
          <cell r="D2026">
            <v>257.98</v>
          </cell>
        </row>
        <row r="2027">
          <cell r="A2027" t="str">
            <v>163609</v>
          </cell>
          <cell r="B2027" t="str">
            <v>DIAMETRO 700 MM</v>
          </cell>
          <cell r="C2027" t="str">
            <v>UN</v>
          </cell>
          <cell r="D2027">
            <v>333.47</v>
          </cell>
        </row>
        <row r="2028">
          <cell r="A2028" t="str">
            <v>163610</v>
          </cell>
          <cell r="B2028" t="str">
            <v>DIAMETRO 800 MM</v>
          </cell>
          <cell r="C2028" t="str">
            <v>UN</v>
          </cell>
          <cell r="D2028">
            <v>416.86</v>
          </cell>
        </row>
        <row r="2030">
          <cell r="A2030" t="str">
            <v>163700</v>
          </cell>
          <cell r="B2030" t="str">
            <v>MONTAGEM DE CARRETEIS PARA UNIAO COM FLANGES</v>
          </cell>
        </row>
        <row r="2031">
          <cell r="A2031" t="str">
            <v>163701</v>
          </cell>
          <cell r="B2031" t="str">
            <v>DIAMETRO 100 MM</v>
          </cell>
          <cell r="C2031" t="str">
            <v>UN</v>
          </cell>
          <cell r="D2031">
            <v>11.53</v>
          </cell>
        </row>
        <row r="2032">
          <cell r="A2032" t="str">
            <v>163702</v>
          </cell>
          <cell r="B2032" t="str">
            <v>DIAMETRO 150 MM</v>
          </cell>
          <cell r="C2032" t="str">
            <v>UN</v>
          </cell>
          <cell r="D2032">
            <v>16.47</v>
          </cell>
        </row>
        <row r="2033">
          <cell r="A2033" t="str">
            <v>163703</v>
          </cell>
          <cell r="B2033" t="str">
            <v>DIAMETRO 200 MM</v>
          </cell>
          <cell r="C2033" t="str">
            <v>UN</v>
          </cell>
          <cell r="D2033">
            <v>20.53</v>
          </cell>
        </row>
        <row r="2034">
          <cell r="A2034" t="str">
            <v>163704</v>
          </cell>
          <cell r="B2034" t="str">
            <v>DIAMETRO 250 MM</v>
          </cell>
          <cell r="C2034" t="str">
            <v>UN</v>
          </cell>
          <cell r="D2034">
            <v>27.35</v>
          </cell>
        </row>
        <row r="2035">
          <cell r="A2035" t="str">
            <v>163705</v>
          </cell>
          <cell r="B2035" t="str">
            <v>DIAMETRO 300 MM</v>
          </cell>
          <cell r="C2035" t="str">
            <v>UN</v>
          </cell>
          <cell r="D2035">
            <v>34.99</v>
          </cell>
        </row>
        <row r="2036">
          <cell r="A2036" t="str">
            <v>163706</v>
          </cell>
          <cell r="B2036" t="str">
            <v>DIAMETRO 400 MM</v>
          </cell>
          <cell r="C2036" t="str">
            <v>UN</v>
          </cell>
          <cell r="D2036">
            <v>49.01</v>
          </cell>
        </row>
        <row r="2037">
          <cell r="A2037" t="str">
            <v>163707</v>
          </cell>
          <cell r="B2037" t="str">
            <v>DIAMETRO 500 MM</v>
          </cell>
          <cell r="C2037" t="str">
            <v>UN</v>
          </cell>
          <cell r="D2037">
            <v>64.739999999999995</v>
          </cell>
        </row>
        <row r="2038">
          <cell r="A2038" t="str">
            <v>163708</v>
          </cell>
          <cell r="B2038" t="str">
            <v>DIAMETRO 600 MM</v>
          </cell>
          <cell r="C2038" t="str">
            <v>UN</v>
          </cell>
          <cell r="D2038">
            <v>84.73</v>
          </cell>
        </row>
        <row r="2039">
          <cell r="A2039" t="str">
            <v>163709</v>
          </cell>
          <cell r="B2039" t="str">
            <v>DIAMETRO 700 MM</v>
          </cell>
          <cell r="C2039" t="str">
            <v>UN</v>
          </cell>
          <cell r="D2039">
            <v>112.67</v>
          </cell>
        </row>
        <row r="2040">
          <cell r="A2040" t="str">
            <v>163710</v>
          </cell>
          <cell r="B2040" t="str">
            <v>DIAMETRO 800 MM</v>
          </cell>
          <cell r="C2040" t="str">
            <v>UN</v>
          </cell>
          <cell r="D2040">
            <v>152.84</v>
          </cell>
        </row>
        <row r="2041">
          <cell r="A2041" t="str">
            <v>163711</v>
          </cell>
          <cell r="B2041" t="str">
            <v>DIAMETRO 900 MM</v>
          </cell>
          <cell r="C2041" t="str">
            <v>UN</v>
          </cell>
          <cell r="D2041">
            <v>180.2</v>
          </cell>
        </row>
        <row r="2042">
          <cell r="A2042" t="str">
            <v>163712</v>
          </cell>
          <cell r="B2042" t="str">
            <v>DIAMETRO 1000 MM</v>
          </cell>
          <cell r="C2042" t="str">
            <v>UN</v>
          </cell>
          <cell r="D2042">
            <v>216.65</v>
          </cell>
        </row>
        <row r="2044">
          <cell r="A2044" t="str">
            <v>163800</v>
          </cell>
          <cell r="B2044" t="str">
            <v>MONTAGEM DE CURVAS DE FERRO FUNDIDO 90 GR TIPO FF</v>
          </cell>
        </row>
        <row r="2045">
          <cell r="A2045" t="str">
            <v>163801</v>
          </cell>
          <cell r="B2045" t="str">
            <v>DIAMETRO 100 MM</v>
          </cell>
          <cell r="C2045" t="str">
            <v>UN</v>
          </cell>
          <cell r="D2045">
            <v>10.41</v>
          </cell>
        </row>
        <row r="2046">
          <cell r="A2046" t="str">
            <v>163802</v>
          </cell>
          <cell r="B2046" t="str">
            <v>DIAMETRO 150 MM</v>
          </cell>
          <cell r="C2046" t="str">
            <v>UN</v>
          </cell>
          <cell r="D2046">
            <v>14.85</v>
          </cell>
        </row>
        <row r="2047">
          <cell r="A2047" t="str">
            <v>163803</v>
          </cell>
          <cell r="B2047" t="str">
            <v>DIAMETRO 200 MM</v>
          </cell>
          <cell r="C2047" t="str">
            <v>UN</v>
          </cell>
          <cell r="D2047">
            <v>18.579999999999998</v>
          </cell>
        </row>
        <row r="2048">
          <cell r="A2048" t="str">
            <v>163804</v>
          </cell>
          <cell r="B2048" t="str">
            <v>DIAMETRO 250 MM</v>
          </cell>
          <cell r="C2048" t="str">
            <v>UN</v>
          </cell>
          <cell r="D2048">
            <v>25.16</v>
          </cell>
        </row>
        <row r="2049">
          <cell r="A2049" t="str">
            <v>163805</v>
          </cell>
          <cell r="B2049" t="str">
            <v>DIAMETRO 300 MM</v>
          </cell>
          <cell r="C2049" t="str">
            <v>UN</v>
          </cell>
          <cell r="D2049">
            <v>33.619999999999997</v>
          </cell>
        </row>
        <row r="2050">
          <cell r="A2050" t="str">
            <v>163806</v>
          </cell>
          <cell r="B2050" t="str">
            <v>DIAMETRO 400 MM</v>
          </cell>
          <cell r="C2050" t="str">
            <v>UN</v>
          </cell>
          <cell r="D2050">
            <v>48.1</v>
          </cell>
        </row>
        <row r="2051">
          <cell r="A2051" t="str">
            <v>163807</v>
          </cell>
          <cell r="B2051" t="str">
            <v>DIAMETRO 500 MM</v>
          </cell>
          <cell r="C2051" t="str">
            <v>UN</v>
          </cell>
          <cell r="D2051">
            <v>66.97</v>
          </cell>
        </row>
        <row r="2052">
          <cell r="A2052" t="str">
            <v>163808</v>
          </cell>
          <cell r="B2052" t="str">
            <v>DIAMETRO 600 MM</v>
          </cell>
          <cell r="C2052" t="str">
            <v>UN</v>
          </cell>
          <cell r="D2052">
            <v>119.77</v>
          </cell>
        </row>
        <row r="2053">
          <cell r="A2053" t="str">
            <v>163809</v>
          </cell>
          <cell r="B2053" t="str">
            <v>DIAMETRO 700 MM</v>
          </cell>
          <cell r="C2053" t="str">
            <v>UN</v>
          </cell>
          <cell r="D2053">
            <v>127.14</v>
          </cell>
        </row>
        <row r="2054">
          <cell r="A2054" t="str">
            <v>163810</v>
          </cell>
          <cell r="B2054" t="str">
            <v>DIAMETRO 800 MM</v>
          </cell>
          <cell r="C2054" t="str">
            <v>UN</v>
          </cell>
          <cell r="D2054">
            <v>179.15</v>
          </cell>
        </row>
        <row r="2055">
          <cell r="A2055" t="str">
            <v>163811</v>
          </cell>
          <cell r="B2055" t="str">
            <v>DIAMETRO 900 MM</v>
          </cell>
          <cell r="C2055" t="str">
            <v>UN</v>
          </cell>
          <cell r="D2055">
            <v>224.57</v>
          </cell>
        </row>
        <row r="2056">
          <cell r="A2056" t="str">
            <v>163812</v>
          </cell>
          <cell r="B2056" t="str">
            <v>DIAMETRO 1000 MM</v>
          </cell>
          <cell r="C2056" t="str">
            <v>UN</v>
          </cell>
          <cell r="D2056">
            <v>279.58999999999997</v>
          </cell>
        </row>
        <row r="2058">
          <cell r="A2058" t="str">
            <v>163900</v>
          </cell>
          <cell r="B2058" t="str">
            <v>MONTAGEM DE CURVAS DE PE FOFO 90GR TIPO FF</v>
          </cell>
        </row>
        <row r="2059">
          <cell r="A2059" t="str">
            <v>163901</v>
          </cell>
          <cell r="B2059" t="str">
            <v>DIAMETRO 100 MM</v>
          </cell>
          <cell r="C2059" t="str">
            <v>UN</v>
          </cell>
          <cell r="D2059">
            <v>12.24</v>
          </cell>
        </row>
        <row r="2060">
          <cell r="A2060" t="str">
            <v>163902</v>
          </cell>
          <cell r="B2060" t="str">
            <v>DIAMETRO 150 MM</v>
          </cell>
          <cell r="C2060" t="str">
            <v>UN</v>
          </cell>
          <cell r="D2060">
            <v>18.16</v>
          </cell>
        </row>
        <row r="2061">
          <cell r="A2061" t="str">
            <v>163903</v>
          </cell>
          <cell r="B2061" t="str">
            <v>DIAMETRO 200 MM</v>
          </cell>
          <cell r="C2061" t="str">
            <v>UN</v>
          </cell>
          <cell r="D2061">
            <v>23.74</v>
          </cell>
        </row>
        <row r="2062">
          <cell r="A2062" t="str">
            <v>163904</v>
          </cell>
          <cell r="B2062" t="str">
            <v>DIAMETRO 250 MM</v>
          </cell>
          <cell r="C2062" t="str">
            <v>UN</v>
          </cell>
          <cell r="D2062">
            <v>32.26</v>
          </cell>
        </row>
        <row r="2063">
          <cell r="A2063" t="str">
            <v>163905</v>
          </cell>
          <cell r="B2063" t="str">
            <v>DIAMETRO 300 MM</v>
          </cell>
          <cell r="C2063" t="str">
            <v>UN</v>
          </cell>
          <cell r="D2063">
            <v>43.59</v>
          </cell>
        </row>
        <row r="2064">
          <cell r="A2064" t="str">
            <v>163906</v>
          </cell>
          <cell r="B2064" t="str">
            <v>DIAMETRO 400 MM</v>
          </cell>
          <cell r="C2064" t="str">
            <v>UN</v>
          </cell>
          <cell r="D2064">
            <v>68.040000000000006</v>
          </cell>
        </row>
        <row r="2065">
          <cell r="A2065" t="str">
            <v>163907</v>
          </cell>
          <cell r="B2065" t="str">
            <v>DIAMETRO 500 MM</v>
          </cell>
          <cell r="C2065" t="str">
            <v>UN</v>
          </cell>
          <cell r="D2065">
            <v>98.08</v>
          </cell>
        </row>
        <row r="2066">
          <cell r="A2066" t="str">
            <v>163908</v>
          </cell>
          <cell r="B2066" t="str">
            <v>DIAMETRO 600 MM</v>
          </cell>
          <cell r="C2066" t="str">
            <v>UN</v>
          </cell>
          <cell r="D2066">
            <v>141.81</v>
          </cell>
        </row>
        <row r="2068">
          <cell r="A2068" t="str">
            <v>164000</v>
          </cell>
          <cell r="B2068" t="str">
            <v>MONTAGEM DE CURVAS DE FERRO FUNDIDO 45 GR TIPO FF</v>
          </cell>
        </row>
        <row r="2069">
          <cell r="A2069" t="str">
            <v>164001</v>
          </cell>
          <cell r="B2069" t="str">
            <v>DIAMETRO 100 MM</v>
          </cell>
          <cell r="C2069" t="str">
            <v>UN</v>
          </cell>
          <cell r="D2069">
            <v>10.37</v>
          </cell>
        </row>
        <row r="2070">
          <cell r="A2070" t="str">
            <v>164002</v>
          </cell>
          <cell r="B2070" t="str">
            <v>DIAMETRO 150 MM</v>
          </cell>
          <cell r="C2070" t="str">
            <v>UN</v>
          </cell>
          <cell r="D2070">
            <v>14.77</v>
          </cell>
        </row>
        <row r="2071">
          <cell r="A2071" t="str">
            <v>164003</v>
          </cell>
          <cell r="B2071" t="str">
            <v>DIAMETRO 200 MM</v>
          </cell>
          <cell r="C2071" t="str">
            <v>UN</v>
          </cell>
          <cell r="D2071">
            <v>18.399999999999999</v>
          </cell>
        </row>
        <row r="2072">
          <cell r="A2072" t="str">
            <v>164004</v>
          </cell>
          <cell r="B2072" t="str">
            <v>DIAMETRO 250 MM</v>
          </cell>
          <cell r="C2072" t="str">
            <v>UN</v>
          </cell>
          <cell r="D2072">
            <v>25.68</v>
          </cell>
        </row>
        <row r="2073">
          <cell r="A2073" t="str">
            <v>164005</v>
          </cell>
          <cell r="B2073" t="str">
            <v>DIAMETRO 300 MM</v>
          </cell>
          <cell r="C2073" t="str">
            <v>UN</v>
          </cell>
          <cell r="D2073">
            <v>34.39</v>
          </cell>
        </row>
        <row r="2074">
          <cell r="A2074" t="str">
            <v>164006</v>
          </cell>
          <cell r="B2074" t="str">
            <v>DIAMETRO 400 MM</v>
          </cell>
          <cell r="C2074" t="str">
            <v>UN</v>
          </cell>
          <cell r="D2074">
            <v>46.13</v>
          </cell>
        </row>
        <row r="2075">
          <cell r="A2075" t="str">
            <v>164007</v>
          </cell>
          <cell r="B2075" t="str">
            <v>DIAMETRO 500 MM</v>
          </cell>
          <cell r="C2075" t="str">
            <v>UN</v>
          </cell>
          <cell r="D2075">
            <v>62.97</v>
          </cell>
        </row>
        <row r="2076">
          <cell r="A2076" t="str">
            <v>164008</v>
          </cell>
          <cell r="B2076" t="str">
            <v>DIAMETRO 600 MM</v>
          </cell>
          <cell r="C2076" t="str">
            <v>UN</v>
          </cell>
          <cell r="D2076">
            <v>85.45</v>
          </cell>
        </row>
        <row r="2077">
          <cell r="A2077" t="str">
            <v>164009</v>
          </cell>
          <cell r="B2077" t="str">
            <v>DIAMETRO 700 MM</v>
          </cell>
          <cell r="C2077" t="str">
            <v>UN</v>
          </cell>
          <cell r="D2077">
            <v>116.46</v>
          </cell>
        </row>
        <row r="2078">
          <cell r="A2078" t="str">
            <v>164010</v>
          </cell>
          <cell r="B2078" t="str">
            <v>DIAMETRO 800 MM</v>
          </cell>
          <cell r="C2078" t="str">
            <v>UN</v>
          </cell>
          <cell r="D2078">
            <v>163.24</v>
          </cell>
        </row>
        <row r="2079">
          <cell r="A2079" t="str">
            <v>164011</v>
          </cell>
          <cell r="B2079" t="str">
            <v>DIAMETRO 900 MM</v>
          </cell>
          <cell r="C2079" t="str">
            <v>UN</v>
          </cell>
          <cell r="D2079">
            <v>202.08</v>
          </cell>
        </row>
        <row r="2080">
          <cell r="A2080" t="str">
            <v>164012</v>
          </cell>
          <cell r="B2080" t="str">
            <v>DIAMETRO 1000 MM</v>
          </cell>
          <cell r="C2080" t="str">
            <v>UN</v>
          </cell>
          <cell r="D2080">
            <v>250.07</v>
          </cell>
        </row>
        <row r="2082">
          <cell r="A2082" t="str">
            <v>164100</v>
          </cell>
          <cell r="B2082" t="str">
            <v>MONTAGEM DE TES DE FERRO FUNDIDO TIPO FFF</v>
          </cell>
        </row>
        <row r="2083">
          <cell r="A2083" t="str">
            <v>164101</v>
          </cell>
          <cell r="B2083" t="str">
            <v>DIAMETRO 100-50 MM</v>
          </cell>
          <cell r="C2083" t="str">
            <v>UN</v>
          </cell>
          <cell r="D2083">
            <v>13.12</v>
          </cell>
        </row>
        <row r="2084">
          <cell r="A2084" t="str">
            <v>164102</v>
          </cell>
          <cell r="B2084" t="str">
            <v>DIAMETRO 100-75 MM</v>
          </cell>
          <cell r="C2084" t="str">
            <v>UN</v>
          </cell>
          <cell r="D2084">
            <v>13.68</v>
          </cell>
        </row>
        <row r="2085">
          <cell r="A2085" t="str">
            <v>164103</v>
          </cell>
          <cell r="B2085" t="str">
            <v>DIAMETRO 100-100 MM</v>
          </cell>
          <cell r="C2085" t="str">
            <v>UN</v>
          </cell>
          <cell r="D2085">
            <v>15.81</v>
          </cell>
        </row>
        <row r="2086">
          <cell r="A2086" t="str">
            <v>164104</v>
          </cell>
          <cell r="B2086" t="str">
            <v>DIAMETRO 150-50 MM</v>
          </cell>
          <cell r="C2086" t="str">
            <v>UN</v>
          </cell>
          <cell r="D2086">
            <v>17.48</v>
          </cell>
        </row>
        <row r="2087">
          <cell r="A2087" t="str">
            <v>164105</v>
          </cell>
          <cell r="B2087" t="str">
            <v>DIAMETRO 150-75 MM</v>
          </cell>
          <cell r="C2087" t="str">
            <v>UN</v>
          </cell>
          <cell r="D2087">
            <v>18.399999999999999</v>
          </cell>
        </row>
        <row r="2088">
          <cell r="A2088" t="str">
            <v>164106</v>
          </cell>
          <cell r="B2088" t="str">
            <v>DIAMETRO 150-100 MM</v>
          </cell>
          <cell r="C2088" t="str">
            <v>UN</v>
          </cell>
          <cell r="D2088">
            <v>20.5</v>
          </cell>
        </row>
        <row r="2089">
          <cell r="A2089" t="str">
            <v>164107</v>
          </cell>
          <cell r="B2089" t="str">
            <v>DIAMETRO 150-150 MM</v>
          </cell>
          <cell r="C2089" t="str">
            <v>UN</v>
          </cell>
          <cell r="D2089">
            <v>22.7</v>
          </cell>
        </row>
        <row r="2090">
          <cell r="A2090" t="str">
            <v>164108</v>
          </cell>
          <cell r="B2090" t="str">
            <v>DIAMETRO 200-75 MM</v>
          </cell>
          <cell r="C2090" t="str">
            <v>UN</v>
          </cell>
          <cell r="D2090">
            <v>22.35</v>
          </cell>
        </row>
        <row r="2091">
          <cell r="A2091" t="str">
            <v>164109</v>
          </cell>
          <cell r="B2091" t="str">
            <v>DIAMETRO 200-100 MM</v>
          </cell>
          <cell r="C2091" t="str">
            <v>UN</v>
          </cell>
          <cell r="D2091">
            <v>24.49</v>
          </cell>
        </row>
        <row r="2092">
          <cell r="A2092" t="str">
            <v>164110</v>
          </cell>
          <cell r="B2092" t="str">
            <v>DIAMETRO 200-150 MM</v>
          </cell>
          <cell r="C2092" t="str">
            <v>UN</v>
          </cell>
          <cell r="D2092">
            <v>26.63</v>
          </cell>
        </row>
        <row r="2093">
          <cell r="A2093" t="str">
            <v>164111</v>
          </cell>
          <cell r="B2093" t="str">
            <v>DIAMETRO 200-200 MM</v>
          </cell>
          <cell r="C2093" t="str">
            <v>UN</v>
          </cell>
          <cell r="D2093">
            <v>28.31</v>
          </cell>
        </row>
        <row r="2094">
          <cell r="A2094" t="str">
            <v>164112</v>
          </cell>
          <cell r="B2094" t="str">
            <v>DIAMETRO 250-100 MM</v>
          </cell>
          <cell r="C2094" t="str">
            <v>UN</v>
          </cell>
          <cell r="D2094">
            <v>31.88</v>
          </cell>
        </row>
        <row r="2095">
          <cell r="A2095" t="str">
            <v>164113</v>
          </cell>
          <cell r="B2095" t="str">
            <v>DIAMETRO 250-200 MM</v>
          </cell>
          <cell r="C2095" t="str">
            <v>UN</v>
          </cell>
          <cell r="D2095">
            <v>35.729999999999997</v>
          </cell>
        </row>
        <row r="2096">
          <cell r="A2096" t="str">
            <v>164114</v>
          </cell>
          <cell r="B2096" t="str">
            <v>DIAMETRO 250-250 MM</v>
          </cell>
          <cell r="C2096" t="str">
            <v>UN</v>
          </cell>
          <cell r="D2096">
            <v>38.79</v>
          </cell>
        </row>
        <row r="2097">
          <cell r="A2097" t="str">
            <v>164115</v>
          </cell>
          <cell r="B2097" t="str">
            <v>DIAMETRO 300-100 MM</v>
          </cell>
          <cell r="C2097" t="str">
            <v>UN</v>
          </cell>
          <cell r="D2097">
            <v>41</v>
          </cell>
        </row>
        <row r="2098">
          <cell r="A2098" t="str">
            <v>164116</v>
          </cell>
          <cell r="B2098" t="str">
            <v>DIAMETRO 300-200 MM</v>
          </cell>
          <cell r="C2098" t="str">
            <v>UN</v>
          </cell>
          <cell r="D2098">
            <v>44.99</v>
          </cell>
        </row>
        <row r="2099">
          <cell r="A2099" t="str">
            <v>164117</v>
          </cell>
          <cell r="B2099" t="str">
            <v>DIAMETRO 300-300 MM</v>
          </cell>
          <cell r="C2099" t="str">
            <v>UN</v>
          </cell>
          <cell r="D2099">
            <v>52.4</v>
          </cell>
        </row>
        <row r="2100">
          <cell r="A2100" t="str">
            <v>164118</v>
          </cell>
          <cell r="B2100" t="str">
            <v>DIAMETRO 350-100 MM</v>
          </cell>
          <cell r="C2100" t="str">
            <v>UN</v>
          </cell>
          <cell r="D2100">
            <v>48.51</v>
          </cell>
        </row>
        <row r="2101">
          <cell r="A2101" t="str">
            <v>164119</v>
          </cell>
          <cell r="B2101" t="str">
            <v>DIAMETRO 350-200 MM</v>
          </cell>
          <cell r="C2101" t="str">
            <v>UN</v>
          </cell>
          <cell r="D2101">
            <v>52.33</v>
          </cell>
        </row>
        <row r="2102">
          <cell r="A2102" t="str">
            <v>164120</v>
          </cell>
          <cell r="B2102" t="str">
            <v>DIAMETRO 350-350 MM</v>
          </cell>
          <cell r="C2102" t="str">
            <v>UN</v>
          </cell>
          <cell r="D2102">
            <v>62.6</v>
          </cell>
        </row>
        <row r="2103">
          <cell r="A2103" t="str">
            <v>164121</v>
          </cell>
          <cell r="B2103" t="str">
            <v>DIAMETRO 400-100 MM</v>
          </cell>
          <cell r="C2103" t="str">
            <v>UN</v>
          </cell>
          <cell r="D2103">
            <v>55.8</v>
          </cell>
        </row>
        <row r="2104">
          <cell r="A2104" t="str">
            <v>164122</v>
          </cell>
          <cell r="B2104" t="str">
            <v>DIAMETRO 400-200 MM</v>
          </cell>
          <cell r="C2104" t="str">
            <v>UN</v>
          </cell>
          <cell r="D2104">
            <v>59.5</v>
          </cell>
        </row>
        <row r="2105">
          <cell r="A2105" t="str">
            <v>164123</v>
          </cell>
          <cell r="B2105" t="str">
            <v>DIAMETRO 400-300 MM</v>
          </cell>
          <cell r="C2105" t="str">
            <v>UN</v>
          </cell>
          <cell r="D2105">
            <v>66.849999999999994</v>
          </cell>
        </row>
        <row r="2106">
          <cell r="A2106" t="str">
            <v>164124</v>
          </cell>
          <cell r="B2106" t="str">
            <v>DIAMETRO 400-400 MM</v>
          </cell>
          <cell r="C2106" t="str">
            <v>UN</v>
          </cell>
          <cell r="D2106">
            <v>72.88</v>
          </cell>
        </row>
        <row r="2107">
          <cell r="A2107" t="str">
            <v>164125</v>
          </cell>
          <cell r="B2107" t="str">
            <v>DIAMETRO 500-100 MM</v>
          </cell>
          <cell r="C2107" t="str">
            <v>UN</v>
          </cell>
          <cell r="D2107">
            <v>75.19</v>
          </cell>
        </row>
        <row r="2108">
          <cell r="A2108" t="str">
            <v>164126</v>
          </cell>
          <cell r="B2108" t="str">
            <v>DIAMETRO 500-200 MM</v>
          </cell>
          <cell r="C2108" t="str">
            <v>UN</v>
          </cell>
          <cell r="D2108">
            <v>78.92</v>
          </cell>
        </row>
        <row r="2109">
          <cell r="A2109" t="str">
            <v>164127</v>
          </cell>
          <cell r="B2109" t="str">
            <v>DIAMETRO 500-300 MM</v>
          </cell>
          <cell r="C2109" t="str">
            <v>UN</v>
          </cell>
          <cell r="D2109">
            <v>85.59</v>
          </cell>
        </row>
        <row r="2110">
          <cell r="A2110" t="str">
            <v>164128</v>
          </cell>
          <cell r="B2110" t="str">
            <v>DIAMETRO 500-400 MM</v>
          </cell>
          <cell r="C2110" t="str">
            <v>UN</v>
          </cell>
          <cell r="D2110">
            <v>91.96</v>
          </cell>
        </row>
        <row r="2111">
          <cell r="A2111" t="str">
            <v>164129</v>
          </cell>
          <cell r="B2111" t="str">
            <v>DIAMETRO 500-500 MM</v>
          </cell>
          <cell r="C2111" t="str">
            <v>UN</v>
          </cell>
          <cell r="D2111">
            <v>98.45</v>
          </cell>
        </row>
        <row r="2112">
          <cell r="A2112" t="str">
            <v>164130</v>
          </cell>
          <cell r="B2112" t="str">
            <v>DIAMETRO 600-200 MM</v>
          </cell>
          <cell r="C2112" t="str">
            <v>UN</v>
          </cell>
          <cell r="D2112">
            <v>104.09</v>
          </cell>
        </row>
        <row r="2113">
          <cell r="A2113" t="str">
            <v>164131</v>
          </cell>
          <cell r="B2113" t="str">
            <v>DIAMETRO 600-300 MM</v>
          </cell>
          <cell r="C2113" t="str">
            <v>UN</v>
          </cell>
          <cell r="D2113">
            <v>110.82</v>
          </cell>
        </row>
        <row r="2114">
          <cell r="A2114" t="str">
            <v>164132</v>
          </cell>
          <cell r="B2114" t="str">
            <v>DIAMETRO 600-400 MM</v>
          </cell>
          <cell r="C2114" t="str">
            <v>UN</v>
          </cell>
          <cell r="D2114">
            <v>117.07</v>
          </cell>
        </row>
        <row r="2115">
          <cell r="A2115" t="str">
            <v>164133</v>
          </cell>
          <cell r="B2115" t="str">
            <v>DIAMETRO 600-600 MM</v>
          </cell>
          <cell r="C2115" t="str">
            <v>UN</v>
          </cell>
          <cell r="D2115">
            <v>133.61000000000001</v>
          </cell>
        </row>
        <row r="2116">
          <cell r="A2116" t="str">
            <v>164134</v>
          </cell>
          <cell r="B2116" t="str">
            <v>DIAMETRO 700-200 MM</v>
          </cell>
          <cell r="C2116" t="str">
            <v>UN</v>
          </cell>
          <cell r="D2116">
            <v>121.03</v>
          </cell>
        </row>
        <row r="2117">
          <cell r="A2117" t="str">
            <v>164135</v>
          </cell>
          <cell r="B2117" t="str">
            <v>DIAMETRO 700-400 MM</v>
          </cell>
          <cell r="C2117" t="str">
            <v>UN</v>
          </cell>
          <cell r="D2117">
            <v>140.63</v>
          </cell>
        </row>
        <row r="2118">
          <cell r="A2118" t="str">
            <v>164136</v>
          </cell>
          <cell r="B2118" t="str">
            <v>DIAMETRO 700-700 MM</v>
          </cell>
          <cell r="C2118" t="str">
            <v>UN</v>
          </cell>
          <cell r="D2118">
            <v>179.17</v>
          </cell>
        </row>
        <row r="2119">
          <cell r="A2119" t="str">
            <v>164137</v>
          </cell>
          <cell r="B2119" t="str">
            <v>DIAMETRO 800-200 MM</v>
          </cell>
          <cell r="C2119" t="str">
            <v>UN</v>
          </cell>
          <cell r="D2119">
            <v>161.51</v>
          </cell>
        </row>
        <row r="2120">
          <cell r="A2120" t="str">
            <v>164138</v>
          </cell>
          <cell r="B2120" t="str">
            <v>DIAMETRO 800-400 MM</v>
          </cell>
          <cell r="C2120" t="str">
            <v>UN</v>
          </cell>
          <cell r="D2120">
            <v>184.03</v>
          </cell>
        </row>
        <row r="2121">
          <cell r="A2121" t="str">
            <v>164139</v>
          </cell>
          <cell r="B2121" t="str">
            <v>DIAMETRO 800-600 MM</v>
          </cell>
          <cell r="C2121" t="str">
            <v>UN</v>
          </cell>
          <cell r="D2121">
            <v>221.48</v>
          </cell>
        </row>
        <row r="2122">
          <cell r="A2122" t="str">
            <v>164140</v>
          </cell>
          <cell r="B2122" t="str">
            <v>DIAMETRO 800-800 MM</v>
          </cell>
          <cell r="C2122" t="str">
            <v>UN</v>
          </cell>
          <cell r="D2122">
            <v>252.46</v>
          </cell>
        </row>
        <row r="2123">
          <cell r="A2123" t="str">
            <v>164141</v>
          </cell>
          <cell r="B2123" t="str">
            <v>DIAMETRO 900-200 MM</v>
          </cell>
          <cell r="C2123" t="str">
            <v>UN</v>
          </cell>
          <cell r="D2123">
            <v>195.12</v>
          </cell>
        </row>
        <row r="2124">
          <cell r="A2124" t="str">
            <v>164142</v>
          </cell>
          <cell r="B2124" t="str">
            <v>DIAMETRO 900-400 MM</v>
          </cell>
          <cell r="C2124" t="str">
            <v>UN</v>
          </cell>
          <cell r="D2124">
            <v>220</v>
          </cell>
        </row>
        <row r="2125">
          <cell r="A2125" t="str">
            <v>164143</v>
          </cell>
          <cell r="B2125" t="str">
            <v>DIAMETRO 900-600 MM</v>
          </cell>
          <cell r="C2125" t="str">
            <v>UN</v>
          </cell>
          <cell r="D2125">
            <v>268.83</v>
          </cell>
        </row>
        <row r="2126">
          <cell r="A2126" t="str">
            <v>164144</v>
          </cell>
          <cell r="B2126" t="str">
            <v>DIAMETRO 900-900 MM</v>
          </cell>
          <cell r="C2126" t="str">
            <v>UN</v>
          </cell>
          <cell r="D2126">
            <v>313.7</v>
          </cell>
        </row>
        <row r="2127">
          <cell r="A2127" t="str">
            <v>164145</v>
          </cell>
          <cell r="B2127" t="str">
            <v>DIAMETRO 1000-200 MM</v>
          </cell>
          <cell r="C2127" t="str">
            <v>UN</v>
          </cell>
          <cell r="D2127">
            <v>236.93</v>
          </cell>
        </row>
        <row r="2128">
          <cell r="A2128" t="str">
            <v>164146</v>
          </cell>
          <cell r="B2128" t="str">
            <v>DIAMETRO 1000-400 MM</v>
          </cell>
          <cell r="C2128" t="str">
            <v>UN</v>
          </cell>
          <cell r="D2128">
            <v>264.25</v>
          </cell>
        </row>
        <row r="2129">
          <cell r="A2129" t="str">
            <v>164147</v>
          </cell>
          <cell r="B2129" t="str">
            <v>DIAMETRO 1000-600 MM</v>
          </cell>
          <cell r="C2129" t="str">
            <v>UN</v>
          </cell>
          <cell r="D2129">
            <v>320.88</v>
          </cell>
        </row>
        <row r="2130">
          <cell r="A2130" t="str">
            <v>164148</v>
          </cell>
          <cell r="B2130" t="str">
            <v>DIAMETRO 1000-1000 MM</v>
          </cell>
          <cell r="C2130" t="str">
            <v>UN</v>
          </cell>
          <cell r="D2130">
            <v>389.83</v>
          </cell>
        </row>
        <row r="2131">
          <cell r="A2131" t="str">
            <v>164149</v>
          </cell>
          <cell r="B2131" t="str">
            <v>DIAMETRO 1200-200 MM</v>
          </cell>
          <cell r="C2131" t="str">
            <v>UN</v>
          </cell>
          <cell r="D2131">
            <v>307.05</v>
          </cell>
        </row>
        <row r="2132">
          <cell r="A2132" t="str">
            <v>164150</v>
          </cell>
          <cell r="B2132" t="str">
            <v>DIAMETRO 1200-400 MM</v>
          </cell>
          <cell r="C2132" t="str">
            <v>UN</v>
          </cell>
          <cell r="D2132">
            <v>340.06</v>
          </cell>
        </row>
        <row r="2133">
          <cell r="A2133" t="str">
            <v>164151</v>
          </cell>
          <cell r="B2133" t="str">
            <v>DIAMETRO 1200-600 MM</v>
          </cell>
          <cell r="C2133" t="str">
            <v>UN</v>
          </cell>
          <cell r="D2133">
            <v>372.75</v>
          </cell>
        </row>
        <row r="2134">
          <cell r="A2134" t="str">
            <v>164152</v>
          </cell>
          <cell r="B2134" t="str">
            <v>DIAMETRO 1200-800 MM</v>
          </cell>
          <cell r="C2134" t="str">
            <v>UN</v>
          </cell>
          <cell r="D2134">
            <v>436.77</v>
          </cell>
        </row>
        <row r="2135">
          <cell r="A2135" t="str">
            <v>164153</v>
          </cell>
          <cell r="B2135" t="str">
            <v>DIAMETRO 1200-1000 MM</v>
          </cell>
          <cell r="C2135" t="str">
            <v>UN</v>
          </cell>
          <cell r="D2135">
            <v>489.74</v>
          </cell>
        </row>
        <row r="2136">
          <cell r="A2136" t="str">
            <v>164154</v>
          </cell>
          <cell r="B2136" t="str">
            <v>DIAMETRO 1200-1200 MM</v>
          </cell>
          <cell r="C2136" t="str">
            <v>UN</v>
          </cell>
          <cell r="D2136">
            <v>550.51</v>
          </cell>
        </row>
        <row r="2138">
          <cell r="A2138" t="str">
            <v>164200</v>
          </cell>
          <cell r="B2138" t="str">
            <v>MONTAGEM DE REDUCOES CONCENTRICAS DE FERRO FUNDIDO TIPO FF</v>
          </cell>
        </row>
        <row r="2139">
          <cell r="A2139" t="str">
            <v>164201</v>
          </cell>
          <cell r="B2139" t="str">
            <v>DIAMETRO 100-75 MM</v>
          </cell>
          <cell r="C2139" t="str">
            <v>UN</v>
          </cell>
          <cell r="D2139">
            <v>8.24</v>
          </cell>
        </row>
        <row r="2140">
          <cell r="A2140" t="str">
            <v>164202</v>
          </cell>
          <cell r="B2140" t="str">
            <v>DIAMETRO 150- 100 MM</v>
          </cell>
          <cell r="C2140" t="str">
            <v>UN</v>
          </cell>
          <cell r="D2140">
            <v>13.39</v>
          </cell>
        </row>
        <row r="2141">
          <cell r="A2141" t="str">
            <v>164203</v>
          </cell>
          <cell r="B2141" t="str">
            <v>DIAMETRO 200-150 MM</v>
          </cell>
          <cell r="C2141" t="str">
            <v>UN</v>
          </cell>
          <cell r="D2141">
            <v>16.649999999999999</v>
          </cell>
        </row>
        <row r="2142">
          <cell r="A2142" t="str">
            <v>164204</v>
          </cell>
          <cell r="B2142" t="str">
            <v>DIAMETRO 250-200 MM</v>
          </cell>
          <cell r="C2142" t="str">
            <v>UN</v>
          </cell>
          <cell r="D2142">
            <v>21.26</v>
          </cell>
        </row>
        <row r="2143">
          <cell r="A2143" t="str">
            <v>164205</v>
          </cell>
          <cell r="B2143" t="str">
            <v>DIAMETRO 300-250 MM</v>
          </cell>
          <cell r="C2143" t="str">
            <v>UN</v>
          </cell>
          <cell r="D2143">
            <v>28</v>
          </cell>
        </row>
        <row r="2144">
          <cell r="A2144" t="str">
            <v>164206</v>
          </cell>
          <cell r="B2144" t="str">
            <v>DIAMETRO 400-300 MM</v>
          </cell>
          <cell r="C2144" t="str">
            <v>UN</v>
          </cell>
          <cell r="D2144">
            <v>39.9</v>
          </cell>
        </row>
        <row r="2145">
          <cell r="A2145" t="str">
            <v>164207</v>
          </cell>
          <cell r="B2145" t="str">
            <v>DIAMETRO 400-350 MM</v>
          </cell>
          <cell r="C2145" t="str">
            <v>UN</v>
          </cell>
          <cell r="D2145">
            <v>43.86</v>
          </cell>
        </row>
        <row r="2146">
          <cell r="A2146" t="str">
            <v>164208</v>
          </cell>
          <cell r="B2146" t="str">
            <v>DIAMETRO 500-400 MM</v>
          </cell>
          <cell r="C2146" t="str">
            <v>UN</v>
          </cell>
          <cell r="D2146">
            <v>54.39</v>
          </cell>
        </row>
        <row r="2147">
          <cell r="A2147" t="str">
            <v>164209</v>
          </cell>
          <cell r="B2147" t="str">
            <v>DIAMETRO 600-500 MM</v>
          </cell>
          <cell r="C2147" t="str">
            <v>UN</v>
          </cell>
          <cell r="D2147">
            <v>72.09</v>
          </cell>
        </row>
        <row r="2148">
          <cell r="A2148" t="str">
            <v>164210</v>
          </cell>
          <cell r="B2148" t="str">
            <v>DIAMETRO 700-600 MM</v>
          </cell>
          <cell r="C2148" t="str">
            <v>UN</v>
          </cell>
          <cell r="D2148">
            <v>94.85</v>
          </cell>
        </row>
        <row r="2149">
          <cell r="A2149" t="str">
            <v>164211</v>
          </cell>
          <cell r="B2149" t="str">
            <v>DIAMETRO 800-700 MM</v>
          </cell>
          <cell r="C2149" t="str">
            <v>UN</v>
          </cell>
          <cell r="D2149">
            <v>127.57</v>
          </cell>
        </row>
        <row r="2150">
          <cell r="A2150" t="str">
            <v>164212</v>
          </cell>
          <cell r="B2150" t="str">
            <v>DIAMETRO 900-800 MM</v>
          </cell>
          <cell r="C2150" t="str">
            <v>UN</v>
          </cell>
          <cell r="D2150">
            <v>162.85</v>
          </cell>
        </row>
        <row r="2151">
          <cell r="A2151" t="str">
            <v>164213</v>
          </cell>
          <cell r="B2151" t="str">
            <v>DIAMETRO 1000-900 MM</v>
          </cell>
          <cell r="C2151" t="str">
            <v>UN</v>
          </cell>
          <cell r="D2151">
            <v>196.57</v>
          </cell>
        </row>
        <row r="2152">
          <cell r="A2152" t="str">
            <v>164214</v>
          </cell>
          <cell r="B2152" t="str">
            <v>DIAMETRO 1200 - 1000 MM</v>
          </cell>
          <cell r="C2152" t="str">
            <v>UN</v>
          </cell>
          <cell r="D2152">
            <v>264.20999999999998</v>
          </cell>
        </row>
        <row r="2154">
          <cell r="A2154" t="str">
            <v>164300</v>
          </cell>
          <cell r="B2154" t="str">
            <v>MONTAGEM DE REDUCOES EXCENTRICAS DE FERRO FUNDIDO  TIPO FF</v>
          </cell>
        </row>
        <row r="2155">
          <cell r="A2155" t="str">
            <v>164301</v>
          </cell>
          <cell r="B2155" t="str">
            <v>DIAMETRO 100-50 MM</v>
          </cell>
          <cell r="C2155" t="str">
            <v>UN</v>
          </cell>
          <cell r="D2155">
            <v>8.24</v>
          </cell>
        </row>
        <row r="2156">
          <cell r="A2156" t="str">
            <v>164302</v>
          </cell>
          <cell r="B2156" t="str">
            <v>DIAMETRO 100-75 MM</v>
          </cell>
          <cell r="C2156" t="str">
            <v>UN</v>
          </cell>
          <cell r="D2156">
            <v>9.1999999999999993</v>
          </cell>
        </row>
        <row r="2157">
          <cell r="A2157" t="str">
            <v>164303</v>
          </cell>
          <cell r="B2157" t="str">
            <v>DIAMETRO 150-75 MM</v>
          </cell>
          <cell r="C2157" t="str">
            <v>UN</v>
          </cell>
          <cell r="D2157">
            <v>10.73</v>
          </cell>
        </row>
        <row r="2158">
          <cell r="A2158" t="str">
            <v>164304</v>
          </cell>
          <cell r="B2158" t="str">
            <v>DIAMETRO 150-100 MM</v>
          </cell>
          <cell r="C2158" t="str">
            <v>UN</v>
          </cell>
          <cell r="D2158">
            <v>13.48</v>
          </cell>
        </row>
        <row r="2159">
          <cell r="A2159" t="str">
            <v>164305</v>
          </cell>
          <cell r="B2159" t="str">
            <v>DIAMETRO 200-100 MM</v>
          </cell>
          <cell r="C2159" t="str">
            <v>UN</v>
          </cell>
          <cell r="D2159">
            <v>15.24</v>
          </cell>
        </row>
        <row r="2160">
          <cell r="A2160" t="str">
            <v>164306</v>
          </cell>
          <cell r="B2160" t="str">
            <v>DIAMETRO 200-150 MM</v>
          </cell>
          <cell r="C2160" t="str">
            <v>UN</v>
          </cell>
          <cell r="D2160">
            <v>17.600000000000001</v>
          </cell>
        </row>
        <row r="2161">
          <cell r="A2161" t="str">
            <v>164307</v>
          </cell>
          <cell r="B2161" t="str">
            <v>DIAMETRO 250-150 MM</v>
          </cell>
          <cell r="C2161" t="str">
            <v>UN</v>
          </cell>
          <cell r="D2161">
            <v>20.73</v>
          </cell>
        </row>
        <row r="2162">
          <cell r="A2162" t="str">
            <v>164308</v>
          </cell>
          <cell r="B2162" t="str">
            <v>DIAMETRO 250-200 MM</v>
          </cell>
          <cell r="C2162" t="str">
            <v>UN</v>
          </cell>
          <cell r="D2162">
            <v>22.18</v>
          </cell>
        </row>
        <row r="2163">
          <cell r="A2163" t="str">
            <v>164309</v>
          </cell>
          <cell r="B2163" t="str">
            <v>DIAMETRO 300-150 MM</v>
          </cell>
          <cell r="C2163" t="str">
            <v>UN</v>
          </cell>
          <cell r="D2163">
            <v>20.399999999999999</v>
          </cell>
        </row>
        <row r="2164">
          <cell r="A2164" t="str">
            <v>164310</v>
          </cell>
          <cell r="B2164" t="str">
            <v>DIAMETRO 300-200 MM</v>
          </cell>
          <cell r="C2164" t="str">
            <v>UN</v>
          </cell>
          <cell r="D2164">
            <v>26.58</v>
          </cell>
        </row>
        <row r="2165">
          <cell r="A2165" t="str">
            <v>164311</v>
          </cell>
          <cell r="B2165" t="str">
            <v>DIAMETRO 300-250 MM</v>
          </cell>
          <cell r="C2165" t="str">
            <v>UN</v>
          </cell>
          <cell r="D2165">
            <v>29.59</v>
          </cell>
        </row>
        <row r="2166">
          <cell r="A2166" t="str">
            <v>164312</v>
          </cell>
          <cell r="B2166" t="str">
            <v>DIAMETRO 400-250 MM</v>
          </cell>
          <cell r="C2166" t="str">
            <v>UN</v>
          </cell>
          <cell r="D2166">
            <v>36.29</v>
          </cell>
        </row>
        <row r="2167">
          <cell r="A2167" t="str">
            <v>164313</v>
          </cell>
          <cell r="B2167" t="str">
            <v>DIAMETRO 400-300 MM</v>
          </cell>
          <cell r="C2167" t="str">
            <v>UN</v>
          </cell>
          <cell r="D2167">
            <v>40.200000000000003</v>
          </cell>
        </row>
        <row r="2169">
          <cell r="A2169" t="str">
            <v>164400</v>
          </cell>
          <cell r="B2169" t="str">
            <v>MONTAGEM DE PLACAS DE REDUCAO DE FERRO FUNDIDO TIPO F</v>
          </cell>
        </row>
        <row r="2170">
          <cell r="A2170" t="str">
            <v>164401</v>
          </cell>
          <cell r="B2170" t="str">
            <v>DIAMETRO 100-50 MM</v>
          </cell>
          <cell r="C2170" t="str">
            <v>UN</v>
          </cell>
          <cell r="D2170">
            <v>7.9</v>
          </cell>
        </row>
        <row r="2171">
          <cell r="A2171" t="str">
            <v>164402</v>
          </cell>
          <cell r="B2171" t="str">
            <v>DIAMETRO 200-75 MM</v>
          </cell>
          <cell r="C2171" t="str">
            <v>UN</v>
          </cell>
          <cell r="D2171">
            <v>11.91</v>
          </cell>
        </row>
        <row r="2172">
          <cell r="A2172" t="str">
            <v>164403</v>
          </cell>
          <cell r="B2172" t="str">
            <v>DIAMETRO 200-100 MM</v>
          </cell>
          <cell r="C2172" t="str">
            <v>UN</v>
          </cell>
          <cell r="D2172">
            <v>13.99</v>
          </cell>
        </row>
        <row r="2173">
          <cell r="A2173" t="str">
            <v>164404</v>
          </cell>
          <cell r="B2173" t="str">
            <v>DIAMETRO 250-200 MM</v>
          </cell>
          <cell r="C2173" t="str">
            <v>UN</v>
          </cell>
          <cell r="D2173">
            <v>21.46</v>
          </cell>
        </row>
        <row r="2174">
          <cell r="A2174" t="str">
            <v>164405</v>
          </cell>
          <cell r="B2174" t="str">
            <v>DIAMETRO 350-150 MM</v>
          </cell>
          <cell r="C2174" t="str">
            <v>UN</v>
          </cell>
          <cell r="D2174">
            <v>26.91</v>
          </cell>
        </row>
        <row r="2175">
          <cell r="A2175" t="str">
            <v>164406</v>
          </cell>
          <cell r="B2175" t="str">
            <v>DIAMETRO 350-250 MM</v>
          </cell>
          <cell r="C2175" t="str">
            <v>UN</v>
          </cell>
          <cell r="D2175">
            <v>30.11</v>
          </cell>
        </row>
        <row r="2176">
          <cell r="A2176" t="str">
            <v>164407</v>
          </cell>
          <cell r="B2176" t="str">
            <v>DIAMETRO 400-150 MM</v>
          </cell>
          <cell r="C2176" t="str">
            <v>UN</v>
          </cell>
          <cell r="D2176">
            <v>29</v>
          </cell>
        </row>
        <row r="2177">
          <cell r="A2177" t="str">
            <v>164408</v>
          </cell>
          <cell r="B2177" t="str">
            <v>DIAMETRO 400-200 MM</v>
          </cell>
          <cell r="C2177" t="str">
            <v>UN</v>
          </cell>
          <cell r="D2177">
            <v>30.55</v>
          </cell>
        </row>
        <row r="2178">
          <cell r="A2178" t="str">
            <v>164409</v>
          </cell>
          <cell r="B2178" t="str">
            <v>DIAMETRO 400-250 MM</v>
          </cell>
          <cell r="C2178" t="str">
            <v>UN</v>
          </cell>
          <cell r="D2178">
            <v>32.89</v>
          </cell>
        </row>
        <row r="2179">
          <cell r="A2179" t="str">
            <v>164410</v>
          </cell>
          <cell r="B2179" t="str">
            <v>DIAMETRO 400-300 MM</v>
          </cell>
          <cell r="C2179" t="str">
            <v>UN</v>
          </cell>
          <cell r="D2179">
            <v>35.97</v>
          </cell>
        </row>
        <row r="2180">
          <cell r="A2180" t="str">
            <v>164411</v>
          </cell>
          <cell r="B2180" t="str">
            <v>DIAMETRO 500-350 MM</v>
          </cell>
          <cell r="C2180" t="str">
            <v>UN</v>
          </cell>
          <cell r="D2180">
            <v>46.33</v>
          </cell>
        </row>
        <row r="2181">
          <cell r="A2181" t="str">
            <v>164412</v>
          </cell>
          <cell r="B2181" t="str">
            <v>DIAMETRO 500-400 MM</v>
          </cell>
          <cell r="C2181" t="str">
            <v>UN</v>
          </cell>
          <cell r="D2181">
            <v>48.07</v>
          </cell>
        </row>
        <row r="2182">
          <cell r="A2182" t="str">
            <v>164413</v>
          </cell>
          <cell r="B2182" t="str">
            <v>DIAMETRO 600-150 MM</v>
          </cell>
          <cell r="C2182" t="str">
            <v>UN</v>
          </cell>
          <cell r="D2182">
            <v>53.66</v>
          </cell>
        </row>
        <row r="2183">
          <cell r="A2183" t="str">
            <v>164414</v>
          </cell>
          <cell r="B2183" t="str">
            <v>DIAMETRO 700-500 MM</v>
          </cell>
          <cell r="C2183" t="str">
            <v>UN</v>
          </cell>
          <cell r="D2183">
            <v>80.45</v>
          </cell>
        </row>
        <row r="2184">
          <cell r="A2184" t="str">
            <v>164415</v>
          </cell>
          <cell r="B2184" t="str">
            <v>DIAMETRO 900-700 MM</v>
          </cell>
          <cell r="C2184" t="str">
            <v>UN</v>
          </cell>
          <cell r="D2184">
            <v>129.02000000000001</v>
          </cell>
        </row>
        <row r="2185">
          <cell r="A2185" t="str">
            <v>164416</v>
          </cell>
          <cell r="B2185" t="str">
            <v>DIAMETRO 1000-700 MM</v>
          </cell>
          <cell r="C2185" t="str">
            <v>UN</v>
          </cell>
          <cell r="D2185">
            <v>152.91999999999999</v>
          </cell>
        </row>
        <row r="2186">
          <cell r="A2186" t="str">
            <v>164417</v>
          </cell>
          <cell r="B2186" t="str">
            <v>DIAMETRO 1000-800 MM</v>
          </cell>
          <cell r="C2186" t="str">
            <v>UN</v>
          </cell>
          <cell r="D2186">
            <v>165.47</v>
          </cell>
        </row>
        <row r="2188">
          <cell r="A2188" t="str">
            <v>164500</v>
          </cell>
          <cell r="B2188" t="str">
            <v>MONTAGEM DE TOCOS DE DE FERRO FUNDIDO L=0,25 M TIPO FF</v>
          </cell>
        </row>
        <row r="2189">
          <cell r="A2189" t="str">
            <v>164501</v>
          </cell>
          <cell r="B2189" t="str">
            <v>DIAMETRO 100 MM</v>
          </cell>
          <cell r="C2189" t="str">
            <v>UN</v>
          </cell>
          <cell r="D2189">
            <v>10.64</v>
          </cell>
        </row>
        <row r="2190">
          <cell r="A2190" t="str">
            <v>164502</v>
          </cell>
          <cell r="B2190" t="str">
            <v>DIAMETRO 150 MM</v>
          </cell>
          <cell r="C2190" t="str">
            <v>UN</v>
          </cell>
          <cell r="D2190">
            <v>15.34</v>
          </cell>
        </row>
        <row r="2191">
          <cell r="A2191" t="str">
            <v>164503</v>
          </cell>
          <cell r="B2191" t="str">
            <v>DIAMETRO 200 MM</v>
          </cell>
          <cell r="C2191" t="str">
            <v>UN</v>
          </cell>
          <cell r="D2191">
            <v>18.920000000000002</v>
          </cell>
        </row>
        <row r="2192">
          <cell r="A2192" t="str">
            <v>164504</v>
          </cell>
          <cell r="B2192" t="str">
            <v>DIAMETRO 250 MM</v>
          </cell>
          <cell r="C2192" t="str">
            <v>UN</v>
          </cell>
          <cell r="D2192">
            <v>24.96</v>
          </cell>
        </row>
        <row r="2193">
          <cell r="A2193" t="str">
            <v>164505</v>
          </cell>
          <cell r="B2193" t="str">
            <v>DIAMETRO 300 MM</v>
          </cell>
          <cell r="C2193" t="str">
            <v>UN</v>
          </cell>
          <cell r="D2193">
            <v>32.659999999999997</v>
          </cell>
        </row>
        <row r="2194">
          <cell r="A2194" t="str">
            <v>164506</v>
          </cell>
          <cell r="B2194" t="str">
            <v>DIAMETRO 400 MM</v>
          </cell>
          <cell r="C2194" t="str">
            <v>UN</v>
          </cell>
          <cell r="D2194">
            <v>45.51</v>
          </cell>
        </row>
        <row r="2195">
          <cell r="A2195" t="str">
            <v>164507</v>
          </cell>
          <cell r="B2195" t="str">
            <v>DIAMETRO 500 MM</v>
          </cell>
          <cell r="C2195" t="str">
            <v>UN</v>
          </cell>
          <cell r="D2195">
            <v>60.52</v>
          </cell>
        </row>
        <row r="2196">
          <cell r="A2196" t="str">
            <v>164508</v>
          </cell>
          <cell r="B2196" t="str">
            <v>DIAMETRO 600 MM</v>
          </cell>
          <cell r="C2196" t="str">
            <v>UN</v>
          </cell>
          <cell r="D2196">
            <v>80.819999999999993</v>
          </cell>
        </row>
        <row r="2197">
          <cell r="A2197" t="str">
            <v>164509</v>
          </cell>
          <cell r="B2197" t="str">
            <v>DIAMETRO 700 MM</v>
          </cell>
          <cell r="C2197" t="str">
            <v>UN</v>
          </cell>
          <cell r="D2197">
            <v>106.93</v>
          </cell>
        </row>
        <row r="2198">
          <cell r="A2198" t="str">
            <v>164510</v>
          </cell>
          <cell r="B2198" t="str">
            <v>DIAMETRO 800 MM</v>
          </cell>
          <cell r="C2198" t="str">
            <v>UN</v>
          </cell>
          <cell r="D2198">
            <v>147.29</v>
          </cell>
        </row>
        <row r="2199">
          <cell r="A2199" t="str">
            <v>164511</v>
          </cell>
          <cell r="B2199" t="str">
            <v>DIAMETRO 900 MM</v>
          </cell>
          <cell r="C2199" t="str">
            <v>UN</v>
          </cell>
          <cell r="D2199">
            <v>179.88</v>
          </cell>
        </row>
        <row r="2200">
          <cell r="A2200" t="str">
            <v>164512</v>
          </cell>
          <cell r="B2200" t="str">
            <v>DIAMETRO 1000 MM</v>
          </cell>
          <cell r="C2200" t="str">
            <v>UN</v>
          </cell>
          <cell r="D2200">
            <v>216.19</v>
          </cell>
        </row>
        <row r="2202">
          <cell r="A2202" t="str">
            <v>164600</v>
          </cell>
          <cell r="B2202" t="str">
            <v>MONTAGEM DE TOCOS DE FERRO FUNDIDO L=0,50 M TIPO FF</v>
          </cell>
        </row>
        <row r="2203">
          <cell r="A2203" t="str">
            <v>164601</v>
          </cell>
          <cell r="B2203" t="str">
            <v>DIAMETRO 100 MM</v>
          </cell>
          <cell r="C2203" t="str">
            <v>UN</v>
          </cell>
          <cell r="D2203">
            <v>11.02</v>
          </cell>
        </row>
        <row r="2204">
          <cell r="A2204" t="str">
            <v>164602</v>
          </cell>
          <cell r="B2204" t="str">
            <v>DIAMETRO 150 MM</v>
          </cell>
          <cell r="C2204" t="str">
            <v>UN</v>
          </cell>
          <cell r="D2204">
            <v>15.97</v>
          </cell>
        </row>
        <row r="2205">
          <cell r="A2205" t="str">
            <v>164603</v>
          </cell>
          <cell r="B2205" t="str">
            <v>DIAMETRO 200 MM</v>
          </cell>
          <cell r="C2205" t="str">
            <v>UN</v>
          </cell>
          <cell r="D2205">
            <v>19.87</v>
          </cell>
        </row>
        <row r="2206">
          <cell r="A2206" t="str">
            <v>164604</v>
          </cell>
          <cell r="B2206" t="str">
            <v>DIAMETRO 250 MM</v>
          </cell>
          <cell r="C2206" t="str">
            <v>UN</v>
          </cell>
          <cell r="D2206">
            <v>26.41</v>
          </cell>
        </row>
        <row r="2207">
          <cell r="A2207" t="str">
            <v>164605</v>
          </cell>
          <cell r="B2207" t="str">
            <v>DIAMETRO 300 MM</v>
          </cell>
          <cell r="C2207" t="str">
            <v>UN</v>
          </cell>
          <cell r="D2207">
            <v>34.590000000000003</v>
          </cell>
        </row>
        <row r="2208">
          <cell r="A2208" t="str">
            <v>164606</v>
          </cell>
          <cell r="B2208" t="str">
            <v>DIAMETRO 400 MM</v>
          </cell>
          <cell r="C2208" t="str">
            <v>UN</v>
          </cell>
          <cell r="D2208">
            <v>48.51</v>
          </cell>
        </row>
        <row r="2209">
          <cell r="A2209" t="str">
            <v>164607</v>
          </cell>
          <cell r="B2209" t="str">
            <v>DIAMETRO 500 MM</v>
          </cell>
          <cell r="C2209" t="str">
            <v>UN</v>
          </cell>
          <cell r="D2209">
            <v>64.95</v>
          </cell>
        </row>
        <row r="2210">
          <cell r="A2210" t="str">
            <v>164608</v>
          </cell>
          <cell r="B2210" t="str">
            <v>DIAMETRO 600 MM</v>
          </cell>
          <cell r="C2210" t="str">
            <v>UN</v>
          </cell>
          <cell r="D2210">
            <v>86.95</v>
          </cell>
        </row>
        <row r="2211">
          <cell r="A2211" t="str">
            <v>164609</v>
          </cell>
          <cell r="B2211" t="str">
            <v>DIAMETRO 700 MM</v>
          </cell>
          <cell r="C2211" t="str">
            <v>UN</v>
          </cell>
          <cell r="D2211">
            <v>115.35</v>
          </cell>
        </row>
        <row r="2212">
          <cell r="A2212" t="str">
            <v>164610</v>
          </cell>
          <cell r="B2212" t="str">
            <v>DIAMETRO 800 MM</v>
          </cell>
          <cell r="C2212" t="str">
            <v>UN</v>
          </cell>
          <cell r="D2212">
            <v>157.47999999999999</v>
          </cell>
        </row>
        <row r="2213">
          <cell r="A2213" t="str">
            <v>164611</v>
          </cell>
          <cell r="B2213" t="str">
            <v>DIAMETRO 900 MM</v>
          </cell>
          <cell r="C2213" t="str">
            <v>UN</v>
          </cell>
          <cell r="D2213">
            <v>192.19</v>
          </cell>
        </row>
        <row r="2214">
          <cell r="A2214" t="str">
            <v>164612</v>
          </cell>
          <cell r="B2214" t="str">
            <v>DIAMETRO 1000 MM</v>
          </cell>
          <cell r="C2214" t="str">
            <v>UN</v>
          </cell>
          <cell r="D2214">
            <v>230.86</v>
          </cell>
        </row>
        <row r="2216">
          <cell r="A2216" t="str">
            <v>164700</v>
          </cell>
          <cell r="B2216" t="str">
            <v>MONTAGEM DE JUNCOES 45 GR DE FERRO FUNDIDO TIPO FFF</v>
          </cell>
        </row>
        <row r="2217">
          <cell r="A2217" t="str">
            <v>164701</v>
          </cell>
          <cell r="B2217" t="str">
            <v>DIAMETRO 100-75 MM</v>
          </cell>
          <cell r="C2217" t="str">
            <v>UN</v>
          </cell>
          <cell r="D2217">
            <v>13.87</v>
          </cell>
        </row>
        <row r="2218">
          <cell r="A2218" t="str">
            <v>164702</v>
          </cell>
          <cell r="B2218" t="str">
            <v>DIAMETRO 100-100 MM</v>
          </cell>
          <cell r="C2218" t="str">
            <v>UN</v>
          </cell>
          <cell r="D2218">
            <v>15.98</v>
          </cell>
        </row>
        <row r="2219">
          <cell r="A2219" t="str">
            <v>164703</v>
          </cell>
          <cell r="B2219" t="str">
            <v>DIAMETRO 150-100 MM</v>
          </cell>
          <cell r="C2219" t="str">
            <v>UN</v>
          </cell>
          <cell r="D2219">
            <v>20.88</v>
          </cell>
        </row>
        <row r="2220">
          <cell r="A2220" t="str">
            <v>164704</v>
          </cell>
          <cell r="B2220" t="str">
            <v>DIAMETRO 150-150 MM</v>
          </cell>
          <cell r="C2220" t="str">
            <v>UN</v>
          </cell>
          <cell r="D2220">
            <v>23</v>
          </cell>
        </row>
        <row r="2221">
          <cell r="A2221" t="str">
            <v>164705</v>
          </cell>
          <cell r="B2221" t="str">
            <v>DIAMETRO 200-100 MM</v>
          </cell>
          <cell r="C2221" t="str">
            <v>UN</v>
          </cell>
          <cell r="D2221">
            <v>19.88</v>
          </cell>
        </row>
        <row r="2222">
          <cell r="A2222" t="str">
            <v>164706</v>
          </cell>
          <cell r="B2222" t="str">
            <v>DIAMETRO 200-150 MM</v>
          </cell>
          <cell r="C2222" t="str">
            <v>UN</v>
          </cell>
          <cell r="D2222">
            <v>27.22</v>
          </cell>
        </row>
        <row r="2223">
          <cell r="A2223" t="str">
            <v>164707</v>
          </cell>
          <cell r="B2223" t="str">
            <v>DIAMETRO 200-200 MM</v>
          </cell>
          <cell r="C2223" t="str">
            <v>UN</v>
          </cell>
          <cell r="D2223">
            <v>29</v>
          </cell>
        </row>
        <row r="2224">
          <cell r="A2224" t="str">
            <v>164708</v>
          </cell>
          <cell r="B2224" t="str">
            <v>DIAMETRO 250-150 MM</v>
          </cell>
          <cell r="C2224" t="str">
            <v>UN</v>
          </cell>
          <cell r="D2224">
            <v>34.270000000000003</v>
          </cell>
        </row>
        <row r="2225">
          <cell r="A2225" t="str">
            <v>164709</v>
          </cell>
          <cell r="B2225" t="str">
            <v>DIAMETRO 250-200 MM</v>
          </cell>
          <cell r="C2225" t="str">
            <v>UN</v>
          </cell>
          <cell r="D2225">
            <v>36</v>
          </cell>
        </row>
        <row r="2226">
          <cell r="A2226" t="str">
            <v>164710</v>
          </cell>
          <cell r="B2226" t="str">
            <v>DIAMETRO 250-250 MM</v>
          </cell>
          <cell r="C2226" t="str">
            <v>UN</v>
          </cell>
          <cell r="D2226">
            <v>38.79</v>
          </cell>
        </row>
        <row r="2227">
          <cell r="A2227" t="str">
            <v>164711</v>
          </cell>
          <cell r="B2227" t="str">
            <v>DIAMETRO 300-200 MM</v>
          </cell>
          <cell r="C2227" t="str">
            <v>UN</v>
          </cell>
          <cell r="D2227">
            <v>45.27</v>
          </cell>
        </row>
        <row r="2228">
          <cell r="A2228" t="str">
            <v>164712</v>
          </cell>
          <cell r="B2228" t="str">
            <v>DIAMETRO 300-300 MM</v>
          </cell>
          <cell r="C2228" t="str">
            <v>UN</v>
          </cell>
          <cell r="D2228">
            <v>51.61</v>
          </cell>
        </row>
        <row r="2229">
          <cell r="A2229" t="str">
            <v>164713</v>
          </cell>
          <cell r="B2229" t="str">
            <v>DIAMETRO 400-300 MM</v>
          </cell>
          <cell r="C2229" t="str">
            <v>UN</v>
          </cell>
          <cell r="D2229">
            <v>67.790000000000006</v>
          </cell>
        </row>
        <row r="2230">
          <cell r="A2230" t="str">
            <v>164714</v>
          </cell>
          <cell r="B2230" t="str">
            <v>DIAMETRO 400-400 MM</v>
          </cell>
          <cell r="C2230" t="str">
            <v>UN</v>
          </cell>
          <cell r="D2230">
            <v>73.010000000000005</v>
          </cell>
        </row>
        <row r="2232">
          <cell r="A2232" t="str">
            <v>164800</v>
          </cell>
          <cell r="B2232" t="str">
            <v>MONTAGEM DE FLANGES CEGOS DE FERRO FUNDIDO</v>
          </cell>
        </row>
        <row r="2233">
          <cell r="A2233" t="str">
            <v>164801</v>
          </cell>
          <cell r="B2233" t="str">
            <v>DIAMETRO 100 MM</v>
          </cell>
          <cell r="C2233" t="str">
            <v>UN</v>
          </cell>
          <cell r="D2233">
            <v>5.08</v>
          </cell>
        </row>
        <row r="2234">
          <cell r="A2234" t="str">
            <v>164802</v>
          </cell>
          <cell r="B2234" t="str">
            <v>DIAMETRO 150 MM</v>
          </cell>
          <cell r="C2234" t="str">
            <v>UN</v>
          </cell>
          <cell r="D2234">
            <v>7.2</v>
          </cell>
        </row>
        <row r="2235">
          <cell r="A2235" t="str">
            <v>164803</v>
          </cell>
          <cell r="B2235" t="str">
            <v>DIAMETRO 200 MM</v>
          </cell>
          <cell r="C2235" t="str">
            <v>UN</v>
          </cell>
          <cell r="D2235">
            <v>9</v>
          </cell>
        </row>
        <row r="2236">
          <cell r="A2236" t="str">
            <v>164804</v>
          </cell>
          <cell r="B2236" t="str">
            <v>DIAMETRO 250 MM</v>
          </cell>
          <cell r="C2236" t="str">
            <v>UN</v>
          </cell>
          <cell r="D2236">
            <v>12.02</v>
          </cell>
        </row>
        <row r="2237">
          <cell r="A2237" t="str">
            <v>164805</v>
          </cell>
          <cell r="B2237" t="str">
            <v>DIAMETRO 300 MM</v>
          </cell>
          <cell r="C2237" t="str">
            <v>UN</v>
          </cell>
          <cell r="D2237">
            <v>15.93</v>
          </cell>
        </row>
        <row r="2238">
          <cell r="A2238" t="str">
            <v>164806</v>
          </cell>
          <cell r="B2238" t="str">
            <v>DIAMETRO 400 MM</v>
          </cell>
          <cell r="C2238" t="str">
            <v>UN</v>
          </cell>
          <cell r="D2238">
            <v>22.03</v>
          </cell>
        </row>
        <row r="2239">
          <cell r="A2239" t="str">
            <v>164807</v>
          </cell>
          <cell r="B2239" t="str">
            <v>DIAMETRO 500 MM</v>
          </cell>
          <cell r="C2239" t="str">
            <v>UN</v>
          </cell>
          <cell r="D2239">
            <v>30</v>
          </cell>
        </row>
        <row r="2240">
          <cell r="A2240" t="str">
            <v>164808</v>
          </cell>
          <cell r="B2240" t="str">
            <v>DIAMETRO 600 MM</v>
          </cell>
          <cell r="C2240" t="str">
            <v>UN</v>
          </cell>
          <cell r="D2240">
            <v>40.68</v>
          </cell>
        </row>
        <row r="2241">
          <cell r="A2241" t="str">
            <v>164809</v>
          </cell>
          <cell r="B2241" t="str">
            <v>DIAMETRO 700 MM</v>
          </cell>
          <cell r="C2241" t="str">
            <v>UN</v>
          </cell>
          <cell r="D2241">
            <v>55.12</v>
          </cell>
        </row>
        <row r="2242">
          <cell r="A2242" t="str">
            <v>164810</v>
          </cell>
          <cell r="B2242" t="str">
            <v>DIAMETRO 800 MM</v>
          </cell>
          <cell r="C2242" t="str">
            <v>UN</v>
          </cell>
          <cell r="D2242">
            <v>78.25</v>
          </cell>
        </row>
        <row r="2243">
          <cell r="A2243" t="str">
            <v>164811</v>
          </cell>
          <cell r="B2243" t="str">
            <v>DIAMETRO 900 MM</v>
          </cell>
          <cell r="C2243" t="str">
            <v>UN</v>
          </cell>
          <cell r="D2243">
            <v>97.07</v>
          </cell>
        </row>
        <row r="2244">
          <cell r="A2244" t="str">
            <v>164812</v>
          </cell>
          <cell r="B2244" t="str">
            <v>DIAMETRO 1000 MM</v>
          </cell>
          <cell r="C2244" t="str">
            <v>UN</v>
          </cell>
          <cell r="D2244">
            <v>120.72</v>
          </cell>
        </row>
        <row r="2246">
          <cell r="A2246" t="str">
            <v>164900</v>
          </cell>
          <cell r="B2246" t="str">
            <v>MONTAGEM DE REGISTROS DE FERRO FUNDIDO FLANGEADOS</v>
          </cell>
        </row>
        <row r="2247">
          <cell r="A2247" t="str">
            <v>164901</v>
          </cell>
          <cell r="B2247" t="str">
            <v>DIAMETRO 100 MM</v>
          </cell>
          <cell r="C2247" t="str">
            <v>UN</v>
          </cell>
          <cell r="D2247">
            <v>13.72</v>
          </cell>
        </row>
        <row r="2248">
          <cell r="A2248" t="str">
            <v>164902</v>
          </cell>
          <cell r="B2248" t="str">
            <v>DIAMETRO 150 MM</v>
          </cell>
          <cell r="C2248" t="str">
            <v>UN</v>
          </cell>
          <cell r="D2248">
            <v>19.45</v>
          </cell>
        </row>
        <row r="2249">
          <cell r="A2249" t="str">
            <v>164903</v>
          </cell>
          <cell r="B2249" t="str">
            <v>DIAMETRO 200 MM</v>
          </cell>
          <cell r="C2249" t="str">
            <v>UN</v>
          </cell>
          <cell r="D2249">
            <v>25.17</v>
          </cell>
        </row>
        <row r="2250">
          <cell r="A2250" t="str">
            <v>164904</v>
          </cell>
          <cell r="B2250" t="str">
            <v>DIAMETRO 250 MM</v>
          </cell>
          <cell r="C2250" t="str">
            <v>UN</v>
          </cell>
          <cell r="D2250">
            <v>34.54</v>
          </cell>
        </row>
        <row r="2251">
          <cell r="A2251" t="str">
            <v>164905</v>
          </cell>
          <cell r="B2251" t="str">
            <v>DIAMETRO 300 MM</v>
          </cell>
          <cell r="C2251" t="str">
            <v>UN</v>
          </cell>
          <cell r="D2251">
            <v>45.31</v>
          </cell>
        </row>
        <row r="2252">
          <cell r="A2252" t="str">
            <v>164906</v>
          </cell>
          <cell r="B2252" t="str">
            <v>DIAMETRO 350 MM</v>
          </cell>
          <cell r="C2252" t="str">
            <v>UN</v>
          </cell>
          <cell r="D2252">
            <v>57.65</v>
          </cell>
        </row>
        <row r="2253">
          <cell r="A2253" t="str">
            <v>164907</v>
          </cell>
          <cell r="B2253" t="str">
            <v>DIAMETRO 400 MM</v>
          </cell>
          <cell r="C2253" t="str">
            <v>UN</v>
          </cell>
          <cell r="D2253">
            <v>69.27</v>
          </cell>
        </row>
        <row r="2254">
          <cell r="A2254" t="str">
            <v>164908</v>
          </cell>
          <cell r="B2254" t="str">
            <v>DIAMETRO 450 MM</v>
          </cell>
          <cell r="C2254" t="str">
            <v>UN</v>
          </cell>
          <cell r="D2254">
            <v>86.5</v>
          </cell>
        </row>
        <row r="2255">
          <cell r="A2255" t="str">
            <v>164909</v>
          </cell>
          <cell r="B2255" t="str">
            <v>DIAMETRO 500 MM</v>
          </cell>
          <cell r="C2255" t="str">
            <v>UN</v>
          </cell>
          <cell r="D2255">
            <v>94.84</v>
          </cell>
        </row>
        <row r="2256">
          <cell r="A2256" t="str">
            <v>164910</v>
          </cell>
          <cell r="B2256" t="str">
            <v>DIAMETRO 600 MM</v>
          </cell>
          <cell r="C2256" t="str">
            <v>UN</v>
          </cell>
          <cell r="D2256">
            <v>133.33000000000001</v>
          </cell>
        </row>
        <row r="2257">
          <cell r="A2257" t="str">
            <v>164911</v>
          </cell>
          <cell r="B2257" t="str">
            <v>DIAMETRO 700 MM</v>
          </cell>
          <cell r="C2257" t="str">
            <v>UN</v>
          </cell>
          <cell r="D2257">
            <v>192.71</v>
          </cell>
        </row>
        <row r="2258">
          <cell r="A2258" t="str">
            <v>164912</v>
          </cell>
          <cell r="B2258" t="str">
            <v>DIAMETRO 800 MM</v>
          </cell>
          <cell r="C2258" t="str">
            <v>UN</v>
          </cell>
          <cell r="D2258">
            <v>248.33</v>
          </cell>
        </row>
        <row r="2259">
          <cell r="A2259" t="str">
            <v>164913</v>
          </cell>
          <cell r="B2259" t="str">
            <v>DIAMETRO 900 MM</v>
          </cell>
          <cell r="C2259" t="str">
            <v>UN</v>
          </cell>
          <cell r="D2259">
            <v>324.99</v>
          </cell>
        </row>
        <row r="2260">
          <cell r="A2260" t="str">
            <v>164914</v>
          </cell>
          <cell r="B2260" t="str">
            <v>DIAMETRO 1000 MM</v>
          </cell>
          <cell r="C2260" t="str">
            <v>UN</v>
          </cell>
          <cell r="D2260">
            <v>405.71</v>
          </cell>
        </row>
        <row r="2261">
          <cell r="A2261" t="str">
            <v>164915</v>
          </cell>
          <cell r="B2261" t="str">
            <v>DIAMETRO 1200 MM</v>
          </cell>
          <cell r="C2261" t="str">
            <v>UN</v>
          </cell>
          <cell r="D2261">
            <v>627.85</v>
          </cell>
        </row>
        <row r="2263">
          <cell r="A2263" t="str">
            <v>165000</v>
          </cell>
          <cell r="B2263" t="str">
            <v>MONTAGEM DE VALVULAS BORBOLETA DE FERRO FUNDIDO FLANGEADOS COMANDO MANUAL</v>
          </cell>
        </row>
        <row r="2264">
          <cell r="A2264" t="str">
            <v>165001</v>
          </cell>
          <cell r="B2264" t="str">
            <v>DIAMETRO 400 MM</v>
          </cell>
          <cell r="C2264" t="str">
            <v>UN</v>
          </cell>
          <cell r="D2264">
            <v>52.81</v>
          </cell>
        </row>
        <row r="2265">
          <cell r="A2265" t="str">
            <v>165002</v>
          </cell>
          <cell r="B2265" t="str">
            <v>DIAMETRO 500 MM</v>
          </cell>
          <cell r="C2265" t="str">
            <v>UN</v>
          </cell>
          <cell r="D2265">
            <v>48.99</v>
          </cell>
        </row>
        <row r="2266">
          <cell r="A2266" t="str">
            <v>165003</v>
          </cell>
          <cell r="B2266" t="str">
            <v>DIAMETRO 600 MM</v>
          </cell>
          <cell r="C2266" t="str">
            <v>UN</v>
          </cell>
          <cell r="D2266">
            <v>91.15</v>
          </cell>
        </row>
        <row r="2267">
          <cell r="A2267" t="str">
            <v>165004</v>
          </cell>
          <cell r="B2267" t="str">
            <v>DIAMETRO 700 MM</v>
          </cell>
          <cell r="C2267" t="str">
            <v>UN</v>
          </cell>
          <cell r="D2267">
            <v>115.9</v>
          </cell>
        </row>
        <row r="2268">
          <cell r="A2268" t="str">
            <v>165005</v>
          </cell>
          <cell r="B2268" t="str">
            <v>DIAMETRO 800 MM</v>
          </cell>
          <cell r="C2268" t="str">
            <v>UN</v>
          </cell>
          <cell r="D2268">
            <v>169.65</v>
          </cell>
        </row>
        <row r="2269">
          <cell r="A2269" t="str">
            <v>165006</v>
          </cell>
          <cell r="B2269" t="str">
            <v>DIAMETRO 900 MM</v>
          </cell>
          <cell r="C2269" t="str">
            <v>UN</v>
          </cell>
          <cell r="D2269">
            <v>202.99</v>
          </cell>
        </row>
        <row r="2270">
          <cell r="A2270" t="str">
            <v>165007</v>
          </cell>
          <cell r="B2270" t="str">
            <v>DIAMETRO 1000 MM</v>
          </cell>
          <cell r="C2270" t="str">
            <v>UN</v>
          </cell>
          <cell r="D2270">
            <v>241.18</v>
          </cell>
        </row>
        <row r="2271">
          <cell r="A2271" t="str">
            <v>165008</v>
          </cell>
          <cell r="B2271" t="str">
            <v>DIAMETRO 1200 MM</v>
          </cell>
          <cell r="C2271" t="str">
            <v>UN</v>
          </cell>
          <cell r="D2271">
            <v>315.58999999999997</v>
          </cell>
        </row>
        <row r="2273">
          <cell r="A2273" t="str">
            <v>165100</v>
          </cell>
          <cell r="B2273" t="str">
            <v>MONTAGEM DE REGISTROS DE FERRO FUNDIDO FLANGEADOS COMANDO ELETRICO/PNEUMATICO</v>
          </cell>
        </row>
        <row r="2274">
          <cell r="A2274" t="str">
            <v>165101</v>
          </cell>
          <cell r="B2274" t="str">
            <v>DIAMETRO 100 MM</v>
          </cell>
          <cell r="C2274" t="str">
            <v>UN</v>
          </cell>
          <cell r="D2274">
            <v>16.61</v>
          </cell>
        </row>
        <row r="2275">
          <cell r="A2275" t="str">
            <v>165102</v>
          </cell>
          <cell r="B2275" t="str">
            <v>DIAMETRO 150 MM</v>
          </cell>
          <cell r="C2275" t="str">
            <v>UN</v>
          </cell>
          <cell r="D2275">
            <v>23.12</v>
          </cell>
        </row>
        <row r="2276">
          <cell r="A2276" t="str">
            <v>165103</v>
          </cell>
          <cell r="B2276" t="str">
            <v>DIAMETRO 200 MM</v>
          </cell>
          <cell r="C2276" t="str">
            <v>UN</v>
          </cell>
          <cell r="D2276">
            <v>30.32</v>
          </cell>
        </row>
        <row r="2277">
          <cell r="A2277" t="str">
            <v>165104</v>
          </cell>
          <cell r="B2277" t="str">
            <v>DIAMETRO 250 MM</v>
          </cell>
          <cell r="C2277" t="str">
            <v>UN</v>
          </cell>
          <cell r="D2277">
            <v>40.61</v>
          </cell>
        </row>
        <row r="2278">
          <cell r="A2278" t="str">
            <v>165105</v>
          </cell>
          <cell r="B2278" t="str">
            <v>DIAMETRO 300 MM</v>
          </cell>
          <cell r="C2278" t="str">
            <v>UN</v>
          </cell>
          <cell r="D2278">
            <v>52.74</v>
          </cell>
        </row>
        <row r="2279">
          <cell r="A2279" t="str">
            <v>165106</v>
          </cell>
          <cell r="B2279" t="str">
            <v>DIAMETRO 350 MM</v>
          </cell>
          <cell r="C2279" t="str">
            <v>UN</v>
          </cell>
          <cell r="D2279">
            <v>65.739999999999995</v>
          </cell>
        </row>
        <row r="2280">
          <cell r="A2280" t="str">
            <v>165107</v>
          </cell>
          <cell r="B2280" t="str">
            <v>DIAMETRO 400 MM</v>
          </cell>
          <cell r="C2280" t="str">
            <v>UN</v>
          </cell>
          <cell r="D2280">
            <v>80.25</v>
          </cell>
        </row>
        <row r="2281">
          <cell r="A2281" t="str">
            <v>165108</v>
          </cell>
          <cell r="B2281" t="str">
            <v>DIAMETRO 450 MM</v>
          </cell>
          <cell r="C2281" t="str">
            <v>UN</v>
          </cell>
          <cell r="D2281">
            <v>101.94</v>
          </cell>
        </row>
        <row r="2282">
          <cell r="A2282" t="str">
            <v>165109</v>
          </cell>
          <cell r="B2282" t="str">
            <v>DIAMETRO 500 MM</v>
          </cell>
          <cell r="C2282" t="str">
            <v>UN</v>
          </cell>
          <cell r="D2282">
            <v>114.18</v>
          </cell>
        </row>
        <row r="2283">
          <cell r="A2283" t="str">
            <v>165110</v>
          </cell>
          <cell r="B2283" t="str">
            <v>DIAMETRO 600 MM</v>
          </cell>
          <cell r="C2283" t="str">
            <v>UN</v>
          </cell>
          <cell r="D2283">
            <v>151.85</v>
          </cell>
        </row>
        <row r="2284">
          <cell r="A2284" t="str">
            <v>165111</v>
          </cell>
          <cell r="B2284" t="str">
            <v>DIAMETRO 700 MM</v>
          </cell>
          <cell r="C2284" t="str">
            <v>UN</v>
          </cell>
          <cell r="D2284">
            <v>206.77</v>
          </cell>
        </row>
        <row r="2285">
          <cell r="A2285" t="str">
            <v>165112</v>
          </cell>
          <cell r="B2285" t="str">
            <v>DIAMETRO 800 MM</v>
          </cell>
          <cell r="C2285" t="str">
            <v>UN</v>
          </cell>
          <cell r="D2285">
            <v>264.94</v>
          </cell>
        </row>
        <row r="2286">
          <cell r="A2286" t="str">
            <v>165113</v>
          </cell>
          <cell r="B2286" t="str">
            <v>DIAMETRO 900 MM</v>
          </cell>
          <cell r="C2286" t="str">
            <v>UN</v>
          </cell>
          <cell r="D2286">
            <v>336.91</v>
          </cell>
        </row>
        <row r="2287">
          <cell r="A2287" t="str">
            <v>165114</v>
          </cell>
          <cell r="B2287" t="str">
            <v>DIAMETRO 1000 MM</v>
          </cell>
          <cell r="C2287" t="str">
            <v>UN</v>
          </cell>
          <cell r="D2287">
            <v>415.42</v>
          </cell>
        </row>
        <row r="2288">
          <cell r="A2288" t="str">
            <v>165115</v>
          </cell>
          <cell r="B2288" t="str">
            <v>DIAMETRO 1200 MM</v>
          </cell>
          <cell r="C2288" t="str">
            <v>UN</v>
          </cell>
          <cell r="D2288">
            <v>645.66</v>
          </cell>
        </row>
        <row r="2290">
          <cell r="A2290" t="str">
            <v>165200</v>
          </cell>
          <cell r="B2290" t="str">
            <v>MONTAGEM DE VALVULAS BORBOLETA DE FERRO FUNDIDO FLANGEADOS COMANDO ELETRICO/PNEUMATICO</v>
          </cell>
        </row>
        <row r="2291">
          <cell r="A2291" t="str">
            <v>165201</v>
          </cell>
          <cell r="B2291" t="str">
            <v>DIAMETRO 400 MM</v>
          </cell>
          <cell r="C2291" t="str">
            <v>UN</v>
          </cell>
          <cell r="D2291">
            <v>63.78</v>
          </cell>
        </row>
        <row r="2292">
          <cell r="A2292" t="str">
            <v>165202</v>
          </cell>
          <cell r="B2292" t="str">
            <v>DIAMETRO 500 MM</v>
          </cell>
          <cell r="C2292" t="str">
            <v>UN</v>
          </cell>
          <cell r="D2292">
            <v>89.03</v>
          </cell>
        </row>
        <row r="2293">
          <cell r="A2293" t="str">
            <v>165203</v>
          </cell>
          <cell r="B2293" t="str">
            <v>DIAMETRO 600 MM</v>
          </cell>
          <cell r="C2293" t="str">
            <v>UN</v>
          </cell>
          <cell r="D2293">
            <v>114.38</v>
          </cell>
        </row>
        <row r="2294">
          <cell r="A2294" t="str">
            <v>165204</v>
          </cell>
          <cell r="B2294" t="str">
            <v>DIAMETRO 700 MM</v>
          </cell>
          <cell r="C2294" t="str">
            <v>UN</v>
          </cell>
          <cell r="D2294">
            <v>143.75</v>
          </cell>
        </row>
        <row r="2295">
          <cell r="A2295" t="str">
            <v>165205</v>
          </cell>
          <cell r="B2295" t="str">
            <v>DIAMETRO 800 MM</v>
          </cell>
          <cell r="C2295" t="str">
            <v>UN</v>
          </cell>
          <cell r="D2295">
            <v>203.06</v>
          </cell>
        </row>
        <row r="2296">
          <cell r="A2296" t="str">
            <v>165206</v>
          </cell>
          <cell r="B2296" t="str">
            <v>DIAMETRO 900 MM</v>
          </cell>
          <cell r="C2296" t="str">
            <v>UN</v>
          </cell>
          <cell r="D2296">
            <v>300.61</v>
          </cell>
        </row>
        <row r="2297">
          <cell r="A2297" t="str">
            <v>165207</v>
          </cell>
          <cell r="B2297" t="str">
            <v>DIAMETRO 1000 MM</v>
          </cell>
          <cell r="C2297" t="str">
            <v>UN</v>
          </cell>
          <cell r="D2297">
            <v>364.64</v>
          </cell>
        </row>
        <row r="2298">
          <cell r="A2298" t="str">
            <v>165208</v>
          </cell>
          <cell r="B2298" t="str">
            <v>DIAMETRO 1200 MM</v>
          </cell>
          <cell r="C2298" t="str">
            <v>UN</v>
          </cell>
          <cell r="D2298">
            <v>607.05999999999995</v>
          </cell>
        </row>
        <row r="2300">
          <cell r="A2300" t="str">
            <v>165300</v>
          </cell>
          <cell r="B2300" t="str">
            <v>MONTAGEM DE VENTOSAS SIMPLES FLANGEADAS</v>
          </cell>
        </row>
        <row r="2301">
          <cell r="A2301" t="str">
            <v>165301</v>
          </cell>
          <cell r="B2301" t="str">
            <v>DIAMETRO 50 MM</v>
          </cell>
          <cell r="C2301" t="str">
            <v>UN</v>
          </cell>
          <cell r="D2301">
            <v>4</v>
          </cell>
        </row>
        <row r="2303">
          <cell r="A2303" t="str">
            <v>165400</v>
          </cell>
          <cell r="B2303" t="str">
            <v>MONTAGEM DE VENTOSAS TRIPLICES DE FERRO FUNDIDO TIPO F</v>
          </cell>
        </row>
        <row r="2304">
          <cell r="A2304" t="str">
            <v>165401</v>
          </cell>
          <cell r="B2304" t="str">
            <v>DIAMETRO 100 MM</v>
          </cell>
          <cell r="C2304" t="str">
            <v>UN</v>
          </cell>
          <cell r="D2304">
            <v>8.89</v>
          </cell>
        </row>
        <row r="2305">
          <cell r="A2305" t="str">
            <v>165402</v>
          </cell>
          <cell r="B2305" t="str">
            <v>DIAMETRO 150 MM</v>
          </cell>
          <cell r="C2305" t="str">
            <v>UN</v>
          </cell>
          <cell r="D2305">
            <v>13.23</v>
          </cell>
        </row>
        <row r="2306">
          <cell r="A2306" t="str">
            <v>165403</v>
          </cell>
          <cell r="B2306" t="str">
            <v>DIAMETRO 200 MM</v>
          </cell>
          <cell r="C2306" t="str">
            <v>UN</v>
          </cell>
          <cell r="D2306">
            <v>19.489999999999998</v>
          </cell>
        </row>
        <row r="2308">
          <cell r="A2308" t="str">
            <v>165500</v>
          </cell>
          <cell r="B2308" t="str">
            <v>MONTAGEM DE JUNTAS DE EXPANSAO DE FERRO FUNDIDO TIPO FF</v>
          </cell>
        </row>
        <row r="2309">
          <cell r="A2309" t="str">
            <v>165501</v>
          </cell>
          <cell r="B2309" t="str">
            <v>DIAMETRO 100 MM</v>
          </cell>
          <cell r="C2309" t="str">
            <v>UN</v>
          </cell>
          <cell r="D2309">
            <v>14.45</v>
          </cell>
        </row>
        <row r="2310">
          <cell r="A2310" t="str">
            <v>165502</v>
          </cell>
          <cell r="B2310" t="str">
            <v>DIAMETRO 150 MM</v>
          </cell>
          <cell r="C2310" t="str">
            <v>UN</v>
          </cell>
          <cell r="D2310">
            <v>21.81</v>
          </cell>
        </row>
        <row r="2311">
          <cell r="A2311" t="str">
            <v>165503</v>
          </cell>
          <cell r="B2311" t="str">
            <v>DIAMETRO 200 MM</v>
          </cell>
          <cell r="C2311" t="str">
            <v>UN</v>
          </cell>
          <cell r="D2311">
            <v>28.98</v>
          </cell>
        </row>
        <row r="2312">
          <cell r="A2312" t="str">
            <v>165504</v>
          </cell>
          <cell r="B2312" t="str">
            <v>DIAMETRO 250 MM</v>
          </cell>
          <cell r="C2312" t="str">
            <v>UN</v>
          </cell>
          <cell r="D2312">
            <v>37.71</v>
          </cell>
        </row>
        <row r="2313">
          <cell r="A2313" t="str">
            <v>165505</v>
          </cell>
          <cell r="B2313" t="str">
            <v>DIAMETRO 300 MM</v>
          </cell>
          <cell r="C2313" t="str">
            <v>UN</v>
          </cell>
          <cell r="D2313">
            <v>49.54</v>
          </cell>
        </row>
        <row r="2314">
          <cell r="A2314" t="str">
            <v>165506</v>
          </cell>
          <cell r="B2314" t="str">
            <v>DIAMETRO 400 MM</v>
          </cell>
          <cell r="C2314" t="str">
            <v>UN</v>
          </cell>
          <cell r="D2314">
            <v>78.069999999999993</v>
          </cell>
        </row>
        <row r="2315">
          <cell r="A2315" t="str">
            <v>165507</v>
          </cell>
          <cell r="B2315" t="str">
            <v>DIAMETRO 500 MM</v>
          </cell>
          <cell r="C2315" t="str">
            <v>UN</v>
          </cell>
          <cell r="D2315">
            <v>116.93</v>
          </cell>
        </row>
        <row r="2316">
          <cell r="A2316" t="str">
            <v>165508</v>
          </cell>
          <cell r="B2316" t="str">
            <v>DIAMETRO 600 MM</v>
          </cell>
          <cell r="C2316" t="str">
            <v>UN</v>
          </cell>
          <cell r="D2316">
            <v>151.72999999999999</v>
          </cell>
        </row>
        <row r="2318">
          <cell r="A2318" t="str">
            <v>165600</v>
          </cell>
          <cell r="B2318" t="str">
            <v>MONTAGEM DE VALVULAS DE ALIVIO DE FERRO FUNDIDO TIPO FF</v>
          </cell>
        </row>
        <row r="2319">
          <cell r="A2319" t="str">
            <v>165601</v>
          </cell>
          <cell r="B2319" t="str">
            <v>DIAMETRO 50-75 MM</v>
          </cell>
          <cell r="C2319" t="str">
            <v>UN</v>
          </cell>
          <cell r="D2319">
            <v>8.4</v>
          </cell>
        </row>
        <row r="2320">
          <cell r="A2320" t="str">
            <v>165602</v>
          </cell>
          <cell r="B2320" t="str">
            <v>DIAMETRO 60-100 MM</v>
          </cell>
          <cell r="C2320" t="str">
            <v>UN</v>
          </cell>
          <cell r="D2320">
            <v>13.56</v>
          </cell>
        </row>
        <row r="2321">
          <cell r="A2321" t="str">
            <v>165603</v>
          </cell>
          <cell r="B2321" t="str">
            <v>DIAMETRO 75-100 MM</v>
          </cell>
          <cell r="C2321" t="str">
            <v>UN</v>
          </cell>
          <cell r="D2321">
            <v>14</v>
          </cell>
        </row>
        <row r="2322">
          <cell r="A2322" t="str">
            <v>165604</v>
          </cell>
          <cell r="B2322" t="str">
            <v>DIAMETRO 100-150 MM</v>
          </cell>
          <cell r="C2322" t="str">
            <v>UN</v>
          </cell>
          <cell r="D2322">
            <v>19.61</v>
          </cell>
        </row>
        <row r="2323">
          <cell r="A2323" t="str">
            <v>165605</v>
          </cell>
          <cell r="B2323" t="str">
            <v>DIAMETRO 150-200 MM</v>
          </cell>
          <cell r="C2323" t="str">
            <v>UN</v>
          </cell>
          <cell r="D2323">
            <v>26.3</v>
          </cell>
        </row>
        <row r="2325">
          <cell r="A2325" t="str">
            <v>165700</v>
          </cell>
          <cell r="B2325" t="str">
            <v>MONTAGEM DE CRIVOS DE FERRO FUNDIDO TIPO F</v>
          </cell>
        </row>
        <row r="2326">
          <cell r="A2326" t="str">
            <v>165701</v>
          </cell>
          <cell r="B2326" t="str">
            <v>DIAMETRO 100 MM</v>
          </cell>
          <cell r="C2326" t="str">
            <v>UN</v>
          </cell>
          <cell r="D2326">
            <v>5.14</v>
          </cell>
        </row>
        <row r="2327">
          <cell r="A2327" t="str">
            <v>165702</v>
          </cell>
          <cell r="B2327" t="str">
            <v>DIAMETRO 150 MM</v>
          </cell>
          <cell r="C2327" t="str">
            <v>UN</v>
          </cell>
          <cell r="D2327">
            <v>7.38</v>
          </cell>
        </row>
        <row r="2328">
          <cell r="A2328" t="str">
            <v>165703</v>
          </cell>
          <cell r="B2328" t="str">
            <v>DIAMETRO 200 MM</v>
          </cell>
          <cell r="C2328" t="str">
            <v>UN</v>
          </cell>
          <cell r="D2328">
            <v>9.08</v>
          </cell>
        </row>
        <row r="2329">
          <cell r="A2329" t="str">
            <v>165704</v>
          </cell>
          <cell r="B2329" t="str">
            <v>DIAMETRO 250 MM</v>
          </cell>
          <cell r="C2329" t="str">
            <v>UN</v>
          </cell>
          <cell r="D2329">
            <v>12.11</v>
          </cell>
        </row>
        <row r="2330">
          <cell r="A2330" t="str">
            <v>165705</v>
          </cell>
          <cell r="B2330" t="str">
            <v>DIAMETRO 300 MM</v>
          </cell>
          <cell r="C2330" t="str">
            <v>UN</v>
          </cell>
          <cell r="D2330">
            <v>16.010000000000002</v>
          </cell>
        </row>
        <row r="2331">
          <cell r="A2331" t="str">
            <v>165706</v>
          </cell>
          <cell r="B2331" t="str">
            <v>DIAMETRO 400 MM</v>
          </cell>
          <cell r="C2331" t="str">
            <v>UN</v>
          </cell>
          <cell r="D2331">
            <v>22.13</v>
          </cell>
        </row>
        <row r="2332">
          <cell r="A2332" t="str">
            <v>165707</v>
          </cell>
          <cell r="B2332" t="str">
            <v>DIAMETRO 500 MM</v>
          </cell>
          <cell r="C2332" t="str">
            <v>UN</v>
          </cell>
          <cell r="D2332">
            <v>30.33</v>
          </cell>
        </row>
        <row r="2333">
          <cell r="A2333" t="str">
            <v>165708</v>
          </cell>
          <cell r="B2333" t="str">
            <v>DIAMETRO 600 MM</v>
          </cell>
          <cell r="C2333" t="str">
            <v>UN</v>
          </cell>
          <cell r="D2333">
            <v>39.74</v>
          </cell>
        </row>
        <row r="2335">
          <cell r="A2335" t="str">
            <v>165800</v>
          </cell>
          <cell r="B2335" t="str">
            <v>MONTAGEM DE VALVULAS DE PE C/CRIVO DE FERRO FUNDIDO TIPO F</v>
          </cell>
        </row>
        <row r="2336">
          <cell r="A2336" t="str">
            <v>165801</v>
          </cell>
          <cell r="B2336" t="str">
            <v>DIAMETRO 100 MM</v>
          </cell>
          <cell r="C2336" t="str">
            <v>UN</v>
          </cell>
          <cell r="D2336">
            <v>8.01</v>
          </cell>
        </row>
        <row r="2337">
          <cell r="A2337" t="str">
            <v>165802</v>
          </cell>
          <cell r="B2337" t="str">
            <v>DIAMETRO 150 MM</v>
          </cell>
          <cell r="C2337" t="str">
            <v>UN</v>
          </cell>
          <cell r="D2337">
            <v>11.65</v>
          </cell>
        </row>
        <row r="2338">
          <cell r="A2338" t="str">
            <v>165803</v>
          </cell>
          <cell r="B2338" t="str">
            <v>DIAMETRO 200 MM</v>
          </cell>
          <cell r="C2338" t="str">
            <v>UN</v>
          </cell>
          <cell r="D2338">
            <v>14.81</v>
          </cell>
        </row>
        <row r="2339">
          <cell r="A2339" t="str">
            <v>165804</v>
          </cell>
          <cell r="B2339" t="str">
            <v>DIAMETRO 250 MM</v>
          </cell>
          <cell r="C2339" t="str">
            <v>UN</v>
          </cell>
          <cell r="D2339">
            <v>19.47</v>
          </cell>
        </row>
        <row r="2340">
          <cell r="A2340" t="str">
            <v>165805</v>
          </cell>
          <cell r="B2340" t="str">
            <v>DIAMETRO 300 MM</v>
          </cell>
          <cell r="C2340" t="str">
            <v>UN</v>
          </cell>
          <cell r="D2340">
            <v>25.33</v>
          </cell>
        </row>
        <row r="2341">
          <cell r="A2341" t="str">
            <v>165806</v>
          </cell>
          <cell r="B2341" t="str">
            <v>DIAMETRO 400 MM</v>
          </cell>
          <cell r="C2341" t="str">
            <v>UN</v>
          </cell>
          <cell r="D2341">
            <v>43.82</v>
          </cell>
        </row>
        <row r="2342">
          <cell r="A2342" t="str">
            <v>165807</v>
          </cell>
          <cell r="B2342" t="str">
            <v>DIAMETRO 500 MM</v>
          </cell>
          <cell r="C2342" t="str">
            <v>UN</v>
          </cell>
          <cell r="D2342">
            <v>56.15</v>
          </cell>
        </row>
        <row r="2343">
          <cell r="A2343" t="str">
            <v>165808</v>
          </cell>
          <cell r="B2343" t="str">
            <v>DIAMETRO 600 MM</v>
          </cell>
          <cell r="C2343" t="str">
            <v>UN</v>
          </cell>
          <cell r="D2343">
            <v>63.65</v>
          </cell>
        </row>
        <row r="2345">
          <cell r="A2345" t="str">
            <v>165900</v>
          </cell>
          <cell r="B2345" t="str">
            <v>MONTAGEM DE VALVULAS DE RETENCAO DE FERRO FUNDIDO TIPO FF</v>
          </cell>
        </row>
        <row r="2346">
          <cell r="A2346" t="str">
            <v>165901</v>
          </cell>
          <cell r="B2346" t="str">
            <v>DIAMETRO 100 MM</v>
          </cell>
          <cell r="C2346" t="str">
            <v>UN</v>
          </cell>
          <cell r="D2346">
            <v>13.41</v>
          </cell>
        </row>
        <row r="2347">
          <cell r="A2347" t="str">
            <v>165902</v>
          </cell>
          <cell r="B2347" t="str">
            <v>DIAMETRO 150 MM</v>
          </cell>
          <cell r="C2347" t="str">
            <v>UN</v>
          </cell>
          <cell r="D2347">
            <v>19.41</v>
          </cell>
        </row>
        <row r="2348">
          <cell r="A2348" t="str">
            <v>165903</v>
          </cell>
          <cell r="B2348" t="str">
            <v>DIAMETRO 200 MM</v>
          </cell>
          <cell r="C2348" t="str">
            <v>UN</v>
          </cell>
          <cell r="D2348">
            <v>24.59</v>
          </cell>
        </row>
        <row r="2349">
          <cell r="A2349" t="str">
            <v>165904</v>
          </cell>
          <cell r="B2349" t="str">
            <v>DIAMETRO 250 MM</v>
          </cell>
          <cell r="C2349" t="str">
            <v>UN</v>
          </cell>
          <cell r="D2349">
            <v>32.74</v>
          </cell>
        </row>
        <row r="2350">
          <cell r="A2350" t="str">
            <v>165905</v>
          </cell>
          <cell r="B2350" t="str">
            <v>DIAMETRO 300 MM</v>
          </cell>
          <cell r="C2350" t="str">
            <v>UN</v>
          </cell>
          <cell r="D2350">
            <v>42.16</v>
          </cell>
        </row>
        <row r="2351">
          <cell r="A2351" t="str">
            <v>165906</v>
          </cell>
          <cell r="B2351" t="str">
            <v>DIAMETRO 400 MM</v>
          </cell>
          <cell r="C2351" t="str">
            <v>UN</v>
          </cell>
          <cell r="D2351">
            <v>62.04</v>
          </cell>
        </row>
        <row r="2352">
          <cell r="A2352" t="str">
            <v>165907</v>
          </cell>
          <cell r="B2352" t="str">
            <v>DIAMETRO 500 MM</v>
          </cell>
          <cell r="C2352" t="str">
            <v>UN</v>
          </cell>
          <cell r="D2352">
            <v>87.63</v>
          </cell>
        </row>
        <row r="2353">
          <cell r="A2353" t="str">
            <v>165908</v>
          </cell>
          <cell r="B2353" t="str">
            <v>DIAMETRO 600 MM</v>
          </cell>
          <cell r="C2353" t="str">
            <v>UN</v>
          </cell>
          <cell r="D2353">
            <v>106.62</v>
          </cell>
        </row>
        <row r="2355">
          <cell r="A2355" t="str">
            <v>166000</v>
          </cell>
          <cell r="B2355" t="str">
            <v>MONTAGEM DE JUNTAS GIBAULT DE FERRO FUNDIDO</v>
          </cell>
        </row>
        <row r="2356">
          <cell r="A2356" t="str">
            <v>166001</v>
          </cell>
          <cell r="B2356" t="str">
            <v>DIAMETRO 100 MM</v>
          </cell>
          <cell r="C2356" t="str">
            <v>UN</v>
          </cell>
          <cell r="D2356">
            <v>10.09</v>
          </cell>
        </row>
        <row r="2357">
          <cell r="A2357" t="str">
            <v>166002</v>
          </cell>
          <cell r="B2357" t="str">
            <v>DIAMETRO 150 MM</v>
          </cell>
          <cell r="C2357" t="str">
            <v>UN</v>
          </cell>
          <cell r="D2357">
            <v>14.23</v>
          </cell>
        </row>
        <row r="2358">
          <cell r="A2358" t="str">
            <v>166003</v>
          </cell>
          <cell r="B2358" t="str">
            <v>DIAMETRO 200 MM</v>
          </cell>
          <cell r="C2358" t="str">
            <v>UN</v>
          </cell>
          <cell r="D2358">
            <v>17.68</v>
          </cell>
        </row>
        <row r="2359">
          <cell r="A2359" t="str">
            <v>166004</v>
          </cell>
          <cell r="B2359" t="str">
            <v>DIAMETRO 250 MM</v>
          </cell>
          <cell r="C2359" t="str">
            <v>UN</v>
          </cell>
          <cell r="D2359">
            <v>23.63</v>
          </cell>
        </row>
        <row r="2360">
          <cell r="A2360" t="str">
            <v>166005</v>
          </cell>
          <cell r="B2360" t="str">
            <v>DIAMETRO 300 MM</v>
          </cell>
          <cell r="C2360" t="str">
            <v>UN</v>
          </cell>
          <cell r="D2360">
            <v>30.56</v>
          </cell>
        </row>
        <row r="2361">
          <cell r="A2361" t="str">
            <v>166006</v>
          </cell>
          <cell r="B2361" t="str">
            <v>DIAMETRO 400 MM</v>
          </cell>
          <cell r="C2361" t="str">
            <v>UN</v>
          </cell>
          <cell r="D2361">
            <v>42.08</v>
          </cell>
        </row>
        <row r="2362">
          <cell r="A2362" t="str">
            <v>166007</v>
          </cell>
          <cell r="B2362" t="str">
            <v>DIAMETRO 500 MM</v>
          </cell>
          <cell r="C2362" t="str">
            <v>UN</v>
          </cell>
          <cell r="D2362">
            <v>55.28</v>
          </cell>
        </row>
        <row r="2363">
          <cell r="A2363" t="str">
            <v>166008</v>
          </cell>
          <cell r="B2363" t="str">
            <v>DIAMETRO 600 MM</v>
          </cell>
          <cell r="C2363" t="str">
            <v>UN</v>
          </cell>
          <cell r="D2363">
            <v>73.150000000000006</v>
          </cell>
        </row>
        <row r="2365">
          <cell r="A2365" t="str">
            <v>166100</v>
          </cell>
          <cell r="B2365" t="str">
            <v>MONTAGEM DE LUVAS BIPARTIDAS P/BOLSAS</v>
          </cell>
        </row>
        <row r="2366">
          <cell r="A2366" t="str">
            <v>166101</v>
          </cell>
          <cell r="B2366" t="str">
            <v>DIAMETRO 200 MM</v>
          </cell>
          <cell r="C2366" t="str">
            <v>UN</v>
          </cell>
          <cell r="D2366">
            <v>72.989999999999995</v>
          </cell>
        </row>
        <row r="2367">
          <cell r="A2367" t="str">
            <v>166102</v>
          </cell>
          <cell r="B2367" t="str">
            <v>DIAMETRO 250 MM</v>
          </cell>
          <cell r="C2367" t="str">
            <v>UN</v>
          </cell>
          <cell r="D2367">
            <v>94.19</v>
          </cell>
        </row>
        <row r="2368">
          <cell r="A2368" t="str">
            <v>166103</v>
          </cell>
          <cell r="B2368" t="str">
            <v>DIAMETRO 300 MM</v>
          </cell>
          <cell r="C2368" t="str">
            <v>UN</v>
          </cell>
          <cell r="D2368">
            <v>118.44</v>
          </cell>
        </row>
        <row r="2369">
          <cell r="A2369" t="str">
            <v>166104</v>
          </cell>
          <cell r="B2369" t="str">
            <v>DIAMETRO 400 MM</v>
          </cell>
          <cell r="C2369" t="str">
            <v>UN</v>
          </cell>
          <cell r="D2369">
            <v>168.59</v>
          </cell>
        </row>
        <row r="2370">
          <cell r="A2370" t="str">
            <v>166105</v>
          </cell>
          <cell r="B2370" t="str">
            <v>DIAMETRO 500 MM</v>
          </cell>
          <cell r="C2370" t="str">
            <v>UN</v>
          </cell>
          <cell r="D2370">
            <v>232.25</v>
          </cell>
        </row>
        <row r="2371">
          <cell r="A2371" t="str">
            <v>166106</v>
          </cell>
          <cell r="B2371" t="str">
            <v>DIAMETRO 600 MM</v>
          </cell>
          <cell r="C2371" t="str">
            <v>UN</v>
          </cell>
          <cell r="D2371">
            <v>315.11</v>
          </cell>
        </row>
        <row r="2373">
          <cell r="A2373" t="str">
            <v>166200</v>
          </cell>
          <cell r="B2373" t="str">
            <v>MONTAGEM DE LUVAS BIPARTIDAS PARA CILINDROS</v>
          </cell>
        </row>
        <row r="2374">
          <cell r="A2374" t="str">
            <v>166201</v>
          </cell>
          <cell r="B2374" t="str">
            <v>DIAMETRO100 MM</v>
          </cell>
          <cell r="C2374" t="str">
            <v>UN</v>
          </cell>
          <cell r="D2374">
            <v>26.5</v>
          </cell>
        </row>
        <row r="2375">
          <cell r="A2375" t="str">
            <v>166202</v>
          </cell>
          <cell r="B2375" t="str">
            <v>DIAMETRO 150 MM</v>
          </cell>
          <cell r="C2375" t="str">
            <v>UN</v>
          </cell>
          <cell r="D2375">
            <v>44.64</v>
          </cell>
        </row>
        <row r="2376">
          <cell r="A2376" t="str">
            <v>166203</v>
          </cell>
          <cell r="B2376" t="str">
            <v>DIAMETRO 200 MM</v>
          </cell>
          <cell r="C2376" t="str">
            <v>UN</v>
          </cell>
          <cell r="D2376">
            <v>63.34</v>
          </cell>
        </row>
        <row r="2377">
          <cell r="A2377" t="str">
            <v>166204</v>
          </cell>
          <cell r="B2377" t="str">
            <v>DIAMETRO 250 MM</v>
          </cell>
          <cell r="C2377" t="str">
            <v>UN</v>
          </cell>
          <cell r="D2377">
            <v>79.95</v>
          </cell>
        </row>
        <row r="2378">
          <cell r="A2378" t="str">
            <v>166205</v>
          </cell>
          <cell r="B2378" t="str">
            <v>DIAMETRO 300 MM</v>
          </cell>
          <cell r="C2378" t="str">
            <v>UN</v>
          </cell>
          <cell r="D2378">
            <v>102.29</v>
          </cell>
        </row>
        <row r="2379">
          <cell r="A2379" t="str">
            <v>166206</v>
          </cell>
          <cell r="B2379" t="str">
            <v>DIAMETRO 400 MM</v>
          </cell>
          <cell r="C2379" t="str">
            <v>UN</v>
          </cell>
          <cell r="D2379">
            <v>154.66</v>
          </cell>
        </row>
        <row r="2380">
          <cell r="A2380" t="str">
            <v>166207</v>
          </cell>
          <cell r="B2380" t="str">
            <v>DIAMETRO 500 MM</v>
          </cell>
          <cell r="C2380" t="str">
            <v>UN</v>
          </cell>
          <cell r="D2380">
            <v>223.13</v>
          </cell>
        </row>
        <row r="2381">
          <cell r="A2381" t="str">
            <v>166208</v>
          </cell>
          <cell r="B2381" t="str">
            <v>DIAMETRO 600 MM</v>
          </cell>
          <cell r="C2381" t="str">
            <v>UN</v>
          </cell>
          <cell r="D2381">
            <v>308.18</v>
          </cell>
        </row>
        <row r="2383">
          <cell r="A2383" t="str">
            <v>166300</v>
          </cell>
          <cell r="B2383" t="str">
            <v>MONTAGEM DE PEDESTAIS DE MANOBRA DE FERRO FUNDIDO</v>
          </cell>
        </row>
        <row r="2384">
          <cell r="A2384" t="str">
            <v>166301</v>
          </cell>
          <cell r="B2384" t="str">
            <v>MODELO 01</v>
          </cell>
          <cell r="C2384" t="str">
            <v>UN</v>
          </cell>
          <cell r="D2384">
            <v>306.61</v>
          </cell>
        </row>
        <row r="2385">
          <cell r="A2385" t="str">
            <v>166302</v>
          </cell>
          <cell r="B2385" t="str">
            <v>MODELO 02</v>
          </cell>
          <cell r="C2385" t="str">
            <v>UN</v>
          </cell>
          <cell r="D2385">
            <v>320.49</v>
          </cell>
        </row>
        <row r="2386">
          <cell r="A2386" t="str">
            <v>166303</v>
          </cell>
          <cell r="B2386" t="str">
            <v>MODELO 03</v>
          </cell>
          <cell r="C2386" t="str">
            <v>UN</v>
          </cell>
          <cell r="D2386">
            <v>337.75</v>
          </cell>
        </row>
        <row r="2387">
          <cell r="A2387" t="str">
            <v>166304</v>
          </cell>
          <cell r="B2387" t="str">
            <v>MODELO 04</v>
          </cell>
          <cell r="C2387" t="str">
            <v>UN</v>
          </cell>
          <cell r="D2387">
            <v>342.7</v>
          </cell>
        </row>
        <row r="2388">
          <cell r="A2388" t="str">
            <v>166305</v>
          </cell>
          <cell r="B2388" t="str">
            <v>MODELO 05</v>
          </cell>
          <cell r="C2388" t="str">
            <v>UN</v>
          </cell>
          <cell r="D2388">
            <v>361.85</v>
          </cell>
        </row>
        <row r="2389">
          <cell r="A2389" t="str">
            <v>166306</v>
          </cell>
          <cell r="B2389" t="str">
            <v>MODELO 06</v>
          </cell>
          <cell r="C2389" t="str">
            <v>UN</v>
          </cell>
          <cell r="D2389">
            <v>372.4</v>
          </cell>
        </row>
        <row r="2390">
          <cell r="A2390" t="str">
            <v>166307</v>
          </cell>
          <cell r="B2390" t="str">
            <v>MODELO 07</v>
          </cell>
          <cell r="C2390" t="str">
            <v>UN</v>
          </cell>
          <cell r="D2390">
            <v>387.09</v>
          </cell>
        </row>
        <row r="2391">
          <cell r="A2391" t="str">
            <v>166308</v>
          </cell>
          <cell r="B2391" t="str">
            <v>MODELO 21</v>
          </cell>
          <cell r="C2391" t="str">
            <v>UN</v>
          </cell>
          <cell r="D2391">
            <v>306.61</v>
          </cell>
        </row>
        <row r="2393">
          <cell r="A2393" t="str">
            <v>166400</v>
          </cell>
          <cell r="B2393" t="str">
            <v>MONTAGEM DE PEDESTAIS DE SUSPENSAO DE FERRO FUNDIDO</v>
          </cell>
        </row>
        <row r="2394">
          <cell r="A2394" t="str">
            <v>166401</v>
          </cell>
          <cell r="B2394" t="str">
            <v>MODELO 01</v>
          </cell>
          <cell r="C2394" t="str">
            <v>UN</v>
          </cell>
          <cell r="D2394">
            <v>308.94</v>
          </cell>
        </row>
        <row r="2395">
          <cell r="A2395" t="str">
            <v>166402</v>
          </cell>
          <cell r="B2395" t="str">
            <v>MODELO 02</v>
          </cell>
          <cell r="C2395" t="str">
            <v>UN</v>
          </cell>
          <cell r="D2395">
            <v>323.68</v>
          </cell>
        </row>
        <row r="2396">
          <cell r="A2396" t="str">
            <v>166403</v>
          </cell>
          <cell r="B2396" t="str">
            <v>MODELO 03</v>
          </cell>
          <cell r="C2396" t="str">
            <v>UN</v>
          </cell>
          <cell r="D2396">
            <v>324.36</v>
          </cell>
        </row>
        <row r="2397">
          <cell r="A2397" t="str">
            <v>166404</v>
          </cell>
          <cell r="B2397" t="str">
            <v>MODELO 04</v>
          </cell>
          <cell r="C2397" t="str">
            <v>UN</v>
          </cell>
          <cell r="D2397">
            <v>330.02</v>
          </cell>
        </row>
        <row r="2398">
          <cell r="A2398" t="str">
            <v>166405</v>
          </cell>
          <cell r="B2398" t="str">
            <v>MODELO 05</v>
          </cell>
          <cell r="C2398" t="str">
            <v>UN</v>
          </cell>
          <cell r="D2398">
            <v>330.71</v>
          </cell>
        </row>
        <row r="2399">
          <cell r="A2399" t="str">
            <v>166406</v>
          </cell>
          <cell r="B2399" t="str">
            <v>MODELO 06</v>
          </cell>
          <cell r="C2399" t="str">
            <v>UN</v>
          </cell>
          <cell r="D2399">
            <v>331.38</v>
          </cell>
        </row>
        <row r="2400">
          <cell r="A2400" t="str">
            <v>166407</v>
          </cell>
          <cell r="B2400" t="str">
            <v>MODELO 08</v>
          </cell>
          <cell r="C2400" t="str">
            <v>UN</v>
          </cell>
          <cell r="D2400">
            <v>332.79</v>
          </cell>
        </row>
        <row r="2401">
          <cell r="A2401" t="str">
            <v>166408</v>
          </cell>
          <cell r="B2401" t="str">
            <v>MODELO 10</v>
          </cell>
          <cell r="C2401" t="str">
            <v>UN</v>
          </cell>
          <cell r="D2401">
            <v>389.37</v>
          </cell>
        </row>
        <row r="2402">
          <cell r="A2402" t="str">
            <v>166409</v>
          </cell>
          <cell r="B2402" t="str">
            <v>MODELO 11</v>
          </cell>
          <cell r="C2402" t="str">
            <v>UN</v>
          </cell>
          <cell r="D2402">
            <v>390.83</v>
          </cell>
        </row>
        <row r="2403">
          <cell r="A2403" t="str">
            <v>166410</v>
          </cell>
          <cell r="B2403" t="str">
            <v>MODELO 12</v>
          </cell>
          <cell r="C2403" t="str">
            <v>UN</v>
          </cell>
          <cell r="D2403">
            <v>392.28</v>
          </cell>
        </row>
        <row r="2404">
          <cell r="A2404" t="str">
            <v>166411</v>
          </cell>
          <cell r="B2404" t="str">
            <v>MODELO 13</v>
          </cell>
          <cell r="C2404" t="str">
            <v>UN</v>
          </cell>
          <cell r="D2404">
            <v>393.7</v>
          </cell>
        </row>
        <row r="2405">
          <cell r="A2405" t="str">
            <v>166412</v>
          </cell>
          <cell r="B2405" t="str">
            <v>MODELO 14</v>
          </cell>
          <cell r="C2405" t="str">
            <v>UN</v>
          </cell>
          <cell r="D2405">
            <v>395.15</v>
          </cell>
        </row>
        <row r="2406">
          <cell r="A2406" t="str">
            <v>166413</v>
          </cell>
          <cell r="B2406" t="str">
            <v>MODELO 16</v>
          </cell>
          <cell r="C2406" t="str">
            <v>UN</v>
          </cell>
          <cell r="D2406">
            <v>398.08</v>
          </cell>
        </row>
        <row r="2407">
          <cell r="A2407" t="str">
            <v>166414</v>
          </cell>
          <cell r="B2407" t="str">
            <v>MODELO 18</v>
          </cell>
          <cell r="C2407" t="str">
            <v>UN</v>
          </cell>
          <cell r="D2407">
            <v>316.07</v>
          </cell>
        </row>
        <row r="2408">
          <cell r="A2408" t="str">
            <v>166415</v>
          </cell>
          <cell r="B2408" t="str">
            <v>MODELO 19</v>
          </cell>
          <cell r="C2408" t="str">
            <v>UN</v>
          </cell>
          <cell r="D2408">
            <v>360.57</v>
          </cell>
        </row>
        <row r="2409">
          <cell r="A2409" t="str">
            <v>166416</v>
          </cell>
          <cell r="B2409" t="str">
            <v>MODELO 20</v>
          </cell>
          <cell r="C2409" t="str">
            <v>UN</v>
          </cell>
          <cell r="D2409">
            <v>395.72</v>
          </cell>
        </row>
        <row r="2410">
          <cell r="A2410" t="str">
            <v>166417</v>
          </cell>
          <cell r="B2410" t="str">
            <v>MODELO 21</v>
          </cell>
          <cell r="C2410" t="str">
            <v>UN</v>
          </cell>
          <cell r="D2410">
            <v>365.33</v>
          </cell>
        </row>
        <row r="2411">
          <cell r="A2411" t="str">
            <v>166418</v>
          </cell>
          <cell r="B2411" t="str">
            <v>MODELO 22</v>
          </cell>
          <cell r="C2411" t="str">
            <v>UN</v>
          </cell>
          <cell r="D2411">
            <v>369.96</v>
          </cell>
        </row>
        <row r="2412">
          <cell r="A2412" t="str">
            <v>166419</v>
          </cell>
          <cell r="B2412" t="str">
            <v>MODELO 23</v>
          </cell>
          <cell r="C2412" t="str">
            <v>UN</v>
          </cell>
          <cell r="D2412">
            <v>374.62</v>
          </cell>
        </row>
        <row r="2413">
          <cell r="A2413" t="str">
            <v>166420</v>
          </cell>
          <cell r="B2413" t="str">
            <v>MODELO 25</v>
          </cell>
          <cell r="C2413" t="str">
            <v>UN</v>
          </cell>
          <cell r="D2413">
            <v>383.87</v>
          </cell>
        </row>
        <row r="2414">
          <cell r="A2414" t="str">
            <v>166421</v>
          </cell>
          <cell r="B2414" t="str">
            <v>MODELO 27</v>
          </cell>
          <cell r="C2414" t="str">
            <v>UN</v>
          </cell>
          <cell r="D2414">
            <v>464.98</v>
          </cell>
        </row>
        <row r="2415">
          <cell r="A2415" t="str">
            <v>166422</v>
          </cell>
          <cell r="B2415" t="str">
            <v>MODELO 28</v>
          </cell>
          <cell r="C2415" t="str">
            <v>UN</v>
          </cell>
          <cell r="D2415">
            <v>467.29</v>
          </cell>
        </row>
        <row r="2416">
          <cell r="A2416" t="str">
            <v>166423</v>
          </cell>
          <cell r="B2416" t="str">
            <v>MODELO 29</v>
          </cell>
          <cell r="C2416" t="str">
            <v>UN</v>
          </cell>
          <cell r="D2416">
            <v>469.6</v>
          </cell>
        </row>
        <row r="2417">
          <cell r="A2417" t="str">
            <v>166424</v>
          </cell>
          <cell r="B2417" t="str">
            <v>MODELO 30</v>
          </cell>
          <cell r="C2417" t="str">
            <v>UN</v>
          </cell>
          <cell r="D2417">
            <v>471.88</v>
          </cell>
        </row>
        <row r="2418">
          <cell r="A2418" t="str">
            <v>166425</v>
          </cell>
          <cell r="B2418" t="str">
            <v>MODELO 31</v>
          </cell>
          <cell r="C2418" t="str">
            <v>UN</v>
          </cell>
          <cell r="D2418">
            <v>476.56</v>
          </cell>
        </row>
        <row r="2419">
          <cell r="A2419" t="str">
            <v>166426</v>
          </cell>
          <cell r="B2419" t="str">
            <v>MODELO 33</v>
          </cell>
          <cell r="C2419" t="str">
            <v>UN</v>
          </cell>
          <cell r="D2419">
            <v>431.67</v>
          </cell>
        </row>
        <row r="2421">
          <cell r="A2421" t="str">
            <v>166500</v>
          </cell>
          <cell r="B2421" t="str">
            <v>MANUSEIO DE TUBOS DE ACO (MONTAGEM)</v>
          </cell>
        </row>
        <row r="2422">
          <cell r="A2422" t="str">
            <v>166501</v>
          </cell>
          <cell r="B2422" t="str">
            <v>DIAMETRO 2 POLEGADA</v>
          </cell>
          <cell r="C2422" t="str">
            <v>M</v>
          </cell>
          <cell r="D2422">
            <v>10.050000000000001</v>
          </cell>
        </row>
        <row r="2423">
          <cell r="A2423" t="str">
            <v>166502</v>
          </cell>
          <cell r="B2423" t="str">
            <v>DIAMETRO 3 POLEGADA</v>
          </cell>
          <cell r="C2423" t="str">
            <v>M</v>
          </cell>
          <cell r="D2423">
            <v>14.68</v>
          </cell>
        </row>
        <row r="2424">
          <cell r="A2424" t="str">
            <v>166503</v>
          </cell>
          <cell r="B2424" t="str">
            <v>DIAMETRO 4 POLEGADA</v>
          </cell>
          <cell r="C2424" t="str">
            <v>M</v>
          </cell>
          <cell r="D2424">
            <v>13.89</v>
          </cell>
        </row>
        <row r="2425">
          <cell r="A2425" t="str">
            <v>166504</v>
          </cell>
          <cell r="B2425" t="str">
            <v>DIAMETRO 6 POLEGADA</v>
          </cell>
          <cell r="C2425" t="str">
            <v>M</v>
          </cell>
          <cell r="D2425">
            <v>16.579999999999998</v>
          </cell>
        </row>
        <row r="2426">
          <cell r="A2426" t="str">
            <v>166505</v>
          </cell>
          <cell r="B2426" t="str">
            <v>DIAMETRO 8 POLEGADA</v>
          </cell>
          <cell r="C2426" t="str">
            <v>M</v>
          </cell>
          <cell r="D2426">
            <v>19.48</v>
          </cell>
        </row>
        <row r="2427">
          <cell r="A2427" t="str">
            <v>166506</v>
          </cell>
          <cell r="B2427" t="str">
            <v>DIAMETRO 10 POLEGADA</v>
          </cell>
          <cell r="C2427" t="str">
            <v>M</v>
          </cell>
          <cell r="D2427">
            <v>24.23</v>
          </cell>
        </row>
        <row r="2428">
          <cell r="A2428" t="str">
            <v>166507</v>
          </cell>
          <cell r="B2428" t="str">
            <v>DIAMETRO 12 POLEGADA</v>
          </cell>
          <cell r="C2428" t="str">
            <v>M</v>
          </cell>
          <cell r="D2428">
            <v>29.91</v>
          </cell>
        </row>
        <row r="2429">
          <cell r="A2429" t="str">
            <v>166508</v>
          </cell>
          <cell r="B2429" t="str">
            <v>DIAMETRO 16 POLEGADA</v>
          </cell>
          <cell r="C2429" t="str">
            <v>M</v>
          </cell>
          <cell r="D2429">
            <v>42.99</v>
          </cell>
        </row>
        <row r="2430">
          <cell r="A2430" t="str">
            <v>166509</v>
          </cell>
          <cell r="B2430" t="str">
            <v>DIAMETRO 20 POLEGADA</v>
          </cell>
          <cell r="C2430" t="str">
            <v>M</v>
          </cell>
          <cell r="D2430">
            <v>58.55</v>
          </cell>
        </row>
        <row r="2431">
          <cell r="A2431" t="str">
            <v>166510</v>
          </cell>
          <cell r="B2431" t="str">
            <v>DIAMETRO 24 POLEGADA</v>
          </cell>
          <cell r="C2431" t="str">
            <v>M</v>
          </cell>
          <cell r="D2431">
            <v>66.150000000000006</v>
          </cell>
        </row>
        <row r="2432">
          <cell r="A2432" t="str">
            <v>166511</v>
          </cell>
          <cell r="B2432" t="str">
            <v>DIAMETRO 28 POLEGADA</v>
          </cell>
          <cell r="C2432" t="str">
            <v>M</v>
          </cell>
          <cell r="D2432">
            <v>72.17</v>
          </cell>
        </row>
        <row r="2433">
          <cell r="A2433" t="str">
            <v>166512</v>
          </cell>
          <cell r="B2433" t="str">
            <v>DIAMETRO 32 POLEGADA</v>
          </cell>
          <cell r="C2433" t="str">
            <v>M</v>
          </cell>
          <cell r="D2433">
            <v>83.85</v>
          </cell>
        </row>
        <row r="2434">
          <cell r="A2434" t="str">
            <v>166513</v>
          </cell>
          <cell r="B2434" t="str">
            <v>DIAMETRO 36 POLEGADA</v>
          </cell>
          <cell r="C2434" t="str">
            <v>M</v>
          </cell>
          <cell r="D2434">
            <v>87.43</v>
          </cell>
        </row>
        <row r="2435">
          <cell r="A2435" t="str">
            <v>166514</v>
          </cell>
          <cell r="B2435" t="str">
            <v>DIAMETRO 40 POLEGADA</v>
          </cell>
          <cell r="C2435" t="str">
            <v>M</v>
          </cell>
          <cell r="D2435">
            <v>89.11</v>
          </cell>
        </row>
        <row r="2437">
          <cell r="A2437" t="str">
            <v>166600</v>
          </cell>
          <cell r="B2437" t="str">
            <v>MANUSEIO DE CONEXOES, PECAS ESPECIAIS E MISCELANEOS DE ACO ATE 2 TONELADA (MONTAGEM)</v>
          </cell>
        </row>
        <row r="2438">
          <cell r="A2438" t="str">
            <v>166601</v>
          </cell>
          <cell r="B2438" t="str">
            <v>DIAMETRO 2 POLEGADA</v>
          </cell>
          <cell r="C2438" t="str">
            <v>KG</v>
          </cell>
          <cell r="D2438">
            <v>0.69</v>
          </cell>
        </row>
        <row r="2439">
          <cell r="A2439" t="str">
            <v>166602</v>
          </cell>
          <cell r="B2439" t="str">
            <v>DIAMETRO 3 POLEGADA</v>
          </cell>
          <cell r="C2439" t="str">
            <v>KG</v>
          </cell>
          <cell r="D2439">
            <v>0.61</v>
          </cell>
        </row>
        <row r="2440">
          <cell r="A2440" t="str">
            <v>166603</v>
          </cell>
          <cell r="B2440" t="str">
            <v>DIAMETRO 4 POLEGADA</v>
          </cell>
          <cell r="C2440" t="str">
            <v>KG</v>
          </cell>
          <cell r="D2440">
            <v>0.57999999999999996</v>
          </cell>
        </row>
        <row r="2441">
          <cell r="A2441" t="str">
            <v>166604</v>
          </cell>
          <cell r="B2441" t="str">
            <v>DIAMETRO 6 POLEGADA</v>
          </cell>
          <cell r="C2441" t="str">
            <v>KG</v>
          </cell>
          <cell r="D2441">
            <v>0.55000000000000004</v>
          </cell>
        </row>
        <row r="2442">
          <cell r="A2442" t="str">
            <v>166605</v>
          </cell>
          <cell r="B2442" t="str">
            <v>DIAMETRO 8 POLEGADA</v>
          </cell>
          <cell r="C2442" t="str">
            <v>KG</v>
          </cell>
          <cell r="D2442">
            <v>0.47</v>
          </cell>
        </row>
        <row r="2443">
          <cell r="A2443" t="str">
            <v>166606</v>
          </cell>
          <cell r="B2443" t="str">
            <v>DIAMETRO 10 POLEGADA</v>
          </cell>
          <cell r="C2443" t="str">
            <v>KG</v>
          </cell>
          <cell r="D2443">
            <v>0.47</v>
          </cell>
        </row>
        <row r="2444">
          <cell r="A2444" t="str">
            <v>166607</v>
          </cell>
          <cell r="B2444" t="str">
            <v>DIAMETRO 12 POLEGADA</v>
          </cell>
          <cell r="C2444" t="str">
            <v>KG</v>
          </cell>
          <cell r="D2444">
            <v>0.35</v>
          </cell>
        </row>
        <row r="2445">
          <cell r="A2445" t="str">
            <v>166608</v>
          </cell>
          <cell r="B2445" t="str">
            <v>DIAMETRO 16 POLEGADA</v>
          </cell>
          <cell r="C2445" t="str">
            <v>KG</v>
          </cell>
          <cell r="D2445">
            <v>0.35</v>
          </cell>
        </row>
        <row r="2446">
          <cell r="A2446" t="str">
            <v>166609</v>
          </cell>
          <cell r="B2446" t="str">
            <v>DIAMETRO 20 POLEGADA</v>
          </cell>
          <cell r="C2446" t="str">
            <v>KG</v>
          </cell>
          <cell r="D2446">
            <v>0.35</v>
          </cell>
        </row>
        <row r="2447">
          <cell r="A2447" t="str">
            <v>166610</v>
          </cell>
          <cell r="B2447" t="str">
            <v>DIAMETRO 24 POLEGADA</v>
          </cell>
          <cell r="C2447" t="str">
            <v>KG</v>
          </cell>
          <cell r="D2447">
            <v>0.26</v>
          </cell>
        </row>
        <row r="2448">
          <cell r="A2448" t="str">
            <v>166611</v>
          </cell>
          <cell r="B2448" t="str">
            <v>DIAMETRO 28 POLEGADA</v>
          </cell>
          <cell r="C2448" t="str">
            <v>KG</v>
          </cell>
          <cell r="D2448">
            <v>0.26</v>
          </cell>
        </row>
        <row r="2449">
          <cell r="A2449" t="str">
            <v>166612</v>
          </cell>
          <cell r="B2449" t="str">
            <v>DIAMETRO 32 POLEGADA</v>
          </cell>
          <cell r="C2449" t="str">
            <v>KG</v>
          </cell>
          <cell r="D2449">
            <v>0.26</v>
          </cell>
        </row>
        <row r="2450">
          <cell r="A2450" t="str">
            <v>166613</v>
          </cell>
          <cell r="B2450" t="str">
            <v>DIAMETRO 36 POLEGADA</v>
          </cell>
          <cell r="C2450" t="str">
            <v>KG</v>
          </cell>
          <cell r="D2450">
            <v>0.26</v>
          </cell>
        </row>
        <row r="2451">
          <cell r="A2451" t="str">
            <v>166614</v>
          </cell>
          <cell r="B2451" t="str">
            <v>DIAMETRO 40 POLEGADA</v>
          </cell>
          <cell r="C2451" t="str">
            <v>KG</v>
          </cell>
          <cell r="D2451">
            <v>0.26</v>
          </cell>
        </row>
        <row r="2453">
          <cell r="A2453" t="str">
            <v>166700</v>
          </cell>
          <cell r="B2453" t="str">
            <v>MANUSEIO DE CONEXOES, PECAS ESPECIAIS E MISCELANEOS DE ACO DE 2 A 5 TONELADA (MONTAGEM)</v>
          </cell>
        </row>
        <row r="2454">
          <cell r="A2454" t="str">
            <v>166701</v>
          </cell>
          <cell r="B2454" t="str">
            <v>DIAMETRO 28 POLEGADA</v>
          </cell>
          <cell r="C2454" t="str">
            <v>KG</v>
          </cell>
          <cell r="D2454">
            <v>0.25</v>
          </cell>
        </row>
        <row r="2455">
          <cell r="A2455" t="str">
            <v>166702</v>
          </cell>
          <cell r="B2455" t="str">
            <v>DIAMETRO 32 POLEGADA</v>
          </cell>
          <cell r="C2455" t="str">
            <v>KG</v>
          </cell>
          <cell r="D2455">
            <v>0.25</v>
          </cell>
        </row>
        <row r="2456">
          <cell r="A2456" t="str">
            <v>166703</v>
          </cell>
          <cell r="B2456" t="str">
            <v>DIAMETRO 36 POLEGADA</v>
          </cell>
          <cell r="C2456" t="str">
            <v>KG</v>
          </cell>
          <cell r="D2456">
            <v>0.25</v>
          </cell>
        </row>
        <row r="2457">
          <cell r="A2457" t="str">
            <v>166704</v>
          </cell>
          <cell r="B2457" t="str">
            <v>DIAMETRO 40 POLEGADA</v>
          </cell>
          <cell r="C2457" t="str">
            <v>KG</v>
          </cell>
          <cell r="D2457">
            <v>0.25</v>
          </cell>
        </row>
        <row r="2459">
          <cell r="A2459" t="str">
            <v>166800</v>
          </cell>
          <cell r="B2459" t="str">
            <v>MANUSEIO DE CONEXOES, PECAS ESPECIAIS E MISCELANEOS DE ACO DE 5 A 9 TONELADA</v>
          </cell>
        </row>
        <row r="2460">
          <cell r="A2460" t="str">
            <v>166801</v>
          </cell>
          <cell r="B2460" t="str">
            <v>DIAMETRO 28 POLEGADA</v>
          </cell>
          <cell r="C2460" t="str">
            <v>KG</v>
          </cell>
          <cell r="D2460">
            <v>0.25</v>
          </cell>
        </row>
        <row r="2461">
          <cell r="A2461" t="str">
            <v>166802</v>
          </cell>
          <cell r="B2461" t="str">
            <v>DIAMETRO 32 POLEGADA</v>
          </cell>
          <cell r="C2461" t="str">
            <v>KG</v>
          </cell>
          <cell r="D2461">
            <v>0.25</v>
          </cell>
        </row>
        <row r="2462">
          <cell r="A2462" t="str">
            <v>166803</v>
          </cell>
          <cell r="B2462" t="str">
            <v>DIAMETRO 36 POLEGADA</v>
          </cell>
          <cell r="C2462" t="str">
            <v>KG</v>
          </cell>
          <cell r="D2462">
            <v>0.25</v>
          </cell>
        </row>
        <row r="2463">
          <cell r="A2463" t="str">
            <v>166804</v>
          </cell>
          <cell r="B2463" t="str">
            <v>DIAMETRO 40 POLEGADA</v>
          </cell>
          <cell r="C2463" t="str">
            <v>KG</v>
          </cell>
          <cell r="D2463">
            <v>0.25</v>
          </cell>
        </row>
        <row r="2465">
          <cell r="A2465" t="str">
            <v>166900</v>
          </cell>
          <cell r="B2465" t="str">
            <v>MONTAGEM DE FLANGES AVULSOS DE ACO (PRE.MONTAGEM)</v>
          </cell>
        </row>
        <row r="2466">
          <cell r="A2466" t="str">
            <v>166901</v>
          </cell>
          <cell r="B2466" t="str">
            <v>DIAMETRO 4 POLEGADA</v>
          </cell>
          <cell r="C2466" t="str">
            <v>UN</v>
          </cell>
          <cell r="D2466">
            <v>80.62</v>
          </cell>
        </row>
        <row r="2467">
          <cell r="A2467" t="str">
            <v>166902</v>
          </cell>
          <cell r="B2467" t="str">
            <v>DIAMETRO 6 POLEGADA</v>
          </cell>
          <cell r="C2467" t="str">
            <v>UN</v>
          </cell>
          <cell r="D2467">
            <v>125.99</v>
          </cell>
        </row>
        <row r="2468">
          <cell r="A2468" t="str">
            <v>166903</v>
          </cell>
          <cell r="B2468" t="str">
            <v>DIAMETRO 8 POLEGADA</v>
          </cell>
          <cell r="C2468" t="str">
            <v>UN</v>
          </cell>
          <cell r="D2468">
            <v>167.96</v>
          </cell>
        </row>
        <row r="2469">
          <cell r="A2469" t="str">
            <v>166904</v>
          </cell>
          <cell r="B2469" t="str">
            <v>DIAMETRO 10 POLEGADA</v>
          </cell>
          <cell r="C2469" t="str">
            <v>UN</v>
          </cell>
          <cell r="D2469">
            <v>209.99</v>
          </cell>
        </row>
        <row r="2470">
          <cell r="A2470" t="str">
            <v>166905</v>
          </cell>
          <cell r="B2470" t="str">
            <v>DIAMETRO 12 POLEGADA</v>
          </cell>
          <cell r="C2470" t="str">
            <v>UN</v>
          </cell>
          <cell r="D2470">
            <v>252.03</v>
          </cell>
        </row>
        <row r="2471">
          <cell r="A2471" t="str">
            <v>166906</v>
          </cell>
          <cell r="B2471" t="str">
            <v>DIAMETRO 16 POLEGADA</v>
          </cell>
          <cell r="C2471" t="str">
            <v>UN</v>
          </cell>
          <cell r="D2471">
            <v>336.06</v>
          </cell>
        </row>
        <row r="2472">
          <cell r="A2472" t="str">
            <v>166907</v>
          </cell>
          <cell r="B2472" t="str">
            <v>DIAMETRO 20 POLEGADA</v>
          </cell>
          <cell r="C2472" t="str">
            <v>UN</v>
          </cell>
          <cell r="D2472">
            <v>420.16</v>
          </cell>
        </row>
        <row r="2473">
          <cell r="A2473" t="str">
            <v>166908</v>
          </cell>
          <cell r="B2473" t="str">
            <v>DIAMETRO 24 POLEGADA</v>
          </cell>
          <cell r="C2473" t="str">
            <v>UN</v>
          </cell>
          <cell r="D2473">
            <v>504.14</v>
          </cell>
        </row>
        <row r="2474">
          <cell r="A2474" t="str">
            <v>166909</v>
          </cell>
          <cell r="B2474" t="str">
            <v>DIAMETRO 28 POLEGADA</v>
          </cell>
          <cell r="C2474" t="str">
            <v>UN</v>
          </cell>
          <cell r="D2474">
            <v>588.23</v>
          </cell>
        </row>
        <row r="2475">
          <cell r="A2475" t="str">
            <v>166910</v>
          </cell>
          <cell r="B2475" t="str">
            <v>DIAMETRO 30 POLEGADA</v>
          </cell>
          <cell r="C2475" t="str">
            <v>UN</v>
          </cell>
          <cell r="D2475">
            <v>630.27</v>
          </cell>
        </row>
        <row r="2476">
          <cell r="A2476" t="str">
            <v>166911</v>
          </cell>
          <cell r="B2476" t="str">
            <v>DIAMETRO 32 POLEGADA</v>
          </cell>
          <cell r="C2476" t="str">
            <v>UN</v>
          </cell>
          <cell r="D2476">
            <v>672.26</v>
          </cell>
        </row>
        <row r="2477">
          <cell r="A2477" t="str">
            <v>166912</v>
          </cell>
          <cell r="B2477" t="str">
            <v>DIAMETRO 36 POLEGADA</v>
          </cell>
          <cell r="C2477" t="str">
            <v>UN</v>
          </cell>
          <cell r="D2477">
            <v>756.37</v>
          </cell>
        </row>
        <row r="2478">
          <cell r="A2478" t="str">
            <v>166913</v>
          </cell>
          <cell r="B2478" t="str">
            <v>DIAMETRO 40 POLEGADA</v>
          </cell>
          <cell r="C2478" t="str">
            <v>UN</v>
          </cell>
          <cell r="D2478">
            <v>840.42</v>
          </cell>
        </row>
        <row r="2480">
          <cell r="A2480" t="str">
            <v>167000</v>
          </cell>
          <cell r="B2480" t="str">
            <v>CONEXAO DE FLANGES AWWA C207</v>
          </cell>
        </row>
        <row r="2481">
          <cell r="A2481" t="str">
            <v>167001</v>
          </cell>
          <cell r="B2481" t="str">
            <v>DIAMETRO 4 POLEGADA</v>
          </cell>
          <cell r="C2481" t="str">
            <v>UN</v>
          </cell>
          <cell r="D2481">
            <v>7.54</v>
          </cell>
        </row>
        <row r="2482">
          <cell r="A2482" t="str">
            <v>167002</v>
          </cell>
          <cell r="B2482" t="str">
            <v>DIAMETRO 6 POLEGADA</v>
          </cell>
          <cell r="C2482" t="str">
            <v>UN</v>
          </cell>
          <cell r="D2482">
            <v>7.88</v>
          </cell>
        </row>
        <row r="2483">
          <cell r="A2483" t="str">
            <v>167003</v>
          </cell>
          <cell r="B2483" t="str">
            <v>DIAMETRO 8 POLEGADA</v>
          </cell>
          <cell r="C2483" t="str">
            <v>UN</v>
          </cell>
          <cell r="D2483">
            <v>8.09</v>
          </cell>
        </row>
        <row r="2484">
          <cell r="A2484" t="str">
            <v>167004</v>
          </cell>
          <cell r="B2484" t="str">
            <v>DIAMETRO 10 POLEGADA</v>
          </cell>
          <cell r="C2484" t="str">
            <v>UN</v>
          </cell>
          <cell r="D2484">
            <v>13.96</v>
          </cell>
        </row>
        <row r="2485">
          <cell r="A2485" t="str">
            <v>167005</v>
          </cell>
          <cell r="B2485" t="str">
            <v>DIAMETRO 12 POLEGADA</v>
          </cell>
          <cell r="C2485" t="str">
            <v>UN</v>
          </cell>
          <cell r="D2485">
            <v>17.739999999999998</v>
          </cell>
        </row>
        <row r="2486">
          <cell r="A2486" t="str">
            <v>167006</v>
          </cell>
          <cell r="B2486" t="str">
            <v>DIAMETRO 16 POLEGADA</v>
          </cell>
          <cell r="C2486" t="str">
            <v>UN</v>
          </cell>
          <cell r="D2486">
            <v>22.88</v>
          </cell>
        </row>
        <row r="2487">
          <cell r="A2487" t="str">
            <v>167007</v>
          </cell>
          <cell r="B2487" t="str">
            <v>DIAMETRO 20 POLEGADA</v>
          </cell>
          <cell r="C2487" t="str">
            <v>UN</v>
          </cell>
          <cell r="D2487">
            <v>28.92</v>
          </cell>
        </row>
        <row r="2488">
          <cell r="A2488" t="str">
            <v>167008</v>
          </cell>
          <cell r="B2488" t="str">
            <v>DIAMETRO 24 POLEGADA</v>
          </cell>
          <cell r="C2488" t="str">
            <v>UN</v>
          </cell>
          <cell r="D2488">
            <v>34.44</v>
          </cell>
        </row>
        <row r="2489">
          <cell r="A2489" t="str">
            <v>167009</v>
          </cell>
          <cell r="B2489" t="str">
            <v>DIAMETRO 28 POLEGADA</v>
          </cell>
          <cell r="C2489" t="str">
            <v>UN</v>
          </cell>
          <cell r="D2489">
            <v>52.17</v>
          </cell>
        </row>
        <row r="2490">
          <cell r="A2490" t="str">
            <v>167010</v>
          </cell>
          <cell r="B2490" t="str">
            <v>DIAMETRO 30 POLEGADA</v>
          </cell>
          <cell r="C2490" t="str">
            <v>UN</v>
          </cell>
          <cell r="D2490">
            <v>52.17</v>
          </cell>
        </row>
        <row r="2491">
          <cell r="A2491" t="str">
            <v>167011</v>
          </cell>
          <cell r="B2491" t="str">
            <v>DIAMETRO 32 POLEGADA</v>
          </cell>
          <cell r="C2491" t="str">
            <v>UN</v>
          </cell>
          <cell r="D2491">
            <v>56.33</v>
          </cell>
        </row>
        <row r="2492">
          <cell r="A2492" t="str">
            <v>167012</v>
          </cell>
          <cell r="B2492" t="str">
            <v>DIAMETRO 36 POLEGADA</v>
          </cell>
          <cell r="C2492" t="str">
            <v>UN</v>
          </cell>
          <cell r="D2492">
            <v>64.7</v>
          </cell>
        </row>
        <row r="2493">
          <cell r="A2493" t="str">
            <v>167013</v>
          </cell>
          <cell r="B2493" t="str">
            <v>DIAMETRO 40 POLEGADA</v>
          </cell>
          <cell r="C2493" t="str">
            <v>UN</v>
          </cell>
          <cell r="D2493">
            <v>73.010000000000005</v>
          </cell>
        </row>
        <row r="2495">
          <cell r="A2495" t="str">
            <v>167100</v>
          </cell>
          <cell r="B2495" t="str">
            <v>ASSENTAMENTO DE TUBOS PVC RIGIDO (MONTAGEM) EB-892</v>
          </cell>
        </row>
        <row r="2496">
          <cell r="A2496" t="str">
            <v>167101</v>
          </cell>
          <cell r="B2496" t="str">
            <v>DIAMETRO 1/2 POLEGADA</v>
          </cell>
          <cell r="C2496" t="str">
            <v>M</v>
          </cell>
          <cell r="D2496">
            <v>2.54</v>
          </cell>
        </row>
        <row r="2497">
          <cell r="A2497" t="str">
            <v>167102</v>
          </cell>
          <cell r="B2497" t="str">
            <v>DIAMETRO 3/4 POLEGADA</v>
          </cell>
          <cell r="C2497" t="str">
            <v>M</v>
          </cell>
          <cell r="D2497">
            <v>2.54</v>
          </cell>
        </row>
        <row r="2498">
          <cell r="A2498" t="str">
            <v>167103</v>
          </cell>
          <cell r="B2498" t="str">
            <v>DIAMETRO 1 POLEGADA</v>
          </cell>
          <cell r="C2498" t="str">
            <v>M</v>
          </cell>
          <cell r="D2498">
            <v>2.54</v>
          </cell>
        </row>
        <row r="2499">
          <cell r="A2499" t="str">
            <v>167104</v>
          </cell>
          <cell r="B2499" t="str">
            <v>DIAMETRO 1 1/4 POLEGADA</v>
          </cell>
          <cell r="C2499" t="str">
            <v>M</v>
          </cell>
          <cell r="D2499">
            <v>2.85</v>
          </cell>
        </row>
        <row r="2500">
          <cell r="A2500" t="str">
            <v>167105</v>
          </cell>
          <cell r="B2500" t="str">
            <v>DIAMETRO 1 1/2 POLEGADA</v>
          </cell>
          <cell r="C2500" t="str">
            <v>M</v>
          </cell>
          <cell r="D2500">
            <v>2.85</v>
          </cell>
        </row>
        <row r="2501">
          <cell r="A2501" t="str">
            <v>167106</v>
          </cell>
          <cell r="B2501" t="str">
            <v>DIAMETRO 2 POLEGADA</v>
          </cell>
          <cell r="C2501" t="str">
            <v>M</v>
          </cell>
          <cell r="D2501">
            <v>3.17</v>
          </cell>
        </row>
        <row r="2502">
          <cell r="A2502" t="str">
            <v>167107</v>
          </cell>
          <cell r="B2502" t="str">
            <v>DIAMETRO 2 1/2 POLEGADA</v>
          </cell>
          <cell r="C2502" t="str">
            <v>M</v>
          </cell>
          <cell r="D2502">
            <v>3.19</v>
          </cell>
        </row>
        <row r="2503">
          <cell r="A2503" t="str">
            <v>167108</v>
          </cell>
          <cell r="B2503" t="str">
            <v>DIAMETRO 3 POLEGADA</v>
          </cell>
          <cell r="C2503" t="str">
            <v>M</v>
          </cell>
          <cell r="D2503">
            <v>3.6</v>
          </cell>
        </row>
        <row r="2504">
          <cell r="A2504" t="str">
            <v>167109</v>
          </cell>
          <cell r="B2504" t="str">
            <v>DIAMETRO 4 POLEGADA</v>
          </cell>
          <cell r="C2504" t="str">
            <v>M</v>
          </cell>
          <cell r="D2504">
            <v>3.99</v>
          </cell>
        </row>
        <row r="2505">
          <cell r="A2505" t="str">
            <v>167110</v>
          </cell>
          <cell r="B2505" t="str">
            <v>DIAMETRO 5 POLEGADA</v>
          </cell>
          <cell r="C2505" t="str">
            <v>M</v>
          </cell>
          <cell r="D2505">
            <v>4.24</v>
          </cell>
        </row>
        <row r="2506">
          <cell r="A2506" t="str">
            <v>167111</v>
          </cell>
          <cell r="B2506" t="str">
            <v>DIAMETRO 6 POLEGADA</v>
          </cell>
          <cell r="C2506" t="str">
            <v>M</v>
          </cell>
          <cell r="D2506">
            <v>4.42</v>
          </cell>
        </row>
        <row r="2508">
          <cell r="A2508" t="str">
            <v>167200</v>
          </cell>
          <cell r="B2508" t="str">
            <v>CONEXOES PVC SOLDAVEIS (EB-892)</v>
          </cell>
        </row>
        <row r="2509">
          <cell r="A2509" t="str">
            <v>167201</v>
          </cell>
          <cell r="B2509" t="str">
            <v>DIAMETRO 1/2 POLEGADA</v>
          </cell>
          <cell r="C2509" t="str">
            <v>UN</v>
          </cell>
          <cell r="D2509">
            <v>0.87</v>
          </cell>
        </row>
        <row r="2510">
          <cell r="A2510" t="str">
            <v>167202</v>
          </cell>
          <cell r="B2510" t="str">
            <v>DIAMETRO 3/4 POLEGADA</v>
          </cell>
          <cell r="C2510" t="str">
            <v>UN</v>
          </cell>
          <cell r="D2510">
            <v>1.34</v>
          </cell>
        </row>
        <row r="2511">
          <cell r="A2511" t="str">
            <v>167203</v>
          </cell>
          <cell r="B2511" t="str">
            <v>DIAMETRO 1 POLEGADA</v>
          </cell>
          <cell r="C2511" t="str">
            <v>UN</v>
          </cell>
          <cell r="D2511">
            <v>1.8</v>
          </cell>
        </row>
        <row r="2512">
          <cell r="A2512" t="str">
            <v>167204</v>
          </cell>
          <cell r="B2512" t="str">
            <v>DIAMETRO 1 1/4 POLEGADA</v>
          </cell>
          <cell r="C2512" t="str">
            <v>UN</v>
          </cell>
          <cell r="D2512">
            <v>2.2599999999999998</v>
          </cell>
        </row>
        <row r="2513">
          <cell r="A2513" t="str">
            <v>167205</v>
          </cell>
          <cell r="B2513" t="str">
            <v>DIAMETRO 1 1/2 POLEGADA</v>
          </cell>
          <cell r="C2513" t="str">
            <v>UN</v>
          </cell>
          <cell r="D2513">
            <v>2.71</v>
          </cell>
        </row>
        <row r="2514">
          <cell r="A2514" t="str">
            <v>167206</v>
          </cell>
          <cell r="B2514" t="str">
            <v>DIAMETRO 2 POLEGADA</v>
          </cell>
          <cell r="C2514" t="str">
            <v>UN</v>
          </cell>
          <cell r="D2514">
            <v>3.68</v>
          </cell>
        </row>
        <row r="2515">
          <cell r="A2515" t="str">
            <v>167207</v>
          </cell>
          <cell r="B2515" t="str">
            <v>DIAMETRO 2 1/2 POLEGADA</v>
          </cell>
          <cell r="C2515" t="str">
            <v>UN</v>
          </cell>
          <cell r="D2515">
            <v>4.5999999999999996</v>
          </cell>
        </row>
        <row r="2516">
          <cell r="A2516" t="str">
            <v>167208</v>
          </cell>
          <cell r="B2516" t="str">
            <v>DIAMETRO 3 POLEGADA</v>
          </cell>
          <cell r="C2516" t="str">
            <v>UN</v>
          </cell>
          <cell r="D2516">
            <v>5.5</v>
          </cell>
        </row>
        <row r="2517">
          <cell r="A2517" t="str">
            <v>167209</v>
          </cell>
          <cell r="B2517" t="str">
            <v>DIAMETRO 4 POLEGADA</v>
          </cell>
          <cell r="C2517" t="str">
            <v>UN</v>
          </cell>
          <cell r="D2517">
            <v>7.4</v>
          </cell>
        </row>
        <row r="2518">
          <cell r="A2518" t="str">
            <v>167210</v>
          </cell>
          <cell r="B2518" t="str">
            <v>DIAMETRO 5 POLEGADA</v>
          </cell>
          <cell r="C2518" t="str">
            <v>UN</v>
          </cell>
          <cell r="D2518">
            <v>9.27</v>
          </cell>
        </row>
        <row r="2519">
          <cell r="A2519" t="str">
            <v>167211</v>
          </cell>
          <cell r="B2519" t="str">
            <v>DIAMETRO 6 POLEGADA</v>
          </cell>
          <cell r="C2519" t="str">
            <v>UN</v>
          </cell>
          <cell r="D2519">
            <v>11.1</v>
          </cell>
        </row>
        <row r="2521">
          <cell r="A2521" t="str">
            <v>167300</v>
          </cell>
          <cell r="B2521" t="str">
            <v>CONEXOES DE PVC ROSQUEAVEIS</v>
          </cell>
        </row>
        <row r="2522">
          <cell r="A2522" t="str">
            <v>167301</v>
          </cell>
          <cell r="B2522" t="str">
            <v>DIAMETRO 1/2 POLEGADA</v>
          </cell>
          <cell r="C2522" t="str">
            <v>UN</v>
          </cell>
          <cell r="D2522">
            <v>2.2000000000000002</v>
          </cell>
        </row>
        <row r="2523">
          <cell r="A2523" t="str">
            <v>167302</v>
          </cell>
          <cell r="B2523" t="str">
            <v>DIAMETRO 3/4 POLEGADA</v>
          </cell>
          <cell r="C2523" t="str">
            <v>UN</v>
          </cell>
          <cell r="D2523">
            <v>3.31</v>
          </cell>
        </row>
        <row r="2524">
          <cell r="A2524" t="str">
            <v>167303</v>
          </cell>
          <cell r="B2524" t="str">
            <v>DIAMETRO 1 POLEGADA</v>
          </cell>
          <cell r="C2524" t="str">
            <v>UN</v>
          </cell>
          <cell r="D2524">
            <v>4.45</v>
          </cell>
        </row>
        <row r="2525">
          <cell r="A2525" t="str">
            <v>167304</v>
          </cell>
          <cell r="B2525" t="str">
            <v>DIAMETRO 1 1/4 POLEGADA</v>
          </cell>
          <cell r="C2525" t="str">
            <v>UN</v>
          </cell>
          <cell r="D2525">
            <v>5.58</v>
          </cell>
        </row>
        <row r="2526">
          <cell r="A2526" t="str">
            <v>167305</v>
          </cell>
          <cell r="B2526" t="str">
            <v>DIAMETRO 1 1/2 POLEGADA</v>
          </cell>
          <cell r="C2526" t="str">
            <v>UN</v>
          </cell>
          <cell r="D2526">
            <v>6.71</v>
          </cell>
        </row>
        <row r="2527">
          <cell r="A2527" t="str">
            <v>167306</v>
          </cell>
          <cell r="B2527" t="str">
            <v>DIAMETRO 2 POLEGADA</v>
          </cell>
          <cell r="C2527" t="str">
            <v>UN</v>
          </cell>
          <cell r="D2527">
            <v>8.9499999999999993</v>
          </cell>
        </row>
        <row r="2528">
          <cell r="A2528" t="str">
            <v>167307</v>
          </cell>
          <cell r="B2528" t="str">
            <v>DIAMETRO 2 1/2 POLEGADA</v>
          </cell>
          <cell r="C2528" t="str">
            <v>UN</v>
          </cell>
          <cell r="D2528">
            <v>11.21</v>
          </cell>
        </row>
        <row r="2529">
          <cell r="A2529" t="str">
            <v>167308</v>
          </cell>
          <cell r="B2529" t="str">
            <v>DIAMETRO 3 POLEGADA</v>
          </cell>
          <cell r="C2529" t="str">
            <v>UN</v>
          </cell>
          <cell r="D2529">
            <v>13.45</v>
          </cell>
        </row>
        <row r="2530">
          <cell r="A2530" t="str">
            <v>167309</v>
          </cell>
          <cell r="B2530" t="str">
            <v>DIAMETRO 4 POLEGADA</v>
          </cell>
          <cell r="C2530" t="str">
            <v>UN</v>
          </cell>
          <cell r="D2530">
            <v>17.95</v>
          </cell>
        </row>
        <row r="2531">
          <cell r="A2531" t="str">
            <v>167310</v>
          </cell>
          <cell r="B2531" t="str">
            <v>DIAMETRO 6 POLEGADA</v>
          </cell>
          <cell r="C2531" t="str">
            <v>UN</v>
          </cell>
          <cell r="D2531">
            <v>26.97</v>
          </cell>
        </row>
        <row r="2533">
          <cell r="A2533" t="str">
            <v>170000</v>
          </cell>
          <cell r="B2533" t="str">
            <v>URBANIZACAO</v>
          </cell>
        </row>
        <row r="2534">
          <cell r="A2534" t="str">
            <v>170100</v>
          </cell>
          <cell r="B2534" t="str">
            <v>PORTOES, CERCAS, MUROS E ALAMBRADOS</v>
          </cell>
        </row>
        <row r="2535">
          <cell r="A2535" t="str">
            <v>170101</v>
          </cell>
          <cell r="B2535" t="str">
            <v>PORTAO DE TELA</v>
          </cell>
          <cell r="C2535" t="str">
            <v>M2</v>
          </cell>
          <cell r="D2535">
            <v>356.62</v>
          </cell>
        </row>
        <row r="2536">
          <cell r="A2536" t="str">
            <v>170102</v>
          </cell>
          <cell r="B2536" t="str">
            <v>CERCA DE ARAME FARPADO - 5 FIOS</v>
          </cell>
          <cell r="C2536" t="str">
            <v>M</v>
          </cell>
          <cell r="D2536">
            <v>15.54</v>
          </cell>
        </row>
        <row r="2537">
          <cell r="A2537" t="str">
            <v>170103</v>
          </cell>
          <cell r="B2537" t="str">
            <v>CERCA DE ARAME FARPADO - 11 FIOS</v>
          </cell>
          <cell r="C2537" t="str">
            <v>M</v>
          </cell>
          <cell r="D2537">
            <v>26.28</v>
          </cell>
        </row>
        <row r="2538">
          <cell r="A2538" t="str">
            <v>170104</v>
          </cell>
          <cell r="B2538" t="str">
            <v>ALAMBRADO</v>
          </cell>
          <cell r="C2538" t="str">
            <v>M</v>
          </cell>
          <cell r="D2538">
            <v>52.36</v>
          </cell>
        </row>
        <row r="2540">
          <cell r="A2540" t="str">
            <v>170200</v>
          </cell>
          <cell r="B2540" t="str">
            <v>PAISAGISMO</v>
          </cell>
        </row>
        <row r="2541">
          <cell r="A2541" t="str">
            <v>170201</v>
          </cell>
          <cell r="B2541" t="str">
            <v>PLANTIO DE GRAMA EM PLACAS</v>
          </cell>
          <cell r="C2541" t="str">
            <v>M2</v>
          </cell>
          <cell r="D2541">
            <v>3.75</v>
          </cell>
        </row>
        <row r="2542">
          <cell r="A2542" t="str">
            <v>170202</v>
          </cell>
          <cell r="B2542" t="str">
            <v>PLANTIO DE ARBUSTOS H &lt;= 1,00 M</v>
          </cell>
          <cell r="C2542" t="str">
            <v>UN</v>
          </cell>
          <cell r="D2542">
            <v>12.47</v>
          </cell>
        </row>
        <row r="2543">
          <cell r="A2543" t="str">
            <v>170203</v>
          </cell>
          <cell r="B2543" t="str">
            <v>PLANTIO DE ARVORES H=&gt; 2,00 M</v>
          </cell>
          <cell r="C2543" t="str">
            <v>UN</v>
          </cell>
          <cell r="D2543">
            <v>45.95</v>
          </cell>
        </row>
        <row r="2545">
          <cell r="A2545" t="str">
            <v>170300</v>
          </cell>
          <cell r="B2545" t="str">
            <v>ESCADA EM TALUDE</v>
          </cell>
        </row>
        <row r="2546">
          <cell r="A2546" t="str">
            <v>170301</v>
          </cell>
          <cell r="B2546" t="str">
            <v>ESCADA EM TALUDE</v>
          </cell>
          <cell r="C2546" t="str">
            <v>M3</v>
          </cell>
          <cell r="D2546">
            <v>596.66</v>
          </cell>
        </row>
        <row r="2548">
          <cell r="A2548" t="str">
            <v>180000</v>
          </cell>
          <cell r="B2548" t="str">
            <v>SERVICOS DIVERSOS</v>
          </cell>
        </row>
        <row r="2549">
          <cell r="A2549" t="str">
            <v>180100</v>
          </cell>
          <cell r="B2549" t="str">
            <v>INTERLIGACOES COM REDES DE AGUA EXISTENTES</v>
          </cell>
        </row>
        <row r="2550">
          <cell r="A2550" t="str">
            <v>180101</v>
          </cell>
          <cell r="B2550" t="str">
            <v>DIAMETRO 50 MM - LUVA TRIPARTIDA</v>
          </cell>
          <cell r="C2550" t="str">
            <v>UN</v>
          </cell>
          <cell r="D2550">
            <v>56.92</v>
          </cell>
        </row>
        <row r="2551">
          <cell r="A2551" t="str">
            <v>180102</v>
          </cell>
          <cell r="B2551" t="str">
            <v>DIAMETRO 75 MM - LUVA TRIPARTIDA</v>
          </cell>
          <cell r="C2551" t="str">
            <v>UN</v>
          </cell>
          <cell r="D2551">
            <v>70.510000000000005</v>
          </cell>
        </row>
        <row r="2552">
          <cell r="A2552" t="str">
            <v>180103</v>
          </cell>
          <cell r="B2552" t="str">
            <v>DIAMETRO 100 MM - LUVA TRIPARTIDA</v>
          </cell>
          <cell r="C2552" t="str">
            <v>UN</v>
          </cell>
          <cell r="D2552">
            <v>73.08</v>
          </cell>
        </row>
        <row r="2553">
          <cell r="A2553" t="str">
            <v>180104</v>
          </cell>
          <cell r="B2553" t="str">
            <v>DIAMETRO 150 MM - LUVA TRIPARTIDA</v>
          </cell>
          <cell r="C2553" t="str">
            <v>UN</v>
          </cell>
          <cell r="D2553">
            <v>77.599999999999994</v>
          </cell>
        </row>
        <row r="2554">
          <cell r="A2554" t="str">
            <v>180105</v>
          </cell>
          <cell r="B2554" t="str">
            <v>DIAMETRO 200 MM - LUVA TRIPARTIDA</v>
          </cell>
          <cell r="C2554" t="str">
            <v>UN</v>
          </cell>
          <cell r="D2554">
            <v>80.27</v>
          </cell>
        </row>
        <row r="2555">
          <cell r="A2555" t="str">
            <v>180106</v>
          </cell>
          <cell r="B2555" t="str">
            <v>DIAMETRO 250 MM - LUVA TRIPARTIDA</v>
          </cell>
          <cell r="C2555" t="str">
            <v>UN</v>
          </cell>
          <cell r="D2555">
            <v>102.75</v>
          </cell>
        </row>
        <row r="2556">
          <cell r="A2556" t="str">
            <v>180107</v>
          </cell>
          <cell r="B2556" t="str">
            <v>DIAMETRO 300 MM - LUVA TRIPARTIDA</v>
          </cell>
          <cell r="C2556" t="str">
            <v>UN</v>
          </cell>
          <cell r="D2556">
            <v>131.69</v>
          </cell>
        </row>
        <row r="2557">
          <cell r="A2557" t="str">
            <v>180108</v>
          </cell>
          <cell r="B2557" t="str">
            <v>DIAMETRO 350 MM - LUVA TRIPARTIDA</v>
          </cell>
          <cell r="C2557" t="str">
            <v>UN</v>
          </cell>
          <cell r="D2557">
            <v>144.09</v>
          </cell>
        </row>
        <row r="2558">
          <cell r="A2558" t="str">
            <v>180109</v>
          </cell>
          <cell r="B2558" t="str">
            <v>DIAMETRO 400 MM - LUVA TRIPARTIDA</v>
          </cell>
          <cell r="C2558" t="str">
            <v>UN</v>
          </cell>
          <cell r="D2558">
            <v>150.72</v>
          </cell>
        </row>
        <row r="2559">
          <cell r="A2559" t="str">
            <v>180110</v>
          </cell>
          <cell r="B2559" t="str">
            <v>DIAMETRO 500 MM - LUVA TRIPARTIDA</v>
          </cell>
          <cell r="C2559" t="str">
            <v>UN</v>
          </cell>
          <cell r="D2559">
            <v>179.27</v>
          </cell>
        </row>
        <row r="2560">
          <cell r="A2560" t="str">
            <v>180111</v>
          </cell>
          <cell r="B2560" t="str">
            <v>DIAMETRO 50  MM - CONVENCIONAL - PVC</v>
          </cell>
          <cell r="C2560" t="str">
            <v>UN</v>
          </cell>
          <cell r="D2560">
            <v>90.46</v>
          </cell>
        </row>
        <row r="2561">
          <cell r="A2561" t="str">
            <v>180112</v>
          </cell>
          <cell r="B2561" t="str">
            <v>DIAMETRO 75 MM - CONVENCIONAL - PVC</v>
          </cell>
          <cell r="C2561" t="str">
            <v>UN</v>
          </cell>
          <cell r="D2561">
            <v>94.05</v>
          </cell>
        </row>
        <row r="2562">
          <cell r="A2562" t="str">
            <v>180113</v>
          </cell>
          <cell r="B2562" t="str">
            <v>DIAMETRO 100 MM - CONVENCIONAL - PVC</v>
          </cell>
          <cell r="C2562" t="str">
            <v>UN</v>
          </cell>
          <cell r="D2562">
            <v>97.18</v>
          </cell>
        </row>
        <row r="2563">
          <cell r="A2563" t="str">
            <v>180114</v>
          </cell>
          <cell r="B2563" t="str">
            <v>DIAMETRO 50 MM - CONVENCIONAL - FERRO FUNDIDO</v>
          </cell>
          <cell r="C2563" t="str">
            <v>UN</v>
          </cell>
          <cell r="D2563">
            <v>105.7</v>
          </cell>
        </row>
        <row r="2564">
          <cell r="A2564" t="str">
            <v>180115</v>
          </cell>
          <cell r="B2564" t="str">
            <v>DIAMETRO 75 MM - CONVENCIONAL - FERRO FUNDIDO</v>
          </cell>
          <cell r="C2564" t="str">
            <v>UN</v>
          </cell>
          <cell r="D2564">
            <v>109.29</v>
          </cell>
        </row>
        <row r="2565">
          <cell r="A2565" t="str">
            <v>180116</v>
          </cell>
          <cell r="B2565" t="str">
            <v>DIAMETRO 100MM - CONVENCIONAL - FERRO FUNDIDO</v>
          </cell>
          <cell r="C2565" t="str">
            <v>UN</v>
          </cell>
          <cell r="D2565">
            <v>112.42</v>
          </cell>
        </row>
        <row r="2566">
          <cell r="A2566" t="str">
            <v>180117</v>
          </cell>
          <cell r="B2566" t="str">
            <v>DIAMETRO 150MM - CONVENCIONAL - FERRO FUNDIDO</v>
          </cell>
          <cell r="C2566" t="str">
            <v>UN</v>
          </cell>
          <cell r="D2566">
            <v>140.80000000000001</v>
          </cell>
        </row>
        <row r="2567">
          <cell r="A2567" t="str">
            <v>180118</v>
          </cell>
          <cell r="B2567" t="str">
            <v>DIAMETRO 200MM - CONVENCIONAL - FERRO FUNDIDO</v>
          </cell>
          <cell r="C2567" t="str">
            <v>UN</v>
          </cell>
          <cell r="D2567">
            <v>148.21</v>
          </cell>
        </row>
        <row r="2568">
          <cell r="A2568" t="str">
            <v>180119</v>
          </cell>
          <cell r="B2568" t="str">
            <v>DIAMETRO 250MM - CONVENCIONAL - FERRO FUNDIDO</v>
          </cell>
          <cell r="C2568" t="str">
            <v>UN</v>
          </cell>
          <cell r="D2568">
            <v>180.62</v>
          </cell>
        </row>
        <row r="2569">
          <cell r="A2569" t="str">
            <v>180120</v>
          </cell>
          <cell r="B2569" t="str">
            <v>DIAMETRO 300MM - CONVENCIONAL - FERRO FUNDIDO</v>
          </cell>
          <cell r="C2569" t="str">
            <v>UN</v>
          </cell>
          <cell r="D2569">
            <v>191.93</v>
          </cell>
        </row>
        <row r="2570">
          <cell r="A2570" t="str">
            <v>180121</v>
          </cell>
          <cell r="B2570" t="str">
            <v>DIAMETRO 350MM - CONVENCIONAL - FERRO FUNDIDO</v>
          </cell>
          <cell r="C2570" t="str">
            <v>UN</v>
          </cell>
          <cell r="D2570">
            <v>244.9</v>
          </cell>
        </row>
        <row r="2571">
          <cell r="A2571" t="str">
            <v>180122</v>
          </cell>
          <cell r="B2571" t="str">
            <v>DIAMETRO 400MM - CONVENCIONAL - FERRO FUNDIDO</v>
          </cell>
          <cell r="C2571" t="str">
            <v>UN</v>
          </cell>
          <cell r="D2571">
            <v>260.49</v>
          </cell>
        </row>
        <row r="2572">
          <cell r="A2572" t="str">
            <v>180123</v>
          </cell>
          <cell r="B2572" t="str">
            <v>DIAMETRO 500MM - CONVENCIONAL - FERRO FUNDIDO</v>
          </cell>
          <cell r="C2572" t="str">
            <v>UN</v>
          </cell>
          <cell r="D2572">
            <v>343.6</v>
          </cell>
        </row>
        <row r="2573">
          <cell r="A2573" t="str">
            <v>180124</v>
          </cell>
          <cell r="B2573" t="str">
            <v>DIAMETRO 600MM - CONVENCIONAL - FERRO FUNDIDO</v>
          </cell>
          <cell r="C2573" t="str">
            <v>UN</v>
          </cell>
          <cell r="D2573">
            <v>502.72</v>
          </cell>
        </row>
        <row r="2574">
          <cell r="A2574" t="str">
            <v>180125</v>
          </cell>
          <cell r="B2574" t="str">
            <v>DIAMETRO 700MM - CONVENCIONAL - FERRO FUNDIDO</v>
          </cell>
          <cell r="C2574" t="str">
            <v>UN</v>
          </cell>
          <cell r="D2574">
            <v>650.84</v>
          </cell>
        </row>
        <row r="2575">
          <cell r="A2575" t="str">
            <v>180126</v>
          </cell>
          <cell r="B2575" t="str">
            <v>DIAMETRO 800MM - CONVENCIONAL - FERRO FUNDIDO</v>
          </cell>
          <cell r="C2575" t="str">
            <v>UN</v>
          </cell>
          <cell r="D2575">
            <v>806.16</v>
          </cell>
        </row>
        <row r="2576">
          <cell r="A2576" t="str">
            <v>180127</v>
          </cell>
          <cell r="B2576" t="str">
            <v>DIAMETRO  50 MM - CONVENCIONAL</v>
          </cell>
          <cell r="C2576" t="str">
            <v>UN</v>
          </cell>
          <cell r="D2576">
            <v>93.04</v>
          </cell>
        </row>
        <row r="2577">
          <cell r="A2577" t="str">
            <v>180128</v>
          </cell>
          <cell r="B2577" t="str">
            <v>DIAMETRO  75 MM - CONVENCIONAL</v>
          </cell>
          <cell r="C2577" t="str">
            <v>UN</v>
          </cell>
          <cell r="D2577">
            <v>96.63</v>
          </cell>
        </row>
        <row r="2578">
          <cell r="A2578" t="str">
            <v>180129</v>
          </cell>
          <cell r="B2578" t="str">
            <v>DIAMETRO 100 MM - CONVENCIONAL</v>
          </cell>
          <cell r="C2578" t="str">
            <v>UN</v>
          </cell>
          <cell r="D2578">
            <v>99.76</v>
          </cell>
        </row>
        <row r="2579">
          <cell r="A2579" t="str">
            <v>180130</v>
          </cell>
          <cell r="B2579" t="str">
            <v>DIAMETRO 150 MM - CONVENCIONAL</v>
          </cell>
          <cell r="C2579" t="str">
            <v>UN</v>
          </cell>
          <cell r="D2579">
            <v>116.74</v>
          </cell>
        </row>
        <row r="2580">
          <cell r="A2580" t="str">
            <v>180131</v>
          </cell>
          <cell r="B2580" t="str">
            <v>DIAMETRO 200 MM - CONVENCIONAL</v>
          </cell>
          <cell r="C2580" t="str">
            <v>UN</v>
          </cell>
          <cell r="D2580">
            <v>125.63</v>
          </cell>
        </row>
        <row r="2581">
          <cell r="A2581" t="str">
            <v>180132</v>
          </cell>
          <cell r="B2581" t="str">
            <v>DIAMETRO 250 MM - CONVENCIONAL</v>
          </cell>
          <cell r="C2581" t="str">
            <v>UN</v>
          </cell>
          <cell r="D2581">
            <v>151.47999999999999</v>
          </cell>
        </row>
        <row r="2582">
          <cell r="A2582" t="str">
            <v>180133</v>
          </cell>
          <cell r="B2582" t="str">
            <v>DIAMETRO 300 MM - CONVENCIONAL</v>
          </cell>
          <cell r="C2582" t="str">
            <v>UN</v>
          </cell>
          <cell r="D2582">
            <v>163.01</v>
          </cell>
        </row>
        <row r="2583">
          <cell r="A2583" t="str">
            <v>180134</v>
          </cell>
          <cell r="B2583" t="str">
            <v>DIAMETRO 350 MM - CONVENCIONAL</v>
          </cell>
          <cell r="C2583" t="str">
            <v>UN</v>
          </cell>
          <cell r="D2583">
            <v>207.09</v>
          </cell>
        </row>
        <row r="2584">
          <cell r="A2584" t="str">
            <v>180135</v>
          </cell>
          <cell r="B2584" t="str">
            <v>DIAMETRO 400 MM - CONVENCIONAL</v>
          </cell>
          <cell r="C2584" t="str">
            <v>UN</v>
          </cell>
          <cell r="D2584">
            <v>222.68</v>
          </cell>
        </row>
        <row r="2585">
          <cell r="A2585" t="str">
            <v>180136</v>
          </cell>
          <cell r="B2585" t="str">
            <v>DIAMETRO 450 MM - CONVENCIONAL</v>
          </cell>
          <cell r="C2585" t="str">
            <v>UN</v>
          </cell>
          <cell r="D2585">
            <v>295.44</v>
          </cell>
        </row>
        <row r="2587">
          <cell r="A2587" t="str">
            <v>180200</v>
          </cell>
          <cell r="B2587" t="str">
            <v>VIGA DE PEROBA APARELHADA</v>
          </cell>
        </row>
        <row r="2588">
          <cell r="A2588" t="str">
            <v>180201</v>
          </cell>
          <cell r="B2588" t="str">
            <v>(6 X 12)CM</v>
          </cell>
          <cell r="C2588" t="str">
            <v>M</v>
          </cell>
          <cell r="D2588">
            <v>9.31</v>
          </cell>
        </row>
        <row r="2589">
          <cell r="A2589" t="str">
            <v>180202</v>
          </cell>
          <cell r="B2589" t="str">
            <v>(6 X 16)CM</v>
          </cell>
          <cell r="C2589" t="str">
            <v>M</v>
          </cell>
          <cell r="D2589">
            <v>10.28</v>
          </cell>
        </row>
        <row r="2591">
          <cell r="A2591" t="str">
            <v>180300</v>
          </cell>
          <cell r="B2591" t="str">
            <v>ENCHIMENTO DA LAGOA</v>
          </cell>
        </row>
        <row r="2592">
          <cell r="A2592" t="str">
            <v>180301</v>
          </cell>
          <cell r="B2592" t="str">
            <v>ENCHIMENTO DA LAGOA</v>
          </cell>
          <cell r="C2592" t="str">
            <v>HPXH</v>
          </cell>
          <cell r="D2592">
            <v>0.15</v>
          </cell>
        </row>
        <row r="2594">
          <cell r="A2594" t="str">
            <v>200000</v>
          </cell>
          <cell r="B2594" t="str">
            <v>SERVICOS REFERENTES A POCOS TUBULARES PROFUNDOS</v>
          </cell>
        </row>
        <row r="2595">
          <cell r="A2595" t="str">
            <v>200100</v>
          </cell>
          <cell r="B2595" t="str">
            <v>CANTEIRO DE OBRAS</v>
          </cell>
        </row>
        <row r="2596">
          <cell r="A2596" t="str">
            <v>200101</v>
          </cell>
          <cell r="B2596" t="str">
            <v>INSTALACAO DO CANTEIRO - PERCUSSAO</v>
          </cell>
          <cell r="C2596" t="str">
            <v>GB</v>
          </cell>
          <cell r="D2596">
            <v>5534.32</v>
          </cell>
        </row>
        <row r="2597">
          <cell r="A2597" t="str">
            <v>200102</v>
          </cell>
          <cell r="B2597" t="str">
            <v>INSTALACAO DO CANTEIRO - ROTO-PERCUSSAO</v>
          </cell>
          <cell r="C2597" t="str">
            <v>GB</v>
          </cell>
          <cell r="D2597">
            <v>9759.06</v>
          </cell>
        </row>
        <row r="2598">
          <cell r="A2598" t="str">
            <v>200103</v>
          </cell>
          <cell r="B2598" t="str">
            <v>INSTALACAO DO CANTEIRO - ROTATIVA EQ. ATE 300 M</v>
          </cell>
          <cell r="C2598" t="str">
            <v>GB</v>
          </cell>
          <cell r="D2598">
            <v>6224.43</v>
          </cell>
        </row>
        <row r="2599">
          <cell r="A2599" t="str">
            <v>200104</v>
          </cell>
          <cell r="B2599" t="str">
            <v>INSTALACAO DO CANTEIRO - ROTATIVA EQ. DE 301 A   600 M</v>
          </cell>
          <cell r="C2599" t="str">
            <v>GB</v>
          </cell>
          <cell r="D2599">
            <v>22218.66</v>
          </cell>
        </row>
        <row r="2600">
          <cell r="A2600" t="str">
            <v>200105</v>
          </cell>
          <cell r="B2600" t="str">
            <v>INSTALACAO DO CANTEIRO - ROTATIVA EQ. DE 601 A 1.000 M</v>
          </cell>
          <cell r="C2600" t="str">
            <v>GB</v>
          </cell>
          <cell r="D2600">
            <v>60084.69</v>
          </cell>
        </row>
        <row r="2601">
          <cell r="A2601" t="str">
            <v>200106</v>
          </cell>
          <cell r="B2601" t="str">
            <v>INSTALACAO DO CANTEIRO - ROTATIVA EQ. ACIMA DE 1.001 M</v>
          </cell>
          <cell r="C2601" t="str">
            <v>GB</v>
          </cell>
          <cell r="D2601">
            <v>71914.8</v>
          </cell>
        </row>
        <row r="2603">
          <cell r="A2603" t="str">
            <v>200200</v>
          </cell>
          <cell r="B2603" t="str">
            <v>TRANSPORTE DE MATERIAIS E EQUIPAMENTOS</v>
          </cell>
        </row>
        <row r="2604">
          <cell r="A2604" t="str">
            <v>200201</v>
          </cell>
          <cell r="B2604" t="str">
            <v>REVESTIMENTO - TUBOS DE ACO LISO-DIST.DE TRANSPORTE ATE 100 KM</v>
          </cell>
          <cell r="C2604" t="str">
            <v>TXKM</v>
          </cell>
          <cell r="D2604">
            <v>0.28999999999999998</v>
          </cell>
        </row>
        <row r="2605">
          <cell r="A2605" t="str">
            <v>200202</v>
          </cell>
          <cell r="B2605" t="str">
            <v>REVESTIMENTO - TUBOS DE ACO LISO-DIST.DE TRANSPORTE DE 101 KM ATE 300 KM</v>
          </cell>
          <cell r="C2605" t="str">
            <v>TXKM</v>
          </cell>
          <cell r="D2605">
            <v>0.18</v>
          </cell>
        </row>
        <row r="2606">
          <cell r="A2606" t="str">
            <v>200203</v>
          </cell>
          <cell r="B2606" t="str">
            <v>REVESTIMENTO - TUBOS DE ACO LISO-DIST.DE TRANSPORTE ALEM DE 301 KM</v>
          </cell>
          <cell r="C2606" t="str">
            <v>TXKM</v>
          </cell>
          <cell r="D2606">
            <v>0.17</v>
          </cell>
        </row>
        <row r="2607">
          <cell r="A2607" t="str">
            <v>200204</v>
          </cell>
          <cell r="B2607" t="str">
            <v>REVESTIMENTO - TUBOS EM PVC-DIST.DE TRANSPORTE ATE 100 KM</v>
          </cell>
          <cell r="C2607" t="str">
            <v>KMXKM</v>
          </cell>
          <cell r="D2607">
            <v>6.22</v>
          </cell>
        </row>
        <row r="2608">
          <cell r="A2608" t="str">
            <v>200205</v>
          </cell>
          <cell r="B2608" t="str">
            <v>REVESTIMENTO - TUBOS EM PVC-DIST.DE TRANSPORTE DE 101 KM ATE 300 KM</v>
          </cell>
          <cell r="C2608" t="str">
            <v>KMXKM</v>
          </cell>
          <cell r="D2608">
            <v>5.58</v>
          </cell>
        </row>
        <row r="2609">
          <cell r="A2609" t="str">
            <v>200206</v>
          </cell>
          <cell r="B2609" t="str">
            <v>REVESTIMENTO - TUBOS EM PVC-DIST.DE TRANSPORTE ALEM DE 301 KM</v>
          </cell>
          <cell r="C2609" t="str">
            <v>KMXKM</v>
          </cell>
          <cell r="D2609">
            <v>5.58</v>
          </cell>
        </row>
        <row r="2610">
          <cell r="A2610" t="str">
            <v>200207</v>
          </cell>
          <cell r="B2610" t="str">
            <v>FILTROS ESPIRALADOS, PERFIL V, DIST.DE TRANSPORTE ATE 100 KM</v>
          </cell>
          <cell r="C2610" t="str">
            <v>KMXKM</v>
          </cell>
          <cell r="D2610">
            <v>18.690000000000001</v>
          </cell>
        </row>
        <row r="2611">
          <cell r="A2611" t="str">
            <v>200208</v>
          </cell>
          <cell r="B2611" t="str">
            <v>FILTROS ESPIRALADOS, PERFIL V-DIST.DE TRANSPORTE DE 101 KM ATE 300 KM</v>
          </cell>
          <cell r="C2611" t="str">
            <v>KMXKM</v>
          </cell>
          <cell r="D2611">
            <v>11.81</v>
          </cell>
        </row>
        <row r="2612">
          <cell r="A2612" t="str">
            <v>200209</v>
          </cell>
          <cell r="B2612" t="str">
            <v>FILTROS ESPIRALADOS, PERFIL V-DIST.DE TRANSPORTE ALEM DE 301 KM</v>
          </cell>
          <cell r="C2612" t="str">
            <v>KMXKM</v>
          </cell>
          <cell r="D2612">
            <v>11.17</v>
          </cell>
        </row>
        <row r="2613">
          <cell r="A2613" t="str">
            <v>200210</v>
          </cell>
          <cell r="B2613" t="str">
            <v>FILTROS ESTAMPADOS - DIST.DE TRANSPORTE ATE 100 KM</v>
          </cell>
          <cell r="C2613" t="str">
            <v>KMXKM</v>
          </cell>
          <cell r="D2613">
            <v>6.22</v>
          </cell>
        </row>
        <row r="2614">
          <cell r="A2614" t="str">
            <v>200211</v>
          </cell>
          <cell r="B2614" t="str">
            <v>FILTROS ESTAMPADOS - DIST. DE TRANSPORTE DE 101 KM ATE 300 KM</v>
          </cell>
          <cell r="C2614" t="str">
            <v>KMXKM</v>
          </cell>
          <cell r="D2614">
            <v>5.58</v>
          </cell>
        </row>
        <row r="2615">
          <cell r="A2615" t="str">
            <v>200212</v>
          </cell>
          <cell r="B2615" t="str">
            <v>FILTROS ESTAMPADOS - DIST. DE TRANSPORTE ALEM DE 301 KM</v>
          </cell>
          <cell r="C2615" t="str">
            <v>KMXKM</v>
          </cell>
          <cell r="D2615">
            <v>5.58</v>
          </cell>
        </row>
        <row r="2616">
          <cell r="A2616" t="str">
            <v>200213</v>
          </cell>
          <cell r="B2616" t="str">
            <v>PRE FILTROS-DIST. DE TRANSPORTE ATE 100 KM (1,5 T/M3)</v>
          </cell>
          <cell r="C2616" t="str">
            <v>TXKM</v>
          </cell>
          <cell r="D2616">
            <v>0.28999999999999998</v>
          </cell>
        </row>
        <row r="2617">
          <cell r="A2617" t="str">
            <v>200214</v>
          </cell>
          <cell r="B2617" t="str">
            <v>PRE FILTROS-DIST.DE TRANSPORTE DE 101 KM ATE 300 KM (1,5 T/M3)</v>
          </cell>
          <cell r="C2617" t="str">
            <v>TXKM</v>
          </cell>
          <cell r="D2617">
            <v>0.18</v>
          </cell>
        </row>
        <row r="2618">
          <cell r="A2618" t="str">
            <v>200215</v>
          </cell>
          <cell r="B2618" t="str">
            <v>PRE FILTROS - DIST. DE TRANSPORTE ALEM DE 301 KM (1,5 T/M3)</v>
          </cell>
          <cell r="C2618" t="str">
            <v>TXKM</v>
          </cell>
          <cell r="D2618">
            <v>0.17</v>
          </cell>
        </row>
        <row r="2619">
          <cell r="A2619" t="str">
            <v>200216</v>
          </cell>
          <cell r="B2619" t="str">
            <v>DESENVOLVIMENTO - DIST. DE TRANSPORTE ATE 100 KM</v>
          </cell>
          <cell r="C2619" t="str">
            <v>CJXKM</v>
          </cell>
          <cell r="D2619">
            <v>3.83</v>
          </cell>
        </row>
        <row r="2620">
          <cell r="A2620" t="str">
            <v>200217</v>
          </cell>
          <cell r="B2620" t="str">
            <v>DESENVOLVIMENTO-DIST. DE TRANSP. DE 101 KM ATE 300 KM</v>
          </cell>
          <cell r="C2620" t="str">
            <v>CJXKM</v>
          </cell>
          <cell r="D2620">
            <v>2.54</v>
          </cell>
        </row>
        <row r="2621">
          <cell r="A2621" t="str">
            <v>200218</v>
          </cell>
          <cell r="B2621" t="str">
            <v>DESENVOLVIMENTO - DIST. DE TRANSPORTE ALEM DE 301 KM</v>
          </cell>
          <cell r="C2621" t="str">
            <v>CJXKM</v>
          </cell>
          <cell r="D2621">
            <v>2.31</v>
          </cell>
        </row>
        <row r="2622">
          <cell r="A2622" t="str">
            <v>200219</v>
          </cell>
          <cell r="B2622" t="str">
            <v>ENSAIOS DE VAZAO COM BOMBA - DIST. DE TRANSPORTE ATE 100 KM</v>
          </cell>
          <cell r="C2622" t="str">
            <v>CJXKM</v>
          </cell>
          <cell r="D2622">
            <v>3.83</v>
          </cell>
        </row>
        <row r="2623">
          <cell r="A2623" t="str">
            <v>200220</v>
          </cell>
          <cell r="B2623" t="str">
            <v>ENSAIOS DE VAZAO COM BOMBA - DIST. DE TRANSPORTE DE 101 KM ATE 300 KM</v>
          </cell>
          <cell r="C2623" t="str">
            <v>CJXKM</v>
          </cell>
          <cell r="D2623">
            <v>2.54</v>
          </cell>
        </row>
        <row r="2624">
          <cell r="A2624" t="str">
            <v>200221</v>
          </cell>
          <cell r="B2624" t="str">
            <v>ENSAIOS DE VAZAO COM BOMBA - DIST. DE TRANSPORTE ALEM DE 301 KM</v>
          </cell>
          <cell r="C2624" t="str">
            <v>CJXKM</v>
          </cell>
          <cell r="D2624">
            <v>2.31</v>
          </cell>
        </row>
        <row r="2625">
          <cell r="A2625" t="str">
            <v>200222</v>
          </cell>
          <cell r="B2625" t="str">
            <v>FLUIDO - DIST. DE TRANSPORTE ATE 100 KM</v>
          </cell>
          <cell r="C2625" t="str">
            <v>TXKM</v>
          </cell>
          <cell r="D2625">
            <v>0.28999999999999998</v>
          </cell>
        </row>
        <row r="2626">
          <cell r="A2626" t="str">
            <v>200223</v>
          </cell>
          <cell r="B2626" t="str">
            <v>FLUIDO - DIST. DE TRANSPORTE DE 101 KM ATE 300 KM</v>
          </cell>
          <cell r="C2626" t="str">
            <v>TXKM</v>
          </cell>
          <cell r="D2626">
            <v>0.18</v>
          </cell>
        </row>
        <row r="2627">
          <cell r="A2627" t="str">
            <v>200224</v>
          </cell>
          <cell r="B2627" t="str">
            <v>FLUIDO - DIST. DE TRANSPORTE ALEM DE 301 KM</v>
          </cell>
          <cell r="C2627" t="str">
            <v>TXKM</v>
          </cell>
          <cell r="D2627">
            <v>0.17</v>
          </cell>
        </row>
        <row r="2629">
          <cell r="A2629" t="str">
            <v>200300</v>
          </cell>
          <cell r="B2629" t="str">
            <v>PERFILAGEM ELETRICA</v>
          </cell>
        </row>
        <row r="2630">
          <cell r="A2630" t="str">
            <v>200301</v>
          </cell>
          <cell r="B2630" t="str">
            <v>TAXA DE TRANSPORTE</v>
          </cell>
          <cell r="C2630" t="str">
            <v>KM</v>
          </cell>
          <cell r="D2630">
            <v>2.12</v>
          </cell>
        </row>
        <row r="2631">
          <cell r="A2631" t="str">
            <v>200302</v>
          </cell>
          <cell r="B2631" t="str">
            <v>TAXA BASICA OU DE SERVICO</v>
          </cell>
          <cell r="C2631" t="str">
            <v>GB</v>
          </cell>
          <cell r="D2631">
            <v>1596</v>
          </cell>
        </row>
        <row r="2632">
          <cell r="A2632" t="str">
            <v>200303</v>
          </cell>
          <cell r="B2632" t="str">
            <v>TAXA DE PROFUNDIDADE - INDUCAO - ELETRICO IEL</v>
          </cell>
          <cell r="C2632" t="str">
            <v>M</v>
          </cell>
          <cell r="D2632">
            <v>3.19</v>
          </cell>
        </row>
        <row r="2633">
          <cell r="A2633" t="str">
            <v>200304</v>
          </cell>
          <cell r="B2633" t="str">
            <v>TAXA DE PROFUNDIDADE - SONICO COMPENSADO BHC</v>
          </cell>
          <cell r="C2633" t="str">
            <v>M</v>
          </cell>
          <cell r="D2633">
            <v>3.79</v>
          </cell>
        </row>
        <row r="2634">
          <cell r="A2634" t="str">
            <v>200305</v>
          </cell>
          <cell r="B2634" t="str">
            <v>TAXA DE PROFUNDIDADE - CONTROLE DE CIMENTACAO CBL/VDL</v>
          </cell>
          <cell r="C2634" t="str">
            <v>M</v>
          </cell>
          <cell r="D2634">
            <v>3.45</v>
          </cell>
        </row>
        <row r="2635">
          <cell r="A2635" t="str">
            <v>200306</v>
          </cell>
          <cell r="B2635" t="str">
            <v>TAXA DE PROFUNDIDADE - RAIOS GAMA GR</v>
          </cell>
          <cell r="C2635" t="str">
            <v>M</v>
          </cell>
          <cell r="D2635">
            <v>2.79</v>
          </cell>
        </row>
        <row r="2636">
          <cell r="A2636" t="str">
            <v>200307</v>
          </cell>
          <cell r="B2636" t="str">
            <v>TAXA DE PROFUNDIDADE - RAIOS GAMA EM COMBINACAO/GR</v>
          </cell>
          <cell r="C2636" t="str">
            <v>M</v>
          </cell>
          <cell r="D2636">
            <v>1.86</v>
          </cell>
        </row>
        <row r="2637">
          <cell r="A2637" t="str">
            <v>200308</v>
          </cell>
          <cell r="B2637" t="str">
            <v>TAXA DE PROFUNDIDADE - CALIBRADOR DE 4 BRACOS XYC</v>
          </cell>
          <cell r="C2637" t="str">
            <v>M</v>
          </cell>
          <cell r="D2637">
            <v>2.39</v>
          </cell>
        </row>
        <row r="2638">
          <cell r="A2638" t="str">
            <v>200309</v>
          </cell>
          <cell r="B2638" t="str">
            <v>TAXA DE PROFUNDIDADE - PERFIL DE TEMPERATURA TEMP</v>
          </cell>
          <cell r="C2638" t="str">
            <v>M</v>
          </cell>
          <cell r="D2638">
            <v>2.2599999999999998</v>
          </cell>
        </row>
        <row r="2639">
          <cell r="A2639" t="str">
            <v>200310</v>
          </cell>
          <cell r="B2639" t="str">
            <v>TAXA DE PESQUISA - INDUCAO - ELETRICO IEL</v>
          </cell>
          <cell r="C2639" t="str">
            <v>M</v>
          </cell>
          <cell r="D2639">
            <v>2.66</v>
          </cell>
        </row>
        <row r="2640">
          <cell r="A2640" t="str">
            <v>200311</v>
          </cell>
          <cell r="B2640" t="str">
            <v>TAXA DE PESQUISA - SONICO COMPENSADO BHC</v>
          </cell>
          <cell r="C2640" t="str">
            <v>M</v>
          </cell>
          <cell r="D2640">
            <v>3.19</v>
          </cell>
        </row>
        <row r="2641">
          <cell r="A2641" t="str">
            <v>200312</v>
          </cell>
          <cell r="B2641" t="str">
            <v>TAXA DE PESQUISA - CONTROLE DE CIMENTACAO CBL/VDL</v>
          </cell>
          <cell r="C2641" t="str">
            <v>M</v>
          </cell>
          <cell r="D2641">
            <v>3.65</v>
          </cell>
        </row>
        <row r="2642">
          <cell r="A2642" t="str">
            <v>200313</v>
          </cell>
          <cell r="B2642" t="str">
            <v>TAXA DE PESQUISA - RAIOS GAMA GR</v>
          </cell>
          <cell r="C2642" t="str">
            <v>M</v>
          </cell>
          <cell r="D2642">
            <v>2.59</v>
          </cell>
        </row>
        <row r="2643">
          <cell r="A2643" t="str">
            <v>200314</v>
          </cell>
          <cell r="B2643" t="str">
            <v>TAXA DE PESQUISA - RAIOS GAMA EM COMBINACAO/GR</v>
          </cell>
          <cell r="C2643" t="str">
            <v>M</v>
          </cell>
          <cell r="D2643">
            <v>2.59</v>
          </cell>
        </row>
        <row r="2644">
          <cell r="A2644" t="str">
            <v>200315</v>
          </cell>
          <cell r="B2644" t="str">
            <v>TAXA DE PESQUISA - CALIBRADOR DE 4 BRACOS XYC</v>
          </cell>
          <cell r="C2644" t="str">
            <v>M</v>
          </cell>
          <cell r="D2644">
            <v>2.39</v>
          </cell>
        </row>
        <row r="2645">
          <cell r="A2645" t="str">
            <v>200316</v>
          </cell>
          <cell r="B2645" t="str">
            <v>TAXA DE PESQUISA - PERFIL DE TEMPERATURA TEMP</v>
          </cell>
          <cell r="C2645" t="str">
            <v>M</v>
          </cell>
          <cell r="D2645">
            <v>2.2599999999999998</v>
          </cell>
        </row>
        <row r="2646">
          <cell r="A2646" t="str">
            <v>200317</v>
          </cell>
          <cell r="B2646" t="str">
            <v>TAXA DE INTEGRACAO - TEMPO DE TRANSITO DO PERFIL SONICO</v>
          </cell>
          <cell r="C2646" t="str">
            <v>M</v>
          </cell>
          <cell r="D2646">
            <v>1.18</v>
          </cell>
        </row>
        <row r="2647">
          <cell r="A2647" t="str">
            <v>200318</v>
          </cell>
          <cell r="B2647" t="str">
            <v>TAXA DE INTEGRACAO - CALCULO DO VOLUME DO POCO</v>
          </cell>
          <cell r="C2647" t="str">
            <v>M</v>
          </cell>
          <cell r="D2647">
            <v>0.99</v>
          </cell>
        </row>
        <row r="2648">
          <cell r="A2648" t="str">
            <v>200319</v>
          </cell>
          <cell r="B2648" t="str">
            <v>TAXA PARA ESCALAS EXTRAS</v>
          </cell>
          <cell r="C2648" t="str">
            <v>M</v>
          </cell>
          <cell r="D2648">
            <v>5.98</v>
          </cell>
        </row>
        <row r="2649">
          <cell r="A2649" t="str">
            <v>200320</v>
          </cell>
          <cell r="B2649" t="str">
            <v>TAXA PARA COPIAS ADICIONAIS</v>
          </cell>
          <cell r="C2649" t="str">
            <v>M</v>
          </cell>
          <cell r="D2649">
            <v>5.98</v>
          </cell>
        </row>
        <row r="2650">
          <cell r="A2650" t="str">
            <v>200322</v>
          </cell>
          <cell r="B2650" t="str">
            <v>TAXA PARA FORNECIMENTO DE DISQUETES ADICIONAIS - 3 1/2" - 1,44 MB</v>
          </cell>
          <cell r="C2650" t="str">
            <v>UN</v>
          </cell>
          <cell r="D2650">
            <v>29.26</v>
          </cell>
        </row>
        <row r="2652">
          <cell r="A2652" t="str">
            <v>200400</v>
          </cell>
          <cell r="B2652" t="str">
            <v>PERFURACAO DE FURO-GUIA</v>
          </cell>
        </row>
        <row r="2653">
          <cell r="A2653" t="str">
            <v>200401</v>
          </cell>
          <cell r="B2653" t="str">
            <v>DIAMETRO 311 MM (12 1/4") - EQ. ATE 300 M</v>
          </cell>
          <cell r="C2653" t="str">
            <v>M</v>
          </cell>
          <cell r="D2653">
            <v>143.58000000000001</v>
          </cell>
        </row>
        <row r="2654">
          <cell r="A2654" t="str">
            <v>200402</v>
          </cell>
          <cell r="B2654" t="str">
            <v>DIAMETRO 311 MM (12 1/4") - EQ. DE 301 A 1000 M</v>
          </cell>
          <cell r="C2654" t="str">
            <v>M</v>
          </cell>
          <cell r="D2654">
            <v>218.29</v>
          </cell>
        </row>
        <row r="2655">
          <cell r="A2655" t="str">
            <v>200403</v>
          </cell>
          <cell r="B2655" t="str">
            <v>DIAMETRO 311 MM (12 1/4 POL.) - EQ. ACIMA DE 1001 M</v>
          </cell>
          <cell r="C2655" t="str">
            <v>M</v>
          </cell>
          <cell r="D2655">
            <v>282.70999999999998</v>
          </cell>
        </row>
        <row r="2656">
          <cell r="A2656" t="str">
            <v>200404</v>
          </cell>
          <cell r="B2656" t="str">
            <v>DIAMETRO 251 MM ( 9 7/8 POL.)</v>
          </cell>
          <cell r="C2656" t="str">
            <v>M</v>
          </cell>
          <cell r="D2656">
            <v>129.06</v>
          </cell>
        </row>
        <row r="2657">
          <cell r="A2657" t="str">
            <v>200405</v>
          </cell>
          <cell r="B2657" t="str">
            <v>DIAMETRO 216 MM ( 8 1/2 POL.)</v>
          </cell>
          <cell r="C2657" t="str">
            <v>M</v>
          </cell>
          <cell r="D2657">
            <v>114.59</v>
          </cell>
        </row>
        <row r="2659">
          <cell r="A2659" t="str">
            <v>200500</v>
          </cell>
          <cell r="B2659" t="str">
            <v>PERFURACAO PARA TUBO DE BOCA</v>
          </cell>
        </row>
        <row r="2660">
          <cell r="A2660" t="str">
            <v>200501</v>
          </cell>
          <cell r="B2660" t="str">
            <v>DIAMETRO 914 MM (36 POL.)/864 MM(34") - EQ. DE 301 A 1.000 M</v>
          </cell>
          <cell r="C2660" t="str">
            <v>M</v>
          </cell>
          <cell r="D2660">
            <v>342.11</v>
          </cell>
        </row>
        <row r="2661">
          <cell r="A2661" t="str">
            <v>200502</v>
          </cell>
          <cell r="B2661" t="str">
            <v>DIAMETRO 914 MM (36 POL.)/864 MM(34") - EQ. ACIMA DE 1.001 M</v>
          </cell>
          <cell r="C2661" t="str">
            <v>M</v>
          </cell>
          <cell r="D2661">
            <v>442.39</v>
          </cell>
        </row>
        <row r="2662">
          <cell r="A2662" t="str">
            <v>200503</v>
          </cell>
          <cell r="B2662" t="str">
            <v>DIAMETRO 813 MM (32 POL.)/762 MM(30") - EQ. DE 301 A 1.000 M</v>
          </cell>
          <cell r="C2662" t="str">
            <v>M</v>
          </cell>
          <cell r="D2662">
            <v>334.57</v>
          </cell>
        </row>
        <row r="2663">
          <cell r="A2663" t="str">
            <v>200504</v>
          </cell>
          <cell r="B2663" t="str">
            <v>DIAMETRO 813 MM (32 POL.)/762 MM(30") - EQ. ACIMA DE 1.001 M</v>
          </cell>
          <cell r="C2663" t="str">
            <v>M</v>
          </cell>
          <cell r="D2663">
            <v>425.44</v>
          </cell>
        </row>
        <row r="2664">
          <cell r="A2664" t="str">
            <v>200505</v>
          </cell>
          <cell r="B2664" t="str">
            <v>DIAMETRO 711 MM (28 POL.)/660 MM(26") - EQ. DE 301 A 1.000 M</v>
          </cell>
          <cell r="C2664" t="str">
            <v>M</v>
          </cell>
          <cell r="D2664">
            <v>323.54000000000002</v>
          </cell>
        </row>
        <row r="2665">
          <cell r="A2665" t="str">
            <v>200506</v>
          </cell>
          <cell r="B2665" t="str">
            <v>DIAMETRO 711 MM (28 POL.)/660 MM(26") - EQ. ACIMA DE 1001 M</v>
          </cell>
          <cell r="C2665" t="str">
            <v>M</v>
          </cell>
          <cell r="D2665">
            <v>415.91</v>
          </cell>
        </row>
        <row r="2666">
          <cell r="A2666" t="str">
            <v>200507</v>
          </cell>
          <cell r="B2666" t="str">
            <v>DIAMETRO 610 MM (24 POL.)/560 MM (22") - EQ. DE 301 A 1000 M</v>
          </cell>
          <cell r="C2666" t="str">
            <v>M</v>
          </cell>
          <cell r="D2666">
            <v>315.95999999999998</v>
          </cell>
        </row>
        <row r="2667">
          <cell r="A2667" t="str">
            <v>200508</v>
          </cell>
          <cell r="B2667" t="str">
            <v>DIAMETRO 610 MM (24 POL.)/560 MM(22") - EQ. ACIMA DE 1001 M</v>
          </cell>
          <cell r="C2667" t="str">
            <v>M</v>
          </cell>
          <cell r="D2667">
            <v>406.36</v>
          </cell>
        </row>
        <row r="2668">
          <cell r="A2668" t="str">
            <v>200509</v>
          </cell>
          <cell r="B2668" t="str">
            <v>DIAMETRO 508 MM (20 POL.)</v>
          </cell>
          <cell r="C2668" t="str">
            <v>M</v>
          </cell>
          <cell r="D2668">
            <v>199.11</v>
          </cell>
        </row>
        <row r="2669">
          <cell r="A2669" t="str">
            <v>200510</v>
          </cell>
          <cell r="B2669" t="str">
            <v>DIAMETRO 444 MM (17 1/2 POL.)</v>
          </cell>
          <cell r="C2669" t="str">
            <v>M</v>
          </cell>
          <cell r="D2669">
            <v>196.6</v>
          </cell>
        </row>
        <row r="2670">
          <cell r="A2670" t="str">
            <v>200511</v>
          </cell>
          <cell r="B2670" t="str">
            <v>DIAMETRO 406 MM (16 POL.)</v>
          </cell>
          <cell r="C2670" t="str">
            <v>M</v>
          </cell>
          <cell r="D2670">
            <v>191.71</v>
          </cell>
        </row>
        <row r="2671">
          <cell r="A2671" t="str">
            <v>200512</v>
          </cell>
          <cell r="B2671" t="str">
            <v>DIAMETRO 356 MM (14 POL.)</v>
          </cell>
          <cell r="C2671" t="str">
            <v>M</v>
          </cell>
          <cell r="D2671">
            <v>166.15</v>
          </cell>
        </row>
        <row r="2673">
          <cell r="A2673" t="str">
            <v>200600</v>
          </cell>
          <cell r="B2673" t="str">
            <v>PERFURACAO EM ROCHA FRIAVEL</v>
          </cell>
        </row>
        <row r="2674">
          <cell r="A2674" t="str">
            <v>200601</v>
          </cell>
          <cell r="B2674" t="str">
            <v>DIAMETRO 660 MM (26 POL.)/610 MM(24")/560 MM(22") - EQ. DE 301 A 1000 M</v>
          </cell>
          <cell r="C2674" t="str">
            <v>M</v>
          </cell>
          <cell r="D2674">
            <v>525.72</v>
          </cell>
        </row>
        <row r="2675">
          <cell r="A2675" t="str">
            <v>200602</v>
          </cell>
          <cell r="B2675" t="str">
            <v>DIAMETRO 660 MM (26 POL.)/610 MM (24")/560 MM(22") - EQ. ACIMA DE 1001 M</v>
          </cell>
          <cell r="C2675" t="str">
            <v>M</v>
          </cell>
          <cell r="D2675">
            <v>679.56</v>
          </cell>
        </row>
        <row r="2676">
          <cell r="A2676" t="str">
            <v>200603</v>
          </cell>
          <cell r="B2676" t="str">
            <v>DIAMETRO 508 MM (20 POL.)/444 MM (17 1/2") - EQ. ATE 300 M</v>
          </cell>
          <cell r="C2676" t="str">
            <v>M</v>
          </cell>
          <cell r="D2676">
            <v>208.5</v>
          </cell>
        </row>
        <row r="2677">
          <cell r="A2677" t="str">
            <v>200604</v>
          </cell>
          <cell r="B2677" t="str">
            <v>DIAMETRO 508 MM (20 POL.)/444 MM (17 1/2") - EQ. DE 301 A 1000 M</v>
          </cell>
          <cell r="C2677" t="str">
            <v>M</v>
          </cell>
          <cell r="D2677">
            <v>322.75</v>
          </cell>
        </row>
        <row r="2678">
          <cell r="A2678" t="str">
            <v>200605</v>
          </cell>
          <cell r="B2678" t="str">
            <v>DIAMETRO 508 MM (20 POL.)/444 MM (17 1/2") - EQ. ACIMA DE 1001 M</v>
          </cell>
          <cell r="C2678" t="str">
            <v>M</v>
          </cell>
          <cell r="D2678">
            <v>415.11</v>
          </cell>
        </row>
        <row r="2679">
          <cell r="A2679" t="str">
            <v>200606</v>
          </cell>
          <cell r="B2679" t="str">
            <v>DIAMETRO 375 MM (14 3/4 POL.) - EQ. ATE 300 M</v>
          </cell>
          <cell r="C2679" t="str">
            <v>M</v>
          </cell>
          <cell r="D2679">
            <v>173.19</v>
          </cell>
        </row>
        <row r="2680">
          <cell r="A2680" t="str">
            <v>200607</v>
          </cell>
          <cell r="B2680" t="str">
            <v>DIAMETRO 375 MM (14 3/4 POL.) - EQ. DE 301 A 1000 M</v>
          </cell>
          <cell r="C2680" t="str">
            <v>M</v>
          </cell>
          <cell r="D2680">
            <v>261.54000000000002</v>
          </cell>
        </row>
        <row r="2681">
          <cell r="A2681" t="str">
            <v>200608</v>
          </cell>
          <cell r="B2681" t="str">
            <v>DIAMETRO 375 MM (14 3/4 POL.) - EQ. ACIMA DE 1001 M</v>
          </cell>
          <cell r="C2681" t="str">
            <v>M</v>
          </cell>
          <cell r="D2681">
            <v>336.94</v>
          </cell>
        </row>
        <row r="2682">
          <cell r="A2682" t="str">
            <v>200609</v>
          </cell>
          <cell r="B2682" t="str">
            <v>DIAMETRO 311 MM (12 1/4 POL.) - EQ. ATE 300 M</v>
          </cell>
          <cell r="C2682" t="str">
            <v>M</v>
          </cell>
          <cell r="D2682">
            <v>145.9</v>
          </cell>
        </row>
        <row r="2683">
          <cell r="A2683" t="str">
            <v>200610</v>
          </cell>
          <cell r="B2683" t="str">
            <v>DIAMETRO 311 MM (12 1/4 POL.) - EQ. DE 301 A 1000 M</v>
          </cell>
          <cell r="C2683" t="str">
            <v>M</v>
          </cell>
          <cell r="D2683">
            <v>224.17</v>
          </cell>
        </row>
        <row r="2684">
          <cell r="A2684" t="str">
            <v>200611</v>
          </cell>
          <cell r="B2684" t="str">
            <v>DIAMETRO 311 MM (12 1/4 POL.) - EQ. ACIMA DE 1001 M</v>
          </cell>
          <cell r="C2684" t="str">
            <v>M</v>
          </cell>
          <cell r="D2684">
            <v>289.58999999999997</v>
          </cell>
        </row>
        <row r="2685">
          <cell r="A2685" t="str">
            <v>200612</v>
          </cell>
          <cell r="B2685" t="str">
            <v>DIAMETRO 251 MM (9 7/8 POL.) - EQ. ATE 300 M</v>
          </cell>
          <cell r="C2685" t="str">
            <v>M</v>
          </cell>
          <cell r="D2685">
            <v>131.37</v>
          </cell>
        </row>
        <row r="2686">
          <cell r="A2686" t="str">
            <v>200613</v>
          </cell>
          <cell r="B2686" t="str">
            <v>DIAMETRO 251 MM (9 7/8 POL.) - EQ. DE 301 A 1000 M</v>
          </cell>
          <cell r="C2686" t="str">
            <v>M</v>
          </cell>
          <cell r="D2686">
            <v>200.9</v>
          </cell>
        </row>
        <row r="2687">
          <cell r="A2687" t="str">
            <v>200614</v>
          </cell>
          <cell r="B2687" t="str">
            <v>DIAMETRO 251 MM ( 9 7/8 POL.) - EQ. ACIMA DE 1001 M</v>
          </cell>
          <cell r="C2687" t="str">
            <v>M</v>
          </cell>
          <cell r="D2687">
            <v>255.29</v>
          </cell>
        </row>
        <row r="2688">
          <cell r="A2688" t="str">
            <v>200615</v>
          </cell>
          <cell r="B2688" t="str">
            <v>DIAMETRO 216 MM ( 8 1/2 POL.)</v>
          </cell>
          <cell r="C2688" t="str">
            <v>M</v>
          </cell>
          <cell r="D2688">
            <v>116.84</v>
          </cell>
        </row>
        <row r="2689">
          <cell r="A2689" t="str">
            <v>200616</v>
          </cell>
          <cell r="B2689" t="str">
            <v>UNDERREAMER: DIAMETRO 508 MM (20 POL.) - EQ. DE 301 A 1.000 M</v>
          </cell>
          <cell r="C2689" t="str">
            <v>M</v>
          </cell>
          <cell r="D2689">
            <v>379.39</v>
          </cell>
        </row>
        <row r="2690">
          <cell r="A2690" t="str">
            <v>200617</v>
          </cell>
          <cell r="B2690" t="str">
            <v>UNDERREAMER: DIAMETRO 508 MM (20 POL.) - EQ. ACIMA DE 1.001 M</v>
          </cell>
          <cell r="C2690" t="str">
            <v>M</v>
          </cell>
          <cell r="D2690">
            <v>487.76</v>
          </cell>
        </row>
        <row r="2691">
          <cell r="A2691" t="str">
            <v>200618</v>
          </cell>
          <cell r="B2691" t="str">
            <v>UNDERREAMER: DIAMETRO 444 mm (17 1/2 POL.) - EQ. DE 301 A 1.000 M</v>
          </cell>
          <cell r="C2691" t="str">
            <v>M</v>
          </cell>
          <cell r="D2691">
            <v>322.75</v>
          </cell>
        </row>
        <row r="2692">
          <cell r="A2692" t="str">
            <v>200619</v>
          </cell>
          <cell r="B2692" t="str">
            <v>UNDERREAMER: DIAMETRO 444 MM (17 1/2 POL.) - EQ. ACIMA DE 1.001 M</v>
          </cell>
          <cell r="C2692" t="str">
            <v>M</v>
          </cell>
          <cell r="D2692">
            <v>415.11</v>
          </cell>
        </row>
        <row r="2693">
          <cell r="A2693" t="str">
            <v>200620</v>
          </cell>
          <cell r="B2693" t="str">
            <v>UNDERREAMER: DIAMETRO 375 MM (14 3/4 POL.) - EQ. DE 301 A 1000 M</v>
          </cell>
          <cell r="C2693" t="str">
            <v>M</v>
          </cell>
          <cell r="D2693">
            <v>261.89</v>
          </cell>
        </row>
        <row r="2694">
          <cell r="A2694" t="str">
            <v>200621</v>
          </cell>
          <cell r="B2694" t="str">
            <v>UNDERREAMER: DIAMETRO 375 MM (14 3/4 POL.) - EQ. ACIMA DE 1001 M</v>
          </cell>
          <cell r="C2694" t="str">
            <v>M</v>
          </cell>
          <cell r="D2694">
            <v>337.28</v>
          </cell>
        </row>
        <row r="2696">
          <cell r="A2696" t="str">
            <v>200700</v>
          </cell>
          <cell r="B2696" t="str">
            <v>PERFURACAO ROCHA CRISTALINA</v>
          </cell>
        </row>
        <row r="2697">
          <cell r="A2697" t="str">
            <v>200701</v>
          </cell>
          <cell r="B2697" t="str">
            <v>DIAMETRO 762 MM (30 POL.)/711 MM (28") - EQ. DE 301 A 1000 M</v>
          </cell>
          <cell r="C2697" t="str">
            <v>M</v>
          </cell>
          <cell r="D2697">
            <v>1074.1600000000001</v>
          </cell>
        </row>
        <row r="2698">
          <cell r="A2698" t="str">
            <v>200702</v>
          </cell>
          <cell r="B2698" t="str">
            <v>DIAMETRO 762 MM (30 POL.)/711 MM (28") - EQ. ACIMA DE 1001 M</v>
          </cell>
          <cell r="C2698" t="str">
            <v>M</v>
          </cell>
          <cell r="D2698">
            <v>1368.76</v>
          </cell>
        </row>
        <row r="2699">
          <cell r="A2699" t="str">
            <v>200703</v>
          </cell>
          <cell r="B2699" t="str">
            <v>DIAMETRO 660 MM (26 POL.)/610 MM (24") - EQ. DE 301 A 1000 M</v>
          </cell>
          <cell r="C2699" t="str">
            <v>M</v>
          </cell>
          <cell r="D2699">
            <v>990.58</v>
          </cell>
        </row>
        <row r="2700">
          <cell r="A2700" t="str">
            <v>200704</v>
          </cell>
          <cell r="B2700" t="str">
            <v>DIAMETRO 660 MM (26 POL.)/610 MM (24") - EQ. ACIMA DE 1001 M</v>
          </cell>
          <cell r="C2700" t="str">
            <v>M</v>
          </cell>
          <cell r="D2700">
            <v>1262.22</v>
          </cell>
        </row>
        <row r="2701">
          <cell r="A2701" t="str">
            <v>200705</v>
          </cell>
          <cell r="B2701" t="str">
            <v>DIAMETRO 559 MM (22 POL.)/508 MM(20") - EQ. DE 301 A 1000 M</v>
          </cell>
          <cell r="C2701" t="str">
            <v>M</v>
          </cell>
          <cell r="D2701">
            <v>943.32</v>
          </cell>
        </row>
        <row r="2702">
          <cell r="A2702" t="str">
            <v>200706</v>
          </cell>
          <cell r="B2702" t="str">
            <v>DIAMETRO 559 MM (22 POL.)/508 MM (20") - EQ. ACIMA DE 1001 M</v>
          </cell>
          <cell r="C2702" t="str">
            <v>M</v>
          </cell>
          <cell r="D2702">
            <v>1201.98</v>
          </cell>
        </row>
        <row r="2703">
          <cell r="A2703" t="str">
            <v>200707</v>
          </cell>
          <cell r="B2703" t="str">
            <v>DIAMETRO 444 MM (17 1/2 POL.) - EQ. ATE 300 M</v>
          </cell>
          <cell r="C2703" t="str">
            <v>M</v>
          </cell>
          <cell r="D2703">
            <v>540.75</v>
          </cell>
        </row>
        <row r="2704">
          <cell r="A2704" t="str">
            <v>200708</v>
          </cell>
          <cell r="B2704" t="str">
            <v>DIAMETRO 444 MM (17 1/2 POL.) - EQ. DE 301 A 1.000 M</v>
          </cell>
          <cell r="C2704" t="str">
            <v>M</v>
          </cell>
          <cell r="D2704">
            <v>841.51</v>
          </cell>
        </row>
        <row r="2705">
          <cell r="A2705" t="str">
            <v>200709</v>
          </cell>
          <cell r="B2705" t="str">
            <v>DIAMETRO 444 MM (17 1/2 POL.) - EQ. ACIMA DE 1.001 M</v>
          </cell>
          <cell r="C2705" t="str">
            <v>M</v>
          </cell>
          <cell r="D2705">
            <v>1072.1600000000001</v>
          </cell>
        </row>
        <row r="2706">
          <cell r="A2706" t="str">
            <v>200710</v>
          </cell>
          <cell r="B2706" t="str">
            <v>DIAMETRO 375 MM (14 3/4 POL.) - EQ. ATE 300 M</v>
          </cell>
          <cell r="C2706" t="str">
            <v>M</v>
          </cell>
          <cell r="D2706">
            <v>468.21</v>
          </cell>
        </row>
        <row r="2707">
          <cell r="A2707" t="str">
            <v>200711</v>
          </cell>
          <cell r="B2707" t="str">
            <v>DIAMETRO 375 MM (14 3/4 POL.) - EQ. DE 301 A 1.000 M</v>
          </cell>
          <cell r="C2707" t="str">
            <v>M</v>
          </cell>
          <cell r="D2707">
            <v>728.6</v>
          </cell>
        </row>
        <row r="2708">
          <cell r="A2708" t="str">
            <v>200712</v>
          </cell>
          <cell r="B2708" t="str">
            <v>DIAMETRO 375 MM (14 3/4 POL.) - EQ. ACIMA DE 1.001 M</v>
          </cell>
          <cell r="C2708" t="str">
            <v>M</v>
          </cell>
          <cell r="D2708">
            <v>928.32</v>
          </cell>
        </row>
        <row r="2709">
          <cell r="A2709" t="str">
            <v>200713</v>
          </cell>
          <cell r="B2709" t="str">
            <v>DIAMETRO 311 MM (12 1/4 POL.) - EQ. ATE 300 M</v>
          </cell>
          <cell r="C2709" t="str">
            <v>M</v>
          </cell>
          <cell r="D2709">
            <v>443.44</v>
          </cell>
        </row>
        <row r="2710">
          <cell r="A2710" t="str">
            <v>200714</v>
          </cell>
          <cell r="B2710" t="str">
            <v>DIAMETRO 311 MM (12 1/4 POL.) - EQ. DE 301 A 1.000 M</v>
          </cell>
          <cell r="C2710" t="str">
            <v>M</v>
          </cell>
          <cell r="D2710">
            <v>688.19</v>
          </cell>
        </row>
        <row r="2711">
          <cell r="A2711" t="str">
            <v>200715</v>
          </cell>
          <cell r="B2711" t="str">
            <v>DIAMETRO 311 MM (12 1/4 POL.) - EQ. ACIMA DE 1.001 M</v>
          </cell>
          <cell r="C2711" t="str">
            <v>M</v>
          </cell>
          <cell r="D2711">
            <v>876.9</v>
          </cell>
        </row>
        <row r="2712">
          <cell r="A2712" t="str">
            <v>200716</v>
          </cell>
          <cell r="B2712" t="str">
            <v>DIAMETRO 305 MM (12 POL.)</v>
          </cell>
          <cell r="C2712" t="str">
            <v>M</v>
          </cell>
          <cell r="D2712">
            <v>476.51</v>
          </cell>
        </row>
        <row r="2713">
          <cell r="A2713" t="str">
            <v>200717</v>
          </cell>
          <cell r="B2713" t="str">
            <v>DIAMETRO 254 MM (10 POL. OU 9 7/8")</v>
          </cell>
          <cell r="C2713" t="str">
            <v>M</v>
          </cell>
          <cell r="D2713">
            <v>389.06</v>
          </cell>
        </row>
        <row r="2714">
          <cell r="A2714" t="str">
            <v>200718</v>
          </cell>
          <cell r="B2714" t="str">
            <v>DIAMETRO 203 MM ( 8 POL.)</v>
          </cell>
          <cell r="C2714" t="str">
            <v>M</v>
          </cell>
          <cell r="D2714">
            <v>330.89</v>
          </cell>
        </row>
        <row r="2715">
          <cell r="A2715" t="str">
            <v>200719</v>
          </cell>
          <cell r="B2715" t="str">
            <v>DIAMETRO 152 MM ( 6 POL.)</v>
          </cell>
          <cell r="C2715" t="str">
            <v>M</v>
          </cell>
          <cell r="D2715">
            <v>220.71</v>
          </cell>
        </row>
        <row r="2717">
          <cell r="A2717" t="str">
            <v>200800</v>
          </cell>
          <cell r="B2717" t="str">
            <v>PERFURACAO ROCHA CRISTALINA COMPACTA</v>
          </cell>
        </row>
        <row r="2718">
          <cell r="A2718" t="str">
            <v>200801</v>
          </cell>
          <cell r="B2718" t="str">
            <v>DIAMETRO 305 MM (12 POL.)</v>
          </cell>
          <cell r="C2718" t="str">
            <v>M</v>
          </cell>
          <cell r="D2718">
            <v>635.12</v>
          </cell>
        </row>
        <row r="2719">
          <cell r="A2719" t="str">
            <v>200802</v>
          </cell>
          <cell r="B2719" t="str">
            <v>DIAMETRO 254 MM (10 POL.)</v>
          </cell>
          <cell r="C2719" t="str">
            <v>M</v>
          </cell>
          <cell r="D2719">
            <v>528.87</v>
          </cell>
        </row>
        <row r="2720">
          <cell r="A2720" t="str">
            <v>200803</v>
          </cell>
          <cell r="B2720" t="str">
            <v>DIAMETRO 203 MM ( 8 POL.)</v>
          </cell>
          <cell r="C2720" t="str">
            <v>M</v>
          </cell>
          <cell r="D2720">
            <v>449.39</v>
          </cell>
        </row>
        <row r="2721">
          <cell r="A2721" t="str">
            <v>200804</v>
          </cell>
          <cell r="B2721" t="str">
            <v>DIAMETRO 152 MM ( 6 POL.)</v>
          </cell>
          <cell r="C2721" t="str">
            <v>M</v>
          </cell>
          <cell r="D2721">
            <v>330.89</v>
          </cell>
        </row>
        <row r="2723">
          <cell r="A2723" t="str">
            <v>200900</v>
          </cell>
          <cell r="B2723" t="str">
            <v>REVESTIMENTO - TUBO DE ACO LISO</v>
          </cell>
        </row>
        <row r="2724">
          <cell r="A2724" t="str">
            <v>200901</v>
          </cell>
          <cell r="B2724" t="str">
            <v>SCH.10, 147,36 KG/M:DIAM.762 MM(30 POL.) - EQ. DE 301 A 1000 M</v>
          </cell>
          <cell r="C2724" t="str">
            <v>M</v>
          </cell>
          <cell r="D2724">
            <v>0</v>
          </cell>
        </row>
        <row r="2725">
          <cell r="A2725" t="str">
            <v>200902</v>
          </cell>
          <cell r="B2725" t="str">
            <v>SCH.10, 147,36 KG/M:DIAM.762 MM (30 POL.) - EQ. ACIMA DE 1001 M</v>
          </cell>
          <cell r="C2725" t="str">
            <v>M</v>
          </cell>
          <cell r="D2725">
            <v>0</v>
          </cell>
        </row>
        <row r="2726">
          <cell r="A2726" t="str">
            <v>200903</v>
          </cell>
          <cell r="B2726" t="str">
            <v>SCH.10, 137,42 KG/M:DIAM.711 MM (28 POL.) - EQ. DE 301 A 1000 M</v>
          </cell>
          <cell r="C2726" t="str">
            <v>M</v>
          </cell>
          <cell r="D2726">
            <v>0</v>
          </cell>
        </row>
        <row r="2727">
          <cell r="A2727" t="str">
            <v>200904</v>
          </cell>
          <cell r="B2727" t="str">
            <v>SCH.10, 137,42 KG/M:DIAM. 711 MM (28 POL.) - EQ. ACIMA DE 1001 M</v>
          </cell>
          <cell r="C2727" t="str">
            <v>M</v>
          </cell>
          <cell r="D2727">
            <v>0</v>
          </cell>
        </row>
        <row r="2728">
          <cell r="A2728" t="str">
            <v>200905</v>
          </cell>
          <cell r="B2728" t="str">
            <v>SCH.10, 127,50 KG/M:DIAM. 660 MM (26 POL.) - EQ. DE 301 A 1000 M</v>
          </cell>
          <cell r="C2728" t="str">
            <v>M</v>
          </cell>
          <cell r="D2728">
            <v>0</v>
          </cell>
        </row>
        <row r="2729">
          <cell r="A2729" t="str">
            <v>200906</v>
          </cell>
          <cell r="B2729" t="str">
            <v>SCH.10, 127,50 KG/M:DIAM. 660 MM (26 POL.) - EQ. ACIMA DE 1001 M</v>
          </cell>
          <cell r="C2729" t="str">
            <v>M</v>
          </cell>
          <cell r="D2729">
            <v>0</v>
          </cell>
        </row>
        <row r="2730">
          <cell r="A2730" t="str">
            <v>200907</v>
          </cell>
          <cell r="B2730" t="str">
            <v>SCH.10, 94,45 KG/M:DIAM. 609 MM (24 POL.) - EQ. DE 301 A 1000 M</v>
          </cell>
          <cell r="C2730" t="str">
            <v>M</v>
          </cell>
          <cell r="D2730">
            <v>0</v>
          </cell>
        </row>
        <row r="2731">
          <cell r="A2731" t="str">
            <v>200908</v>
          </cell>
          <cell r="B2731" t="str">
            <v>SCH.10, 94,45 KG/M:DIAM.609 MM (24 POL.) - EQ. ACIMA DE 1001 M</v>
          </cell>
          <cell r="C2731" t="str">
            <v>M</v>
          </cell>
          <cell r="D2731">
            <v>0</v>
          </cell>
        </row>
        <row r="2732">
          <cell r="A2732" t="str">
            <v>200909</v>
          </cell>
          <cell r="B2732" t="str">
            <v>SCH.10, 86,50 KG/M:DIAM.560 MM (22 POL.) - EQ. DE 301 A 1000 M</v>
          </cell>
          <cell r="C2732" t="str">
            <v>M</v>
          </cell>
          <cell r="D2732">
            <v>0</v>
          </cell>
        </row>
        <row r="2733">
          <cell r="A2733" t="str">
            <v>200910</v>
          </cell>
          <cell r="B2733" t="str">
            <v>SCH.10, 86,50 KG/M:DIAM. 560 MM (22 POL.) - EQ. ACIMA DE 1001 M</v>
          </cell>
          <cell r="C2733" t="str">
            <v>M</v>
          </cell>
          <cell r="D2733">
            <v>0</v>
          </cell>
        </row>
        <row r="2734">
          <cell r="A2734" t="str">
            <v>200911</v>
          </cell>
          <cell r="B2734" t="str">
            <v>SCH.10, 78,54 KG/M:DIAM.508 MM (20 POL.) - EQ. ATE 300 M</v>
          </cell>
          <cell r="C2734" t="str">
            <v>M</v>
          </cell>
          <cell r="D2734">
            <v>0</v>
          </cell>
        </row>
        <row r="2735">
          <cell r="A2735" t="str">
            <v>200912</v>
          </cell>
          <cell r="B2735" t="str">
            <v>SCH.10, 78,54 KG/M:DIAM. 508 MM (20 POL.) - EQ. DE 301 A 1000 M</v>
          </cell>
          <cell r="C2735" t="str">
            <v>M</v>
          </cell>
          <cell r="D2735">
            <v>0</v>
          </cell>
        </row>
        <row r="2736">
          <cell r="A2736" t="str">
            <v>200913</v>
          </cell>
          <cell r="B2736" t="str">
            <v>SCH.10, 78,54 KG/M:DIAM. 508 MM (20 POL.) - EQ. ACIMA DE 1001 M</v>
          </cell>
          <cell r="C2736" t="str">
            <v>M</v>
          </cell>
          <cell r="D2736">
            <v>0</v>
          </cell>
        </row>
        <row r="2737">
          <cell r="A2737" t="str">
            <v>200914</v>
          </cell>
          <cell r="B2737" t="str">
            <v>SCH.20, 117,07 KG/M:DIAM. 508 MM (20 POL.) - EQ. ATE 300 M</v>
          </cell>
          <cell r="C2737" t="str">
            <v>M</v>
          </cell>
          <cell r="D2737">
            <v>0</v>
          </cell>
        </row>
        <row r="2738">
          <cell r="A2738" t="str">
            <v>200915</v>
          </cell>
          <cell r="B2738" t="str">
            <v>SCH.20, 117,07 KG/M:DIAM. 508 MM (20 POL.) - EQ. DE 301 A 1000 M</v>
          </cell>
          <cell r="C2738" t="str">
            <v>M</v>
          </cell>
          <cell r="D2738">
            <v>0</v>
          </cell>
        </row>
        <row r="2739">
          <cell r="A2739" t="str">
            <v>200916</v>
          </cell>
          <cell r="B2739" t="str">
            <v>SCH.20, 117,07 KG/M:DIAM. 508 MM (20 POL.) - EQ. ACIMA DE 1001 M</v>
          </cell>
          <cell r="C2739" t="str">
            <v>M</v>
          </cell>
          <cell r="D2739">
            <v>0</v>
          </cell>
        </row>
        <row r="2740">
          <cell r="A2740" t="str">
            <v>200917</v>
          </cell>
          <cell r="B2740" t="str">
            <v>SCH.10, 70,59 KG/M:DIAM. 457 MM (18 POL.) - EQ. ATE 300 M</v>
          </cell>
          <cell r="C2740" t="str">
            <v>M</v>
          </cell>
          <cell r="D2740">
            <v>0</v>
          </cell>
        </row>
        <row r="2741">
          <cell r="A2741" t="str">
            <v>200918</v>
          </cell>
          <cell r="B2741" t="str">
            <v>SCH.10, 70,59 KG/M:DIAM. 457 MM (18 POL.) - EQ. DE 301 A 1000 M</v>
          </cell>
          <cell r="C2741" t="str">
            <v>M</v>
          </cell>
          <cell r="D2741">
            <v>0</v>
          </cell>
        </row>
        <row r="2742">
          <cell r="A2742" t="str">
            <v>200919</v>
          </cell>
          <cell r="B2742" t="str">
            <v>SCH.10, 70,59 KG/M:DIAM. 457 MM (18 POL.) - EQ. ACIMA DE 1001 M</v>
          </cell>
          <cell r="C2742" t="str">
            <v>M</v>
          </cell>
          <cell r="D2742">
            <v>0</v>
          </cell>
        </row>
        <row r="2743">
          <cell r="A2743" t="str">
            <v>200920</v>
          </cell>
          <cell r="B2743" t="str">
            <v>SCH.20, 87,79 KG/M:DIAM. 457 MM (18 POL.) - EQ. ATE 300 M</v>
          </cell>
          <cell r="C2743" t="str">
            <v>M</v>
          </cell>
          <cell r="D2743">
            <v>0</v>
          </cell>
        </row>
        <row r="2744">
          <cell r="A2744" t="str">
            <v>200921</v>
          </cell>
          <cell r="B2744" t="str">
            <v>SCH.20, 87,79 KG/M:DIAM. 457 MM (18 POL.) - EQ. DE 301 A 1000 M</v>
          </cell>
          <cell r="C2744" t="str">
            <v>M</v>
          </cell>
          <cell r="D2744">
            <v>0</v>
          </cell>
        </row>
        <row r="2745">
          <cell r="A2745" t="str">
            <v>200922</v>
          </cell>
          <cell r="B2745" t="str">
            <v>SCH.20, 87,79 KG/M:DIAM. 457 MM (18 POL.) - EQ. ACIMA DE 1001 M</v>
          </cell>
          <cell r="C2745" t="str">
            <v>M</v>
          </cell>
          <cell r="D2745">
            <v>0</v>
          </cell>
        </row>
        <row r="2746">
          <cell r="A2746" t="str">
            <v>200923</v>
          </cell>
          <cell r="B2746" t="str">
            <v>SCH.10, 62,63 KG/M:DIAM. 406 MM (16 POL.)</v>
          </cell>
          <cell r="C2746" t="str">
            <v>M</v>
          </cell>
          <cell r="D2746">
            <v>0</v>
          </cell>
        </row>
        <row r="2747">
          <cell r="A2747" t="str">
            <v>200924</v>
          </cell>
          <cell r="B2747" t="str">
            <v>SCH.20, 77,86 KG/M:DIAM. 406 MM (16 POL.)</v>
          </cell>
          <cell r="C2747" t="str">
            <v>M</v>
          </cell>
          <cell r="D2747">
            <v>0</v>
          </cell>
        </row>
        <row r="2748">
          <cell r="A2748" t="str">
            <v>200925</v>
          </cell>
          <cell r="B2748" t="str">
            <v>SCH.10, 54,68 KG/M:DIAM. 356 MM (14 POL.)</v>
          </cell>
          <cell r="C2748" t="str">
            <v>M</v>
          </cell>
          <cell r="D2748">
            <v>0</v>
          </cell>
        </row>
        <row r="2749">
          <cell r="A2749" t="str">
            <v>200926</v>
          </cell>
          <cell r="B2749" t="str">
            <v>SCH.20, 67,94 KG/M:DIAM. 356 MM (14 POL.)</v>
          </cell>
          <cell r="C2749" t="str">
            <v>M</v>
          </cell>
          <cell r="D2749">
            <v>0</v>
          </cell>
        </row>
        <row r="2750">
          <cell r="A2750" t="str">
            <v>200927</v>
          </cell>
          <cell r="B2750" t="str">
            <v>SCH.30, 81,28 KG/M:DIAM. 356 MM (14 POL.) - EQ. ATE 300 M</v>
          </cell>
          <cell r="C2750" t="str">
            <v>M</v>
          </cell>
          <cell r="D2750">
            <v>0</v>
          </cell>
        </row>
        <row r="2751">
          <cell r="A2751" t="str">
            <v>200928</v>
          </cell>
          <cell r="B2751" t="str">
            <v>SCH.30, 81,28 KG/M:DIAM. 356 MM (14 POL.) - EQ. DE 301 A 1000 M</v>
          </cell>
          <cell r="C2751" t="str">
            <v>M</v>
          </cell>
          <cell r="D2751">
            <v>0</v>
          </cell>
        </row>
        <row r="2752">
          <cell r="A2752" t="str">
            <v>200929</v>
          </cell>
          <cell r="B2752" t="str">
            <v>SCH.30, 81,28 KG/M:DIAM. 356 MM (14 POL.) - EQ. ACIMA DE 1001 M</v>
          </cell>
          <cell r="C2752" t="str">
            <v>M</v>
          </cell>
          <cell r="D2752">
            <v>0</v>
          </cell>
        </row>
        <row r="2753">
          <cell r="A2753" t="str">
            <v>200930</v>
          </cell>
          <cell r="B2753" t="str">
            <v>SCH.20, 49,72 KG/M:DIAM. 323 MM (12 3/4 POL.)</v>
          </cell>
          <cell r="C2753" t="str">
            <v>M</v>
          </cell>
          <cell r="D2753">
            <v>0</v>
          </cell>
        </row>
        <row r="2754">
          <cell r="A2754" t="str">
            <v>200931</v>
          </cell>
          <cell r="B2754" t="str">
            <v>SCH.30, 65,20 KG/M:DIAM. 323 MM (12 3/4 POL.)</v>
          </cell>
          <cell r="C2754" t="str">
            <v>M</v>
          </cell>
          <cell r="D2754">
            <v>0</v>
          </cell>
        </row>
        <row r="2755">
          <cell r="A2755" t="str">
            <v>200932</v>
          </cell>
          <cell r="B2755" t="str">
            <v>SCH.40, 79,74 KG/M:DIAM. 323 MM (12 3/4 POL.)</v>
          </cell>
          <cell r="C2755" t="str">
            <v>M</v>
          </cell>
          <cell r="D2755">
            <v>0</v>
          </cell>
        </row>
        <row r="2756">
          <cell r="A2756" t="str">
            <v>200933</v>
          </cell>
          <cell r="B2756" t="str">
            <v>37,57 KG/M: DIAM. 305 MM (12 POL.)</v>
          </cell>
          <cell r="C2756" t="str">
            <v>M</v>
          </cell>
          <cell r="D2756">
            <v>0</v>
          </cell>
        </row>
        <row r="2757">
          <cell r="A2757" t="str">
            <v>200934</v>
          </cell>
          <cell r="B2757" t="str">
            <v>31,59 KG/M:DIAM. 273 MM (10 3/4 POL.)</v>
          </cell>
          <cell r="C2757" t="str">
            <v>M</v>
          </cell>
          <cell r="D2757">
            <v>0</v>
          </cell>
        </row>
        <row r="2758">
          <cell r="A2758" t="str">
            <v>200935</v>
          </cell>
          <cell r="B2758" t="str">
            <v>SCH.20, 41,77 KG/M:DIAM. 273 MM (10 3/4 POL.)</v>
          </cell>
          <cell r="C2758" t="str">
            <v>M</v>
          </cell>
          <cell r="D2758">
            <v>0</v>
          </cell>
        </row>
        <row r="2759">
          <cell r="A2759" t="str">
            <v>200936</v>
          </cell>
          <cell r="B2759" t="str">
            <v>SCH.30, 51,00 KG/M:DIAM. 273 MM (10 3/4 POL.)</v>
          </cell>
          <cell r="C2759" t="str">
            <v>M</v>
          </cell>
          <cell r="D2759">
            <v>0</v>
          </cell>
        </row>
        <row r="2760">
          <cell r="A2760" t="str">
            <v>200937</v>
          </cell>
          <cell r="B2760" t="str">
            <v>SCH.40, 60,29 KG/M:DIAM. 273 MM (10 3/4 POL.)</v>
          </cell>
          <cell r="C2760" t="str">
            <v>M</v>
          </cell>
          <cell r="D2760">
            <v>0</v>
          </cell>
        </row>
        <row r="2761">
          <cell r="A2761" t="str">
            <v>200938</v>
          </cell>
          <cell r="B2761" t="str">
            <v>SCH.20, 33,31 KG/M, GALVANIZADO: DIAM. 203 MM (8 POL.)</v>
          </cell>
          <cell r="C2761" t="str">
            <v>M</v>
          </cell>
          <cell r="D2761">
            <v>0</v>
          </cell>
        </row>
        <row r="2762">
          <cell r="A2762" t="str">
            <v>200939</v>
          </cell>
          <cell r="B2762" t="str">
            <v>DIN 2440, 19,24 KG/M, GALVANIZADO : DIAM. 152 MM (6 POL.)</v>
          </cell>
          <cell r="C2762" t="str">
            <v>M</v>
          </cell>
          <cell r="D2762">
            <v>0</v>
          </cell>
        </row>
        <row r="2763">
          <cell r="A2763" t="str">
            <v>200940</v>
          </cell>
          <cell r="B2763" t="str">
            <v>DIN 2440, GALVANIZADO : DIAM. 38 MM (1 1/2 POL.)</v>
          </cell>
          <cell r="C2763" t="str">
            <v>M</v>
          </cell>
          <cell r="D2763">
            <v>0</v>
          </cell>
        </row>
        <row r="2764">
          <cell r="A2764" t="str">
            <v>200941</v>
          </cell>
          <cell r="B2764" t="str">
            <v>SCH.20, 49,72 KG/M, PRETO : DIAM. 305 MM (12 POL.)</v>
          </cell>
          <cell r="C2764" t="str">
            <v>M</v>
          </cell>
          <cell r="D2764">
            <v>0</v>
          </cell>
        </row>
        <row r="2765">
          <cell r="A2765" t="str">
            <v>200942</v>
          </cell>
          <cell r="B2765" t="str">
            <v>SCH.20, 41,77 KG/M, PRETO : DIAM. 254 MM (10 POL.)</v>
          </cell>
          <cell r="C2765" t="str">
            <v>M</v>
          </cell>
          <cell r="D2765">
            <v>0</v>
          </cell>
        </row>
        <row r="2766">
          <cell r="A2766" t="str">
            <v>200943</v>
          </cell>
          <cell r="B2766" t="str">
            <v>SCH.20, 33,31 KG/M, PRETO : DIAM. 203 MM (8 POL.)</v>
          </cell>
          <cell r="C2766" t="str">
            <v>M</v>
          </cell>
          <cell r="D2766">
            <v>0</v>
          </cell>
        </row>
        <row r="2767">
          <cell r="A2767" t="str">
            <v>200944</v>
          </cell>
          <cell r="B2767" t="str">
            <v>DIN 2440, 19,24 KG/M, PRETO : DIAM. 152 MM (6 POL.)</v>
          </cell>
          <cell r="C2767" t="str">
            <v>M</v>
          </cell>
          <cell r="D2767">
            <v>0</v>
          </cell>
        </row>
        <row r="2768">
          <cell r="A2768" t="str">
            <v>200945</v>
          </cell>
          <cell r="B2768" t="str">
            <v>DIN 2440, 1,69 KG/M, GALV.: DIAM. 19 MM (3/4 POL.)</v>
          </cell>
          <cell r="C2768" t="str">
            <v>M</v>
          </cell>
          <cell r="D2768">
            <v>0</v>
          </cell>
        </row>
        <row r="2770">
          <cell r="A2770" t="str">
            <v>201000</v>
          </cell>
          <cell r="B2770" t="str">
            <v>REVESTIMENTO - TUBOS DE ACO LISO API 5 A</v>
          </cell>
        </row>
        <row r="2771">
          <cell r="A2771" t="str">
            <v>201001</v>
          </cell>
          <cell r="B2771" t="str">
            <v>140,00 KG/M : DIAM. 508 MM (20") J OU K 55 - EQ. ATE 300 M</v>
          </cell>
          <cell r="C2771" t="str">
            <v>M</v>
          </cell>
          <cell r="D2771">
            <v>0</v>
          </cell>
        </row>
        <row r="2772">
          <cell r="A2772" t="str">
            <v>201002</v>
          </cell>
          <cell r="B2772" t="str">
            <v>140,00 KG/M: DIAM. 508 MM (20") J OU K 55 - EQ. DE 301 A 1000 M</v>
          </cell>
          <cell r="C2772" t="str">
            <v>M</v>
          </cell>
          <cell r="D2772">
            <v>0</v>
          </cell>
        </row>
        <row r="2773">
          <cell r="A2773" t="str">
            <v>201003</v>
          </cell>
          <cell r="B2773" t="str">
            <v>140,00 KG/M : DIAM. 508 MM (20") J OU K 55 - EQ. ACIMA DE 1001 M</v>
          </cell>
          <cell r="C2773" t="str">
            <v>M</v>
          </cell>
          <cell r="D2773">
            <v>0</v>
          </cell>
        </row>
        <row r="2774">
          <cell r="A2774" t="str">
            <v>201004</v>
          </cell>
          <cell r="B2774" t="str">
            <v>158,64 KG/M : DIAM. 508 MM (20") J OU K 55 - EQ. ATE 300 M</v>
          </cell>
          <cell r="C2774" t="str">
            <v>M</v>
          </cell>
          <cell r="D2774">
            <v>0</v>
          </cell>
        </row>
        <row r="2775">
          <cell r="A2775" t="str">
            <v>201005</v>
          </cell>
          <cell r="B2775" t="str">
            <v>158,64 KG/M : DIAM. 508 MM (20") J OU K 55 - EQ. DE 301 A 1000 M</v>
          </cell>
          <cell r="C2775" t="str">
            <v>M</v>
          </cell>
          <cell r="D2775">
            <v>0</v>
          </cell>
        </row>
        <row r="2776">
          <cell r="A2776" t="str">
            <v>201006</v>
          </cell>
          <cell r="B2776" t="str">
            <v>158,64 KG/M : DIAM. 508 MM (20") J OU K 55 - EQ. ACIMA DE 1001 M</v>
          </cell>
          <cell r="C2776" t="str">
            <v>M</v>
          </cell>
          <cell r="D2776">
            <v>0</v>
          </cell>
        </row>
        <row r="2777">
          <cell r="A2777" t="str">
            <v>201007</v>
          </cell>
          <cell r="B2777" t="str">
            <v>130,34 KG/M : DIAM. 473 MM (18 5/8") J OU K 55 - EQ. ATE 300 M</v>
          </cell>
          <cell r="C2777" t="str">
            <v>M</v>
          </cell>
          <cell r="D2777">
            <v>0</v>
          </cell>
        </row>
        <row r="2778">
          <cell r="A2778" t="str">
            <v>201008</v>
          </cell>
          <cell r="B2778" t="str">
            <v>130,34 KG/M : DIAM. 473 MM (18 5/8") J OU K 55 - EQ. DE 301 A 1000 M</v>
          </cell>
          <cell r="C2778" t="str">
            <v>M</v>
          </cell>
          <cell r="D2778">
            <v>0</v>
          </cell>
        </row>
        <row r="2779">
          <cell r="A2779" t="str">
            <v>201009</v>
          </cell>
          <cell r="B2779" t="str">
            <v>130,34 KG/M : DIAM. 473 MM (18 5/8") J OU K 55 - EQ. ACIMA DE 1001 M</v>
          </cell>
          <cell r="C2779" t="str">
            <v>M</v>
          </cell>
          <cell r="D2779">
            <v>0</v>
          </cell>
        </row>
        <row r="2780">
          <cell r="A2780" t="str">
            <v>201010</v>
          </cell>
          <cell r="B2780" t="str">
            <v>96,82 KG/M : DIAM. 406 MM (16") H 40 - EQ. ATE 300 M</v>
          </cell>
          <cell r="C2780" t="str">
            <v>M</v>
          </cell>
          <cell r="D2780">
            <v>0</v>
          </cell>
        </row>
        <row r="2781">
          <cell r="A2781" t="str">
            <v>201011</v>
          </cell>
          <cell r="B2781" t="str">
            <v>96,82 KG/M : DIAM. 406 MM (16") H 40 - EQ. DE 301 A 1000 M</v>
          </cell>
          <cell r="C2781" t="str">
            <v>M</v>
          </cell>
          <cell r="D2781">
            <v>0</v>
          </cell>
        </row>
        <row r="2782">
          <cell r="A2782" t="str">
            <v>201012</v>
          </cell>
          <cell r="B2782" t="str">
            <v>96,82 KG/M : DIAM. 406 MM (16") H 40 - EQ. ACIMA DE 1001 M</v>
          </cell>
          <cell r="C2782" t="str">
            <v>M</v>
          </cell>
          <cell r="D2782">
            <v>0</v>
          </cell>
        </row>
        <row r="2783">
          <cell r="A2783" t="str">
            <v>201013</v>
          </cell>
          <cell r="B2783" t="str">
            <v>111,71 KG/M : DIAM. 406 MM (16") J OU K 55 - EQ. ATE 300 M</v>
          </cell>
          <cell r="C2783" t="str">
            <v>M</v>
          </cell>
          <cell r="D2783">
            <v>0</v>
          </cell>
        </row>
        <row r="2784">
          <cell r="A2784" t="str">
            <v>201014</v>
          </cell>
          <cell r="B2784" t="str">
            <v>111,71 KG/M: DIAM. 406 MM (16") J OU K 55 - EQ. DE 301 A 1000 M</v>
          </cell>
          <cell r="C2784" t="str">
            <v>M</v>
          </cell>
          <cell r="D2784">
            <v>0</v>
          </cell>
        </row>
        <row r="2785">
          <cell r="A2785" t="str">
            <v>201015</v>
          </cell>
          <cell r="B2785" t="str">
            <v>111,71 KG/M : DIAM. 406 MM (16") J OU K 55 - EQ. ACIMA DE 1001 M</v>
          </cell>
          <cell r="C2785" t="str">
            <v>M</v>
          </cell>
          <cell r="D2785">
            <v>0</v>
          </cell>
        </row>
        <row r="2786">
          <cell r="A2786" t="str">
            <v>201016</v>
          </cell>
          <cell r="B2786" t="str">
            <v>125,12 KG/M : DIAM. 406 MM (16") J OU K 55 - EQ. ATE 300 M</v>
          </cell>
          <cell r="C2786" t="str">
            <v>M</v>
          </cell>
          <cell r="D2786">
            <v>0</v>
          </cell>
        </row>
        <row r="2787">
          <cell r="A2787" t="str">
            <v>201017</v>
          </cell>
          <cell r="B2787" t="str">
            <v>125,12 KG/M : DIAM. 406 MM (16") J OU K 55 - EQ. DE 301 A 1000 M</v>
          </cell>
          <cell r="C2787" t="str">
            <v>M</v>
          </cell>
          <cell r="D2787">
            <v>0</v>
          </cell>
        </row>
        <row r="2788">
          <cell r="A2788" t="str">
            <v>201018</v>
          </cell>
          <cell r="B2788" t="str">
            <v>125,12 KG/M : DIAM. 406 MM (16") J OU K 55 - EQ. ACIMA DE 1001 M</v>
          </cell>
          <cell r="C2788" t="str">
            <v>M</v>
          </cell>
          <cell r="D2788">
            <v>0</v>
          </cell>
        </row>
        <row r="2789">
          <cell r="A2789" t="str">
            <v>201019</v>
          </cell>
          <cell r="B2789" t="str">
            <v>81,18 KG/M : DIAM. 340 MM (13 3/8") J OU K 55 - EQ. ATE 300 M</v>
          </cell>
          <cell r="C2789" t="str">
            <v>M</v>
          </cell>
          <cell r="D2789">
            <v>0</v>
          </cell>
        </row>
        <row r="2790">
          <cell r="A2790" t="str">
            <v>201020</v>
          </cell>
          <cell r="B2790" t="str">
            <v>81,18 KG/M : DIAM. 340 MM (13 3/8") J OU K 55 - EQ. DE 301 A 1000 M</v>
          </cell>
          <cell r="C2790" t="str">
            <v>M</v>
          </cell>
          <cell r="D2790">
            <v>0</v>
          </cell>
        </row>
        <row r="2791">
          <cell r="A2791" t="str">
            <v>201021</v>
          </cell>
          <cell r="B2791" t="str">
            <v>81,18 KG/M : DIAM. 340 MM (13 3/8") J OU K 55 - EQ. ACIMA DE 1001 M</v>
          </cell>
          <cell r="C2791" t="str">
            <v>M</v>
          </cell>
          <cell r="D2791">
            <v>0</v>
          </cell>
        </row>
        <row r="2792">
          <cell r="A2792" t="str">
            <v>201022</v>
          </cell>
          <cell r="B2792" t="str">
            <v>90,86 KG/M : DIAM. 340 MM (13 3/8") J OU K 55 - EQ. ATE 300 M</v>
          </cell>
          <cell r="C2792" t="str">
            <v>M</v>
          </cell>
          <cell r="D2792">
            <v>0</v>
          </cell>
        </row>
        <row r="2793">
          <cell r="A2793" t="str">
            <v>201023</v>
          </cell>
          <cell r="B2793" t="str">
            <v>90,86 KG/M : DIAM. 340 MM (13 3/8") J OU K 55 - EQ. DE 301 A 1000 M</v>
          </cell>
          <cell r="C2793" t="str">
            <v>M</v>
          </cell>
          <cell r="D2793">
            <v>0</v>
          </cell>
        </row>
        <row r="2794">
          <cell r="A2794" t="str">
            <v>201024</v>
          </cell>
          <cell r="B2794" t="str">
            <v>90,86 KG/M : DIAM. 340 MM (13 3/8") J OU K 55 - EQ. ACIMA DE 1001 M</v>
          </cell>
          <cell r="C2794" t="str">
            <v>M</v>
          </cell>
          <cell r="D2794">
            <v>0</v>
          </cell>
        </row>
        <row r="2795">
          <cell r="A2795" t="str">
            <v>201025</v>
          </cell>
          <cell r="B2795" t="str">
            <v>101,29 KG/M : DIAM. 340 MM (13 3/8") J OU K 55 - EQ. ATE 300 M</v>
          </cell>
          <cell r="C2795" t="str">
            <v>M</v>
          </cell>
          <cell r="D2795">
            <v>0</v>
          </cell>
        </row>
        <row r="2796">
          <cell r="A2796" t="str">
            <v>201026</v>
          </cell>
          <cell r="B2796" t="str">
            <v>101,29 KG/M : DIAM. 340 MM (13 3/8") J OU K 55 - EQ. DE 301 A 1000 M</v>
          </cell>
          <cell r="C2796" t="str">
            <v>M</v>
          </cell>
          <cell r="D2796">
            <v>0</v>
          </cell>
        </row>
        <row r="2797">
          <cell r="A2797" t="str">
            <v>201027</v>
          </cell>
          <cell r="B2797" t="str">
            <v>101,29 KG/M : DIAM. 340 MM (13 3/8") J OU K 55 - EQ. ACIMA DE 1001 M</v>
          </cell>
          <cell r="C2797" t="str">
            <v>M</v>
          </cell>
          <cell r="D2797">
            <v>0</v>
          </cell>
        </row>
        <row r="2798">
          <cell r="A2798" t="str">
            <v>201028</v>
          </cell>
          <cell r="B2798" t="str">
            <v>60,32 KG/M : DIAM. 273 MM (10 3/4") J OU K 55 - EQ. ATE 300 M</v>
          </cell>
          <cell r="C2798" t="str">
            <v>M</v>
          </cell>
          <cell r="D2798">
            <v>0</v>
          </cell>
        </row>
        <row r="2799">
          <cell r="A2799" t="str">
            <v>201029</v>
          </cell>
          <cell r="B2799" t="str">
            <v>60,32 KG/M : DIAM. 273 MM (10 3/4") J OU K 55 - EQ. DE 301 A 1000 M</v>
          </cell>
          <cell r="C2799" t="str">
            <v>M</v>
          </cell>
          <cell r="D2799">
            <v>0</v>
          </cell>
        </row>
        <row r="2800">
          <cell r="A2800" t="str">
            <v>201030</v>
          </cell>
          <cell r="B2800" t="str">
            <v>60,32 KG/M : DIAM. 273 MM (10 3/4") J OU K 55 - EQ. ACIMA DE 1001 M</v>
          </cell>
          <cell r="C2800" t="str">
            <v>M</v>
          </cell>
          <cell r="D2800">
            <v>0</v>
          </cell>
        </row>
        <row r="2801">
          <cell r="A2801" t="str">
            <v>201031</v>
          </cell>
          <cell r="B2801" t="str">
            <v>67,66 KG/M : DIAM. 273 MM (10 3/4") J OU K 55 - EQ. ATE 300 M</v>
          </cell>
          <cell r="C2801" t="str">
            <v>M</v>
          </cell>
          <cell r="D2801">
            <v>0</v>
          </cell>
        </row>
        <row r="2802">
          <cell r="A2802" t="str">
            <v>201032</v>
          </cell>
          <cell r="B2802" t="str">
            <v>67,66 KG/M : DIAM. 273 MM (10 3/4") J OU K 55 - EQ. DE 301 A 1000 M</v>
          </cell>
          <cell r="C2802" t="str">
            <v>M</v>
          </cell>
          <cell r="D2802">
            <v>0</v>
          </cell>
        </row>
        <row r="2803">
          <cell r="A2803" t="str">
            <v>201033</v>
          </cell>
          <cell r="B2803" t="str">
            <v>67,66 KG/M : DIAM. 273 MM (10 3/4") J OU K 55 - EQ. ACIMA DE 1001 M</v>
          </cell>
          <cell r="C2803" t="str">
            <v>M</v>
          </cell>
          <cell r="D2803">
            <v>0</v>
          </cell>
        </row>
        <row r="2804">
          <cell r="A2804" t="str">
            <v>201034</v>
          </cell>
          <cell r="B2804" t="str">
            <v>75,96 KG/M : DIAM. 273 MM (10 3/4") J OU K 55 - EQ. ATE 300 M</v>
          </cell>
          <cell r="C2804" t="str">
            <v>M</v>
          </cell>
          <cell r="D2804">
            <v>0</v>
          </cell>
        </row>
        <row r="2805">
          <cell r="A2805" t="str">
            <v>201035</v>
          </cell>
          <cell r="B2805" t="str">
            <v>75,96 KG/M : DIAM. 273 MM (10 3/4") J OU K 55 - EQ. DE 301 A 1000 M</v>
          </cell>
          <cell r="C2805" t="str">
            <v>M</v>
          </cell>
          <cell r="D2805">
            <v>0</v>
          </cell>
        </row>
        <row r="2806">
          <cell r="A2806" t="str">
            <v>201036</v>
          </cell>
          <cell r="B2806" t="str">
            <v>75,96 KG/M : DIAM. 273 MM (10 3/4") J OU K 55 - EQ. ACIMA DE 1001 M</v>
          </cell>
          <cell r="C2806" t="str">
            <v>M</v>
          </cell>
          <cell r="D2806">
            <v>0</v>
          </cell>
        </row>
        <row r="2807">
          <cell r="A2807" t="str">
            <v>201037</v>
          </cell>
          <cell r="B2807" t="str">
            <v>48,11 KG/M : DIAM. 244 MM (9 5/8") H 40 - EQ. ATE 300 M</v>
          </cell>
          <cell r="C2807" t="str">
            <v>M</v>
          </cell>
          <cell r="D2807">
            <v>0</v>
          </cell>
        </row>
        <row r="2808">
          <cell r="A2808" t="str">
            <v>201038</v>
          </cell>
          <cell r="B2808" t="str">
            <v>48,11 KG/M : DIAM. 244 MM (9 5/8") H 40 - EQ. DE 301 A 1000 M</v>
          </cell>
          <cell r="C2808" t="str">
            <v>M</v>
          </cell>
          <cell r="D2808">
            <v>0</v>
          </cell>
        </row>
        <row r="2809">
          <cell r="A2809" t="str">
            <v>201039</v>
          </cell>
          <cell r="B2809" t="str">
            <v>48,11 KG/M : DIAM. 244 MM (9 5/8") H 40 - EQ. ACIMA DE 1001 M</v>
          </cell>
          <cell r="C2809" t="str">
            <v>M</v>
          </cell>
          <cell r="D2809">
            <v>0</v>
          </cell>
        </row>
        <row r="2810">
          <cell r="A2810" t="str">
            <v>201040</v>
          </cell>
          <cell r="B2810" t="str">
            <v>53,62 KG/M : DIAM. 244 MM (9 5/8") J OU K 55 - EQ. ATE 300 M</v>
          </cell>
          <cell r="C2810" t="str">
            <v>M</v>
          </cell>
          <cell r="D2810">
            <v>0</v>
          </cell>
        </row>
        <row r="2811">
          <cell r="A2811" t="str">
            <v>201041</v>
          </cell>
          <cell r="B2811" t="str">
            <v>53,62 KG/M : DIAM. 244 MM (9 5/8") J OU K 55 - EQ. DE 301 A 1000 M</v>
          </cell>
          <cell r="C2811" t="str">
            <v>M</v>
          </cell>
          <cell r="D2811">
            <v>0</v>
          </cell>
        </row>
        <row r="2812">
          <cell r="A2812" t="str">
            <v>201042</v>
          </cell>
          <cell r="B2812" t="str">
            <v>53,62 KG/M : DIAM. 244 MM (9 5/8") J OU K 55 - EQ. ACIMA DE 1001 M</v>
          </cell>
          <cell r="C2812" t="str">
            <v>M</v>
          </cell>
          <cell r="D2812">
            <v>0</v>
          </cell>
        </row>
        <row r="2813">
          <cell r="A2813" t="str">
            <v>201043</v>
          </cell>
          <cell r="B2813" t="str">
            <v>59,68 KG/M : DIAM. 244 MM (9 5/8") J OU K 55 - EQ. ATE 300 M</v>
          </cell>
          <cell r="C2813" t="str">
            <v>M</v>
          </cell>
          <cell r="D2813">
            <v>0</v>
          </cell>
        </row>
        <row r="2814">
          <cell r="A2814" t="str">
            <v>201044</v>
          </cell>
          <cell r="B2814" t="str">
            <v>59,68 KG/M : DIAM. 244 MM (9 5/8") J OU K 55 - EQ. DE 301 A 1000 M</v>
          </cell>
          <cell r="C2814" t="str">
            <v>M</v>
          </cell>
          <cell r="D2814">
            <v>0</v>
          </cell>
        </row>
        <row r="2815">
          <cell r="A2815" t="str">
            <v>201045</v>
          </cell>
          <cell r="B2815" t="str">
            <v>59,68 KG/M : DIAM. 244 MM (9 5/8") J OU K 55 - EQ. ACIMA DE 1001 M</v>
          </cell>
          <cell r="C2815" t="str">
            <v>M</v>
          </cell>
          <cell r="D2815">
            <v>0</v>
          </cell>
        </row>
        <row r="2816">
          <cell r="A2816" t="str">
            <v>201046</v>
          </cell>
          <cell r="B2816" t="str">
            <v>35,75 KG/M : DIAM. 219 MM (8 5/8") J OU K 55</v>
          </cell>
          <cell r="C2816" t="str">
            <v>M</v>
          </cell>
          <cell r="D2816">
            <v>0</v>
          </cell>
        </row>
        <row r="2817">
          <cell r="A2817" t="str">
            <v>201047</v>
          </cell>
          <cell r="B2817" t="str">
            <v>47,66 KG/M : DIAM. 219 MM (8 5/8") J OU K 55 - EQ. DE 301 A 1000 M</v>
          </cell>
          <cell r="C2817" t="str">
            <v>M</v>
          </cell>
          <cell r="D2817">
            <v>0</v>
          </cell>
        </row>
        <row r="2818">
          <cell r="A2818" t="str">
            <v>201048</v>
          </cell>
          <cell r="B2818" t="str">
            <v>47,66 KG/M : DIAM. 219 MM (8 5/8") J OU K 55 - EQ. ACIMA DE 1001 M</v>
          </cell>
          <cell r="C2818" t="str">
            <v>M</v>
          </cell>
          <cell r="D2818">
            <v>0</v>
          </cell>
        </row>
        <row r="2819">
          <cell r="A2819" t="str">
            <v>201049</v>
          </cell>
          <cell r="B2819" t="str">
            <v>53,62 KG/M : DIAM. 219 MM (8 5/8") J OU K 55 - EQ.DE 301 A 1000 M</v>
          </cell>
          <cell r="C2819" t="str">
            <v>M</v>
          </cell>
          <cell r="D2819">
            <v>0</v>
          </cell>
        </row>
        <row r="2820">
          <cell r="A2820" t="str">
            <v>201050</v>
          </cell>
          <cell r="B2820" t="str">
            <v>53,62 KG/M : DIAM. 219 MM (8 5/8") J OU K 55 - EQ. ACIMA DE 1001 M</v>
          </cell>
          <cell r="C2820" t="str">
            <v>M</v>
          </cell>
          <cell r="D2820">
            <v>0</v>
          </cell>
        </row>
        <row r="2821">
          <cell r="A2821" t="str">
            <v>201051</v>
          </cell>
          <cell r="B2821" t="str">
            <v>29,79 KG/M : DIAM. 168 MM (6 5/8") J OU K 55</v>
          </cell>
          <cell r="C2821" t="str">
            <v>M</v>
          </cell>
          <cell r="D2821">
            <v>0</v>
          </cell>
        </row>
        <row r="2822">
          <cell r="A2822" t="str">
            <v>201052</v>
          </cell>
          <cell r="B2822" t="str">
            <v>35,75 KG/M : DIAM. 168 MM (6 5/8") J OU K 55 - EQ. DE 301 A 1000 M</v>
          </cell>
          <cell r="C2822" t="str">
            <v>M</v>
          </cell>
          <cell r="D2822">
            <v>0</v>
          </cell>
        </row>
        <row r="2823">
          <cell r="A2823" t="str">
            <v>201053</v>
          </cell>
          <cell r="B2823" t="str">
            <v>35,75 KG/M : DIAM. 168 MM (6 5/8") J OU K 55 - EQ. ACIMA DE 1001 M</v>
          </cell>
          <cell r="C2823" t="str">
            <v>M</v>
          </cell>
          <cell r="D2823">
            <v>0</v>
          </cell>
        </row>
        <row r="2825">
          <cell r="A2825" t="str">
            <v>201100</v>
          </cell>
          <cell r="B2825" t="str">
            <v>REVESTIMENTO - TUBOS EM PVC RIGIDO, NERVURADO, DIN 4925</v>
          </cell>
        </row>
        <row r="2826">
          <cell r="A2826" t="str">
            <v>201101</v>
          </cell>
          <cell r="B2826" t="str">
            <v>DIAMETRO 250 MM (10 POL.) - STANDARD</v>
          </cell>
          <cell r="C2826" t="str">
            <v>M</v>
          </cell>
          <cell r="D2826">
            <v>294.91000000000003</v>
          </cell>
        </row>
        <row r="2827">
          <cell r="A2827" t="str">
            <v>201102</v>
          </cell>
          <cell r="B2827" t="str">
            <v>DIAMETRO 206 MM ( 8 POL.) - STANDARD</v>
          </cell>
          <cell r="C2827" t="str">
            <v>M</v>
          </cell>
          <cell r="D2827">
            <v>176.35</v>
          </cell>
        </row>
        <row r="2828">
          <cell r="A2828" t="str">
            <v>201103</v>
          </cell>
          <cell r="B2828" t="str">
            <v>DIAMETRO 154 MM ( 6 POL.) - STANDARD</v>
          </cell>
          <cell r="C2828" t="str">
            <v>M</v>
          </cell>
          <cell r="D2828">
            <v>103.35</v>
          </cell>
        </row>
        <row r="2829">
          <cell r="A2829" t="str">
            <v>201104</v>
          </cell>
          <cell r="B2829" t="str">
            <v>DIAMETRO 250 MM (10 POL.) - REFORCADO</v>
          </cell>
          <cell r="C2829" t="str">
            <v>M</v>
          </cell>
          <cell r="D2829">
            <v>156.52000000000001</v>
          </cell>
        </row>
        <row r="2830">
          <cell r="A2830" t="str">
            <v>201105</v>
          </cell>
          <cell r="B2830" t="str">
            <v>DIAMETRO 206 MM ( 8 POL.) - REFORCADO</v>
          </cell>
          <cell r="C2830" t="str">
            <v>M</v>
          </cell>
          <cell r="D2830">
            <v>163.31</v>
          </cell>
        </row>
        <row r="2831">
          <cell r="A2831" t="str">
            <v>201106</v>
          </cell>
          <cell r="B2831" t="str">
            <v>DIAMETRO 150 MM ( 6 POL.) - REFORCADO</v>
          </cell>
          <cell r="C2831" t="str">
            <v>M</v>
          </cell>
          <cell r="D2831">
            <v>98.91</v>
          </cell>
        </row>
        <row r="2833">
          <cell r="A2833" t="str">
            <v>201200</v>
          </cell>
          <cell r="B2833" t="str">
            <v>CIMENTACAO</v>
          </cell>
        </row>
        <row r="2834">
          <cell r="A2834" t="str">
            <v>201201</v>
          </cell>
          <cell r="B2834" t="str">
            <v>APLICACAO DE PASTA DE CIMENTO: POR GRAVIDADE</v>
          </cell>
          <cell r="C2834" t="str">
            <v>M3</v>
          </cell>
          <cell r="D2834">
            <v>598.75</v>
          </cell>
        </row>
        <row r="2836">
          <cell r="A2836" t="str">
            <v>201300</v>
          </cell>
          <cell r="B2836" t="str">
            <v>CIMENTACAO ESPECIAL</v>
          </cell>
        </row>
        <row r="2837">
          <cell r="A2837" t="str">
            <v>201301</v>
          </cell>
          <cell r="B2837" t="str">
            <v>APLICACAO DE PASTA COM UNIDADE DE CIMENTACAO AUTO-TRANSPORTAVEL - EQ. DE 301 A 1000 M</v>
          </cell>
          <cell r="C2837" t="str">
            <v>M3</v>
          </cell>
          <cell r="D2837">
            <v>711.64</v>
          </cell>
        </row>
        <row r="2838">
          <cell r="A2838" t="str">
            <v>201302</v>
          </cell>
          <cell r="B2838" t="str">
            <v>APLICACAO DE PASTA COM UNIDADE DE CIMENTACAO AUTO-TRANSPORTAVEL - EQ. ACIMA DE 1001 M</v>
          </cell>
          <cell r="C2838" t="str">
            <v>M3</v>
          </cell>
          <cell r="D2838">
            <v>811.49</v>
          </cell>
        </row>
        <row r="2840">
          <cell r="A2840" t="str">
            <v>201400</v>
          </cell>
          <cell r="B2840" t="str">
            <v>CENTRALIZADORES - DE MOLA API 10 D</v>
          </cell>
        </row>
        <row r="2841">
          <cell r="A2841" t="str">
            <v>201401</v>
          </cell>
          <cell r="B2841" t="str">
            <v>DIAMETRO 508 MM (20 POL.)</v>
          </cell>
          <cell r="C2841" t="str">
            <v>UN</v>
          </cell>
          <cell r="D2841">
            <v>0</v>
          </cell>
        </row>
        <row r="2842">
          <cell r="A2842" t="str">
            <v>201402</v>
          </cell>
          <cell r="B2842" t="str">
            <v>DIAMETRO 406 MM (16 POL.)</v>
          </cell>
          <cell r="C2842" t="str">
            <v>UN</v>
          </cell>
          <cell r="D2842">
            <v>0</v>
          </cell>
        </row>
        <row r="2843">
          <cell r="A2843" t="str">
            <v>201403</v>
          </cell>
          <cell r="B2843" t="str">
            <v>DIAMETRO 340 MM (13 3/8 POL.)</v>
          </cell>
          <cell r="C2843" t="str">
            <v>UN</v>
          </cell>
          <cell r="D2843">
            <v>0</v>
          </cell>
        </row>
        <row r="2844">
          <cell r="A2844" t="str">
            <v>201404</v>
          </cell>
          <cell r="B2844" t="str">
            <v>DIAMETRO 244 MM (9 5/8 POL.)</v>
          </cell>
          <cell r="C2844" t="str">
            <v>UN</v>
          </cell>
          <cell r="D2844">
            <v>0</v>
          </cell>
        </row>
        <row r="2845">
          <cell r="A2845" t="str">
            <v>201405</v>
          </cell>
          <cell r="B2845" t="str">
            <v>DIAMETRO 219 MM (8 5/8 POL.)</v>
          </cell>
          <cell r="C2845" t="str">
            <v>UN</v>
          </cell>
          <cell r="D2845">
            <v>0</v>
          </cell>
        </row>
        <row r="2846">
          <cell r="A2846" t="str">
            <v>201406</v>
          </cell>
          <cell r="B2846" t="str">
            <v>DIAMETRO 168 MM (6 5/8 POL.)</v>
          </cell>
          <cell r="C2846" t="str">
            <v>UN</v>
          </cell>
          <cell r="D2846">
            <v>0</v>
          </cell>
        </row>
        <row r="2848">
          <cell r="A2848" t="str">
            <v>201500</v>
          </cell>
          <cell r="B2848" t="str">
            <v>SAPATA DE CIMENTACAO FLUTUANTE</v>
          </cell>
        </row>
        <row r="2849">
          <cell r="A2849" t="str">
            <v>201501</v>
          </cell>
          <cell r="B2849" t="str">
            <v>DIAMETRO 508 MM (20 POL.) - EQ. DE 301 A 1000 M</v>
          </cell>
          <cell r="C2849" t="str">
            <v>UN</v>
          </cell>
          <cell r="D2849">
            <v>0</v>
          </cell>
        </row>
        <row r="2850">
          <cell r="A2850" t="str">
            <v>201502</v>
          </cell>
          <cell r="B2850" t="str">
            <v>DIAMETRO 508 MM (20 POL.) - EQ. ACIMA DE 1001 M</v>
          </cell>
          <cell r="C2850" t="str">
            <v>UN</v>
          </cell>
          <cell r="D2850">
            <v>0</v>
          </cell>
        </row>
        <row r="2851">
          <cell r="A2851" t="str">
            <v>201503</v>
          </cell>
          <cell r="B2851" t="str">
            <v>DIAMETRO 406 MM (16 POL.) - EQ. DE 301 A 1000 M</v>
          </cell>
          <cell r="C2851" t="str">
            <v>UN</v>
          </cell>
          <cell r="D2851">
            <v>0</v>
          </cell>
        </row>
        <row r="2852">
          <cell r="A2852" t="str">
            <v>201504</v>
          </cell>
          <cell r="B2852" t="str">
            <v>DIAMETRO 406 MM (16 POL.) - EQ. ACIMA DE 1001 M</v>
          </cell>
          <cell r="C2852" t="str">
            <v>UN</v>
          </cell>
          <cell r="D2852">
            <v>0</v>
          </cell>
        </row>
        <row r="2853">
          <cell r="A2853" t="str">
            <v>201505</v>
          </cell>
          <cell r="B2853" t="str">
            <v>DIAMETRO 340 MM (13 3/8 POL.) - EQ. DE 301 A 1000 M</v>
          </cell>
          <cell r="C2853" t="str">
            <v>UN</v>
          </cell>
          <cell r="D2853">
            <v>0</v>
          </cell>
        </row>
        <row r="2854">
          <cell r="A2854" t="str">
            <v>201506</v>
          </cell>
          <cell r="B2854" t="str">
            <v>DIAMETRO 340 MM (13 3/8 POL.) - EQ. ACIMA DE 1001 M</v>
          </cell>
          <cell r="C2854" t="str">
            <v>UN</v>
          </cell>
          <cell r="D2854">
            <v>0</v>
          </cell>
        </row>
        <row r="2855">
          <cell r="A2855" t="str">
            <v>201507</v>
          </cell>
          <cell r="B2855" t="str">
            <v>DIAMETRO 244 MM (9 5/8 POL.) - EQ. DE 301 A 1000 M</v>
          </cell>
          <cell r="C2855" t="str">
            <v>UN</v>
          </cell>
          <cell r="D2855">
            <v>0</v>
          </cell>
        </row>
        <row r="2856">
          <cell r="A2856" t="str">
            <v>201508</v>
          </cell>
          <cell r="B2856" t="str">
            <v>DIAMETRO 244 MM (9 5/8 POL.) - EQ. ACIMA DE 1001 M</v>
          </cell>
          <cell r="C2856" t="str">
            <v>UN</v>
          </cell>
          <cell r="D2856">
            <v>0</v>
          </cell>
        </row>
        <row r="2857">
          <cell r="A2857" t="str">
            <v>201509</v>
          </cell>
          <cell r="B2857" t="str">
            <v>DIAMETRO 219 MM (8 5/8 POL.) - EQ. DE 301 A 1000 M</v>
          </cell>
          <cell r="C2857" t="str">
            <v>UN</v>
          </cell>
          <cell r="D2857">
            <v>0</v>
          </cell>
        </row>
        <row r="2858">
          <cell r="A2858" t="str">
            <v>201510</v>
          </cell>
          <cell r="B2858" t="str">
            <v>DIAMETRO 219 MM (8 5/8 POL.) - EQ. ACIMA DE 1001 M</v>
          </cell>
          <cell r="C2858" t="str">
            <v>UN</v>
          </cell>
          <cell r="D2858">
            <v>0</v>
          </cell>
        </row>
        <row r="2859">
          <cell r="A2859" t="str">
            <v>201511</v>
          </cell>
          <cell r="B2859" t="str">
            <v>DIAMETRO 168 MM (6 5/8 POL.) - EQ. DE 301 A 1000 M</v>
          </cell>
          <cell r="C2859" t="str">
            <v>UN</v>
          </cell>
          <cell r="D2859">
            <v>0</v>
          </cell>
        </row>
        <row r="2860">
          <cell r="A2860" t="str">
            <v>201512</v>
          </cell>
          <cell r="B2860" t="str">
            <v>DIAMETRO 168 MM (6 5/8 POL.) - EQ. ACIMA DE 1001 M</v>
          </cell>
          <cell r="C2860" t="str">
            <v>UN</v>
          </cell>
          <cell r="D2860">
            <v>0</v>
          </cell>
        </row>
        <row r="2862">
          <cell r="A2862" t="str">
            <v>201600</v>
          </cell>
          <cell r="B2862" t="str">
            <v>COLAR DE ESTAGIO</v>
          </cell>
        </row>
        <row r="2863">
          <cell r="A2863" t="str">
            <v>201601</v>
          </cell>
          <cell r="B2863" t="str">
            <v>DIAMETRO 508 MM (20 POL.) - EQ. DE 301 A 1000 M</v>
          </cell>
          <cell r="C2863" t="str">
            <v>UN</v>
          </cell>
          <cell r="D2863">
            <v>0</v>
          </cell>
        </row>
        <row r="2864">
          <cell r="A2864" t="str">
            <v>201602</v>
          </cell>
          <cell r="B2864" t="str">
            <v>DIAMETRO 508 MM (20 POL.) - EQ. ACIMA DE 1001 M</v>
          </cell>
          <cell r="C2864" t="str">
            <v>UN</v>
          </cell>
          <cell r="D2864">
            <v>0</v>
          </cell>
        </row>
        <row r="2865">
          <cell r="A2865" t="str">
            <v>201603</v>
          </cell>
          <cell r="B2865" t="str">
            <v>DIAMETRO 406 MM (16 POL.) - EQ. DE 301 A 1000 M</v>
          </cell>
          <cell r="C2865" t="str">
            <v>UN</v>
          </cell>
          <cell r="D2865">
            <v>0</v>
          </cell>
        </row>
        <row r="2866">
          <cell r="A2866" t="str">
            <v>201604</v>
          </cell>
          <cell r="B2866" t="str">
            <v>DIAMETRO 406 MM (16 POL.) - EQ. ACIMA DE 1001 M</v>
          </cell>
          <cell r="C2866" t="str">
            <v>UN</v>
          </cell>
          <cell r="D2866">
            <v>0</v>
          </cell>
        </row>
        <row r="2867">
          <cell r="A2867" t="str">
            <v>201605</v>
          </cell>
          <cell r="B2867" t="str">
            <v>DIAMETRO 340 MM (13 3/8 POL.) - EQ. DE 301 A 1000 M</v>
          </cell>
          <cell r="C2867" t="str">
            <v>UN</v>
          </cell>
          <cell r="D2867">
            <v>0</v>
          </cell>
        </row>
        <row r="2868">
          <cell r="A2868" t="str">
            <v>201606</v>
          </cell>
          <cell r="B2868" t="str">
            <v>DIAMETRO 340 MM (13 3/8 POL.) - EQ. ACIMA DE 1001 M</v>
          </cell>
          <cell r="C2868" t="str">
            <v>UN</v>
          </cell>
          <cell r="D2868">
            <v>0</v>
          </cell>
        </row>
        <row r="2869">
          <cell r="A2869" t="str">
            <v>201607</v>
          </cell>
          <cell r="B2869" t="str">
            <v>DIAMETRO 244 MM (9 5/8 POL.) - EQ. DE 301 A 1000 M</v>
          </cell>
          <cell r="C2869" t="str">
            <v>UN</v>
          </cell>
          <cell r="D2869">
            <v>0</v>
          </cell>
        </row>
        <row r="2870">
          <cell r="A2870" t="str">
            <v>201608</v>
          </cell>
          <cell r="B2870" t="str">
            <v>DIAMETRO 244 MM (9 5/8 POL.) - EQ. ACIMA DE 1001 M</v>
          </cell>
          <cell r="C2870" t="str">
            <v>UN</v>
          </cell>
          <cell r="D2870">
            <v>0</v>
          </cell>
        </row>
        <row r="2871">
          <cell r="A2871" t="str">
            <v>201609</v>
          </cell>
          <cell r="B2871" t="str">
            <v>DIAMETRO 219 MM (8 5/8 POL.) - EQ. DE 301 A 1000 M</v>
          </cell>
          <cell r="C2871" t="str">
            <v>UN</v>
          </cell>
          <cell r="D2871">
            <v>0</v>
          </cell>
        </row>
        <row r="2872">
          <cell r="A2872" t="str">
            <v>201610</v>
          </cell>
          <cell r="B2872" t="str">
            <v>DIAMETRO 219 MM (8 5/8 POL.) - EQ. ACIMA DE 1001 M</v>
          </cell>
          <cell r="C2872" t="str">
            <v>UN</v>
          </cell>
          <cell r="D2872">
            <v>0</v>
          </cell>
        </row>
        <row r="2873">
          <cell r="A2873" t="str">
            <v>201611</v>
          </cell>
          <cell r="B2873" t="str">
            <v>DIAMETRO 168 MM (6 5/8 POL.) - EQ. DE 301 A 1000 M</v>
          </cell>
          <cell r="C2873" t="str">
            <v>UN</v>
          </cell>
          <cell r="D2873">
            <v>0</v>
          </cell>
        </row>
        <row r="2874">
          <cell r="A2874" t="str">
            <v>201612</v>
          </cell>
          <cell r="B2874" t="str">
            <v>DIAMETRO 168 MM (6 5/8 POL.) - EQ. ACIMA DE 1001 M</v>
          </cell>
          <cell r="C2874" t="str">
            <v>UN</v>
          </cell>
          <cell r="D2874">
            <v>0</v>
          </cell>
        </row>
        <row r="2876">
          <cell r="A2876" t="str">
            <v>201700</v>
          </cell>
          <cell r="B2876" t="str">
            <v>REDUCAO CONICA ROSCA ESQUERDA</v>
          </cell>
        </row>
        <row r="2877">
          <cell r="A2877" t="str">
            <v>201701</v>
          </cell>
          <cell r="B2877" t="str">
            <v>DIAMETRO  8 5/8 X 4 1/2 POL.</v>
          </cell>
          <cell r="C2877" t="str">
            <v>UN</v>
          </cell>
          <cell r="D2877">
            <v>0</v>
          </cell>
        </row>
        <row r="2878">
          <cell r="A2878" t="str">
            <v>201702</v>
          </cell>
          <cell r="B2878" t="str">
            <v>DIAMETRO  8 5/8 X 5 1/2 POL.</v>
          </cell>
          <cell r="C2878" t="str">
            <v>UN</v>
          </cell>
          <cell r="D2878">
            <v>0</v>
          </cell>
        </row>
        <row r="2879">
          <cell r="A2879" t="str">
            <v>201703</v>
          </cell>
          <cell r="B2879" t="str">
            <v>DIAMETRO  9 5/8 X 4 1/2 POL.</v>
          </cell>
          <cell r="C2879" t="str">
            <v>UN</v>
          </cell>
          <cell r="D2879">
            <v>0</v>
          </cell>
        </row>
        <row r="2880">
          <cell r="A2880" t="str">
            <v>201704</v>
          </cell>
          <cell r="B2880" t="str">
            <v>DIAMETRO  9 5/8 X 5 1/2 POL.</v>
          </cell>
          <cell r="C2880" t="str">
            <v>UN</v>
          </cell>
          <cell r="D2880">
            <v>0</v>
          </cell>
        </row>
        <row r="2881">
          <cell r="A2881" t="str">
            <v>201705</v>
          </cell>
          <cell r="B2881" t="str">
            <v>DIAMETRO 10 3/4 X 5 1/2 POL.</v>
          </cell>
          <cell r="C2881" t="str">
            <v>UN</v>
          </cell>
          <cell r="D2881">
            <v>0</v>
          </cell>
        </row>
        <row r="2882">
          <cell r="A2882" t="str">
            <v>201706</v>
          </cell>
          <cell r="B2882" t="str">
            <v>DIAMETRO 13 3/8 X 5 1/2 POL.</v>
          </cell>
          <cell r="C2882" t="str">
            <v>UN</v>
          </cell>
          <cell r="D2882">
            <v>0</v>
          </cell>
        </row>
        <row r="2883">
          <cell r="A2883" t="str">
            <v>201707</v>
          </cell>
          <cell r="B2883" t="str">
            <v>DIAMETRO 16 X 5 1/2 POL.</v>
          </cell>
          <cell r="C2883" t="str">
            <v>UN</v>
          </cell>
          <cell r="D2883">
            <v>0</v>
          </cell>
        </row>
        <row r="2884">
          <cell r="A2884" t="str">
            <v>201708</v>
          </cell>
          <cell r="B2884" t="str">
            <v>DIAMETRO 20 X 5 1/2 POL.</v>
          </cell>
          <cell r="C2884" t="str">
            <v>UN</v>
          </cell>
          <cell r="D2884">
            <v>0</v>
          </cell>
        </row>
        <row r="2885">
          <cell r="A2885" t="str">
            <v>201709</v>
          </cell>
          <cell r="B2885" t="str">
            <v>DIAMETRO 6 5/8 X 4 1/2 POL.</v>
          </cell>
          <cell r="C2885" t="str">
            <v>UN</v>
          </cell>
          <cell r="D2885">
            <v>0</v>
          </cell>
        </row>
        <row r="2887">
          <cell r="A2887" t="str">
            <v>201800</v>
          </cell>
          <cell r="B2887" t="str">
            <v>FILTROS ESPIRALADOS, PERFIL V, GALVANIZADOS</v>
          </cell>
        </row>
        <row r="2888">
          <cell r="A2888" t="str">
            <v>201801</v>
          </cell>
          <cell r="B2888" t="str">
            <v>DIAMETRO 356 MM (14 POL.)</v>
          </cell>
          <cell r="C2888" t="str">
            <v>M</v>
          </cell>
          <cell r="D2888">
            <v>728.62</v>
          </cell>
        </row>
        <row r="2889">
          <cell r="A2889" t="str">
            <v>201802</v>
          </cell>
          <cell r="B2889" t="str">
            <v>DIAMETRO 305 MM (12 POL.)</v>
          </cell>
          <cell r="C2889" t="str">
            <v>M</v>
          </cell>
          <cell r="D2889">
            <v>610.41</v>
          </cell>
        </row>
        <row r="2890">
          <cell r="A2890" t="str">
            <v>201803</v>
          </cell>
          <cell r="B2890" t="str">
            <v>DIAMETRO 254 MM (10 POL.)</v>
          </cell>
          <cell r="C2890" t="str">
            <v>M</v>
          </cell>
          <cell r="D2890">
            <v>499.24</v>
          </cell>
        </row>
        <row r="2891">
          <cell r="A2891" t="str">
            <v>201804</v>
          </cell>
          <cell r="B2891" t="str">
            <v>DIAMETRO 203 MM ( 8 POL.)</v>
          </cell>
          <cell r="C2891" t="str">
            <v>M</v>
          </cell>
          <cell r="D2891">
            <v>372.26</v>
          </cell>
        </row>
        <row r="2892">
          <cell r="A2892" t="str">
            <v>201805</v>
          </cell>
          <cell r="B2892" t="str">
            <v>DIAMETRO 152 MM ( 6 POL.)</v>
          </cell>
          <cell r="C2892" t="str">
            <v>M</v>
          </cell>
          <cell r="D2892">
            <v>224.21</v>
          </cell>
        </row>
        <row r="2894">
          <cell r="A2894" t="str">
            <v>201900</v>
          </cell>
          <cell r="B2894" t="str">
            <v>FILTROS ESPIRALADOS, PERFIL V, GALVANIZADOS - REFORCADOS</v>
          </cell>
        </row>
        <row r="2895">
          <cell r="A2895" t="str">
            <v>201901</v>
          </cell>
          <cell r="B2895" t="str">
            <v>DIAMETRO 356 MM (14 POL.)</v>
          </cell>
          <cell r="C2895" t="str">
            <v>M</v>
          </cell>
          <cell r="D2895">
            <v>776.97</v>
          </cell>
        </row>
        <row r="2896">
          <cell r="A2896" t="str">
            <v>201902</v>
          </cell>
          <cell r="B2896" t="str">
            <v>DIAMETRO 305 MM (12 POL.)</v>
          </cell>
          <cell r="C2896" t="str">
            <v>M</v>
          </cell>
          <cell r="D2896">
            <v>649.37</v>
          </cell>
        </row>
        <row r="2897">
          <cell r="A2897" t="str">
            <v>201903</v>
          </cell>
          <cell r="B2897" t="str">
            <v>DIAMETRO 254 MM (10 POL.)</v>
          </cell>
          <cell r="C2897" t="str">
            <v>M</v>
          </cell>
          <cell r="D2897">
            <v>555.66</v>
          </cell>
        </row>
        <row r="2898">
          <cell r="A2898" t="str">
            <v>201904</v>
          </cell>
          <cell r="B2898" t="str">
            <v>DIAMETRO 203 MM ( 8 POL.)</v>
          </cell>
          <cell r="C2898" t="str">
            <v>M</v>
          </cell>
          <cell r="D2898">
            <v>435.4</v>
          </cell>
        </row>
        <row r="2899">
          <cell r="A2899" t="str">
            <v>201905</v>
          </cell>
          <cell r="B2899" t="str">
            <v>DIAMETRO 152 MM ( 6 POL.)</v>
          </cell>
          <cell r="C2899" t="str">
            <v>M</v>
          </cell>
          <cell r="D2899">
            <v>314.20999999999998</v>
          </cell>
        </row>
        <row r="2901">
          <cell r="A2901" t="str">
            <v>202000</v>
          </cell>
          <cell r="B2901" t="str">
            <v>FILTROS ESPIRALADOS, PERFIL V, GALVANIZADOS - SUPER-REFORCADOS</v>
          </cell>
        </row>
        <row r="2902">
          <cell r="A2902" t="str">
            <v>202001</v>
          </cell>
          <cell r="B2902" t="str">
            <v>DIAMETRO 356 MM (14 POL.)</v>
          </cell>
          <cell r="C2902" t="str">
            <v>M</v>
          </cell>
          <cell r="D2902">
            <v>798.61</v>
          </cell>
        </row>
        <row r="2903">
          <cell r="A2903" t="str">
            <v>202002</v>
          </cell>
          <cell r="B2903" t="str">
            <v>DIAMETRO 305 MM (12 POL.)</v>
          </cell>
          <cell r="C2903" t="str">
            <v>M</v>
          </cell>
          <cell r="D2903">
            <v>696.38</v>
          </cell>
        </row>
        <row r="2904">
          <cell r="A2904" t="str">
            <v>202003</v>
          </cell>
          <cell r="B2904" t="str">
            <v>DIAMETRO 254 MM (10 POL.)</v>
          </cell>
          <cell r="C2904" t="str">
            <v>M</v>
          </cell>
          <cell r="D2904">
            <v>590.58000000000004</v>
          </cell>
        </row>
        <row r="2905">
          <cell r="A2905" t="str">
            <v>202004</v>
          </cell>
          <cell r="B2905" t="str">
            <v>DIAMETRO 203 MM ( 8 POL.)</v>
          </cell>
          <cell r="C2905" t="str">
            <v>M</v>
          </cell>
          <cell r="D2905">
            <v>485.31</v>
          </cell>
        </row>
        <row r="2906">
          <cell r="A2906" t="str">
            <v>202005</v>
          </cell>
          <cell r="B2906" t="str">
            <v>DIAMETRO 152 MM ( 6 POL.)</v>
          </cell>
          <cell r="C2906" t="str">
            <v>M</v>
          </cell>
          <cell r="D2906">
            <v>361.22</v>
          </cell>
        </row>
        <row r="2908">
          <cell r="A2908" t="str">
            <v>202100</v>
          </cell>
          <cell r="B2908" t="str">
            <v>FILTROS ESPIRALADOS, PERFIL V, GALVANIZADOS - HIPER-REFORCADOS</v>
          </cell>
        </row>
        <row r="2909">
          <cell r="A2909" t="str">
            <v>202101</v>
          </cell>
          <cell r="B2909" t="str">
            <v>DIAMETRO 356 MM (14 POL.)</v>
          </cell>
          <cell r="C2909" t="str">
            <v>M</v>
          </cell>
          <cell r="D2909">
            <v>873.57</v>
          </cell>
        </row>
        <row r="2910">
          <cell r="A2910" t="str">
            <v>202102</v>
          </cell>
          <cell r="B2910" t="str">
            <v>DIAMETRO 305 MM (12 POL.)</v>
          </cell>
          <cell r="C2910" t="str">
            <v>M</v>
          </cell>
          <cell r="D2910">
            <v>823.41</v>
          </cell>
        </row>
        <row r="2911">
          <cell r="A2911" t="str">
            <v>202103</v>
          </cell>
          <cell r="B2911" t="str">
            <v>DIAMETRO 254 MM (10 POL.)</v>
          </cell>
          <cell r="C2911" t="str">
            <v>M</v>
          </cell>
          <cell r="D2911">
            <v>680.6</v>
          </cell>
        </row>
        <row r="2912">
          <cell r="A2912" t="str">
            <v>202104</v>
          </cell>
          <cell r="B2912" t="str">
            <v>DIAMETRO 203 MM ( 8 POL.)</v>
          </cell>
          <cell r="C2912" t="str">
            <v>M</v>
          </cell>
          <cell r="D2912">
            <v>530.33000000000004</v>
          </cell>
        </row>
        <row r="2913">
          <cell r="A2913" t="str">
            <v>202105</v>
          </cell>
          <cell r="B2913" t="str">
            <v>DIAMETRO 152 MM ( 6 POL.)</v>
          </cell>
          <cell r="C2913" t="str">
            <v>M</v>
          </cell>
          <cell r="D2913">
            <v>432.88</v>
          </cell>
        </row>
        <row r="2915">
          <cell r="A2915" t="str">
            <v>202200</v>
          </cell>
          <cell r="B2915" t="str">
            <v>FILTROS ESPIRALADOS, PERFIL V, GALVANIZADOS - JAQUETADOS - SOBRE TUBOS API 5A</v>
          </cell>
        </row>
        <row r="2916">
          <cell r="A2916" t="str">
            <v>202201</v>
          </cell>
          <cell r="B2916" t="str">
            <v>720/520 FUROS/METROS: DIAMETRO 8 5/8 POL.</v>
          </cell>
          <cell r="C2916" t="str">
            <v>M</v>
          </cell>
          <cell r="D2916">
            <v>834.38</v>
          </cell>
        </row>
        <row r="2917">
          <cell r="A2917" t="str">
            <v>202202</v>
          </cell>
          <cell r="B2917" t="str">
            <v>600 FUROS/METROS: DIAMETRO 6 5/8 POL.</v>
          </cell>
          <cell r="C2917" t="str">
            <v>M</v>
          </cell>
          <cell r="D2917">
            <v>613.11</v>
          </cell>
        </row>
        <row r="2918">
          <cell r="A2918" t="str">
            <v>202203</v>
          </cell>
          <cell r="B2918" t="str">
            <v>840 FUROS/METROS: DIAMETRO 10 3/4 POL.</v>
          </cell>
          <cell r="C2918" t="str">
            <v>M</v>
          </cell>
          <cell r="D2918">
            <v>1149.6500000000001</v>
          </cell>
        </row>
        <row r="2920">
          <cell r="A2920" t="str">
            <v>202300</v>
          </cell>
          <cell r="B2920" t="str">
            <v>FILTROS EM PVC RIGIDO, NERVURADO, DIN 4925</v>
          </cell>
        </row>
        <row r="2921">
          <cell r="A2921" t="str">
            <v>202301</v>
          </cell>
          <cell r="B2921" t="str">
            <v>DIAMETRO 250 MM (10 POL.) - STANDARD</v>
          </cell>
          <cell r="C2921" t="str">
            <v>M</v>
          </cell>
          <cell r="D2921">
            <v>207.73</v>
          </cell>
        </row>
        <row r="2922">
          <cell r="A2922" t="str">
            <v>202302</v>
          </cell>
          <cell r="B2922" t="str">
            <v>DIAMETRO 206 MM ( 8 POL.) - STANDARD</v>
          </cell>
          <cell r="C2922" t="str">
            <v>M</v>
          </cell>
          <cell r="D2922">
            <v>157.88999999999999</v>
          </cell>
        </row>
        <row r="2923">
          <cell r="A2923" t="str">
            <v>202303</v>
          </cell>
          <cell r="B2923" t="str">
            <v>DIAMETRO 154 MM ( 6 POL.) - STANDARD</v>
          </cell>
          <cell r="C2923" t="str">
            <v>M</v>
          </cell>
          <cell r="D2923">
            <v>113.08</v>
          </cell>
        </row>
        <row r="2924">
          <cell r="A2924" t="str">
            <v>202304</v>
          </cell>
          <cell r="B2924" t="str">
            <v>DIAMETRO 250 MM (10 POL.) - REFORCADO</v>
          </cell>
          <cell r="C2924" t="str">
            <v>M</v>
          </cell>
          <cell r="D2924">
            <v>218.41</v>
          </cell>
        </row>
        <row r="2925">
          <cell r="A2925" t="str">
            <v>202305</v>
          </cell>
          <cell r="B2925" t="str">
            <v>DIAMETRO 200 MM ( 8 POL.) - REFORCADO</v>
          </cell>
          <cell r="C2925" t="str">
            <v>M</v>
          </cell>
          <cell r="D2925">
            <v>159</v>
          </cell>
        </row>
        <row r="2926">
          <cell r="A2926" t="str">
            <v>202306</v>
          </cell>
          <cell r="B2926" t="str">
            <v>DIAMETRO 150 MM ( 6 POL.) - REFORCADO</v>
          </cell>
          <cell r="C2926" t="str">
            <v>M</v>
          </cell>
          <cell r="D2926">
            <v>105.4</v>
          </cell>
        </row>
        <row r="2928">
          <cell r="A2928">
            <v>202400</v>
          </cell>
          <cell r="B2928" t="str">
            <v>FILTROS ESTAMPADOS, TIPO NOLD, PRETOS</v>
          </cell>
        </row>
        <row r="2929">
          <cell r="A2929" t="str">
            <v>202401</v>
          </cell>
          <cell r="B2929" t="str">
            <v>DIAMETRO 203 MM (8 POL.)</v>
          </cell>
          <cell r="C2929" t="str">
            <v>M</v>
          </cell>
          <cell r="D2929">
            <v>78.209999999999994</v>
          </cell>
        </row>
        <row r="2930">
          <cell r="A2930" t="str">
            <v>202402</v>
          </cell>
          <cell r="B2930" t="str">
            <v>DIAMETRO 152 MM (6 POL.)</v>
          </cell>
          <cell r="C2930" t="str">
            <v>M</v>
          </cell>
          <cell r="D2930">
            <v>63.93</v>
          </cell>
        </row>
        <row r="2932">
          <cell r="A2932" t="str">
            <v>202500</v>
          </cell>
          <cell r="B2932" t="str">
            <v>PRE-FILTROS</v>
          </cell>
        </row>
        <row r="2933">
          <cell r="A2933" t="str">
            <v>202501</v>
          </cell>
          <cell r="B2933" t="str">
            <v>TIPO JACAREI - SUB-ARREDONDADO - (CIRCULACAO D'AGUA) - (1,5 T/M3)</v>
          </cell>
          <cell r="C2933" t="str">
            <v>M3</v>
          </cell>
          <cell r="D2933">
            <v>854.79</v>
          </cell>
        </row>
        <row r="2934">
          <cell r="A2934" t="str">
            <v>202502</v>
          </cell>
          <cell r="B2934" t="str">
            <v>TIPO PEROLA - ARREDONDADO - (CIRCULACAO D'AGUA NO CONTRA-FLUXO) - (1,5 T/M3)</v>
          </cell>
          <cell r="C2934" t="str">
            <v>M3</v>
          </cell>
          <cell r="D2934">
            <v>1230.56</v>
          </cell>
        </row>
        <row r="2935">
          <cell r="A2935" t="str">
            <v>202503</v>
          </cell>
          <cell r="B2935" t="str">
            <v>TIPO PEROLA - ARREDONDADO - (CIRCULACAO REVERSA) - EQ. DE 301 A 1000 M (1,5 T/M3)</v>
          </cell>
          <cell r="C2935" t="str">
            <v>M3</v>
          </cell>
          <cell r="D2935">
            <v>1397.21</v>
          </cell>
        </row>
        <row r="2936">
          <cell r="A2936" t="str">
            <v>202504</v>
          </cell>
          <cell r="B2936" t="str">
            <v>TIPO PEROLA - ARREDONDADO - (CIRCULACAO REVERSA) - EQ. ACIMA DE 1001 M(1,5 T/M3)</v>
          </cell>
          <cell r="C2936" t="str">
            <v>M3</v>
          </cell>
          <cell r="D2936">
            <v>1497.08</v>
          </cell>
        </row>
        <row r="2938">
          <cell r="A2938" t="str">
            <v>202600</v>
          </cell>
          <cell r="B2938" t="str">
            <v>DESENVOLVIMENTO</v>
          </cell>
        </row>
        <row r="2939">
          <cell r="A2939" t="str">
            <v>202601</v>
          </cell>
          <cell r="B2939" t="str">
            <v>COM COMPRESSOR 175 LB/POL.2</v>
          </cell>
          <cell r="C2939" t="str">
            <v>H</v>
          </cell>
          <cell r="D2939">
            <v>84.12</v>
          </cell>
        </row>
        <row r="2940">
          <cell r="A2940" t="str">
            <v>202602</v>
          </cell>
          <cell r="B2940" t="str">
            <v>COM COMPRESSOR 250 LB/POL.2</v>
          </cell>
          <cell r="C2940" t="str">
            <v>H</v>
          </cell>
          <cell r="D2940">
            <v>88.11</v>
          </cell>
        </row>
        <row r="2941">
          <cell r="A2941" t="str">
            <v>202603</v>
          </cell>
          <cell r="B2941" t="str">
            <v>COM PLUNGE OU PISTAO COM VALVULA</v>
          </cell>
          <cell r="C2941" t="str">
            <v>H</v>
          </cell>
          <cell r="D2941">
            <v>77.19</v>
          </cell>
        </row>
        <row r="2942">
          <cell r="A2942" t="str">
            <v>202604</v>
          </cell>
          <cell r="B2942" t="str">
            <v>COM BOMBA SUBMERSA ATE 20 HP</v>
          </cell>
          <cell r="C2942" t="str">
            <v>H</v>
          </cell>
          <cell r="D2942">
            <v>96.22</v>
          </cell>
        </row>
        <row r="2943">
          <cell r="A2943" t="str">
            <v>202605</v>
          </cell>
          <cell r="B2943" t="str">
            <v>COM BOMBA SUBMERSA DE  20,1 A  35 HP</v>
          </cell>
          <cell r="C2943" t="str">
            <v>H</v>
          </cell>
          <cell r="D2943">
            <v>118.76</v>
          </cell>
        </row>
        <row r="2944">
          <cell r="A2944" t="str">
            <v>202606</v>
          </cell>
          <cell r="B2944" t="str">
            <v>COM BOMBA SUBMERSA DE  35,1 A  60 HP</v>
          </cell>
          <cell r="C2944" t="str">
            <v>H</v>
          </cell>
          <cell r="D2944">
            <v>148.6</v>
          </cell>
        </row>
        <row r="2945">
          <cell r="A2945" t="str">
            <v>202607</v>
          </cell>
          <cell r="B2945" t="str">
            <v>COM BOMBA SUBMERSA DE  60,1 A  90 HP</v>
          </cell>
          <cell r="C2945" t="str">
            <v>H</v>
          </cell>
          <cell r="D2945">
            <v>159.81</v>
          </cell>
        </row>
        <row r="2946">
          <cell r="A2946" t="str">
            <v>202608</v>
          </cell>
          <cell r="B2946" t="str">
            <v>COM BOMBA SUBMERSA DE  90,1 A 120 HP</v>
          </cell>
          <cell r="C2946" t="str">
            <v>H</v>
          </cell>
          <cell r="D2946">
            <v>162.28</v>
          </cell>
        </row>
        <row r="2947">
          <cell r="A2947" t="str">
            <v>202609</v>
          </cell>
          <cell r="B2947" t="str">
            <v>COM BOMBA SUBMERSA DE 120,1 A 150 HP</v>
          </cell>
          <cell r="C2947" t="str">
            <v>H</v>
          </cell>
          <cell r="D2947">
            <v>167.27</v>
          </cell>
        </row>
        <row r="2948">
          <cell r="A2948" t="str">
            <v>202610</v>
          </cell>
          <cell r="B2948" t="str">
            <v>COM BOMBA SUBMERSA DE 150,1 A 180 HP</v>
          </cell>
          <cell r="C2948" t="str">
            <v>H</v>
          </cell>
          <cell r="D2948">
            <v>171.57</v>
          </cell>
        </row>
        <row r="2949">
          <cell r="A2949" t="str">
            <v>202611</v>
          </cell>
          <cell r="B2949" t="str">
            <v>COM BOMBA SUBMERSA DE 180,1 A 210 HP</v>
          </cell>
          <cell r="C2949" t="str">
            <v>H</v>
          </cell>
          <cell r="D2949">
            <v>176.89</v>
          </cell>
        </row>
        <row r="2950">
          <cell r="A2950" t="str">
            <v>202612</v>
          </cell>
          <cell r="B2950" t="str">
            <v>COM BOMBA SUBMERSA DE 210,1 A 250 HP</v>
          </cell>
          <cell r="C2950" t="str">
            <v>H</v>
          </cell>
          <cell r="D2950">
            <v>198.03</v>
          </cell>
        </row>
        <row r="2951">
          <cell r="A2951" t="str">
            <v>202613</v>
          </cell>
          <cell r="B2951" t="str">
            <v>COM BOMBA EIXO PROLONGADO ATE 500 HP - EQ. DE 301 A 1000 M</v>
          </cell>
          <cell r="C2951" t="str">
            <v>H</v>
          </cell>
          <cell r="D2951">
            <v>539.79</v>
          </cell>
        </row>
        <row r="2952">
          <cell r="A2952" t="str">
            <v>202614</v>
          </cell>
          <cell r="B2952" t="str">
            <v>COM BOMBA EIXO PROLONGADO ATE 500 HP - EQ. ACIMA DE 1001 M</v>
          </cell>
          <cell r="C2952" t="str">
            <v>H</v>
          </cell>
          <cell r="D2952">
            <v>619.39</v>
          </cell>
        </row>
        <row r="2954">
          <cell r="A2954" t="str">
            <v>202700</v>
          </cell>
          <cell r="B2954" t="str">
            <v>ENSAIOS DE VAZAO COM BOMBA</v>
          </cell>
        </row>
        <row r="2955">
          <cell r="A2955" t="str">
            <v>202701</v>
          </cell>
          <cell r="B2955" t="str">
            <v>SUBMERSA ATE 20 HP</v>
          </cell>
          <cell r="C2955" t="str">
            <v>H</v>
          </cell>
          <cell r="D2955">
            <v>96.22</v>
          </cell>
        </row>
        <row r="2956">
          <cell r="A2956" t="str">
            <v>202702</v>
          </cell>
          <cell r="B2956" t="str">
            <v>SUBMERSA DE  20,1 A  35 HP</v>
          </cell>
          <cell r="C2956" t="str">
            <v>H</v>
          </cell>
          <cell r="D2956">
            <v>118.76</v>
          </cell>
        </row>
        <row r="2957">
          <cell r="A2957" t="str">
            <v>202703</v>
          </cell>
          <cell r="B2957" t="str">
            <v>SUBMERSA DE  35,1 A  60 HP</v>
          </cell>
          <cell r="C2957" t="str">
            <v>H</v>
          </cell>
          <cell r="D2957">
            <v>148.6</v>
          </cell>
        </row>
        <row r="2958">
          <cell r="A2958" t="str">
            <v>202704</v>
          </cell>
          <cell r="B2958" t="str">
            <v>SUBMERSA DE  60,1 A  90 HP</v>
          </cell>
          <cell r="C2958" t="str">
            <v>H</v>
          </cell>
          <cell r="D2958">
            <v>159.81</v>
          </cell>
        </row>
        <row r="2959">
          <cell r="A2959" t="str">
            <v>202705</v>
          </cell>
          <cell r="B2959" t="str">
            <v>SUBMERSA DE  90,1 A 120 HP</v>
          </cell>
          <cell r="C2959" t="str">
            <v>H</v>
          </cell>
          <cell r="D2959">
            <v>162.28</v>
          </cell>
        </row>
        <row r="2960">
          <cell r="A2960" t="str">
            <v>202706</v>
          </cell>
          <cell r="B2960" t="str">
            <v>SUBMERSA DE 120,1 A 150 HP</v>
          </cell>
          <cell r="C2960" t="str">
            <v>H</v>
          </cell>
          <cell r="D2960">
            <v>167.27</v>
          </cell>
        </row>
        <row r="2961">
          <cell r="A2961" t="str">
            <v>202707</v>
          </cell>
          <cell r="B2961" t="str">
            <v>SUBMERSA DE 150,1 A 180 HP</v>
          </cell>
          <cell r="C2961" t="str">
            <v>H</v>
          </cell>
          <cell r="D2961">
            <v>171.57</v>
          </cell>
        </row>
        <row r="2962">
          <cell r="A2962" t="str">
            <v>202708</v>
          </cell>
          <cell r="B2962" t="str">
            <v>SUBMERSA DE 180,1 A 210 HP</v>
          </cell>
          <cell r="C2962" t="str">
            <v>H</v>
          </cell>
          <cell r="D2962">
            <v>176.89</v>
          </cell>
        </row>
        <row r="2963">
          <cell r="A2963" t="str">
            <v>202709</v>
          </cell>
          <cell r="B2963" t="str">
            <v>SUBMERSA DE 210,1 A 250 HP</v>
          </cell>
          <cell r="C2963" t="str">
            <v>H</v>
          </cell>
          <cell r="D2963">
            <v>198.03</v>
          </cell>
        </row>
        <row r="2964">
          <cell r="A2964" t="str">
            <v>202710</v>
          </cell>
          <cell r="B2964" t="str">
            <v>EIXO PROLONGADO ATE 500 HP - EQ. DE 301 A 1000 M</v>
          </cell>
          <cell r="C2964" t="str">
            <v>H</v>
          </cell>
          <cell r="D2964">
            <v>539.79</v>
          </cell>
        </row>
        <row r="2965">
          <cell r="A2965" t="str">
            <v>202711</v>
          </cell>
          <cell r="B2965" t="str">
            <v>EIXO PROLONGADO ATE 500 HP - EQ. ACIMA DE 1001 M</v>
          </cell>
          <cell r="C2965" t="str">
            <v>H</v>
          </cell>
          <cell r="D2965">
            <v>619.39</v>
          </cell>
        </row>
        <row r="2967">
          <cell r="A2967" t="str">
            <v>202800</v>
          </cell>
          <cell r="B2967" t="str">
            <v>PRODUTOS QUIMICOS</v>
          </cell>
        </row>
        <row r="2968">
          <cell r="A2968" t="str">
            <v>202801</v>
          </cell>
          <cell r="B2968" t="str">
            <v>DISPERSANTE (HEXAMETAFOSFATO DE SODIO, DISPERGEL OU SIMILAR)</v>
          </cell>
          <cell r="C2968" t="str">
            <v>KG</v>
          </cell>
          <cell r="D2968">
            <v>7.63</v>
          </cell>
        </row>
        <row r="2970">
          <cell r="A2970" t="str">
            <v>202900</v>
          </cell>
          <cell r="B2970" t="str">
            <v>FLUIDO</v>
          </cell>
        </row>
        <row r="2971">
          <cell r="A2971" t="str">
            <v>202901</v>
          </cell>
          <cell r="B2971" t="str">
            <v>PARA PERFURACAO (DMP 2000, S 1500 OU SIMILAR)</v>
          </cell>
          <cell r="C2971" t="str">
            <v>KG</v>
          </cell>
          <cell r="D2971">
            <v>23.46</v>
          </cell>
        </row>
        <row r="2973">
          <cell r="A2973" t="str">
            <v>203000</v>
          </cell>
          <cell r="B2973" t="str">
            <v>ENDOSCOPIA (PERFILAGEM OPTICA)</v>
          </cell>
        </row>
        <row r="2974">
          <cell r="A2974" t="str">
            <v>203001</v>
          </cell>
          <cell r="B2974" t="str">
            <v>PERFILAGEM OPTICA ATE 200 M DE PROFUNDIDADE</v>
          </cell>
          <cell r="C2974" t="str">
            <v>M</v>
          </cell>
          <cell r="D2974">
            <v>19.95</v>
          </cell>
        </row>
        <row r="2975">
          <cell r="A2975" t="str">
            <v>203002</v>
          </cell>
          <cell r="B2975" t="str">
            <v>PERFILAGEM OPTICA DE 201 A   400 M DE PROFUNDIDADE</v>
          </cell>
          <cell r="C2975" t="str">
            <v>M</v>
          </cell>
          <cell r="D2975">
            <v>19.95</v>
          </cell>
        </row>
        <row r="2976">
          <cell r="A2976" t="str">
            <v>203003</v>
          </cell>
          <cell r="B2976" t="str">
            <v>PERFILAGEM OPTICA DE 401 A   600 M DE PROFUNDIDADE</v>
          </cell>
          <cell r="C2976" t="str">
            <v>M</v>
          </cell>
          <cell r="D2976">
            <v>19.95</v>
          </cell>
        </row>
        <row r="2977">
          <cell r="A2977" t="str">
            <v>203004</v>
          </cell>
          <cell r="B2977" t="str">
            <v>PERFILAGEM OPTICA DE 601 A   800 M DE PROFUNDIDADE</v>
          </cell>
          <cell r="C2977" t="str">
            <v>M</v>
          </cell>
          <cell r="D2977">
            <v>19.95</v>
          </cell>
        </row>
        <row r="2978">
          <cell r="A2978" t="str">
            <v>203005</v>
          </cell>
          <cell r="B2978" t="str">
            <v>PERFILAGEM OPTICA DE 801 A 1.000 M DE PROFUNDIDADE</v>
          </cell>
          <cell r="C2978" t="str">
            <v>M</v>
          </cell>
          <cell r="D2978">
            <v>19.95</v>
          </cell>
        </row>
        <row r="2979">
          <cell r="A2979" t="str">
            <v>203006</v>
          </cell>
          <cell r="B2979" t="str">
            <v>PERFILAGEM OPTICA ACIMA DE 1.001 M DE PROFUNDIDADE</v>
          </cell>
          <cell r="C2979" t="str">
            <v>M</v>
          </cell>
          <cell r="D2979">
            <v>19.95</v>
          </cell>
        </row>
        <row r="2980">
          <cell r="A2980" t="str">
            <v>203007</v>
          </cell>
          <cell r="B2980" t="str">
            <v>TAXA DE TRANSPORTE</v>
          </cell>
          <cell r="C2980" t="str">
            <v>KM</v>
          </cell>
          <cell r="D2980">
            <v>1.59</v>
          </cell>
        </row>
        <row r="2982">
          <cell r="A2982">
            <v>204000</v>
          </cell>
          <cell r="B2982" t="str">
            <v>REVESTIMENTO - TUBO DE ACO LISO</v>
          </cell>
        </row>
        <row r="2983">
          <cell r="A2983">
            <v>204001</v>
          </cell>
          <cell r="B2983" t="str">
            <v>SCH.10, 147,36 KG/M:DIAM.762 MM(30 POL.) - EQ. DE 301 A 1000 M</v>
          </cell>
          <cell r="C2983" t="str">
            <v>M</v>
          </cell>
          <cell r="D2983">
            <v>774.48</v>
          </cell>
        </row>
        <row r="2984">
          <cell r="A2984">
            <v>204002</v>
          </cell>
          <cell r="B2984" t="str">
            <v>SCH.10, 147,36 KG/M:DIAM.762 MM (30 POL.) - EQ. ACIMA DE 1001 M</v>
          </cell>
          <cell r="C2984" t="str">
            <v>M</v>
          </cell>
          <cell r="D2984">
            <v>800.48</v>
          </cell>
        </row>
        <row r="2985">
          <cell r="A2985">
            <v>204003</v>
          </cell>
          <cell r="B2985" t="str">
            <v>SCH.10, 137,42 KG/M:DIAM.711 MM (28 POL.) - EQ. DE 301 A 1000 M</v>
          </cell>
          <cell r="C2985" t="str">
            <v>M</v>
          </cell>
          <cell r="D2985">
            <v>728.9</v>
          </cell>
        </row>
        <row r="2986">
          <cell r="A2986">
            <v>204004</v>
          </cell>
          <cell r="B2986" t="str">
            <v>SCH.10, 137,42 KG/M:DIAM. 711 MM (28 POL.) - EQ. ACIMA DE 1001 M</v>
          </cell>
          <cell r="C2986" t="str">
            <v>M</v>
          </cell>
          <cell r="D2986">
            <v>754.56</v>
          </cell>
        </row>
        <row r="2987">
          <cell r="A2987">
            <v>204005</v>
          </cell>
          <cell r="B2987" t="str">
            <v>SCH.10, 127,50 KG/M:DIAM. 660 MM (26 POL.) - EQ. DE 301 A 1000 M</v>
          </cell>
          <cell r="C2987" t="str">
            <v>M</v>
          </cell>
          <cell r="D2987">
            <v>681.43</v>
          </cell>
        </row>
        <row r="2988">
          <cell r="A2988">
            <v>204006</v>
          </cell>
          <cell r="B2988" t="str">
            <v>SCH.10, 127,50 KG/M:DIAM. 660 MM (26 POL.) - EQ. ACIMA DE 1001 M</v>
          </cell>
          <cell r="C2988" t="str">
            <v>M</v>
          </cell>
          <cell r="D2988">
            <v>706.68</v>
          </cell>
        </row>
        <row r="2989">
          <cell r="A2989">
            <v>204007</v>
          </cell>
          <cell r="B2989" t="str">
            <v>SCH.10, 94,45 KG/M:DIAM. 609 MM (24 POL.) - EQ. DE 301 A 1000 M</v>
          </cell>
          <cell r="C2989" t="str">
            <v>M</v>
          </cell>
          <cell r="D2989">
            <v>524.61</v>
          </cell>
        </row>
        <row r="2990">
          <cell r="A2990">
            <v>204008</v>
          </cell>
          <cell r="B2990" t="str">
            <v>SCH.10, 94,45 KG/M:DIAM.609 MM (24 POL.) - EQ. ACIMA DE 1001 M</v>
          </cell>
          <cell r="C2990" t="str">
            <v>M</v>
          </cell>
          <cell r="D2990">
            <v>549.55999999999995</v>
          </cell>
        </row>
        <row r="2991">
          <cell r="A2991">
            <v>204009</v>
          </cell>
          <cell r="B2991" t="str">
            <v>SCH.10, 86,50 KG/M:DIAM.560 MM (22 POL.) - EQ. DE 301 A 1000 M</v>
          </cell>
          <cell r="C2991" t="str">
            <v>M</v>
          </cell>
          <cell r="D2991">
            <v>493.61</v>
          </cell>
        </row>
        <row r="2992">
          <cell r="A2992">
            <v>204010</v>
          </cell>
          <cell r="B2992" t="str">
            <v>SCH.10, 86,50 KG/M:DIAM. 560 MM (22 POL.) - EQ. ACIMA DE 1001 M</v>
          </cell>
          <cell r="C2992" t="str">
            <v>M</v>
          </cell>
          <cell r="D2992">
            <v>518.17999999999995</v>
          </cell>
        </row>
        <row r="2993">
          <cell r="A2993">
            <v>204011</v>
          </cell>
          <cell r="B2993" t="str">
            <v>SCH.10, 78,54 KG/M:DIAM.508 MM (20 POL.) - EQ. ATE 300 M</v>
          </cell>
          <cell r="C2993" t="str">
            <v>M</v>
          </cell>
          <cell r="D2993">
            <v>422.46</v>
          </cell>
        </row>
        <row r="2994">
          <cell r="A2994">
            <v>204012</v>
          </cell>
          <cell r="B2994" t="str">
            <v>SCH.10, 78,54 KG/M:DIAM. 508 MM (20 POL.) - EQ. DE 301 A 1000 M</v>
          </cell>
          <cell r="C2994" t="str">
            <v>M</v>
          </cell>
          <cell r="D2994">
            <v>453.46</v>
          </cell>
        </row>
        <row r="2995">
          <cell r="A2995">
            <v>204013</v>
          </cell>
          <cell r="B2995" t="str">
            <v>SCH.10, 78,54 KG/M:DIAM. 508 MM (20 POL.) - EQ. ACIMA DE 1001 M</v>
          </cell>
          <cell r="C2995" t="str">
            <v>M</v>
          </cell>
          <cell r="D2995">
            <v>477.73</v>
          </cell>
        </row>
        <row r="2996">
          <cell r="A2996">
            <v>204014</v>
          </cell>
          <cell r="B2996" t="str">
            <v>SCH.20, 117,07 KG/M:DIAM. 508 MM (20 POL.) - EQ. ATE 300 M</v>
          </cell>
          <cell r="C2996" t="str">
            <v>M</v>
          </cell>
          <cell r="D2996">
            <v>575.29999999999995</v>
          </cell>
        </row>
        <row r="2997">
          <cell r="A2997">
            <v>204015</v>
          </cell>
          <cell r="B2997" t="str">
            <v>SCH.20, 117,07 KG/M:DIAM. 508 MM (20 POL.) - EQ. DE 301 A 1000 M</v>
          </cell>
          <cell r="C2997" t="str">
            <v>M</v>
          </cell>
          <cell r="D2997">
            <v>606.29999999999995</v>
          </cell>
        </row>
        <row r="2998">
          <cell r="A2998">
            <v>204016</v>
          </cell>
          <cell r="B2998" t="str">
            <v>SCH.20, 117,07 KG/M:DIAM. 508 MM (20 POL.) - EQ. ACIMA DE 1001 M</v>
          </cell>
          <cell r="C2998" t="str">
            <v>M</v>
          </cell>
          <cell r="D2998">
            <v>630.57000000000005</v>
          </cell>
        </row>
        <row r="2999">
          <cell r="A2999">
            <v>204017</v>
          </cell>
          <cell r="B2999" t="str">
            <v>SCH.10, 70,59 KG/M:DIAM. 457 MM (18 POL.) - EQ. ATE 300 M</v>
          </cell>
          <cell r="C2999" t="str">
            <v>M</v>
          </cell>
          <cell r="D2999">
            <v>387.98</v>
          </cell>
        </row>
        <row r="3000">
          <cell r="A3000">
            <v>204018</v>
          </cell>
          <cell r="B3000" t="str">
            <v>SCH.10, 70,59 KG/M:DIAM. 457 MM (18 POL.) - EQ. DE 301 A 1000 M</v>
          </cell>
          <cell r="C3000" t="str">
            <v>M</v>
          </cell>
          <cell r="D3000">
            <v>418.6</v>
          </cell>
        </row>
        <row r="3001">
          <cell r="A3001">
            <v>204019</v>
          </cell>
          <cell r="B3001" t="str">
            <v>SCH.10, 70,59 KG/M:DIAM. 457 MM (18 POL.) - EQ. ACIMA DE 1001 M</v>
          </cell>
          <cell r="C3001" t="str">
            <v>M</v>
          </cell>
          <cell r="D3001">
            <v>442.54</v>
          </cell>
        </row>
        <row r="3002">
          <cell r="A3002">
            <v>204020</v>
          </cell>
          <cell r="B3002" t="str">
            <v>SCH.20, 87,79 KG/M:DIAM. 457 MM (18 POL.) - EQ. ATE 300 M</v>
          </cell>
          <cell r="C3002" t="str">
            <v>M</v>
          </cell>
          <cell r="D3002">
            <v>459.6</v>
          </cell>
        </row>
        <row r="3003">
          <cell r="A3003">
            <v>204021</v>
          </cell>
          <cell r="B3003" t="str">
            <v>SCH.20, 87,79 KG/M:DIAM. 457 MM (18 POL.) - EQ. DE 301 A 1000 M</v>
          </cell>
          <cell r="C3003" t="str">
            <v>M</v>
          </cell>
          <cell r="D3003">
            <v>490.22</v>
          </cell>
        </row>
        <row r="3004">
          <cell r="A3004">
            <v>204022</v>
          </cell>
          <cell r="B3004" t="str">
            <v>SCH.20, 87,79 KG/M:DIAM. 457 MM (18 POL.) - EQ. ACIMA DE 1001 M</v>
          </cell>
          <cell r="C3004" t="str">
            <v>M</v>
          </cell>
          <cell r="D3004">
            <v>514.16</v>
          </cell>
        </row>
        <row r="3005">
          <cell r="A3005">
            <v>204023</v>
          </cell>
          <cell r="B3005" t="str">
            <v>SCH.10, 62,63 KG/M:DIAM. 406 MM (16 POL.)</v>
          </cell>
          <cell r="C3005" t="str">
            <v>M</v>
          </cell>
          <cell r="D3005">
            <v>322.24</v>
          </cell>
        </row>
        <row r="3006">
          <cell r="A3006">
            <v>204024</v>
          </cell>
          <cell r="B3006" t="str">
            <v>SCH.20, 77,86 KG/M:DIAM. 406 MM (16 POL.)</v>
          </cell>
          <cell r="C3006" t="str">
            <v>M</v>
          </cell>
          <cell r="D3006">
            <v>380.87</v>
          </cell>
        </row>
        <row r="3007">
          <cell r="A3007">
            <v>204025</v>
          </cell>
          <cell r="B3007" t="str">
            <v>SCH.10, 54,68 KG/M:DIAM. 356 MM (14 POL.)</v>
          </cell>
          <cell r="C3007" t="str">
            <v>M</v>
          </cell>
          <cell r="D3007">
            <v>282.86</v>
          </cell>
        </row>
        <row r="3008">
          <cell r="A3008">
            <v>204026</v>
          </cell>
          <cell r="B3008" t="str">
            <v>SCH.20, 67,94 KG/M:DIAM. 356 MM (14 POL.)</v>
          </cell>
          <cell r="C3008" t="str">
            <v>M</v>
          </cell>
          <cell r="D3008">
            <v>344.85</v>
          </cell>
        </row>
        <row r="3009">
          <cell r="A3009">
            <v>204027</v>
          </cell>
          <cell r="B3009" t="str">
            <v>SCH.30, 81,28 KG/M:DIAM. 356 MM (14 POL.) - EQ. ATE 300 M</v>
          </cell>
          <cell r="C3009" t="str">
            <v>M</v>
          </cell>
          <cell r="D3009">
            <v>382.66</v>
          </cell>
        </row>
        <row r="3010">
          <cell r="A3010">
            <v>204028</v>
          </cell>
          <cell r="B3010" t="str">
            <v>SCH.30, 81,28 KG/M:DIAM. 356 MM (14 POL.) - EQ. DE 301 A 1000 M</v>
          </cell>
          <cell r="C3010" t="str">
            <v>M</v>
          </cell>
          <cell r="D3010">
            <v>407.64</v>
          </cell>
        </row>
        <row r="3011">
          <cell r="A3011">
            <v>204029</v>
          </cell>
          <cell r="B3011" t="str">
            <v>SCH.30, 81,28 KG/M:DIAM. 356 MM (14 POL.) - EQ. ACIMA DE 1001 M</v>
          </cell>
          <cell r="C3011" t="str">
            <v>M</v>
          </cell>
          <cell r="D3011">
            <v>427.23</v>
          </cell>
        </row>
        <row r="3012">
          <cell r="A3012">
            <v>204030</v>
          </cell>
          <cell r="B3012" t="str">
            <v>SCH.20, 49,72 KG/M:DIAM. 323 MM (12 3/4 POL.)</v>
          </cell>
          <cell r="C3012" t="str">
            <v>M</v>
          </cell>
          <cell r="D3012">
            <v>261.66000000000003</v>
          </cell>
        </row>
        <row r="3013">
          <cell r="A3013">
            <v>204031</v>
          </cell>
          <cell r="B3013" t="str">
            <v>SCH.30, 65,20 KG/M:DIAM. 323 MM (12 3/4 POL.)</v>
          </cell>
          <cell r="C3013" t="str">
            <v>M</v>
          </cell>
          <cell r="D3013">
            <v>315.48</v>
          </cell>
        </row>
        <row r="3014">
          <cell r="A3014">
            <v>204032</v>
          </cell>
          <cell r="B3014" t="str">
            <v>SCH.40, 79,74 KG/M:DIAM. 323 MM (12 3/4 POL.)</v>
          </cell>
          <cell r="C3014" t="str">
            <v>M</v>
          </cell>
          <cell r="D3014">
            <v>359.68</v>
          </cell>
        </row>
        <row r="3015">
          <cell r="A3015">
            <v>204033</v>
          </cell>
          <cell r="B3015" t="str">
            <v>37,57 KG/M: DIAM. 305 MM (12 POL.)</v>
          </cell>
          <cell r="C3015" t="str">
            <v>M</v>
          </cell>
          <cell r="D3015">
            <v>203.14</v>
          </cell>
        </row>
        <row r="3016">
          <cell r="A3016">
            <v>204034</v>
          </cell>
          <cell r="B3016" t="str">
            <v>31,59 KG/M:DIAM. 273 MM (10 3/4 POL.)</v>
          </cell>
          <cell r="C3016" t="str">
            <v>M</v>
          </cell>
          <cell r="D3016">
            <v>175.95</v>
          </cell>
        </row>
        <row r="3017">
          <cell r="A3017">
            <v>204035</v>
          </cell>
          <cell r="B3017" t="str">
            <v>SCH.20, 41,77 KG/M:DIAM. 273 MM (10 3/4 POL.)</v>
          </cell>
          <cell r="C3017" t="str">
            <v>M</v>
          </cell>
          <cell r="D3017">
            <v>216.81</v>
          </cell>
        </row>
        <row r="3018">
          <cell r="A3018">
            <v>204036</v>
          </cell>
          <cell r="B3018" t="str">
            <v>SCH.30, 51,00 KG/M:DIAM. 273 MM (10 3/4 POL.)</v>
          </cell>
          <cell r="C3018" t="str">
            <v>M</v>
          </cell>
          <cell r="D3018">
            <v>250.95</v>
          </cell>
        </row>
        <row r="3019">
          <cell r="A3019">
            <v>204037</v>
          </cell>
          <cell r="B3019" t="str">
            <v>SCH.40, 60,29 KG/M:DIAM. 273 MM (10 3/4 POL.)</v>
          </cell>
          <cell r="C3019" t="str">
            <v>M</v>
          </cell>
          <cell r="D3019">
            <v>312.39</v>
          </cell>
        </row>
        <row r="3020">
          <cell r="A3020">
            <v>204038</v>
          </cell>
          <cell r="B3020" t="str">
            <v>SCH.20, 33,31 KG/M, GALVANIZADO: DIAM. 203 MM (8 POL.)</v>
          </cell>
          <cell r="C3020" t="str">
            <v>M</v>
          </cell>
          <cell r="D3020">
            <v>187.76</v>
          </cell>
        </row>
        <row r="3021">
          <cell r="A3021">
            <v>204039</v>
          </cell>
          <cell r="B3021" t="str">
            <v>DIN 2440, 19,24 KG/M, GALVANIZADO : DIAM. 152 MM (6 POL.)</v>
          </cell>
          <cell r="C3021" t="str">
            <v>M</v>
          </cell>
          <cell r="D3021">
            <v>120.55</v>
          </cell>
        </row>
        <row r="3022">
          <cell r="A3022">
            <v>204040</v>
          </cell>
          <cell r="B3022" t="str">
            <v>DIN 2440, GALVANIZADO : DIAM. 38 MM (1 1/2 POL.)</v>
          </cell>
          <cell r="C3022" t="str">
            <v>M</v>
          </cell>
          <cell r="D3022">
            <v>17.43</v>
          </cell>
        </row>
        <row r="3023">
          <cell r="A3023">
            <v>204041</v>
          </cell>
          <cell r="B3023" t="str">
            <v>SCH.20, 49,72 KG/M, PRETO : DIAM. 305 MM (12 POL.)</v>
          </cell>
          <cell r="C3023" t="str">
            <v>M</v>
          </cell>
          <cell r="D3023">
            <v>209</v>
          </cell>
        </row>
        <row r="3024">
          <cell r="A3024">
            <v>204042</v>
          </cell>
          <cell r="B3024" t="str">
            <v>SCH.20, 41,77 KG/M, PRETO : DIAM. 254 MM (10 POL.)</v>
          </cell>
          <cell r="C3024" t="str">
            <v>M</v>
          </cell>
          <cell r="D3024">
            <v>188.3</v>
          </cell>
        </row>
        <row r="3025">
          <cell r="A3025">
            <v>204043</v>
          </cell>
          <cell r="B3025" t="str">
            <v>SCH.20, 33,31 KG/M, PRETO : DIAM. 203 MM (8 POL.)</v>
          </cell>
          <cell r="C3025" t="str">
            <v>M</v>
          </cell>
          <cell r="D3025">
            <v>148.99</v>
          </cell>
        </row>
        <row r="3026">
          <cell r="A3026">
            <v>204044</v>
          </cell>
          <cell r="B3026" t="str">
            <v>DIN 2440, 19,24 KG/M, PRETO : DIAM. 152 MM (6 POL.)</v>
          </cell>
          <cell r="C3026" t="str">
            <v>M</v>
          </cell>
          <cell r="D3026">
            <v>95.93</v>
          </cell>
        </row>
        <row r="3027">
          <cell r="A3027">
            <v>204045</v>
          </cell>
          <cell r="B3027" t="str">
            <v>DIN 2440, 1,69 KG/M, GALV.: DIAM. 19 MM (3/4 POL.)</v>
          </cell>
          <cell r="C3027" t="str">
            <v>M</v>
          </cell>
          <cell r="D3027">
            <v>0.51</v>
          </cell>
        </row>
        <row r="3029">
          <cell r="A3029">
            <v>204100</v>
          </cell>
          <cell r="B3029" t="str">
            <v>REVESTIMENTO - TUBOS DE ACO LISO API 5 A</v>
          </cell>
        </row>
        <row r="3030">
          <cell r="A3030">
            <v>204101</v>
          </cell>
          <cell r="B3030" t="str">
            <v>140,00 KG/M : DIAM. 508 MM (20") J OU K 55 - EQ. ATE 300 M</v>
          </cell>
          <cell r="C3030" t="str">
            <v>M</v>
          </cell>
          <cell r="D3030">
            <v>687.64</v>
          </cell>
        </row>
        <row r="3031">
          <cell r="A3031">
            <v>204102</v>
          </cell>
          <cell r="B3031" t="str">
            <v>140,00 KG/M: DIAM. 508 MM (20") J OU K 55 - EQ. DE 301 A 1000 M</v>
          </cell>
          <cell r="C3031" t="str">
            <v>M</v>
          </cell>
          <cell r="D3031">
            <v>718.65</v>
          </cell>
        </row>
        <row r="3032">
          <cell r="A3032">
            <v>204103</v>
          </cell>
          <cell r="B3032" t="str">
            <v>140,00 KG/M : DIAM. 508 MM (20") J OU K 55 - EQ. ACIMA DE 1001 M</v>
          </cell>
          <cell r="C3032" t="str">
            <v>M</v>
          </cell>
          <cell r="D3032">
            <v>742.92</v>
          </cell>
        </row>
        <row r="3033">
          <cell r="A3033">
            <v>204104</v>
          </cell>
          <cell r="B3033" t="str">
            <v>158,64 KG/M : DIAM. 508 MM (20") J OU K 55 - EQ. ATE 300 M</v>
          </cell>
          <cell r="C3033" t="str">
            <v>M</v>
          </cell>
          <cell r="D3033">
            <v>768.64</v>
          </cell>
        </row>
        <row r="3034">
          <cell r="A3034">
            <v>204105</v>
          </cell>
          <cell r="B3034" t="str">
            <v>158,64 KG/M : DIAM. 508 MM (20") J OU K 55 - EQ. DE 301 A 1000 M</v>
          </cell>
          <cell r="C3034" t="str">
            <v>M</v>
          </cell>
          <cell r="D3034">
            <v>799.64</v>
          </cell>
        </row>
        <row r="3035">
          <cell r="A3035">
            <v>204106</v>
          </cell>
          <cell r="B3035" t="str">
            <v>158,64 KG/M : DIAM. 508 MM (20") J OU K 55 - EQ. ACIMA DE 1001 M</v>
          </cell>
          <cell r="C3035" t="str">
            <v>M</v>
          </cell>
          <cell r="D3035">
            <v>823.92</v>
          </cell>
        </row>
        <row r="3036">
          <cell r="A3036">
            <v>204107</v>
          </cell>
          <cell r="B3036" t="str">
            <v>130,34 KG/M : DIAM. 473 MM (18 5/8") J OU K 55 - EQ. ATE 300 M</v>
          </cell>
          <cell r="C3036" t="str">
            <v>M</v>
          </cell>
          <cell r="D3036">
            <v>644.53</v>
          </cell>
        </row>
        <row r="3037">
          <cell r="A3037">
            <v>204108</v>
          </cell>
          <cell r="B3037" t="str">
            <v>130,34 KG/M : DIAM. 473 MM (18 5/8") J OU K 55 - EQ. DE 301 A 1000 M</v>
          </cell>
          <cell r="C3037" t="str">
            <v>M</v>
          </cell>
          <cell r="D3037">
            <v>675.52</v>
          </cell>
        </row>
        <row r="3038">
          <cell r="A3038">
            <v>204109</v>
          </cell>
          <cell r="B3038" t="str">
            <v>130,34 KG/M : DIAM. 473 MM (18 5/8") J OU K 55 - EQ. ACIMA DE 1001 M</v>
          </cell>
          <cell r="C3038" t="str">
            <v>M</v>
          </cell>
          <cell r="D3038">
            <v>699.8</v>
          </cell>
        </row>
        <row r="3039">
          <cell r="A3039">
            <v>204110</v>
          </cell>
          <cell r="B3039" t="str">
            <v>96,82 KG/M : DIAM. 406 MM (16") H 40 - EQ. ATE 300 M</v>
          </cell>
          <cell r="C3039" t="str">
            <v>M</v>
          </cell>
          <cell r="D3039">
            <v>535.41</v>
          </cell>
        </row>
        <row r="3040">
          <cell r="A3040">
            <v>204111</v>
          </cell>
          <cell r="B3040" t="str">
            <v>96,82 KG/M : DIAM. 406 MM (16") H 40 - EQ. DE 301 A 1000 M</v>
          </cell>
          <cell r="C3040" t="str">
            <v>M</v>
          </cell>
          <cell r="D3040">
            <v>566.4</v>
          </cell>
        </row>
        <row r="3041">
          <cell r="A3041">
            <v>204112</v>
          </cell>
          <cell r="B3041" t="str">
            <v>96,82 KG/M : DIAM. 406 MM (16") H 40 - EQ. ACIMA DE 1001 M</v>
          </cell>
          <cell r="C3041" t="str">
            <v>M</v>
          </cell>
          <cell r="D3041">
            <v>590.69000000000005</v>
          </cell>
        </row>
        <row r="3042">
          <cell r="A3042">
            <v>204113</v>
          </cell>
          <cell r="B3042" t="str">
            <v>111,71 KG/M : DIAM. 406 MM (16") J OU K 55 - EQ. ATE 300 M</v>
          </cell>
          <cell r="C3042" t="str">
            <v>M</v>
          </cell>
          <cell r="D3042">
            <v>606.16999999999996</v>
          </cell>
        </row>
        <row r="3043">
          <cell r="A3043">
            <v>204114</v>
          </cell>
          <cell r="B3043" t="str">
            <v>111,71 KG/M: DIAM. 406 MM (16") J OU K 55 - EQ. DE 301 A 1000 M</v>
          </cell>
          <cell r="C3043" t="str">
            <v>M</v>
          </cell>
          <cell r="D3043">
            <v>637.16</v>
          </cell>
        </row>
        <row r="3044">
          <cell r="A3044">
            <v>204115</v>
          </cell>
          <cell r="B3044" t="str">
            <v>111,71 KG/M : DIAM. 406 MM (16") J OU K 55 - EQ. ACIMA DE 1001 M</v>
          </cell>
          <cell r="C3044" t="str">
            <v>M</v>
          </cell>
          <cell r="D3044">
            <v>661.44</v>
          </cell>
        </row>
        <row r="3045">
          <cell r="A3045">
            <v>204116</v>
          </cell>
          <cell r="B3045" t="str">
            <v>125,12 KG/M : DIAM. 406 MM (16") J OU K 55 - EQ. ATE 300 M</v>
          </cell>
          <cell r="C3045" t="str">
            <v>M</v>
          </cell>
          <cell r="D3045">
            <v>669.76</v>
          </cell>
        </row>
        <row r="3046">
          <cell r="A3046">
            <v>204117</v>
          </cell>
          <cell r="B3046" t="str">
            <v>125,12 KG/M : DIAM. 406 MM (16") J OU K 55 - EQ. DE 301 A 1000 M</v>
          </cell>
          <cell r="C3046" t="str">
            <v>M</v>
          </cell>
          <cell r="D3046">
            <v>700.75</v>
          </cell>
        </row>
        <row r="3047">
          <cell r="A3047">
            <v>204118</v>
          </cell>
          <cell r="B3047" t="str">
            <v>125,12 KG/M : DIAM. 406 MM (16") J OU K 55 - EQ. ACIMA DE 1001 M</v>
          </cell>
          <cell r="C3047" t="str">
            <v>M</v>
          </cell>
          <cell r="D3047">
            <v>725.03</v>
          </cell>
        </row>
        <row r="3048">
          <cell r="A3048">
            <v>204119</v>
          </cell>
          <cell r="B3048" t="str">
            <v>81,18 KG/M : DIAM. 340 MM (13 3/8") J OU K 55 - EQ. ATE 300 M</v>
          </cell>
          <cell r="C3048" t="str">
            <v>M</v>
          </cell>
          <cell r="D3048">
            <v>445.41</v>
          </cell>
        </row>
        <row r="3049">
          <cell r="A3049">
            <v>204120</v>
          </cell>
          <cell r="B3049" t="str">
            <v>81,18 KG/M : DIAM. 340 MM (13 3/8") J OU K 55 - EQ. DE 301 A 1000 M</v>
          </cell>
          <cell r="C3049" t="str">
            <v>M</v>
          </cell>
          <cell r="D3049">
            <v>470.4</v>
          </cell>
        </row>
        <row r="3050">
          <cell r="A3050">
            <v>204121</v>
          </cell>
          <cell r="B3050" t="str">
            <v>81,18 KG/M : DIAM. 340 MM (13 3/8") J OU K 55 - EQ. ACIMA DE 1001 M</v>
          </cell>
          <cell r="C3050" t="str">
            <v>M</v>
          </cell>
          <cell r="D3050">
            <v>489.99</v>
          </cell>
        </row>
        <row r="3051">
          <cell r="A3051">
            <v>204122</v>
          </cell>
          <cell r="B3051" t="str">
            <v>90,86 KG/M : DIAM. 340 MM (13 3/8") J OU K 55 - EQ. ATE 300 M</v>
          </cell>
          <cell r="C3051" t="str">
            <v>M</v>
          </cell>
          <cell r="D3051">
            <v>490.91</v>
          </cell>
        </row>
        <row r="3052">
          <cell r="A3052">
            <v>204123</v>
          </cell>
          <cell r="B3052" t="str">
            <v>90,86 KG/M : DIAM. 340 MM (13 3/8") J OU K 55 - EQ. DE 301 A 1000 M</v>
          </cell>
          <cell r="C3052" t="str">
            <v>M</v>
          </cell>
          <cell r="D3052">
            <v>515.9</v>
          </cell>
        </row>
        <row r="3053">
          <cell r="A3053">
            <v>204124</v>
          </cell>
          <cell r="B3053" t="str">
            <v>90,86 KG/M : DIAM. 340 MM (13 3/8") J OU K 55 - EQ. ACIMA DE 1001 M</v>
          </cell>
          <cell r="C3053" t="str">
            <v>M</v>
          </cell>
          <cell r="D3053">
            <v>535.49</v>
          </cell>
        </row>
        <row r="3054">
          <cell r="A3054">
            <v>204125</v>
          </cell>
          <cell r="B3054" t="str">
            <v>101,29 KG/M : DIAM. 340 MM (13 3/8") J OU K 55 - EQ. ATE 300 M</v>
          </cell>
          <cell r="C3054" t="str">
            <v>M</v>
          </cell>
          <cell r="D3054">
            <v>540.75</v>
          </cell>
        </row>
        <row r="3055">
          <cell r="A3055">
            <v>204126</v>
          </cell>
          <cell r="B3055" t="str">
            <v>101,29 KG/M : DIAM. 340 MM (13 3/8") J OU K 55 - EQ. DE 301 A 1000 M</v>
          </cell>
          <cell r="C3055" t="str">
            <v>M</v>
          </cell>
          <cell r="D3055">
            <v>565.74</v>
          </cell>
        </row>
        <row r="3056">
          <cell r="A3056">
            <v>204127</v>
          </cell>
          <cell r="B3056" t="str">
            <v>101,29 KG/M : DIAM. 340 MM (13 3/8") J OU K 55 - EQ. ACIMA DE 1001 M</v>
          </cell>
          <cell r="C3056" t="str">
            <v>M</v>
          </cell>
          <cell r="D3056">
            <v>585.33000000000004</v>
          </cell>
        </row>
        <row r="3057">
          <cell r="A3057">
            <v>204128</v>
          </cell>
          <cell r="B3057" t="str">
            <v>60,32 KG/M : DIAM. 273 MM (10 3/4") J OU K 55 - EQ. ATE 300 M</v>
          </cell>
          <cell r="C3057" t="str">
            <v>M</v>
          </cell>
          <cell r="D3057">
            <v>339.15</v>
          </cell>
        </row>
        <row r="3058">
          <cell r="A3058">
            <v>204129</v>
          </cell>
          <cell r="B3058" t="str">
            <v>60,32 KG/M : DIAM. 273 MM (10 3/4") J OU K 55 - EQ. DE 301 A 1000 M</v>
          </cell>
          <cell r="C3058" t="str">
            <v>M</v>
          </cell>
          <cell r="D3058">
            <v>360.69</v>
          </cell>
        </row>
        <row r="3059">
          <cell r="A3059">
            <v>204130</v>
          </cell>
          <cell r="B3059" t="str">
            <v>60,32 KG/M : DIAM. 273 MM (10 3/4") J OU K 55 - EQ. ACIMA DE 1001 M</v>
          </cell>
          <cell r="C3059" t="str">
            <v>M</v>
          </cell>
          <cell r="D3059">
            <v>377.57</v>
          </cell>
        </row>
        <row r="3060">
          <cell r="A3060">
            <v>204131</v>
          </cell>
          <cell r="B3060" t="str">
            <v>67,66 KG/M : DIAM. 273 MM (10 3/4") J OU K 55 - EQ. ATE 300 M</v>
          </cell>
          <cell r="C3060" t="str">
            <v>M</v>
          </cell>
          <cell r="D3060">
            <v>373.82</v>
          </cell>
        </row>
        <row r="3061">
          <cell r="A3061">
            <v>204132</v>
          </cell>
          <cell r="B3061" t="str">
            <v>67,66 KG/M : DIAM. 273 MM (10 3/4") J OU K 55 - EQ. DE 301 A 1000 M</v>
          </cell>
          <cell r="C3061" t="str">
            <v>M</v>
          </cell>
          <cell r="D3061">
            <v>395.36</v>
          </cell>
        </row>
        <row r="3062">
          <cell r="A3062">
            <v>204133</v>
          </cell>
          <cell r="B3062" t="str">
            <v>67,66 KG/M : DIAM. 273 MM (10 3/4") J OU K 55 - EQ. ACIMA DE 1001 M</v>
          </cell>
          <cell r="C3062" t="str">
            <v>M</v>
          </cell>
          <cell r="D3062">
            <v>412.24</v>
          </cell>
        </row>
        <row r="3063">
          <cell r="A3063">
            <v>204134</v>
          </cell>
          <cell r="B3063" t="str">
            <v>75,96 KG/M : DIAM. 273 MM (10 3/4") J OU K 55 - EQ. ATE 300 M</v>
          </cell>
          <cell r="C3063" t="str">
            <v>M</v>
          </cell>
          <cell r="D3063">
            <v>412.81</v>
          </cell>
        </row>
        <row r="3064">
          <cell r="A3064">
            <v>204135</v>
          </cell>
          <cell r="B3064" t="str">
            <v>75,96 KG/M : DIAM. 273 MM (10 3/4") J OU K 55 - EQ. DE 301 A 1000 M</v>
          </cell>
          <cell r="C3064" t="str">
            <v>M</v>
          </cell>
          <cell r="D3064">
            <v>434.36</v>
          </cell>
        </row>
        <row r="3065">
          <cell r="A3065">
            <v>204136</v>
          </cell>
          <cell r="B3065" t="str">
            <v>75,96 KG/M : DIAM. 273 MM (10 3/4") J OU K 55 - EQ. ACIMA DE 1001 M</v>
          </cell>
          <cell r="C3065" t="str">
            <v>M</v>
          </cell>
          <cell r="D3065">
            <v>451.24</v>
          </cell>
        </row>
        <row r="3066">
          <cell r="A3066">
            <v>204137</v>
          </cell>
          <cell r="B3066" t="str">
            <v>48,11 KG/M : DIAM. 244 MM (9 5/8") H 40 - EQ. ATE 300 M</v>
          </cell>
          <cell r="C3066" t="str">
            <v>M</v>
          </cell>
          <cell r="D3066">
            <v>274.14999999999998</v>
          </cell>
        </row>
        <row r="3067">
          <cell r="A3067">
            <v>204138</v>
          </cell>
          <cell r="B3067" t="str">
            <v>48,11 KG/M : DIAM. 244 MM (9 5/8") H 40 - EQ. DE 301 A 1000 M</v>
          </cell>
          <cell r="C3067" t="str">
            <v>M</v>
          </cell>
          <cell r="D3067">
            <v>292.89</v>
          </cell>
        </row>
        <row r="3068">
          <cell r="A3068">
            <v>204139</v>
          </cell>
          <cell r="B3068" t="str">
            <v>48,11 KG/M : DIAM. 244 MM (9 5/8") H 40 - EQ. ACIMA DE 1001 M</v>
          </cell>
          <cell r="C3068" t="str">
            <v>M</v>
          </cell>
          <cell r="D3068">
            <v>307.56</v>
          </cell>
        </row>
        <row r="3069">
          <cell r="A3069">
            <v>204140</v>
          </cell>
          <cell r="B3069" t="str">
            <v>53,62 KG/M : DIAM. 244 MM (9 5/8") J OU K 55 - EQ. ATE 300 M</v>
          </cell>
          <cell r="C3069" t="str">
            <v>M</v>
          </cell>
          <cell r="D3069">
            <v>300.16000000000003</v>
          </cell>
        </row>
        <row r="3070">
          <cell r="A3070">
            <v>204141</v>
          </cell>
          <cell r="B3070" t="str">
            <v>53,62 KG/M : DIAM. 244 MM (9 5/8") J OU K 55 - EQ. DE 301 A 1000 M</v>
          </cell>
          <cell r="C3070" t="str">
            <v>M</v>
          </cell>
          <cell r="D3070">
            <v>318.89999999999998</v>
          </cell>
        </row>
        <row r="3071">
          <cell r="A3071">
            <v>204142</v>
          </cell>
          <cell r="B3071" t="str">
            <v>53,62 KG/M : DIAM. 244 MM (9 5/8") J OU K 55 - EQ. ACIMA DE 1001 M</v>
          </cell>
          <cell r="C3071" t="str">
            <v>M</v>
          </cell>
          <cell r="D3071">
            <v>333.57</v>
          </cell>
        </row>
        <row r="3072">
          <cell r="A3072">
            <v>204143</v>
          </cell>
          <cell r="B3072" t="str">
            <v>59,68 KG/M : DIAM. 244 MM (9 5/8") J OU K 55 - EQ. ATE 300 M</v>
          </cell>
          <cell r="C3072" t="str">
            <v>M</v>
          </cell>
          <cell r="D3072">
            <v>328.32</v>
          </cell>
        </row>
        <row r="3073">
          <cell r="A3073">
            <v>204144</v>
          </cell>
          <cell r="B3073" t="str">
            <v>59,68 KG/M : DIAM. 244 MM (9 5/8") J OU K 55 - EQ. DE 301 A 1000 M</v>
          </cell>
          <cell r="C3073" t="str">
            <v>M</v>
          </cell>
          <cell r="D3073">
            <v>347.06</v>
          </cell>
        </row>
        <row r="3074">
          <cell r="A3074">
            <v>204145</v>
          </cell>
          <cell r="B3074" t="str">
            <v>59,68 KG/M : DIAM. 244 MM (9 5/8") J OU K 55 - EQ. ACIMA DE 1001 M</v>
          </cell>
          <cell r="C3074" t="str">
            <v>M</v>
          </cell>
          <cell r="D3074">
            <v>361.73</v>
          </cell>
        </row>
        <row r="3075">
          <cell r="A3075">
            <v>204146</v>
          </cell>
          <cell r="B3075" t="str">
            <v>35,75 KG/M : DIAM. 219 MM (8 5/8") J OU K 55</v>
          </cell>
          <cell r="C3075" t="str">
            <v>M</v>
          </cell>
          <cell r="D3075">
            <v>232.33</v>
          </cell>
        </row>
        <row r="3076">
          <cell r="A3076">
            <v>204147</v>
          </cell>
          <cell r="B3076" t="str">
            <v>47,66 KG/M : DIAM. 219 MM (8 5/8") J OU K 55 - EQ. DE 301 A 1000 M</v>
          </cell>
          <cell r="C3076" t="str">
            <v>M</v>
          </cell>
          <cell r="D3076">
            <v>313.91000000000003</v>
          </cell>
        </row>
        <row r="3077">
          <cell r="A3077">
            <v>204148</v>
          </cell>
          <cell r="B3077" t="str">
            <v>47,66 KG/M : DIAM. 219 MM (8 5/8") J OU K 55 - EQ. ACIMA DE 1001 M</v>
          </cell>
          <cell r="C3077" t="str">
            <v>M</v>
          </cell>
          <cell r="D3077">
            <v>328.58</v>
          </cell>
        </row>
        <row r="3078">
          <cell r="A3078">
            <v>204149</v>
          </cell>
          <cell r="B3078" t="str">
            <v>53,62 KG/M : DIAM. 219 MM (8 5/8") J OU K 55 - EQ.DE 301 A 1000 M</v>
          </cell>
          <cell r="C3078" t="str">
            <v>M</v>
          </cell>
          <cell r="D3078">
            <v>346.39</v>
          </cell>
        </row>
        <row r="3079">
          <cell r="A3079">
            <v>204150</v>
          </cell>
          <cell r="B3079" t="str">
            <v>53,62 KG/M : DIAM. 219 MM (8 5/8") J OU K 55 - EQ. ACIMA DE 1001 M</v>
          </cell>
          <cell r="C3079" t="str">
            <v>M</v>
          </cell>
          <cell r="D3079">
            <v>361.06</v>
          </cell>
        </row>
        <row r="3080">
          <cell r="A3080">
            <v>204151</v>
          </cell>
          <cell r="B3080" t="str">
            <v>29,79 KG/M : DIAM. 168 MM (6 5/8") J OU K 55</v>
          </cell>
          <cell r="C3080" t="str">
            <v>M</v>
          </cell>
          <cell r="D3080">
            <v>199.31</v>
          </cell>
        </row>
        <row r="3081">
          <cell r="A3081">
            <v>204152</v>
          </cell>
          <cell r="B3081" t="str">
            <v>35,75 KG/M : DIAM. 168 MM (6 5/8") J OU K 55 - EQ. DE 301 A 1000 M</v>
          </cell>
          <cell r="C3081" t="str">
            <v>M</v>
          </cell>
          <cell r="D3081">
            <v>248.39</v>
          </cell>
        </row>
        <row r="3082">
          <cell r="A3082">
            <v>204153</v>
          </cell>
          <cell r="B3082" t="str">
            <v>35,75 KG/M : DIAM. 168 MM (6 5/8") J OU K 55 - EQ. ACIMA DE 1001 M</v>
          </cell>
          <cell r="C3082" t="str">
            <v>M</v>
          </cell>
          <cell r="D3082">
            <v>263.06</v>
          </cell>
        </row>
        <row r="3084">
          <cell r="A3084" t="str">
            <v>210000</v>
          </cell>
          <cell r="B3084" t="str">
            <v>SERVICOS ESPECIAIS</v>
          </cell>
        </row>
        <row r="3085">
          <cell r="A3085" t="str">
            <v>210100</v>
          </cell>
          <cell r="B3085" t="str">
            <v>PESQUISA E DETECCAO</v>
          </cell>
        </row>
        <row r="3086">
          <cell r="A3086" t="str">
            <v>210101</v>
          </cell>
          <cell r="B3086" t="str">
            <v>PESQUISA DE INTERFERENCIAS</v>
          </cell>
          <cell r="C3086" t="str">
            <v>M3</v>
          </cell>
          <cell r="D3086">
            <v>18.32</v>
          </cell>
        </row>
        <row r="3087">
          <cell r="A3087" t="str">
            <v>210102</v>
          </cell>
          <cell r="B3087" t="str">
            <v>PESQUISA DE VAZAMENTOS INVISIVEIS DE REDE DE AGUA E RAMAL</v>
          </cell>
          <cell r="C3087" t="str">
            <v>KM</v>
          </cell>
          <cell r="D3087">
            <v>380.39</v>
          </cell>
        </row>
        <row r="3088">
          <cell r="A3088" t="str">
            <v>210103</v>
          </cell>
          <cell r="B3088" t="str">
            <v>DETECCAO ELETROMAGNETICA DE REDE DE AGUA</v>
          </cell>
          <cell r="C3088" t="str">
            <v>M</v>
          </cell>
          <cell r="D3088">
            <v>1.33</v>
          </cell>
        </row>
        <row r="3089">
          <cell r="A3089" t="str">
            <v>210104</v>
          </cell>
          <cell r="B3089" t="str">
            <v>DETECCAO ELETROMAGNETICA DE PECAS DE AGUA</v>
          </cell>
          <cell r="C3089" t="str">
            <v>UN</v>
          </cell>
          <cell r="D3089">
            <v>50.03</v>
          </cell>
        </row>
        <row r="3090">
          <cell r="A3090" t="str">
            <v>210105</v>
          </cell>
          <cell r="B3090" t="str">
            <v>DETECCAO PELO METODO DE SONDAGEM COM VARAS METALICAS EM REDES DE AGUA</v>
          </cell>
          <cell r="C3090" t="str">
            <v>M</v>
          </cell>
          <cell r="D3090">
            <v>1.17</v>
          </cell>
        </row>
        <row r="3091">
          <cell r="A3091" t="str">
            <v>210106</v>
          </cell>
          <cell r="B3091" t="str">
            <v>SONDAGEM DE REDES E PECAS LOCALIZADAS (CAVAS) COM PAVIMENTACAO</v>
          </cell>
          <cell r="C3091" t="str">
            <v>UN</v>
          </cell>
          <cell r="D3091">
            <v>161.38999999999999</v>
          </cell>
        </row>
        <row r="3092">
          <cell r="A3092" t="str">
            <v>210107</v>
          </cell>
          <cell r="B3092" t="str">
            <v>SONDAGEM DE REDES E PECAS LOCALIZADAS (CAVAS) SEM PAVIMENTACAO</v>
          </cell>
          <cell r="C3092" t="str">
            <v>UN</v>
          </cell>
          <cell r="D3092">
            <v>133.19</v>
          </cell>
        </row>
        <row r="3093">
          <cell r="A3093" t="str">
            <v>210110</v>
          </cell>
          <cell r="B3093" t="str">
            <v>DESCOBRIMENTO E NIVELAMENTO DE PV,PI,TL</v>
          </cell>
          <cell r="C3093" t="str">
            <v>UN</v>
          </cell>
          <cell r="D3093">
            <v>115.85</v>
          </cell>
        </row>
        <row r="3095">
          <cell r="A3095" t="str">
            <v>210600</v>
          </cell>
          <cell r="B3095" t="str">
            <v>LEVANTAMENTO E RECOMPOSICAO DE SUPERFICIE</v>
          </cell>
        </row>
        <row r="3096">
          <cell r="A3096" t="str">
            <v>210601</v>
          </cell>
          <cell r="B3096" t="str">
            <v>REMOCAO DE ENTULHO RETIRADO DE VALA, QUALQUER DISTANCIA</v>
          </cell>
          <cell r="C3096" t="str">
            <v>M2</v>
          </cell>
          <cell r="D3096">
            <v>14.2</v>
          </cell>
        </row>
        <row r="3097">
          <cell r="A3097" t="str">
            <v>210602</v>
          </cell>
          <cell r="B3097" t="str">
            <v>MOBILIZACAO DE EQUIPE PARA LEVANTAMENTO E REPOSICAO DE PAVIMENTO</v>
          </cell>
          <cell r="C3097" t="str">
            <v>M2</v>
          </cell>
          <cell r="D3097">
            <v>5.73</v>
          </cell>
        </row>
        <row r="3099">
          <cell r="A3099" t="str">
            <v>210700</v>
          </cell>
          <cell r="B3099" t="str">
            <v>SERVICOS DE CONSERVACAO DE AREAS</v>
          </cell>
        </row>
        <row r="3100">
          <cell r="A3100" t="str">
            <v>210701</v>
          </cell>
          <cell r="B3100" t="str">
            <v>CONSERV. DE AREAS VERDES(CAPINA C/REMOCAO VEGET. DIVERSAS EXTERMINIO PRAGAS EM CAMINHOS E/OU FAIXA)</v>
          </cell>
          <cell r="C3100" t="str">
            <v>M2</v>
          </cell>
          <cell r="D3100">
            <v>0.22</v>
          </cell>
        </row>
        <row r="3101">
          <cell r="A3101" t="str">
            <v>210703</v>
          </cell>
          <cell r="B3101" t="str">
            <v>LIMPEZA DE CANALETAS DE DRENAGEM SUPERFICIAL</v>
          </cell>
          <cell r="C3101" t="str">
            <v>M</v>
          </cell>
          <cell r="D3101">
            <v>0.25</v>
          </cell>
        </row>
        <row r="3102">
          <cell r="A3102" t="str">
            <v>210704</v>
          </cell>
          <cell r="B3102" t="str">
            <v>IRRIGACAO DE AREA GRAMADA COM CAMINHAO IRRIGADEIRA</v>
          </cell>
          <cell r="C3102" t="str">
            <v>M2</v>
          </cell>
          <cell r="D3102">
            <v>0.03</v>
          </cell>
        </row>
        <row r="3103">
          <cell r="A3103" t="str">
            <v>210705</v>
          </cell>
          <cell r="B3103" t="str">
            <v>LIMPEZA DE CAIXA DE PASSAGEM OU BUEIRO</v>
          </cell>
          <cell r="C3103" t="str">
            <v>UN</v>
          </cell>
          <cell r="D3103">
            <v>9.0399999999999991</v>
          </cell>
        </row>
        <row r="3104">
          <cell r="A3104" t="str">
            <v>210706</v>
          </cell>
          <cell r="B3104" t="str">
            <v>ALTEAMENTO DO FECHAMENTO DE DIVISA COM 3 FIOS DE  ARAME FARPADO</v>
          </cell>
          <cell r="C3104" t="str">
            <v>M</v>
          </cell>
          <cell r="D3104">
            <v>5.47</v>
          </cell>
        </row>
        <row r="3105">
          <cell r="A3105" t="str">
            <v>210707</v>
          </cell>
          <cell r="B3105" t="str">
            <v>CONSERVACAO DE FAIXAS DE CIRCULACAO DE 1,00 M JUNTO  AS DIVISAS - ROCAGEM COM REMOCAO DA VEGETACAO</v>
          </cell>
          <cell r="C3105" t="str">
            <v>M</v>
          </cell>
          <cell r="D3105">
            <v>0.17</v>
          </cell>
        </row>
        <row r="3106">
          <cell r="A3106" t="str">
            <v>210708</v>
          </cell>
          <cell r="B3106" t="str">
            <v>CONSERVACAO DE FAIXAS DE CIRCULACAO - PINTURA DOS MARCOS COM LATEX E NUMERACAO COM TINTA A OLEO</v>
          </cell>
          <cell r="C3106" t="str">
            <v>UN</v>
          </cell>
          <cell r="D3106">
            <v>6.41</v>
          </cell>
        </row>
        <row r="3107">
          <cell r="A3107" t="str">
            <v>210709</v>
          </cell>
          <cell r="B3107" t="str">
            <v>CONSERVACAO DE FAIXAS DE CIRCULACAO-PINTURA DOS MARCOS A OLEO E NUMERACAO COM TINTA A OLEO</v>
          </cell>
          <cell r="C3107" t="str">
            <v>UN</v>
          </cell>
          <cell r="D3107">
            <v>8.91</v>
          </cell>
        </row>
        <row r="3108">
          <cell r="A3108" t="str">
            <v>210710</v>
          </cell>
          <cell r="B3108" t="str">
            <v>CONSERVACAO DE FAIXAS DE CIRCULACAO-REPOSICAO DE MARCOS</v>
          </cell>
          <cell r="C3108" t="str">
            <v>UN</v>
          </cell>
          <cell r="D3108">
            <v>10.98</v>
          </cell>
        </row>
        <row r="3109">
          <cell r="A3109" t="str">
            <v>210711</v>
          </cell>
          <cell r="B3109" t="str">
            <v>CONSERVACAO DE FAIXAS DE CIRCULACAO-REPOSICAO DE  FIOS ARREBENTADOS OU ARRANCADOS</v>
          </cell>
          <cell r="C3109" t="str">
            <v>M</v>
          </cell>
          <cell r="D3109">
            <v>0.46</v>
          </cell>
        </row>
        <row r="3110">
          <cell r="A3110" t="str">
            <v>210712</v>
          </cell>
          <cell r="B3110" t="str">
            <v>CONSERVACAO DE FAIXAS DE CIRCULACAO-REPOSICAO DE MOUROES DE CONCRETO</v>
          </cell>
          <cell r="C3110" t="str">
            <v>UN</v>
          </cell>
          <cell r="D3110">
            <v>33.630000000000003</v>
          </cell>
        </row>
        <row r="3111">
          <cell r="A3111" t="str">
            <v>210715</v>
          </cell>
          <cell r="B3111" t="str">
            <v>CONSERVACAO DE AREAS VERDES - CORTES E MANUTENCAO DO GRAMADO EM AREAS PLANAS</v>
          </cell>
          <cell r="C3111" t="str">
            <v>M2</v>
          </cell>
          <cell r="D3111">
            <v>0.28999999999999998</v>
          </cell>
        </row>
        <row r="3112">
          <cell r="A3112" t="str">
            <v>210716</v>
          </cell>
          <cell r="B3112" t="str">
            <v>CONSERVACAO DE AREAS VERDES - CORTE E MANUTENCAO DO GRAMADO EM TALUDES</v>
          </cell>
          <cell r="C3112" t="str">
            <v>M2</v>
          </cell>
          <cell r="D3112">
            <v>0.37</v>
          </cell>
        </row>
        <row r="3113">
          <cell r="A3113" t="str">
            <v>210717</v>
          </cell>
          <cell r="B3113" t="str">
            <v>CONSERVACAO DE AREAS VERDES-ROCAGEM SEM REMOCAO VEGET.DIVERSAS EXTERM. PRAGAS EM FAIXAS DE ADUTORAS</v>
          </cell>
          <cell r="C3113" t="str">
            <v>M2</v>
          </cell>
          <cell r="D3113">
            <v>0.15</v>
          </cell>
        </row>
        <row r="3114">
          <cell r="A3114" t="str">
            <v>210718</v>
          </cell>
          <cell r="B3114" t="str">
            <v>CONSERVACAO DE AREAS VERDES-ROCAGEM COM REMOCAO VEGET.DIVER.EXTERM.PRAGAS FAIXAS ESTR.MARGEM/CANAIS</v>
          </cell>
          <cell r="C3114" t="str">
            <v>M</v>
          </cell>
          <cell r="D3114">
            <v>0.74</v>
          </cell>
        </row>
        <row r="3115">
          <cell r="A3115" t="str">
            <v>210719</v>
          </cell>
          <cell r="B3115" t="str">
            <v>CONSERVACAO DE AREAS VERDES-ROCAGEM E APLICACAO DE HERBICIDA NA VEGETACAO DE PATIOS EMPEDRADOS</v>
          </cell>
          <cell r="C3115" t="str">
            <v>M2</v>
          </cell>
          <cell r="D3115">
            <v>1.38</v>
          </cell>
        </row>
        <row r="3116">
          <cell r="A3116" t="str">
            <v>210720</v>
          </cell>
          <cell r="B3116" t="str">
            <v>CONSERVACAO DE AREAS VERDES-LIMPEZA DE TALUDES PROTEGIDOS COM ENROCAMENTO</v>
          </cell>
          <cell r="C3116" t="str">
            <v>M2</v>
          </cell>
          <cell r="D3116">
            <v>0.54</v>
          </cell>
        </row>
        <row r="3117">
          <cell r="A3117" t="str">
            <v>210721</v>
          </cell>
          <cell r="B3117" t="str">
            <v>CONSERVACAO DE AREAS VERDES-RECOBRIMENTO DE AREA  GRAMADA COM TERRA VEGETAL E ADUBACAO</v>
          </cell>
          <cell r="C3117" t="str">
            <v>M2</v>
          </cell>
          <cell r="D3117">
            <v>1.46</v>
          </cell>
        </row>
        <row r="3118">
          <cell r="A3118" t="str">
            <v>210723</v>
          </cell>
          <cell r="B3118" t="str">
            <v>COLOCACAO ARAME FARPADO EM MOUROES EXISTENTES - 11 FIOS</v>
          </cell>
          <cell r="C3118" t="str">
            <v>M</v>
          </cell>
          <cell r="D3118">
            <v>3.92</v>
          </cell>
        </row>
        <row r="3119">
          <cell r="A3119" t="str">
            <v>210724</v>
          </cell>
          <cell r="B3119" t="str">
            <v>COLOCACAO ARAME FARPADO EM MOUROES EXIXTENTES - 5 FIOS</v>
          </cell>
          <cell r="C3119" t="str">
            <v>M</v>
          </cell>
          <cell r="D3119">
            <v>1.88</v>
          </cell>
        </row>
        <row r="3120">
          <cell r="A3120" t="str">
            <v>210725</v>
          </cell>
          <cell r="B3120" t="str">
            <v>COLOCACAO TELA DE ALAMBRADO EM MOUROES EXISTENTES</v>
          </cell>
          <cell r="C3120" t="str">
            <v>M</v>
          </cell>
          <cell r="D3120">
            <v>19.489999999999998</v>
          </cell>
        </row>
        <row r="3121">
          <cell r="A3121" t="str">
            <v>210800</v>
          </cell>
          <cell r="B3121" t="str">
            <v>DEMOLICOES E REMOCOES</v>
          </cell>
          <cell r="D3121">
            <v>0</v>
          </cell>
        </row>
        <row r="3122">
          <cell r="A3122" t="str">
            <v>210801</v>
          </cell>
          <cell r="B3122" t="str">
            <v>DEMOLICAO DE ALVENARIA</v>
          </cell>
          <cell r="C3122" t="str">
            <v>M3</v>
          </cell>
          <cell r="D3122">
            <v>58.58</v>
          </cell>
        </row>
        <row r="3123">
          <cell r="A3123" t="str">
            <v>210802</v>
          </cell>
          <cell r="B3123" t="str">
            <v>DEMOLICAO DE CONCRETO ARMADO</v>
          </cell>
          <cell r="C3123" t="str">
            <v>M3</v>
          </cell>
          <cell r="D3123">
            <v>123.42</v>
          </cell>
        </row>
        <row r="3124">
          <cell r="A3124" t="str">
            <v>210803</v>
          </cell>
          <cell r="B3124" t="str">
            <v>DEMOLICAO DE CONCRETO SIMPLES</v>
          </cell>
          <cell r="C3124" t="str">
            <v>M3</v>
          </cell>
          <cell r="D3124">
            <v>64.099999999999994</v>
          </cell>
        </row>
        <row r="3125">
          <cell r="A3125" t="str">
            <v>210804</v>
          </cell>
          <cell r="B3125" t="str">
            <v>REMOCAO DE PISO</v>
          </cell>
          <cell r="C3125" t="str">
            <v>M2</v>
          </cell>
          <cell r="D3125">
            <v>12.04</v>
          </cell>
        </row>
        <row r="3126">
          <cell r="A3126" t="str">
            <v>210805</v>
          </cell>
          <cell r="B3126" t="str">
            <v>REMOCAO DE TELHAS DE BARRO</v>
          </cell>
          <cell r="C3126" t="str">
            <v>M2</v>
          </cell>
          <cell r="D3126">
            <v>4.3600000000000003</v>
          </cell>
        </row>
        <row r="3127">
          <cell r="A3127" t="str">
            <v>210806</v>
          </cell>
          <cell r="B3127" t="str">
            <v>REMOCAO DE TELHAS ONDULADAS</v>
          </cell>
          <cell r="C3127" t="str">
            <v>M2</v>
          </cell>
          <cell r="D3127">
            <v>1.79</v>
          </cell>
        </row>
        <row r="3128">
          <cell r="A3128" t="str">
            <v>210807</v>
          </cell>
          <cell r="B3128" t="str">
            <v>REMOCAO DE TELHAS DE FIBROCIMENTO L = 49 CM</v>
          </cell>
          <cell r="C3128" t="str">
            <v>M2</v>
          </cell>
          <cell r="D3128">
            <v>1.88</v>
          </cell>
        </row>
        <row r="3129">
          <cell r="A3129" t="str">
            <v>210808</v>
          </cell>
          <cell r="B3129" t="str">
            <v>REMOCAO DE TELHAS DE FIBROCIMENTO L = 90 CM</v>
          </cell>
          <cell r="C3129" t="str">
            <v>M2</v>
          </cell>
          <cell r="D3129">
            <v>1.96</v>
          </cell>
        </row>
        <row r="3130">
          <cell r="A3130" t="str">
            <v>210809</v>
          </cell>
          <cell r="B3130" t="str">
            <v>REMOCAO DE ESTRUTURA DE MADEIRA EM TESOURA PONTALETADA OU MISTA PARA TELHAS DE BARRO</v>
          </cell>
          <cell r="C3130" t="str">
            <v>M2</v>
          </cell>
          <cell r="D3130">
            <v>8.3699999999999992</v>
          </cell>
        </row>
        <row r="3131">
          <cell r="A3131" t="str">
            <v>210810</v>
          </cell>
          <cell r="B3131" t="str">
            <v>REMOCAO DE ESTRUTURA DE MADEIRA EM TESOURA PONTALETADA OU MISTA PARA TELHAS DE FIBROCIMENTO</v>
          </cell>
          <cell r="C3131" t="str">
            <v>M2</v>
          </cell>
          <cell r="D3131">
            <v>5.57</v>
          </cell>
        </row>
        <row r="3132">
          <cell r="A3132" t="str">
            <v>210811</v>
          </cell>
          <cell r="B3132" t="str">
            <v>REMOCAO DE CAIBROS DE ESTRUTURA DE MADEIRA DA COBERTURA</v>
          </cell>
          <cell r="C3132" t="str">
            <v>M</v>
          </cell>
          <cell r="D3132">
            <v>0.82</v>
          </cell>
        </row>
        <row r="3133">
          <cell r="A3133" t="str">
            <v>210812</v>
          </cell>
          <cell r="B3133" t="str">
            <v>REMOCAO DE RIPAS DE ESTRUTURA DE MADEIRA DA COBERTURA</v>
          </cell>
          <cell r="C3133" t="str">
            <v>M</v>
          </cell>
          <cell r="D3133">
            <v>0.1</v>
          </cell>
        </row>
        <row r="3134">
          <cell r="A3134" t="str">
            <v>210813</v>
          </cell>
          <cell r="B3134" t="str">
            <v>REMOCAO DE CALHAS E RUFOS</v>
          </cell>
          <cell r="C3134" t="str">
            <v>M</v>
          </cell>
          <cell r="D3134">
            <v>1.5</v>
          </cell>
        </row>
        <row r="3135">
          <cell r="A3135" t="str">
            <v>210814</v>
          </cell>
          <cell r="B3135" t="str">
            <v>REMOCAO DE FORROS DE MADEIRA PREGADAS</v>
          </cell>
          <cell r="C3135" t="str">
            <v>M2</v>
          </cell>
          <cell r="D3135">
            <v>3.89</v>
          </cell>
        </row>
        <row r="3136">
          <cell r="A3136" t="str">
            <v>210815</v>
          </cell>
          <cell r="B3136" t="str">
            <v>REMOCAO DE FORRO DE ESTUQUE</v>
          </cell>
          <cell r="C3136" t="str">
            <v>M2</v>
          </cell>
          <cell r="D3136">
            <v>3.39</v>
          </cell>
        </row>
        <row r="3137">
          <cell r="A3137" t="str">
            <v>210816</v>
          </cell>
          <cell r="B3137" t="str">
            <v>REMOCAO DE REVESTIMENTO COM ARGAMASSA</v>
          </cell>
          <cell r="C3137" t="str">
            <v>M2</v>
          </cell>
          <cell r="D3137">
            <v>1.29</v>
          </cell>
        </row>
        <row r="3138">
          <cell r="A3138" t="str">
            <v>210817</v>
          </cell>
          <cell r="B3138" t="str">
            <v>REMOCAO DE REVESTIMENTO DE AZULEJO, INCLUSIVE ARGAMASSA</v>
          </cell>
          <cell r="C3138" t="str">
            <v>M2</v>
          </cell>
          <cell r="D3138">
            <v>2.59</v>
          </cell>
        </row>
        <row r="3139">
          <cell r="A3139" t="str">
            <v>210818</v>
          </cell>
          <cell r="B3139" t="str">
            <v>REMOCAO DE CAIACAO OU TINTA MINERAL IMPERMEAVEL</v>
          </cell>
          <cell r="C3139" t="str">
            <v>M2</v>
          </cell>
          <cell r="D3139">
            <v>0.73</v>
          </cell>
        </row>
        <row r="3140">
          <cell r="A3140" t="str">
            <v>210819</v>
          </cell>
          <cell r="B3140" t="str">
            <v>REMOCAO DE PINTURA OLEO, ESMALTE, LATEX ACRILICO EM PAREDES</v>
          </cell>
          <cell r="C3140" t="str">
            <v>M2</v>
          </cell>
          <cell r="D3140">
            <v>1.58</v>
          </cell>
        </row>
        <row r="3141">
          <cell r="A3141" t="str">
            <v>210820</v>
          </cell>
          <cell r="B3141" t="str">
            <v>REMOCAO DE PINTURA A OLEO, ESMALTE OU VERNIZ EM ESQUADRIAS DE MADEIRA</v>
          </cell>
          <cell r="C3141" t="str">
            <v>M2</v>
          </cell>
          <cell r="D3141">
            <v>2.3199999999999998</v>
          </cell>
        </row>
        <row r="3142">
          <cell r="A3142" t="str">
            <v>210821</v>
          </cell>
          <cell r="B3142" t="str">
            <v>REMOCAO DE PINTURA A OLEO, ESMALTE, ALUMINIO, GRAFITE EM ESQUADRIAS DE FERRO</v>
          </cell>
          <cell r="C3142" t="str">
            <v>M2</v>
          </cell>
          <cell r="D3142">
            <v>2.48</v>
          </cell>
        </row>
        <row r="3143">
          <cell r="A3143" t="str">
            <v>210822</v>
          </cell>
          <cell r="B3143" t="str">
            <v>REMOCAO DE FOLHAS DE PORTAS OU JANELAS DE MADEIRA</v>
          </cell>
          <cell r="C3143" t="str">
            <v>UN</v>
          </cell>
          <cell r="D3143">
            <v>3.71</v>
          </cell>
        </row>
        <row r="3144">
          <cell r="A3144" t="str">
            <v>210823</v>
          </cell>
          <cell r="B3144" t="str">
            <v>REMOCAO DE BATENTES DE MADEIRA</v>
          </cell>
          <cell r="C3144" t="str">
            <v>UN</v>
          </cell>
          <cell r="D3144">
            <v>16.79</v>
          </cell>
        </row>
        <row r="3145">
          <cell r="A3145" t="str">
            <v>210824</v>
          </cell>
          <cell r="B3145" t="str">
            <v>REMOCAO DE FECHADURAS DE EMBUTIR</v>
          </cell>
          <cell r="C3145" t="str">
            <v>UN</v>
          </cell>
          <cell r="D3145">
            <v>3.71</v>
          </cell>
        </row>
        <row r="3146">
          <cell r="A3146" t="str">
            <v>210825</v>
          </cell>
          <cell r="B3146" t="str">
            <v>REMOCAO DE ESQUADRIAS METALICAS</v>
          </cell>
          <cell r="C3146" t="str">
            <v>M2</v>
          </cell>
          <cell r="D3146">
            <v>9.8000000000000007</v>
          </cell>
        </row>
        <row r="3147">
          <cell r="A3147" t="str">
            <v>210826</v>
          </cell>
          <cell r="B3147" t="str">
            <v>REMOCAO DE VIDROS, INCLUSIVE RASPAGEM DE MASSA OU RETIRADA DE BAGUETES</v>
          </cell>
          <cell r="C3147" t="str">
            <v>M2</v>
          </cell>
          <cell r="D3147">
            <v>5.04</v>
          </cell>
        </row>
        <row r="3148">
          <cell r="A3148" t="str">
            <v>210827</v>
          </cell>
          <cell r="B3148" t="str">
            <v>REMOCAO DE TUBULACOES EM GERAL</v>
          </cell>
          <cell r="C3148" t="str">
            <v>M</v>
          </cell>
          <cell r="D3148">
            <v>2.59</v>
          </cell>
        </row>
        <row r="3149">
          <cell r="A3149" t="str">
            <v>210828</v>
          </cell>
          <cell r="B3149" t="str">
            <v>REMOCAO DE REGISTRO E VALVULAS DE DESCARGA</v>
          </cell>
          <cell r="C3149" t="str">
            <v>UN</v>
          </cell>
          <cell r="D3149">
            <v>31.41</v>
          </cell>
        </row>
        <row r="3150">
          <cell r="A3150" t="str">
            <v>210829</v>
          </cell>
          <cell r="B3150" t="str">
            <v>REMOCAO APARELHOS SANITARIOS, INCLUSIVE OS ACESSORIOS</v>
          </cell>
          <cell r="C3150" t="str">
            <v>UN</v>
          </cell>
          <cell r="D3150">
            <v>11.86</v>
          </cell>
        </row>
        <row r="3151">
          <cell r="A3151" t="str">
            <v>210830</v>
          </cell>
          <cell r="B3151" t="str">
            <v>REMOCAO DE CAIXAS ESTAMPADAS</v>
          </cell>
          <cell r="C3151" t="str">
            <v>UN</v>
          </cell>
          <cell r="D3151">
            <v>0.78</v>
          </cell>
        </row>
        <row r="3152">
          <cell r="A3152" t="str">
            <v>210831</v>
          </cell>
          <cell r="B3152" t="str">
            <v>REMOCAO DE INTERRUPTORES E TOMADAS</v>
          </cell>
          <cell r="C3152" t="str">
            <v>UN</v>
          </cell>
          <cell r="D3152">
            <v>6.54</v>
          </cell>
        </row>
        <row r="3153">
          <cell r="A3153" t="str">
            <v>210832</v>
          </cell>
          <cell r="B3153" t="str">
            <v>REMOCAO DE APARELHOS DE ILUMINACAO PARA LAMPADAS   INCANDESCENTES</v>
          </cell>
          <cell r="C3153" t="str">
            <v>UN</v>
          </cell>
          <cell r="D3153">
            <v>6.54</v>
          </cell>
        </row>
        <row r="3154">
          <cell r="A3154" t="str">
            <v>210833</v>
          </cell>
          <cell r="B3154" t="str">
            <v>REMOCAO DE APARELHOS DE ILUMINACAO PARA LAMPADAS FLUORESCENTE</v>
          </cell>
          <cell r="C3154" t="str">
            <v>UN</v>
          </cell>
          <cell r="D3154">
            <v>12.32</v>
          </cell>
        </row>
        <row r="3155">
          <cell r="A3155" t="str">
            <v>210834</v>
          </cell>
          <cell r="B3155" t="str">
            <v>REMOCAO DE FIOS ELETRICOS</v>
          </cell>
          <cell r="C3155" t="str">
            <v>M</v>
          </cell>
          <cell r="D3155">
            <v>0.78</v>
          </cell>
        </row>
        <row r="3156">
          <cell r="A3156" t="str">
            <v>210835</v>
          </cell>
          <cell r="B3156" t="str">
            <v>REMOCAO DE CERCA DE ARAME FARPADO 5 FIOS</v>
          </cell>
          <cell r="C3156" t="str">
            <v>M</v>
          </cell>
          <cell r="D3156">
            <v>5.04</v>
          </cell>
        </row>
        <row r="3157">
          <cell r="A3157" t="str">
            <v>210836</v>
          </cell>
          <cell r="B3157" t="str">
            <v>REMOCAO DE CERCA DE ARAME FARPADO 11 FIOS</v>
          </cell>
          <cell r="C3157" t="str">
            <v>M</v>
          </cell>
          <cell r="D3157">
            <v>8.31</v>
          </cell>
        </row>
        <row r="3158">
          <cell r="A3158" t="str">
            <v>210837</v>
          </cell>
          <cell r="B3158" t="str">
            <v>REMOCAO DE ARAME FARPADO DE CERCA DE ARAME FARPADO</v>
          </cell>
          <cell r="C3158" t="str">
            <v>M</v>
          </cell>
          <cell r="D3158">
            <v>3.27</v>
          </cell>
        </row>
        <row r="3159">
          <cell r="A3159" t="str">
            <v>210838</v>
          </cell>
          <cell r="B3159" t="str">
            <v>REMOCAO DE CERCA EM ALAMBRADO</v>
          </cell>
          <cell r="C3159" t="str">
            <v>M</v>
          </cell>
          <cell r="D3159">
            <v>14.53</v>
          </cell>
        </row>
        <row r="3160">
          <cell r="A3160" t="str">
            <v>210839</v>
          </cell>
          <cell r="B3160" t="str">
            <v>REMOCAO DE TELA DE ALAMBRADO DE CERCA EM ALAMBRADO</v>
          </cell>
          <cell r="C3160" t="str">
            <v>M</v>
          </cell>
          <cell r="D3160">
            <v>3.25</v>
          </cell>
        </row>
        <row r="3161">
          <cell r="A3161" t="str">
            <v>210840</v>
          </cell>
          <cell r="B3161" t="str">
            <v>REMOCAO DE PORTAO DE TELA</v>
          </cell>
          <cell r="C3161" t="str">
            <v>M2</v>
          </cell>
          <cell r="D3161">
            <v>2.2400000000000002</v>
          </cell>
        </row>
        <row r="3163">
          <cell r="A3163" t="str">
            <v>210900</v>
          </cell>
          <cell r="B3163" t="str">
            <v>RECOLOCACAO, REFORMAS E LIMPEZA</v>
          </cell>
        </row>
        <row r="3164">
          <cell r="A3164" t="str">
            <v>210901</v>
          </cell>
          <cell r="B3164" t="str">
            <v>FORRO DE ESTUQUE DE TETOS E BEIRAIS</v>
          </cell>
          <cell r="C3164" t="str">
            <v>M2</v>
          </cell>
          <cell r="D3164">
            <v>54.75</v>
          </cell>
        </row>
        <row r="3165">
          <cell r="A3165" t="str">
            <v>210902</v>
          </cell>
          <cell r="B3165" t="str">
            <v>FORRO DE TABUAS APARELHADAS MACHO E FEMEA DE PINHO</v>
          </cell>
          <cell r="C3165" t="str">
            <v>M2</v>
          </cell>
          <cell r="D3165">
            <v>23.11</v>
          </cell>
        </row>
        <row r="3166">
          <cell r="A3166" t="str">
            <v>210903</v>
          </cell>
          <cell r="B3166" t="str">
            <v>FORRO DE TABUAS APARELHADAS MACHO E FEMEA DE PEROBA</v>
          </cell>
          <cell r="C3166" t="str">
            <v>M2</v>
          </cell>
          <cell r="D3166">
            <v>55.74</v>
          </cell>
        </row>
        <row r="3167">
          <cell r="A3167" t="str">
            <v>210904</v>
          </cell>
          <cell r="B3167" t="str">
            <v>REPREGAMENTO DE FORROS DE MADEIRA</v>
          </cell>
          <cell r="C3167" t="str">
            <v>M2</v>
          </cell>
          <cell r="D3167">
            <v>1.56</v>
          </cell>
        </row>
        <row r="3168">
          <cell r="A3168" t="str">
            <v>210905</v>
          </cell>
          <cell r="B3168" t="str">
            <v>ESTRUTURA DE COBERTURA EM MADEIRA DE LEI EM TESOURA P/TELHAS CERAMICAS - VAOS ATE 7,00 M</v>
          </cell>
          <cell r="C3168" t="str">
            <v>M2</v>
          </cell>
          <cell r="D3168">
            <v>43.17</v>
          </cell>
        </row>
        <row r="3169">
          <cell r="A3169" t="str">
            <v>210906</v>
          </cell>
          <cell r="B3169" t="str">
            <v>ESTRUTURA DE COBERTURA EM MADEIRA DE LEI EM TESOURA P/TELHAS CERAMICAS - VAOS 7,01 A 10,0 M</v>
          </cell>
          <cell r="C3169" t="str">
            <v>M2</v>
          </cell>
          <cell r="D3169">
            <v>48.66</v>
          </cell>
        </row>
        <row r="3170">
          <cell r="A3170" t="str">
            <v>210907</v>
          </cell>
          <cell r="B3170" t="str">
            <v>ESTRUTURA DE COBERTURA EM MADEIRA DE LEI EM TESOURA PONTALETADAS (MISTA) P/TELHAS CERAMICAS</v>
          </cell>
          <cell r="C3170" t="str">
            <v>M2</v>
          </cell>
          <cell r="D3170">
            <v>38.49</v>
          </cell>
        </row>
        <row r="3171">
          <cell r="A3171" t="str">
            <v>210909</v>
          </cell>
          <cell r="B3171" t="str">
            <v>ESTRUTURA COBERTURA EM MADEIRA EM TESOURA PARA TELHAS ONDULADAS - VAOS ATE 7,00 M</v>
          </cell>
          <cell r="C3171" t="str">
            <v>M2</v>
          </cell>
          <cell r="D3171">
            <v>32.58</v>
          </cell>
        </row>
        <row r="3172">
          <cell r="A3172" t="str">
            <v>210912</v>
          </cell>
          <cell r="B3172" t="str">
            <v>RECOLOCACAO DE RIPAS</v>
          </cell>
          <cell r="C3172" t="str">
            <v>M</v>
          </cell>
          <cell r="D3172">
            <v>0.25</v>
          </cell>
        </row>
        <row r="3173">
          <cell r="A3173" t="str">
            <v>210913</v>
          </cell>
          <cell r="B3173" t="str">
            <v>RECOLOCACAO DE CAIBROS</v>
          </cell>
          <cell r="C3173" t="str">
            <v>M</v>
          </cell>
          <cell r="D3173">
            <v>1.96</v>
          </cell>
        </row>
        <row r="3174">
          <cell r="A3174" t="str">
            <v>210914</v>
          </cell>
          <cell r="B3174" t="str">
            <v>RECOLOCACAO DE TELHAS TIPO FRANCESA</v>
          </cell>
          <cell r="C3174" t="str">
            <v>M2</v>
          </cell>
          <cell r="D3174">
            <v>8.93</v>
          </cell>
        </row>
        <row r="3175">
          <cell r="A3175" t="str">
            <v>210915</v>
          </cell>
          <cell r="B3175" t="str">
            <v>RECOLOCACAO DE TELHAS TIPO PAULISTA</v>
          </cell>
          <cell r="C3175" t="str">
            <v>M2</v>
          </cell>
          <cell r="D3175">
            <v>19.41</v>
          </cell>
        </row>
        <row r="3176">
          <cell r="A3176" t="str">
            <v>210916</v>
          </cell>
          <cell r="B3176" t="str">
            <v>RECOLOCACAO DE TELHAS ONDULADAS DE FIBROCIMENTO, ALUMINIO, PLASTICO</v>
          </cell>
          <cell r="C3176" t="str">
            <v>M2</v>
          </cell>
          <cell r="D3176">
            <v>5.57</v>
          </cell>
        </row>
        <row r="3177">
          <cell r="A3177" t="str">
            <v>210917</v>
          </cell>
          <cell r="B3177" t="str">
            <v>LIMPEZA DE PISOS CIMENTADO, CERAMICO, AZULEJOS,PEDRAS, PISO VINILICO, LADRILHO HIDRAULICO</v>
          </cell>
          <cell r="C3177" t="str">
            <v>M2</v>
          </cell>
          <cell r="D3177">
            <v>3.92</v>
          </cell>
        </row>
        <row r="3178">
          <cell r="A3178" t="str">
            <v>210918</v>
          </cell>
          <cell r="B3178" t="str">
            <v>LIMPEZA DE VIDROS</v>
          </cell>
          <cell r="C3178" t="str">
            <v>M2</v>
          </cell>
          <cell r="D3178">
            <v>4.8899999999999997</v>
          </cell>
        </row>
        <row r="3179">
          <cell r="A3179" t="str">
            <v>210919</v>
          </cell>
          <cell r="B3179" t="str">
            <v>LIMPEZA DE APARELHOS SANITARIOS, INCLUSIVE METAIS</v>
          </cell>
          <cell r="C3179" t="str">
            <v>UN</v>
          </cell>
          <cell r="D3179">
            <v>5.21</v>
          </cell>
        </row>
        <row r="3181">
          <cell r="A3181" t="str">
            <v>501000</v>
          </cell>
          <cell r="B3181" t="str">
            <v>CANTEIRO DE OBRAS</v>
          </cell>
        </row>
        <row r="3182">
          <cell r="A3182" t="str">
            <v>501100</v>
          </cell>
          <cell r="B3182" t="str">
            <v>PLACAS, VEICULOS E DESPESAS</v>
          </cell>
        </row>
        <row r="3183">
          <cell r="A3183" t="str">
            <v>501101</v>
          </cell>
          <cell r="B3183" t="str">
            <v>PLACA DE OBRA: FINANCEIRA (4,00 X 2,00) M</v>
          </cell>
          <cell r="C3183" t="str">
            <v>UN</v>
          </cell>
          <cell r="D3183">
            <v>758.57</v>
          </cell>
        </row>
        <row r="3184">
          <cell r="A3184" t="str">
            <v>501102</v>
          </cell>
          <cell r="B3184" t="str">
            <v>PLACA DE OBRA : (4,30 X 2,20) M</v>
          </cell>
          <cell r="C3184" t="str">
            <v>UN</v>
          </cell>
          <cell r="D3184">
            <v>897.01</v>
          </cell>
        </row>
        <row r="3185">
          <cell r="A3185" t="str">
            <v>501103</v>
          </cell>
          <cell r="B3185" t="str">
            <v>PLACA DE OBRA : (2,00 X 1,00) M</v>
          </cell>
          <cell r="C3185" t="str">
            <v>UN</v>
          </cell>
          <cell r="D3185">
            <v>185.66</v>
          </cell>
        </row>
        <row r="3186">
          <cell r="A3186" t="str">
            <v>501104</v>
          </cell>
          <cell r="B3186" t="str">
            <v>VEICULO PARA FISCALIZACAO</v>
          </cell>
          <cell r="C3186" t="str">
            <v>MES</v>
          </cell>
          <cell r="D3186">
            <v>1372.29</v>
          </cell>
        </row>
        <row r="3187">
          <cell r="A3187" t="str">
            <v>501105</v>
          </cell>
          <cell r="B3187" t="str">
            <v>DESPESAS</v>
          </cell>
          <cell r="C3187" t="str">
            <v>MES</v>
          </cell>
          <cell r="D3187">
            <v>1197</v>
          </cell>
        </row>
        <row r="3189">
          <cell r="A3189" t="str">
            <v>501200</v>
          </cell>
          <cell r="B3189" t="str">
            <v>RESERVADO PARA CANTEIRO DE OBRAS (501201 A 501299)</v>
          </cell>
        </row>
        <row r="3191">
          <cell r="A3191" t="str">
            <v>502000</v>
          </cell>
          <cell r="B3191" t="str">
            <v>SERVICOS TECNICOS</v>
          </cell>
        </row>
        <row r="3192">
          <cell r="A3192" t="str">
            <v>502100</v>
          </cell>
          <cell r="B3192" t="str">
            <v>LOCACAO E CADASTRO</v>
          </cell>
        </row>
        <row r="3193">
          <cell r="A3193" t="str">
            <v>502101</v>
          </cell>
          <cell r="B3193" t="str">
            <v>LOCACAO DE OBRAS LOCALIZADAS</v>
          </cell>
          <cell r="C3193" t="str">
            <v>GB</v>
          </cell>
          <cell r="D3193">
            <v>275.64</v>
          </cell>
        </row>
        <row r="3194">
          <cell r="A3194" t="str">
            <v>502102</v>
          </cell>
          <cell r="B3194" t="str">
            <v>CADASTRO DE OBRAS LOCALIZADAS</v>
          </cell>
          <cell r="C3194" t="str">
            <v>GB</v>
          </cell>
          <cell r="D3194">
            <v>352.3</v>
          </cell>
        </row>
        <row r="3196">
          <cell r="A3196" t="str">
            <v>502200</v>
          </cell>
          <cell r="B3196" t="str">
            <v>RESERVADO PARA SERVICOS TECNICOS (502201 A 502299)</v>
          </cell>
        </row>
        <row r="3198">
          <cell r="A3198" t="str">
            <v>503000</v>
          </cell>
          <cell r="B3198" t="str">
            <v>SERVICOS PRELIMINARES</v>
          </cell>
        </row>
        <row r="3199">
          <cell r="A3199" t="str">
            <v>503300</v>
          </cell>
          <cell r="B3199" t="str">
            <v>RESERVADO PARA SERVICOS PRELIMINARES (503301 A 503399)</v>
          </cell>
        </row>
        <row r="3201">
          <cell r="A3201" t="str">
            <v>504000</v>
          </cell>
          <cell r="B3201" t="str">
            <v>MOVIMENTO DE TERRA</v>
          </cell>
        </row>
        <row r="3202">
          <cell r="A3202" t="str">
            <v>504200</v>
          </cell>
          <cell r="B3202" t="str">
            <v>RESERVADO PARA MOVIMENTO DE TERRA (504201 A 504299)</v>
          </cell>
        </row>
        <row r="3204">
          <cell r="A3204" t="str">
            <v>505000</v>
          </cell>
          <cell r="B3204" t="str">
            <v>ESCORAMENTOS</v>
          </cell>
        </row>
        <row r="3205">
          <cell r="A3205" t="str">
            <v>505100</v>
          </cell>
          <cell r="B3205" t="str">
            <v>RESERVADO PARA ESCORAMENTOS (505101 A 505199)</v>
          </cell>
        </row>
        <row r="3207">
          <cell r="A3207" t="str">
            <v>506000</v>
          </cell>
          <cell r="B3207" t="str">
            <v>ESGOTAMENTOS</v>
          </cell>
        </row>
        <row r="3208">
          <cell r="A3208" t="str">
            <v>506100</v>
          </cell>
          <cell r="B3208" t="str">
            <v>REBAIXAMENTO DE LENCOL FREATICO</v>
          </cell>
        </row>
        <row r="3209">
          <cell r="A3209" t="str">
            <v>506101</v>
          </cell>
          <cell r="B3209" t="str">
            <v>MOBILIZACAO, DESMOBILIZACAO E TRANSP. DE EQUIPAMENTOS</v>
          </cell>
          <cell r="C3209" t="str">
            <v>CJXKM</v>
          </cell>
          <cell r="D3209">
            <v>11.3</v>
          </cell>
        </row>
        <row r="3210">
          <cell r="A3210" t="str">
            <v>506102</v>
          </cell>
          <cell r="B3210" t="str">
            <v>INSTALACAO DO SISTEMA DE REBAIXAMENTO</v>
          </cell>
          <cell r="C3210" t="str">
            <v>UN</v>
          </cell>
          <cell r="D3210">
            <v>74.48</v>
          </cell>
        </row>
        <row r="3211">
          <cell r="A3211" t="str">
            <v>506103</v>
          </cell>
          <cell r="B3211" t="str">
            <v>OPERACAO DO SISTEMA DE REBAIXAMENTO</v>
          </cell>
          <cell r="C3211" t="str">
            <v>CJXDI</v>
          </cell>
          <cell r="D3211">
            <v>147.63</v>
          </cell>
        </row>
        <row r="3213">
          <cell r="A3213" t="str">
            <v>506200</v>
          </cell>
          <cell r="B3213" t="str">
            <v>DRENAGEM SUBTERRANEA</v>
          </cell>
        </row>
        <row r="3214">
          <cell r="A3214" t="str">
            <v>506201</v>
          </cell>
          <cell r="B3214" t="str">
            <v>DRENO HORIZONTAL DE AREIA MEDIA</v>
          </cell>
          <cell r="C3214" t="str">
            <v>M2</v>
          </cell>
          <cell r="D3214">
            <v>15.76</v>
          </cell>
        </row>
        <row r="3215">
          <cell r="A3215" t="str">
            <v>506202</v>
          </cell>
          <cell r="B3215" t="str">
            <v>CORTINA FILTRANTE E DRENAGEM</v>
          </cell>
          <cell r="C3215" t="str">
            <v>M</v>
          </cell>
          <cell r="D3215">
            <v>189.29</v>
          </cell>
        </row>
        <row r="3216">
          <cell r="A3216" t="str">
            <v>506203</v>
          </cell>
          <cell r="B3216" t="str">
            <v>DRENAGEM COM TUBO CERAMICO REVESTIDO COM MANTA GEOTEXTIL</v>
          </cell>
          <cell r="C3216" t="str">
            <v>M</v>
          </cell>
          <cell r="D3216">
            <v>121.68</v>
          </cell>
        </row>
        <row r="3218">
          <cell r="A3218" t="str">
            <v>506300</v>
          </cell>
          <cell r="B3218" t="str">
            <v>RESERVADO PARA ESGOTAMENTOS (506301 A 506399)</v>
          </cell>
        </row>
        <row r="3220">
          <cell r="A3220" t="str">
            <v>507000</v>
          </cell>
          <cell r="B3220" t="str">
            <v>OBRAS DE CONTENCAO</v>
          </cell>
        </row>
        <row r="3221">
          <cell r="A3221" t="str">
            <v>507100</v>
          </cell>
          <cell r="B3221" t="str">
            <v>PROTECAO</v>
          </cell>
        </row>
        <row r="3222">
          <cell r="A3222" t="str">
            <v>507102</v>
          </cell>
          <cell r="B3222" t="str">
            <v>SUPORTE DE ATERRO COM MANTA GEOTEXTIL</v>
          </cell>
          <cell r="C3222" t="str">
            <v>M2</v>
          </cell>
          <cell r="D3222">
            <v>39.47</v>
          </cell>
        </row>
        <row r="3223">
          <cell r="A3223" t="str">
            <v>507103</v>
          </cell>
          <cell r="B3223" t="str">
            <v>MURO PRE FABRICADO EM CONCRETO ARMADO</v>
          </cell>
          <cell r="C3223" t="str">
            <v>M2</v>
          </cell>
          <cell r="D3223">
            <v>127.78</v>
          </cell>
        </row>
        <row r="3225">
          <cell r="A3225" t="str">
            <v>507200</v>
          </cell>
          <cell r="B3225" t="str">
            <v>RESERVADO PARA OBRAS DE CONTENCAO (507201 A 507299)</v>
          </cell>
        </row>
        <row r="3227">
          <cell r="A3227" t="str">
            <v>508000</v>
          </cell>
          <cell r="B3227" t="str">
            <v>FUNDACOES E ESTRUTURAS</v>
          </cell>
        </row>
        <row r="3228">
          <cell r="A3228" t="str">
            <v>508100</v>
          </cell>
          <cell r="B3228" t="str">
            <v>BROCA DE CONCRETO/ESTACA</v>
          </cell>
        </row>
        <row r="3229">
          <cell r="A3229" t="str">
            <v>508101</v>
          </cell>
          <cell r="B3229" t="str">
            <v>BROCA DE CONCRETO, DIAMETRO 30 CM</v>
          </cell>
          <cell r="C3229" t="str">
            <v>M</v>
          </cell>
          <cell r="D3229">
            <v>48.5</v>
          </cell>
        </row>
        <row r="3230">
          <cell r="A3230" t="str">
            <v>508103</v>
          </cell>
          <cell r="B3230" t="str">
            <v>MOBILIZACAO DE EQUIPE PARA EXECUCAO DE ESTACA MOLDADA "IN LOCO" - TIPO STRAUSS - ATE 50 KM</v>
          </cell>
          <cell r="C3230" t="str">
            <v>GB</v>
          </cell>
          <cell r="D3230">
            <v>798</v>
          </cell>
        </row>
        <row r="3231">
          <cell r="A3231" t="str">
            <v>508104</v>
          </cell>
          <cell r="B3231" t="str">
            <v>TRANSPORTE ALEM DE 50 KM DE EQUIPE PARA EXECUCAO DE ESTACA MOLDADA "IN LOCO" - TIPO STRAUSS</v>
          </cell>
          <cell r="C3231" t="str">
            <v>KM</v>
          </cell>
          <cell r="D3231">
            <v>5.32</v>
          </cell>
        </row>
        <row r="3232">
          <cell r="A3232" t="str">
            <v>508105</v>
          </cell>
          <cell r="B3232" t="str">
            <v>ESTACA MOLDADA "IN LOCO" - TIPO STRAUSS - CAPACIDADE 20 T.</v>
          </cell>
          <cell r="C3232" t="str">
            <v>M</v>
          </cell>
          <cell r="D3232">
            <v>26.78</v>
          </cell>
        </row>
        <row r="3233">
          <cell r="A3233" t="str">
            <v>508106</v>
          </cell>
          <cell r="B3233" t="str">
            <v>ESTACA MOLDADA "IN LOCO" - TIPO STRAUSS - CAPACIDADE 30 T.</v>
          </cell>
          <cell r="C3233" t="str">
            <v>M</v>
          </cell>
          <cell r="D3233">
            <v>35.93</v>
          </cell>
        </row>
        <row r="3234">
          <cell r="A3234" t="str">
            <v>508107</v>
          </cell>
          <cell r="B3234" t="str">
            <v>ESTACA MOLDADA "IN LOCO" - TIPO STRAUSS - CAPACIDADE 40 T.</v>
          </cell>
          <cell r="C3234" t="str">
            <v>M</v>
          </cell>
          <cell r="D3234">
            <v>48.55</v>
          </cell>
        </row>
        <row r="3236">
          <cell r="A3236" t="str">
            <v>508200</v>
          </cell>
          <cell r="B3236" t="str">
            <v>LASTRO PARA ASSENTAMENTO DE TUBOS E PECAS</v>
          </cell>
        </row>
        <row r="3237">
          <cell r="A3237" t="str">
            <v>508201</v>
          </cell>
          <cell r="B3237" t="str">
            <v>PARA TUBOS E PECAS, DIAM. 75 MM</v>
          </cell>
          <cell r="C3237" t="str">
            <v>M</v>
          </cell>
          <cell r="D3237">
            <v>11.35</v>
          </cell>
        </row>
        <row r="3238">
          <cell r="A3238" t="str">
            <v>508202</v>
          </cell>
          <cell r="B3238" t="str">
            <v>PARA TUBOS E PECAS, DIAMETRO 500 MM</v>
          </cell>
          <cell r="C3238" t="str">
            <v>M</v>
          </cell>
          <cell r="D3238">
            <v>18.64</v>
          </cell>
        </row>
        <row r="3240">
          <cell r="A3240" t="str">
            <v>508300</v>
          </cell>
          <cell r="B3240" t="str">
            <v>LASTRO, LAJE E BERCO PARA ASSENTAMENTO DE TUBOS E PECAS</v>
          </cell>
        </row>
        <row r="3241">
          <cell r="A3241" t="str">
            <v>508301</v>
          </cell>
          <cell r="B3241" t="str">
            <v>PARA TUBOS E PECAS, DIAMETRO 500 MM</v>
          </cell>
          <cell r="C3241" t="str">
            <v>M</v>
          </cell>
          <cell r="D3241">
            <v>94.2</v>
          </cell>
        </row>
        <row r="3242">
          <cell r="A3242" t="str">
            <v>508302</v>
          </cell>
          <cell r="B3242" t="str">
            <v>PARA TUBOS E PECAS, DIAM. 600 MM</v>
          </cell>
          <cell r="C3242" t="str">
            <v>M</v>
          </cell>
          <cell r="D3242">
            <v>114.87</v>
          </cell>
        </row>
        <row r="3243">
          <cell r="A3243" t="str">
            <v>508303</v>
          </cell>
          <cell r="B3243" t="str">
            <v>PARA TUBOS E PECAS, DIAM. 700 MM</v>
          </cell>
          <cell r="C3243" t="str">
            <v>M</v>
          </cell>
          <cell r="D3243">
            <v>128.49</v>
          </cell>
        </row>
        <row r="3245">
          <cell r="A3245" t="str">
            <v>508400</v>
          </cell>
          <cell r="B3245" t="str">
            <v>ANCORAGEM EM CONCRETO PARA PECAS</v>
          </cell>
        </row>
        <row r="3246">
          <cell r="A3246" t="str">
            <v>508401</v>
          </cell>
          <cell r="B3246" t="str">
            <v>ANCORAGEM EM CONCRETO - CURVA 90 GRAUS E TE, DIAM. 500 MM</v>
          </cell>
          <cell r="C3246" t="str">
            <v>UN</v>
          </cell>
          <cell r="D3246">
            <v>211.16</v>
          </cell>
        </row>
        <row r="3247">
          <cell r="A3247" t="str">
            <v>508402</v>
          </cell>
          <cell r="B3247" t="str">
            <v>BRACADEIRA P/FIXACAO DE TUBULACAO DE 350 MM</v>
          </cell>
          <cell r="C3247" t="str">
            <v>UN</v>
          </cell>
          <cell r="D3247">
            <v>12.38</v>
          </cell>
        </row>
        <row r="3249">
          <cell r="A3249" t="str">
            <v>508500</v>
          </cell>
          <cell r="B3249" t="str">
            <v>CONCRETO/FORMA/ACO/LAJE PRE-FABRICADA</v>
          </cell>
        </row>
        <row r="3251">
          <cell r="A3251" t="str">
            <v>508600</v>
          </cell>
          <cell r="B3251" t="str">
            <v>POCO DE VISITA EM ALVENARIA TIPO GARRAFAO</v>
          </cell>
        </row>
        <row r="3252">
          <cell r="A3252" t="str">
            <v>508601</v>
          </cell>
          <cell r="B3252" t="str">
            <v>POCO DE VISITA EM ALVENARIA TIPO GARRAFAO - PROF. ATE 2,00 M</v>
          </cell>
          <cell r="C3252" t="str">
            <v>UN</v>
          </cell>
          <cell r="D3252">
            <v>709.23</v>
          </cell>
        </row>
        <row r="3253">
          <cell r="A3253" t="str">
            <v>508602</v>
          </cell>
          <cell r="B3253" t="str">
            <v>POCO DE VISITA EM ALVENARIA TIPO GARRAFAO - PROF. ATE 3,00 M</v>
          </cell>
          <cell r="C3253" t="str">
            <v>UN</v>
          </cell>
          <cell r="D3253">
            <v>1086.54</v>
          </cell>
        </row>
        <row r="3254">
          <cell r="A3254" t="str">
            <v>508603</v>
          </cell>
          <cell r="B3254" t="str">
            <v>POCO DE VISITA EM ALVENARIA TIPO GARRAFAO - PROF. ATE 4,00 M</v>
          </cell>
          <cell r="C3254" t="str">
            <v>UN</v>
          </cell>
          <cell r="D3254">
            <v>1360.44</v>
          </cell>
        </row>
        <row r="3255">
          <cell r="A3255" t="str">
            <v>508604</v>
          </cell>
          <cell r="B3255" t="str">
            <v>POCO DE VISITA EM ALVENARIA TIPO GARRAFAO - PROF. ATE 5,00 M</v>
          </cell>
          <cell r="C3255" t="str">
            <v>UN</v>
          </cell>
          <cell r="D3255">
            <v>1699.19</v>
          </cell>
        </row>
        <row r="3256">
          <cell r="A3256" t="str">
            <v>508605</v>
          </cell>
          <cell r="B3256" t="str">
            <v>POCO DE VISITA EM ALVENARIA TIPO GARRAFAO - PROF. ATE 6,00 M</v>
          </cell>
          <cell r="C3256" t="str">
            <v>UN</v>
          </cell>
          <cell r="D3256">
            <v>2141.75</v>
          </cell>
        </row>
        <row r="3257">
          <cell r="A3257" t="str">
            <v>508606</v>
          </cell>
          <cell r="B3257" t="str">
            <v>POCO DE VISITA EM ALVENARIA TIPO GARRAFAO - PROF. ATE 7,00 M</v>
          </cell>
          <cell r="C3257" t="str">
            <v>UN</v>
          </cell>
          <cell r="D3257">
            <v>2718.36</v>
          </cell>
        </row>
        <row r="3259">
          <cell r="A3259" t="str">
            <v>508700</v>
          </cell>
          <cell r="B3259" t="str">
            <v>DISPOSITIVOS PARA LAGOA</v>
          </cell>
        </row>
        <row r="3260">
          <cell r="A3260" t="str">
            <v>508701</v>
          </cell>
          <cell r="B3260" t="str">
            <v>DISPOSITIVO DE ENTRADA B</v>
          </cell>
          <cell r="C3260" t="str">
            <v>UN</v>
          </cell>
          <cell r="D3260">
            <v>605.92999999999995</v>
          </cell>
        </row>
        <row r="3261">
          <cell r="A3261" t="str">
            <v>508702</v>
          </cell>
          <cell r="B3261" t="str">
            <v>DISPOSITIVO DE ENTRADA D</v>
          </cell>
          <cell r="C3261" t="str">
            <v>UN</v>
          </cell>
          <cell r="D3261">
            <v>818.77</v>
          </cell>
        </row>
        <row r="3262">
          <cell r="A3262" t="str">
            <v>508703</v>
          </cell>
          <cell r="B3262" t="str">
            <v>DISPOSITIVO DE SAIDA B</v>
          </cell>
          <cell r="C3262" t="str">
            <v>UN</v>
          </cell>
          <cell r="D3262">
            <v>1222.72</v>
          </cell>
        </row>
        <row r="3263">
          <cell r="A3263" t="str">
            <v>508704</v>
          </cell>
          <cell r="B3263" t="str">
            <v>DISPOSITIVO DE SAIDA F</v>
          </cell>
          <cell r="C3263" t="str">
            <v>UN</v>
          </cell>
          <cell r="D3263">
            <v>7553.12</v>
          </cell>
        </row>
        <row r="3264">
          <cell r="A3264" t="str">
            <v>508705</v>
          </cell>
          <cell r="B3264" t="str">
            <v>DISPOSITIVO DE INTERLIGACAO B</v>
          </cell>
          <cell r="C3264" t="str">
            <v>UN</v>
          </cell>
          <cell r="D3264">
            <v>1250.6500000000001</v>
          </cell>
        </row>
        <row r="3265">
          <cell r="A3265" t="str">
            <v>508708</v>
          </cell>
          <cell r="B3265" t="str">
            <v>CAIXA DE AREIA, GRADEAMENTO E MEDICAO DE VAZAO (SUTRO)</v>
          </cell>
          <cell r="C3265" t="str">
            <v>UN</v>
          </cell>
          <cell r="D3265">
            <v>4910.6499999999996</v>
          </cell>
        </row>
        <row r="3266">
          <cell r="A3266" t="str">
            <v>508709</v>
          </cell>
          <cell r="B3266" t="str">
            <v>CAIXA DIVISORA DE VAZAO - DUAS SAIDAS</v>
          </cell>
          <cell r="C3266" t="str">
            <v>UN</v>
          </cell>
          <cell r="D3266">
            <v>1051.1199999999999</v>
          </cell>
        </row>
        <row r="3267">
          <cell r="A3267" t="str">
            <v>508711</v>
          </cell>
          <cell r="B3267" t="str">
            <v>DISPOSITIVO DE ENTRADA C</v>
          </cell>
          <cell r="C3267" t="str">
            <v>UN</v>
          </cell>
          <cell r="D3267">
            <v>1195.1500000000001</v>
          </cell>
        </row>
        <row r="3268">
          <cell r="A3268" t="str">
            <v>508712</v>
          </cell>
          <cell r="B3268" t="str">
            <v>PLACA DE CONCRETO - PADRAO I</v>
          </cell>
          <cell r="C3268" t="str">
            <v>M2</v>
          </cell>
          <cell r="D3268">
            <v>45.49</v>
          </cell>
        </row>
        <row r="3269">
          <cell r="A3269" t="str">
            <v>508713</v>
          </cell>
          <cell r="B3269" t="str">
            <v>DISPOSITIVO DE SAIDA A - COMPLETO</v>
          </cell>
          <cell r="C3269" t="str">
            <v>UN</v>
          </cell>
          <cell r="D3269">
            <v>5186.09</v>
          </cell>
        </row>
        <row r="3271">
          <cell r="A3271" t="str">
            <v>508800</v>
          </cell>
          <cell r="B3271" t="str">
            <v>RESERVADO PARA FUNDACOES E ESTRUTURAS (508801 A 508899)</v>
          </cell>
        </row>
        <row r="3273">
          <cell r="A3273" t="str">
            <v>509000</v>
          </cell>
          <cell r="B3273" t="str">
            <v>ASSENTAMENTO</v>
          </cell>
        </row>
        <row r="3274">
          <cell r="A3274" t="str">
            <v>509100</v>
          </cell>
          <cell r="B3274" t="str">
            <v>ASSENTAMENTO DE TUBOS E PECAS PARA REDES DE DISTR. DE AGUA</v>
          </cell>
        </row>
        <row r="3275">
          <cell r="A3275" t="str">
            <v>509101</v>
          </cell>
          <cell r="B3275" t="str">
            <v>TUBOS E PECAS DE FERRO FUNDIDO, DIAM. 350 MM</v>
          </cell>
          <cell r="C3275" t="str">
            <v>M</v>
          </cell>
          <cell r="D3275">
            <v>14.24</v>
          </cell>
        </row>
        <row r="3276">
          <cell r="A3276" t="str">
            <v>509102</v>
          </cell>
          <cell r="B3276" t="str">
            <v>TUBOS E PECAS PEAD, DIAM. 32 MM</v>
          </cell>
          <cell r="C3276" t="str">
            <v>M</v>
          </cell>
          <cell r="D3276">
            <v>3.79</v>
          </cell>
        </row>
        <row r="3278">
          <cell r="A3278" t="str">
            <v>509200</v>
          </cell>
          <cell r="B3278" t="str">
            <v>ASSENTAMENTO SIMPLES DE TUBOS E PECAS DE PVC RIGIDO E PVC RIGIDO DEFOFO</v>
          </cell>
        </row>
        <row r="3279">
          <cell r="A3279" t="str">
            <v>509201</v>
          </cell>
          <cell r="B3279" t="str">
            <v>TUBOS E PECAS, DIAM. 250 MM</v>
          </cell>
          <cell r="C3279" t="str">
            <v>M</v>
          </cell>
          <cell r="D3279">
            <v>1.82</v>
          </cell>
        </row>
        <row r="3280">
          <cell r="A3280" t="str">
            <v>509202</v>
          </cell>
          <cell r="B3280" t="str">
            <v>TUBOS E PECAS, DIAM. 350 MM</v>
          </cell>
          <cell r="C3280" t="str">
            <v>M</v>
          </cell>
          <cell r="D3280">
            <v>2.56</v>
          </cell>
        </row>
        <row r="3281">
          <cell r="A3281" t="str">
            <v>509203</v>
          </cell>
          <cell r="B3281" t="str">
            <v>TUBOS E PECAS, DIAM. 450 MM</v>
          </cell>
          <cell r="C3281" t="str">
            <v>M</v>
          </cell>
          <cell r="D3281">
            <v>3.59</v>
          </cell>
        </row>
        <row r="3283">
          <cell r="A3283" t="str">
            <v>509300</v>
          </cell>
          <cell r="B3283" t="str">
            <v>ASSENTAMENTO SIMPLES DE TUBOS E PECAS DE CIMENTO AMIANTO</v>
          </cell>
        </row>
        <row r="3285">
          <cell r="A3285" t="str">
            <v>509400</v>
          </cell>
          <cell r="B3285" t="str">
            <v>ASSENTAMENTO SIMPLES DE TUBOS E PECAS DE FERRO FUNDIDO</v>
          </cell>
        </row>
        <row r="3286">
          <cell r="A3286" t="str">
            <v>509401</v>
          </cell>
          <cell r="B3286" t="str">
            <v>TUBOS E PECAS, DIAM. 350 MM</v>
          </cell>
          <cell r="C3286" t="str">
            <v>M</v>
          </cell>
          <cell r="D3286">
            <v>7.78</v>
          </cell>
        </row>
        <row r="3288">
          <cell r="A3288" t="str">
            <v>509500</v>
          </cell>
          <cell r="B3288" t="str">
            <v>ASSENTAMENTO SIMPLES DE TUBOS DE CONCRETO PARA AGUAS PLUVIAIS</v>
          </cell>
        </row>
        <row r="3289">
          <cell r="A3289" t="str">
            <v>509501</v>
          </cell>
          <cell r="B3289" t="str">
            <v>TUBOS, DIAMETRO 200 MM</v>
          </cell>
          <cell r="C3289" t="str">
            <v>M</v>
          </cell>
          <cell r="D3289">
            <v>2.84</v>
          </cell>
        </row>
        <row r="3291">
          <cell r="A3291" t="str">
            <v>509600</v>
          </cell>
          <cell r="B3291" t="str">
            <v>MONTAGEM DE PECAS ESPECIAIS</v>
          </cell>
        </row>
        <row r="3292">
          <cell r="A3292" t="str">
            <v>509601</v>
          </cell>
          <cell r="B3292" t="str">
            <v>PECAS ESPECIAIS E TUBULACOES AEREAS</v>
          </cell>
          <cell r="C3292" t="str">
            <v>KG</v>
          </cell>
          <cell r="D3292">
            <v>1.1299999999999999</v>
          </cell>
        </row>
        <row r="3294">
          <cell r="A3294" t="str">
            <v>509700</v>
          </cell>
          <cell r="B3294" t="str">
            <v>CARGA, TRANSPORTE ATE 10 KM E DESCARGA DE TUBOS E PECAS DE PVC RIGIDO E PVC RIGIDO DEFOFO</v>
          </cell>
        </row>
        <row r="3295">
          <cell r="A3295" t="str">
            <v>509701</v>
          </cell>
          <cell r="B3295" t="str">
            <v>TUBOS E PECAS, DIAM. 450 MM</v>
          </cell>
          <cell r="C3295" t="str">
            <v>KM</v>
          </cell>
          <cell r="D3295">
            <v>671.7</v>
          </cell>
        </row>
        <row r="3297">
          <cell r="A3297" t="str">
            <v>509800</v>
          </cell>
          <cell r="B3297" t="str">
            <v>TRANSPORTE EXCEDENTE A 10 KM DE TUBOS E PECAS DE PVC RIGIDO E PVC RIGIDO DE FOFO</v>
          </cell>
        </row>
        <row r="3298">
          <cell r="A3298" t="str">
            <v>509810</v>
          </cell>
          <cell r="B3298" t="str">
            <v>TUBOS E PECAS, DIAM. 450 MM</v>
          </cell>
          <cell r="C3298" t="str">
            <v>KMXKM</v>
          </cell>
          <cell r="D3298">
            <v>7.92</v>
          </cell>
        </row>
        <row r="3300">
          <cell r="A3300" t="str">
            <v>510300</v>
          </cell>
          <cell r="B3300" t="str">
            <v>RESERVADO PARA ASSENTAMENTO (510301 A 510399)</v>
          </cell>
        </row>
        <row r="3301">
          <cell r="A3301" t="str">
            <v>510301</v>
          </cell>
          <cell r="B3301" t="str">
            <v>TUBOS E PECAS PVC, DIAM. 25 MM (3/4")</v>
          </cell>
          <cell r="C3301" t="str">
            <v>M</v>
          </cell>
          <cell r="D3301">
            <v>3.79</v>
          </cell>
        </row>
        <row r="3303">
          <cell r="A3303" t="str">
            <v>511000</v>
          </cell>
          <cell r="B3303" t="str">
            <v>PAVIMENTACAO</v>
          </cell>
        </row>
        <row r="3304">
          <cell r="A3304" t="str">
            <v>511100</v>
          </cell>
          <cell r="B3304" t="str">
            <v>LEVANTAMENTO DE PAVIMENTACAO</v>
          </cell>
        </row>
        <row r="3305">
          <cell r="A3305" t="str">
            <v>511101</v>
          </cell>
          <cell r="B3305" t="str">
            <v>LEVANTAMENTO DE PASSEIO EM CACO CERAMICO</v>
          </cell>
          <cell r="C3305" t="str">
            <v>M2</v>
          </cell>
          <cell r="D3305">
            <v>5.77</v>
          </cell>
        </row>
        <row r="3306">
          <cell r="A3306" t="str">
            <v>511102</v>
          </cell>
          <cell r="B3306" t="str">
            <v>LEVANTAMENTO DE PASSEIO EM ARDOSIA, ARENITO OU PEDRA LUMINARIA</v>
          </cell>
          <cell r="C3306" t="str">
            <v>M2</v>
          </cell>
          <cell r="D3306">
            <v>6.45</v>
          </cell>
        </row>
        <row r="3307">
          <cell r="A3307" t="str">
            <v>511103</v>
          </cell>
          <cell r="B3307" t="str">
            <v>LEVANTAMENTO DE PASSEIO EM GRANITO TIPO PARALELEPIPEDO</v>
          </cell>
          <cell r="C3307" t="str">
            <v>M2</v>
          </cell>
          <cell r="D3307">
            <v>6.45</v>
          </cell>
        </row>
        <row r="3308">
          <cell r="A3308" t="str">
            <v>511104</v>
          </cell>
          <cell r="B3308" t="str">
            <v>LEVANTAMENTO DE PASSEIO EM LAJOTAO COLONIAL CERAMICO</v>
          </cell>
          <cell r="C3308" t="str">
            <v>M2</v>
          </cell>
          <cell r="D3308">
            <v>6.45</v>
          </cell>
        </row>
        <row r="3309">
          <cell r="A3309" t="str">
            <v>511105</v>
          </cell>
          <cell r="B3309" t="str">
            <v>LEVANTAMENTO DE PAVIMENTACAO DE CONCRETO NAO ESTRUTURAL</v>
          </cell>
          <cell r="C3309" t="str">
            <v>M2</v>
          </cell>
          <cell r="D3309">
            <v>9.23</v>
          </cell>
        </row>
        <row r="3310">
          <cell r="A3310" t="str">
            <v>511106</v>
          </cell>
          <cell r="B3310" t="str">
            <v>LEVANTAMENTO DE PARALELEPIPEDO COM CAPA ASFALTICA</v>
          </cell>
          <cell r="C3310" t="str">
            <v>M2</v>
          </cell>
          <cell r="D3310">
            <v>7.66</v>
          </cell>
        </row>
        <row r="3312">
          <cell r="A3312" t="str">
            <v>511200</v>
          </cell>
          <cell r="B3312" t="str">
            <v>EXECUCAO DE PAVIMENTACAO</v>
          </cell>
        </row>
        <row r="3313">
          <cell r="A3313" t="str">
            <v>511211</v>
          </cell>
          <cell r="B3313" t="str">
            <v>EXECUCAO DE ASFALTO</v>
          </cell>
          <cell r="C3313" t="str">
            <v>M2</v>
          </cell>
          <cell r="D3313">
            <v>29.64</v>
          </cell>
        </row>
        <row r="3314">
          <cell r="A3314" t="str">
            <v>511212</v>
          </cell>
          <cell r="B3314" t="str">
            <v>EXECUCAO DE PAVIMENTACAO DE CONCRETO NAO ESTRUTURAL</v>
          </cell>
          <cell r="C3314" t="str">
            <v>M2</v>
          </cell>
          <cell r="D3314">
            <v>31.33</v>
          </cell>
        </row>
        <row r="3315">
          <cell r="A3315" t="str">
            <v>511213</v>
          </cell>
          <cell r="B3315" t="str">
            <v>REPOSICAO DE PARALELEPIPEDO COM CAPA ASFALTICA</v>
          </cell>
          <cell r="C3315" t="str">
            <v>M2</v>
          </cell>
          <cell r="D3315">
            <v>43.15</v>
          </cell>
        </row>
        <row r="3317">
          <cell r="A3317" t="str">
            <v>511300</v>
          </cell>
          <cell r="B3317" t="str">
            <v>RESERVADO PARA PAVIMENTACAO (511301 A 511399)</v>
          </cell>
        </row>
        <row r="3319">
          <cell r="A3319" t="str">
            <v>512000</v>
          </cell>
          <cell r="B3319" t="str">
            <v>LIGACOES PREDIAIS</v>
          </cell>
        </row>
        <row r="3320">
          <cell r="A3320" t="str">
            <v>512100</v>
          </cell>
          <cell r="B3320" t="str">
            <v>RESERVADO PARA LIGACOES PREDIAIS (512101 A 512199)</v>
          </cell>
        </row>
        <row r="3322">
          <cell r="A3322" t="str">
            <v>512200</v>
          </cell>
          <cell r="B3322" t="str">
            <v>LIGACOES</v>
          </cell>
        </row>
        <row r="3323">
          <cell r="A3323">
            <v>512300</v>
          </cell>
          <cell r="B3323" t="str">
            <v>RESERVADO PARA LIGACOES (512301 A 512399)</v>
          </cell>
        </row>
        <row r="3325">
          <cell r="A3325" t="str">
            <v>513000</v>
          </cell>
          <cell r="B3325" t="str">
            <v>FECHAMENTO</v>
          </cell>
        </row>
        <row r="3326">
          <cell r="A3326" t="str">
            <v>513100</v>
          </cell>
          <cell r="B3326" t="str">
            <v>ALVENARIA</v>
          </cell>
        </row>
        <row r="3327">
          <cell r="A3327" t="str">
            <v>513101</v>
          </cell>
          <cell r="B3327" t="str">
            <v>ALVENARIA DE ELEV., EM CUTELO TIJOLO A VISTA</v>
          </cell>
          <cell r="C3327" t="str">
            <v>M2</v>
          </cell>
          <cell r="D3327">
            <v>34.43</v>
          </cell>
        </row>
        <row r="3328">
          <cell r="A3328" t="str">
            <v>513102</v>
          </cell>
          <cell r="B3328" t="str">
            <v>COLOCACAO DE TIJOLO COMUM NO LEITO DE SECAGEM</v>
          </cell>
          <cell r="C3328" t="str">
            <v>M2</v>
          </cell>
          <cell r="D3328">
            <v>5.87</v>
          </cell>
        </row>
        <row r="3329">
          <cell r="A3329" t="str">
            <v>513103</v>
          </cell>
          <cell r="B3329" t="str">
            <v>BLOCO DE VIDRO, DIMENSAO 6 X 20 X 20 CM (ELEMENTO VAZADO)</v>
          </cell>
          <cell r="C3329" t="str">
            <v>M2</v>
          </cell>
          <cell r="D3329">
            <v>406.19</v>
          </cell>
        </row>
        <row r="3331">
          <cell r="A3331" t="str">
            <v>513200</v>
          </cell>
          <cell r="B3331" t="str">
            <v>COBERTURA, MADEIRAMENTO, CONDUTOR, CALHAS E RUFOS</v>
          </cell>
        </row>
        <row r="3332">
          <cell r="A3332" t="str">
            <v>513201</v>
          </cell>
          <cell r="B3332" t="str">
            <v>COBERTURA COM TELHA COLONIAL</v>
          </cell>
          <cell r="C3332" t="str">
            <v>M2</v>
          </cell>
          <cell r="D3332">
            <v>55.51</v>
          </cell>
        </row>
        <row r="3334">
          <cell r="A3334" t="str">
            <v>513300</v>
          </cell>
          <cell r="B3334" t="str">
            <v>ESQUADRIAS: MADEIRA/METALICAS E FERRAGENS</v>
          </cell>
        </row>
        <row r="3335">
          <cell r="A3335" t="str">
            <v>513301</v>
          </cell>
          <cell r="B3335" t="str">
            <v>PORTA EXTERNA DE CEDRO, EXCETO O BATENTE, 1 FOLHA</v>
          </cell>
          <cell r="C3335" t="str">
            <v>M2</v>
          </cell>
          <cell r="D3335">
            <v>88.45</v>
          </cell>
        </row>
        <row r="3336">
          <cell r="A3336" t="str">
            <v>513302</v>
          </cell>
          <cell r="B3336" t="str">
            <v>PORTA INTERNA DE CEDRO, EXCETO O BATENTE, 1 FOLHA</v>
          </cell>
          <cell r="C3336" t="str">
            <v>M2</v>
          </cell>
          <cell r="D3336">
            <v>132.84</v>
          </cell>
        </row>
        <row r="3337">
          <cell r="A3337" t="str">
            <v>513303</v>
          </cell>
          <cell r="B3337" t="str">
            <v>BATENTE PEROBA</v>
          </cell>
          <cell r="C3337" t="str">
            <v>M</v>
          </cell>
          <cell r="D3337">
            <v>19.61</v>
          </cell>
        </row>
        <row r="3338">
          <cell r="A3338" t="str">
            <v>513304</v>
          </cell>
          <cell r="B3338" t="str">
            <v>PORTA DE ALUMINIO TIPO VENEZIANA</v>
          </cell>
          <cell r="C3338" t="str">
            <v>M2</v>
          </cell>
          <cell r="D3338">
            <v>667.67</v>
          </cell>
        </row>
        <row r="3340">
          <cell r="A3340" t="str">
            <v>513400</v>
          </cell>
          <cell r="B3340" t="str">
            <v>VIDROS</v>
          </cell>
        </row>
        <row r="3341">
          <cell r="A3341" t="str">
            <v>513401</v>
          </cell>
          <cell r="B3341" t="str">
            <v>VIDRO PLANO COMUM TRANSPARENTE 6 MM</v>
          </cell>
          <cell r="C3341" t="str">
            <v>M2</v>
          </cell>
          <cell r="D3341">
            <v>113.48</v>
          </cell>
        </row>
        <row r="3343">
          <cell r="A3343" t="str">
            <v>513500</v>
          </cell>
          <cell r="B3343" t="str">
            <v>GRELHAS/GUARDA-CORPO/GRADE/ESCADA</v>
          </cell>
        </row>
        <row r="3344">
          <cell r="A3344" t="str">
            <v>513501</v>
          </cell>
          <cell r="B3344" t="str">
            <v>GUARDA CORPO DIAMETRO 2"</v>
          </cell>
          <cell r="C3344" t="str">
            <v>M</v>
          </cell>
          <cell r="D3344">
            <v>119.8</v>
          </cell>
        </row>
        <row r="3345">
          <cell r="A3345" t="str">
            <v>513502</v>
          </cell>
          <cell r="B3345" t="str">
            <v>GRADE METALICA BARRA 2 X 3/8 POL. - ESPACAMENTO 5 CM</v>
          </cell>
          <cell r="C3345" t="str">
            <v>UN</v>
          </cell>
          <cell r="D3345">
            <v>337.58</v>
          </cell>
        </row>
        <row r="3346">
          <cell r="A3346" t="str">
            <v>513503</v>
          </cell>
          <cell r="B3346" t="str">
            <v>GRADE DIAM. 1/2 POL. E= 20 MM</v>
          </cell>
          <cell r="C3346" t="str">
            <v>M2</v>
          </cell>
          <cell r="D3346">
            <v>453.91</v>
          </cell>
        </row>
        <row r="3347">
          <cell r="A3347" t="str">
            <v>513504</v>
          </cell>
          <cell r="B3347" t="str">
            <v>GRELHA DIAM. 1/2 POL. (50 X 50) MM</v>
          </cell>
          <cell r="C3347" t="str">
            <v>UN</v>
          </cell>
          <cell r="D3347">
            <v>201.58</v>
          </cell>
        </row>
        <row r="3348">
          <cell r="A3348" t="str">
            <v>513505</v>
          </cell>
          <cell r="B3348" t="str">
            <v>ESCADA EM DURALUMINIO COM GUARDA CORPO</v>
          </cell>
          <cell r="C3348" t="str">
            <v>M</v>
          </cell>
          <cell r="D3348">
            <v>297.81</v>
          </cell>
        </row>
        <row r="3349">
          <cell r="A3349" t="str">
            <v>513506</v>
          </cell>
          <cell r="B3349" t="str">
            <v>GUARDA CORPO DIAM. 1" C/ RODAPE EM CHAPA GALVANIZADA</v>
          </cell>
          <cell r="C3349" t="str">
            <v>M</v>
          </cell>
          <cell r="D3349">
            <v>76.12</v>
          </cell>
        </row>
        <row r="3351">
          <cell r="A3351" t="str">
            <v>513600</v>
          </cell>
          <cell r="B3351" t="str">
            <v>TAMPA DE INSPECAO METALICA</v>
          </cell>
        </row>
        <row r="3352">
          <cell r="A3352" t="str">
            <v>513601</v>
          </cell>
          <cell r="B3352" t="str">
            <v>TAMPA DE INSPECAO METALICA</v>
          </cell>
          <cell r="C3352" t="str">
            <v>M2</v>
          </cell>
          <cell r="D3352">
            <v>261.54000000000002</v>
          </cell>
        </row>
        <row r="3354">
          <cell r="A3354" t="str">
            <v>513700</v>
          </cell>
          <cell r="B3354" t="str">
            <v>RESERVADO PARA FECHAMENTO (513701 A 513799)</v>
          </cell>
        </row>
        <row r="3356">
          <cell r="A3356" t="str">
            <v>514000</v>
          </cell>
          <cell r="B3356" t="str">
            <v>REVESTIMENTO E TRATAMENTO DE SUPERFICIE</v>
          </cell>
        </row>
        <row r="3357">
          <cell r="A3357" t="str">
            <v>514100</v>
          </cell>
          <cell r="B3357" t="str">
            <v>PISO, TETOS E PAREDES</v>
          </cell>
        </row>
        <row r="3358">
          <cell r="A3358" t="str">
            <v>514101</v>
          </cell>
          <cell r="B3358" t="str">
            <v>PISO EM GRANILITE</v>
          </cell>
          <cell r="C3358" t="str">
            <v>M2</v>
          </cell>
          <cell r="D3358">
            <v>39.46</v>
          </cell>
        </row>
        <row r="3360">
          <cell r="A3360" t="str">
            <v>514200</v>
          </cell>
          <cell r="B3360" t="str">
            <v>PINTURAS/IMPERMEABILIZACAO</v>
          </cell>
        </row>
        <row r="3361">
          <cell r="A3361" t="str">
            <v>514201</v>
          </cell>
          <cell r="B3361" t="str">
            <v>PINTURA PISO COM GRAFITE</v>
          </cell>
          <cell r="C3361" t="str">
            <v>M2</v>
          </cell>
          <cell r="D3361">
            <v>14.69</v>
          </cell>
        </row>
        <row r="3362">
          <cell r="A3362" t="str">
            <v>514202</v>
          </cell>
          <cell r="B3362" t="str">
            <v>APLICACAO DE SODA CAUSTICA - SOLO</v>
          </cell>
          <cell r="C3362" t="str">
            <v>M2</v>
          </cell>
          <cell r="D3362">
            <v>0.09</v>
          </cell>
        </row>
        <row r="3364">
          <cell r="A3364" t="str">
            <v>514300</v>
          </cell>
          <cell r="B3364" t="str">
            <v>RESERVADO PARA REVESTIMENTO E TRATAMENTO DE SUPERFICIE (514301 A 514399)</v>
          </cell>
        </row>
        <row r="3366">
          <cell r="A3366" t="str">
            <v>515000</v>
          </cell>
          <cell r="B3366" t="str">
            <v>INSTALACOES PREDIAIS</v>
          </cell>
        </row>
        <row r="3367">
          <cell r="A3367" t="str">
            <v>515100</v>
          </cell>
          <cell r="B3367" t="str">
            <v>PECAS E APARELHOS ELETRICOS</v>
          </cell>
        </row>
        <row r="3368">
          <cell r="A3368" t="str">
            <v>515101</v>
          </cell>
          <cell r="B3368" t="str">
            <v>CABO DE COBRE NU 6,0 MM2</v>
          </cell>
          <cell r="C3368" t="str">
            <v>M</v>
          </cell>
          <cell r="D3368">
            <v>4.53</v>
          </cell>
        </row>
        <row r="3369">
          <cell r="A3369" t="str">
            <v>515102</v>
          </cell>
          <cell r="B3369" t="str">
            <v>CABO DE COBRE NU 16 MM2</v>
          </cell>
          <cell r="C3369" t="str">
            <v>M</v>
          </cell>
          <cell r="D3369">
            <v>5.08</v>
          </cell>
        </row>
        <row r="3370">
          <cell r="A3370" t="str">
            <v>515103</v>
          </cell>
          <cell r="B3370" t="str">
            <v>CABO DE COBRE NU 25 MM2</v>
          </cell>
          <cell r="C3370" t="str">
            <v>M</v>
          </cell>
          <cell r="D3370">
            <v>6.57</v>
          </cell>
        </row>
        <row r="3371">
          <cell r="A3371" t="str">
            <v>515104</v>
          </cell>
          <cell r="B3371" t="str">
            <v>CONECTOR TIPO SPLIT BOLT PARA CABO 16 MM2</v>
          </cell>
          <cell r="C3371" t="str">
            <v>UN</v>
          </cell>
          <cell r="D3371">
            <v>7.4</v>
          </cell>
        </row>
        <row r="3372">
          <cell r="A3372" t="str">
            <v>515105</v>
          </cell>
          <cell r="B3372" t="str">
            <v>POSTE DE CONCRETO : H = 7,00 M  P = 300 KG</v>
          </cell>
          <cell r="C3372" t="str">
            <v>UN</v>
          </cell>
          <cell r="D3372">
            <v>469.3</v>
          </cell>
        </row>
        <row r="3374">
          <cell r="A3374" t="str">
            <v>515200</v>
          </cell>
          <cell r="B3374" t="str">
            <v>ENVELOPAMENTO DE ELETRODUTO</v>
          </cell>
        </row>
        <row r="3375">
          <cell r="A3375" t="str">
            <v>515201</v>
          </cell>
          <cell r="B3375" t="str">
            <v>ENVELOPAMENTO DE ELETRODUTO PVC 1 DIAM. 3/4"</v>
          </cell>
          <cell r="C3375" t="str">
            <v>M</v>
          </cell>
          <cell r="D3375">
            <v>18.16</v>
          </cell>
        </row>
        <row r="3376">
          <cell r="A3376" t="str">
            <v>515202</v>
          </cell>
          <cell r="B3376" t="str">
            <v>ENVELOPAMENTO DE ELETRODUTO PVC 1 DIAM. 1"</v>
          </cell>
          <cell r="C3376" t="str">
            <v>M</v>
          </cell>
          <cell r="D3376">
            <v>22.1</v>
          </cell>
        </row>
        <row r="3377">
          <cell r="A3377" t="str">
            <v>515203</v>
          </cell>
          <cell r="B3377" t="str">
            <v>ENVELOPAMENTO DE ELETRODUTO PVC 1 DIAM. 1 1/4"</v>
          </cell>
          <cell r="C3377" t="str">
            <v>M</v>
          </cell>
          <cell r="D3377">
            <v>24.8</v>
          </cell>
        </row>
        <row r="3378">
          <cell r="A3378" t="str">
            <v>515204</v>
          </cell>
          <cell r="B3378" t="str">
            <v>ENVELOPAMENTO DE ELETRODUTO PVC 1 DIAM. 1 1/2"</v>
          </cell>
          <cell r="C3378" t="str">
            <v>M</v>
          </cell>
          <cell r="D3378">
            <v>27.02</v>
          </cell>
        </row>
        <row r="3379">
          <cell r="A3379" t="str">
            <v>515205</v>
          </cell>
          <cell r="B3379" t="str">
            <v>ENVELOPAMENTO DE ELETRODUTO PVC 1 DIAM. 2"</v>
          </cell>
          <cell r="C3379" t="str">
            <v>M</v>
          </cell>
          <cell r="D3379">
            <v>32.46</v>
          </cell>
        </row>
        <row r="3380">
          <cell r="A3380" t="str">
            <v>515206</v>
          </cell>
          <cell r="B3380" t="str">
            <v>ENVELOPAMENTO DE ELETRODUTOS PVC 1 DIAM. 2 1/2"</v>
          </cell>
          <cell r="C3380" t="str">
            <v>M</v>
          </cell>
          <cell r="D3380">
            <v>43.63</v>
          </cell>
        </row>
        <row r="3381">
          <cell r="A3381" t="str">
            <v>515207</v>
          </cell>
          <cell r="B3381" t="str">
            <v>ENVELOPAMENTO DE ELETRODUTOS PVC 1 DIAM. 3"</v>
          </cell>
          <cell r="C3381" t="str">
            <v>M</v>
          </cell>
          <cell r="D3381">
            <v>50.15</v>
          </cell>
        </row>
        <row r="3382">
          <cell r="A3382" t="str">
            <v>515208</v>
          </cell>
          <cell r="B3382" t="str">
            <v>ENVELOPAMENTO DE ELETRODUTOS PVC 1 DIAM. 4"</v>
          </cell>
          <cell r="C3382" t="str">
            <v>M</v>
          </cell>
          <cell r="D3382">
            <v>64.900000000000006</v>
          </cell>
        </row>
        <row r="3383">
          <cell r="A3383" t="str">
            <v>515209</v>
          </cell>
          <cell r="B3383" t="str">
            <v>ENVELOPAMENTO DE ELETRODUTOS PVC 2 DIAM. 3/4"</v>
          </cell>
          <cell r="C3383" t="str">
            <v>M</v>
          </cell>
          <cell r="D3383">
            <v>29.63</v>
          </cell>
        </row>
        <row r="3384">
          <cell r="A3384" t="str">
            <v>515210</v>
          </cell>
          <cell r="B3384" t="str">
            <v>ENVELOPAMENTO DE ELETRODUTOS PVC 2 DIAM. 1"</v>
          </cell>
          <cell r="C3384" t="str">
            <v>M</v>
          </cell>
          <cell r="D3384">
            <v>37.299999999999997</v>
          </cell>
        </row>
        <row r="3385">
          <cell r="A3385" t="str">
            <v>515211</v>
          </cell>
          <cell r="B3385" t="str">
            <v>ENVELOPAMENTO DE ELETRODUTOS PVC 2 DIAM. 1 1/4"</v>
          </cell>
          <cell r="C3385" t="str">
            <v>M</v>
          </cell>
          <cell r="D3385">
            <v>42.56</v>
          </cell>
        </row>
        <row r="3386">
          <cell r="A3386" t="str">
            <v>515212</v>
          </cell>
          <cell r="B3386" t="str">
            <v>ENVELOPAMENTO DE ELETRODUTOS PVC 2, DIAM. 1 1/2"</v>
          </cell>
          <cell r="C3386" t="str">
            <v>M</v>
          </cell>
          <cell r="D3386">
            <v>49.6</v>
          </cell>
        </row>
        <row r="3387">
          <cell r="A3387" t="str">
            <v>515213</v>
          </cell>
          <cell r="B3387" t="str">
            <v>ENVELOPAMENTO DE ELETRODUTOS PVC 2 DIAM. 2"</v>
          </cell>
          <cell r="C3387" t="str">
            <v>M</v>
          </cell>
          <cell r="D3387">
            <v>57.17</v>
          </cell>
        </row>
        <row r="3388">
          <cell r="A3388" t="str">
            <v>515214</v>
          </cell>
          <cell r="B3388" t="str">
            <v>ENVELOPAMENTO DE ELETRODUTOS PVC 2 DIAM. 2 1/2"</v>
          </cell>
          <cell r="C3388" t="str">
            <v>M</v>
          </cell>
          <cell r="D3388">
            <v>80.569999999999993</v>
          </cell>
        </row>
        <row r="3389">
          <cell r="A3389" t="str">
            <v>515215</v>
          </cell>
          <cell r="B3389" t="str">
            <v>ENVELOPAMENTO DE ELETRODUTOS PVC 2 DIAM. 3"</v>
          </cell>
          <cell r="C3389" t="str">
            <v>M</v>
          </cell>
          <cell r="D3389">
            <v>92.14</v>
          </cell>
        </row>
        <row r="3390">
          <cell r="A3390" t="str">
            <v>515216</v>
          </cell>
          <cell r="B3390" t="str">
            <v>ENVELOPAMENTO DE ELETRODUTOS PVC 2 DIAM. 4"</v>
          </cell>
          <cell r="C3390" t="str">
            <v>M</v>
          </cell>
          <cell r="D3390">
            <v>121</v>
          </cell>
        </row>
        <row r="3391">
          <cell r="A3391" t="str">
            <v>515217</v>
          </cell>
          <cell r="B3391" t="str">
            <v>ENVELOPAMENTO DE ELETRODUTOS PVC 1 DIAM. 1 1/4" + 1 DIAM. 1"</v>
          </cell>
          <cell r="C3391" t="str">
            <v>M</v>
          </cell>
          <cell r="D3391">
            <v>40.200000000000003</v>
          </cell>
        </row>
        <row r="3392">
          <cell r="A3392" t="str">
            <v>515218</v>
          </cell>
          <cell r="B3392" t="str">
            <v>ENVELOPAMENTO DE ELETRODUTOS PVC 1 DIAM. 4" + 1 DIAM. 3/4"</v>
          </cell>
          <cell r="C3392" t="str">
            <v>M</v>
          </cell>
          <cell r="D3392">
            <v>77.91</v>
          </cell>
        </row>
        <row r="3393">
          <cell r="A3393" t="str">
            <v>515219</v>
          </cell>
          <cell r="B3393" t="str">
            <v>ENVELOPAMENTO DE ELETRODUTOS PVC 2 DIAM. 2" + 1 DIAM. 1"</v>
          </cell>
          <cell r="C3393" t="str">
            <v>M</v>
          </cell>
          <cell r="D3393">
            <v>73.180000000000007</v>
          </cell>
        </row>
        <row r="3394">
          <cell r="A3394" t="str">
            <v>515220</v>
          </cell>
          <cell r="B3394" t="str">
            <v>ENVELOPAMENTO DE ELETRODUTOS PVC 1 DIAM. 3/4 POL. + 1 DIAM. 1 POL.</v>
          </cell>
          <cell r="C3394" t="str">
            <v>M</v>
          </cell>
          <cell r="D3394">
            <v>32.619999999999997</v>
          </cell>
        </row>
        <row r="3395">
          <cell r="A3395" t="str">
            <v>515221</v>
          </cell>
          <cell r="B3395" t="str">
            <v>ENVELOPAMENTO DE ELETRODUTOS PVC 1 DIAM. 3/4 POL. + 1 DIAM. 1 1/2 POL.</v>
          </cell>
          <cell r="C3395" t="str">
            <v>M</v>
          </cell>
          <cell r="D3395">
            <v>38.57</v>
          </cell>
        </row>
        <row r="3396">
          <cell r="A3396" t="str">
            <v>515222</v>
          </cell>
          <cell r="B3396" t="str">
            <v>ENVELOPAMENTO DE ELETRODUTOS PVC 3 DIAM. 3/4 POL. + 1 DIAM. 1 1/2 POL. + 2 DIAM. 1 POL.</v>
          </cell>
          <cell r="C3396" t="str">
            <v>M</v>
          </cell>
          <cell r="D3396">
            <v>82.16</v>
          </cell>
        </row>
        <row r="3397">
          <cell r="A3397" t="str">
            <v>515223</v>
          </cell>
          <cell r="B3397" t="str">
            <v>ENVELOPAMENTO DE ELETRODUTOS PVC 2 DIAM. 3/4 POL. + 1 DIAM. 1 POL.</v>
          </cell>
          <cell r="C3397" t="str">
            <v>M</v>
          </cell>
          <cell r="D3397">
            <v>43.66</v>
          </cell>
        </row>
        <row r="3398">
          <cell r="A3398" t="str">
            <v>515224</v>
          </cell>
          <cell r="B3398" t="str">
            <v>ENVELOPAMENTO DE ELETRODUTOS PVC 2 DIAM. 3/4 POL. + 1 DIAM. 1 1/2 POL.</v>
          </cell>
          <cell r="C3398" t="str">
            <v>M</v>
          </cell>
          <cell r="D3398">
            <v>49.76</v>
          </cell>
        </row>
        <row r="3399">
          <cell r="A3399" t="str">
            <v>515225</v>
          </cell>
          <cell r="B3399" t="str">
            <v>ENVELOPAMENTO DE ELETRODUTOS PVC 2 DIAM. 3/4 POL. + 1 DIAM. 1 1/2 POL. + 1 DIAM. 1 POL.</v>
          </cell>
          <cell r="C3399" t="str">
            <v>M</v>
          </cell>
          <cell r="D3399">
            <v>59.5</v>
          </cell>
        </row>
        <row r="3400">
          <cell r="A3400" t="str">
            <v>515226</v>
          </cell>
          <cell r="B3400" t="str">
            <v>ENVELOPAMENTO DE ELETRODUTOS PVC 2 DIAM. 1 POL. + 2 DIAM. 1 1/2 POL.</v>
          </cell>
          <cell r="C3400" t="str">
            <v>M</v>
          </cell>
          <cell r="D3400">
            <v>71.66</v>
          </cell>
        </row>
        <row r="3402">
          <cell r="A3402" t="str">
            <v>515300</v>
          </cell>
          <cell r="B3402" t="str">
            <v>RESERVADO PARA INSTALACOES PREDIAIS (515301 A 515399)</v>
          </cell>
        </row>
        <row r="3404">
          <cell r="A3404" t="str">
            <v>516000</v>
          </cell>
          <cell r="B3404" t="str">
            <v>INSTALACOES</v>
          </cell>
        </row>
        <row r="3405">
          <cell r="A3405" t="str">
            <v>516100</v>
          </cell>
          <cell r="B3405" t="str">
            <v>RESERVADO PARA INSTALACOES HIDRAULICAS/ELETRICAS (516101 A 516199)</v>
          </cell>
        </row>
        <row r="3407">
          <cell r="A3407" t="str">
            <v>517000</v>
          </cell>
          <cell r="B3407" t="str">
            <v>INSTALACOES DE PRODUCAO</v>
          </cell>
        </row>
        <row r="3408">
          <cell r="A3408" t="str">
            <v>517200</v>
          </cell>
          <cell r="B3408" t="str">
            <v>RESERVADO PARA INSTALACOES DE PRODUCAO (517201 A 517299)</v>
          </cell>
        </row>
        <row r="3410">
          <cell r="A3410" t="str">
            <v>518000</v>
          </cell>
          <cell r="B3410" t="str">
            <v>URBANIZACAO</v>
          </cell>
        </row>
        <row r="3411">
          <cell r="A3411" t="str">
            <v>518100</v>
          </cell>
          <cell r="B3411" t="str">
            <v>RESERVADO PARA URBANIZACAO (518101 A 518199)</v>
          </cell>
        </row>
        <row r="3413">
          <cell r="A3413" t="str">
            <v>519000</v>
          </cell>
          <cell r="B3413" t="str">
            <v>SERVICOS DIVERSOS</v>
          </cell>
        </row>
        <row r="3414">
          <cell r="A3414" t="str">
            <v>519200</v>
          </cell>
          <cell r="B3414" t="str">
            <v>SECCIONAMENTO DE REDE EXISTENTE</v>
          </cell>
        </row>
        <row r="3415">
          <cell r="A3415" t="str">
            <v>519201</v>
          </cell>
          <cell r="B3415" t="str">
            <v>DIAMETRO 50 MM, FERRO GALVANIZADO</v>
          </cell>
          <cell r="C3415" t="str">
            <v>UN</v>
          </cell>
          <cell r="D3415">
            <v>88.37</v>
          </cell>
        </row>
        <row r="3416">
          <cell r="A3416" t="str">
            <v>519202</v>
          </cell>
          <cell r="B3416" t="str">
            <v>DIAMETRO 75 MM FERRO GALVANIZADO</v>
          </cell>
          <cell r="C3416" t="str">
            <v>UN</v>
          </cell>
          <cell r="D3416">
            <v>91.86</v>
          </cell>
        </row>
        <row r="3417">
          <cell r="A3417" t="str">
            <v>519203</v>
          </cell>
          <cell r="B3417" t="str">
            <v>DIAMETRO 100 MM, FERRO GALVANIZADO</v>
          </cell>
          <cell r="C3417" t="str">
            <v>UN</v>
          </cell>
          <cell r="D3417">
            <v>94.9</v>
          </cell>
        </row>
        <row r="3418">
          <cell r="A3418" t="str">
            <v>519204</v>
          </cell>
          <cell r="B3418" t="str">
            <v>DIAMETRO 50 MM, FERRO FUNDIDO</v>
          </cell>
          <cell r="C3418" t="str">
            <v>UN</v>
          </cell>
          <cell r="D3418">
            <v>101.77</v>
          </cell>
        </row>
        <row r="3419">
          <cell r="A3419" t="str">
            <v>519205</v>
          </cell>
          <cell r="B3419" t="str">
            <v>DIAMETRO 75 MM, FERRO FUNDIDO</v>
          </cell>
          <cell r="C3419" t="str">
            <v>UN</v>
          </cell>
          <cell r="D3419">
            <v>105.25</v>
          </cell>
        </row>
        <row r="3420">
          <cell r="A3420" t="str">
            <v>519206</v>
          </cell>
          <cell r="B3420" t="str">
            <v>DIAMETRO 100 MM, FERRO FUNDIDO</v>
          </cell>
          <cell r="C3420" t="str">
            <v>UN</v>
          </cell>
          <cell r="D3420">
            <v>108.3</v>
          </cell>
        </row>
        <row r="3421">
          <cell r="A3421" t="str">
            <v>519207</v>
          </cell>
          <cell r="B3421" t="str">
            <v>DIAMETRO 50 MM, PVC</v>
          </cell>
          <cell r="C3421" t="str">
            <v>UN</v>
          </cell>
          <cell r="D3421">
            <v>87.15</v>
          </cell>
        </row>
        <row r="3422">
          <cell r="A3422" t="str">
            <v>519208</v>
          </cell>
          <cell r="B3422" t="str">
            <v>DIAMETRO 75 MM, PVC</v>
          </cell>
          <cell r="C3422" t="str">
            <v>UN</v>
          </cell>
          <cell r="D3422">
            <v>90.63</v>
          </cell>
        </row>
        <row r="3423">
          <cell r="A3423" t="str">
            <v>519209</v>
          </cell>
          <cell r="B3423" t="str">
            <v>DIAMETRO 100 MM, PVC</v>
          </cell>
          <cell r="C3423" t="str">
            <v>UN</v>
          </cell>
          <cell r="D3423">
            <v>93.64</v>
          </cell>
        </row>
        <row r="3424">
          <cell r="A3424" t="str">
            <v>519210</v>
          </cell>
          <cell r="B3424" t="str">
            <v>DIAMETRO 50 MM, FIBRO-CIMENTO</v>
          </cell>
          <cell r="C3424" t="str">
            <v>UN</v>
          </cell>
          <cell r="D3424">
            <v>89.57</v>
          </cell>
        </row>
        <row r="3425">
          <cell r="A3425" t="str">
            <v>519211</v>
          </cell>
          <cell r="B3425" t="str">
            <v>DIAMETRO 100 MM, FIBRO-CIMENTO</v>
          </cell>
          <cell r="C3425" t="str">
            <v>UN</v>
          </cell>
          <cell r="D3425">
            <v>96.11</v>
          </cell>
        </row>
        <row r="3426">
          <cell r="A3426" t="str">
            <v>519212</v>
          </cell>
          <cell r="B3426" t="str">
            <v>DIAMETRO 150 MM, FIBRO-CIMENTO</v>
          </cell>
          <cell r="C3426" t="str">
            <v>UN</v>
          </cell>
          <cell r="D3426">
            <v>112.47</v>
          </cell>
        </row>
        <row r="3427">
          <cell r="A3427" t="str">
            <v>519213</v>
          </cell>
          <cell r="B3427" t="str">
            <v>DIAMETRO 200 MM, FIBRO-CIMENTO</v>
          </cell>
          <cell r="C3427" t="str">
            <v>UN</v>
          </cell>
          <cell r="D3427">
            <v>121.09</v>
          </cell>
        </row>
        <row r="3428">
          <cell r="A3428" t="str">
            <v>519214</v>
          </cell>
          <cell r="B3428" t="str">
            <v>DIAMETRO 150 MM, FERRO FUNDIDO</v>
          </cell>
          <cell r="C3428" t="str">
            <v>UN</v>
          </cell>
          <cell r="D3428">
            <v>129.28</v>
          </cell>
        </row>
        <row r="3429">
          <cell r="A3429" t="str">
            <v>519215</v>
          </cell>
          <cell r="B3429" t="str">
            <v>DIAMETRO 200 MM, FERRO FUNDIDO</v>
          </cell>
          <cell r="C3429" t="str">
            <v>UN</v>
          </cell>
          <cell r="D3429">
            <v>137.97</v>
          </cell>
        </row>
        <row r="3430">
          <cell r="A3430" t="str">
            <v>519216</v>
          </cell>
          <cell r="B3430" t="str">
            <v>DIAMETRO 250 MM, FERRO FUNDIDO</v>
          </cell>
          <cell r="C3430" t="str">
            <v>UN</v>
          </cell>
          <cell r="D3430">
            <v>166.91</v>
          </cell>
        </row>
        <row r="3431">
          <cell r="A3431" t="str">
            <v>519217</v>
          </cell>
          <cell r="B3431" t="str">
            <v>DIAMETRO 150 MM, PVC</v>
          </cell>
          <cell r="C3431" t="str">
            <v>UN</v>
          </cell>
          <cell r="D3431">
            <v>97.82</v>
          </cell>
        </row>
        <row r="3433">
          <cell r="A3433" t="str">
            <v>519300</v>
          </cell>
          <cell r="B3433" t="str">
            <v>RESERVADO PARA SERVICOS DIVERSOS (519301 A 519399)</v>
          </cell>
        </row>
        <row r="3435">
          <cell r="A3435" t="str">
            <v>521000</v>
          </cell>
          <cell r="B3435" t="str">
            <v>SERVICOS REFERENTES A POCOS TUBULARES PROFUNDOS</v>
          </cell>
        </row>
        <row r="3436">
          <cell r="A3436" t="str">
            <v>521100</v>
          </cell>
          <cell r="B3436" t="str">
            <v>RESERVADO PARA SERVICOS REFERENTES A POCOS TUBULARES PROFUNDOS (521101 A 521999)</v>
          </cell>
        </row>
        <row r="3438">
          <cell r="A3438" t="str">
            <v>522000</v>
          </cell>
          <cell r="B3438" t="str">
            <v>SERVICOS ESPECIAIS</v>
          </cell>
        </row>
        <row r="3439">
          <cell r="A3439" t="str">
            <v>522500</v>
          </cell>
          <cell r="B3439" t="str">
            <v>TRAVESSIA - RESERVADO PARA TRAVESSIA (522501 A 522599)</v>
          </cell>
        </row>
        <row r="3441">
          <cell r="A3441" t="str">
            <v>522600</v>
          </cell>
          <cell r="B3441" t="str">
            <v>MAO DE OBRA</v>
          </cell>
        </row>
        <row r="3442">
          <cell r="A3442" t="str">
            <v>522601</v>
          </cell>
          <cell r="B3442" t="str">
            <v>MAO DE OBRA - BROCA DE CONCRETO, DIAM. 15 CM</v>
          </cell>
          <cell r="C3442" t="str">
            <v>M</v>
          </cell>
          <cell r="D3442">
            <v>15.05</v>
          </cell>
        </row>
        <row r="3443">
          <cell r="A3443" t="str">
            <v>522602</v>
          </cell>
          <cell r="B3443" t="str">
            <v>MAO DE OBRA - BROCA DE CONCRETO, DIAMETRO 20 CM</v>
          </cell>
          <cell r="C3443" t="str">
            <v>M</v>
          </cell>
          <cell r="D3443">
            <v>16.489999999999998</v>
          </cell>
        </row>
        <row r="3444">
          <cell r="A3444" t="str">
            <v>522603</v>
          </cell>
          <cell r="B3444" t="str">
            <v>MAO DE OBRA - BROCA DE CONCRETO, DIAM. 25 CM</v>
          </cell>
          <cell r="C3444" t="str">
            <v>M</v>
          </cell>
          <cell r="D3444">
            <v>18.23</v>
          </cell>
        </row>
        <row r="3445">
          <cell r="A3445" t="str">
            <v>522604</v>
          </cell>
          <cell r="B3445" t="str">
            <v>MAO DE OBRA - FORMA DE MADEIRA COMUM</v>
          </cell>
          <cell r="C3445" t="str">
            <v>M2</v>
          </cell>
          <cell r="D3445">
            <v>18.18</v>
          </cell>
        </row>
        <row r="3446">
          <cell r="A3446" t="str">
            <v>522605</v>
          </cell>
          <cell r="B3446" t="str">
            <v>MAO DE OBRA - FORMA PLANA DE MADEIRA ESTRUTURA</v>
          </cell>
          <cell r="C3446" t="str">
            <v>M2</v>
          </cell>
          <cell r="D3446">
            <v>15.66</v>
          </cell>
        </row>
        <row r="3447">
          <cell r="A3447" t="str">
            <v>522606</v>
          </cell>
          <cell r="B3447" t="str">
            <v>MAO DE OBRA - FORMA PLANA DE MADEIRA APARENTE</v>
          </cell>
          <cell r="C3447" t="str">
            <v>M2</v>
          </cell>
          <cell r="D3447">
            <v>15.66</v>
          </cell>
        </row>
        <row r="3448">
          <cell r="A3448" t="str">
            <v>522607</v>
          </cell>
          <cell r="B3448" t="str">
            <v>MAO DE OBRA - ARMACAO ACO CA-50/CA-60</v>
          </cell>
          <cell r="C3448" t="str">
            <v>KG</v>
          </cell>
          <cell r="D3448">
            <v>1.38</v>
          </cell>
        </row>
        <row r="3449">
          <cell r="A3449" t="str">
            <v>522608</v>
          </cell>
          <cell r="B3449" t="str">
            <v>MAO DE OBRA - CONCRETO ESTRUTURAL</v>
          </cell>
          <cell r="C3449" t="str">
            <v>M3</v>
          </cell>
          <cell r="D3449">
            <v>17.32</v>
          </cell>
        </row>
        <row r="3450">
          <cell r="A3450" t="str">
            <v>522609</v>
          </cell>
          <cell r="B3450" t="str">
            <v>MAO DE OBRA - ALVENARIA ELEV., 1/2 TIJOLO COMUM</v>
          </cell>
          <cell r="C3450" t="str">
            <v>M2</v>
          </cell>
          <cell r="D3450">
            <v>22.66</v>
          </cell>
        </row>
        <row r="3451">
          <cell r="A3451" t="str">
            <v>522610</v>
          </cell>
          <cell r="B3451" t="str">
            <v>MAO DE OBRA - ALVENARIA ELEV., 1 TIJOLO COMUM</v>
          </cell>
          <cell r="C3451" t="str">
            <v>M2</v>
          </cell>
          <cell r="D3451">
            <v>37.69</v>
          </cell>
        </row>
        <row r="3452">
          <cell r="A3452" t="str">
            <v>522611</v>
          </cell>
          <cell r="B3452" t="str">
            <v>MAO DE OBRA - ALVENARIA ELEV, 1/2 TIJOLO A VISTA</v>
          </cell>
          <cell r="C3452" t="str">
            <v>M2</v>
          </cell>
          <cell r="D3452">
            <v>30.13</v>
          </cell>
        </row>
        <row r="3453">
          <cell r="A3453" t="str">
            <v>522612</v>
          </cell>
          <cell r="B3453" t="str">
            <v>MAO DE OBRA - ALVENARIA ELEV., 1 TIJOLO A VISTA</v>
          </cell>
          <cell r="C3453" t="str">
            <v>M2</v>
          </cell>
          <cell r="D3453">
            <v>45.16</v>
          </cell>
        </row>
        <row r="3454">
          <cell r="A3454" t="str">
            <v>522613</v>
          </cell>
          <cell r="B3454" t="str">
            <v>MAO DE OBRA - ALVENARIA DE ELEVACAO,TIJOLO CERAMICA,8 FUROS,ESPELHO</v>
          </cell>
          <cell r="C3454" t="str">
            <v>M2</v>
          </cell>
          <cell r="D3454">
            <v>14.6</v>
          </cell>
        </row>
        <row r="3455">
          <cell r="A3455" t="str">
            <v>522614</v>
          </cell>
          <cell r="B3455" t="str">
            <v>MAO DE OBRA - ALVENARIA DE ELEVACAO,TIJOLO CERAMICA,8 FUROS,CHATO</v>
          </cell>
          <cell r="C3455" t="str">
            <v>M2</v>
          </cell>
          <cell r="D3455">
            <v>24.35</v>
          </cell>
        </row>
        <row r="3456">
          <cell r="A3456" t="str">
            <v>522615</v>
          </cell>
          <cell r="B3456" t="str">
            <v>MAO DE OBRA - COBERTURA COM TELHA FRANCESA</v>
          </cell>
          <cell r="C3456" t="str">
            <v>M2</v>
          </cell>
          <cell r="D3456">
            <v>28.51</v>
          </cell>
        </row>
        <row r="3457">
          <cell r="A3457" t="str">
            <v>522616</v>
          </cell>
          <cell r="B3457" t="str">
            <v>MAO DE OBRA - COBERTURA COM TELHA FIBRO CIMENTO ONDULADO</v>
          </cell>
          <cell r="C3457" t="str">
            <v>M2</v>
          </cell>
          <cell r="D3457">
            <v>22.39</v>
          </cell>
        </row>
        <row r="3458">
          <cell r="A3458" t="str">
            <v>522617</v>
          </cell>
          <cell r="B3458" t="str">
            <v>MAO DE OBRA - COBERTURA COM TELHA FIBRO CIMENTO ESTR. L = 49 CM</v>
          </cell>
          <cell r="C3458" t="str">
            <v>M2</v>
          </cell>
          <cell r="D3458">
            <v>9.8800000000000008</v>
          </cell>
        </row>
        <row r="3459">
          <cell r="A3459" t="str">
            <v>522618</v>
          </cell>
          <cell r="B3459" t="str">
            <v>MAO DE OBRA - COBERTURA COM TELHA FIBRO CIMENTO ESTR. L = 90 CM</v>
          </cell>
          <cell r="C3459" t="str">
            <v>M2</v>
          </cell>
          <cell r="D3459">
            <v>10.91</v>
          </cell>
        </row>
        <row r="3460">
          <cell r="A3460" t="str">
            <v>522619</v>
          </cell>
          <cell r="B3460" t="str">
            <v>MAO DE OBRA - LAJE PRE FABRICADA H-8 PARA FORRO COM CAPA DE 3 CM</v>
          </cell>
          <cell r="C3460" t="str">
            <v>M2</v>
          </cell>
          <cell r="D3460">
            <v>18.2</v>
          </cell>
        </row>
        <row r="3461">
          <cell r="A3461" t="str">
            <v>522620</v>
          </cell>
          <cell r="B3461" t="str">
            <v>MAO DE OBRA - PORTA EXTERNA DE CEDRO, 1 FOLHA</v>
          </cell>
          <cell r="C3461" t="str">
            <v>M2</v>
          </cell>
          <cell r="D3461">
            <v>38.07</v>
          </cell>
        </row>
        <row r="3462">
          <cell r="A3462" t="str">
            <v>522621</v>
          </cell>
          <cell r="B3462" t="str">
            <v>MAO DE OBRA - PORTA INTERNA DE CEDRO, 1 FOLHA</v>
          </cell>
          <cell r="C3462" t="str">
            <v>M2</v>
          </cell>
          <cell r="D3462">
            <v>57.26</v>
          </cell>
        </row>
        <row r="3463">
          <cell r="A3463" t="str">
            <v>522622</v>
          </cell>
          <cell r="B3463" t="str">
            <v>MAO DE OBRA - JANELA BASCULANTE DE FERRO</v>
          </cell>
          <cell r="C3463" t="str">
            <v>M2</v>
          </cell>
          <cell r="D3463">
            <v>24.08</v>
          </cell>
        </row>
        <row r="3464">
          <cell r="A3464" t="str">
            <v>522623</v>
          </cell>
          <cell r="B3464" t="str">
            <v>MAO DE OBRA - JANELA CORRER OU MAXIM AIR DE FERRO</v>
          </cell>
          <cell r="C3464" t="str">
            <v>M2</v>
          </cell>
          <cell r="D3464">
            <v>29.63</v>
          </cell>
        </row>
        <row r="3465">
          <cell r="A3465" t="str">
            <v>522624</v>
          </cell>
          <cell r="B3465" t="str">
            <v>MAO DE OBRA - JANELA BASCULANTE DE ALUMINIO</v>
          </cell>
          <cell r="C3465" t="str">
            <v>M2</v>
          </cell>
          <cell r="D3465">
            <v>32.090000000000003</v>
          </cell>
        </row>
        <row r="3466">
          <cell r="A3466" t="str">
            <v>522625</v>
          </cell>
          <cell r="B3466" t="str">
            <v>MAO DE OBRA - JANELA DE CORRER OU MAXIM AIR DE ALUMINIO</v>
          </cell>
          <cell r="C3466" t="str">
            <v>M2</v>
          </cell>
          <cell r="D3466">
            <v>36.96</v>
          </cell>
        </row>
        <row r="3467">
          <cell r="A3467" t="str">
            <v>522626</v>
          </cell>
          <cell r="B3467" t="str">
            <v>MAO DE OBRA - PORTA DE ENTRADA DE ALUMINIO COM 1 FOLHA ABRIR</v>
          </cell>
          <cell r="C3467" t="str">
            <v>M2</v>
          </cell>
          <cell r="D3467">
            <v>32.21</v>
          </cell>
        </row>
        <row r="3468">
          <cell r="A3468" t="str">
            <v>522627</v>
          </cell>
          <cell r="B3468" t="str">
            <v>MAO DE OBRA - FECHADURA PARA PORTA</v>
          </cell>
          <cell r="C3468" t="str">
            <v>UN</v>
          </cell>
          <cell r="D3468">
            <v>2.0299999999999998</v>
          </cell>
        </row>
        <row r="3469">
          <cell r="A3469" t="str">
            <v>522628</v>
          </cell>
          <cell r="B3469" t="str">
            <v>MAO DE OBRA - VIDRO PLANO DUPLO/TRIPLO</v>
          </cell>
          <cell r="C3469" t="str">
            <v>M2</v>
          </cell>
          <cell r="D3469">
            <v>20.239999999999998</v>
          </cell>
        </row>
        <row r="3470">
          <cell r="A3470" t="str">
            <v>522629</v>
          </cell>
          <cell r="B3470" t="str">
            <v>MAO DE OBRA - CHAPISCO</v>
          </cell>
          <cell r="C3470" t="str">
            <v>M2</v>
          </cell>
          <cell r="D3470">
            <v>3.15</v>
          </cell>
        </row>
        <row r="3471">
          <cell r="A3471" t="str">
            <v>522630</v>
          </cell>
          <cell r="B3471" t="str">
            <v>MAO DE OBRA - EMBOCO</v>
          </cell>
          <cell r="C3471" t="str">
            <v>M2</v>
          </cell>
          <cell r="D3471">
            <v>11.86</v>
          </cell>
        </row>
        <row r="3472">
          <cell r="A3472" t="str">
            <v>522631</v>
          </cell>
          <cell r="B3472" t="str">
            <v>MAO DE OBRA - REBOCO</v>
          </cell>
          <cell r="C3472" t="str">
            <v>M2</v>
          </cell>
          <cell r="D3472">
            <v>7.9</v>
          </cell>
        </row>
        <row r="3473">
          <cell r="A3473" t="str">
            <v>522632</v>
          </cell>
          <cell r="B3473" t="str">
            <v>MAO DE OBRA - REVESTIMENTO COM AZULEJO</v>
          </cell>
          <cell r="C3473" t="str">
            <v>M2</v>
          </cell>
          <cell r="D3473">
            <v>31.14</v>
          </cell>
        </row>
        <row r="3474">
          <cell r="A3474" t="str">
            <v>522633</v>
          </cell>
          <cell r="B3474" t="str">
            <v>MAO DE OBRA - EXECUCAO PASSEIO CIMENTADO</v>
          </cell>
          <cell r="C3474" t="str">
            <v>M2</v>
          </cell>
          <cell r="D3474">
            <v>4.92</v>
          </cell>
        </row>
        <row r="3475">
          <cell r="A3475" t="str">
            <v>522634</v>
          </cell>
          <cell r="B3475" t="str">
            <v>MAO DE OBRA - CONTRAPISO DE CONCRETO NAO ESTRUTURAL</v>
          </cell>
          <cell r="C3475" t="str">
            <v>M3</v>
          </cell>
          <cell r="D3475">
            <v>17.32</v>
          </cell>
        </row>
        <row r="3476">
          <cell r="A3476" t="str">
            <v>522635</v>
          </cell>
          <cell r="B3476" t="str">
            <v>MAO DE OBRA - PISO EXTERNO DE CONCRETO NAO ESTRUTURAL</v>
          </cell>
          <cell r="C3476" t="str">
            <v>M3</v>
          </cell>
          <cell r="D3476">
            <v>27.09</v>
          </cell>
        </row>
        <row r="3477">
          <cell r="A3477" t="str">
            <v>522636</v>
          </cell>
          <cell r="B3477" t="str">
            <v>MAO DE OBRA - PISO CIMENTADO LISO</v>
          </cell>
          <cell r="C3477" t="str">
            <v>M2</v>
          </cell>
          <cell r="D3477">
            <v>12.54</v>
          </cell>
        </row>
        <row r="3478">
          <cell r="A3478" t="str">
            <v>522637</v>
          </cell>
          <cell r="B3478" t="str">
            <v>MAO DE OBRA - PISO CERAMICO</v>
          </cell>
          <cell r="C3478" t="str">
            <v>M2</v>
          </cell>
          <cell r="D3478">
            <v>18.559999999999999</v>
          </cell>
        </row>
        <row r="3479">
          <cell r="A3479" t="str">
            <v>522638</v>
          </cell>
          <cell r="B3479" t="str">
            <v>MAO DE OBRA - PISO VINILICO</v>
          </cell>
          <cell r="C3479" t="str">
            <v>M2</v>
          </cell>
          <cell r="D3479">
            <v>12.36</v>
          </cell>
        </row>
        <row r="3480">
          <cell r="A3480" t="str">
            <v>522639</v>
          </cell>
          <cell r="B3480" t="str">
            <v>MAO DE OBRA - PISO DE BORRACHA</v>
          </cell>
          <cell r="C3480" t="str">
            <v>M2</v>
          </cell>
          <cell r="D3480">
            <v>20.81</v>
          </cell>
        </row>
        <row r="3481">
          <cell r="A3481" t="str">
            <v>522640</v>
          </cell>
          <cell r="B3481" t="str">
            <v>MAO DE OBRA - IMPERMEABILIZACAO RIGIDA COM ARGAMASSA</v>
          </cell>
          <cell r="C3481" t="str">
            <v>M2</v>
          </cell>
          <cell r="D3481">
            <v>23.82</v>
          </cell>
        </row>
        <row r="3482">
          <cell r="A3482" t="str">
            <v>522641</v>
          </cell>
          <cell r="B3482" t="str">
            <v>MAO DE OBRA - IMPERMEABILIZACAO BETUMINOSA</v>
          </cell>
          <cell r="C3482" t="str">
            <v>M2</v>
          </cell>
          <cell r="D3482">
            <v>1.94</v>
          </cell>
        </row>
        <row r="3483">
          <cell r="A3483" t="str">
            <v>522642</v>
          </cell>
          <cell r="B3483" t="str">
            <v>MAO DE OBRA - PINTURA A CAL</v>
          </cell>
          <cell r="C3483" t="str">
            <v>M2</v>
          </cell>
          <cell r="D3483">
            <v>2.93</v>
          </cell>
        </row>
        <row r="3484">
          <cell r="A3484" t="str">
            <v>522643</v>
          </cell>
          <cell r="B3484" t="str">
            <v>MAO DE OBRA - PINTURA LATEX, SEM MASSA CORRIDA</v>
          </cell>
          <cell r="C3484" t="str">
            <v>M2</v>
          </cell>
          <cell r="D3484">
            <v>6.31</v>
          </cell>
        </row>
        <row r="3485">
          <cell r="A3485" t="str">
            <v>522644</v>
          </cell>
          <cell r="B3485" t="str">
            <v>MAO DE OBRA - PINTURA LATEX, COM MASSA CORRIDA</v>
          </cell>
          <cell r="C3485" t="str">
            <v>M2</v>
          </cell>
          <cell r="D3485">
            <v>8.81</v>
          </cell>
        </row>
        <row r="3486">
          <cell r="A3486" t="str">
            <v>522645</v>
          </cell>
          <cell r="B3486" t="str">
            <v>MAO DE OBRA - PINTURA A OLEO, SEM MASSA CORRIDA</v>
          </cell>
          <cell r="C3486" t="str">
            <v>M2</v>
          </cell>
          <cell r="D3486">
            <v>5.25</v>
          </cell>
        </row>
        <row r="3487">
          <cell r="A3487" t="str">
            <v>522646</v>
          </cell>
          <cell r="B3487" t="str">
            <v>MAO DE OBRA - PINTURA A OLEO, COM MASSA CORRIDA</v>
          </cell>
          <cell r="C3487" t="str">
            <v>M2</v>
          </cell>
          <cell r="D3487">
            <v>9.49</v>
          </cell>
        </row>
        <row r="3488">
          <cell r="A3488" t="str">
            <v>522647</v>
          </cell>
          <cell r="B3488" t="str">
            <v>MAO DE OBRA - PINTURA ESMALTE, SEM MASSA CORRIDA</v>
          </cell>
          <cell r="C3488" t="str">
            <v>M2</v>
          </cell>
          <cell r="D3488">
            <v>5.25</v>
          </cell>
        </row>
        <row r="3489">
          <cell r="A3489" t="str">
            <v>522648</v>
          </cell>
          <cell r="B3489" t="str">
            <v>MAO DE OBRA - PINTURA ESMALTE, COM MASSA CORRIDA</v>
          </cell>
          <cell r="C3489" t="str">
            <v>M2</v>
          </cell>
          <cell r="D3489">
            <v>9.82</v>
          </cell>
        </row>
        <row r="3490">
          <cell r="A3490" t="str">
            <v>522649</v>
          </cell>
          <cell r="B3490" t="str">
            <v>MAO DE OBRA - PINTURA EM METAL</v>
          </cell>
          <cell r="C3490" t="str">
            <v>M2</v>
          </cell>
          <cell r="D3490">
            <v>11.18</v>
          </cell>
        </row>
        <row r="3492">
          <cell r="A3492" t="str">
            <v>522700</v>
          </cell>
          <cell r="B3492" t="str">
            <v>DIVERSOS</v>
          </cell>
        </row>
        <row r="3493">
          <cell r="A3493" t="str">
            <v>522800</v>
          </cell>
          <cell r="B3493" t="str">
            <v>OBRAS LOCALIZADAS</v>
          </cell>
        </row>
        <row r="3494">
          <cell r="A3494" t="str">
            <v>522801</v>
          </cell>
          <cell r="B3494" t="str">
            <v>CONSTRUCAO DO RESERVATORIO APOIADO DE ALVENARIA 09 M3 - CORPO PADRAO</v>
          </cell>
          <cell r="C3494" t="str">
            <v>GB</v>
          </cell>
          <cell r="D3494">
            <v>10257.49</v>
          </cell>
        </row>
        <row r="3495">
          <cell r="A3495" t="str">
            <v>522802</v>
          </cell>
          <cell r="B3495" t="str">
            <v>CONSTRUCAO DO RESERVATORIO APOIADO DE ALVENARIA 16 M3 - CORPO PADRAO</v>
          </cell>
          <cell r="C3495" t="str">
            <v>GB</v>
          </cell>
          <cell r="D3495">
            <v>11772.41</v>
          </cell>
        </row>
        <row r="3496">
          <cell r="A3496" t="str">
            <v>522803</v>
          </cell>
          <cell r="B3496" t="str">
            <v>CONSTRUCAO DO RESERVATORIO APOIADO DE ALVENARIA 30 M3 - CORPO PADRAO</v>
          </cell>
          <cell r="C3496" t="str">
            <v>GB</v>
          </cell>
          <cell r="D3496">
            <v>26714.65</v>
          </cell>
        </row>
        <row r="3497">
          <cell r="A3497" t="str">
            <v>522804</v>
          </cell>
          <cell r="B3497" t="str">
            <v>CONSTRUCAO DO RESERVATORIO APOIADO DE ALVENARIA 50 M3 - CORPO PADRAO</v>
          </cell>
          <cell r="C3497" t="str">
            <v>GB</v>
          </cell>
          <cell r="D3497">
            <v>37872.29</v>
          </cell>
        </row>
        <row r="3498">
          <cell r="A3498" t="str">
            <v>522805</v>
          </cell>
          <cell r="B3498" t="str">
            <v>CONSTRUCAO DO RESERVATORIO APOIADO DE CONCRETO 50 M3 - CORPO PADRAO</v>
          </cell>
          <cell r="C3498" t="str">
            <v>GB</v>
          </cell>
          <cell r="D3498">
            <v>28964.66</v>
          </cell>
        </row>
        <row r="3499">
          <cell r="A3499" t="str">
            <v>522806</v>
          </cell>
          <cell r="B3499" t="str">
            <v>CONSTRUCAO DO RESERVATORIO APOIADO DE CONCRETO 75 M3 - CORPO PADRAO</v>
          </cell>
          <cell r="C3499" t="str">
            <v>GB</v>
          </cell>
          <cell r="D3499">
            <v>34728.129999999997</v>
          </cell>
        </row>
        <row r="3500">
          <cell r="A3500" t="str">
            <v>522807</v>
          </cell>
          <cell r="B3500" t="str">
            <v>CONSTRUCAO DO RESERVATORIO APOIADO DE CONCRETO 100 M3 - CORPO PADRAO</v>
          </cell>
          <cell r="C3500" t="str">
            <v>GB</v>
          </cell>
          <cell r="D3500">
            <v>41169.879999999997</v>
          </cell>
        </row>
        <row r="3501">
          <cell r="A3501" t="str">
            <v>522808</v>
          </cell>
          <cell r="B3501" t="str">
            <v>CONSTRUCAO DO RESERVATORIO APOIADO DE CONCRETO 150 M3 - CORPO PADRAO</v>
          </cell>
          <cell r="C3501" t="str">
            <v>GB</v>
          </cell>
          <cell r="D3501">
            <v>52163.86</v>
          </cell>
        </row>
        <row r="3502">
          <cell r="A3502" t="str">
            <v>522809</v>
          </cell>
          <cell r="B3502" t="str">
            <v>CONSTRUCAO DO RESERVATORIO APOIADO DE CONCRETO 200 M3 - CORPO PADRAO</v>
          </cell>
          <cell r="C3502" t="str">
            <v>GB</v>
          </cell>
          <cell r="D3502">
            <v>62556.37</v>
          </cell>
        </row>
        <row r="3503">
          <cell r="A3503" t="str">
            <v>522810</v>
          </cell>
          <cell r="B3503" t="str">
            <v>CONSTRUCAO DO RESERVATORIO APOIADO DE CONCRETO 250 M3 - CORPO PADRAO</v>
          </cell>
          <cell r="C3503" t="str">
            <v>GB</v>
          </cell>
          <cell r="D3503">
            <v>75871.64</v>
          </cell>
        </row>
        <row r="3504">
          <cell r="A3504" t="str">
            <v>522811</v>
          </cell>
          <cell r="B3504" t="str">
            <v>CONSTRUCAO DO RESERVATORIO APOIADO DE CONCRETO 300 M3 - CORPO PADRAO</v>
          </cell>
          <cell r="C3504" t="str">
            <v>GB</v>
          </cell>
          <cell r="D3504">
            <v>82708.2</v>
          </cell>
        </row>
        <row r="3505">
          <cell r="A3505" t="str">
            <v>522812</v>
          </cell>
          <cell r="B3505" t="str">
            <v>CONSTRUCAO DO RESERVATORIO APOIADO DE CONCRETO 350 M3 - CORPO PADRAO</v>
          </cell>
          <cell r="C3505" t="str">
            <v>GB</v>
          </cell>
          <cell r="D3505">
            <v>90024.4</v>
          </cell>
        </row>
        <row r="3506">
          <cell r="A3506" t="str">
            <v>522813</v>
          </cell>
          <cell r="B3506" t="str">
            <v>CONSTRUCAO DO RESERVATORIO APOIADO DE CONCRETO 400 M3 - CORPO PADRAO</v>
          </cell>
          <cell r="C3506" t="str">
            <v>GB</v>
          </cell>
          <cell r="D3506">
            <v>99918.09</v>
          </cell>
        </row>
        <row r="3507">
          <cell r="A3507" t="str">
            <v>522814</v>
          </cell>
          <cell r="B3507" t="str">
            <v>CONSTRUCAO DO RESERVATORIO APOIADO DE CONCRETO 450 M3 - CORPO PADRAO</v>
          </cell>
          <cell r="C3507" t="str">
            <v>GB</v>
          </cell>
          <cell r="D3507">
            <v>108090.58</v>
          </cell>
        </row>
        <row r="3508">
          <cell r="A3508" t="str">
            <v>522815</v>
          </cell>
          <cell r="B3508" t="str">
            <v>CONSTRUCAO DO RESERVATORIO APOIADO DE CONCRETO 500 M3 - CORPO PADRAO</v>
          </cell>
          <cell r="C3508" t="str">
            <v>GB</v>
          </cell>
          <cell r="D3508">
            <v>119346.15</v>
          </cell>
        </row>
        <row r="3509">
          <cell r="A3509" t="str">
            <v>522816</v>
          </cell>
          <cell r="B3509" t="str">
            <v>CONSTRUCAO DO RESERVATORIO APOIADO DE CONCRETO 600 M3 - CORPO PADRAO</v>
          </cell>
          <cell r="C3509" t="str">
            <v>GB</v>
          </cell>
          <cell r="D3509">
            <v>134050.56</v>
          </cell>
        </row>
        <row r="3510">
          <cell r="A3510" t="str">
            <v>522817</v>
          </cell>
          <cell r="B3510" t="str">
            <v>CONSTRUCAO DO RESERVATORIO APOIADO DE CONCRETO 700 M3 - CORPO PADRAO</v>
          </cell>
          <cell r="C3510" t="str">
            <v>GB</v>
          </cell>
          <cell r="D3510">
            <v>151112.51</v>
          </cell>
        </row>
        <row r="3511">
          <cell r="A3511" t="str">
            <v>522818</v>
          </cell>
          <cell r="B3511" t="str">
            <v>CONSTRUCAO DO RESERVATORIO APOIADO DE CONCRETO 750 M3 - CORPO PADRAO</v>
          </cell>
          <cell r="C3511" t="str">
            <v>GB</v>
          </cell>
          <cell r="D3511">
            <v>161038.75</v>
          </cell>
        </row>
        <row r="3512">
          <cell r="A3512" t="str">
            <v>522819</v>
          </cell>
          <cell r="B3512" t="str">
            <v>CONSTRUCAO DO RESERVATORIO APOIADO DE CONCRETO 1.000 M3 - CORPO PADRAO</v>
          </cell>
          <cell r="C3512" t="str">
            <v>GB</v>
          </cell>
          <cell r="D3512">
            <v>206295.19</v>
          </cell>
        </row>
        <row r="3513">
          <cell r="A3513" t="str">
            <v>522820</v>
          </cell>
          <cell r="B3513" t="str">
            <v>CONSTRUCAO DO RESERVATORIO APOIADO DE CONCRETO 1.500 M3 - CORPO PADRAO</v>
          </cell>
          <cell r="C3513" t="str">
            <v>GB</v>
          </cell>
          <cell r="D3513">
            <v>277159.67</v>
          </cell>
        </row>
        <row r="3514">
          <cell r="A3514" t="str">
            <v>522821</v>
          </cell>
          <cell r="B3514" t="str">
            <v>CONSTRUCAO DO RESERVATORIO APOIADO DE CONCRETO 2.000 M3 - CORPO PADRAO</v>
          </cell>
          <cell r="C3514" t="str">
            <v>GB</v>
          </cell>
          <cell r="D3514">
            <v>330371.14</v>
          </cell>
        </row>
        <row r="3515">
          <cell r="A3515" t="str">
            <v>522822</v>
          </cell>
          <cell r="B3515" t="str">
            <v>CONSTRUCAO DA ETA 12 L/S - 1 MODULO - CORPO PADRAO</v>
          </cell>
          <cell r="C3515" t="str">
            <v>GB</v>
          </cell>
          <cell r="D3515">
            <v>105958.91</v>
          </cell>
        </row>
        <row r="3516">
          <cell r="A3516" t="str">
            <v>522823</v>
          </cell>
          <cell r="B3516" t="str">
            <v>CONSTRUCAO DA ETA 16 L/S - 1 MODULO - CORPO PADRAO</v>
          </cell>
          <cell r="C3516" t="str">
            <v>GB</v>
          </cell>
          <cell r="D3516">
            <v>124061.28</v>
          </cell>
        </row>
        <row r="3517">
          <cell r="A3517" t="str">
            <v>522824</v>
          </cell>
          <cell r="B3517" t="str">
            <v>CONSTRUCAO DA ETA 20 L/S - 1 MODULO - CORPO PADRAO</v>
          </cell>
          <cell r="C3517" t="str">
            <v>GB</v>
          </cell>
          <cell r="D3517">
            <v>143266.70000000001</v>
          </cell>
        </row>
        <row r="3518">
          <cell r="A3518" t="str">
            <v>522825</v>
          </cell>
          <cell r="B3518" t="str">
            <v>CONSTRUCAO DA ETA 25 L/S - 1 MODULO - CORPO PADRAO</v>
          </cell>
          <cell r="C3518" t="str">
            <v>GB</v>
          </cell>
          <cell r="D3518">
            <v>168047.38</v>
          </cell>
        </row>
        <row r="3519">
          <cell r="A3519" t="str">
            <v>522826</v>
          </cell>
          <cell r="B3519" t="str">
            <v>CONSTRUCAO DA CASA QUIMICA TIPO A - CORPO PADRAO</v>
          </cell>
          <cell r="C3519" t="str">
            <v>GB</v>
          </cell>
          <cell r="D3519">
            <v>81272.72</v>
          </cell>
        </row>
        <row r="3520">
          <cell r="A3520" t="str">
            <v>522827</v>
          </cell>
          <cell r="B3520" t="str">
            <v>CONSTRUCAO DA CASA DE QUIMICA TIPO "B" - CORPO PADRAO</v>
          </cell>
          <cell r="C3520" t="str">
            <v>GB</v>
          </cell>
          <cell r="D3520">
            <v>89442.46</v>
          </cell>
        </row>
        <row r="3521">
          <cell r="A3521" t="str">
            <v>522828</v>
          </cell>
          <cell r="B3521" t="str">
            <v>CONSTRUCAO DO ESCRITORIO TIPO "B" - CORPO PADRAO</v>
          </cell>
          <cell r="C3521" t="str">
            <v>GB</v>
          </cell>
          <cell r="D3521">
            <v>54003.49</v>
          </cell>
        </row>
        <row r="3522">
          <cell r="A3522" t="str">
            <v>522829</v>
          </cell>
          <cell r="B3522" t="str">
            <v>CONSTRUCAO DO ESCRITORIO TIPO "C" - CORPO PADRAO</v>
          </cell>
          <cell r="C3522" t="str">
            <v>GB</v>
          </cell>
          <cell r="D3522">
            <v>54578.33</v>
          </cell>
        </row>
        <row r="3523">
          <cell r="A3523" t="str">
            <v>522830</v>
          </cell>
          <cell r="B3523" t="str">
            <v>CONSTRUCAO DO ESCRITORIO TIPO "J" - CORPO PADRAO</v>
          </cell>
          <cell r="C3523" t="str">
            <v>GB</v>
          </cell>
          <cell r="D3523">
            <v>72206.490000000005</v>
          </cell>
        </row>
        <row r="3524">
          <cell r="A3524" t="str">
            <v>522831</v>
          </cell>
          <cell r="B3524" t="str">
            <v>CONSTRUCAO DA EEA TIPO "A" COM SALA DE HIPOCLORACAO E FLUORETACAO - CORPO PADRAO</v>
          </cell>
          <cell r="C3524" t="str">
            <v>GB</v>
          </cell>
          <cell r="D3524">
            <v>35308.82</v>
          </cell>
        </row>
        <row r="3525">
          <cell r="A3525" t="str">
            <v>522832</v>
          </cell>
          <cell r="B3525" t="str">
            <v>CONSTRUCAO DA EEA TIPO "Q1" - PROF. 2,95 M - CORPO PADRAO</v>
          </cell>
          <cell r="C3525" t="str">
            <v>GB</v>
          </cell>
          <cell r="D3525">
            <v>11301.94</v>
          </cell>
        </row>
        <row r="3526">
          <cell r="A3526" t="str">
            <v>522833</v>
          </cell>
          <cell r="B3526" t="str">
            <v>CONSTRUCAO DA EEE TIPO "AO", PROF. 4,00 M - CORPO PADRAO</v>
          </cell>
          <cell r="C3526" t="str">
            <v>GB</v>
          </cell>
          <cell r="D3526">
            <v>13249.6</v>
          </cell>
        </row>
        <row r="3527">
          <cell r="A3527" t="str">
            <v>522834</v>
          </cell>
          <cell r="B3527" t="str">
            <v>CONSTRUCAO DA EEE TIPO "A1" PROF. 4,50 M - CORPO PADRAO</v>
          </cell>
          <cell r="C3527" t="str">
            <v>GB</v>
          </cell>
          <cell r="D3527">
            <v>17913.8</v>
          </cell>
        </row>
        <row r="3528">
          <cell r="A3528" t="str">
            <v>522835</v>
          </cell>
          <cell r="B3528" t="str">
            <v>CONSTRUCAO DA EEE TIPO "A2" PROF. 5,00 M - CORPO PADRAO</v>
          </cell>
          <cell r="C3528" t="str">
            <v>GB</v>
          </cell>
          <cell r="D3528">
            <v>23934.09</v>
          </cell>
        </row>
        <row r="3529">
          <cell r="A3529" t="str">
            <v>522836</v>
          </cell>
          <cell r="B3529" t="str">
            <v>CONSTRUCAO DA EEE TIPO "A3" PROF. 5,50 M - CORPO PADRAO</v>
          </cell>
          <cell r="C3529" t="str">
            <v>GB</v>
          </cell>
          <cell r="D3529">
            <v>30668.65</v>
          </cell>
        </row>
        <row r="3530">
          <cell r="A3530" t="str">
            <v>522837</v>
          </cell>
          <cell r="B3530" t="str">
            <v>CONSTRUCAO DA EEE TIPO "A4" PROF. 7,50 M - CORPO PADRAO</v>
          </cell>
          <cell r="C3530" t="str">
            <v>GB</v>
          </cell>
          <cell r="D3530">
            <v>51371.31</v>
          </cell>
        </row>
        <row r="3531">
          <cell r="A3531" t="str">
            <v>522838</v>
          </cell>
          <cell r="B3531" t="str">
            <v>CONSTRUCAO DA ETE - FOSSA FILTRO 100 LIGACOES - CORPO PADRAO</v>
          </cell>
          <cell r="C3531" t="str">
            <v>GB</v>
          </cell>
          <cell r="D3531">
            <v>86199.44</v>
          </cell>
        </row>
        <row r="3532">
          <cell r="A3532" t="str">
            <v>522839</v>
          </cell>
          <cell r="B3532" t="str">
            <v>CONSTRUCAO DA ETE - FOSSA FILTRO 150 LIGACOES - CORPO PADRAO</v>
          </cell>
          <cell r="C3532" t="str">
            <v>GB</v>
          </cell>
          <cell r="D3532">
            <v>115777.86</v>
          </cell>
        </row>
        <row r="3533">
          <cell r="A3533" t="str">
            <v>522840</v>
          </cell>
          <cell r="B3533" t="str">
            <v>CONSTRUCAO DA ETE - FOSSA FILTRO 200 LIGACOES - CORPO PADRAO</v>
          </cell>
          <cell r="C3533" t="str">
            <v>GB</v>
          </cell>
          <cell r="D3533">
            <v>139714.67000000001</v>
          </cell>
        </row>
        <row r="3535">
          <cell r="A3535" t="str">
            <v>522900</v>
          </cell>
          <cell r="B3535" t="str">
            <v>RESERVADO PARA SERVICOS ESPECIAIS (522901 A 522999)</v>
          </cell>
        </row>
      </sheetData>
      <sheetData sheetId="1" refreshError="1"/>
      <sheetData sheetId="2" refreshError="1"/>
      <sheetData sheetId="3" refreshError="1"/>
      <sheetData sheetId="4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TABELA RECURSOS"/>
      <sheetName val="AUXILIARES"/>
      <sheetName val="2.1"/>
      <sheetName val="2.2"/>
      <sheetName val="2.3 A"/>
      <sheetName val="2.3 B"/>
      <sheetName val="2.4"/>
      <sheetName val="2.5"/>
      <sheetName val="2.6"/>
      <sheetName val="2.7"/>
      <sheetName val="2.8"/>
      <sheetName val="2.9"/>
      <sheetName val="2.10.1"/>
      <sheetName val="2.10.2"/>
      <sheetName val="2.10.3"/>
      <sheetName val="2.11.1"/>
      <sheetName val="2.11.2"/>
    </sheetNames>
    <sheetDataSet>
      <sheetData sheetId="0" refreshError="1"/>
      <sheetData sheetId="1">
        <row r="1">
          <cell r="B1" t="str">
            <v>DNER -AT/DG -Gerência de Custos Rodoviários</v>
          </cell>
          <cell r="G1" t="str">
            <v>SICRO</v>
          </cell>
        </row>
        <row r="2">
          <cell r="B2" t="str">
            <v>Atividades Auxiliares ou Básicas</v>
          </cell>
          <cell r="G2" t="str">
            <v>CENTRO-OESTE</v>
          </cell>
        </row>
        <row r="3">
          <cell r="B3" t="str">
            <v>Resumo dos Custos Unitários de Referência: Março de 2001</v>
          </cell>
          <cell r="G3" t="str">
            <v>RCTR0330</v>
          </cell>
        </row>
        <row r="4">
          <cell r="B4" t="str">
            <v>Código</v>
          </cell>
          <cell r="C4" t="str">
            <v>Atividade / Serviço</v>
          </cell>
          <cell r="D4" t="str">
            <v>Custo Unitário</v>
          </cell>
          <cell r="F4" t="str">
            <v>Preço Unitário</v>
          </cell>
        </row>
        <row r="5">
          <cell r="D5" t="str">
            <v>Und</v>
          </cell>
          <cell r="E5" t="str">
            <v>Direto</v>
          </cell>
          <cell r="F5" t="str">
            <v>LDI</v>
          </cell>
          <cell r="G5" t="str">
            <v>Total</v>
          </cell>
        </row>
        <row r="6">
          <cell r="A6">
            <v>1</v>
          </cell>
          <cell r="B6" t="str">
            <v xml:space="preserve">1 A 00 001 00 </v>
          </cell>
          <cell r="C6" t="str">
            <v>Transporte local c/ basc. 5m3 rodov. não pav.</v>
          </cell>
          <cell r="D6" t="str">
            <v>tkm</v>
          </cell>
          <cell r="E6" t="e">
            <v>#REF!</v>
          </cell>
          <cell r="G6" t="e">
            <v>#REF!</v>
          </cell>
        </row>
        <row r="7">
          <cell r="A7">
            <v>2</v>
          </cell>
          <cell r="B7" t="str">
            <v xml:space="preserve">1 A 00 001 05 </v>
          </cell>
          <cell r="C7" t="str">
            <v>Transp. local c/ basc. 10m3 rodov. não pav (const)</v>
          </cell>
          <cell r="D7" t="str">
            <v>tkm</v>
          </cell>
          <cell r="E7">
            <v>0.22105685279187817</v>
          </cell>
          <cell r="G7">
            <v>0.22105685279187817</v>
          </cell>
        </row>
        <row r="8">
          <cell r="A8">
            <v>3</v>
          </cell>
          <cell r="B8" t="str">
            <v>1 A 00 001 06</v>
          </cell>
          <cell r="C8" t="str">
            <v>Transp. local c/ basc. 10m3 rodov. não pav (consv)</v>
          </cell>
          <cell r="D8" t="str">
            <v>tkm</v>
          </cell>
          <cell r="E8" t="e">
            <v>#REF!</v>
          </cell>
          <cell r="G8" t="e">
            <v>#REF!</v>
          </cell>
        </row>
        <row r="9">
          <cell r="A9">
            <v>4</v>
          </cell>
          <cell r="B9" t="str">
            <v>1 A 00 001 07</v>
          </cell>
          <cell r="C9" t="str">
            <v>Transp. local c/ basc. 10m3 rodov. não pav (restr)</v>
          </cell>
          <cell r="D9" t="str">
            <v>tkm</v>
          </cell>
          <cell r="E9" t="e">
            <v>#REF!</v>
          </cell>
          <cell r="G9" t="e">
            <v>#REF!</v>
          </cell>
        </row>
        <row r="10">
          <cell r="A10">
            <v>5</v>
          </cell>
          <cell r="B10" t="str">
            <v>1 A 00 001 08</v>
          </cell>
          <cell r="C10" t="str">
            <v>Transporte local c/ basc. p/ rocha rodov. não pav.</v>
          </cell>
          <cell r="D10" t="str">
            <v>tkm</v>
          </cell>
          <cell r="E10" t="e">
            <v>#REF!</v>
          </cell>
          <cell r="G10" t="e">
            <v>#REF!</v>
          </cell>
        </row>
        <row r="11">
          <cell r="A11">
            <v>6</v>
          </cell>
          <cell r="B11" t="str">
            <v>1 A 00 001 40</v>
          </cell>
          <cell r="C11" t="str">
            <v>Transp. local c/ carroceria 15 t rodov. não pav.</v>
          </cell>
          <cell r="D11" t="str">
            <v>tkm</v>
          </cell>
          <cell r="E11" t="e">
            <v>#REF!</v>
          </cell>
          <cell r="G11" t="e">
            <v>#REF!</v>
          </cell>
        </row>
        <row r="12">
          <cell r="A12">
            <v>7</v>
          </cell>
          <cell r="B12" t="str">
            <v>1 A 00 001 41</v>
          </cell>
          <cell r="C12" t="str">
            <v>Transporte local c/ carroceria 4t rodov. não pav.</v>
          </cell>
          <cell r="D12" t="str">
            <v>tkm</v>
          </cell>
          <cell r="E12" t="e">
            <v>#REF!</v>
          </cell>
          <cell r="G12" t="e">
            <v>#REF!</v>
          </cell>
        </row>
        <row r="13">
          <cell r="A13">
            <v>8</v>
          </cell>
          <cell r="B13" t="str">
            <v>1 A 00 001 50</v>
          </cell>
          <cell r="C13" t="str">
            <v>Transporte local c/ betoneira rodov. não pav.</v>
          </cell>
          <cell r="D13" t="str">
            <v>tkm</v>
          </cell>
          <cell r="E13" t="e">
            <v>#REF!</v>
          </cell>
          <cell r="G13" t="e">
            <v>#REF!</v>
          </cell>
        </row>
        <row r="14">
          <cell r="A14">
            <v>9</v>
          </cell>
          <cell r="B14" t="str">
            <v>1 A 00 001 60</v>
          </cell>
          <cell r="C14" t="str">
            <v>Transp. local c/ carroc. c/ guind. rodov. não pav.</v>
          </cell>
          <cell r="D14" t="str">
            <v>tkm</v>
          </cell>
          <cell r="E14" t="e">
            <v>#REF!</v>
          </cell>
          <cell r="G14" t="e">
            <v>#REF!</v>
          </cell>
        </row>
        <row r="15">
          <cell r="A15">
            <v>10</v>
          </cell>
          <cell r="B15" t="str">
            <v>1 A 00 001 90</v>
          </cell>
          <cell r="C15" t="str">
            <v>Transporte comercial c/ carroc. rodov. não pav.</v>
          </cell>
          <cell r="D15" t="str">
            <v>tkm</v>
          </cell>
          <cell r="E15" t="e">
            <v>#REF!</v>
          </cell>
          <cell r="G15" t="e">
            <v>#REF!</v>
          </cell>
        </row>
        <row r="16">
          <cell r="A16">
            <v>11</v>
          </cell>
          <cell r="B16" t="str">
            <v>1 A 00 002 00</v>
          </cell>
          <cell r="C16" t="str">
            <v>Transporte local c/ basc. 5m3 rodov. pav.</v>
          </cell>
          <cell r="D16" t="str">
            <v>tkm</v>
          </cell>
          <cell r="E16" t="e">
            <v>#REF!</v>
          </cell>
          <cell r="G16" t="e">
            <v>#REF!</v>
          </cell>
        </row>
        <row r="17">
          <cell r="A17">
            <v>12</v>
          </cell>
          <cell r="B17" t="str">
            <v>1 A 00 002 03</v>
          </cell>
          <cell r="C17" t="str">
            <v>Transp. local material para remendos</v>
          </cell>
          <cell r="D17" t="str">
            <v>tkm</v>
          </cell>
          <cell r="E17" t="e">
            <v>#REF!</v>
          </cell>
          <cell r="G17" t="e">
            <v>#REF!</v>
          </cell>
        </row>
        <row r="18">
          <cell r="A18">
            <v>13</v>
          </cell>
          <cell r="B18" t="str">
            <v>1 A 00 002 05</v>
          </cell>
          <cell r="C18" t="str">
            <v>Transp. local c/ basc. 10m3 rodov. pav. (const)</v>
          </cell>
          <cell r="D18" t="str">
            <v>tkm</v>
          </cell>
          <cell r="E18">
            <v>0.17212727272727274</v>
          </cell>
          <cell r="G18">
            <v>0.17212727272727274</v>
          </cell>
        </row>
        <row r="19">
          <cell r="A19">
            <v>14</v>
          </cell>
          <cell r="B19" t="str">
            <v>1 A 00 002 06</v>
          </cell>
          <cell r="C19" t="str">
            <v>Transp. local c/ basc. 10m3 rodov. pav. (consv)</v>
          </cell>
          <cell r="D19" t="str">
            <v>tkm</v>
          </cell>
          <cell r="E19" t="e">
            <v>#REF!</v>
          </cell>
          <cell r="G19" t="e">
            <v>#REF!</v>
          </cell>
        </row>
        <row r="20">
          <cell r="A20">
            <v>15</v>
          </cell>
          <cell r="B20" t="str">
            <v>1 A 00 002 07</v>
          </cell>
          <cell r="C20" t="str">
            <v>Transp. local c/ basc. 10m3 rodov. pav. (restr)</v>
          </cell>
          <cell r="D20" t="str">
            <v>tkm</v>
          </cell>
          <cell r="E20" t="e">
            <v>#REF!</v>
          </cell>
          <cell r="G20" t="e">
            <v>#REF!</v>
          </cell>
        </row>
        <row r="21">
          <cell r="A21">
            <v>16</v>
          </cell>
          <cell r="B21" t="str">
            <v>1 A 00 002 08</v>
          </cell>
          <cell r="C21" t="str">
            <v>Transporte local c/ basc. p/ rocha rodov. pav.</v>
          </cell>
          <cell r="D21" t="str">
            <v>tkm</v>
          </cell>
          <cell r="E21" t="e">
            <v>#REF!</v>
          </cell>
          <cell r="G21" t="e">
            <v>#REF!</v>
          </cell>
        </row>
        <row r="22">
          <cell r="A22">
            <v>17</v>
          </cell>
          <cell r="B22" t="str">
            <v>1 A 00 002 40</v>
          </cell>
          <cell r="C22" t="str">
            <v>Transporte local c/ carroceria 15 t rodov. pav.</v>
          </cell>
          <cell r="D22" t="str">
            <v>tkm</v>
          </cell>
          <cell r="E22">
            <v>0.2168751111111111</v>
          </cell>
          <cell r="G22">
            <v>0.2168751111111111</v>
          </cell>
        </row>
        <row r="23">
          <cell r="A23">
            <v>18</v>
          </cell>
          <cell r="B23" t="str">
            <v>1 A 00 002 41</v>
          </cell>
          <cell r="C23" t="str">
            <v>Transporte local c/ carroceria 4t rodov. pav.</v>
          </cell>
          <cell r="D23" t="str">
            <v>tkm</v>
          </cell>
          <cell r="E23" t="e">
            <v>#REF!</v>
          </cell>
          <cell r="G23" t="e">
            <v>#REF!</v>
          </cell>
        </row>
        <row r="24">
          <cell r="A24">
            <v>19</v>
          </cell>
          <cell r="B24" t="str">
            <v>1 A 00 002 50</v>
          </cell>
          <cell r="C24" t="str">
            <v>Transporte local c/ betoneira rodov. pav.</v>
          </cell>
          <cell r="D24" t="str">
            <v>tkm</v>
          </cell>
          <cell r="E24" t="e">
            <v>#REF!</v>
          </cell>
          <cell r="G24" t="e">
            <v>#REF!</v>
          </cell>
        </row>
        <row r="25">
          <cell r="A25">
            <v>20</v>
          </cell>
          <cell r="B25" t="str">
            <v>1 A 00 002 60</v>
          </cell>
          <cell r="C25" t="str">
            <v>Transp. local c/ carroceria c/ guind. rodov. pav.</v>
          </cell>
          <cell r="D25" t="str">
            <v>tkm</v>
          </cell>
          <cell r="E25">
            <v>0.35419406779661017</v>
          </cell>
          <cell r="G25">
            <v>0.35419406779661017</v>
          </cell>
        </row>
        <row r="26">
          <cell r="A26">
            <v>21</v>
          </cell>
          <cell r="B26" t="str">
            <v>1 A 00 002 90</v>
          </cell>
          <cell r="C26" t="str">
            <v>Transporte comercial c/ carroceria rodov. pav.</v>
          </cell>
          <cell r="D26" t="str">
            <v>tkm</v>
          </cell>
          <cell r="E26">
            <v>0.11364090909090908</v>
          </cell>
          <cell r="G26">
            <v>0.11364090909090908</v>
          </cell>
        </row>
        <row r="27">
          <cell r="A27">
            <v>22</v>
          </cell>
          <cell r="B27" t="str">
            <v>1 A 00 102 00</v>
          </cell>
          <cell r="C27" t="str">
            <v>Transporte local de material betuminoso</v>
          </cell>
          <cell r="D27" t="str">
            <v>tkm</v>
          </cell>
          <cell r="E27" t="e">
            <v>#REF!</v>
          </cell>
          <cell r="G27" t="e">
            <v>#REF!</v>
          </cell>
        </row>
        <row r="28">
          <cell r="A28">
            <v>23</v>
          </cell>
          <cell r="B28" t="str">
            <v>1 A 00 112 90</v>
          </cell>
          <cell r="C28" t="str">
            <v>Transporte comercial material betuminoso à quente</v>
          </cell>
          <cell r="D28" t="str">
            <v>tkm</v>
          </cell>
          <cell r="E28" t="e">
            <v>#REF!</v>
          </cell>
          <cell r="G28" t="e">
            <v>#REF!</v>
          </cell>
        </row>
        <row r="29">
          <cell r="A29">
            <v>24</v>
          </cell>
          <cell r="B29" t="str">
            <v>1 A 00 112 91</v>
          </cell>
          <cell r="C29" t="str">
            <v>Transporte comercial material betuminoso à frio</v>
          </cell>
          <cell r="D29" t="str">
            <v>tkm</v>
          </cell>
          <cell r="E29" t="e">
            <v>#REF!</v>
          </cell>
          <cell r="G29" t="e">
            <v>#REF!</v>
          </cell>
        </row>
        <row r="30">
          <cell r="A30">
            <v>25</v>
          </cell>
          <cell r="B30" t="str">
            <v>1 A 00 201 70</v>
          </cell>
          <cell r="C30" t="str">
            <v>Transp. local água c/ cam. tanque rodov. não pav.</v>
          </cell>
          <cell r="D30" t="str">
            <v>tkm</v>
          </cell>
          <cell r="E30" t="e">
            <v>#REF!</v>
          </cell>
          <cell r="G30" t="e">
            <v>#REF!</v>
          </cell>
        </row>
        <row r="31">
          <cell r="A31">
            <v>26</v>
          </cell>
          <cell r="B31" t="str">
            <v>1 A 00 202 70</v>
          </cell>
          <cell r="C31" t="str">
            <v>Transp. local de água c/ cam. tanque rodov. pav.</v>
          </cell>
          <cell r="D31" t="str">
            <v>tkm</v>
          </cell>
          <cell r="E31" t="e">
            <v>#REF!</v>
          </cell>
          <cell r="G31" t="e">
            <v>#REF!</v>
          </cell>
        </row>
        <row r="32">
          <cell r="A32">
            <v>27</v>
          </cell>
          <cell r="B32" t="str">
            <v>1 A 00 301 00</v>
          </cell>
          <cell r="C32" t="str">
            <v>Fornecimento de Aço CA-25</v>
          </cell>
          <cell r="D32" t="str">
            <v>kg</v>
          </cell>
          <cell r="E32">
            <v>1.1088057545777779</v>
          </cell>
          <cell r="G32">
            <v>1.1088057545777779</v>
          </cell>
        </row>
        <row r="33">
          <cell r="A33">
            <v>28</v>
          </cell>
          <cell r="B33" t="str">
            <v>1 A 00 302 00</v>
          </cell>
          <cell r="C33" t="str">
            <v>Fornecimento de Aço CA-50</v>
          </cell>
          <cell r="D33" t="str">
            <v>kg</v>
          </cell>
          <cell r="E33">
            <v>1.0088057545777778</v>
          </cell>
          <cell r="G33">
            <v>1.0088057545777778</v>
          </cell>
        </row>
        <row r="34">
          <cell r="A34">
            <v>29</v>
          </cell>
          <cell r="B34" t="str">
            <v>1 A 00 303 00</v>
          </cell>
          <cell r="C34" t="str">
            <v>Fornecimento de Aço CA-60</v>
          </cell>
          <cell r="D34" t="str">
            <v>kg</v>
          </cell>
          <cell r="E34" t="e">
            <v>#REF!</v>
          </cell>
          <cell r="G34" t="e">
            <v>#REF!</v>
          </cell>
        </row>
        <row r="35">
          <cell r="A35">
            <v>30</v>
          </cell>
          <cell r="B35" t="str">
            <v>1 A 00 717 00</v>
          </cell>
          <cell r="C35" t="str">
            <v>Brita Comercial</v>
          </cell>
          <cell r="D35" t="str">
            <v>m3</v>
          </cell>
          <cell r="E35" t="e">
            <v>#REF!</v>
          </cell>
          <cell r="G35" t="e">
            <v>#REF!</v>
          </cell>
        </row>
        <row r="36">
          <cell r="A36">
            <v>31</v>
          </cell>
          <cell r="B36" t="str">
            <v>1 A 00 961 00</v>
          </cell>
          <cell r="C36" t="str">
            <v>Peças de Desgaste do Britador 30m3/h</v>
          </cell>
          <cell r="D36" t="str">
            <v>cjh</v>
          </cell>
          <cell r="E36" t="e">
            <v>#REF!</v>
          </cell>
          <cell r="G36" t="e">
            <v>#REF!</v>
          </cell>
        </row>
        <row r="37">
          <cell r="A37">
            <v>32</v>
          </cell>
          <cell r="B37" t="str">
            <v>1 A 00 962 00</v>
          </cell>
          <cell r="C37" t="str">
            <v>Peças de Desgaste do Britador 9 a 20m3/h</v>
          </cell>
          <cell r="D37" t="str">
            <v>cjh</v>
          </cell>
          <cell r="E37" t="e">
            <v>#REF!</v>
          </cell>
          <cell r="G37" t="e">
            <v>#REF!</v>
          </cell>
        </row>
        <row r="38">
          <cell r="A38">
            <v>33</v>
          </cell>
          <cell r="B38" t="str">
            <v>1 A 00 963 00</v>
          </cell>
          <cell r="C38" t="str">
            <v>Peças de Desgaste do Britador 80m3/h</v>
          </cell>
          <cell r="D38" t="str">
            <v>cjh</v>
          </cell>
          <cell r="E38" t="e">
            <v>#REF!</v>
          </cell>
          <cell r="G38" t="e">
            <v>#REF!</v>
          </cell>
        </row>
        <row r="39">
          <cell r="A39">
            <v>34</v>
          </cell>
          <cell r="B39" t="str">
            <v>1 A 00 964 00</v>
          </cell>
          <cell r="C39" t="str">
            <v>Peças de desgaste britador prod. de rachão</v>
          </cell>
          <cell r="D39" t="str">
            <v>cjh</v>
          </cell>
          <cell r="E39" t="e">
            <v>#REF!</v>
          </cell>
          <cell r="G39" t="e">
            <v>#REF!</v>
          </cell>
        </row>
        <row r="40">
          <cell r="A40">
            <v>35</v>
          </cell>
          <cell r="B40" t="str">
            <v>1 A 01 100 01</v>
          </cell>
          <cell r="C40" t="str">
            <v>Limpeza camada vegetal em jazida (const e restr.)</v>
          </cell>
          <cell r="D40" t="str">
            <v>m2</v>
          </cell>
          <cell r="E40">
            <v>0.14588345008756567</v>
          </cell>
          <cell r="G40">
            <v>0.14588345008756567</v>
          </cell>
        </row>
        <row r="41">
          <cell r="A41">
            <v>36</v>
          </cell>
          <cell r="B41" t="str">
            <v>1 A 01 100 02</v>
          </cell>
          <cell r="C41" t="str">
            <v>Limpeza de camada vegetal em jazida (consv)</v>
          </cell>
          <cell r="D41" t="str">
            <v>m2</v>
          </cell>
          <cell r="E41" t="e">
            <v>#REF!</v>
          </cell>
          <cell r="G41" t="e">
            <v>#REF!</v>
          </cell>
        </row>
        <row r="42">
          <cell r="A42">
            <v>37</v>
          </cell>
          <cell r="B42" t="str">
            <v>1 A 01 105 01</v>
          </cell>
          <cell r="C42" t="str">
            <v>Expurgo de jazida (const e restr)</v>
          </cell>
          <cell r="D42" t="str">
            <v>m3</v>
          </cell>
          <cell r="E42">
            <v>0.77431537735849065</v>
          </cell>
          <cell r="G42">
            <v>0.77431537735849065</v>
          </cell>
        </row>
        <row r="43">
          <cell r="A43">
            <v>38</v>
          </cell>
          <cell r="B43" t="str">
            <v>1 A 01 105 02</v>
          </cell>
          <cell r="C43" t="str">
            <v>Expurgo de jazida (consv)</v>
          </cell>
          <cell r="D43" t="str">
            <v>m3</v>
          </cell>
          <cell r="E43" t="e">
            <v>#REF!</v>
          </cell>
          <cell r="G43" t="e">
            <v>#REF!</v>
          </cell>
        </row>
        <row r="44">
          <cell r="A44">
            <v>39</v>
          </cell>
          <cell r="B44" t="str">
            <v>1 A 01 111 00</v>
          </cell>
          <cell r="C44" t="str">
            <v>Material de base (consv)</v>
          </cell>
          <cell r="D44" t="str">
            <v>m3</v>
          </cell>
          <cell r="E44" t="e">
            <v>#REF!</v>
          </cell>
          <cell r="G44" t="e">
            <v>#REF!</v>
          </cell>
        </row>
        <row r="45">
          <cell r="A45">
            <v>40</v>
          </cell>
          <cell r="B45" t="str">
            <v>1 A 01 111 01</v>
          </cell>
          <cell r="C45" t="str">
            <v>Esc. e carga material de jazida (consv)</v>
          </cell>
          <cell r="D45" t="str">
            <v>m3</v>
          </cell>
          <cell r="E45" t="e">
            <v>#REF!</v>
          </cell>
          <cell r="G45" t="e">
            <v>#REF!</v>
          </cell>
        </row>
        <row r="46">
          <cell r="A46">
            <v>41</v>
          </cell>
          <cell r="B46" t="str">
            <v>1 A 01 120 01</v>
          </cell>
          <cell r="C46" t="str">
            <v>Escav. e carga de mater. de jazida(const e restr)</v>
          </cell>
          <cell r="D46" t="str">
            <v>m3</v>
          </cell>
          <cell r="E46">
            <v>2.7739465030303032</v>
          </cell>
          <cell r="G46">
            <v>2.7739465030303032</v>
          </cell>
        </row>
        <row r="47">
          <cell r="A47">
            <v>42</v>
          </cell>
          <cell r="B47" t="str">
            <v>1 A 01 150 01</v>
          </cell>
          <cell r="C47" t="str">
            <v>Rocha p/ britagem c/ perfur. sobre esteira</v>
          </cell>
          <cell r="D47" t="str">
            <v>m3</v>
          </cell>
          <cell r="E47" t="e">
            <v>#REF!</v>
          </cell>
          <cell r="G47" t="e">
            <v>#REF!</v>
          </cell>
        </row>
        <row r="48">
          <cell r="A48">
            <v>43</v>
          </cell>
          <cell r="B48" t="str">
            <v xml:space="preserve">1 A 01 150 02 </v>
          </cell>
          <cell r="C48" t="str">
            <v>Rocha p/ britagem com perfuratriz manual</v>
          </cell>
          <cell r="D48" t="str">
            <v>m3</v>
          </cell>
          <cell r="E48" t="e">
            <v>#REF!</v>
          </cell>
          <cell r="G48" t="e">
            <v>#REF!</v>
          </cell>
        </row>
        <row r="49">
          <cell r="A49">
            <v>44</v>
          </cell>
          <cell r="B49" t="str">
            <v>1 A 01 155 01</v>
          </cell>
          <cell r="C49" t="str">
            <v>Rachão e pedra-de-mão produzidos-(const e rest)</v>
          </cell>
          <cell r="D49" t="str">
            <v>m3</v>
          </cell>
          <cell r="E49" t="e">
            <v>#REF!</v>
          </cell>
          <cell r="G49" t="e">
            <v>#REF!</v>
          </cell>
        </row>
        <row r="50">
          <cell r="A50">
            <v>45</v>
          </cell>
          <cell r="B50" t="str">
            <v>1 A 01 170 01</v>
          </cell>
          <cell r="C50" t="str">
            <v>Areia extraída com equipamento tipo "drag-line"</v>
          </cell>
          <cell r="D50" t="str">
            <v>m3</v>
          </cell>
          <cell r="E50" t="e">
            <v>#REF!</v>
          </cell>
          <cell r="G50" t="e">
            <v>#REF!</v>
          </cell>
        </row>
        <row r="51">
          <cell r="A51">
            <v>46</v>
          </cell>
          <cell r="B51" t="str">
            <v>1 A 01 170 02</v>
          </cell>
          <cell r="C51" t="str">
            <v>Areia extraída com trator e carregadeira</v>
          </cell>
          <cell r="D51" t="str">
            <v>m3</v>
          </cell>
          <cell r="E51" t="e">
            <v>#REF!</v>
          </cell>
          <cell r="G51" t="e">
            <v>#REF!</v>
          </cell>
        </row>
        <row r="52">
          <cell r="A52">
            <v>47</v>
          </cell>
          <cell r="B52" t="str">
            <v xml:space="preserve">1 A 01 170 03 </v>
          </cell>
          <cell r="C52" t="str">
            <v>Areia extraída com draga de sucção (tipo bomba)</v>
          </cell>
          <cell r="D52" t="str">
            <v>m3</v>
          </cell>
          <cell r="E52" t="e">
            <v>#REF!</v>
          </cell>
          <cell r="G52" t="e">
            <v>#REF!</v>
          </cell>
        </row>
        <row r="53">
          <cell r="A53">
            <v>48</v>
          </cell>
          <cell r="B53" t="str">
            <v>1 A 01 200 01</v>
          </cell>
          <cell r="C53" t="str">
            <v>Brita produzida em central de britagem de 80 m3/h</v>
          </cell>
          <cell r="D53" t="str">
            <v>m3</v>
          </cell>
          <cell r="E53" t="e">
            <v>#REF!</v>
          </cell>
          <cell r="G53" t="e">
            <v>#REF!</v>
          </cell>
        </row>
        <row r="54">
          <cell r="A54">
            <v>49</v>
          </cell>
          <cell r="B54" t="str">
            <v>1 A 01 200 02</v>
          </cell>
          <cell r="C54" t="str">
            <v>Brita produzida em central de britagem de 30 m3/h</v>
          </cell>
          <cell r="D54" t="str">
            <v>m3</v>
          </cell>
          <cell r="E54" t="e">
            <v>#REF!</v>
          </cell>
          <cell r="G54" t="e">
            <v>#REF!</v>
          </cell>
        </row>
        <row r="55">
          <cell r="A55">
            <v>50</v>
          </cell>
          <cell r="B55" t="str">
            <v>1 A 01 200 04</v>
          </cell>
          <cell r="C55" t="str">
            <v>Pedra de mão produzida manualmente (consv)</v>
          </cell>
          <cell r="D55" t="str">
            <v>m3</v>
          </cell>
          <cell r="E55" t="e">
            <v>#REF!</v>
          </cell>
          <cell r="G55" t="e">
            <v>#REF!</v>
          </cell>
        </row>
        <row r="56">
          <cell r="A56">
            <v>51</v>
          </cell>
          <cell r="B56" t="str">
            <v>1 A 01 390 02</v>
          </cell>
          <cell r="C56" t="str">
            <v>Usinagem de CBUQ (capa de rolamento)</v>
          </cell>
          <cell r="D56" t="str">
            <v>t</v>
          </cell>
          <cell r="E56">
            <v>30.485182891760342</v>
          </cell>
          <cell r="G56">
            <v>30.485182891760342</v>
          </cell>
        </row>
        <row r="57">
          <cell r="A57">
            <v>52</v>
          </cell>
          <cell r="B57" t="str">
            <v>1 A 01 390 03</v>
          </cell>
          <cell r="C57" t="str">
            <v>Usinagem de CBUQ (binder)</v>
          </cell>
          <cell r="D57" t="str">
            <v>t</v>
          </cell>
          <cell r="E57">
            <v>30.720041649282575</v>
          </cell>
          <cell r="G57">
            <v>30.720041649282575</v>
          </cell>
        </row>
        <row r="58">
          <cell r="A58">
            <v>53</v>
          </cell>
          <cell r="B58" t="str">
            <v>1 A 01 391 02</v>
          </cell>
          <cell r="C58" t="str">
            <v>Usinagem de areia-asfalto</v>
          </cell>
          <cell r="D58" t="str">
            <v>t</v>
          </cell>
          <cell r="E58" t="e">
            <v>#REF!</v>
          </cell>
          <cell r="G58" t="e">
            <v>#REF!</v>
          </cell>
        </row>
        <row r="59">
          <cell r="A59">
            <v>54</v>
          </cell>
          <cell r="B59" t="str">
            <v>1 A 01 395 01</v>
          </cell>
          <cell r="C59" t="str">
            <v>Usinagem de brita graduada</v>
          </cell>
          <cell r="D59" t="str">
            <v>m3</v>
          </cell>
          <cell r="E59">
            <v>57.935208000520198</v>
          </cell>
          <cell r="G59">
            <v>57.935208000520198</v>
          </cell>
        </row>
        <row r="60">
          <cell r="A60">
            <v>55</v>
          </cell>
          <cell r="B60" t="str">
            <v>1 A 01 395 02</v>
          </cell>
          <cell r="C60" t="str">
            <v>Usinagem de solo-bRita</v>
          </cell>
          <cell r="D60" t="str">
            <v>m3</v>
          </cell>
          <cell r="E60" t="e">
            <v>#REF!</v>
          </cell>
          <cell r="G60" t="e">
            <v>#REF!</v>
          </cell>
        </row>
        <row r="61">
          <cell r="A61">
            <v>56</v>
          </cell>
          <cell r="B61" t="str">
            <v>1 A 01 396 01</v>
          </cell>
          <cell r="C61" t="str">
            <v>Usinagem de solo-cimento</v>
          </cell>
          <cell r="D61" t="str">
            <v>m3</v>
          </cell>
          <cell r="E61">
            <v>25.090334585759109</v>
          </cell>
          <cell r="G61">
            <v>25.090334585759109</v>
          </cell>
        </row>
        <row r="62">
          <cell r="A62">
            <v>57</v>
          </cell>
          <cell r="B62" t="str">
            <v>1 A 01 396 02</v>
          </cell>
          <cell r="C62" t="str">
            <v>Usinagem de solo melhorado com cimento.</v>
          </cell>
          <cell r="D62" t="str">
            <v>m3</v>
          </cell>
          <cell r="E62" t="e">
            <v>#REF!</v>
          </cell>
          <cell r="G62" t="e">
            <v>#REF!</v>
          </cell>
        </row>
        <row r="63">
          <cell r="A63">
            <v>58</v>
          </cell>
          <cell r="B63" t="str">
            <v>1 A 01 397 02</v>
          </cell>
          <cell r="C63" t="str">
            <v>Usinagem de P.M.F.</v>
          </cell>
          <cell r="D63" t="str">
            <v>m3</v>
          </cell>
          <cell r="E63" t="e">
            <v>#REF!</v>
          </cell>
          <cell r="G63" t="e">
            <v>#REF!</v>
          </cell>
        </row>
        <row r="64">
          <cell r="A64">
            <v>59</v>
          </cell>
          <cell r="B64" t="str">
            <v>1 A 01 398 02</v>
          </cell>
          <cell r="C64" t="str">
            <v>Usinagem de CBUQ p/ reciclagem em usina fixa.</v>
          </cell>
          <cell r="D64" t="str">
            <v>t</v>
          </cell>
          <cell r="E64" t="e">
            <v>#REF!</v>
          </cell>
          <cell r="G64" t="e">
            <v>#REF!</v>
          </cell>
        </row>
        <row r="65">
          <cell r="A65">
            <v>60</v>
          </cell>
          <cell r="B65" t="str">
            <v xml:space="preserve">1 A 01 401 01 </v>
          </cell>
          <cell r="C65" t="str">
            <v>Forma comum de madeira</v>
          </cell>
          <cell r="D65" t="str">
            <v>m2</v>
          </cell>
          <cell r="E65">
            <v>22.012973224503028</v>
          </cell>
          <cell r="G65">
            <v>22.012973224503028</v>
          </cell>
        </row>
        <row r="66">
          <cell r="A66">
            <v>61</v>
          </cell>
          <cell r="B66" t="str">
            <v>1 A 01 402 01</v>
          </cell>
          <cell r="C66" t="str">
            <v>Forma de placa compensada resinada</v>
          </cell>
          <cell r="D66" t="str">
            <v>m2</v>
          </cell>
          <cell r="E66">
            <v>16.798866242415031</v>
          </cell>
          <cell r="G66">
            <v>16.798866242415031</v>
          </cell>
        </row>
        <row r="67">
          <cell r="A67">
            <v>62</v>
          </cell>
          <cell r="B67" t="str">
            <v>1 A 01 403 01</v>
          </cell>
          <cell r="C67" t="str">
            <v>Forma de placa compensada plastificada</v>
          </cell>
          <cell r="D67" t="str">
            <v>m2</v>
          </cell>
          <cell r="E67" t="e">
            <v>#REF!</v>
          </cell>
          <cell r="G67" t="e">
            <v>#REF!</v>
          </cell>
        </row>
        <row r="68">
          <cell r="A68">
            <v>63</v>
          </cell>
          <cell r="B68" t="str">
            <v>1 A 01 404 01</v>
          </cell>
          <cell r="C68" t="str">
            <v>Forma para tubulão</v>
          </cell>
          <cell r="D68" t="str">
            <v>m2</v>
          </cell>
          <cell r="E68" t="e">
            <v>#REF!</v>
          </cell>
          <cell r="G68" t="e">
            <v>#REF!</v>
          </cell>
        </row>
        <row r="69">
          <cell r="A69">
            <v>64</v>
          </cell>
          <cell r="B69" t="str">
            <v>1 A 01 407 01</v>
          </cell>
          <cell r="C69" t="str">
            <v>Confecção e lançam. de concreto magro em betoneira</v>
          </cell>
          <cell r="D69" t="str">
            <v>m3</v>
          </cell>
          <cell r="E69" t="e">
            <v>#REF!</v>
          </cell>
          <cell r="G69" t="e">
            <v>#REF!</v>
          </cell>
        </row>
        <row r="70">
          <cell r="A70">
            <v>65</v>
          </cell>
          <cell r="B70" t="str">
            <v>1 A 01 408 01</v>
          </cell>
          <cell r="C70" t="str">
            <v>Concreto fck=8MPa contr raz uso geral conf e lanç</v>
          </cell>
          <cell r="D70" t="str">
            <v>m3</v>
          </cell>
          <cell r="E70" t="e">
            <v>#REF!</v>
          </cell>
          <cell r="G70" t="e">
            <v>#REF!</v>
          </cell>
        </row>
        <row r="71">
          <cell r="A71">
            <v>66</v>
          </cell>
          <cell r="B71" t="str">
            <v>1 A 01 410 01</v>
          </cell>
          <cell r="C71" t="str">
            <v>Concreto fck=10MPa contr raz uso geral conf e lanç</v>
          </cell>
          <cell r="D71" t="str">
            <v>m3</v>
          </cell>
          <cell r="E71">
            <v>152.57178958996053</v>
          </cell>
          <cell r="G71">
            <v>152.57178958996053</v>
          </cell>
        </row>
        <row r="72">
          <cell r="A72">
            <v>67</v>
          </cell>
          <cell r="B72" t="str">
            <v>1 A 01 412 01</v>
          </cell>
          <cell r="C72" t="str">
            <v>Concreto fck=12MPa contr raz uso geral conf e lanç</v>
          </cell>
          <cell r="D72" t="str">
            <v>m3</v>
          </cell>
          <cell r="E72">
            <v>157.37909245347569</v>
          </cell>
          <cell r="G72">
            <v>157.37909245347569</v>
          </cell>
        </row>
        <row r="73">
          <cell r="A73">
            <v>68</v>
          </cell>
          <cell r="B73" t="str">
            <v>1 A 01 415 01</v>
          </cell>
          <cell r="C73" t="str">
            <v>Concr estr fck=15MPa contr raz uso ger conf e lanç</v>
          </cell>
          <cell r="D73" t="str">
            <v>m3</v>
          </cell>
          <cell r="E73">
            <v>162.55684837985953</v>
          </cell>
          <cell r="G73">
            <v>162.55684837985953</v>
          </cell>
        </row>
        <row r="74">
          <cell r="A74">
            <v>69</v>
          </cell>
          <cell r="B74" t="str">
            <v>1 A 01 418 01</v>
          </cell>
          <cell r="C74" t="str">
            <v>Concr estr fck=18MPa contr raz uso ger conf e lanç</v>
          </cell>
          <cell r="D74" t="str">
            <v>m3</v>
          </cell>
          <cell r="E74" t="e">
            <v>#REF!</v>
          </cell>
          <cell r="G74" t="e">
            <v>#REF!</v>
          </cell>
        </row>
        <row r="75">
          <cell r="A75">
            <v>70</v>
          </cell>
          <cell r="B75" t="str">
            <v>1 A 01 422 01</v>
          </cell>
          <cell r="C75" t="str">
            <v>Concr estr fck=22MPa contr raz uso ger conf e lanç</v>
          </cell>
          <cell r="D75" t="str">
            <v>m3</v>
          </cell>
          <cell r="E75">
            <v>176.4726041166272</v>
          </cell>
          <cell r="G75">
            <v>176.4726041166272</v>
          </cell>
        </row>
        <row r="76">
          <cell r="A76">
            <v>71</v>
          </cell>
          <cell r="B76" t="str">
            <v>1 A 01 423 00</v>
          </cell>
          <cell r="C76" t="str">
            <v>Concreto fck=18MPa para pré-moldados (tubos)</v>
          </cell>
          <cell r="D76" t="str">
            <v>m3</v>
          </cell>
          <cell r="E76" t="e">
            <v>#REF!</v>
          </cell>
          <cell r="G76" t="e">
            <v>#REF!</v>
          </cell>
        </row>
        <row r="77">
          <cell r="A77">
            <v>72</v>
          </cell>
          <cell r="B77" t="str">
            <v>1 A 01 424 00</v>
          </cell>
          <cell r="C77" t="str">
            <v>Concreto poroso para pré-moldados (tubos)</v>
          </cell>
          <cell r="D77" t="str">
            <v>m3</v>
          </cell>
          <cell r="E77" t="e">
            <v>#REF!</v>
          </cell>
          <cell r="G77" t="e">
            <v>#REF!</v>
          </cell>
        </row>
        <row r="78">
          <cell r="A78">
            <v>73</v>
          </cell>
          <cell r="B78" t="str">
            <v>1 A 01 450 01</v>
          </cell>
          <cell r="C78" t="str">
            <v>Escoramento de bueiros celulares</v>
          </cell>
          <cell r="D78" t="str">
            <v>m3</v>
          </cell>
          <cell r="E78">
            <v>17.022913777212121</v>
          </cell>
          <cell r="G78">
            <v>17.022913777212121</v>
          </cell>
        </row>
        <row r="79">
          <cell r="A79">
            <v>74</v>
          </cell>
          <cell r="B79" t="str">
            <v>1 A 01 512 10</v>
          </cell>
          <cell r="C79" t="str">
            <v>Concreto ciclópico fck=12 MPa</v>
          </cell>
          <cell r="D79" t="str">
            <v>m3</v>
          </cell>
          <cell r="E79">
            <v>128.13607508268447</v>
          </cell>
          <cell r="G79">
            <v>128.13607508268447</v>
          </cell>
        </row>
        <row r="80">
          <cell r="A80">
            <v>75</v>
          </cell>
          <cell r="B80" t="str">
            <v>1 A 01 515 10</v>
          </cell>
          <cell r="C80" t="str">
            <v>Concreto ciclópico fck=15 MPa</v>
          </cell>
          <cell r="D80" t="str">
            <v>m3</v>
          </cell>
          <cell r="E80" t="e">
            <v>#REF!</v>
          </cell>
          <cell r="G80" t="e">
            <v>#REF!</v>
          </cell>
        </row>
        <row r="81">
          <cell r="A81">
            <v>76</v>
          </cell>
          <cell r="B81" t="str">
            <v>1 A 01 580 01</v>
          </cell>
          <cell r="C81" t="str">
            <v>Fornecimento, preparo e colocação formas aço CA 60</v>
          </cell>
          <cell r="D81" t="str">
            <v>kg</v>
          </cell>
          <cell r="E81" t="e">
            <v>#REF!</v>
          </cell>
          <cell r="G81" t="e">
            <v>#REF!</v>
          </cell>
        </row>
        <row r="82">
          <cell r="A82">
            <v>77</v>
          </cell>
          <cell r="B82" t="str">
            <v>1 A 01 580 02</v>
          </cell>
          <cell r="C82" t="str">
            <v>Fornecimento, preparo e colocação formas aço CA 50</v>
          </cell>
          <cell r="D82" t="str">
            <v>kg</v>
          </cell>
          <cell r="E82">
            <v>2.1972801000000004</v>
          </cell>
          <cell r="G82">
            <v>2.1972801000000004</v>
          </cell>
        </row>
        <row r="83">
          <cell r="A83">
            <v>78</v>
          </cell>
          <cell r="B83" t="str">
            <v>1 A 01 580 03</v>
          </cell>
          <cell r="C83" t="str">
            <v>Fornecimento, preparo e colocação formas aço CA 25</v>
          </cell>
          <cell r="D83" t="str">
            <v>kg</v>
          </cell>
          <cell r="E83" t="e">
            <v>#REF!</v>
          </cell>
          <cell r="G83" t="e">
            <v>#REF!</v>
          </cell>
        </row>
        <row r="84">
          <cell r="A84">
            <v>79</v>
          </cell>
          <cell r="B84" t="str">
            <v>1 A 01 603 01</v>
          </cell>
          <cell r="C84" t="str">
            <v>Argamassa cimento-areia 1:3</v>
          </cell>
          <cell r="D84" t="str">
            <v>m3</v>
          </cell>
          <cell r="E84">
            <v>177.71595660000003</v>
          </cell>
          <cell r="G84">
            <v>177.71595660000003</v>
          </cell>
        </row>
        <row r="85">
          <cell r="A85">
            <v>80</v>
          </cell>
          <cell r="B85" t="str">
            <v>1 A 01 604 01</v>
          </cell>
          <cell r="C85" t="str">
            <v>Argamassa cimento-areia 1:4</v>
          </cell>
          <cell r="D85" t="str">
            <v>m3</v>
          </cell>
          <cell r="E85">
            <v>159.19330345656567</v>
          </cell>
          <cell r="G85">
            <v>159.19330345656567</v>
          </cell>
        </row>
        <row r="86">
          <cell r="A86">
            <v>81</v>
          </cell>
          <cell r="B86" t="str">
            <v>1 A 01 606 01</v>
          </cell>
          <cell r="C86" t="str">
            <v>Argamassa cimento-areia 1:6</v>
          </cell>
          <cell r="D86" t="str">
            <v>m3</v>
          </cell>
          <cell r="E86" t="e">
            <v>#REF!</v>
          </cell>
          <cell r="G86" t="e">
            <v>#REF!</v>
          </cell>
        </row>
        <row r="87">
          <cell r="A87">
            <v>82</v>
          </cell>
          <cell r="B87" t="str">
            <v>1 A 01 620 01</v>
          </cell>
          <cell r="C87" t="str">
            <v>Argamassa cimento-solo 1:10</v>
          </cell>
          <cell r="D87" t="str">
            <v>m3</v>
          </cell>
          <cell r="E87" t="e">
            <v>#REF!</v>
          </cell>
          <cell r="G87" t="e">
            <v>#REF!</v>
          </cell>
        </row>
        <row r="88">
          <cell r="A88">
            <v>83</v>
          </cell>
          <cell r="B88" t="str">
            <v>1 A 01 653 00</v>
          </cell>
          <cell r="C88" t="str">
            <v>Usinagem para sub-base de concreto rolado</v>
          </cell>
          <cell r="D88" t="str">
            <v>m3</v>
          </cell>
          <cell r="E88" t="e">
            <v>#REF!</v>
          </cell>
          <cell r="G88" t="e">
            <v>#REF!</v>
          </cell>
        </row>
        <row r="89">
          <cell r="A89">
            <v>84</v>
          </cell>
          <cell r="B89" t="str">
            <v>1 A 01 654 00</v>
          </cell>
          <cell r="C89" t="str">
            <v>Usinagem p/ sub-base de concr. de cimento portland</v>
          </cell>
          <cell r="D89" t="str">
            <v>m3</v>
          </cell>
          <cell r="E89" t="e">
            <v>#REF!</v>
          </cell>
          <cell r="G89" t="e">
            <v>#REF!</v>
          </cell>
        </row>
        <row r="90">
          <cell r="A90">
            <v>85</v>
          </cell>
          <cell r="B90" t="str">
            <v>1 A 01 655 00</v>
          </cell>
          <cell r="C90" t="str">
            <v>Usinagem p/ conc. de cim. portland c/ forma-trilho</v>
          </cell>
          <cell r="D90" t="str">
            <v>m3</v>
          </cell>
          <cell r="E90">
            <v>0</v>
          </cell>
          <cell r="G90">
            <v>0</v>
          </cell>
        </row>
        <row r="91">
          <cell r="A91">
            <v>86</v>
          </cell>
          <cell r="B91" t="str">
            <v>1 A 01 656 00</v>
          </cell>
          <cell r="C91" t="str">
            <v>Usinagem p/ conc. de cim. portland c/ forma desliz</v>
          </cell>
          <cell r="D91" t="str">
            <v>m3</v>
          </cell>
          <cell r="E91" t="e">
            <v>#REF!</v>
          </cell>
          <cell r="G91" t="e">
            <v>#REF!</v>
          </cell>
        </row>
        <row r="92">
          <cell r="A92">
            <v>87</v>
          </cell>
          <cell r="B92" t="str">
            <v>1 A 01 657 00</v>
          </cell>
          <cell r="C92" t="str">
            <v>Usinagem p/ conc.cim. portland c/ equip. peq. por.</v>
          </cell>
          <cell r="D92" t="str">
            <v>m3</v>
          </cell>
          <cell r="E92" t="e">
            <v>#REF!</v>
          </cell>
          <cell r="G92" t="e">
            <v>#REF!</v>
          </cell>
        </row>
        <row r="93">
          <cell r="A93">
            <v>88</v>
          </cell>
          <cell r="B93" t="str">
            <v>1 A 01 700 00</v>
          </cell>
          <cell r="C93" t="str">
            <v>Fabricação de peças pré mold. de conc. p/ pavim.</v>
          </cell>
          <cell r="D93" t="str">
            <v>m3</v>
          </cell>
          <cell r="E93" t="e">
            <v>#REF!</v>
          </cell>
          <cell r="G93" t="e">
            <v>#REF!</v>
          </cell>
        </row>
        <row r="94">
          <cell r="A94">
            <v>89</v>
          </cell>
          <cell r="B94" t="str">
            <v>1 A 01 720 00</v>
          </cell>
          <cell r="C94" t="str">
            <v>Concreto fck=18MPa p/ pré-moldados (guarda-corpo)</v>
          </cell>
          <cell r="D94" t="str">
            <v>m3</v>
          </cell>
          <cell r="E94" t="e">
            <v>#REF!</v>
          </cell>
          <cell r="G94" t="e">
            <v>#REF!</v>
          </cell>
        </row>
        <row r="95">
          <cell r="A95">
            <v>90</v>
          </cell>
          <cell r="B95" t="str">
            <v>1 A 01 720 01</v>
          </cell>
          <cell r="C95" t="str">
            <v>Guarda-corpo tipo GM, moldado no local</v>
          </cell>
          <cell r="D95" t="str">
            <v>m</v>
          </cell>
          <cell r="E95" t="e">
            <v>#REF!</v>
          </cell>
          <cell r="G95" t="e">
            <v>#REF!</v>
          </cell>
        </row>
        <row r="96">
          <cell r="A96">
            <v>91</v>
          </cell>
          <cell r="B96" t="str">
            <v>1 A 01 720 02</v>
          </cell>
          <cell r="C96" t="str">
            <v>Fabricação de Guarda-corpo</v>
          </cell>
          <cell r="D96" t="str">
            <v>m</v>
          </cell>
          <cell r="E96" t="e">
            <v>#REF!</v>
          </cell>
          <cell r="G96" t="e">
            <v>#REF!</v>
          </cell>
        </row>
        <row r="97">
          <cell r="A97">
            <v>92</v>
          </cell>
          <cell r="B97" t="str">
            <v>1 A 01 725 01</v>
          </cell>
          <cell r="C97" t="str">
            <v>Fabricação de balizador de concreto</v>
          </cell>
          <cell r="D97" t="str">
            <v>un</v>
          </cell>
          <cell r="E97">
            <v>6.0227431820907551</v>
          </cell>
          <cell r="G97">
            <v>6.0227431820907551</v>
          </cell>
        </row>
        <row r="98">
          <cell r="A98">
            <v>93</v>
          </cell>
          <cell r="B98" t="str">
            <v>1 A 01 730 00</v>
          </cell>
          <cell r="C98" t="str">
            <v>Concreto fck=18MPa p/ pré-moldados (mourões)</v>
          </cell>
          <cell r="D98" t="str">
            <v>m3</v>
          </cell>
          <cell r="E98" t="e">
            <v>#REF!</v>
          </cell>
          <cell r="G98" t="e">
            <v>#REF!</v>
          </cell>
        </row>
        <row r="99">
          <cell r="A99">
            <v>94</v>
          </cell>
          <cell r="B99" t="str">
            <v>1 A 01 730 01</v>
          </cell>
          <cell r="C99" t="str">
            <v>Fabr. mourão de concr. esticador seção quad. 15cm</v>
          </cell>
          <cell r="D99" t="str">
            <v>un</v>
          </cell>
          <cell r="E99" t="e">
            <v>#REF!</v>
          </cell>
          <cell r="G99" t="e">
            <v>#REF!</v>
          </cell>
        </row>
        <row r="100">
          <cell r="A100">
            <v>95</v>
          </cell>
          <cell r="B100" t="str">
            <v>1 A 01 730 02</v>
          </cell>
          <cell r="C100" t="str">
            <v>Fabr. mourão de concr esticador seção triang. 15cm</v>
          </cell>
          <cell r="D100" t="str">
            <v>un</v>
          </cell>
          <cell r="E100" t="e">
            <v>#REF!</v>
          </cell>
          <cell r="G100" t="e">
            <v>#REF!</v>
          </cell>
        </row>
        <row r="101">
          <cell r="A101">
            <v>96</v>
          </cell>
          <cell r="B101" t="str">
            <v>1 A 01 735 01</v>
          </cell>
          <cell r="C101" t="str">
            <v>Fabr. mourão de concreto suporte seção quad. 11 cm</v>
          </cell>
          <cell r="D101" t="str">
            <v>un</v>
          </cell>
          <cell r="E101" t="e">
            <v>#REF!</v>
          </cell>
          <cell r="G101" t="e">
            <v>#REF!</v>
          </cell>
        </row>
        <row r="102">
          <cell r="A102">
            <v>97</v>
          </cell>
          <cell r="B102" t="str">
            <v>1 A 01 735 02</v>
          </cell>
          <cell r="C102" t="str">
            <v>Fabr. mourão de concr. suporte seção triang. 11cm</v>
          </cell>
          <cell r="D102" t="str">
            <v>un</v>
          </cell>
          <cell r="E102" t="e">
            <v>#REF!</v>
          </cell>
          <cell r="G102" t="e">
            <v>#REF!</v>
          </cell>
        </row>
        <row r="103">
          <cell r="A103">
            <v>98</v>
          </cell>
          <cell r="B103" t="str">
            <v>1 A 01 739 01</v>
          </cell>
          <cell r="C103" t="str">
            <v>Confecção de tubos de concreto D=0,20m</v>
          </cell>
          <cell r="D103" t="str">
            <v>m</v>
          </cell>
          <cell r="E103" t="e">
            <v>#REF!</v>
          </cell>
          <cell r="G103" t="e">
            <v>#REF!</v>
          </cell>
        </row>
        <row r="104">
          <cell r="A104">
            <v>99</v>
          </cell>
          <cell r="B104" t="str">
            <v>1 A 01 740 01</v>
          </cell>
          <cell r="C104" t="str">
            <v>Confecção de tubos de concreto perfurado D=0,20m</v>
          </cell>
          <cell r="D104" t="str">
            <v>m</v>
          </cell>
          <cell r="E104" t="e">
            <v>#REF!</v>
          </cell>
          <cell r="G104" t="e">
            <v>#REF!</v>
          </cell>
        </row>
        <row r="105">
          <cell r="A105">
            <v>100</v>
          </cell>
          <cell r="B105" t="str">
            <v>1 A 01 741 01</v>
          </cell>
          <cell r="C105" t="str">
            <v>Confecção de tubos de concreto poroso D=0,20m</v>
          </cell>
          <cell r="D105" t="str">
            <v>m</v>
          </cell>
          <cell r="E105" t="e">
            <v>#REF!</v>
          </cell>
          <cell r="G105" t="e">
            <v>#REF!</v>
          </cell>
        </row>
        <row r="106">
          <cell r="A106">
            <v>101</v>
          </cell>
          <cell r="B106" t="str">
            <v>1 A 01 745 01</v>
          </cell>
          <cell r="C106" t="str">
            <v>Confecção de tubos de concreto D=0,30m</v>
          </cell>
          <cell r="D106" t="str">
            <v>m</v>
          </cell>
          <cell r="E106" t="e">
            <v>#REF!</v>
          </cell>
          <cell r="G106" t="e">
            <v>#REF!</v>
          </cell>
        </row>
        <row r="107">
          <cell r="A107">
            <v>102</v>
          </cell>
          <cell r="B107" t="str">
            <v>1 A 01 746 01</v>
          </cell>
          <cell r="C107" t="str">
            <v>Confecção de tubos de concreto perfurado D=0,30m</v>
          </cell>
          <cell r="D107" t="str">
            <v>m</v>
          </cell>
          <cell r="E107" t="e">
            <v>#REF!</v>
          </cell>
          <cell r="G107" t="e">
            <v>#REF!</v>
          </cell>
        </row>
        <row r="108">
          <cell r="A108">
            <v>103</v>
          </cell>
          <cell r="B108" t="str">
            <v>1 A 01 747 01</v>
          </cell>
          <cell r="C108" t="str">
            <v>Confecção de tubos de concreto poroso D=0,30m</v>
          </cell>
          <cell r="D108" t="str">
            <v>m</v>
          </cell>
          <cell r="E108" t="e">
            <v>#REF!</v>
          </cell>
          <cell r="G108" t="e">
            <v>#REF!</v>
          </cell>
        </row>
        <row r="109">
          <cell r="A109">
            <v>104</v>
          </cell>
          <cell r="B109" t="str">
            <v>1 A 01 751 01</v>
          </cell>
          <cell r="C109" t="str">
            <v>Confecção de tubos de concreto D=0,40m</v>
          </cell>
          <cell r="D109" t="str">
            <v>m</v>
          </cell>
          <cell r="E109" t="e">
            <v>#REF!</v>
          </cell>
          <cell r="G109" t="e">
            <v>#REF!</v>
          </cell>
        </row>
        <row r="110">
          <cell r="A110">
            <v>105</v>
          </cell>
          <cell r="B110" t="str">
            <v>1 A 01 752 01</v>
          </cell>
          <cell r="C110" t="str">
            <v>Confecção de tubos de concreto perfurado D=0,40m</v>
          </cell>
          <cell r="D110" t="str">
            <v>m</v>
          </cell>
          <cell r="E110" t="e">
            <v>#REF!</v>
          </cell>
          <cell r="G110" t="e">
            <v>#REF!</v>
          </cell>
        </row>
        <row r="111">
          <cell r="A111">
            <v>106</v>
          </cell>
          <cell r="B111" t="str">
            <v>1 A 01 753 01</v>
          </cell>
          <cell r="C111" t="str">
            <v>Confecção de tubos de concreto poroso D=0,40m</v>
          </cell>
          <cell r="D111" t="str">
            <v>m</v>
          </cell>
          <cell r="E111" t="e">
            <v>#REF!</v>
          </cell>
          <cell r="G111" t="e">
            <v>#REF!</v>
          </cell>
        </row>
        <row r="112">
          <cell r="A112">
            <v>107</v>
          </cell>
          <cell r="B112" t="str">
            <v>1 A 01 755 01</v>
          </cell>
          <cell r="C112" t="str">
            <v>Confecção de tubos de concreto armado D=0,60m CA-4</v>
          </cell>
          <cell r="D112" t="str">
            <v>m</v>
          </cell>
          <cell r="E112" t="e">
            <v>#REF!</v>
          </cell>
          <cell r="G112" t="e">
            <v>#REF!</v>
          </cell>
        </row>
        <row r="113">
          <cell r="A113">
            <v>108</v>
          </cell>
          <cell r="B113" t="str">
            <v>1 A 01 760 01</v>
          </cell>
          <cell r="C113" t="str">
            <v>Confecção de tubos de concreto armado D=0,80m CA-4</v>
          </cell>
          <cell r="D113" t="str">
            <v>m</v>
          </cell>
          <cell r="E113" t="e">
            <v>#REF!</v>
          </cell>
          <cell r="G113" t="e">
            <v>#REF!</v>
          </cell>
        </row>
        <row r="114">
          <cell r="A114">
            <v>109</v>
          </cell>
          <cell r="B114" t="str">
            <v>1 A 01 765 01</v>
          </cell>
          <cell r="C114" t="str">
            <v>Confecção de tubos de concreto armado D=1,00m CA-4</v>
          </cell>
          <cell r="D114" t="str">
            <v>m</v>
          </cell>
          <cell r="E114" t="e">
            <v>#REF!</v>
          </cell>
          <cell r="G114" t="e">
            <v>#REF!</v>
          </cell>
        </row>
        <row r="115">
          <cell r="A115">
            <v>110</v>
          </cell>
          <cell r="B115" t="str">
            <v>1 A 01 770 01</v>
          </cell>
          <cell r="C115" t="str">
            <v>Confecção de tubos de concreto armado D=1,20m CA-4</v>
          </cell>
          <cell r="D115" t="str">
            <v>m</v>
          </cell>
          <cell r="E115" t="e">
            <v>#REF!</v>
          </cell>
          <cell r="G115" t="e">
            <v>#REF!</v>
          </cell>
        </row>
        <row r="116">
          <cell r="A116">
            <v>111</v>
          </cell>
          <cell r="B116" t="str">
            <v>1 A 01 775 01</v>
          </cell>
          <cell r="C116" t="str">
            <v>Confecção de tubos de concreto armado D=1,50m CA-4</v>
          </cell>
          <cell r="D116" t="str">
            <v>m</v>
          </cell>
          <cell r="E116" t="e">
            <v>#REF!</v>
          </cell>
          <cell r="G116" t="e">
            <v>#REF!</v>
          </cell>
        </row>
        <row r="117">
          <cell r="A117">
            <v>112</v>
          </cell>
          <cell r="B117" t="str">
            <v>1 A 01 780 01</v>
          </cell>
          <cell r="C117" t="str">
            <v>Obtenção de grama para replantio</v>
          </cell>
          <cell r="D117" t="str">
            <v>m2</v>
          </cell>
          <cell r="E117">
            <v>0.49375905000000003</v>
          </cell>
          <cell r="G117">
            <v>0.49375905000000003</v>
          </cell>
        </row>
        <row r="118">
          <cell r="A118">
            <v>113</v>
          </cell>
          <cell r="B118" t="str">
            <v>1 A 01 790 01</v>
          </cell>
          <cell r="C118" t="str">
            <v>Guia de madeira - 2,5 x 7,0 cm</v>
          </cell>
          <cell r="D118" t="str">
            <v>m</v>
          </cell>
          <cell r="E118">
            <v>0.98947810000000003</v>
          </cell>
          <cell r="G118">
            <v>0.98947810000000003</v>
          </cell>
        </row>
        <row r="119">
          <cell r="A119">
            <v>114</v>
          </cell>
          <cell r="B119" t="str">
            <v>1 A 01 790 02</v>
          </cell>
          <cell r="C119" t="str">
            <v>Guia de madeira - 2,5 x 10,0 cm</v>
          </cell>
          <cell r="D119" t="str">
            <v>m</v>
          </cell>
          <cell r="E119" t="e">
            <v>#REF!</v>
          </cell>
          <cell r="G119" t="e">
            <v>#REF!</v>
          </cell>
        </row>
        <row r="120">
          <cell r="A120">
            <v>115</v>
          </cell>
          <cell r="B120" t="str">
            <v>1 A 01 800 01</v>
          </cell>
          <cell r="C120" t="str">
            <v>Chapa de aço 16 rec. para placa de sinalização</v>
          </cell>
          <cell r="D120" t="str">
            <v>m2</v>
          </cell>
          <cell r="E120" t="e">
            <v>#REF!</v>
          </cell>
          <cell r="G120" t="e">
            <v>#REF!</v>
          </cell>
        </row>
        <row r="121">
          <cell r="A121">
            <v>116</v>
          </cell>
          <cell r="B121" t="str">
            <v>1 A 01 810 01</v>
          </cell>
          <cell r="C121" t="str">
            <v>Calha metálica semi-circular D=0,40 m</v>
          </cell>
          <cell r="D121" t="str">
            <v>m</v>
          </cell>
          <cell r="E121" t="e">
            <v>#REF!</v>
          </cell>
          <cell r="G121" t="e">
            <v>#REF!</v>
          </cell>
        </row>
        <row r="122">
          <cell r="A122">
            <v>117</v>
          </cell>
          <cell r="B122" t="str">
            <v>1 A 01 850 01</v>
          </cell>
          <cell r="C122" t="str">
            <v>Confecção de placa de sinalização semi-refletiva</v>
          </cell>
          <cell r="D122" t="str">
            <v>m2</v>
          </cell>
          <cell r="E122" t="e">
            <v>#REF!</v>
          </cell>
          <cell r="G122" t="e">
            <v>#REF!</v>
          </cell>
        </row>
        <row r="123">
          <cell r="A123">
            <v>118</v>
          </cell>
          <cell r="B123" t="str">
            <v>1 A 01 860 01</v>
          </cell>
          <cell r="C123" t="str">
            <v>Confecção de placa de sinalização tot. refletiva</v>
          </cell>
          <cell r="D123" t="str">
            <v>m2</v>
          </cell>
          <cell r="E123">
            <v>138.02399116666666</v>
          </cell>
          <cell r="G123">
            <v>138.02399116666666</v>
          </cell>
        </row>
        <row r="124">
          <cell r="A124">
            <v>119</v>
          </cell>
          <cell r="B124" t="str">
            <v>1 A 01 870 01</v>
          </cell>
          <cell r="C124" t="str">
            <v>Confecção de suporte e travessa p/ placa de sinal.</v>
          </cell>
          <cell r="D124" t="str">
            <v>un</v>
          </cell>
          <cell r="E124">
            <v>20.314136499999996</v>
          </cell>
          <cell r="G124">
            <v>20.314136499999996</v>
          </cell>
        </row>
        <row r="125">
          <cell r="A125">
            <v>120</v>
          </cell>
          <cell r="B125" t="str">
            <v>1 A 01 890 01</v>
          </cell>
          <cell r="C125" t="str">
            <v>Escavação manual em material de 1a categoria</v>
          </cell>
          <cell r="D125" t="str">
            <v>m3</v>
          </cell>
          <cell r="E125">
            <v>10.5565005</v>
          </cell>
          <cell r="G125">
            <v>10.5565005</v>
          </cell>
        </row>
        <row r="126">
          <cell r="A126">
            <v>121</v>
          </cell>
          <cell r="B126" t="str">
            <v>1 A 01 891 01</v>
          </cell>
          <cell r="C126" t="str">
            <v>Escavação manual de vala em material de 1a cat.</v>
          </cell>
          <cell r="D126" t="str">
            <v>m3</v>
          </cell>
          <cell r="E126">
            <v>12.208990500000001</v>
          </cell>
          <cell r="G126">
            <v>12.208990500000001</v>
          </cell>
        </row>
        <row r="127">
          <cell r="A127">
            <v>122</v>
          </cell>
          <cell r="B127" t="str">
            <v>1 A 01 892 01</v>
          </cell>
          <cell r="C127" t="str">
            <v>Escavação mecânica de vala em material de 1a cat.</v>
          </cell>
          <cell r="D127" t="str">
            <v>m3</v>
          </cell>
          <cell r="E127">
            <v>1.7861911388888889</v>
          </cell>
          <cell r="G127">
            <v>1.7861911388888889</v>
          </cell>
        </row>
        <row r="128">
          <cell r="A128">
            <v>123</v>
          </cell>
          <cell r="B128" t="str">
            <v>1 A 01 893 01</v>
          </cell>
          <cell r="C128" t="str">
            <v>Compactação manual</v>
          </cell>
          <cell r="D128" t="str">
            <v>m3</v>
          </cell>
          <cell r="E128">
            <v>4.6740666666666666</v>
          </cell>
          <cell r="G128">
            <v>4.6740666666666666</v>
          </cell>
        </row>
        <row r="129">
          <cell r="A129">
            <v>124</v>
          </cell>
          <cell r="B129" t="str">
            <v>1 A 01 894 01</v>
          </cell>
          <cell r="C129" t="str">
            <v>Lastro de brita</v>
          </cell>
          <cell r="D129" t="str">
            <v>m3</v>
          </cell>
          <cell r="E129">
            <v>45.561143292401169</v>
          </cell>
          <cell r="G129">
            <v>45.561143292401169</v>
          </cell>
        </row>
        <row r="130">
          <cell r="A130">
            <v>125</v>
          </cell>
          <cell r="B130" t="str">
            <v>1 A 99 001 00</v>
          </cell>
          <cell r="C130" t="str">
            <v>Mistura areia-asfalto usinada à frio</v>
          </cell>
          <cell r="D130" t="str">
            <v>m3</v>
          </cell>
          <cell r="E130" t="e">
            <v>#REF!</v>
          </cell>
          <cell r="G130" t="e">
            <v>#REF!</v>
          </cell>
        </row>
        <row r="131">
          <cell r="A131">
            <v>126</v>
          </cell>
          <cell r="B131" t="str">
            <v>1 A 99 002 00</v>
          </cell>
          <cell r="C131" t="str">
            <v>Mistura areia-asfalto usinada à quente</v>
          </cell>
          <cell r="D131" t="str">
            <v>m3</v>
          </cell>
          <cell r="E131" t="e">
            <v>#REF!</v>
          </cell>
          <cell r="G131" t="e">
            <v>#REF!</v>
          </cell>
        </row>
        <row r="132">
          <cell r="A132">
            <v>127</v>
          </cell>
          <cell r="B132" t="str">
            <v>1 A 99 003 00</v>
          </cell>
          <cell r="C132" t="str">
            <v>Mistura betuminosa usinada à frio</v>
          </cell>
          <cell r="D132" t="str">
            <v>m3</v>
          </cell>
          <cell r="E132" t="e">
            <v>#REF!</v>
          </cell>
          <cell r="G132" t="e">
            <v>#REF!</v>
          </cell>
        </row>
        <row r="133">
          <cell r="A133">
            <v>128</v>
          </cell>
          <cell r="B133" t="str">
            <v>1 A 99 004 00</v>
          </cell>
          <cell r="C133" t="str">
            <v>Mistura betuminosa usinada à quente</v>
          </cell>
          <cell r="D133" t="str">
            <v>m3</v>
          </cell>
          <cell r="E133" t="e">
            <v>#REF!</v>
          </cell>
          <cell r="G133" t="e">
            <v>#REF!</v>
          </cell>
        </row>
        <row r="134">
          <cell r="A134">
            <v>129</v>
          </cell>
          <cell r="B134" t="str">
            <v>1 A 99 005 00</v>
          </cell>
          <cell r="C134" t="str">
            <v>Mistura betuminosa</v>
          </cell>
          <cell r="D134" t="str">
            <v>m3</v>
          </cell>
          <cell r="E134" t="e">
            <v>#REF!</v>
          </cell>
          <cell r="G134" t="e">
            <v>#REF!</v>
          </cell>
        </row>
        <row r="135">
          <cell r="A135">
            <v>130</v>
          </cell>
          <cell r="B135" t="str">
            <v>1 B 00 301 00</v>
          </cell>
          <cell r="C135" t="str">
            <v>Alvenaria de pedra argamassada</v>
          </cell>
          <cell r="D135" t="str">
            <v>m3</v>
          </cell>
          <cell r="E135">
            <v>103.48621241804524</v>
          </cell>
          <cell r="G135">
            <v>103.48621241804524</v>
          </cell>
        </row>
        <row r="136">
          <cell r="A136">
            <v>131</v>
          </cell>
          <cell r="B136" t="str">
            <v>1 B 00 902 01</v>
          </cell>
          <cell r="C136" t="str">
            <v>Alvenaria de tijolos</v>
          </cell>
          <cell r="D136" t="str">
            <v>m2</v>
          </cell>
          <cell r="E136">
            <v>17.507167086032322</v>
          </cell>
          <cell r="G136">
            <v>17.507167086032322</v>
          </cell>
        </row>
        <row r="137">
          <cell r="A137">
            <v>132</v>
          </cell>
          <cell r="B137" t="str">
            <v>1 B 00 903 01</v>
          </cell>
          <cell r="C137" t="str">
            <v>Dentes para bueiros duplos D=1,00 m</v>
          </cell>
          <cell r="D137" t="str">
            <v>und</v>
          </cell>
          <cell r="E137" t="e">
            <v>#REF!</v>
          </cell>
          <cell r="G137" t="e">
            <v>#REF!</v>
          </cell>
        </row>
        <row r="138">
          <cell r="A138">
            <v>133</v>
          </cell>
          <cell r="B138" t="str">
            <v>1 B 00 904 01</v>
          </cell>
          <cell r="C138" t="str">
            <v>Dentes para bueiros duplos D=1,20 m</v>
          </cell>
          <cell r="D138" t="str">
            <v>und</v>
          </cell>
          <cell r="E138">
            <v>79.748883476505469</v>
          </cell>
          <cell r="G138">
            <v>79.748883476505469</v>
          </cell>
        </row>
        <row r="139">
          <cell r="A139">
            <v>134</v>
          </cell>
          <cell r="B139" t="str">
            <v>1 B 00 905 01</v>
          </cell>
          <cell r="C139" t="str">
            <v>Dentes para bueiros duplos D=1,50 m</v>
          </cell>
          <cell r="D139" t="str">
            <v>und</v>
          </cell>
          <cell r="E139" t="e">
            <v>#REF!</v>
          </cell>
          <cell r="G139" t="e">
            <v>#REF!</v>
          </cell>
        </row>
        <row r="140">
          <cell r="A140">
            <v>135</v>
          </cell>
          <cell r="B140" t="str">
            <v>1 B 00 906 01</v>
          </cell>
          <cell r="C140" t="str">
            <v>Dentes para bueiros simples D=0,60 m</v>
          </cell>
          <cell r="D140" t="str">
            <v>und</v>
          </cell>
          <cell r="E140">
            <v>23.668271262733409</v>
          </cell>
          <cell r="G140">
            <v>23.668271262733409</v>
          </cell>
        </row>
        <row r="141">
          <cell r="A141">
            <v>136</v>
          </cell>
          <cell r="B141" t="str">
            <v>1 B 00 907 01</v>
          </cell>
          <cell r="C141" t="str">
            <v>Dentes para bueiros simples D=0,80 m</v>
          </cell>
          <cell r="D141" t="str">
            <v>und</v>
          </cell>
          <cell r="E141">
            <v>29.385592234475418</v>
          </cell>
          <cell r="G141">
            <v>29.385592234475418</v>
          </cell>
        </row>
        <row r="142">
          <cell r="A142">
            <v>137</v>
          </cell>
          <cell r="B142" t="str">
            <v>1 B 00 908 01</v>
          </cell>
          <cell r="C142" t="str">
            <v>Dentes para bueiros simples D=1,00 m</v>
          </cell>
          <cell r="D142" t="str">
            <v>und</v>
          </cell>
          <cell r="E142">
            <v>35.048753780217432</v>
          </cell>
          <cell r="G142">
            <v>35.048753780217432</v>
          </cell>
        </row>
        <row r="143">
          <cell r="A143">
            <v>138</v>
          </cell>
          <cell r="B143" t="str">
            <v>1 B 00 909 01</v>
          </cell>
          <cell r="C143" t="str">
            <v>Dentes para bueiros simples D=1,20 m</v>
          </cell>
          <cell r="D143" t="str">
            <v>und</v>
          </cell>
          <cell r="E143" t="e">
            <v>#REF!</v>
          </cell>
          <cell r="G143" t="e">
            <v>#REF!</v>
          </cell>
        </row>
        <row r="144">
          <cell r="A144">
            <v>139</v>
          </cell>
          <cell r="B144" t="str">
            <v>1 B 00 910 01</v>
          </cell>
          <cell r="C144" t="str">
            <v>Dentes para bueiros simples D=1,50 m</v>
          </cell>
          <cell r="D144" t="str">
            <v>und</v>
          </cell>
          <cell r="E144" t="e">
            <v>#REF!</v>
          </cell>
          <cell r="G144" t="e">
            <v>#REF!</v>
          </cell>
        </row>
        <row r="145">
          <cell r="A145">
            <v>140</v>
          </cell>
          <cell r="B145" t="str">
            <v>1 B 00 911 01</v>
          </cell>
          <cell r="C145" t="str">
            <v>Dentes para bueiros triplos D=1,00 m</v>
          </cell>
          <cell r="D145" t="str">
            <v>und</v>
          </cell>
          <cell r="E145" t="e">
            <v>#REF!</v>
          </cell>
          <cell r="G145" t="e">
            <v>#REF!</v>
          </cell>
        </row>
        <row r="146">
          <cell r="A146">
            <v>141</v>
          </cell>
          <cell r="B146" t="str">
            <v>1 B 00 912 01</v>
          </cell>
          <cell r="C146" t="str">
            <v>Dentes para bueiros triplos D=1,20 m</v>
          </cell>
          <cell r="D146" t="str">
            <v>und</v>
          </cell>
          <cell r="E146">
            <v>119.68739325229953</v>
          </cell>
          <cell r="G146">
            <v>119.68739325229953</v>
          </cell>
        </row>
        <row r="147">
          <cell r="A147">
            <v>142</v>
          </cell>
          <cell r="B147" t="str">
            <v>1 B 00 913 01</v>
          </cell>
          <cell r="C147" t="str">
            <v>Dentes para bueiros triplos D=1,50 m</v>
          </cell>
          <cell r="D147" t="str">
            <v>und</v>
          </cell>
          <cell r="E147">
            <v>145.09264139245025</v>
          </cell>
          <cell r="G147">
            <v>145.09264139245025</v>
          </cell>
        </row>
        <row r="148">
          <cell r="A148">
            <v>143</v>
          </cell>
          <cell r="B148" t="str">
            <v>1 B 00 999 06</v>
          </cell>
          <cell r="C148" t="str">
            <v>Solo local/ selo de argila apiloado</v>
          </cell>
          <cell r="D148" t="str">
            <v>m3</v>
          </cell>
          <cell r="E148" t="e">
            <v>#REF!</v>
          </cell>
          <cell r="G148" t="e">
            <v>#REF!</v>
          </cell>
        </row>
        <row r="149">
          <cell r="A149">
            <v>144</v>
          </cell>
          <cell r="B149" t="str">
            <v>1 B 02 702 00</v>
          </cell>
          <cell r="C149" t="str">
            <v>Limp. e enchim. junta pav. concr. (const e rest)</v>
          </cell>
          <cell r="D149" t="str">
            <v>m</v>
          </cell>
          <cell r="E149" t="e">
            <v>#REF!</v>
          </cell>
          <cell r="G149" t="e">
            <v>#REF!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  <sheetName val="Plan1"/>
    </sheetNames>
    <sheetDataSet>
      <sheetData sheetId="0" refreshError="1"/>
      <sheetData sheetId="1">
        <row r="6">
          <cell r="F6" t="str">
            <v>Carapicuíba/SP</v>
          </cell>
        </row>
        <row r="18">
          <cell r="F18" t="str">
            <v>NÃO DESONERADO</v>
          </cell>
        </row>
        <row r="22">
          <cell r="F22" t="str">
            <v>Fernando Ferreira Lima</v>
          </cell>
        </row>
        <row r="23">
          <cell r="F23" t="str">
            <v>5070695464</v>
          </cell>
        </row>
      </sheetData>
      <sheetData sheetId="2" refreshError="1"/>
      <sheetData sheetId="3">
        <row r="138">
          <cell r="A138" t="str">
            <v>(SELECIONAR)</v>
          </cell>
        </row>
        <row r="139">
          <cell r="A139" t="str">
            <v>Construção e Reforma de Edifícios</v>
          </cell>
        </row>
        <row r="140">
          <cell r="A140" t="str">
            <v>Construção de Praças Urbanas, Rodovias, Ferrovias e recapeamento e pavimentação de vias urbanas</v>
          </cell>
        </row>
        <row r="141">
          <cell r="A141" t="str">
            <v>Construção de Redes de Abastecimento de Água, Coleta de Esgoto</v>
          </cell>
        </row>
        <row r="142">
          <cell r="A142" t="str">
            <v>Construção e Manutenção de Estações e Redes de Distribuição de Energia Elétrica</v>
          </cell>
        </row>
        <row r="143">
          <cell r="A143" t="str">
            <v>Obras Portuárias, Marítimas e Fluviais</v>
          </cell>
        </row>
        <row r="144">
          <cell r="A144" t="str">
            <v>Fornecimento de Materiais e Equipamentos (aquisição indireta - em conjunto com licitação de obras)</v>
          </cell>
        </row>
        <row r="145">
          <cell r="A145" t="str">
            <v>Fornecimento de Materiais e Equipamentos (aquisição direta)</v>
          </cell>
        </row>
        <row r="146">
          <cell r="A146" t="str">
            <v>Estudos e Projetos, Planos e Gerenciamento e outros correlatos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  <sheetName val="Plan1"/>
    </sheetNames>
    <sheetDataSet>
      <sheetData sheetId="0" refreshError="1"/>
      <sheetData sheetId="1">
        <row r="6">
          <cell r="F6" t="str">
            <v>Carapicuíba/SP</v>
          </cell>
        </row>
        <row r="18">
          <cell r="F18" t="str">
            <v>NÃO DESONERADO</v>
          </cell>
        </row>
        <row r="22">
          <cell r="F22" t="str">
            <v>Fernando Ferreira Lima</v>
          </cell>
        </row>
        <row r="23">
          <cell r="F23" t="str">
            <v>5070695464</v>
          </cell>
        </row>
      </sheetData>
      <sheetData sheetId="2" refreshError="1"/>
      <sheetData sheetId="3">
        <row r="138">
          <cell r="A138" t="str">
            <v>(SELECIONAR)</v>
          </cell>
        </row>
        <row r="139">
          <cell r="A139" t="str">
            <v>Construção e Reforma de Edifícios</v>
          </cell>
        </row>
        <row r="140">
          <cell r="A140" t="str">
            <v>Construção de Praças Urbanas, Rodovias, Ferrovias e recapeamento e pavimentação de vias urbanas</v>
          </cell>
        </row>
        <row r="141">
          <cell r="A141" t="str">
            <v>Construção de Redes de Abastecimento de Água, Coleta de Esgoto</v>
          </cell>
        </row>
        <row r="142">
          <cell r="A142" t="str">
            <v>Construção e Manutenção de Estações e Redes de Distribuição de Energia Elétrica</v>
          </cell>
        </row>
        <row r="143">
          <cell r="A143" t="str">
            <v>Obras Portuárias, Marítimas e Fluviais</v>
          </cell>
        </row>
        <row r="144">
          <cell r="A144" t="str">
            <v>Fornecimento de Materiais e Equipamentos (aquisição indireta - em conjunto com licitação de obras)</v>
          </cell>
        </row>
        <row r="145">
          <cell r="A145" t="str">
            <v>Fornecimento de Materiais e Equipamentos (aquisição direta)</v>
          </cell>
        </row>
        <row r="146">
          <cell r="A146" t="str">
            <v>Estudos e Projetos, Planos e Gerenciamento e outros correlatos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rosto"/>
      <sheetName val="orc_raso sp"/>
      <sheetName val="orc_R$"/>
      <sheetName val="talude"/>
      <sheetName val="orc_raso_sp"/>
    </sheetNames>
    <sheetDataSet>
      <sheetData sheetId="0" refreshError="1"/>
      <sheetData sheetId="1" refreshError="1"/>
      <sheetData sheetId="2" refreshError="1"/>
      <sheetData sheetId="3" refreshError="1"/>
      <sheetData sheetId="4"/>
    </sheetDataSet>
  </externalBook>
</externalLink>
</file>

<file path=xl/externalLinks/externalLink12.xml><?xml version="1.0" encoding="utf-8"?>
<externalLink xmlns="http://schemas.openxmlformats.org/spreadsheetml/2006/main">
  <externalBook xmlns:r="http://schemas.openxmlformats.org/officeDocument/2006/relationships" r:id="rId1">
    <sheetNames>
      <sheetName val="Estrada São Bento - 3ª Etapa"/>
      <sheetName val="CROFIFI "/>
      <sheetName val="Comp FT"/>
      <sheetName val="Estrada_São_Bento_-_3ª_Etapa"/>
      <sheetName val="CROFIFI_"/>
      <sheetName val="Comp_FT"/>
    </sheetNames>
    <sheetDataSet>
      <sheetData sheetId="0" refreshError="1"/>
      <sheetData sheetId="1" refreshError="1"/>
      <sheetData sheetId="2" refreshError="1"/>
      <sheetData sheetId="3"/>
      <sheetData sheetId="4"/>
      <sheetData sheetId="5"/>
    </sheetDataSet>
  </externalBook>
</externalLink>
</file>

<file path=xl/externalLinks/externalLink13.xml><?xml version="1.0" encoding="utf-8"?>
<externalLink xmlns="http://schemas.openxmlformats.org/spreadsheetml/2006/main">
  <externalBook xmlns:r="http://schemas.openxmlformats.org/officeDocument/2006/relationships" r:id="rId1">
    <sheetNames>
      <sheetName val="Plan1"/>
      <sheetName val="Plan2"/>
      <sheetName val="Plan3"/>
      <sheetName val="TOTAL_GERAL"/>
      <sheetName val="Adelphia_FURUKAWA"/>
      <sheetName val="Turn-Key_-_G_I_"/>
      <sheetName val="Turn-Key_-_S_A_"/>
      <sheetName val="QTD_PREÇO_UNIT"/>
      <sheetName val="ENT-RES"/>
      <sheetName val="COAXIAL"/>
      <sheetName val="ÓPTICO"/>
      <sheetName val="FERRAGENS"/>
      <sheetName val="SERVIÇOS"/>
      <sheetName val="SERVIÇOS_1%"/>
      <sheetName val="SERVIÇOS_2%"/>
      <sheetName val="SERVIÇOS_3%"/>
      <sheetName val="SERVIÇOS_4%"/>
      <sheetName val="SERVIÇOS_5%"/>
      <sheetName val="150"/>
      <sheetName val="150_2%"/>
      <sheetName val="150_4%"/>
      <sheetName val="150_6%"/>
      <sheetName val="250"/>
      <sheetName val="250_2%"/>
      <sheetName val="250_4%"/>
      <sheetName val="250_6%"/>
      <sheetName val="300"/>
      <sheetName val="300_2%"/>
      <sheetName val="300_4%"/>
      <sheetName val="300_6%"/>
      <sheetName val="350"/>
      <sheetName val="350_2%"/>
      <sheetName val="350_4%"/>
      <sheetName val="350_6%"/>
      <sheetName val="450"/>
      <sheetName val="450_2%"/>
      <sheetName val="450_4%"/>
      <sheetName val="450_6%"/>
      <sheetName val="AS-SERVIÇOS"/>
      <sheetName val="DDG-SERVIÇOS_"/>
      <sheetName val="CS#"/>
      <sheetName val="CUSTO_LARANJEIRAS"/>
      <sheetName val="CUSTO_ZONA_SUL"/>
      <sheetName val="TOTAL GERAL"/>
      <sheetName val="Adelphia FURUKAWA"/>
      <sheetName val="Turn-Key - G.I."/>
      <sheetName val="Turn-Key - S.A."/>
      <sheetName val="QTD_PREÇO UNIT"/>
      <sheetName val="SERVIÇOS 1%"/>
      <sheetName val="SERVIÇOS 2%"/>
      <sheetName val="SERVIÇOS 3%"/>
      <sheetName val="SERVIÇOS 4%"/>
      <sheetName val="SERVIÇOS 5%"/>
      <sheetName val="150 2%"/>
      <sheetName val="150 4%"/>
      <sheetName val="150 6%"/>
      <sheetName val="250 2%"/>
      <sheetName val="250 4%"/>
      <sheetName val="250 6%"/>
      <sheetName val="300 2%"/>
      <sheetName val="300 4%"/>
      <sheetName val="300 6%"/>
      <sheetName val="350 2%"/>
      <sheetName val="350 4%"/>
      <sheetName val="350 6%"/>
      <sheetName val="450 2%"/>
      <sheetName val="450 4%"/>
      <sheetName val="450 6%"/>
      <sheetName val="DDG-SERVIÇOS "/>
      <sheetName val="TOTAL_GERAL1"/>
      <sheetName val="Adelphia_FURUKAWA1"/>
      <sheetName val="Turn-Key_-_G_I_1"/>
      <sheetName val="Turn-Key_-_S_A_1"/>
      <sheetName val="QTD_PREÇO_UNIT1"/>
      <sheetName val="SERVIÇOS_1%1"/>
      <sheetName val="SERVIÇOS_2%1"/>
      <sheetName val="SERVIÇOS_3%1"/>
      <sheetName val="SERVIÇOS_4%1"/>
      <sheetName val="SERVIÇOS_5%1"/>
      <sheetName val="150_2%1"/>
      <sheetName val="150_4%1"/>
      <sheetName val="150_6%1"/>
      <sheetName val="250_2%1"/>
      <sheetName val="250_4%1"/>
      <sheetName val="250_6%1"/>
      <sheetName val="300_2%1"/>
      <sheetName val="300_4%1"/>
      <sheetName val="300_6%1"/>
      <sheetName val="350_2%1"/>
      <sheetName val="350_4%1"/>
      <sheetName val="350_6%1"/>
      <sheetName val="450_2%1"/>
      <sheetName val="450_4%1"/>
      <sheetName val="450_6%1"/>
      <sheetName val="DDG-SERVIÇOS_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</sheetDataSet>
  </externalBook>
</externalLink>
</file>

<file path=xl/externalLinks/externalLink14.xml><?xml version="1.0" encoding="utf-8"?>
<externalLink xmlns="http://schemas.openxmlformats.org/spreadsheetml/2006/main">
  <externalBook xmlns:r="http://schemas.openxmlformats.org/officeDocument/2006/relationships" r:id="rId1">
    <sheetNames>
      <sheetName val="Orçamento"/>
      <sheetName val="CROFIFI "/>
      <sheetName val="Comp FT"/>
      <sheetName val="CROFIFI_"/>
      <sheetName val="Comp_FT"/>
    </sheetNames>
    <sheetDataSet>
      <sheetData sheetId="0"/>
      <sheetData sheetId="1" refreshError="1"/>
      <sheetData sheetId="2" refreshError="1"/>
      <sheetData sheetId="3"/>
      <sheetData sheetId="4"/>
    </sheetDataSet>
  </externalBook>
</externalLink>
</file>

<file path=xl/externalLinks/externalLink15.xml><?xml version="1.0" encoding="utf-8"?>
<externalLink xmlns="http://schemas.openxmlformats.org/spreadsheetml/2006/main">
  <externalBook xmlns:r="http://schemas.openxmlformats.org/officeDocument/2006/relationships" r:id="rId1">
    <sheetNames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  <sheetName val="SERVIÇOS_1%"/>
      <sheetName val="SERVIÇOS_2%"/>
      <sheetName val="SERVIÇOS_3%"/>
      <sheetName val="SERVIÇOS_4%"/>
      <sheetName val="SERVIÇOS_5%"/>
      <sheetName val="150_2%"/>
      <sheetName val="150_4%"/>
      <sheetName val="150_6%"/>
      <sheetName val="250_2%"/>
      <sheetName val="250_4%"/>
      <sheetName val="250_6%"/>
      <sheetName val="300_2%"/>
      <sheetName val="300_4%"/>
      <sheetName val="300_6%"/>
      <sheetName val="350_2%"/>
      <sheetName val="350_4%"/>
      <sheetName val="350_6%"/>
      <sheetName val="450_2%"/>
      <sheetName val="450_4%"/>
      <sheetName val="450_6%"/>
      <sheetName val="DDG-SERVIÇOS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</sheetDataSet>
  </externalBook>
</externalLink>
</file>

<file path=xl/externalLinks/externalLink16.xml><?xml version="1.0" encoding="utf-8"?>
<externalLink xmlns="http://schemas.openxmlformats.org/spreadsheetml/2006/main">
  <externalBook xmlns:r="http://schemas.openxmlformats.org/officeDocument/2006/relationships" r:id="rId1">
    <sheetNames>
      <sheetName val="rosto "/>
      <sheetName val="Resumo"/>
      <sheetName val="orc_raso sp"/>
      <sheetName val="CRO_FIN-1A.FASE"/>
      <sheetName val="orc_raso sp -e"/>
      <sheetName val="CRO_FIN-1A.FASE-E"/>
      <sheetName val="orc_raso sp -ODAIR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7.xml><?xml version="1.0" encoding="utf-8"?>
<externalLink xmlns="http://schemas.openxmlformats.org/spreadsheetml/2006/main">
  <externalBook xmlns:r="http://schemas.openxmlformats.org/officeDocument/2006/relationships" r:id="rId1">
    <sheetNames>
      <sheetName val="Sem PiscinaCasas+Comunit"/>
      <sheetName val="ComPiscinDeckPedra"/>
      <sheetName val="Sem PiscinaCasa09-17"/>
      <sheetName val="Pavimentação"/>
      <sheetName val="Com SPA"/>
      <sheetName val="Sem Piscina"/>
      <sheetName val="MuroFundoPiscina"/>
      <sheetName val="TerraçoAluminioPadrãoGafisa"/>
      <sheetName val="OpçãoSemGCIbratin"/>
      <sheetName val="OpçãoSemGCMonocapa"/>
      <sheetName val="PadrãoSemGC"/>
      <sheetName val="Monocapa"/>
      <sheetName val="PlanResumo"/>
      <sheetName val="RESUMÃO"/>
      <sheetName val="Sem_PiscinaCasas+Comunit"/>
      <sheetName val="Sem_PiscinaCasa09-17"/>
      <sheetName val="Com_SPA"/>
      <sheetName val="Sem_Piscin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/>
      <sheetData sheetId="15"/>
      <sheetData sheetId="16"/>
      <sheetData sheetId="17"/>
    </sheetDataSet>
  </externalBook>
</externalLink>
</file>

<file path=xl/externalLinks/externalLink18.xml><?xml version="1.0" encoding="utf-8"?>
<externalLink xmlns="http://schemas.openxmlformats.org/spreadsheetml/2006/main">
  <externalBook xmlns:r="http://schemas.openxmlformats.org/officeDocument/2006/relationships" r:id="rId1">
    <sheetNames>
      <sheetName val="CRO_FIN"/>
      <sheetName val="GERAL_VANENG"/>
      <sheetName val="GERAL_GAFISA"/>
      <sheetName val="11 ao 19"/>
      <sheetName val="BLOCO A"/>
      <sheetName val="BLOCO B"/>
      <sheetName val="PILOTIS_SS"/>
      <sheetName val="talude"/>
      <sheetName val="PREÇO_11 ao 19"/>
      <sheetName val="PREÇO_BLOCO A"/>
      <sheetName val="PREÇO_BLOCO B"/>
      <sheetName val="PREÇO_PILOTIS_SS"/>
      <sheetName val="11_ao_19"/>
      <sheetName val="BLOCO_A"/>
      <sheetName val="BLOCO_B"/>
      <sheetName val="PREÇO_11_ao_19"/>
      <sheetName val="PREÇO_BLOCO_A"/>
      <sheetName val="PREÇO_BLOCO_B"/>
    </sheetNames>
    <sheetDataSet>
      <sheetData sheetId="0"/>
      <sheetData sheetId="1" refreshError="1"/>
      <sheetData sheetId="2" refreshError="1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19.xml><?xml version="1.0" encoding="utf-8"?>
<externalLink xmlns="http://schemas.openxmlformats.org/spreadsheetml/2006/main">
  <externalBook xmlns:r="http://schemas.openxmlformats.org/officeDocument/2006/relationships" r:id="rId1">
    <sheetNames>
      <sheetName val="PROJETO"/>
      <sheetName val="BDI "/>
      <sheetName val="FLUXO - EXECUÇÃO PRÓPRIA"/>
      <sheetName val="FLUXO - FAT-DIRETO"/>
      <sheetName val="RES-FIN"/>
      <sheetName val="DEFIN"/>
      <sheetName val="RESUMO"/>
      <sheetName val="CONSIDERAÇÕES"/>
      <sheetName val="CAPA"/>
      <sheetName val="BDI_"/>
      <sheetName val="FLUXO_-_EXECUÇÃO_PRÓPRIA"/>
      <sheetName val="FLUXO_-_FAT-DIRET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0.xml><?xml version="1.0" encoding="utf-8"?>
<externalLink xmlns="http://schemas.openxmlformats.org/spreadsheetml/2006/main">
  <externalBook xmlns:r="http://schemas.openxmlformats.org/officeDocument/2006/relationships" r:id="rId1">
    <sheetNames>
      <sheetName val="Recanto Mônica"/>
      <sheetName val="CROFIFI"/>
      <sheetName val="Comp FT"/>
      <sheetName val="Recanto_Mônica"/>
      <sheetName val="Comp_FT"/>
    </sheetNames>
    <sheetDataSet>
      <sheetData sheetId="0" refreshError="1"/>
      <sheetData sheetId="1" refreshError="1"/>
      <sheetData sheetId="2" refreshError="1"/>
      <sheetData sheetId="3"/>
      <sheetData sheetId="4"/>
    </sheetDataSet>
  </externalBook>
</externalLink>
</file>

<file path=xl/externalLinks/externalLink21.xml><?xml version="1.0" encoding="utf-8"?>
<externalLink xmlns="http://schemas.openxmlformats.org/spreadsheetml/2006/main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  <sheetName val="PLANILHA MÚLTIPLA - COHAB"/>
    </sheetNames>
    <sheetDataSet>
      <sheetData sheetId="0">
        <row r="3">
          <cell r="O3">
            <v>1</v>
          </cell>
        </row>
      </sheetData>
      <sheetData sheetId="1">
        <row r="17">
          <cell r="F17" t="str">
            <v>Execução de Ifraestrutura Urbana para Diverssas Vias neste Municipio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</sheetDataSet>
  </externalBook>
</externalLink>
</file>

<file path=xl/externalLinks/externalLink22.xml><?xml version="1.0" encoding="utf-8"?>
<externalLink xmlns="http://schemas.openxmlformats.org/spreadsheetml/2006/main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3.xml><?xml version="1.0" encoding="utf-8"?>
<externalLink xmlns="http://schemas.openxmlformats.org/spreadsheetml/2006/main">
  <externalBook xmlns:r="http://schemas.openxmlformats.org/officeDocument/2006/relationships" r:id="rId1">
    <sheetNames>
      <sheetName val="Titulo_Insu"/>
    </sheetNames>
    <sheetDataSet>
      <sheetData sheetId="0" refreshError="1">
        <row r="1">
          <cell r="A1" t="str">
            <v>CÓDIGO</v>
          </cell>
          <cell r="B1" t="str">
            <v>DESCRIÇÃO</v>
          </cell>
          <cell r="C1" t="str">
            <v>UNID</v>
          </cell>
          <cell r="D1" t="str">
            <v>VALOR</v>
          </cell>
          <cell r="E1" t="str">
            <v>VALOR+LST</v>
          </cell>
        </row>
        <row r="2">
          <cell r="A2">
            <v>6</v>
          </cell>
          <cell r="B2" t="str">
            <v>ESGOTEIRO/CAVOUQUEIRO</v>
          </cell>
          <cell r="C2" t="str">
            <v>H</v>
          </cell>
          <cell r="D2">
            <v>3.2</v>
          </cell>
          <cell r="E2">
            <v>7.0585599999999999</v>
          </cell>
        </row>
        <row r="3">
          <cell r="A3">
            <v>7</v>
          </cell>
          <cell r="B3" t="str">
            <v>AJUDANTE DE ESGOTEIRO</v>
          </cell>
          <cell r="C3" t="str">
            <v>H</v>
          </cell>
          <cell r="D3">
            <v>2.69</v>
          </cell>
          <cell r="E3">
            <v>5.9336019999999996</v>
          </cell>
        </row>
        <row r="4">
          <cell r="A4">
            <v>8</v>
          </cell>
          <cell r="B4" t="str">
            <v>POCEIRO</v>
          </cell>
          <cell r="C4" t="str">
            <v>H</v>
          </cell>
          <cell r="D4">
            <v>3.2</v>
          </cell>
          <cell r="E4">
            <v>7.0585599999999999</v>
          </cell>
        </row>
        <row r="5">
          <cell r="A5">
            <v>9</v>
          </cell>
          <cell r="B5" t="str">
            <v>AJUDANTE DE POCEIRO</v>
          </cell>
          <cell r="C5" t="str">
            <v>H</v>
          </cell>
          <cell r="D5">
            <v>2.69</v>
          </cell>
          <cell r="E5">
            <v>5.9336019999999996</v>
          </cell>
        </row>
        <row r="6">
          <cell r="A6">
            <v>13</v>
          </cell>
          <cell r="B6" t="str">
            <v>CARPINTEIRO</v>
          </cell>
          <cell r="C6" t="str">
            <v>H</v>
          </cell>
          <cell r="D6">
            <v>3.16</v>
          </cell>
          <cell r="E6">
            <v>6.9703280000000003</v>
          </cell>
        </row>
        <row r="7">
          <cell r="A7">
            <v>14</v>
          </cell>
          <cell r="B7" t="str">
            <v>AJUDANTE DE CARPINTEIRO</v>
          </cell>
          <cell r="C7" t="str">
            <v>H</v>
          </cell>
          <cell r="D7">
            <v>2.73</v>
          </cell>
          <cell r="E7">
            <v>6.0218340000000001</v>
          </cell>
        </row>
        <row r="8">
          <cell r="A8">
            <v>15</v>
          </cell>
          <cell r="B8" t="str">
            <v>FERREIRO</v>
          </cell>
          <cell r="C8" t="str">
            <v>H</v>
          </cell>
          <cell r="D8">
            <v>3.26</v>
          </cell>
          <cell r="E8">
            <v>7.1909079999999994</v>
          </cell>
        </row>
        <row r="9">
          <cell r="A9">
            <v>16</v>
          </cell>
          <cell r="B9" t="str">
            <v>AJUDANTE DE FERREIRO</v>
          </cell>
          <cell r="C9" t="str">
            <v>H</v>
          </cell>
          <cell r="D9">
            <v>2.69</v>
          </cell>
          <cell r="E9">
            <v>5.9336019999999996</v>
          </cell>
        </row>
        <row r="10">
          <cell r="A10">
            <v>20</v>
          </cell>
          <cell r="B10" t="str">
            <v>PEDREIRO</v>
          </cell>
          <cell r="C10" t="str">
            <v>H</v>
          </cell>
          <cell r="D10">
            <v>3.2</v>
          </cell>
          <cell r="E10">
            <v>7.0585599999999999</v>
          </cell>
        </row>
        <row r="11">
          <cell r="A11">
            <v>25</v>
          </cell>
          <cell r="B11" t="str">
            <v>APLICADOR DE IMPERMEABILIZACAO</v>
          </cell>
          <cell r="C11" t="str">
            <v>H</v>
          </cell>
          <cell r="D11">
            <v>3.2</v>
          </cell>
          <cell r="E11">
            <v>7.0585599999999999</v>
          </cell>
        </row>
        <row r="12">
          <cell r="A12">
            <v>26</v>
          </cell>
          <cell r="B12" t="str">
            <v>AJUDANTE DE APLICADOR</v>
          </cell>
          <cell r="C12" t="str">
            <v>H</v>
          </cell>
          <cell r="D12">
            <v>2.69</v>
          </cell>
          <cell r="E12">
            <v>5.9336019999999996</v>
          </cell>
        </row>
        <row r="13">
          <cell r="A13">
            <v>30</v>
          </cell>
          <cell r="B13" t="str">
            <v>TELHADISTA</v>
          </cell>
          <cell r="C13" t="str">
            <v>H</v>
          </cell>
          <cell r="D13">
            <v>3.2</v>
          </cell>
          <cell r="E13">
            <v>7.0585599999999999</v>
          </cell>
        </row>
        <row r="14">
          <cell r="A14">
            <v>31</v>
          </cell>
          <cell r="B14" t="str">
            <v>AJUDANTE DE TELHADISTA</v>
          </cell>
          <cell r="C14" t="str">
            <v>H</v>
          </cell>
          <cell r="D14">
            <v>2.69</v>
          </cell>
          <cell r="E14">
            <v>5.9336019999999996</v>
          </cell>
        </row>
        <row r="15">
          <cell r="A15">
            <v>35</v>
          </cell>
          <cell r="B15" t="str">
            <v>ENCANADOR</v>
          </cell>
          <cell r="C15" t="str">
            <v>H</v>
          </cell>
          <cell r="D15">
            <v>3.41</v>
          </cell>
          <cell r="E15">
            <v>7.5217780000000003</v>
          </cell>
        </row>
        <row r="16">
          <cell r="A16">
            <v>36</v>
          </cell>
          <cell r="B16" t="str">
            <v>AJUDANTE DE ENCANADOR</v>
          </cell>
          <cell r="C16" t="str">
            <v>H</v>
          </cell>
          <cell r="D16">
            <v>2.84</v>
          </cell>
          <cell r="E16">
            <v>6.2644719999999996</v>
          </cell>
        </row>
        <row r="17">
          <cell r="A17">
            <v>37</v>
          </cell>
          <cell r="B17" t="str">
            <v>ELETROTECNICO MONTADOR</v>
          </cell>
          <cell r="C17" t="str">
            <v>H</v>
          </cell>
          <cell r="D17">
            <v>8.17</v>
          </cell>
          <cell r="E17">
            <v>18.021386</v>
          </cell>
        </row>
        <row r="18">
          <cell r="A18">
            <v>41</v>
          </cell>
          <cell r="B18" t="str">
            <v>ELETRICISTA</v>
          </cell>
          <cell r="C18" t="str">
            <v>H</v>
          </cell>
          <cell r="D18">
            <v>3.63</v>
          </cell>
          <cell r="E18">
            <v>8.0070540000000001</v>
          </cell>
        </row>
        <row r="19">
          <cell r="A19">
            <v>44</v>
          </cell>
          <cell r="B19" t="str">
            <v>AJUDANTE DE ELETRICISTA</v>
          </cell>
          <cell r="C19" t="str">
            <v>H</v>
          </cell>
          <cell r="D19">
            <v>2.8</v>
          </cell>
          <cell r="E19">
            <v>6.17624</v>
          </cell>
        </row>
        <row r="20">
          <cell r="A20">
            <v>45</v>
          </cell>
          <cell r="B20" t="str">
            <v>SERRALHEIRO</v>
          </cell>
          <cell r="C20" t="str">
            <v>H</v>
          </cell>
          <cell r="D20">
            <v>3.2</v>
          </cell>
          <cell r="E20">
            <v>7.0585599999999999</v>
          </cell>
        </row>
        <row r="21">
          <cell r="A21">
            <v>46</v>
          </cell>
          <cell r="B21" t="str">
            <v>AJUDANTE DE SERRALHEIRO</v>
          </cell>
          <cell r="C21" t="str">
            <v>H</v>
          </cell>
          <cell r="D21">
            <v>2.69</v>
          </cell>
          <cell r="E21">
            <v>5.9336019999999996</v>
          </cell>
        </row>
        <row r="22">
          <cell r="A22">
            <v>47</v>
          </cell>
          <cell r="B22" t="str">
            <v>FUNILEIRO</v>
          </cell>
          <cell r="C22" t="str">
            <v>H</v>
          </cell>
          <cell r="D22">
            <v>3.2</v>
          </cell>
          <cell r="E22">
            <v>7.0585599999999999</v>
          </cell>
        </row>
        <row r="23">
          <cell r="A23">
            <v>48</v>
          </cell>
          <cell r="B23" t="str">
            <v>AJUDANTE DE FUNILEIRO</v>
          </cell>
          <cell r="C23" t="str">
            <v>H</v>
          </cell>
          <cell r="D23">
            <v>2.69</v>
          </cell>
          <cell r="E23">
            <v>5.9336019999999996</v>
          </cell>
        </row>
        <row r="24">
          <cell r="A24">
            <v>50</v>
          </cell>
          <cell r="B24" t="str">
            <v>AZULEJISTA</v>
          </cell>
          <cell r="C24" t="str">
            <v>H</v>
          </cell>
          <cell r="D24">
            <v>3.48</v>
          </cell>
          <cell r="E24">
            <v>7.6761840000000001</v>
          </cell>
        </row>
        <row r="25">
          <cell r="A25">
            <v>51</v>
          </cell>
          <cell r="B25" t="str">
            <v>PASTILHEIRO</v>
          </cell>
          <cell r="C25" t="str">
            <v>H</v>
          </cell>
          <cell r="D25">
            <v>3.48</v>
          </cell>
          <cell r="E25">
            <v>7.6761840000000001</v>
          </cell>
        </row>
        <row r="26">
          <cell r="A26">
            <v>60</v>
          </cell>
          <cell r="B26" t="str">
            <v>LADRILHADOR</v>
          </cell>
          <cell r="C26" t="str">
            <v>H</v>
          </cell>
          <cell r="D26">
            <v>3.48</v>
          </cell>
          <cell r="E26">
            <v>7.6761840000000001</v>
          </cell>
        </row>
        <row r="27">
          <cell r="A27">
            <v>61</v>
          </cell>
          <cell r="B27" t="str">
            <v>TAQUEIRO</v>
          </cell>
          <cell r="C27" t="str">
            <v>H</v>
          </cell>
          <cell r="D27">
            <v>3.2</v>
          </cell>
          <cell r="E27">
            <v>7.0585599999999999</v>
          </cell>
        </row>
        <row r="28">
          <cell r="A28">
            <v>62</v>
          </cell>
          <cell r="B28" t="str">
            <v>CALCETEIRO</v>
          </cell>
          <cell r="C28" t="str">
            <v>H</v>
          </cell>
          <cell r="D28">
            <v>3.2</v>
          </cell>
          <cell r="E28">
            <v>7.0585599999999999</v>
          </cell>
        </row>
        <row r="29">
          <cell r="A29">
            <v>68</v>
          </cell>
          <cell r="B29" t="str">
            <v>RASPADOR</v>
          </cell>
          <cell r="C29" t="str">
            <v>H</v>
          </cell>
          <cell r="D29">
            <v>3.2</v>
          </cell>
          <cell r="E29">
            <v>7.0585599999999999</v>
          </cell>
        </row>
        <row r="30">
          <cell r="A30">
            <v>69</v>
          </cell>
          <cell r="B30" t="str">
            <v>AJUDANTE DE RASPADOR</v>
          </cell>
          <cell r="C30" t="str">
            <v>H</v>
          </cell>
          <cell r="D30">
            <v>2.69</v>
          </cell>
          <cell r="E30">
            <v>5.9336019999999996</v>
          </cell>
        </row>
        <row r="31">
          <cell r="A31">
            <v>70</v>
          </cell>
          <cell r="B31" t="str">
            <v>VIDRACEIRO</v>
          </cell>
          <cell r="C31" t="str">
            <v>H</v>
          </cell>
          <cell r="D31">
            <v>3.2</v>
          </cell>
          <cell r="E31">
            <v>7.0585599999999999</v>
          </cell>
        </row>
        <row r="32">
          <cell r="A32">
            <v>75</v>
          </cell>
          <cell r="B32" t="str">
            <v>PINTOR</v>
          </cell>
          <cell r="C32" t="str">
            <v>H</v>
          </cell>
          <cell r="D32">
            <v>3.22</v>
          </cell>
          <cell r="E32">
            <v>7.1026760000000007</v>
          </cell>
        </row>
        <row r="33">
          <cell r="A33">
            <v>76</v>
          </cell>
          <cell r="B33" t="str">
            <v>AJUDANTE DE PINTOR</v>
          </cell>
          <cell r="C33" t="str">
            <v>H</v>
          </cell>
          <cell r="D33">
            <v>2.69</v>
          </cell>
          <cell r="E33">
            <v>5.9336019999999996</v>
          </cell>
        </row>
        <row r="34">
          <cell r="A34">
            <v>80</v>
          </cell>
          <cell r="B34" t="str">
            <v>MARCENEIRO</v>
          </cell>
          <cell r="C34" t="str">
            <v>H</v>
          </cell>
          <cell r="D34">
            <v>3.2</v>
          </cell>
          <cell r="E34">
            <v>7.0585599999999999</v>
          </cell>
        </row>
        <row r="35">
          <cell r="A35">
            <v>81</v>
          </cell>
          <cell r="B35" t="str">
            <v>AJUDANTE DE MARCENEIRO</v>
          </cell>
          <cell r="C35" t="str">
            <v>H</v>
          </cell>
          <cell r="D35">
            <v>2.69</v>
          </cell>
          <cell r="E35">
            <v>5.9336019999999996</v>
          </cell>
        </row>
        <row r="36">
          <cell r="A36">
            <v>85</v>
          </cell>
          <cell r="B36" t="str">
            <v>JARDINEIRO</v>
          </cell>
          <cell r="C36" t="str">
            <v>H</v>
          </cell>
          <cell r="D36">
            <v>2.81</v>
          </cell>
          <cell r="E36">
            <v>6.1982980000000003</v>
          </cell>
        </row>
        <row r="37">
          <cell r="A37">
            <v>86</v>
          </cell>
          <cell r="B37" t="str">
            <v>AJUDANTE DE JARDINEIRO</v>
          </cell>
          <cell r="C37" t="str">
            <v>H</v>
          </cell>
          <cell r="D37">
            <v>2.69</v>
          </cell>
          <cell r="E37">
            <v>5.9336019999999996</v>
          </cell>
        </row>
        <row r="38">
          <cell r="A38">
            <v>99</v>
          </cell>
          <cell r="B38" t="str">
            <v>SERVENTE</v>
          </cell>
          <cell r="C38" t="str">
            <v>H</v>
          </cell>
          <cell r="D38">
            <v>2.69</v>
          </cell>
          <cell r="E38">
            <v>5.9336019999999996</v>
          </cell>
        </row>
        <row r="39">
          <cell r="A39">
            <v>110</v>
          </cell>
          <cell r="B39" t="str">
            <v>CONSULTOR</v>
          </cell>
          <cell r="C39" t="str">
            <v>H</v>
          </cell>
          <cell r="D39">
            <v>75.67</v>
          </cell>
          <cell r="E39">
            <v>143.129805</v>
          </cell>
        </row>
        <row r="40">
          <cell r="A40">
            <v>113</v>
          </cell>
          <cell r="B40" t="str">
            <v>FISCAL DE OBRA</v>
          </cell>
          <cell r="C40" t="str">
            <v>H</v>
          </cell>
          <cell r="D40">
            <v>11.82121212</v>
          </cell>
          <cell r="E40">
            <v>22.359822724979999</v>
          </cell>
        </row>
        <row r="41">
          <cell r="A41">
            <v>114</v>
          </cell>
          <cell r="B41" t="str">
            <v>PROJETISTA</v>
          </cell>
          <cell r="C41" t="str">
            <v>H</v>
          </cell>
          <cell r="D41">
            <v>19.579999999999998</v>
          </cell>
          <cell r="E41">
            <v>37.035569999999993</v>
          </cell>
        </row>
        <row r="42">
          <cell r="A42">
            <v>115</v>
          </cell>
          <cell r="B42" t="str">
            <v>COORDENADOR SETORIAL</v>
          </cell>
          <cell r="C42" t="str">
            <v>H</v>
          </cell>
          <cell r="D42">
            <v>62.54</v>
          </cell>
          <cell r="E42">
            <v>118.29441</v>
          </cell>
        </row>
        <row r="43">
          <cell r="A43">
            <v>120</v>
          </cell>
          <cell r="B43" t="str">
            <v>COORDENADOR GERAL</v>
          </cell>
          <cell r="C43" t="str">
            <v>H</v>
          </cell>
          <cell r="D43">
            <v>72.930000000000007</v>
          </cell>
          <cell r="E43">
            <v>137.94709500000002</v>
          </cell>
        </row>
        <row r="44">
          <cell r="A44">
            <v>124</v>
          </cell>
          <cell r="B44" t="str">
            <v>ENG'/ARQT' SENIOR</v>
          </cell>
          <cell r="C44" t="str">
            <v>H</v>
          </cell>
          <cell r="D44">
            <v>30.6</v>
          </cell>
          <cell r="E44">
            <v>57.879899999999999</v>
          </cell>
        </row>
        <row r="45">
          <cell r="A45">
            <v>125</v>
          </cell>
          <cell r="B45" t="str">
            <v>ENG'/ARQT MÉDIO</v>
          </cell>
          <cell r="C45" t="str">
            <v>H</v>
          </cell>
          <cell r="D45">
            <v>22.68</v>
          </cell>
          <cell r="E45">
            <v>42.89922</v>
          </cell>
        </row>
        <row r="46">
          <cell r="A46">
            <v>128</v>
          </cell>
          <cell r="B46" t="str">
            <v>ENG'/ARQT' JUNIOR</v>
          </cell>
          <cell r="C46" t="str">
            <v>H</v>
          </cell>
          <cell r="D46">
            <v>16.63</v>
          </cell>
          <cell r="E46">
            <v>31.455644999999997</v>
          </cell>
        </row>
        <row r="47">
          <cell r="A47">
            <v>130</v>
          </cell>
          <cell r="B47" t="str">
            <v>AUX.TECNICO A (NIVEL SUPERIOR)</v>
          </cell>
          <cell r="C47" t="str">
            <v>H</v>
          </cell>
          <cell r="D47">
            <v>18.89</v>
          </cell>
          <cell r="E47">
            <v>35.730435</v>
          </cell>
        </row>
        <row r="48">
          <cell r="A48">
            <v>131</v>
          </cell>
          <cell r="B48" t="str">
            <v>AUX.TECNICO B (NIVEL MEDIO)</v>
          </cell>
          <cell r="C48" t="str">
            <v>H</v>
          </cell>
          <cell r="D48">
            <v>8.19</v>
          </cell>
          <cell r="E48">
            <v>15.491384999999999</v>
          </cell>
        </row>
        <row r="49">
          <cell r="A49">
            <v>134</v>
          </cell>
          <cell r="B49" t="str">
            <v>AUX TOPOGRAFIA</v>
          </cell>
          <cell r="C49" t="str">
            <v>H</v>
          </cell>
          <cell r="D49">
            <v>4.18</v>
          </cell>
          <cell r="E49">
            <v>7.9064699999999997</v>
          </cell>
        </row>
        <row r="50">
          <cell r="A50">
            <v>140</v>
          </cell>
          <cell r="B50" t="str">
            <v>DIGITADOR</v>
          </cell>
          <cell r="C50" t="str">
            <v>H</v>
          </cell>
          <cell r="D50">
            <v>5.33</v>
          </cell>
          <cell r="E50">
            <v>10.081695</v>
          </cell>
        </row>
        <row r="51">
          <cell r="A51">
            <v>151</v>
          </cell>
          <cell r="B51" t="str">
            <v>TOPOGRAFO</v>
          </cell>
          <cell r="C51" t="str">
            <v>H</v>
          </cell>
          <cell r="D51">
            <v>12.61</v>
          </cell>
          <cell r="E51">
            <v>23.851814999999998</v>
          </cell>
        </row>
        <row r="52">
          <cell r="A52">
            <v>158</v>
          </cell>
          <cell r="B52" t="str">
            <v>DESENHISTA COPISTA</v>
          </cell>
          <cell r="C52" t="str">
            <v>H</v>
          </cell>
          <cell r="D52">
            <v>8.58</v>
          </cell>
          <cell r="E52">
            <v>16.22907</v>
          </cell>
        </row>
        <row r="53">
          <cell r="A53">
            <v>159</v>
          </cell>
          <cell r="B53" t="str">
            <v>DESENHISTA</v>
          </cell>
          <cell r="C53" t="str">
            <v>H</v>
          </cell>
          <cell r="D53">
            <v>9.5</v>
          </cell>
          <cell r="E53">
            <v>17.969249999999999</v>
          </cell>
        </row>
        <row r="54">
          <cell r="A54">
            <v>163</v>
          </cell>
          <cell r="B54" t="str">
            <v>DESENHISTA DE TOPOGRAFIA</v>
          </cell>
          <cell r="C54" t="str">
            <v>H</v>
          </cell>
          <cell r="D54">
            <v>9.5</v>
          </cell>
          <cell r="E54">
            <v>17.969249999999999</v>
          </cell>
        </row>
        <row r="55">
          <cell r="A55">
            <v>164</v>
          </cell>
          <cell r="B55" t="str">
            <v>DESENHISTA PROJETISTA</v>
          </cell>
          <cell r="C55" t="str">
            <v>H</v>
          </cell>
          <cell r="D55">
            <v>14.4</v>
          </cell>
          <cell r="E55">
            <v>27.2376</v>
          </cell>
        </row>
        <row r="56">
          <cell r="A56">
            <v>168</v>
          </cell>
          <cell r="B56" t="str">
            <v>SECRETÁRIA EXECUTIVA</v>
          </cell>
          <cell r="C56" t="str">
            <v>H</v>
          </cell>
          <cell r="D56">
            <v>16.64</v>
          </cell>
          <cell r="E56">
            <v>31.47456</v>
          </cell>
        </row>
        <row r="57">
          <cell r="A57">
            <v>169</v>
          </cell>
          <cell r="B57" t="str">
            <v>SECRETÁRIA</v>
          </cell>
          <cell r="C57" t="str">
            <v>H</v>
          </cell>
          <cell r="D57">
            <v>7.98</v>
          </cell>
          <cell r="E57">
            <v>15.09417</v>
          </cell>
        </row>
        <row r="58">
          <cell r="A58">
            <v>177</v>
          </cell>
          <cell r="B58" t="str">
            <v>MENSAGEIRO</v>
          </cell>
          <cell r="C58" t="str">
            <v>H</v>
          </cell>
          <cell r="D58">
            <v>3.27</v>
          </cell>
          <cell r="E58">
            <v>6.1852049999999998</v>
          </cell>
        </row>
        <row r="59">
          <cell r="A59">
            <v>189</v>
          </cell>
          <cell r="B59" t="str">
            <v>AJUDANTE GERAL</v>
          </cell>
          <cell r="C59" t="str">
            <v>H</v>
          </cell>
          <cell r="D59">
            <v>3.55</v>
          </cell>
          <cell r="E59">
            <v>6.7148249999999994</v>
          </cell>
        </row>
        <row r="60">
          <cell r="A60">
            <v>10001</v>
          </cell>
          <cell r="B60" t="str">
            <v>CRAV.EST.PRE-MOLD.CONCR. 17 CM - 20T</v>
          </cell>
          <cell r="C60" t="str">
            <v>M</v>
          </cell>
          <cell r="D60">
            <v>21</v>
          </cell>
          <cell r="E60" t="str">
            <v>ND</v>
          </cell>
        </row>
        <row r="61">
          <cell r="A61">
            <v>10002</v>
          </cell>
          <cell r="B61" t="str">
            <v>CRAV.EST.PRE-MOLD.CONCR. 20 CM - 30T</v>
          </cell>
          <cell r="C61" t="str">
            <v>M</v>
          </cell>
          <cell r="D61">
            <v>21.67</v>
          </cell>
          <cell r="E61" t="str">
            <v>ND</v>
          </cell>
        </row>
        <row r="62">
          <cell r="A62">
            <v>10003</v>
          </cell>
          <cell r="B62" t="str">
            <v>CRAV.EST.PRE-MOLD.CONCR. 23 CM - 40T</v>
          </cell>
          <cell r="C62" t="str">
            <v>M</v>
          </cell>
          <cell r="D62">
            <v>25.53</v>
          </cell>
          <cell r="E62" t="str">
            <v>ND</v>
          </cell>
        </row>
        <row r="63">
          <cell r="A63">
            <v>10004</v>
          </cell>
          <cell r="B63" t="str">
            <v>CRAV.EST.PRE-MOLD.CONCR. 28 CM - 60T</v>
          </cell>
          <cell r="C63" t="str">
            <v>M</v>
          </cell>
          <cell r="D63">
            <v>31.91</v>
          </cell>
          <cell r="E63" t="str">
            <v>ND</v>
          </cell>
        </row>
        <row r="64">
          <cell r="A64">
            <v>10005</v>
          </cell>
          <cell r="B64" t="str">
            <v>CRAV.EST.PRE-MOLD.CONCR. 33 CM - 70T</v>
          </cell>
          <cell r="C64" t="str">
            <v>M</v>
          </cell>
          <cell r="D64">
            <v>45.79</v>
          </cell>
          <cell r="E64" t="str">
            <v>ND</v>
          </cell>
        </row>
        <row r="65">
          <cell r="A65">
            <v>10008</v>
          </cell>
          <cell r="B65" t="str">
            <v>EXECUÇÃO DE ESTACA ESCAVADA MECANICAMENTE D=40CM</v>
          </cell>
          <cell r="C65" t="str">
            <v>M</v>
          </cell>
          <cell r="D65">
            <v>8.1</v>
          </cell>
          <cell r="E65" t="str">
            <v>ND</v>
          </cell>
        </row>
        <row r="66">
          <cell r="A66">
            <v>10009</v>
          </cell>
          <cell r="B66" t="str">
            <v>EXECUÇÃO DE ESTACA ESCAVADA MECANICAMENTE D=80CM</v>
          </cell>
          <cell r="C66" t="str">
            <v>M</v>
          </cell>
          <cell r="D66">
            <v>21.25</v>
          </cell>
          <cell r="E66" t="str">
            <v>ND</v>
          </cell>
        </row>
        <row r="67">
          <cell r="A67">
            <v>10010</v>
          </cell>
          <cell r="B67" t="str">
            <v>CRAVACAO ESTACA TIPO -STRAUSS- - 20T</v>
          </cell>
          <cell r="C67" t="str">
            <v>M</v>
          </cell>
          <cell r="D67">
            <v>14.25</v>
          </cell>
          <cell r="E67" t="str">
            <v>ND</v>
          </cell>
        </row>
        <row r="68">
          <cell r="A68">
            <v>10011</v>
          </cell>
          <cell r="B68" t="str">
            <v>CRAVACAO ESTACA TIPO -STRAUSS- - 30T</v>
          </cell>
          <cell r="C68" t="str">
            <v>M</v>
          </cell>
          <cell r="D68">
            <v>17.38</v>
          </cell>
          <cell r="E68" t="str">
            <v>ND</v>
          </cell>
        </row>
        <row r="69">
          <cell r="A69">
            <v>10012</v>
          </cell>
          <cell r="B69" t="str">
            <v>CRAVACAO ESTACA TIPO -STRAUSS- - 40T</v>
          </cell>
          <cell r="C69" t="str">
            <v>M</v>
          </cell>
          <cell r="D69">
            <v>21.89</v>
          </cell>
          <cell r="E69" t="str">
            <v>ND</v>
          </cell>
        </row>
        <row r="70">
          <cell r="A70">
            <v>10013</v>
          </cell>
          <cell r="B70" t="str">
            <v>CRAVACAO ESTACA TIPO -STRAUSS- - 50T</v>
          </cell>
          <cell r="C70" t="str">
            <v>M</v>
          </cell>
          <cell r="D70">
            <v>27.48</v>
          </cell>
          <cell r="E70" t="str">
            <v>ND</v>
          </cell>
        </row>
        <row r="71">
          <cell r="A71">
            <v>10014</v>
          </cell>
          <cell r="B71" t="str">
            <v>CRAVACAO ESTACA TIPO -STRAUSS- - 70T</v>
          </cell>
          <cell r="C71" t="str">
            <v>M</v>
          </cell>
          <cell r="D71">
            <v>34.118299999999998</v>
          </cell>
          <cell r="E71" t="str">
            <v>ND</v>
          </cell>
        </row>
        <row r="72">
          <cell r="A72">
            <v>10016</v>
          </cell>
          <cell r="B72" t="str">
            <v>EXECUCAO DE ESTACA ESCAVADA MECANICAMENTE D= 20 CM</v>
          </cell>
          <cell r="C72" t="str">
            <v>M</v>
          </cell>
          <cell r="D72">
            <v>5.56</v>
          </cell>
          <cell r="E72" t="str">
            <v>ND</v>
          </cell>
        </row>
        <row r="73">
          <cell r="A73">
            <v>10017</v>
          </cell>
          <cell r="B73" t="str">
            <v>EXECUCAO DE ESTACA ESCAVADA MECANICAMENTE D= 25 CM</v>
          </cell>
          <cell r="C73" t="str">
            <v>M</v>
          </cell>
          <cell r="D73">
            <v>5.56</v>
          </cell>
          <cell r="E73" t="str">
            <v>ND</v>
          </cell>
        </row>
        <row r="74">
          <cell r="A74">
            <v>10018</v>
          </cell>
          <cell r="B74" t="str">
            <v>EXECUCAO DE ESTACA ESCAVADA MECNICAMENTE D= 30 CM</v>
          </cell>
          <cell r="C74" t="str">
            <v>M</v>
          </cell>
          <cell r="D74">
            <v>6.2999000000000001</v>
          </cell>
          <cell r="E74" t="str">
            <v>ND</v>
          </cell>
        </row>
        <row r="75">
          <cell r="A75">
            <v>10019</v>
          </cell>
          <cell r="B75" t="str">
            <v>EXECUCAO DE ESTACA ESCAVADA MECNICAMENTE D= 35 CM</v>
          </cell>
          <cell r="C75" t="str">
            <v>M</v>
          </cell>
          <cell r="D75">
            <v>8.0968999999999998</v>
          </cell>
          <cell r="E75" t="str">
            <v>ND</v>
          </cell>
        </row>
        <row r="76">
          <cell r="A76">
            <v>10020</v>
          </cell>
          <cell r="B76" t="str">
            <v>CRAV.EST.REACAO - PRIMEIROS 5M</v>
          </cell>
          <cell r="C76" t="str">
            <v>UN</v>
          </cell>
          <cell r="D76">
            <v>778.4</v>
          </cell>
          <cell r="E76" t="str">
            <v>ND</v>
          </cell>
        </row>
        <row r="77">
          <cell r="A77">
            <v>10030</v>
          </cell>
          <cell r="B77" t="str">
            <v>CRAV.EST.REACAO - EXCEDENTE DE 5M</v>
          </cell>
          <cell r="C77" t="str">
            <v>M</v>
          </cell>
          <cell r="D77">
            <v>100.3</v>
          </cell>
          <cell r="E77" t="str">
            <v>ND</v>
          </cell>
        </row>
        <row r="78">
          <cell r="A78">
            <v>10039</v>
          </cell>
          <cell r="B78" t="str">
            <v>FORNECIMENTO E CRAVACAO TRILHO SIMPLES PERFIL TR32</v>
          </cell>
          <cell r="C78" t="str">
            <v>M</v>
          </cell>
          <cell r="D78">
            <v>76.010000000000005</v>
          </cell>
          <cell r="E78" t="str">
            <v>ND</v>
          </cell>
        </row>
        <row r="79">
          <cell r="A79">
            <v>10040</v>
          </cell>
          <cell r="B79" t="str">
            <v>FORNECIMENTO E CRAVACAO ESTACA PERF. ACO I 10 "</v>
          </cell>
          <cell r="C79" t="str">
            <v>M</v>
          </cell>
          <cell r="D79">
            <v>138.14949999999999</v>
          </cell>
          <cell r="E79" t="str">
            <v>ND</v>
          </cell>
        </row>
        <row r="80">
          <cell r="A80">
            <v>10041</v>
          </cell>
          <cell r="B80" t="str">
            <v>FORNECIMENTO E CRAVACAO ESTACA PERF. ACO I 12"</v>
          </cell>
          <cell r="C80" t="str">
            <v>M</v>
          </cell>
          <cell r="D80">
            <v>202.91331</v>
          </cell>
          <cell r="E80" t="str">
            <v>ND</v>
          </cell>
        </row>
        <row r="81">
          <cell r="A81">
            <v>10042</v>
          </cell>
          <cell r="B81" t="str">
            <v>FORNECIMENTO E CRAVAÇÃO DE ESTACA PERFIL DE AÇO I 14"</v>
          </cell>
          <cell r="C81" t="str">
            <v>M</v>
          </cell>
          <cell r="D81">
            <v>249.4</v>
          </cell>
          <cell r="E81" t="str">
            <v>ND</v>
          </cell>
        </row>
        <row r="82">
          <cell r="A82">
            <v>10043</v>
          </cell>
          <cell r="B82" t="str">
            <v>CORTE DE ESTACA METALICA PERFIL I 10"</v>
          </cell>
          <cell r="C82" t="str">
            <v>UN</v>
          </cell>
          <cell r="D82">
            <v>31.5</v>
          </cell>
          <cell r="E82" t="str">
            <v>ND</v>
          </cell>
        </row>
        <row r="83">
          <cell r="A83">
            <v>10044</v>
          </cell>
          <cell r="B83" t="str">
            <v>CORTE DE ESTACA METALICA PERFIL I 12"</v>
          </cell>
          <cell r="C83" t="str">
            <v>UN</v>
          </cell>
          <cell r="D83">
            <v>35.769599999999997</v>
          </cell>
          <cell r="E83" t="str">
            <v>ND</v>
          </cell>
        </row>
        <row r="84">
          <cell r="A84">
            <v>10045</v>
          </cell>
          <cell r="B84" t="str">
            <v>EMENDA DE TOPO PARA ESTACA METALICA PERFIL I 10"</v>
          </cell>
          <cell r="C84" t="str">
            <v>UN</v>
          </cell>
          <cell r="D84">
            <v>97.727999999999994</v>
          </cell>
          <cell r="E84" t="str">
            <v>ND</v>
          </cell>
        </row>
        <row r="85">
          <cell r="A85">
            <v>10046</v>
          </cell>
          <cell r="B85" t="str">
            <v>EMENDA DE TOPO PARA ESTACA METALICA PERFIL I 12"</v>
          </cell>
          <cell r="C85" t="str">
            <v>UN</v>
          </cell>
          <cell r="D85">
            <v>113.298</v>
          </cell>
          <cell r="E85" t="str">
            <v>ND</v>
          </cell>
        </row>
        <row r="86">
          <cell r="A86">
            <v>10050</v>
          </cell>
          <cell r="B86" t="str">
            <v>ESTACA RAIZ D=160MM PARA ATE 35 TON</v>
          </cell>
          <cell r="C86" t="str">
            <v>M</v>
          </cell>
          <cell r="D86">
            <v>86.84</v>
          </cell>
          <cell r="E86" t="str">
            <v>ND</v>
          </cell>
        </row>
        <row r="87">
          <cell r="A87">
            <v>10051</v>
          </cell>
          <cell r="B87" t="str">
            <v>ESTACA RAIZ D= 200MM PARA ATE 50 TON</v>
          </cell>
          <cell r="C87" t="str">
            <v>M</v>
          </cell>
          <cell r="D87">
            <v>90.09</v>
          </cell>
          <cell r="E87" t="str">
            <v>ND</v>
          </cell>
        </row>
        <row r="88">
          <cell r="A88">
            <v>10052</v>
          </cell>
          <cell r="B88" t="str">
            <v>ESTACA RAIZ D= 250MM PARA ATE 70 TON</v>
          </cell>
          <cell r="C88" t="str">
            <v>M</v>
          </cell>
          <cell r="D88">
            <v>97.53</v>
          </cell>
          <cell r="E88" t="str">
            <v>ND</v>
          </cell>
        </row>
        <row r="89">
          <cell r="A89">
            <v>10053</v>
          </cell>
          <cell r="B89" t="str">
            <v>ESTACA RAIZ D= 310MM PARA ATE 100 TON</v>
          </cell>
          <cell r="C89" t="str">
            <v>M</v>
          </cell>
          <cell r="D89">
            <v>113.4</v>
          </cell>
          <cell r="E89" t="str">
            <v>ND</v>
          </cell>
        </row>
        <row r="90">
          <cell r="A90">
            <v>10055</v>
          </cell>
          <cell r="B90" t="str">
            <v>TAXA DE MOBILIZ.EQUIPAMENTOS P/ESTACA "STRAUSS"</v>
          </cell>
          <cell r="C90" t="str">
            <v>UN</v>
          </cell>
          <cell r="D90">
            <v>660.6</v>
          </cell>
          <cell r="E90" t="str">
            <v>ND</v>
          </cell>
        </row>
        <row r="91">
          <cell r="A91">
            <v>10056</v>
          </cell>
          <cell r="B91" t="str">
            <v>TAXA DE MOBILIZ.EQUIPAMENTOS P/ESTACA PRE-MOLDADA</v>
          </cell>
          <cell r="C91" t="str">
            <v>UN</v>
          </cell>
          <cell r="D91">
            <v>1772.9792500000001</v>
          </cell>
          <cell r="E91" t="str">
            <v>ND</v>
          </cell>
        </row>
        <row r="92">
          <cell r="A92">
            <v>10057</v>
          </cell>
          <cell r="B92" t="str">
            <v>TAXA DE MOBILIZ.EQUIPAMENTOS P/ESTACA ESC.MECANICAMENTE</v>
          </cell>
          <cell r="C92" t="str">
            <v>UN</v>
          </cell>
          <cell r="D92">
            <v>526.82812000000001</v>
          </cell>
          <cell r="E92" t="str">
            <v>ND</v>
          </cell>
        </row>
        <row r="93">
          <cell r="A93">
            <v>10058</v>
          </cell>
          <cell r="B93" t="str">
            <v>TAXA DE MOBILIZ.EQUIPAMENTOS P/ESTACA RAIZ</v>
          </cell>
          <cell r="C93" t="str">
            <v>UN</v>
          </cell>
          <cell r="D93">
            <v>5264</v>
          </cell>
          <cell r="E93" t="str">
            <v>ND</v>
          </cell>
        </row>
        <row r="94">
          <cell r="A94">
            <v>10059</v>
          </cell>
          <cell r="B94" t="str">
            <v>TAXA DE MOBILIZ.EQUIPAMENTOS P/ESTACA METALICA</v>
          </cell>
          <cell r="C94" t="str">
            <v>UN</v>
          </cell>
          <cell r="D94">
            <v>1823.6358</v>
          </cell>
          <cell r="E94" t="str">
            <v>ND</v>
          </cell>
        </row>
        <row r="95">
          <cell r="A95">
            <v>10060</v>
          </cell>
          <cell r="B95" t="str">
            <v>EMENDA DE ESTACA CONCR. PRE-MOLD. 17 CM  - 20T</v>
          </cell>
          <cell r="C95" t="str">
            <v>UN</v>
          </cell>
          <cell r="D95">
            <v>12.157572</v>
          </cell>
          <cell r="E95" t="str">
            <v>ND</v>
          </cell>
        </row>
        <row r="96">
          <cell r="A96">
            <v>10061</v>
          </cell>
          <cell r="B96" t="str">
            <v>EMENDA DE ESTACA CONCR. PRE-MOLD. 20 CM  - 30T</v>
          </cell>
          <cell r="C96" t="str">
            <v>UN</v>
          </cell>
          <cell r="D96">
            <v>13.6772685</v>
          </cell>
          <cell r="E96" t="str">
            <v>ND</v>
          </cell>
        </row>
        <row r="97">
          <cell r="A97">
            <v>10062</v>
          </cell>
          <cell r="B97" t="str">
            <v>EMENDA DE ESTACA CONCR. PRE-MOLD. 23 CM  - 40T</v>
          </cell>
          <cell r="C97" t="str">
            <v>UN</v>
          </cell>
          <cell r="D97">
            <v>16.210096</v>
          </cell>
          <cell r="E97" t="str">
            <v>ND</v>
          </cell>
        </row>
        <row r="98">
          <cell r="A98">
            <v>10063</v>
          </cell>
          <cell r="B98" t="str">
            <v>EMENDA DE ESTACA CONCR. PRE-MOLD. 28 CM  - 60T</v>
          </cell>
          <cell r="C98" t="str">
            <v>UN</v>
          </cell>
          <cell r="D98">
            <v>19.249489000000001</v>
          </cell>
          <cell r="E98" t="str">
            <v>ND</v>
          </cell>
        </row>
        <row r="99">
          <cell r="A99">
            <v>10064</v>
          </cell>
          <cell r="B99" t="str">
            <v>EMENDA DE ESTACA CONCR. PRE-MOLD. 33 CM  - 70T</v>
          </cell>
          <cell r="C99" t="str">
            <v>UN</v>
          </cell>
          <cell r="D99">
            <v>21.7823165</v>
          </cell>
          <cell r="E99" t="str">
            <v>ND</v>
          </cell>
        </row>
        <row r="100">
          <cell r="A100">
            <v>10070</v>
          </cell>
          <cell r="B100" t="str">
            <v>EXECUÇÃO DE ESTACA ESCAVADA HELICE CONTINUA  D=25CM</v>
          </cell>
          <cell r="C100" t="str">
            <v>M</v>
          </cell>
          <cell r="D100">
            <v>23</v>
          </cell>
          <cell r="E100" t="str">
            <v>ND</v>
          </cell>
        </row>
        <row r="101">
          <cell r="A101">
            <v>10071</v>
          </cell>
          <cell r="B101" t="str">
            <v>EXECUÇÃO DE ESTACA ESCAVADA HELICE CONTINUA D=30CM</v>
          </cell>
          <cell r="C101" t="str">
            <v>M</v>
          </cell>
          <cell r="D101">
            <v>27.33</v>
          </cell>
          <cell r="E101" t="str">
            <v>ND</v>
          </cell>
        </row>
        <row r="102">
          <cell r="A102">
            <v>10072</v>
          </cell>
          <cell r="B102" t="str">
            <v>EXECUÇÃO DE ESTACA ESCAVADA HELICE CONTINUA D=35CM</v>
          </cell>
          <cell r="C102" t="str">
            <v>M</v>
          </cell>
          <cell r="D102">
            <v>31.67</v>
          </cell>
          <cell r="E102" t="str">
            <v>ND</v>
          </cell>
        </row>
        <row r="103">
          <cell r="A103">
            <v>10073</v>
          </cell>
          <cell r="B103" t="str">
            <v>EXECUÇÃO DE ESTACA ESCAVADA HELICE CONTINUA D=40CM</v>
          </cell>
          <cell r="C103" t="str">
            <v>M</v>
          </cell>
          <cell r="D103">
            <v>40.450000000000003</v>
          </cell>
          <cell r="E103" t="str">
            <v>ND</v>
          </cell>
        </row>
        <row r="104">
          <cell r="A104">
            <v>10074</v>
          </cell>
          <cell r="B104" t="str">
            <v>EXECUÇÃO DE ESTACA ESCAVADA HELICE CONTINUA D=50CM</v>
          </cell>
          <cell r="C104" t="str">
            <v>M</v>
          </cell>
          <cell r="D104">
            <v>50.74</v>
          </cell>
          <cell r="E104" t="str">
            <v>ND</v>
          </cell>
        </row>
        <row r="105">
          <cell r="A105">
            <v>10075</v>
          </cell>
          <cell r="B105" t="str">
            <v>EXECUÇÃO DE ESTACA ESCAVADA HELICE CONTINUA D=60CM</v>
          </cell>
          <cell r="C105" t="str">
            <v>M</v>
          </cell>
          <cell r="D105">
            <v>61.2</v>
          </cell>
          <cell r="E105" t="str">
            <v>ND</v>
          </cell>
        </row>
        <row r="106">
          <cell r="A106">
            <v>10090</v>
          </cell>
          <cell r="B106" t="str">
            <v>MOBILIZAÇÃO DE EQUIPAMENTO PARA ESTACA HELICE E CONTINUA</v>
          </cell>
          <cell r="C106" t="str">
            <v>UN</v>
          </cell>
          <cell r="D106">
            <v>13940</v>
          </cell>
          <cell r="E106" t="str">
            <v>ND</v>
          </cell>
        </row>
        <row r="107">
          <cell r="A107">
            <v>10501</v>
          </cell>
          <cell r="B107" t="str">
            <v>AREIA LAVADA</v>
          </cell>
          <cell r="C107" t="str">
            <v>M3</v>
          </cell>
          <cell r="D107">
            <v>39.56</v>
          </cell>
          <cell r="E107" t="str">
            <v>ND</v>
          </cell>
        </row>
        <row r="108">
          <cell r="A108">
            <v>10502</v>
          </cell>
          <cell r="B108" t="str">
            <v>AGREGADO RECICLADO DIVERSAS GRANULOMETRIAS</v>
          </cell>
          <cell r="C108" t="str">
            <v>M3</v>
          </cell>
          <cell r="D108">
            <v>15.5</v>
          </cell>
          <cell r="E108" t="str">
            <v>ND</v>
          </cell>
        </row>
        <row r="109">
          <cell r="A109">
            <v>10503</v>
          </cell>
          <cell r="B109" t="str">
            <v>AREIA FINA</v>
          </cell>
          <cell r="C109" t="str">
            <v>M3</v>
          </cell>
          <cell r="D109">
            <v>49.36</v>
          </cell>
          <cell r="E109" t="str">
            <v>ND</v>
          </cell>
        </row>
        <row r="110">
          <cell r="A110">
            <v>10505</v>
          </cell>
          <cell r="B110" t="str">
            <v>ARGILA EXPANDIDA</v>
          </cell>
          <cell r="C110" t="str">
            <v>M3</v>
          </cell>
          <cell r="D110">
            <v>125.82</v>
          </cell>
          <cell r="E110" t="str">
            <v>ND</v>
          </cell>
        </row>
        <row r="111">
          <cell r="A111">
            <v>10508</v>
          </cell>
          <cell r="B111" t="str">
            <v>CAL HIDRATADA</v>
          </cell>
          <cell r="C111" t="str">
            <v>KG</v>
          </cell>
          <cell r="D111">
            <v>0.23</v>
          </cell>
          <cell r="E111" t="str">
            <v>ND</v>
          </cell>
        </row>
        <row r="112">
          <cell r="A112">
            <v>10510</v>
          </cell>
          <cell r="B112" t="str">
            <v>CAULIM</v>
          </cell>
          <cell r="C112" t="str">
            <v>KG</v>
          </cell>
          <cell r="D112">
            <v>0.75</v>
          </cell>
          <cell r="E112" t="str">
            <v>ND</v>
          </cell>
        </row>
        <row r="113">
          <cell r="A113">
            <v>10511</v>
          </cell>
          <cell r="B113" t="str">
            <v>ALVAIADE</v>
          </cell>
          <cell r="C113" t="str">
            <v>KG</v>
          </cell>
          <cell r="D113">
            <v>0.44</v>
          </cell>
          <cell r="E113" t="str">
            <v>ND</v>
          </cell>
        </row>
        <row r="114">
          <cell r="A114">
            <v>10515</v>
          </cell>
          <cell r="B114" t="str">
            <v>CIMENTO BRANCO</v>
          </cell>
          <cell r="C114" t="str">
            <v>KG</v>
          </cell>
          <cell r="D114">
            <v>0.75</v>
          </cell>
          <cell r="E114" t="str">
            <v>ND</v>
          </cell>
        </row>
        <row r="115">
          <cell r="A115">
            <v>10517</v>
          </cell>
          <cell r="B115" t="str">
            <v>CIMENTO PORTLAND COMUM (CP)</v>
          </cell>
          <cell r="C115" t="str">
            <v>KG</v>
          </cell>
          <cell r="D115">
            <v>0.22</v>
          </cell>
          <cell r="E115" t="str">
            <v>ND</v>
          </cell>
        </row>
        <row r="116">
          <cell r="A116">
            <v>10520</v>
          </cell>
          <cell r="B116" t="str">
            <v>CONCRETO FCK=15.0 MPA - USIN.E BOMB.</v>
          </cell>
          <cell r="C116" t="str">
            <v>M3</v>
          </cell>
          <cell r="D116">
            <v>154.54</v>
          </cell>
          <cell r="E116" t="str">
            <v>ND</v>
          </cell>
        </row>
        <row r="117">
          <cell r="A117">
            <v>10522</v>
          </cell>
          <cell r="B117" t="str">
            <v>CONCRETO FCK=18.0 MPA - USIN.E BOMB.</v>
          </cell>
          <cell r="C117" t="str">
            <v>M3</v>
          </cell>
          <cell r="D117">
            <v>162.44999999999999</v>
          </cell>
          <cell r="E117" t="str">
            <v>ND</v>
          </cell>
        </row>
        <row r="118">
          <cell r="A118">
            <v>10523</v>
          </cell>
          <cell r="B118" t="str">
            <v>CONCRETO FCK=20.0 MPA - USIN.E BOMB.</v>
          </cell>
          <cell r="C118" t="str">
            <v>M3</v>
          </cell>
          <cell r="D118">
            <v>166.41</v>
          </cell>
          <cell r="E118" t="str">
            <v>ND</v>
          </cell>
        </row>
        <row r="119">
          <cell r="A119">
            <v>10524</v>
          </cell>
          <cell r="B119" t="str">
            <v>CONCRETO FCK=25.0 MPA - USIN.E BOMB.</v>
          </cell>
          <cell r="C119" t="str">
            <v>M3</v>
          </cell>
          <cell r="D119">
            <v>177.56</v>
          </cell>
          <cell r="E119" t="str">
            <v>ND</v>
          </cell>
        </row>
        <row r="120">
          <cell r="A120">
            <v>10525</v>
          </cell>
          <cell r="B120" t="str">
            <v>CONCRETO FCK=20 MPA - USINADO E BOMBEADO C/ PEDRA 1</v>
          </cell>
          <cell r="C120" t="str">
            <v>M3</v>
          </cell>
          <cell r="D120">
            <v>194.69</v>
          </cell>
          <cell r="E120" t="str">
            <v>ND</v>
          </cell>
        </row>
        <row r="121">
          <cell r="A121">
            <v>10530</v>
          </cell>
          <cell r="B121" t="str">
            <v>CONCRETO FCK=15.0 MPA - USINADO</v>
          </cell>
          <cell r="C121" t="str">
            <v>M3</v>
          </cell>
          <cell r="D121">
            <v>143.78</v>
          </cell>
          <cell r="E121" t="str">
            <v>ND</v>
          </cell>
        </row>
        <row r="122">
          <cell r="A122">
            <v>10532</v>
          </cell>
          <cell r="B122" t="str">
            <v>CONCRETO FCK=18.0 MPA - USINADO</v>
          </cell>
          <cell r="C122" t="str">
            <v>M3</v>
          </cell>
          <cell r="D122">
            <v>149.63999999999999</v>
          </cell>
          <cell r="E122" t="str">
            <v>ND</v>
          </cell>
        </row>
        <row r="123">
          <cell r="A123">
            <v>10533</v>
          </cell>
          <cell r="B123" t="str">
            <v>CONCRETO FCK=20.0 MPA - USINADO</v>
          </cell>
          <cell r="C123" t="str">
            <v>M3</v>
          </cell>
          <cell r="D123">
            <v>158.55000000000001</v>
          </cell>
          <cell r="E123" t="str">
            <v>ND</v>
          </cell>
        </row>
        <row r="124">
          <cell r="A124">
            <v>10534</v>
          </cell>
          <cell r="B124" t="str">
            <v>CONCRETO FCK=25.0 MPA - USINADO</v>
          </cell>
          <cell r="C124" t="str">
            <v>M3</v>
          </cell>
          <cell r="D124">
            <v>164.21</v>
          </cell>
          <cell r="E124" t="str">
            <v>ND</v>
          </cell>
        </row>
        <row r="125">
          <cell r="A125">
            <v>10542</v>
          </cell>
          <cell r="B125" t="str">
            <v>PEDRA BRITADA N.1</v>
          </cell>
          <cell r="C125" t="str">
            <v>M3</v>
          </cell>
          <cell r="D125">
            <v>29.65</v>
          </cell>
          <cell r="E125" t="str">
            <v>ND</v>
          </cell>
        </row>
        <row r="126">
          <cell r="A126">
            <v>10543</v>
          </cell>
          <cell r="B126" t="str">
            <v>PEDRA BRITADA N.2</v>
          </cell>
          <cell r="C126" t="str">
            <v>M3</v>
          </cell>
          <cell r="D126">
            <v>29.53</v>
          </cell>
          <cell r="E126" t="str">
            <v>ND</v>
          </cell>
        </row>
        <row r="127">
          <cell r="A127">
            <v>10544</v>
          </cell>
          <cell r="B127" t="str">
            <v>PEDRA BRITADA N.3</v>
          </cell>
          <cell r="C127" t="str">
            <v>M3</v>
          </cell>
          <cell r="D127">
            <v>28.97</v>
          </cell>
          <cell r="E127" t="str">
            <v>ND</v>
          </cell>
        </row>
        <row r="128">
          <cell r="A128">
            <v>10545</v>
          </cell>
          <cell r="B128" t="str">
            <v>PEDRA BRITADA No. 4</v>
          </cell>
          <cell r="C128" t="str">
            <v>M3</v>
          </cell>
          <cell r="D128">
            <v>29.25</v>
          </cell>
          <cell r="E128" t="str">
            <v>ND</v>
          </cell>
        </row>
        <row r="129">
          <cell r="A129">
            <v>10546</v>
          </cell>
          <cell r="B129" t="str">
            <v>PEDRA DE MAO (RACHAO)</v>
          </cell>
          <cell r="C129" t="str">
            <v>M3</v>
          </cell>
          <cell r="D129">
            <v>28.87</v>
          </cell>
          <cell r="E129" t="str">
            <v>ND</v>
          </cell>
        </row>
        <row r="130">
          <cell r="A130">
            <v>10550</v>
          </cell>
          <cell r="B130" t="str">
            <v>PEDRISCO</v>
          </cell>
          <cell r="C130" t="str">
            <v>M3</v>
          </cell>
          <cell r="D130">
            <v>30.35</v>
          </cell>
          <cell r="E130" t="str">
            <v>ND</v>
          </cell>
        </row>
        <row r="131">
          <cell r="A131">
            <v>10552</v>
          </cell>
          <cell r="B131" t="str">
            <v>PO DE BRITA</v>
          </cell>
          <cell r="C131" t="str">
            <v>M3</v>
          </cell>
          <cell r="D131">
            <v>29.67</v>
          </cell>
          <cell r="E131" t="str">
            <v>ND</v>
          </cell>
        </row>
        <row r="132">
          <cell r="A132">
            <v>10560</v>
          </cell>
          <cell r="B132" t="str">
            <v>ARGAMASSA COLANTE PRE-MISTURADA</v>
          </cell>
          <cell r="C132" t="str">
            <v>KG</v>
          </cell>
          <cell r="D132">
            <v>0.36767499999999997</v>
          </cell>
          <cell r="E132" t="str">
            <v>ND</v>
          </cell>
        </row>
        <row r="133">
          <cell r="A133">
            <v>10561</v>
          </cell>
          <cell r="B133" t="str">
            <v>ARGAMASSA COLANTE TIPO CIMENTO COLA</v>
          </cell>
          <cell r="C133" t="str">
            <v>KG</v>
          </cell>
          <cell r="D133">
            <v>0.36767499999999997</v>
          </cell>
          <cell r="E133" t="str">
            <v>ND</v>
          </cell>
        </row>
        <row r="134">
          <cell r="A134">
            <v>10562</v>
          </cell>
          <cell r="B134" t="str">
            <v>ARGAMASSA PRE-FABRICADA PARA REBOCO</v>
          </cell>
          <cell r="C134" t="str">
            <v>KG</v>
          </cell>
          <cell r="D134">
            <v>0.1807</v>
          </cell>
          <cell r="E134" t="str">
            <v>ND</v>
          </cell>
        </row>
        <row r="135">
          <cell r="A135">
            <v>11010</v>
          </cell>
          <cell r="B135" t="str">
            <v>CHAPA COMPENSADA - PLASTIFICADA 10MM</v>
          </cell>
          <cell r="C135" t="str">
            <v>M2</v>
          </cell>
          <cell r="D135">
            <v>16.440000000000001</v>
          </cell>
          <cell r="E135" t="str">
            <v>ND</v>
          </cell>
        </row>
        <row r="136">
          <cell r="A136">
            <v>11011</v>
          </cell>
          <cell r="B136" t="str">
            <v>CHAPA COMPENSADA - PLASTIFICADA 12MM</v>
          </cell>
          <cell r="C136" t="str">
            <v>M2</v>
          </cell>
          <cell r="D136">
            <v>18.82</v>
          </cell>
          <cell r="E136" t="str">
            <v>ND</v>
          </cell>
        </row>
        <row r="137">
          <cell r="A137">
            <v>11019</v>
          </cell>
          <cell r="B137" t="str">
            <v>CHAPA COMPENSADA - RESINADA 6MM</v>
          </cell>
          <cell r="C137" t="str">
            <v>M2</v>
          </cell>
          <cell r="D137">
            <v>6.15</v>
          </cell>
          <cell r="E137" t="str">
            <v>ND</v>
          </cell>
        </row>
        <row r="138">
          <cell r="A138">
            <v>11020</v>
          </cell>
          <cell r="B138" t="str">
            <v>CHAPA COMPENSADA - RESINADA 10MM</v>
          </cell>
          <cell r="C138" t="str">
            <v>M2</v>
          </cell>
          <cell r="D138">
            <v>8.25</v>
          </cell>
          <cell r="E138" t="str">
            <v>ND</v>
          </cell>
        </row>
        <row r="139">
          <cell r="A139">
            <v>11021</v>
          </cell>
          <cell r="B139" t="str">
            <v>CHAPA COMPENSADA - RESINADA 12MM</v>
          </cell>
          <cell r="C139" t="str">
            <v>M2</v>
          </cell>
          <cell r="D139">
            <v>10.119999999999999</v>
          </cell>
          <cell r="E139" t="str">
            <v>ND</v>
          </cell>
        </row>
        <row r="140">
          <cell r="A140">
            <v>11035</v>
          </cell>
          <cell r="B140" t="str">
            <v>ESCORA DE EUCALIPTO - DIAM. 18 A 22CM</v>
          </cell>
          <cell r="C140" t="str">
            <v>M</v>
          </cell>
          <cell r="D140">
            <v>8.93</v>
          </cell>
          <cell r="E140" t="str">
            <v>ND</v>
          </cell>
        </row>
        <row r="141">
          <cell r="A141">
            <v>11040</v>
          </cell>
          <cell r="B141" t="str">
            <v>FORRAO DE PINUS.-1/2X12-</v>
          </cell>
          <cell r="C141" t="str">
            <v>M2</v>
          </cell>
          <cell r="D141">
            <v>7.25</v>
          </cell>
          <cell r="E141" t="str">
            <v>ND</v>
          </cell>
        </row>
        <row r="142">
          <cell r="A142">
            <v>11046</v>
          </cell>
          <cell r="B142" t="str">
            <v>PONTALETE DE PINUS 3A. CONSTR.- 3X3-</v>
          </cell>
          <cell r="C142" t="str">
            <v>M</v>
          </cell>
          <cell r="D142">
            <v>2.13</v>
          </cell>
          <cell r="E142" t="str">
            <v>ND</v>
          </cell>
        </row>
        <row r="143">
          <cell r="A143">
            <v>11050</v>
          </cell>
          <cell r="B143" t="str">
            <v>PRANCHA DE PEROBA DO NORTE(CUPIÚBA)  EM BRUTO - 3X16CM</v>
          </cell>
          <cell r="C143" t="str">
            <v>M2</v>
          </cell>
          <cell r="D143">
            <v>27.17</v>
          </cell>
          <cell r="E143" t="str">
            <v>ND</v>
          </cell>
        </row>
        <row r="144">
          <cell r="A144">
            <v>11064</v>
          </cell>
          <cell r="B144" t="str">
            <v>SARRAFO DE PINUS.-1X2-</v>
          </cell>
          <cell r="C144" t="str">
            <v>M</v>
          </cell>
          <cell r="D144">
            <v>0.57999999999999996</v>
          </cell>
          <cell r="E144" t="str">
            <v>ND</v>
          </cell>
        </row>
        <row r="145">
          <cell r="A145">
            <v>11066</v>
          </cell>
          <cell r="B145" t="str">
            <v>SARRAFO DE PINUS.- 1X4-</v>
          </cell>
          <cell r="C145" t="str">
            <v>M</v>
          </cell>
          <cell r="D145">
            <v>1.18</v>
          </cell>
          <cell r="E145" t="str">
            <v>ND</v>
          </cell>
        </row>
        <row r="146">
          <cell r="A146">
            <v>11068</v>
          </cell>
          <cell r="B146" t="str">
            <v>SARRAFO DE PINUS - 1-X3-</v>
          </cell>
          <cell r="C146" t="str">
            <v>M</v>
          </cell>
          <cell r="D146">
            <v>0.87</v>
          </cell>
          <cell r="E146" t="str">
            <v>ND</v>
          </cell>
        </row>
        <row r="147">
          <cell r="A147">
            <v>11070</v>
          </cell>
          <cell r="B147" t="str">
            <v>TABUA DE PINUS- 1X12-</v>
          </cell>
          <cell r="C147" t="str">
            <v>M2</v>
          </cell>
          <cell r="D147">
            <v>14.5</v>
          </cell>
          <cell r="E147" t="str">
            <v>ND</v>
          </cell>
        </row>
        <row r="148">
          <cell r="A148">
            <v>11080</v>
          </cell>
          <cell r="B148" t="str">
            <v>VIGAMENTO DE PEROBA DO NORTE PARA CIMBRAMENTO</v>
          </cell>
          <cell r="C148" t="str">
            <v>M3</v>
          </cell>
          <cell r="D148">
            <v>905.72</v>
          </cell>
          <cell r="E148" t="str">
            <v>ND</v>
          </cell>
        </row>
        <row r="149">
          <cell r="A149">
            <v>11201</v>
          </cell>
          <cell r="B149" t="str">
            <v>ESCORA METALICA AJUSTAVEL</v>
          </cell>
          <cell r="C149" t="str">
            <v>UN</v>
          </cell>
          <cell r="D149">
            <v>4.8099999999999996</v>
          </cell>
          <cell r="E149" t="str">
            <v>ND</v>
          </cell>
        </row>
        <row r="150">
          <cell r="A150">
            <v>11210</v>
          </cell>
          <cell r="B150" t="str">
            <v>ANDAIME TIPO TORRE 1;50X1;50M</v>
          </cell>
          <cell r="C150" t="str">
            <v>MM</v>
          </cell>
          <cell r="D150">
            <v>10.1325</v>
          </cell>
          <cell r="E150" t="str">
            <v>ND</v>
          </cell>
        </row>
        <row r="151">
          <cell r="A151">
            <v>11211</v>
          </cell>
          <cell r="B151" t="str">
            <v>ANDAIME TIPO TORRE 2;00X2;00M</v>
          </cell>
          <cell r="C151" t="str">
            <v>MM</v>
          </cell>
          <cell r="D151">
            <v>10.1325</v>
          </cell>
          <cell r="E151" t="str">
            <v>ND</v>
          </cell>
        </row>
        <row r="152">
          <cell r="A152">
            <v>11212</v>
          </cell>
          <cell r="B152" t="str">
            <v>ANDAIME TIPO FACHADEIRO (M3)</v>
          </cell>
          <cell r="C152" t="str">
            <v>MM</v>
          </cell>
          <cell r="D152">
            <v>2.5</v>
          </cell>
          <cell r="E152" t="str">
            <v>ND</v>
          </cell>
        </row>
        <row r="153">
          <cell r="A153">
            <v>11220</v>
          </cell>
          <cell r="B153" t="str">
            <v>BALANCIM TIPO CADEIRINHA (60M DE CABO)</v>
          </cell>
          <cell r="C153" t="str">
            <v>MS</v>
          </cell>
          <cell r="D153">
            <v>283.75</v>
          </cell>
          <cell r="E153" t="str">
            <v>ND</v>
          </cell>
        </row>
        <row r="154">
          <cell r="A154">
            <v>11221</v>
          </cell>
          <cell r="B154" t="str">
            <v>BALANCIM SIMPLES</v>
          </cell>
          <cell r="C154" t="str">
            <v>MS</v>
          </cell>
          <cell r="D154">
            <v>335.6</v>
          </cell>
          <cell r="E154" t="str">
            <v>ND</v>
          </cell>
        </row>
        <row r="155">
          <cell r="A155">
            <v>11222</v>
          </cell>
          <cell r="B155" t="str">
            <v>BALANCIM DUPLO PESADO</v>
          </cell>
          <cell r="C155" t="str">
            <v>MS</v>
          </cell>
          <cell r="D155">
            <v>35</v>
          </cell>
          <cell r="E155" t="str">
            <v>ND</v>
          </cell>
        </row>
        <row r="156">
          <cell r="A156">
            <v>11501</v>
          </cell>
          <cell r="B156" t="str">
            <v>ACO CA-25 CMD BITOLAS</v>
          </cell>
          <cell r="C156" t="str">
            <v>KG</v>
          </cell>
          <cell r="D156">
            <v>2.6625999999999999</v>
          </cell>
          <cell r="E156" t="str">
            <v>ND</v>
          </cell>
        </row>
        <row r="157">
          <cell r="A157">
            <v>11510</v>
          </cell>
          <cell r="B157" t="str">
            <v>ACO CA-50A OU B CMO BITOLAS</v>
          </cell>
          <cell r="C157" t="str">
            <v>KG</v>
          </cell>
          <cell r="D157">
            <v>2.6591</v>
          </cell>
          <cell r="E157" t="str">
            <v>ND</v>
          </cell>
        </row>
        <row r="158">
          <cell r="A158">
            <v>11520</v>
          </cell>
          <cell r="B158" t="str">
            <v>ACO CA-60B CMD BITOLAS</v>
          </cell>
          <cell r="C158" t="str">
            <v>KG</v>
          </cell>
          <cell r="D158">
            <v>3.4992000000000001</v>
          </cell>
          <cell r="E158" t="str">
            <v>ND</v>
          </cell>
        </row>
        <row r="159">
          <cell r="A159">
            <v>11530</v>
          </cell>
          <cell r="B159" t="str">
            <v>TELA DE ACO CA-60 - TIPO -TELCON Q-61</v>
          </cell>
          <cell r="C159" t="str">
            <v>M2</v>
          </cell>
          <cell r="D159">
            <v>3.954655545</v>
          </cell>
          <cell r="E159" t="str">
            <v>ND</v>
          </cell>
        </row>
        <row r="160">
          <cell r="A160">
            <v>11531</v>
          </cell>
          <cell r="B160" t="str">
            <v>TELA TELCON Q-92</v>
          </cell>
          <cell r="C160" t="str">
            <v>M2</v>
          </cell>
          <cell r="D160">
            <v>6.3251794590000001</v>
          </cell>
          <cell r="E160" t="str">
            <v>ND</v>
          </cell>
        </row>
        <row r="161">
          <cell r="A161">
            <v>11532</v>
          </cell>
          <cell r="B161" t="str">
            <v>TELA TELCON Q-138</v>
          </cell>
          <cell r="C161" t="str">
            <v>M2</v>
          </cell>
          <cell r="D161">
            <v>8.9924829719999995</v>
          </cell>
          <cell r="E161" t="str">
            <v>ND</v>
          </cell>
        </row>
        <row r="162">
          <cell r="A162">
            <v>11540</v>
          </cell>
          <cell r="B162" t="str">
            <v>TELA DE ACO CA-60 CMD BITOLAS</v>
          </cell>
          <cell r="C162" t="str">
            <v>KG</v>
          </cell>
          <cell r="D162">
            <v>4.1411651210000002</v>
          </cell>
          <cell r="E162" t="str">
            <v>ND</v>
          </cell>
        </row>
        <row r="163">
          <cell r="A163">
            <v>12001</v>
          </cell>
          <cell r="B163" t="str">
            <v>LAJE MISTA PRE-FABRICADA - H8</v>
          </cell>
          <cell r="C163" t="str">
            <v>M2</v>
          </cell>
          <cell r="D163">
            <v>14.592499999999999</v>
          </cell>
          <cell r="E163" t="str">
            <v>ND</v>
          </cell>
        </row>
        <row r="164">
          <cell r="A164">
            <v>12003</v>
          </cell>
          <cell r="B164" t="str">
            <v>LAJE MISTA PRE-FABRICADA - H12</v>
          </cell>
          <cell r="C164" t="str">
            <v>M2</v>
          </cell>
          <cell r="D164">
            <v>19.942</v>
          </cell>
          <cell r="E164" t="str">
            <v>ND</v>
          </cell>
        </row>
        <row r="165">
          <cell r="A165">
            <v>12005</v>
          </cell>
          <cell r="B165" t="str">
            <v>LAJE MISTA PRE-FABRICADA H=16CM</v>
          </cell>
          <cell r="C165" t="str">
            <v>M2</v>
          </cell>
          <cell r="D165">
            <v>30.96</v>
          </cell>
          <cell r="E165" t="str">
            <v>ND</v>
          </cell>
        </row>
        <row r="166">
          <cell r="A166">
            <v>12007</v>
          </cell>
          <cell r="B166" t="str">
            <v>LAJE MISTA PRE-FABRICADA H=20CM</v>
          </cell>
          <cell r="C166" t="str">
            <v>M2</v>
          </cell>
          <cell r="D166">
            <v>36.360100000000003</v>
          </cell>
          <cell r="E166" t="str">
            <v>ND</v>
          </cell>
        </row>
        <row r="167">
          <cell r="A167">
            <v>12050</v>
          </cell>
          <cell r="B167" t="str">
            <v>LAJE MISTA-TRELICADA PRE-FABRICADA H=8 CM</v>
          </cell>
          <cell r="C167" t="str">
            <v>M2</v>
          </cell>
          <cell r="D167">
            <v>14.592499999999999</v>
          </cell>
          <cell r="E167" t="str">
            <v>ND</v>
          </cell>
        </row>
        <row r="168">
          <cell r="A168">
            <v>12051</v>
          </cell>
          <cell r="B168" t="str">
            <v>LAJE MISTA TRELICADA PRE-FABRICADA H=10CM</v>
          </cell>
          <cell r="C168" t="str">
            <v>M2</v>
          </cell>
          <cell r="D168">
            <v>19.439957629999999</v>
          </cell>
          <cell r="E168" t="str">
            <v>ND</v>
          </cell>
        </row>
        <row r="169">
          <cell r="A169">
            <v>12052</v>
          </cell>
          <cell r="B169" t="str">
            <v>LAJE MISTA TRELICADA PRE-FABRICADA H=12CM</v>
          </cell>
          <cell r="C169" t="str">
            <v>M2</v>
          </cell>
          <cell r="D169">
            <v>19.942</v>
          </cell>
          <cell r="E169" t="str">
            <v>ND</v>
          </cell>
        </row>
        <row r="170">
          <cell r="A170">
            <v>12053</v>
          </cell>
          <cell r="B170" t="str">
            <v>LAJE MISTA TRELICADA PRE-FABRICADA H=15CM</v>
          </cell>
          <cell r="C170" t="str">
            <v>M2</v>
          </cell>
          <cell r="D170">
            <v>26.280618140000001</v>
          </cell>
          <cell r="E170" t="str">
            <v>ND</v>
          </cell>
        </row>
        <row r="171">
          <cell r="A171">
            <v>12055</v>
          </cell>
          <cell r="B171" t="str">
            <v>LAJE MISTA TRELICADA PRE-FABRICADA H=20CM</v>
          </cell>
          <cell r="C171" t="str">
            <v>M2</v>
          </cell>
          <cell r="D171">
            <v>33.064543319999999</v>
          </cell>
          <cell r="E171" t="str">
            <v>ND</v>
          </cell>
        </row>
        <row r="172">
          <cell r="A172">
            <v>12057</v>
          </cell>
          <cell r="B172" t="str">
            <v>LAJE MISTA TRELICADA PRE-FABRICADA H=25CM</v>
          </cell>
          <cell r="C172" t="str">
            <v>M2</v>
          </cell>
          <cell r="D172">
            <v>42.26782532</v>
          </cell>
          <cell r="E172" t="str">
            <v>ND</v>
          </cell>
        </row>
        <row r="173">
          <cell r="A173">
            <v>12501</v>
          </cell>
          <cell r="B173" t="str">
            <v>BLOCO DE CONCR. CELULAR - 7.5X40X40CM</v>
          </cell>
          <cell r="C173" t="str">
            <v>M2</v>
          </cell>
          <cell r="D173">
            <v>25.541032510000001</v>
          </cell>
          <cell r="E173" t="str">
            <v>ND</v>
          </cell>
        </row>
        <row r="174">
          <cell r="A174">
            <v>12503</v>
          </cell>
          <cell r="B174" t="str">
            <v>BLOCO DE CONCR. CELULAR - 10X40X40CM</v>
          </cell>
          <cell r="C174" t="str">
            <v>M2</v>
          </cell>
          <cell r="D174">
            <v>27.045532049999998</v>
          </cell>
          <cell r="E174" t="str">
            <v>ND</v>
          </cell>
        </row>
        <row r="175">
          <cell r="A175">
            <v>12505</v>
          </cell>
          <cell r="B175" t="str">
            <v>BLOCO DE CONCRETO CELULAR - 7;5X40X60CM</v>
          </cell>
          <cell r="C175" t="str">
            <v>M2</v>
          </cell>
          <cell r="D175">
            <v>33.747393610000003</v>
          </cell>
          <cell r="E175" t="str">
            <v>ND</v>
          </cell>
        </row>
        <row r="176">
          <cell r="A176">
            <v>12506</v>
          </cell>
          <cell r="B176" t="str">
            <v>BLOCO DE CONCRETO CELULAR - 12X40X60CM</v>
          </cell>
          <cell r="C176" t="str">
            <v>M2</v>
          </cell>
          <cell r="D176">
            <v>33.747393610000003</v>
          </cell>
          <cell r="E176" t="str">
            <v>ND</v>
          </cell>
        </row>
        <row r="177">
          <cell r="A177">
            <v>12507</v>
          </cell>
          <cell r="B177" t="str">
            <v>BLOCO DE CONCRETO CELULAR - 15X40X60CM</v>
          </cell>
          <cell r="C177" t="str">
            <v>M2</v>
          </cell>
          <cell r="D177">
            <v>36.204236289999997</v>
          </cell>
          <cell r="E177" t="str">
            <v>ND</v>
          </cell>
        </row>
        <row r="178">
          <cell r="A178">
            <v>12510</v>
          </cell>
          <cell r="B178" t="str">
            <v>BLOCO SILICO CALCARIO 9X19X39</v>
          </cell>
          <cell r="C178" t="str">
            <v>UN</v>
          </cell>
          <cell r="D178">
            <v>0.76</v>
          </cell>
          <cell r="E178" t="str">
            <v>ND</v>
          </cell>
        </row>
        <row r="179">
          <cell r="A179">
            <v>12511</v>
          </cell>
          <cell r="B179" t="str">
            <v>BLOCO SILICO CALCARIO 14X19X39</v>
          </cell>
          <cell r="C179" t="str">
            <v>UN</v>
          </cell>
          <cell r="D179">
            <v>1.03</v>
          </cell>
          <cell r="E179" t="str">
            <v>ND</v>
          </cell>
        </row>
        <row r="180">
          <cell r="A180">
            <v>12512</v>
          </cell>
          <cell r="B180" t="str">
            <v>BLOCO SILICO CALCARIO 19X19X39</v>
          </cell>
          <cell r="C180" t="str">
            <v>UN</v>
          </cell>
          <cell r="D180">
            <v>1.31</v>
          </cell>
          <cell r="E180" t="str">
            <v>ND</v>
          </cell>
        </row>
        <row r="181">
          <cell r="A181">
            <v>12513</v>
          </cell>
          <cell r="B181" t="str">
            <v>BLOCO SILICO CALCARIO APARENTE 9X19X39</v>
          </cell>
          <cell r="C181" t="str">
            <v>UN</v>
          </cell>
          <cell r="D181">
            <v>0.76</v>
          </cell>
          <cell r="E181" t="str">
            <v>ND</v>
          </cell>
        </row>
        <row r="182">
          <cell r="A182">
            <v>12514</v>
          </cell>
          <cell r="B182" t="str">
            <v>BLOCO SILICO CALCARIO APARENTE 14X19X39</v>
          </cell>
          <cell r="C182" t="str">
            <v>UN</v>
          </cell>
          <cell r="D182">
            <v>1.03</v>
          </cell>
          <cell r="E182" t="str">
            <v>ND</v>
          </cell>
        </row>
        <row r="183">
          <cell r="A183">
            <v>12515</v>
          </cell>
          <cell r="B183" t="str">
            <v>BLOCO SILICO CALCARIO APARENTE 19X19X39</v>
          </cell>
          <cell r="C183" t="str">
            <v>UN</v>
          </cell>
          <cell r="D183">
            <v>1.31</v>
          </cell>
          <cell r="E183" t="str">
            <v>ND</v>
          </cell>
        </row>
        <row r="184">
          <cell r="A184">
            <v>12520</v>
          </cell>
          <cell r="B184" t="str">
            <v>BLOCO DE CONCRETO - APAR. 9X19X39CM</v>
          </cell>
          <cell r="C184" t="str">
            <v>UN</v>
          </cell>
          <cell r="D184">
            <v>0.752</v>
          </cell>
          <cell r="E184" t="str">
            <v>ND</v>
          </cell>
        </row>
        <row r="185">
          <cell r="A185">
            <v>12522</v>
          </cell>
          <cell r="B185" t="str">
            <v>BLOCO DE CONCRETO - APAR. 14X19X39CM</v>
          </cell>
          <cell r="C185" t="str">
            <v>UN</v>
          </cell>
          <cell r="D185">
            <v>0.96750000000000003</v>
          </cell>
          <cell r="E185" t="str">
            <v>ND</v>
          </cell>
        </row>
        <row r="186">
          <cell r="A186">
            <v>12524</v>
          </cell>
          <cell r="B186" t="str">
            <v>BLOCO DE CONCRETO - APAR. 19X19X39CM</v>
          </cell>
          <cell r="C186" t="str">
            <v>UN</v>
          </cell>
          <cell r="D186">
            <v>1.204</v>
          </cell>
          <cell r="E186" t="str">
            <v>ND</v>
          </cell>
        </row>
        <row r="187">
          <cell r="A187">
            <v>12526</v>
          </cell>
          <cell r="B187" t="str">
            <v>BLOCO DE CONCRETO - APAR. 19X19X19CM</v>
          </cell>
          <cell r="C187" t="str">
            <v>UN</v>
          </cell>
          <cell r="D187">
            <v>0.752</v>
          </cell>
          <cell r="E187" t="str">
            <v>ND</v>
          </cell>
        </row>
        <row r="188">
          <cell r="A188">
            <v>12530</v>
          </cell>
          <cell r="B188" t="str">
            <v>BLOCO DE CONCRETO - COMUM 9X19X39CM</v>
          </cell>
          <cell r="C188" t="str">
            <v>UN</v>
          </cell>
          <cell r="D188">
            <v>0.69020000000000004</v>
          </cell>
          <cell r="E188" t="str">
            <v>ND</v>
          </cell>
        </row>
        <row r="189">
          <cell r="A189">
            <v>12532</v>
          </cell>
          <cell r="B189" t="str">
            <v>BLOCO DE CONCRETO - COMUM 14X19X39CM</v>
          </cell>
          <cell r="C189" t="str">
            <v>UN</v>
          </cell>
          <cell r="D189">
            <v>0.88</v>
          </cell>
          <cell r="E189" t="str">
            <v>ND</v>
          </cell>
        </row>
        <row r="190">
          <cell r="A190">
            <v>12534</v>
          </cell>
          <cell r="B190" t="str">
            <v>BLOCO DE CONCRETO - COMUM 19X19X39CM</v>
          </cell>
          <cell r="C190" t="str">
            <v>UN</v>
          </cell>
          <cell r="D190">
            <v>1.0925</v>
          </cell>
          <cell r="E190" t="str">
            <v>ND</v>
          </cell>
        </row>
        <row r="191">
          <cell r="A191">
            <v>12535</v>
          </cell>
          <cell r="B191" t="str">
            <v>BLOCO DE CONCRETO COMUM - 19X19X19CM</v>
          </cell>
          <cell r="C191" t="str">
            <v>UN</v>
          </cell>
          <cell r="D191">
            <v>0.79659957699999995</v>
          </cell>
          <cell r="E191" t="str">
            <v>ND</v>
          </cell>
        </row>
        <row r="192">
          <cell r="A192">
            <v>12538</v>
          </cell>
          <cell r="B192" t="str">
            <v>BLOCO DE CONCRETO (10/15/20)X20X40CM</v>
          </cell>
          <cell r="C192" t="str">
            <v>UN</v>
          </cell>
          <cell r="D192">
            <v>1.2898424040000001</v>
          </cell>
          <cell r="E192" t="str">
            <v>ND</v>
          </cell>
        </row>
        <row r="193">
          <cell r="A193">
            <v>12540</v>
          </cell>
          <cell r="B193" t="str">
            <v>BLOCO DE CONCRETO - ESTRUT. 14X19X39CM</v>
          </cell>
          <cell r="C193" t="str">
            <v>UN</v>
          </cell>
          <cell r="D193">
            <v>1.1000000000000001</v>
          </cell>
          <cell r="E193" t="str">
            <v>ND</v>
          </cell>
        </row>
        <row r="194">
          <cell r="A194">
            <v>12542</v>
          </cell>
          <cell r="B194" t="str">
            <v>BLOCO DE CONCRETO - ESTRUT. 19X19X39CM</v>
          </cell>
          <cell r="C194" t="str">
            <v>UN</v>
          </cell>
          <cell r="D194">
            <v>1.4463999999999999</v>
          </cell>
          <cell r="E194" t="str">
            <v>ND</v>
          </cell>
        </row>
        <row r="195">
          <cell r="A195">
            <v>12545</v>
          </cell>
          <cell r="B195" t="str">
            <v>PEDRA GRANITICA EM BRUTO</v>
          </cell>
          <cell r="C195" t="str">
            <v>M3</v>
          </cell>
          <cell r="D195">
            <v>33.046599999999998</v>
          </cell>
          <cell r="E195" t="str">
            <v>ND</v>
          </cell>
        </row>
        <row r="196">
          <cell r="A196">
            <v>12550</v>
          </cell>
          <cell r="B196" t="str">
            <v>TIJOLO CERAMICO FURADO - 11 FUROS</v>
          </cell>
          <cell r="C196" t="str">
            <v>UN</v>
          </cell>
          <cell r="D196">
            <v>0.28118179999999998</v>
          </cell>
          <cell r="E196" t="str">
            <v>ND</v>
          </cell>
        </row>
        <row r="197">
          <cell r="A197">
            <v>12560</v>
          </cell>
          <cell r="B197" t="str">
            <v>TIJOLO CERAMICO LAMINADO 5.5X11X23CM</v>
          </cell>
          <cell r="C197" t="str">
            <v>UN</v>
          </cell>
          <cell r="D197">
            <v>1.01</v>
          </cell>
          <cell r="E197" t="str">
            <v>ND</v>
          </cell>
        </row>
        <row r="198">
          <cell r="A198">
            <v>12570</v>
          </cell>
          <cell r="B198" t="str">
            <v>TIJOLO DE VIDRO - CANELADO 10X20X20CM</v>
          </cell>
          <cell r="C198" t="str">
            <v>UN</v>
          </cell>
          <cell r="D198">
            <v>11.831343820000001</v>
          </cell>
          <cell r="E198" t="str">
            <v>ND</v>
          </cell>
        </row>
        <row r="199">
          <cell r="A199">
            <v>12572</v>
          </cell>
          <cell r="B199" t="str">
            <v>TIJOLO DE VIDRO - VENTILACAO</v>
          </cell>
          <cell r="C199" t="str">
            <v>UN</v>
          </cell>
          <cell r="D199">
            <v>12</v>
          </cell>
          <cell r="E199" t="str">
            <v>ND</v>
          </cell>
        </row>
        <row r="200">
          <cell r="A200">
            <v>12574</v>
          </cell>
          <cell r="B200" t="str">
            <v>TIJOLO DE VIDRO - XADREZ 10X20X20CM</v>
          </cell>
          <cell r="C200" t="str">
            <v>UN</v>
          </cell>
          <cell r="D200">
            <v>18.084388350000001</v>
          </cell>
          <cell r="E200" t="str">
            <v>ND</v>
          </cell>
        </row>
        <row r="201">
          <cell r="A201">
            <v>12580</v>
          </cell>
          <cell r="B201" t="str">
            <v>TIJOLO MACICO DE BARRO - COMUM</v>
          </cell>
          <cell r="C201" t="str">
            <v>UN</v>
          </cell>
          <cell r="D201">
            <v>0.14154539999999999</v>
          </cell>
          <cell r="E201" t="str">
            <v>ND</v>
          </cell>
        </row>
        <row r="202">
          <cell r="A202">
            <v>12582</v>
          </cell>
          <cell r="B202" t="str">
            <v>TIJOLO MACICO DE BARRO - RECOZIDO</v>
          </cell>
          <cell r="C202" t="str">
            <v>UN</v>
          </cell>
          <cell r="D202">
            <v>0.44950000000000001</v>
          </cell>
          <cell r="E202" t="str">
            <v>ND</v>
          </cell>
        </row>
        <row r="203">
          <cell r="A203">
            <v>13001</v>
          </cell>
          <cell r="B203" t="str">
            <v>ELEM.VAZADO TIPO -NEO REX- N.4A</v>
          </cell>
          <cell r="C203" t="str">
            <v>UN</v>
          </cell>
          <cell r="D203">
            <v>4.3260693699999999</v>
          </cell>
          <cell r="E203" t="str">
            <v>ND</v>
          </cell>
        </row>
        <row r="204">
          <cell r="A204">
            <v>13002</v>
          </cell>
          <cell r="B204" t="str">
            <v>ELEMENTO VAZADO TIPO -NEO REX- No 17C</v>
          </cell>
          <cell r="C204" t="str">
            <v>UN</v>
          </cell>
          <cell r="D204">
            <v>5.9065537299999997</v>
          </cell>
          <cell r="E204" t="str">
            <v>ND</v>
          </cell>
        </row>
        <row r="205">
          <cell r="A205">
            <v>13003</v>
          </cell>
          <cell r="B205" t="str">
            <v>ELEMENTO VAZADO TIPO NEO-REX N. 16</v>
          </cell>
          <cell r="C205" t="str">
            <v>UN</v>
          </cell>
          <cell r="D205">
            <v>2.0769185499999998</v>
          </cell>
          <cell r="E205" t="str">
            <v>ND</v>
          </cell>
        </row>
        <row r="206">
          <cell r="A206">
            <v>13006</v>
          </cell>
          <cell r="B206" t="str">
            <v>ELEMENTO VAZADO TIPO NEO-REX N.17G</v>
          </cell>
          <cell r="C206" t="str">
            <v>UN</v>
          </cell>
          <cell r="D206">
            <v>3.6472715999999998</v>
          </cell>
          <cell r="E206" t="str">
            <v>ND</v>
          </cell>
        </row>
        <row r="207">
          <cell r="A207">
            <v>13012</v>
          </cell>
          <cell r="B207" t="str">
            <v>ELEM.VAZADO TIPO -NEO REX- N.19C</v>
          </cell>
          <cell r="C207" t="str">
            <v>UN</v>
          </cell>
          <cell r="D207">
            <v>6.4637757799999997</v>
          </cell>
          <cell r="E207" t="str">
            <v>ND</v>
          </cell>
        </row>
        <row r="208">
          <cell r="A208">
            <v>13020</v>
          </cell>
          <cell r="B208" t="str">
            <v>ELEM. VAZADO - TIPO-NEO-REX- N.23A</v>
          </cell>
          <cell r="C208" t="str">
            <v>UN</v>
          </cell>
          <cell r="D208">
            <v>8.2891999999999992</v>
          </cell>
          <cell r="E208" t="str">
            <v>ND</v>
          </cell>
        </row>
        <row r="209">
          <cell r="A209">
            <v>13030</v>
          </cell>
          <cell r="B209" t="str">
            <v>ELEM. VAZADO - TIPO -NEO-REX- N.62</v>
          </cell>
          <cell r="C209" t="str">
            <v>UN</v>
          </cell>
          <cell r="D209">
            <v>11.744999999999999</v>
          </cell>
          <cell r="E209" t="str">
            <v>ND</v>
          </cell>
        </row>
        <row r="210">
          <cell r="A210">
            <v>13039</v>
          </cell>
          <cell r="B210" t="str">
            <v>ELEM.VAZADO TIPO -NEO REX- N.62B</v>
          </cell>
          <cell r="C210" t="str">
            <v>UN</v>
          </cell>
          <cell r="D210">
            <v>6.4232505399999997</v>
          </cell>
          <cell r="E210" t="str">
            <v>ND</v>
          </cell>
        </row>
        <row r="211">
          <cell r="A211">
            <v>13040</v>
          </cell>
          <cell r="B211" t="str">
            <v>ELEM. VAZADO - TIPO -NEO-REX- N.62A</v>
          </cell>
          <cell r="C211" t="str">
            <v>UN</v>
          </cell>
          <cell r="D211">
            <v>9.0287000000000006</v>
          </cell>
          <cell r="E211" t="str">
            <v>ND</v>
          </cell>
        </row>
        <row r="212">
          <cell r="A212">
            <v>13041</v>
          </cell>
          <cell r="B212" t="str">
            <v>ELEMENTO VAZADO TIPO NEO-REX N.16D</v>
          </cell>
          <cell r="C212" t="str">
            <v>UN</v>
          </cell>
          <cell r="D212">
            <v>4.2044936499999999</v>
          </cell>
          <cell r="E212" t="str">
            <v>ND</v>
          </cell>
        </row>
        <row r="213">
          <cell r="A213">
            <v>13042</v>
          </cell>
          <cell r="B213" t="str">
            <v>ELEM. VAZADO - TIPO-NEO-REX N.97</v>
          </cell>
          <cell r="C213" t="str">
            <v>UN</v>
          </cell>
          <cell r="D213">
            <v>1.02326231</v>
          </cell>
          <cell r="E213" t="str">
            <v>ND</v>
          </cell>
        </row>
        <row r="214">
          <cell r="A214">
            <v>13043</v>
          </cell>
          <cell r="B214" t="str">
            <v>ELEM.VAZADO - TIPO-NEO-REX N.4</v>
          </cell>
          <cell r="C214" t="str">
            <v>UN</v>
          </cell>
          <cell r="D214">
            <v>3.6371402900000001</v>
          </cell>
          <cell r="E214" t="str">
            <v>ND</v>
          </cell>
        </row>
        <row r="215">
          <cell r="A215">
            <v>13044</v>
          </cell>
          <cell r="B215" t="str">
            <v>ELEM.VAZADO - TIPO-NEO-REX- N.4F</v>
          </cell>
          <cell r="C215" t="str">
            <v>UN</v>
          </cell>
          <cell r="D215">
            <v>7.3857249899999999</v>
          </cell>
          <cell r="E215" t="str">
            <v>ND</v>
          </cell>
        </row>
        <row r="216">
          <cell r="A216">
            <v>13047</v>
          </cell>
          <cell r="B216" t="str">
            <v>ELEMENTO VAZADO NEO-REX No. 22 B</v>
          </cell>
          <cell r="C216" t="str">
            <v>UN</v>
          </cell>
          <cell r="D216">
            <v>6.2206243399999996</v>
          </cell>
          <cell r="E216" t="str">
            <v>ND</v>
          </cell>
        </row>
        <row r="217">
          <cell r="A217">
            <v>13050</v>
          </cell>
          <cell r="B217" t="str">
            <v>ELEM.VAZADO TIPO -NEO REX- N.72A</v>
          </cell>
          <cell r="C217" t="str">
            <v>UN</v>
          </cell>
          <cell r="D217">
            <v>4.1639684099999998</v>
          </cell>
          <cell r="E217" t="str">
            <v>ND</v>
          </cell>
        </row>
        <row r="218">
          <cell r="A218">
            <v>13060</v>
          </cell>
          <cell r="B218" t="str">
            <v>ELEM.VAZADO TIPO -NEO REX- N.78A</v>
          </cell>
          <cell r="C218" t="str">
            <v>UN</v>
          </cell>
          <cell r="D218">
            <v>8.2891999999999992</v>
          </cell>
          <cell r="E218" t="str">
            <v>ND</v>
          </cell>
        </row>
        <row r="219">
          <cell r="A219">
            <v>13510</v>
          </cell>
          <cell r="B219" t="str">
            <v>PLACA DE GRANILITE 30MM - DIVISORIA</v>
          </cell>
          <cell r="C219" t="str">
            <v>M2</v>
          </cell>
          <cell r="D219">
            <v>88.4</v>
          </cell>
          <cell r="E219" t="str">
            <v>ND</v>
          </cell>
        </row>
        <row r="220">
          <cell r="A220">
            <v>13512</v>
          </cell>
          <cell r="B220" t="str">
            <v>PLACA DE GRANILITE 40MM -DIVISORIA</v>
          </cell>
          <cell r="C220" t="str">
            <v>M2</v>
          </cell>
          <cell r="D220">
            <v>88.4</v>
          </cell>
          <cell r="E220" t="str">
            <v>ND</v>
          </cell>
        </row>
        <row r="221">
          <cell r="A221">
            <v>13513</v>
          </cell>
          <cell r="B221" t="str">
            <v>PLACA DE GRANILITE 50MM - DIVISORIA</v>
          </cell>
          <cell r="C221" t="str">
            <v>M2</v>
          </cell>
          <cell r="D221">
            <v>97.4</v>
          </cell>
          <cell r="E221" t="str">
            <v>ND</v>
          </cell>
        </row>
        <row r="222">
          <cell r="A222">
            <v>13515</v>
          </cell>
          <cell r="B222" t="str">
            <v>PLACA DE CONCRETO CELULAR - ESP. 50MM</v>
          </cell>
          <cell r="C222" t="str">
            <v>M2</v>
          </cell>
          <cell r="D222">
            <v>18.75</v>
          </cell>
          <cell r="E222" t="str">
            <v>ND</v>
          </cell>
        </row>
        <row r="223">
          <cell r="A223">
            <v>13520</v>
          </cell>
          <cell r="B223" t="str">
            <v>PAINEL SANDUICHE TIPO -WALL- - 40MM</v>
          </cell>
          <cell r="C223" t="str">
            <v>M2</v>
          </cell>
          <cell r="D223">
            <v>64.92</v>
          </cell>
          <cell r="E223" t="str">
            <v>ND</v>
          </cell>
        </row>
        <row r="224">
          <cell r="A224">
            <v>13705</v>
          </cell>
          <cell r="B224" t="str">
            <v>DIVISORIA TIPO -NAVAL- M1</v>
          </cell>
          <cell r="C224" t="str">
            <v>M2</v>
          </cell>
          <cell r="D224">
            <v>46.806652200000002</v>
          </cell>
          <cell r="E224" t="str">
            <v>ND</v>
          </cell>
        </row>
        <row r="225">
          <cell r="A225">
            <v>13706</v>
          </cell>
          <cell r="B225" t="str">
            <v>DIVISORIA TIPO -NAVAL- M1 C/PORTA</v>
          </cell>
          <cell r="C225" t="str">
            <v>M2</v>
          </cell>
          <cell r="D225">
            <v>152.98278099999999</v>
          </cell>
          <cell r="E225" t="str">
            <v>ND</v>
          </cell>
        </row>
        <row r="226">
          <cell r="A226">
            <v>13710</v>
          </cell>
          <cell r="B226" t="str">
            <v>DIVISORIA TIPO -NAVAL- M2</v>
          </cell>
          <cell r="C226" t="str">
            <v>M2</v>
          </cell>
          <cell r="D226">
            <v>46.806652200000002</v>
          </cell>
          <cell r="E226" t="str">
            <v>ND</v>
          </cell>
        </row>
        <row r="227">
          <cell r="A227">
            <v>13715</v>
          </cell>
          <cell r="B227" t="str">
            <v>DIVISORIA TIPO -NAVAL- M3</v>
          </cell>
          <cell r="C227" t="str">
            <v>M2</v>
          </cell>
          <cell r="D227">
            <v>46.806652200000002</v>
          </cell>
          <cell r="E227" t="str">
            <v>ND</v>
          </cell>
        </row>
        <row r="228">
          <cell r="A228">
            <v>13720</v>
          </cell>
          <cell r="B228" t="str">
            <v>DIVISORIA TIPO -NAVAL- M4</v>
          </cell>
          <cell r="C228" t="str">
            <v>M2</v>
          </cell>
          <cell r="D228">
            <v>46.806652200000002</v>
          </cell>
          <cell r="E228" t="str">
            <v>ND</v>
          </cell>
        </row>
        <row r="229">
          <cell r="A229">
            <v>13751</v>
          </cell>
          <cell r="B229" t="str">
            <v>DIV.NAVAL;MIOLO COLMEIA - PAINEL/PAINEL</v>
          </cell>
          <cell r="C229" t="str">
            <v>M2</v>
          </cell>
          <cell r="D229">
            <v>58.862911099999998</v>
          </cell>
          <cell r="E229" t="str">
            <v>ND</v>
          </cell>
        </row>
        <row r="230">
          <cell r="A230">
            <v>13752</v>
          </cell>
          <cell r="B230" t="str">
            <v>DIV.NAVAL;MIOLO COLMEIA - PAINEL CEGO</v>
          </cell>
          <cell r="C230" t="str">
            <v>M2</v>
          </cell>
          <cell r="D230">
            <v>58.862911099999998</v>
          </cell>
          <cell r="E230" t="str">
            <v>ND</v>
          </cell>
        </row>
        <row r="231">
          <cell r="A231">
            <v>13753</v>
          </cell>
          <cell r="B231" t="str">
            <v>DIV.NAVAL;MIOLO COLMEIA - PORTA/BANDEIRA</v>
          </cell>
          <cell r="C231" t="str">
            <v>M2</v>
          </cell>
          <cell r="D231">
            <v>115.12207549999999</v>
          </cell>
          <cell r="E231" t="str">
            <v>ND</v>
          </cell>
        </row>
        <row r="232">
          <cell r="A232">
            <v>13754</v>
          </cell>
          <cell r="B232" t="str">
            <v>DIV.NAVAL;MIOLO COLMEIA - PAINEL/VIDRO</v>
          </cell>
          <cell r="C232" t="str">
            <v>M2</v>
          </cell>
          <cell r="D232">
            <v>65.180796020000002</v>
          </cell>
          <cell r="E232" t="str">
            <v>ND</v>
          </cell>
        </row>
        <row r="233">
          <cell r="A233">
            <v>13755</v>
          </cell>
          <cell r="B233" t="str">
            <v>DIV.NAVAL;MIOLO COLMEIA - PORTA/VIDRO</v>
          </cell>
          <cell r="C233" t="str">
            <v>M2</v>
          </cell>
          <cell r="D233">
            <v>115.12207549999999</v>
          </cell>
          <cell r="E233" t="str">
            <v>ND</v>
          </cell>
        </row>
        <row r="234">
          <cell r="A234">
            <v>13756</v>
          </cell>
          <cell r="B234" t="str">
            <v>DIV.NAVAL;MIOLO COLMEIA - PAINEL/VD/PAINEL</v>
          </cell>
          <cell r="C234" t="str">
            <v>M2</v>
          </cell>
          <cell r="D234">
            <v>63.766465140000001</v>
          </cell>
          <cell r="E234" t="str">
            <v>ND</v>
          </cell>
        </row>
        <row r="235">
          <cell r="A235">
            <v>13757</v>
          </cell>
          <cell r="B235" t="str">
            <v>DIV.NAVAL;MIOLO COLMEIA - PAINEL/VD/VD</v>
          </cell>
          <cell r="C235" t="str">
            <v>M2</v>
          </cell>
          <cell r="D235">
            <v>76.594729860000001</v>
          </cell>
          <cell r="E235" t="str">
            <v>ND</v>
          </cell>
        </row>
        <row r="236">
          <cell r="A236">
            <v>13758</v>
          </cell>
          <cell r="B236" t="str">
            <v>DIV.NAVAL;MIOLO COLMEIA - PORTA/BON/PAINEL</v>
          </cell>
          <cell r="C236" t="str">
            <v>M2</v>
          </cell>
          <cell r="D236">
            <v>115.12207549999999</v>
          </cell>
          <cell r="E236" t="str">
            <v>ND</v>
          </cell>
        </row>
        <row r="237">
          <cell r="A237">
            <v>13759</v>
          </cell>
          <cell r="B237" t="str">
            <v>DIV.NAVAL;MIOLO COLMEIA - PORTA/BON/VIDRO</v>
          </cell>
          <cell r="C237" t="str">
            <v>M2</v>
          </cell>
          <cell r="D237">
            <v>115.12207549999999</v>
          </cell>
          <cell r="E237" t="str">
            <v>ND</v>
          </cell>
        </row>
        <row r="238">
          <cell r="A238">
            <v>13761</v>
          </cell>
          <cell r="B238" t="str">
            <v>DIV.NAVAL;MIOLO FIBRA - PAINEL/PAINEL</v>
          </cell>
          <cell r="C238" t="str">
            <v>M2</v>
          </cell>
          <cell r="D238">
            <v>95.426808890000004</v>
          </cell>
          <cell r="E238" t="str">
            <v>ND</v>
          </cell>
        </row>
        <row r="239">
          <cell r="A239">
            <v>13762</v>
          </cell>
          <cell r="B239" t="str">
            <v>DIV.NAVAL;MIOLO FIBRA - PAINEL CEGO</v>
          </cell>
          <cell r="C239" t="str">
            <v>M2</v>
          </cell>
          <cell r="D239">
            <v>95.426808890000004</v>
          </cell>
          <cell r="E239" t="str">
            <v>ND</v>
          </cell>
        </row>
        <row r="240">
          <cell r="A240">
            <v>13763</v>
          </cell>
          <cell r="B240" t="str">
            <v>DIV.NAVAL;MIOLO FIBRA - PORTA/BANDEIRA</v>
          </cell>
          <cell r="C240" t="str">
            <v>M2</v>
          </cell>
          <cell r="D240">
            <v>205.15902750000001</v>
          </cell>
          <cell r="E240" t="str">
            <v>ND</v>
          </cell>
        </row>
        <row r="241">
          <cell r="A241">
            <v>13764</v>
          </cell>
          <cell r="B241" t="str">
            <v>DIV.NAVAL;MIOLO FIBRA - PAINEL/VIDRO</v>
          </cell>
          <cell r="C241" t="str">
            <v>M2</v>
          </cell>
          <cell r="D241">
            <v>77.690262180000005</v>
          </cell>
          <cell r="E241" t="str">
            <v>ND</v>
          </cell>
        </row>
        <row r="242">
          <cell r="A242">
            <v>13765</v>
          </cell>
          <cell r="B242" t="str">
            <v>DIV.NAVAL;MIOLO FIBRA - PORTA/VIDRO</v>
          </cell>
          <cell r="C242" t="str">
            <v>M2</v>
          </cell>
          <cell r="D242">
            <v>205.15902750000001</v>
          </cell>
          <cell r="E242" t="str">
            <v>ND</v>
          </cell>
        </row>
        <row r="243">
          <cell r="A243">
            <v>13766</v>
          </cell>
          <cell r="B243" t="str">
            <v>DIV.NAVAL;MIOLO FIBRA - PAINEL/VD/PAINEL</v>
          </cell>
          <cell r="C243" t="str">
            <v>M2</v>
          </cell>
          <cell r="D243">
            <v>78.669622149999995</v>
          </cell>
          <cell r="E243" t="str">
            <v>ND</v>
          </cell>
        </row>
        <row r="244">
          <cell r="A244">
            <v>13767</v>
          </cell>
          <cell r="B244" t="str">
            <v>DIV.NAVAL;MIOLO FIBRA - PAINEL/VD/VD</v>
          </cell>
          <cell r="C244" t="str">
            <v>M2</v>
          </cell>
          <cell r="D244">
            <v>75.81596983</v>
          </cell>
          <cell r="E244" t="str">
            <v>ND</v>
          </cell>
        </row>
        <row r="245">
          <cell r="A245">
            <v>13768</v>
          </cell>
          <cell r="B245" t="str">
            <v>DIV.NAVAL;MIOLO FIBRA - PORTA/BONECA/PAINEL</v>
          </cell>
          <cell r="C245" t="str">
            <v>M2</v>
          </cell>
          <cell r="D245">
            <v>205.15902750000001</v>
          </cell>
          <cell r="E245" t="str">
            <v>ND</v>
          </cell>
        </row>
        <row r="246">
          <cell r="A246">
            <v>13769</v>
          </cell>
          <cell r="B246" t="str">
            <v>DIV.NAVAL;MIOLO FIBRA - PORTA/BON/VIDRO</v>
          </cell>
          <cell r="C246" t="str">
            <v>M2</v>
          </cell>
          <cell r="D246">
            <v>205.15902750000001</v>
          </cell>
          <cell r="E246" t="str">
            <v>ND</v>
          </cell>
        </row>
        <row r="247">
          <cell r="A247">
            <v>14005</v>
          </cell>
          <cell r="B247" t="str">
            <v>ASFALTO OXIDADO - TIPO III</v>
          </cell>
          <cell r="C247" t="str">
            <v>KG</v>
          </cell>
          <cell r="D247">
            <v>2.6442719100000001</v>
          </cell>
          <cell r="E247" t="str">
            <v>ND</v>
          </cell>
        </row>
        <row r="248">
          <cell r="A248">
            <v>14006</v>
          </cell>
          <cell r="B248" t="str">
            <v>BETUME</v>
          </cell>
          <cell r="C248" t="str">
            <v>KG</v>
          </cell>
          <cell r="D248">
            <v>2.50243357</v>
          </cell>
          <cell r="E248" t="str">
            <v>ND</v>
          </cell>
        </row>
        <row r="249">
          <cell r="A249">
            <v>14007</v>
          </cell>
          <cell r="B249" t="str">
            <v>CIM.IMP.DE CRIST.E POS-INCORP. ASP</v>
          </cell>
          <cell r="C249" t="str">
            <v>M2</v>
          </cell>
          <cell r="D249">
            <v>7.3080516129999999</v>
          </cell>
          <cell r="E249" t="str">
            <v>ND</v>
          </cell>
        </row>
        <row r="250">
          <cell r="A250">
            <v>14008</v>
          </cell>
          <cell r="B250" t="str">
            <v>CIM.IMP.DE CRIST.E POS-INCORP. ASS</v>
          </cell>
          <cell r="C250" t="str">
            <v>M2</v>
          </cell>
          <cell r="D250">
            <v>10.24275441</v>
          </cell>
          <cell r="E250" t="str">
            <v>ND</v>
          </cell>
        </row>
        <row r="251">
          <cell r="A251">
            <v>14009</v>
          </cell>
          <cell r="B251" t="str">
            <v>ELAST.SINT.PRE-VULCAN.; MANTA BUTILICA</v>
          </cell>
          <cell r="C251" t="str">
            <v>M2</v>
          </cell>
          <cell r="D251">
            <v>38.453387110000001</v>
          </cell>
          <cell r="E251" t="str">
            <v>ND</v>
          </cell>
        </row>
        <row r="252">
          <cell r="A252">
            <v>14011</v>
          </cell>
          <cell r="B252" t="str">
            <v>ELAST.SINT.PRE-VULCAN.; MANTA DE PVC 1 mm</v>
          </cell>
          <cell r="C252" t="str">
            <v>M2</v>
          </cell>
          <cell r="D252">
            <v>34.056398569999999</v>
          </cell>
          <cell r="E252" t="str">
            <v>ND</v>
          </cell>
        </row>
        <row r="253">
          <cell r="A253">
            <v>14013</v>
          </cell>
          <cell r="B253" t="str">
            <v>ELAST.SINTETICOS EM SOLUCAO; 7 DEMAOS</v>
          </cell>
          <cell r="C253" t="str">
            <v>M2</v>
          </cell>
          <cell r="D253">
            <v>44.372604969999998</v>
          </cell>
          <cell r="E253" t="str">
            <v>ND</v>
          </cell>
        </row>
        <row r="254">
          <cell r="A254">
            <v>14015</v>
          </cell>
          <cell r="B254" t="str">
            <v>ELAST.SINTETICOS EM SOLUCAO; 9 DEMAOS</v>
          </cell>
          <cell r="C254" t="str">
            <v>M2</v>
          </cell>
          <cell r="D254">
            <v>60.98795337</v>
          </cell>
          <cell r="E254" t="str">
            <v>ND</v>
          </cell>
        </row>
        <row r="255">
          <cell r="A255">
            <v>14017</v>
          </cell>
          <cell r="B255" t="str">
            <v>EMULSAO HIDRO-ASFALTICA; 6KG/M2</v>
          </cell>
          <cell r="C255" t="str">
            <v>M2</v>
          </cell>
          <cell r="D255">
            <v>9.5963768320000007</v>
          </cell>
          <cell r="E255" t="str">
            <v>ND</v>
          </cell>
        </row>
        <row r="256">
          <cell r="A256">
            <v>14019</v>
          </cell>
          <cell r="B256" t="str">
            <v>EMULSAO HIDRO-ASFALTICA; 10KG/M2</v>
          </cell>
          <cell r="C256" t="str">
            <v>M2</v>
          </cell>
          <cell r="D256">
            <v>15.93148498</v>
          </cell>
          <cell r="E256" t="str">
            <v>ND</v>
          </cell>
        </row>
        <row r="257">
          <cell r="A257">
            <v>14020</v>
          </cell>
          <cell r="B257" t="str">
            <v>EMULSAO HIDRO ASFALTICA</v>
          </cell>
          <cell r="C257" t="str">
            <v>KG</v>
          </cell>
          <cell r="D257">
            <v>2.962395044</v>
          </cell>
          <cell r="E257" t="str">
            <v>ND</v>
          </cell>
        </row>
        <row r="258">
          <cell r="A258">
            <v>14022</v>
          </cell>
          <cell r="B258" t="str">
            <v>HIDROFUGO PARA CONCRETO E ARGAMASSA</v>
          </cell>
          <cell r="C258" t="str">
            <v>KG</v>
          </cell>
          <cell r="D258">
            <v>2.2339538550000002</v>
          </cell>
          <cell r="E258" t="str">
            <v>ND</v>
          </cell>
        </row>
        <row r="259">
          <cell r="A259">
            <v>14032</v>
          </cell>
          <cell r="B259" t="str">
            <v>MEMBRANAS ASFALTICAS; 3 CAMADAS</v>
          </cell>
          <cell r="C259" t="str">
            <v>M2</v>
          </cell>
          <cell r="D259">
            <v>22.25342242</v>
          </cell>
          <cell r="E259" t="str">
            <v>ND</v>
          </cell>
        </row>
        <row r="260">
          <cell r="A260">
            <v>14034</v>
          </cell>
          <cell r="B260" t="str">
            <v>MEMBRANAS ASFALTICAS; 4 CAMADAS</v>
          </cell>
          <cell r="C260" t="str">
            <v>M2</v>
          </cell>
          <cell r="D260">
            <v>25.50557293</v>
          </cell>
          <cell r="E260" t="str">
            <v>ND</v>
          </cell>
        </row>
        <row r="261">
          <cell r="A261">
            <v>14036</v>
          </cell>
          <cell r="B261" t="str">
            <v>MEMBRANAS ASFALTICAS; 5 CAMADAS</v>
          </cell>
          <cell r="C261" t="str">
            <v>M2</v>
          </cell>
          <cell r="D261">
            <v>29.755657469999999</v>
          </cell>
          <cell r="E261" t="str">
            <v>ND</v>
          </cell>
        </row>
        <row r="262">
          <cell r="A262">
            <v>14037</v>
          </cell>
          <cell r="B262" t="str">
            <v>MANTA ASF. E=3MM C/VEU DE POL.COL.MACARICO</v>
          </cell>
          <cell r="C262" t="str">
            <v>M2</v>
          </cell>
          <cell r="D262">
            <v>11.067443040000001</v>
          </cell>
          <cell r="E262" t="str">
            <v>ND</v>
          </cell>
        </row>
        <row r="263">
          <cell r="A263">
            <v>14038</v>
          </cell>
          <cell r="B263" t="str">
            <v>MANTA ASF.E=4MM C/VEU DE POL.COL.A MACARICO</v>
          </cell>
          <cell r="C263" t="str">
            <v>M2</v>
          </cell>
          <cell r="D263">
            <v>17.326566360000001</v>
          </cell>
          <cell r="E263" t="str">
            <v>ND</v>
          </cell>
        </row>
        <row r="264">
          <cell r="A264">
            <v>14039</v>
          </cell>
          <cell r="B264" t="str">
            <v>MANTA ASFALTICA ESP. 4MM ANTIRAIZ C/VEU DE</v>
          </cell>
          <cell r="C264" t="str">
            <v>M2</v>
          </cell>
          <cell r="D264">
            <v>22.580663730000001</v>
          </cell>
          <cell r="E264" t="str">
            <v>ND</v>
          </cell>
        </row>
        <row r="265">
          <cell r="A265">
            <v>14040</v>
          </cell>
          <cell r="B265" t="str">
            <v>TINTA BETUMINOSA</v>
          </cell>
          <cell r="C265" t="str">
            <v>L</v>
          </cell>
          <cell r="D265">
            <v>5.5968999999999998</v>
          </cell>
          <cell r="E265" t="str">
            <v>ND</v>
          </cell>
        </row>
        <row r="266">
          <cell r="A266">
            <v>14041</v>
          </cell>
          <cell r="B266" t="str">
            <v>PAPEL KRAFT BETUMADO DUPLO</v>
          </cell>
          <cell r="C266" t="str">
            <v>M2</v>
          </cell>
          <cell r="D266">
            <v>0.87329999999999997</v>
          </cell>
          <cell r="E266" t="str">
            <v>ND</v>
          </cell>
        </row>
        <row r="267">
          <cell r="A267">
            <v>14505</v>
          </cell>
          <cell r="B267" t="str">
            <v>DOLOMITA MAGNESIANA</v>
          </cell>
          <cell r="C267" t="str">
            <v>M3</v>
          </cell>
          <cell r="D267">
            <v>300</v>
          </cell>
          <cell r="E267" t="str">
            <v>ND</v>
          </cell>
        </row>
        <row r="268">
          <cell r="A268">
            <v>14510</v>
          </cell>
          <cell r="B268" t="str">
            <v>ESPUMA RIGIDA DE POLIURETANO - 50MM</v>
          </cell>
          <cell r="C268" t="str">
            <v>M3</v>
          </cell>
          <cell r="D268">
            <v>611.42999999999995</v>
          </cell>
          <cell r="E268" t="str">
            <v>ND</v>
          </cell>
        </row>
        <row r="269">
          <cell r="A269">
            <v>14515</v>
          </cell>
          <cell r="B269" t="str">
            <v>MANTA DE FIBRA DE VIDRO - 75MM DENSIDADE=0;60KG/M2</v>
          </cell>
          <cell r="C269" t="str">
            <v>M2</v>
          </cell>
          <cell r="D269">
            <v>57.250006550000002</v>
          </cell>
          <cell r="E269" t="str">
            <v>ND</v>
          </cell>
        </row>
        <row r="270">
          <cell r="A270">
            <v>14520</v>
          </cell>
          <cell r="B270" t="str">
            <v>MEADA</v>
          </cell>
          <cell r="C270" t="str">
            <v>KG</v>
          </cell>
          <cell r="D270">
            <v>4.4780390199999998</v>
          </cell>
          <cell r="E270" t="str">
            <v>ND</v>
          </cell>
        </row>
        <row r="271">
          <cell r="A271">
            <v>14525</v>
          </cell>
          <cell r="B271" t="str">
            <v>PEROLAS DE POLIESTIRENO EXPANDIDO</v>
          </cell>
          <cell r="C271" t="str">
            <v>KG</v>
          </cell>
          <cell r="D271">
            <v>21.39</v>
          </cell>
          <cell r="E271" t="str">
            <v>ND</v>
          </cell>
        </row>
        <row r="272">
          <cell r="A272">
            <v>14530</v>
          </cell>
          <cell r="B272" t="str">
            <v>PLACA DE POLIESTIRENO EXPAND.- 50MM</v>
          </cell>
          <cell r="C272" t="str">
            <v>M2</v>
          </cell>
          <cell r="D272">
            <v>9.3699999999999992</v>
          </cell>
          <cell r="E272" t="str">
            <v>ND</v>
          </cell>
        </row>
        <row r="273">
          <cell r="A273">
            <v>14535</v>
          </cell>
          <cell r="B273" t="str">
            <v>VERMICULITA GRANULADA</v>
          </cell>
          <cell r="C273" t="str">
            <v>M3</v>
          </cell>
          <cell r="D273">
            <v>131.54</v>
          </cell>
          <cell r="E273" t="str">
            <v>ND</v>
          </cell>
        </row>
        <row r="274">
          <cell r="A274">
            <v>14550</v>
          </cell>
          <cell r="B274" t="str">
            <v>ADESIVO HIDRO-ASFALTICO</v>
          </cell>
          <cell r="C274" t="str">
            <v>KG</v>
          </cell>
          <cell r="D274">
            <v>4.3</v>
          </cell>
          <cell r="E274" t="str">
            <v>ND</v>
          </cell>
        </row>
        <row r="275">
          <cell r="A275">
            <v>15005</v>
          </cell>
          <cell r="B275" t="str">
            <v>MATA-JUNTA DE PVC - TIPO 0-12</v>
          </cell>
          <cell r="C275" t="str">
            <v>M</v>
          </cell>
          <cell r="D275">
            <v>42.551501999999999</v>
          </cell>
          <cell r="E275" t="str">
            <v>ND</v>
          </cell>
        </row>
        <row r="276">
          <cell r="A276">
            <v>15010</v>
          </cell>
          <cell r="B276" t="str">
            <v>MATA-JUNTA DE PVC - TIPO 0-22</v>
          </cell>
          <cell r="C276" t="str">
            <v>M</v>
          </cell>
          <cell r="D276">
            <v>62.814121999999998</v>
          </cell>
          <cell r="E276" t="str">
            <v>ND</v>
          </cell>
        </row>
        <row r="277">
          <cell r="A277">
            <v>15025</v>
          </cell>
          <cell r="B277" t="str">
            <v>MASTIQUE A BASE DE POLISSULFETOS - BC</v>
          </cell>
          <cell r="C277" t="str">
            <v>L</v>
          </cell>
          <cell r="D277">
            <v>17.3245401</v>
          </cell>
          <cell r="E277" t="str">
            <v>ND</v>
          </cell>
        </row>
        <row r="278">
          <cell r="A278">
            <v>15030</v>
          </cell>
          <cell r="B278" t="str">
            <v>MASTIQUE A BASE DE POLIURETANO - MC</v>
          </cell>
          <cell r="C278" t="str">
            <v>L</v>
          </cell>
          <cell r="D278">
            <v>86.741997999999995</v>
          </cell>
          <cell r="E278" t="str">
            <v>ND</v>
          </cell>
        </row>
        <row r="279">
          <cell r="A279">
            <v>15040</v>
          </cell>
          <cell r="B279" t="str">
            <v>MASTIQUE A BASE DE SILICONE</v>
          </cell>
          <cell r="C279" t="str">
            <v>L</v>
          </cell>
          <cell r="D279">
            <v>39.689406929999997</v>
          </cell>
          <cell r="E279" t="str">
            <v>ND</v>
          </cell>
        </row>
        <row r="280">
          <cell r="A280">
            <v>15045</v>
          </cell>
          <cell r="B280" t="str">
            <v>VED.ELASTICA C/NYLON E ELAST.SINT.-20CM</v>
          </cell>
          <cell r="C280" t="str">
            <v>M</v>
          </cell>
          <cell r="D280">
            <v>24.56842675</v>
          </cell>
          <cell r="E280" t="str">
            <v>ND</v>
          </cell>
        </row>
        <row r="281">
          <cell r="A281">
            <v>15050</v>
          </cell>
          <cell r="B281" t="str">
            <v>CHAPA DE COBRE N.26 C/PERFIL SANFONADO</v>
          </cell>
          <cell r="C281" t="str">
            <v>M</v>
          </cell>
          <cell r="D281">
            <v>57.436599999999999</v>
          </cell>
          <cell r="E281" t="str">
            <v>ND</v>
          </cell>
        </row>
        <row r="282">
          <cell r="A282">
            <v>15055</v>
          </cell>
          <cell r="B282" t="str">
            <v>PERFIL -T- DE ALUMINIO - 1X1X1/8-</v>
          </cell>
          <cell r="C282" t="str">
            <v>M</v>
          </cell>
          <cell r="D282">
            <v>5.9876042099999998</v>
          </cell>
          <cell r="E282" t="str">
            <v>ND</v>
          </cell>
        </row>
        <row r="283">
          <cell r="A283">
            <v>15056</v>
          </cell>
          <cell r="B283" t="str">
            <v>BARRA CHATA DE ALUMÍNIO TIPO FITA 1/8" X 7/8" X 3M</v>
          </cell>
          <cell r="C283" t="str">
            <v>PÇ</v>
          </cell>
          <cell r="D283">
            <v>8.39</v>
          </cell>
          <cell r="E283" t="str">
            <v>ND</v>
          </cell>
        </row>
        <row r="284">
          <cell r="A284">
            <v>15060</v>
          </cell>
          <cell r="B284" t="str">
            <v>MANGUEIRA PLASTICA FLEXIVEL - 3/4-</v>
          </cell>
          <cell r="C284" t="str">
            <v>M</v>
          </cell>
          <cell r="D284">
            <v>2.5328274999999998</v>
          </cell>
          <cell r="E284" t="str">
            <v>ND</v>
          </cell>
        </row>
        <row r="285">
          <cell r="A285">
            <v>15070</v>
          </cell>
          <cell r="B285" t="str">
            <v>JUNTA DE DILATACAO JEENE MOD. JJ1015FW - COLOCADA</v>
          </cell>
          <cell r="C285" t="str">
            <v>M</v>
          </cell>
          <cell r="D285">
            <v>26.138779799999998</v>
          </cell>
          <cell r="E285" t="str">
            <v>ND</v>
          </cell>
        </row>
        <row r="286">
          <cell r="A286">
            <v>15071</v>
          </cell>
          <cell r="B286" t="str">
            <v>JUNTA DE DILATACAO JEENE MOD. JJ1520FW - COLOCADA</v>
          </cell>
          <cell r="C286" t="str">
            <v>M</v>
          </cell>
          <cell r="D286">
            <v>30.799182399999999</v>
          </cell>
          <cell r="E286" t="str">
            <v>ND</v>
          </cell>
        </row>
        <row r="287">
          <cell r="A287">
            <v>15072</v>
          </cell>
          <cell r="B287" t="str">
            <v>JUNTA DE DILATACAO JEENE MOD. JJ2030FW - COLOCADA</v>
          </cell>
          <cell r="C287" t="str">
            <v>M</v>
          </cell>
          <cell r="D287">
            <v>40.8291793</v>
          </cell>
          <cell r="E287" t="str">
            <v>ND</v>
          </cell>
        </row>
        <row r="288">
          <cell r="A288">
            <v>15505</v>
          </cell>
          <cell r="B288" t="str">
            <v>ESTRUT.METALICA INCL.ANTIFERRUGINOSA</v>
          </cell>
          <cell r="C288" t="str">
            <v>KG</v>
          </cell>
          <cell r="D288">
            <v>8.16</v>
          </cell>
          <cell r="E288" t="str">
            <v>ND</v>
          </cell>
        </row>
        <row r="289">
          <cell r="A289">
            <v>15506</v>
          </cell>
          <cell r="B289" t="str">
            <v>RETIRADA DE ESTRUTURA METALICA INCL.PERFIS DE FIXACAO</v>
          </cell>
          <cell r="C289" t="str">
            <v>KG</v>
          </cell>
          <cell r="D289">
            <v>3.67</v>
          </cell>
          <cell r="E289" t="str">
            <v>ND</v>
          </cell>
        </row>
        <row r="290">
          <cell r="A290">
            <v>15510</v>
          </cell>
          <cell r="B290" t="str">
            <v>MADEIRAMENTO DE PEROBA DO NORTE (CUPIÚBA) PARA TELHADO</v>
          </cell>
          <cell r="C290" t="str">
            <v>M3</v>
          </cell>
          <cell r="D290">
            <v>1552.3</v>
          </cell>
          <cell r="E290" t="str">
            <v>ND</v>
          </cell>
        </row>
        <row r="291">
          <cell r="A291">
            <v>15512</v>
          </cell>
          <cell r="B291" t="str">
            <v>MONTAGEM DE ESTRUTURA METALICA</v>
          </cell>
          <cell r="C291" t="str">
            <v>KG</v>
          </cell>
          <cell r="D291">
            <v>3.4</v>
          </cell>
          <cell r="E291" t="str">
            <v>ND</v>
          </cell>
        </row>
        <row r="292">
          <cell r="A292">
            <v>15515</v>
          </cell>
          <cell r="B292" t="str">
            <v>VIGA DE PEROBA DO NORTE( CUPIÚBA) EM BRUTO - 6X12CM</v>
          </cell>
          <cell r="C292" t="str">
            <v>M</v>
          </cell>
          <cell r="D292">
            <v>6.61</v>
          </cell>
          <cell r="E292" t="str">
            <v>ND</v>
          </cell>
        </row>
        <row r="293">
          <cell r="A293">
            <v>15516</v>
          </cell>
          <cell r="B293" t="str">
            <v>VIGA DE PEROBA DO NORTE( CUPIÚBA) EM BRUTO - 6X16CM</v>
          </cell>
          <cell r="C293" t="str">
            <v>M</v>
          </cell>
          <cell r="D293">
            <v>8.69</v>
          </cell>
          <cell r="E293" t="str">
            <v>ND</v>
          </cell>
        </row>
        <row r="294">
          <cell r="A294">
            <v>15520</v>
          </cell>
          <cell r="B294" t="str">
            <v>CAIBRO DE PEROBA DO NORTE( CUPIÚBA) EM BRUTO - 5X6CM</v>
          </cell>
          <cell r="C294" t="str">
            <v>M</v>
          </cell>
          <cell r="D294">
            <v>2.72</v>
          </cell>
          <cell r="E294" t="str">
            <v>ND</v>
          </cell>
        </row>
        <row r="295">
          <cell r="A295">
            <v>15525</v>
          </cell>
          <cell r="B295" t="str">
            <v>RIPA DE PEROBA DO NORTE( CUPIÚBA) EM BRUTO - 1;5X5CM</v>
          </cell>
          <cell r="C295" t="str">
            <v>M</v>
          </cell>
          <cell r="D295">
            <v>0.68</v>
          </cell>
          <cell r="E295" t="str">
            <v>ND</v>
          </cell>
        </row>
        <row r="296">
          <cell r="A296">
            <v>16005</v>
          </cell>
          <cell r="B296" t="str">
            <v>DOMO ACRILICO</v>
          </cell>
          <cell r="C296" t="str">
            <v>M2</v>
          </cell>
          <cell r="D296">
            <v>299.32659999999998</v>
          </cell>
          <cell r="E296" t="str">
            <v>ND</v>
          </cell>
        </row>
        <row r="297">
          <cell r="A297">
            <v>16015</v>
          </cell>
          <cell r="B297" t="str">
            <v>TELHA DE ALUMINIO - OND/TRAP O.7MM</v>
          </cell>
          <cell r="C297" t="str">
            <v>M2</v>
          </cell>
          <cell r="D297">
            <v>31.69</v>
          </cell>
          <cell r="E297" t="str">
            <v>ND</v>
          </cell>
        </row>
        <row r="298">
          <cell r="A298">
            <v>16020</v>
          </cell>
          <cell r="B298" t="str">
            <v>TELHA DE BARRO COZIDO - FRANCESA</v>
          </cell>
          <cell r="C298" t="str">
            <v>UN</v>
          </cell>
          <cell r="D298">
            <v>0.79933330000000002</v>
          </cell>
          <cell r="E298" t="str">
            <v>ND</v>
          </cell>
        </row>
        <row r="299">
          <cell r="A299">
            <v>16025</v>
          </cell>
          <cell r="B299" t="str">
            <v>TELHA DE BARRO COZIDO - PAULISTA</v>
          </cell>
          <cell r="C299" t="str">
            <v>UN</v>
          </cell>
          <cell r="D299">
            <v>0.61019999999999996</v>
          </cell>
          <cell r="E299" t="str">
            <v>ND</v>
          </cell>
        </row>
        <row r="300">
          <cell r="A300">
            <v>16030</v>
          </cell>
          <cell r="B300" t="str">
            <v>TELHA DE BARRO COZIDO - PLAN</v>
          </cell>
          <cell r="C300" t="str">
            <v>UN</v>
          </cell>
          <cell r="D300">
            <v>0.61019999999999996</v>
          </cell>
          <cell r="E300" t="str">
            <v>ND</v>
          </cell>
        </row>
        <row r="301">
          <cell r="A301">
            <v>16070</v>
          </cell>
          <cell r="B301" t="str">
            <v>TELHA DE POLIESTER - OND/TRAP/GRECA</v>
          </cell>
          <cell r="C301" t="str">
            <v>M2</v>
          </cell>
          <cell r="D301">
            <v>19.19191919</v>
          </cell>
          <cell r="E301" t="str">
            <v>ND</v>
          </cell>
        </row>
        <row r="302">
          <cell r="A302">
            <v>16075</v>
          </cell>
          <cell r="B302" t="str">
            <v>TELHA DE VIDRO - TIPO FRANCESA</v>
          </cell>
          <cell r="C302" t="str">
            <v>UN</v>
          </cell>
          <cell r="D302">
            <v>15.4421427</v>
          </cell>
          <cell r="E302" t="str">
            <v>ND</v>
          </cell>
        </row>
        <row r="303">
          <cell r="A303">
            <v>16080</v>
          </cell>
          <cell r="B303" t="str">
            <v>TELHA DE VIDRO - TIPO PAULISTA</v>
          </cell>
          <cell r="C303" t="str">
            <v>UN</v>
          </cell>
          <cell r="D303">
            <v>18.942172599999999</v>
          </cell>
          <cell r="E303" t="str">
            <v>ND</v>
          </cell>
        </row>
        <row r="304">
          <cell r="A304">
            <v>16085</v>
          </cell>
          <cell r="B304" t="str">
            <v>TELHA PVC RIGIDO - OND/TRAP/GRECA</v>
          </cell>
          <cell r="C304" t="str">
            <v>M2</v>
          </cell>
          <cell r="D304">
            <v>31.11</v>
          </cell>
          <cell r="E304" t="str">
            <v>ND</v>
          </cell>
        </row>
        <row r="305">
          <cell r="A305">
            <v>16090</v>
          </cell>
          <cell r="B305" t="str">
            <v>TELHA ONDULADA DE CRFS E=6 MM</v>
          </cell>
          <cell r="C305" t="str">
            <v>M2</v>
          </cell>
          <cell r="D305">
            <v>8.027374623</v>
          </cell>
          <cell r="E305" t="str">
            <v>ND</v>
          </cell>
        </row>
        <row r="306">
          <cell r="A306">
            <v>16091</v>
          </cell>
          <cell r="B306" t="str">
            <v>TELHA ONDULADA CRFS 8MM</v>
          </cell>
          <cell r="C306" t="str">
            <v>M2</v>
          </cell>
          <cell r="D306">
            <v>12</v>
          </cell>
          <cell r="E306" t="str">
            <v>ND</v>
          </cell>
        </row>
        <row r="307">
          <cell r="A307">
            <v>16092</v>
          </cell>
          <cell r="B307" t="str">
            <v>TELHA CRFS, TRAPEZOIDAL, TIPO CANALETE 49</v>
          </cell>
          <cell r="C307" t="str">
            <v>M2</v>
          </cell>
          <cell r="D307">
            <v>31.88</v>
          </cell>
          <cell r="E307" t="str">
            <v>ND</v>
          </cell>
        </row>
        <row r="308">
          <cell r="A308">
            <v>16411</v>
          </cell>
          <cell r="B308" t="str">
            <v>TELHA TRAPEZOID.ACO GALV.;ESP=;50MM/REV.B H</v>
          </cell>
          <cell r="C308" t="str">
            <v>M2</v>
          </cell>
          <cell r="D308">
            <v>22.282127790000001</v>
          </cell>
          <cell r="E308" t="str">
            <v>ND</v>
          </cell>
        </row>
        <row r="309">
          <cell r="A309">
            <v>16412</v>
          </cell>
          <cell r="B309" t="str">
            <v>TELHA ONDULADA  ACO GALV.;ESP=;50MM/REV.B H</v>
          </cell>
          <cell r="C309" t="str">
            <v>M2</v>
          </cell>
          <cell r="D309">
            <v>22.282127790000001</v>
          </cell>
          <cell r="E309" t="str">
            <v>ND</v>
          </cell>
        </row>
        <row r="310">
          <cell r="A310">
            <v>16413</v>
          </cell>
          <cell r="B310" t="str">
            <v>TELHA TRAP.DUPL.ACO GALV.E=0;5MM REV B H=40</v>
          </cell>
          <cell r="C310" t="str">
            <v>M2</v>
          </cell>
          <cell r="D310">
            <v>88.366026309999995</v>
          </cell>
          <cell r="E310" t="str">
            <v>ND</v>
          </cell>
        </row>
        <row r="311">
          <cell r="A311">
            <v>16414</v>
          </cell>
          <cell r="B311" t="str">
            <v>TELHA TRAP.ACO GALV.E=0;5MM;REV.B H=40MM PINT.ELETR 2 FACES</v>
          </cell>
          <cell r="C311" t="str">
            <v>M2</v>
          </cell>
          <cell r="D311">
            <v>30.292616899999999</v>
          </cell>
          <cell r="E311" t="str">
            <v>ND</v>
          </cell>
        </row>
        <row r="312">
          <cell r="A312">
            <v>16416</v>
          </cell>
          <cell r="B312" t="str">
            <v>TELHA OND.ACO GALV.E=0;5MM;REV.B H=17;5MM PINT.ELETR.2 FACES</v>
          </cell>
          <cell r="C312" t="str">
            <v>M2</v>
          </cell>
          <cell r="D312">
            <v>30.292616899999999</v>
          </cell>
          <cell r="E312" t="str">
            <v>ND</v>
          </cell>
        </row>
        <row r="313">
          <cell r="A313">
            <v>16417</v>
          </cell>
          <cell r="B313" t="str">
            <v>TELHA TRAP.DUPL.ACO E=0;5MM REV.B H=40MM MIOLO POL. 30 MM</v>
          </cell>
          <cell r="C313" t="str">
            <v>M2</v>
          </cell>
          <cell r="D313">
            <v>111.2658835</v>
          </cell>
          <cell r="E313" t="str">
            <v>ND</v>
          </cell>
        </row>
        <row r="314">
          <cell r="A314">
            <v>16418</v>
          </cell>
          <cell r="B314" t="str">
            <v>TELHA SANDUÍCHE UPK 40 E=0,8MM</v>
          </cell>
          <cell r="C314" t="str">
            <v>M2</v>
          </cell>
          <cell r="D314">
            <v>87.13</v>
          </cell>
          <cell r="E314" t="str">
            <v>ND</v>
          </cell>
        </row>
        <row r="315">
          <cell r="A315">
            <v>16420</v>
          </cell>
          <cell r="B315" t="str">
            <v>TELHA TRAPEZOIDAL PRÉ-PINTADA EM AÇO ZINCADO E=0,65MM</v>
          </cell>
          <cell r="C315" t="str">
            <v>M2</v>
          </cell>
          <cell r="D315">
            <v>24.52</v>
          </cell>
          <cell r="E315" t="str">
            <v>ND</v>
          </cell>
        </row>
        <row r="316">
          <cell r="A316">
            <v>16430</v>
          </cell>
          <cell r="B316" t="str">
            <v>CUMEEIRA TRAP.ACO GALV.E=0;5MM REV.B H=40MM L=0.50 M</v>
          </cell>
          <cell r="C316" t="str">
            <v>M</v>
          </cell>
          <cell r="D316">
            <v>19.122847629999999</v>
          </cell>
          <cell r="E316" t="str">
            <v>ND</v>
          </cell>
        </row>
        <row r="317">
          <cell r="A317">
            <v>16431</v>
          </cell>
          <cell r="B317" t="str">
            <v>CUMEEIRA OND.ACO GALV.E=0;5MM REV.B H=17;5M L=0.50 M</v>
          </cell>
          <cell r="C317" t="str">
            <v>M</v>
          </cell>
          <cell r="D317">
            <v>17.07125735</v>
          </cell>
          <cell r="E317" t="str">
            <v>ND</v>
          </cell>
        </row>
        <row r="318">
          <cell r="A318">
            <v>16432</v>
          </cell>
          <cell r="B318" t="str">
            <v>CUM.TRAP.ACO GALV.E=0;5MM REV.B H=4CM L=0.50 PINT BR 2 FACES</v>
          </cell>
          <cell r="C318" t="str">
            <v>M</v>
          </cell>
          <cell r="D318">
            <v>17.07125735</v>
          </cell>
          <cell r="E318" t="str">
            <v>ND</v>
          </cell>
        </row>
        <row r="319">
          <cell r="A319">
            <v>16433</v>
          </cell>
          <cell r="B319" t="str">
            <v>CUM.OND.ACO GALV.E=0;5MM REV.B H=17;5MM L=0.50 PINT.BR2FACES</v>
          </cell>
          <cell r="C319" t="str">
            <v>M</v>
          </cell>
          <cell r="D319">
            <v>17.07125735</v>
          </cell>
          <cell r="E319" t="str">
            <v>ND</v>
          </cell>
        </row>
        <row r="320">
          <cell r="A320">
            <v>16508</v>
          </cell>
          <cell r="B320" t="str">
            <v>CUMEEIRA CRFS</v>
          </cell>
          <cell r="C320" t="str">
            <v>M</v>
          </cell>
          <cell r="D320">
            <v>11.24</v>
          </cell>
          <cell r="E320" t="str">
            <v>ND</v>
          </cell>
        </row>
        <row r="321">
          <cell r="A321">
            <v>16509</v>
          </cell>
          <cell r="B321" t="str">
            <v>CUMEEIRA CRFS PARA TELHA TIPO CANALETE 49</v>
          </cell>
          <cell r="C321" t="str">
            <v>M</v>
          </cell>
          <cell r="D321">
            <v>15.06</v>
          </cell>
          <cell r="E321" t="str">
            <v>ND</v>
          </cell>
        </row>
        <row r="322">
          <cell r="A322">
            <v>16530</v>
          </cell>
          <cell r="B322" t="str">
            <v>CUMEEIRA DE ALUMINIO - NORMAL</v>
          </cell>
          <cell r="C322" t="str">
            <v>UN</v>
          </cell>
          <cell r="D322">
            <v>38.369999999999997</v>
          </cell>
          <cell r="E322" t="str">
            <v>ND</v>
          </cell>
        </row>
        <row r="323">
          <cell r="A323">
            <v>16532</v>
          </cell>
          <cell r="B323" t="str">
            <v>CUMEEIRA DE ALUMINIO - SHED</v>
          </cell>
          <cell r="C323" t="str">
            <v>UN</v>
          </cell>
          <cell r="D323">
            <v>43.179827889999999</v>
          </cell>
          <cell r="E323" t="str">
            <v>ND</v>
          </cell>
        </row>
        <row r="324">
          <cell r="A324">
            <v>16534</v>
          </cell>
          <cell r="B324" t="str">
            <v>CUMEEIRA DE BARRO COZIDO</v>
          </cell>
          <cell r="C324" t="str">
            <v>UN</v>
          </cell>
          <cell r="D324">
            <v>1.1111</v>
          </cell>
          <cell r="E324" t="str">
            <v>ND</v>
          </cell>
        </row>
        <row r="325">
          <cell r="A325">
            <v>16554</v>
          </cell>
          <cell r="B325" t="str">
            <v>PINGADEIRA - -CANALETE 49-</v>
          </cell>
          <cell r="C325" t="str">
            <v>UN</v>
          </cell>
          <cell r="D325">
            <v>0.63827252999999995</v>
          </cell>
          <cell r="E325" t="str">
            <v>ND</v>
          </cell>
        </row>
        <row r="326">
          <cell r="A326">
            <v>16556</v>
          </cell>
          <cell r="B326" t="str">
            <v>PINGADEIRA - -CANALETE 90-</v>
          </cell>
          <cell r="C326" t="str">
            <v>UN</v>
          </cell>
          <cell r="D326">
            <v>0.49643419</v>
          </cell>
          <cell r="E326" t="str">
            <v>ND</v>
          </cell>
        </row>
        <row r="327">
          <cell r="A327">
            <v>16560</v>
          </cell>
          <cell r="B327" t="str">
            <v>PLACA DE VENTILACAO - -CANALETE 49-</v>
          </cell>
          <cell r="C327" t="str">
            <v>UN</v>
          </cell>
          <cell r="D327">
            <v>1.7054371829999999</v>
          </cell>
          <cell r="E327" t="str">
            <v>ND</v>
          </cell>
        </row>
        <row r="328">
          <cell r="A328">
            <v>16562</v>
          </cell>
          <cell r="B328" t="str">
            <v>PLACA DE VENTILACAO - -CANALETE 90-</v>
          </cell>
          <cell r="C328" t="str">
            <v>UN</v>
          </cell>
          <cell r="D328">
            <v>3.4649080200000002</v>
          </cell>
          <cell r="E328" t="str">
            <v>ND</v>
          </cell>
        </row>
        <row r="329">
          <cell r="A329">
            <v>16568</v>
          </cell>
          <cell r="B329" t="str">
            <v>PLACA VEDA-NERVURA - -CANALETE 90-</v>
          </cell>
          <cell r="C329" t="str">
            <v>UN</v>
          </cell>
          <cell r="D329">
            <v>0.88817817700000001</v>
          </cell>
          <cell r="E329" t="str">
            <v>ND</v>
          </cell>
        </row>
        <row r="330">
          <cell r="A330">
            <v>16581</v>
          </cell>
          <cell r="B330" t="str">
            <v>TAMPAO PARA TELHA -CANALETE 49-</v>
          </cell>
          <cell r="C330" t="str">
            <v>UN</v>
          </cell>
          <cell r="D330">
            <v>3.5632999999999999</v>
          </cell>
          <cell r="E330" t="str">
            <v>ND</v>
          </cell>
        </row>
        <row r="331">
          <cell r="A331">
            <v>17003</v>
          </cell>
          <cell r="B331" t="str">
            <v>CHAPA DE EMENDA COM 4 FUROS-2-X1/4-</v>
          </cell>
          <cell r="C331" t="str">
            <v>UN</v>
          </cell>
          <cell r="D331">
            <v>3.941424</v>
          </cell>
          <cell r="E331" t="str">
            <v>ND</v>
          </cell>
        </row>
        <row r="332">
          <cell r="A332">
            <v>17010</v>
          </cell>
          <cell r="B332" t="str">
            <v>CONJUNTO DE VEDACAO ELASTICA</v>
          </cell>
          <cell r="C332" t="str">
            <v>UN</v>
          </cell>
          <cell r="D332">
            <v>0.1075</v>
          </cell>
          <cell r="E332" t="str">
            <v>ND</v>
          </cell>
        </row>
        <row r="333">
          <cell r="A333">
            <v>17012</v>
          </cell>
          <cell r="B333" t="str">
            <v>CONJUNTO DE VEDACAO</v>
          </cell>
          <cell r="C333" t="str">
            <v>UN</v>
          </cell>
          <cell r="D333">
            <v>0.1075</v>
          </cell>
          <cell r="E333" t="str">
            <v>ND</v>
          </cell>
        </row>
        <row r="334">
          <cell r="A334">
            <v>17013</v>
          </cell>
          <cell r="B334" t="str">
            <v>ESTRIBO FERRO RED.-1/2- C/PORCA E CHAPA</v>
          </cell>
          <cell r="C334" t="str">
            <v>UN</v>
          </cell>
          <cell r="D334">
            <v>2.8165041799999999</v>
          </cell>
          <cell r="E334" t="str">
            <v>ND</v>
          </cell>
        </row>
        <row r="335">
          <cell r="A335">
            <v>17016</v>
          </cell>
          <cell r="B335" t="str">
            <v>FERRAGEM PARA MADEIRAMENTO DE TELHADO</v>
          </cell>
          <cell r="C335" t="str">
            <v>KG</v>
          </cell>
          <cell r="D335">
            <v>8.7332999999999998</v>
          </cell>
          <cell r="E335" t="str">
            <v>ND</v>
          </cell>
        </row>
        <row r="336">
          <cell r="A336">
            <v>17020</v>
          </cell>
          <cell r="B336" t="str">
            <v>FIXADOR DE ABAS - SIMPLES</v>
          </cell>
          <cell r="C336" t="str">
            <v>UN</v>
          </cell>
          <cell r="D336">
            <v>0.62</v>
          </cell>
          <cell r="E336" t="str">
            <v>ND</v>
          </cell>
        </row>
        <row r="337">
          <cell r="A337">
            <v>17039</v>
          </cell>
          <cell r="B337" t="str">
            <v>PARAFUSO DE CABECA CHATA</v>
          </cell>
          <cell r="C337" t="str">
            <v>UN</v>
          </cell>
          <cell r="D337">
            <v>5.0960488999999998E-2</v>
          </cell>
          <cell r="E337" t="str">
            <v>ND</v>
          </cell>
        </row>
        <row r="338">
          <cell r="A338">
            <v>17040</v>
          </cell>
          <cell r="B338" t="str">
            <v>PARAFUSO 6.1MM C/BUCHA DE NAILON S-8</v>
          </cell>
          <cell r="C338" t="str">
            <v>UN</v>
          </cell>
          <cell r="D338">
            <v>0.17919754600000001</v>
          </cell>
          <cell r="E338" t="str">
            <v>ND</v>
          </cell>
        </row>
        <row r="339">
          <cell r="A339">
            <v>17041</v>
          </cell>
          <cell r="B339" t="str">
            <v>PARAFUSO 6;1X65MM COM BUCHA NYLON S-10</v>
          </cell>
          <cell r="C339" t="str">
            <v>UN</v>
          </cell>
          <cell r="D339">
            <v>0.24277151599999999</v>
          </cell>
          <cell r="E339" t="str">
            <v>ND</v>
          </cell>
        </row>
        <row r="340">
          <cell r="A340">
            <v>17042</v>
          </cell>
          <cell r="B340" t="str">
            <v>PARAFUSO AUTO-ATARRACHANTE - 5X38MM</v>
          </cell>
          <cell r="C340" t="str">
            <v>UN</v>
          </cell>
          <cell r="D340">
            <v>7.3198714999999998E-2</v>
          </cell>
          <cell r="E340" t="str">
            <v>ND</v>
          </cell>
        </row>
        <row r="341">
          <cell r="A341">
            <v>17043</v>
          </cell>
          <cell r="B341" t="str">
            <v>PARAFUSO FRANCES C/PORCA E ARRUELA</v>
          </cell>
          <cell r="C341" t="str">
            <v>UN</v>
          </cell>
          <cell r="D341">
            <v>0.401225204</v>
          </cell>
          <cell r="E341" t="str">
            <v>ND</v>
          </cell>
        </row>
        <row r="342">
          <cell r="A342">
            <v>17044</v>
          </cell>
          <cell r="B342" t="str">
            <v>PARAFUSO M.CROMADO P/FIXACAO DE BACIA</v>
          </cell>
          <cell r="C342" t="str">
            <v>UN</v>
          </cell>
          <cell r="D342">
            <v>2.7118139769999998</v>
          </cell>
          <cell r="E342" t="str">
            <v>ND</v>
          </cell>
        </row>
        <row r="343">
          <cell r="A343">
            <v>17046</v>
          </cell>
          <cell r="B343" t="str">
            <v>PARAFUSO ROSCA SOBERBA - 8X110MM</v>
          </cell>
          <cell r="C343" t="str">
            <v>UN</v>
          </cell>
          <cell r="D343">
            <v>0.46329999999999999</v>
          </cell>
          <cell r="E343" t="str">
            <v>ND</v>
          </cell>
        </row>
        <row r="344">
          <cell r="A344">
            <v>17050</v>
          </cell>
          <cell r="B344" t="str">
            <v>PARAFUSO ROSCA SOBERBA - 8X165MM</v>
          </cell>
          <cell r="C344" t="str">
            <v>UN</v>
          </cell>
          <cell r="D344">
            <v>0.99109999999999998</v>
          </cell>
          <cell r="E344" t="str">
            <v>ND</v>
          </cell>
        </row>
        <row r="345">
          <cell r="A345">
            <v>17052</v>
          </cell>
          <cell r="B345" t="str">
            <v>PARAFUSO ROSCA SOBERBA - 8X180MM</v>
          </cell>
          <cell r="C345" t="str">
            <v>UN</v>
          </cell>
          <cell r="D345">
            <v>1.0669999999999999</v>
          </cell>
          <cell r="E345" t="str">
            <v>ND</v>
          </cell>
        </row>
        <row r="346">
          <cell r="A346">
            <v>17056</v>
          </cell>
          <cell r="B346" t="str">
            <v>PARAFUSO ROSCA SOBERBA - 8X250MM</v>
          </cell>
          <cell r="C346" t="str">
            <v>UN</v>
          </cell>
          <cell r="D346">
            <v>1.5813999999999999</v>
          </cell>
          <cell r="E346" t="str">
            <v>ND</v>
          </cell>
        </row>
        <row r="347">
          <cell r="A347">
            <v>17057</v>
          </cell>
          <cell r="B347" t="str">
            <v>PARAF.AUTOATARR.C/ARR.ACO/NEOPRENE P/TELHA</v>
          </cell>
          <cell r="C347" t="str">
            <v>UN</v>
          </cell>
          <cell r="D347">
            <v>0.55215639500000002</v>
          </cell>
          <cell r="E347" t="str">
            <v>ND</v>
          </cell>
        </row>
        <row r="348">
          <cell r="A348">
            <v>17058</v>
          </cell>
          <cell r="B348" t="str">
            <v>PARAF.AUTOATARR.C/ARR.ACO/NEOPRENE P/TELHA</v>
          </cell>
          <cell r="C348" t="str">
            <v>UN</v>
          </cell>
          <cell r="D348">
            <v>0.5065655</v>
          </cell>
          <cell r="E348" t="str">
            <v>ND</v>
          </cell>
        </row>
        <row r="349">
          <cell r="A349">
            <v>17060</v>
          </cell>
          <cell r="B349" t="str">
            <v>PARAFUSOS E GANCHOS PARA TELHADO</v>
          </cell>
          <cell r="C349" t="str">
            <v>KG</v>
          </cell>
          <cell r="D349">
            <v>17.223227000000001</v>
          </cell>
          <cell r="E349" t="str">
            <v>ND</v>
          </cell>
        </row>
        <row r="350">
          <cell r="A350">
            <v>17062</v>
          </cell>
          <cell r="B350" t="str">
            <v>PENDURAL F.CHATO - 2-X1/4- C/PARAFUSO</v>
          </cell>
          <cell r="C350" t="str">
            <v>UN</v>
          </cell>
          <cell r="D350">
            <v>8.8479769620000006</v>
          </cell>
          <cell r="E350" t="str">
            <v>ND</v>
          </cell>
        </row>
        <row r="351">
          <cell r="A351">
            <v>17065</v>
          </cell>
          <cell r="B351" t="str">
            <v>SUPORTE DE ABA - SIMPLES</v>
          </cell>
          <cell r="C351" t="str">
            <v>UN</v>
          </cell>
          <cell r="D351">
            <v>12.95</v>
          </cell>
          <cell r="E351" t="str">
            <v>ND</v>
          </cell>
        </row>
        <row r="352">
          <cell r="A352">
            <v>17505</v>
          </cell>
          <cell r="B352" t="str">
            <v>GRAMPO GALVANIZADO P/CERCAS DE ARAME</v>
          </cell>
          <cell r="C352" t="str">
            <v>KG</v>
          </cell>
          <cell r="D352">
            <v>7.9226844200000004</v>
          </cell>
          <cell r="E352" t="str">
            <v>ND</v>
          </cell>
        </row>
        <row r="353">
          <cell r="A353">
            <v>17510</v>
          </cell>
          <cell r="B353" t="str">
            <v>GRAPA METALICA PARA MADEIRA - 1X3-</v>
          </cell>
          <cell r="C353" t="str">
            <v>UN</v>
          </cell>
          <cell r="D353">
            <v>1.156341463</v>
          </cell>
          <cell r="E353" t="str">
            <v>ND</v>
          </cell>
        </row>
        <row r="354">
          <cell r="A354">
            <v>17515</v>
          </cell>
          <cell r="B354" t="str">
            <v>PREGO COMUM</v>
          </cell>
          <cell r="C354" t="str">
            <v>KG</v>
          </cell>
          <cell r="D354">
            <v>4.5</v>
          </cell>
          <cell r="E354" t="str">
            <v>ND</v>
          </cell>
        </row>
        <row r="355">
          <cell r="A355">
            <v>17520</v>
          </cell>
          <cell r="B355" t="str">
            <v>PREGO COMUM 12X12-15</v>
          </cell>
          <cell r="C355" t="str">
            <v>KG</v>
          </cell>
          <cell r="D355">
            <v>7.3654623700000004</v>
          </cell>
          <cell r="E355" t="str">
            <v>ND</v>
          </cell>
        </row>
        <row r="356">
          <cell r="A356">
            <v>17525</v>
          </cell>
          <cell r="B356" t="str">
            <v>PREGO ZINCADO - 18X27</v>
          </cell>
          <cell r="C356" t="str">
            <v>KG</v>
          </cell>
          <cell r="D356">
            <v>4.7210999999999999</v>
          </cell>
          <cell r="E356" t="str">
            <v>ND</v>
          </cell>
        </row>
        <row r="357">
          <cell r="A357">
            <v>17530</v>
          </cell>
          <cell r="B357" t="str">
            <v>REBITES</v>
          </cell>
          <cell r="C357" t="str">
            <v>KG</v>
          </cell>
          <cell r="D357">
            <v>23.78345285</v>
          </cell>
          <cell r="E357" t="str">
            <v>ND</v>
          </cell>
        </row>
        <row r="358">
          <cell r="A358">
            <v>17545</v>
          </cell>
          <cell r="B358" t="str">
            <v>GANCHO C/ROSCA UMA EXTREMIDADE - 8MM</v>
          </cell>
          <cell r="C358" t="str">
            <v>UN</v>
          </cell>
          <cell r="D358">
            <v>0.76</v>
          </cell>
          <cell r="E358" t="str">
            <v>ND</v>
          </cell>
        </row>
        <row r="359">
          <cell r="A359">
            <v>17550</v>
          </cell>
          <cell r="B359" t="str">
            <v>GANCHO CHATO - 150 MM</v>
          </cell>
          <cell r="C359" t="str">
            <v>UN</v>
          </cell>
          <cell r="D359">
            <v>0.99329999999999996</v>
          </cell>
          <cell r="E359" t="str">
            <v>ND</v>
          </cell>
        </row>
        <row r="360">
          <cell r="A360">
            <v>17555</v>
          </cell>
          <cell r="B360" t="str">
            <v>GANCHO E PREGO P/TELHAS DE ALUMINIO</v>
          </cell>
          <cell r="C360" t="str">
            <v>KG</v>
          </cell>
          <cell r="D360">
            <v>12.66666667</v>
          </cell>
          <cell r="E360" t="str">
            <v>ND</v>
          </cell>
        </row>
        <row r="361">
          <cell r="A361">
            <v>17560</v>
          </cell>
          <cell r="B361" t="str">
            <v>TACO-CHUMBADOR DE PEROBA</v>
          </cell>
          <cell r="C361" t="str">
            <v>UN</v>
          </cell>
          <cell r="D361">
            <v>0.91</v>
          </cell>
          <cell r="E361" t="str">
            <v>ND</v>
          </cell>
        </row>
        <row r="362">
          <cell r="A362">
            <v>17705</v>
          </cell>
          <cell r="B362" t="str">
            <v>ARAME DE COBRE</v>
          </cell>
          <cell r="C362" t="str">
            <v>KG</v>
          </cell>
          <cell r="D362">
            <v>7.1628361700000003</v>
          </cell>
          <cell r="E362" t="str">
            <v>ND</v>
          </cell>
        </row>
        <row r="363">
          <cell r="A363">
            <v>17710</v>
          </cell>
          <cell r="B363" t="str">
            <v>ARAME LISO GALVANIZADO - N.10</v>
          </cell>
          <cell r="C363" t="str">
            <v>M</v>
          </cell>
          <cell r="D363">
            <v>0.24065325000000001</v>
          </cell>
          <cell r="E363" t="str">
            <v>ND</v>
          </cell>
        </row>
        <row r="364">
          <cell r="A364">
            <v>17715</v>
          </cell>
          <cell r="B364" t="str">
            <v>ARAME LISO GALVANIZADO - N.14</v>
          </cell>
          <cell r="C364" t="str">
            <v>M</v>
          </cell>
          <cell r="D364">
            <v>0.15617468400000001</v>
          </cell>
          <cell r="E364" t="str">
            <v>ND</v>
          </cell>
        </row>
        <row r="365">
          <cell r="A365">
            <v>17720</v>
          </cell>
          <cell r="B365" t="str">
            <v>ARAME LISO GALVANIZADO - N.16</v>
          </cell>
          <cell r="C365" t="str">
            <v>M</v>
          </cell>
          <cell r="D365">
            <v>9.8445332999999996E-2</v>
          </cell>
          <cell r="E365" t="str">
            <v>ND</v>
          </cell>
        </row>
        <row r="366">
          <cell r="A366">
            <v>17730</v>
          </cell>
          <cell r="B366" t="str">
            <v>ARAME FARPADO - N. 16</v>
          </cell>
          <cell r="C366" t="str">
            <v>M</v>
          </cell>
          <cell r="D366">
            <v>0.31913626499999997</v>
          </cell>
          <cell r="E366" t="str">
            <v>ND</v>
          </cell>
        </row>
        <row r="367">
          <cell r="A367">
            <v>17740</v>
          </cell>
          <cell r="B367" t="str">
            <v>ARAME RECOZIDO N.16 OU 18</v>
          </cell>
          <cell r="C367" t="str">
            <v>KG</v>
          </cell>
          <cell r="D367">
            <v>4.58</v>
          </cell>
          <cell r="E367" t="str">
            <v>ND</v>
          </cell>
        </row>
        <row r="368">
          <cell r="A368">
            <v>17750</v>
          </cell>
          <cell r="B368" t="str">
            <v>TIRANTE DE ACO - N.12</v>
          </cell>
          <cell r="C368" t="str">
            <v>M</v>
          </cell>
          <cell r="D368">
            <v>0.237847699</v>
          </cell>
          <cell r="E368" t="str">
            <v>ND</v>
          </cell>
        </row>
        <row r="369">
          <cell r="A369">
            <v>17752</v>
          </cell>
          <cell r="B369" t="str">
            <v>TIRANTE DE ACO NO. 8</v>
          </cell>
          <cell r="C369" t="str">
            <v>M</v>
          </cell>
          <cell r="D369">
            <v>0.58903436300000001</v>
          </cell>
          <cell r="E369" t="str">
            <v>ND</v>
          </cell>
        </row>
        <row r="370">
          <cell r="A370">
            <v>18010</v>
          </cell>
          <cell r="B370" t="str">
            <v>MOURAO DE CONCRETO - QUADRADO</v>
          </cell>
          <cell r="C370" t="str">
            <v>UN</v>
          </cell>
          <cell r="D370">
            <v>35</v>
          </cell>
          <cell r="E370" t="str">
            <v>ND</v>
          </cell>
        </row>
        <row r="371">
          <cell r="A371">
            <v>18015</v>
          </cell>
          <cell r="B371" t="str">
            <v>MOURAO DE CONCRETO - SECCAO T</v>
          </cell>
          <cell r="C371" t="str">
            <v>UN</v>
          </cell>
          <cell r="D371">
            <v>21</v>
          </cell>
          <cell r="E371" t="str">
            <v>ND</v>
          </cell>
        </row>
        <row r="372">
          <cell r="A372">
            <v>18020</v>
          </cell>
          <cell r="B372" t="str">
            <v>MOURAO DE CONCRETO - TRIANGULAR</v>
          </cell>
          <cell r="C372" t="str">
            <v>UN</v>
          </cell>
          <cell r="D372">
            <v>28.06</v>
          </cell>
          <cell r="E372" t="str">
            <v>ND</v>
          </cell>
        </row>
        <row r="373">
          <cell r="A373">
            <v>18030</v>
          </cell>
          <cell r="B373" t="str">
            <v>MOURAO EUCALIPTO S/TRATAMENTO - 12CM</v>
          </cell>
          <cell r="C373" t="str">
            <v>M</v>
          </cell>
          <cell r="D373">
            <v>1.2</v>
          </cell>
          <cell r="E373" t="str">
            <v>ND</v>
          </cell>
        </row>
        <row r="374">
          <cell r="A374">
            <v>18032</v>
          </cell>
          <cell r="B374" t="str">
            <v>TELA GALVANIZADA 1- FIO 12</v>
          </cell>
          <cell r="C374" t="str">
            <v>M2</v>
          </cell>
          <cell r="D374">
            <v>26.5440322</v>
          </cell>
          <cell r="E374" t="str">
            <v>ND</v>
          </cell>
        </row>
        <row r="375">
          <cell r="A375">
            <v>18035</v>
          </cell>
          <cell r="B375" t="str">
            <v>TELA GALVANIZADA; MALHA 2- FIO 10</v>
          </cell>
          <cell r="C375" t="str">
            <v>M2</v>
          </cell>
          <cell r="D375">
            <v>15.95</v>
          </cell>
          <cell r="E375" t="str">
            <v>ND</v>
          </cell>
        </row>
        <row r="376">
          <cell r="A376">
            <v>18040</v>
          </cell>
          <cell r="B376" t="str">
            <v>TELA GALVANIZADA; MALHA 2- FIO 14</v>
          </cell>
          <cell r="C376" t="str">
            <v>M2</v>
          </cell>
          <cell r="D376">
            <v>8.1300000000000008</v>
          </cell>
          <cell r="E376" t="str">
            <v>ND</v>
          </cell>
        </row>
        <row r="377">
          <cell r="A377">
            <v>19005</v>
          </cell>
          <cell r="B377" t="str">
            <v>BOMBEAMENTO DE CONCRETO</v>
          </cell>
          <cell r="C377" t="str">
            <v>M3</v>
          </cell>
          <cell r="D377">
            <v>18.09</v>
          </cell>
          <cell r="E377" t="str">
            <v>ND</v>
          </cell>
        </row>
        <row r="378">
          <cell r="A378">
            <v>19020</v>
          </cell>
          <cell r="B378" t="str">
            <v>COLA DE PVA PARA TACOS</v>
          </cell>
          <cell r="C378" t="str">
            <v>KG</v>
          </cell>
          <cell r="D378">
            <v>13.05</v>
          </cell>
          <cell r="E378" t="str">
            <v>ND</v>
          </cell>
        </row>
        <row r="379">
          <cell r="A379">
            <v>19025</v>
          </cell>
          <cell r="B379" t="str">
            <v>MANTA EM TEREF. DE POLIESTER - 300G/M2</v>
          </cell>
          <cell r="C379" t="str">
            <v>KG</v>
          </cell>
          <cell r="D379">
            <v>13.403723129999999</v>
          </cell>
          <cell r="E379" t="str">
            <v>ND</v>
          </cell>
        </row>
        <row r="380">
          <cell r="A380">
            <v>19030</v>
          </cell>
          <cell r="B380" t="str">
            <v>MASSA DE VEDACAO</v>
          </cell>
          <cell r="C380" t="str">
            <v>KG</v>
          </cell>
          <cell r="D380">
            <v>11.87896098</v>
          </cell>
          <cell r="E380" t="str">
            <v>ND</v>
          </cell>
        </row>
        <row r="381">
          <cell r="A381">
            <v>19035</v>
          </cell>
          <cell r="B381" t="str">
            <v>TELA TIPO -DEPLOYEE-</v>
          </cell>
          <cell r="C381" t="str">
            <v>M2</v>
          </cell>
          <cell r="D381">
            <v>0.84</v>
          </cell>
          <cell r="E381" t="str">
            <v>ND</v>
          </cell>
        </row>
        <row r="382">
          <cell r="A382">
            <v>19040</v>
          </cell>
          <cell r="B382" t="str">
            <v>RIPA DE PEROBA DO NORTE(CUPIÚBA) 1X7CM</v>
          </cell>
          <cell r="C382" t="str">
            <v>M</v>
          </cell>
          <cell r="D382">
            <v>0.82</v>
          </cell>
          <cell r="E382" t="str">
            <v>ND</v>
          </cell>
        </row>
        <row r="383">
          <cell r="A383">
            <v>19045</v>
          </cell>
          <cell r="B383" t="str">
            <v>RIPA DE PEROBA DO NORTE(CUPIÚBA) APARELHADA - 1;5X5CM</v>
          </cell>
          <cell r="C383" t="str">
            <v>M</v>
          </cell>
          <cell r="D383">
            <v>0.88</v>
          </cell>
          <cell r="E383" t="str">
            <v>ND</v>
          </cell>
        </row>
        <row r="384">
          <cell r="A384">
            <v>19050</v>
          </cell>
          <cell r="B384" t="str">
            <v>RIPA DE PINUS 2A.APAR. - 10X120MM</v>
          </cell>
          <cell r="C384" t="str">
            <v>M</v>
          </cell>
          <cell r="D384">
            <v>0.77</v>
          </cell>
          <cell r="E384" t="str">
            <v>ND</v>
          </cell>
        </row>
        <row r="385">
          <cell r="A385">
            <v>19051</v>
          </cell>
          <cell r="B385" t="str">
            <v>SARRAFINHO DE PINUS - 1X1CM</v>
          </cell>
          <cell r="C385" t="str">
            <v>M</v>
          </cell>
          <cell r="D385">
            <v>0.15</v>
          </cell>
          <cell r="E385" t="str">
            <v>ND</v>
          </cell>
        </row>
        <row r="386">
          <cell r="A386">
            <v>19055</v>
          </cell>
          <cell r="B386" t="str">
            <v>SARRAFO DE PINUS 1A. APAR. - 1X2-(2,5X5 CM)</v>
          </cell>
          <cell r="C386" t="str">
            <v>M</v>
          </cell>
          <cell r="D386">
            <v>0.75</v>
          </cell>
          <cell r="E386" t="str">
            <v>ND</v>
          </cell>
        </row>
        <row r="387">
          <cell r="A387">
            <v>19060</v>
          </cell>
          <cell r="B387" t="str">
            <v>SARRAFO DE PINUS 1A. APAR. - 1X4-(2,5X10 CM)</v>
          </cell>
          <cell r="C387" t="str">
            <v>M</v>
          </cell>
          <cell r="D387">
            <v>1.53</v>
          </cell>
          <cell r="E387" t="str">
            <v>ND</v>
          </cell>
        </row>
        <row r="388">
          <cell r="A388">
            <v>19065</v>
          </cell>
          <cell r="B388" t="str">
            <v>VIGOTA DE PEROBA DO NORTE(CUPIÚBA) APARELHADA - 4X9;5CM</v>
          </cell>
          <cell r="C388" t="str">
            <v>M</v>
          </cell>
          <cell r="D388">
            <v>4.47</v>
          </cell>
          <cell r="E388" t="str">
            <v>ND</v>
          </cell>
        </row>
        <row r="389">
          <cell r="A389">
            <v>19066</v>
          </cell>
          <cell r="B389" t="str">
            <v>VIGOTA DE PEROBA DO NORTE(CUPIÚBA) APARELHADA 5X8CM</v>
          </cell>
          <cell r="C389" t="str">
            <v>M</v>
          </cell>
          <cell r="D389">
            <v>4.71</v>
          </cell>
          <cell r="E389" t="str">
            <v>ND</v>
          </cell>
        </row>
        <row r="390">
          <cell r="A390">
            <v>19070</v>
          </cell>
          <cell r="B390" t="str">
            <v>COLA PARA CIMENTO-AMIANTO</v>
          </cell>
          <cell r="C390" t="str">
            <v>KG</v>
          </cell>
          <cell r="D390">
            <v>30.74852585</v>
          </cell>
          <cell r="E390" t="str">
            <v>ND</v>
          </cell>
        </row>
        <row r="391">
          <cell r="A391">
            <v>19075</v>
          </cell>
          <cell r="B391" t="str">
            <v>CORDAO DE VEDACAO</v>
          </cell>
          <cell r="C391" t="str">
            <v>UN</v>
          </cell>
          <cell r="D391">
            <v>0.31761656900000002</v>
          </cell>
          <cell r="E391" t="str">
            <v>ND</v>
          </cell>
        </row>
        <row r="392">
          <cell r="A392">
            <v>20456</v>
          </cell>
          <cell r="B392" t="str">
            <v>QUADRA POLI. PISO ASFALT. C/DEMARC. E PINT.</v>
          </cell>
          <cell r="C392" t="str">
            <v>M2</v>
          </cell>
          <cell r="D392">
            <v>35.041668459999997</v>
          </cell>
          <cell r="E392" t="str">
            <v>ND</v>
          </cell>
        </row>
        <row r="393">
          <cell r="A393">
            <v>20457</v>
          </cell>
          <cell r="B393" t="str">
            <v>DEMARC. E PINT. FAIXAS 10CM - BORRACHA CLOR</v>
          </cell>
          <cell r="C393" t="str">
            <v>M</v>
          </cell>
          <cell r="D393">
            <v>5.5975487749999999</v>
          </cell>
          <cell r="E393" t="str">
            <v>ND</v>
          </cell>
        </row>
        <row r="394">
          <cell r="A394">
            <v>20458</v>
          </cell>
          <cell r="B394" t="str">
            <v>REPINTURA FAIXAS 10CM EM BORRACHA CLORADA</v>
          </cell>
          <cell r="C394" t="str">
            <v>M</v>
          </cell>
          <cell r="D394">
            <v>5.3316018879999998</v>
          </cell>
          <cell r="E394" t="str">
            <v>ND</v>
          </cell>
        </row>
        <row r="395">
          <cell r="A395">
            <v>20459</v>
          </cell>
          <cell r="B395" t="str">
            <v>DEMARCACAO E PINTURA DE FAIXAS  ATE 10 CM E</v>
          </cell>
          <cell r="C395" t="str">
            <v>M</v>
          </cell>
          <cell r="D395">
            <v>5.736854288</v>
          </cell>
          <cell r="E395" t="str">
            <v>ND</v>
          </cell>
        </row>
        <row r="396">
          <cell r="A396">
            <v>20460</v>
          </cell>
          <cell r="B396" t="str">
            <v>REPINTURA DE FAIXAS EM EPOXI</v>
          </cell>
          <cell r="C396" t="str">
            <v>M</v>
          </cell>
          <cell r="D396">
            <v>6.0914501379999999</v>
          </cell>
          <cell r="E396" t="str">
            <v>ND</v>
          </cell>
        </row>
        <row r="397">
          <cell r="A397">
            <v>20461</v>
          </cell>
          <cell r="B397" t="str">
            <v>LIMPEZA DE PISO POR HIDROJATEAMENTO</v>
          </cell>
          <cell r="C397" t="str">
            <v>M2</v>
          </cell>
          <cell r="D397">
            <v>4.2</v>
          </cell>
          <cell r="E397" t="str">
            <v>ND</v>
          </cell>
        </row>
        <row r="398">
          <cell r="A398">
            <v>20462</v>
          </cell>
          <cell r="B398" t="str">
            <v>DEMARCACAO E PINTURA DE SUPERF.- BORRACHA CLORADA</v>
          </cell>
          <cell r="C398" t="str">
            <v>M2</v>
          </cell>
          <cell r="D398">
            <v>19.5534283</v>
          </cell>
          <cell r="E398" t="str">
            <v>ND</v>
          </cell>
        </row>
        <row r="399">
          <cell r="A399">
            <v>20463</v>
          </cell>
          <cell r="B399" t="str">
            <v>DEMARCACAO E PINTURA DE SUPERFICIES - EPOXI</v>
          </cell>
          <cell r="C399" t="str">
            <v>M2</v>
          </cell>
          <cell r="D399">
            <v>23.466646789999999</v>
          </cell>
          <cell r="E399" t="str">
            <v>ND</v>
          </cell>
        </row>
        <row r="400">
          <cell r="A400">
            <v>21051</v>
          </cell>
          <cell r="B400" t="str">
            <v>SARRAFO DE CEDRO DE 1- X 2- (2;5 X 5;0 CM)</v>
          </cell>
          <cell r="C400" t="str">
            <v>M</v>
          </cell>
          <cell r="D400">
            <v>1.495381356</v>
          </cell>
          <cell r="E400" t="str">
            <v>ND</v>
          </cell>
        </row>
        <row r="401">
          <cell r="A401">
            <v>21052</v>
          </cell>
          <cell r="B401" t="str">
            <v>RIPA DE IMBUIA 1X3CM</v>
          </cell>
          <cell r="C401" t="str">
            <v>M</v>
          </cell>
          <cell r="D401">
            <v>1.3011979140000001</v>
          </cell>
          <cell r="E401" t="str">
            <v>ND</v>
          </cell>
        </row>
        <row r="402">
          <cell r="A402">
            <v>21053</v>
          </cell>
          <cell r="B402" t="str">
            <v>RIPA IMBUIA 35X1.5CM</v>
          </cell>
          <cell r="C402" t="str">
            <v>M</v>
          </cell>
          <cell r="D402">
            <v>1.6672759159999999</v>
          </cell>
          <cell r="E402" t="str">
            <v>ND</v>
          </cell>
        </row>
        <row r="403">
          <cell r="A403">
            <v>21054</v>
          </cell>
          <cell r="B403" t="str">
            <v>GUARNICAO EM IMBUIA CONF.DET 3X2.5CM</v>
          </cell>
          <cell r="C403" t="str">
            <v>M</v>
          </cell>
          <cell r="D403">
            <v>7.8973561449999998</v>
          </cell>
          <cell r="E403" t="str">
            <v>ND</v>
          </cell>
        </row>
        <row r="404">
          <cell r="A404">
            <v>21055</v>
          </cell>
          <cell r="B404" t="str">
            <v>GUARNICAO DE PEROBA 1 X 3 CM</v>
          </cell>
          <cell r="C404" t="str">
            <v>M</v>
          </cell>
          <cell r="D404">
            <v>1.3879894699999999</v>
          </cell>
          <cell r="E404" t="str">
            <v>ND</v>
          </cell>
        </row>
        <row r="405">
          <cell r="A405">
            <v>21060</v>
          </cell>
          <cell r="B405" t="str">
            <v>CORRIMAO DE MADEIRA PEROLA D=5CM</v>
          </cell>
          <cell r="C405" t="str">
            <v>M</v>
          </cell>
          <cell r="D405">
            <v>15.86</v>
          </cell>
          <cell r="E405" t="str">
            <v>ND</v>
          </cell>
        </row>
        <row r="406">
          <cell r="A406">
            <v>21081</v>
          </cell>
          <cell r="B406" t="str">
            <v>CAIBRO DE PEROBA DO NORTE(CUPIÚBA) DE 3X5CM</v>
          </cell>
          <cell r="C406" t="str">
            <v>M</v>
          </cell>
          <cell r="D406">
            <v>1.36</v>
          </cell>
          <cell r="E406" t="str">
            <v>ND</v>
          </cell>
        </row>
        <row r="407">
          <cell r="A407">
            <v>26083</v>
          </cell>
          <cell r="B407" t="str">
            <v>CORTICA ESPESSURA 5MM P/ PAREDE (GRANA FINA)</v>
          </cell>
          <cell r="C407" t="str">
            <v>M2</v>
          </cell>
          <cell r="D407">
            <v>28.732395159999999</v>
          </cell>
          <cell r="E407" t="str">
            <v>ND</v>
          </cell>
        </row>
        <row r="408">
          <cell r="A408">
            <v>26861</v>
          </cell>
          <cell r="B408" t="str">
            <v>PARAFUSO CAB.CHATA P/ MADEIRA 3X12MM (3;2X1</v>
          </cell>
          <cell r="C408" t="str">
            <v>UN</v>
          </cell>
          <cell r="D408">
            <v>1.8864499E-2</v>
          </cell>
          <cell r="E408" t="str">
            <v>ND</v>
          </cell>
        </row>
        <row r="409">
          <cell r="A409">
            <v>26862</v>
          </cell>
          <cell r="B409" t="str">
            <v>BRACADEIRA EM CHAPA DE ACO DE 1 1/2- X 3/16</v>
          </cell>
          <cell r="C409" t="str">
            <v>M</v>
          </cell>
          <cell r="D409">
            <v>3.9983</v>
          </cell>
          <cell r="E409" t="str">
            <v>ND</v>
          </cell>
        </row>
        <row r="410">
          <cell r="A410">
            <v>26863</v>
          </cell>
          <cell r="B410" t="str">
            <v>PARAFUSO DE 5;5 X 50;0MM COM BUCHA S-8</v>
          </cell>
          <cell r="C410" t="str">
            <v>UN</v>
          </cell>
          <cell r="D410">
            <v>0.149659711</v>
          </cell>
          <cell r="E410" t="str">
            <v>ND</v>
          </cell>
        </row>
        <row r="411">
          <cell r="A411">
            <v>26864</v>
          </cell>
          <cell r="B411" t="str">
            <v>TIRANTE DE ACO 1/4- COM PORCA E CONTRA PORCA</v>
          </cell>
          <cell r="C411" t="str">
            <v>M</v>
          </cell>
          <cell r="D411">
            <v>1.5838614630000001</v>
          </cell>
          <cell r="E411" t="str">
            <v>ND</v>
          </cell>
        </row>
        <row r="412">
          <cell r="A412">
            <v>26865</v>
          </cell>
          <cell r="B412" t="str">
            <v>CHAPA DE FERRO 1 1/2- X 3/16-</v>
          </cell>
          <cell r="C412" t="str">
            <v>UN</v>
          </cell>
          <cell r="D412">
            <v>1.1943999999999999</v>
          </cell>
          <cell r="E412" t="str">
            <v>ND</v>
          </cell>
        </row>
        <row r="413">
          <cell r="A413">
            <v>27534</v>
          </cell>
          <cell r="B413" t="str">
            <v>TELA DE ACO INOX PERFURADA DIAMETRO 20MM</v>
          </cell>
          <cell r="C413" t="str">
            <v>M2</v>
          </cell>
          <cell r="D413">
            <v>60.787860000000002</v>
          </cell>
          <cell r="E413" t="str">
            <v>ND</v>
          </cell>
        </row>
        <row r="414">
          <cell r="A414">
            <v>28006</v>
          </cell>
          <cell r="B414" t="str">
            <v>COLA A BASE DE NEOPRENE (CASCOLA EXTRA)</v>
          </cell>
          <cell r="C414" t="str">
            <v>KG</v>
          </cell>
          <cell r="D414">
            <v>10.1175</v>
          </cell>
          <cell r="E414" t="str">
            <v>ND</v>
          </cell>
        </row>
        <row r="415">
          <cell r="A415">
            <v>28082</v>
          </cell>
          <cell r="B415" t="str">
            <v>FELTRO PARA QUADRO DE MADEIRA</v>
          </cell>
          <cell r="C415" t="str">
            <v>M2</v>
          </cell>
          <cell r="D415">
            <v>14.3864602</v>
          </cell>
          <cell r="E415" t="str">
            <v>ND</v>
          </cell>
        </row>
        <row r="416">
          <cell r="A416">
            <v>28090</v>
          </cell>
          <cell r="B416" t="str">
            <v>FITA ANTIDERRAPANTE; FAIXA C/L=5CM E=2MM</v>
          </cell>
          <cell r="C416" t="str">
            <v>M</v>
          </cell>
          <cell r="D416">
            <v>7.7504521500000001</v>
          </cell>
          <cell r="E416" t="str">
            <v>ND</v>
          </cell>
        </row>
        <row r="417">
          <cell r="A417">
            <v>30005</v>
          </cell>
          <cell r="B417" t="str">
            <v>BANDEIRA FIXA - LISA 35MM</v>
          </cell>
          <cell r="C417" t="str">
            <v>M2</v>
          </cell>
          <cell r="D417">
            <v>42.468571429999997</v>
          </cell>
          <cell r="E417" t="str">
            <v>ND</v>
          </cell>
        </row>
        <row r="418">
          <cell r="A418">
            <v>30010</v>
          </cell>
          <cell r="B418" t="str">
            <v>BATENTE DE MAD.- 14CM INST. SANIT.</v>
          </cell>
          <cell r="C418" t="str">
            <v>JG</v>
          </cell>
          <cell r="D418">
            <v>40.17</v>
          </cell>
          <cell r="E418" t="str">
            <v>ND</v>
          </cell>
        </row>
        <row r="419">
          <cell r="A419">
            <v>30012</v>
          </cell>
          <cell r="B419" t="str">
            <v>BATENTE DE MAD.- 14CM PORTA 1 FL</v>
          </cell>
          <cell r="C419" t="str">
            <v>JG</v>
          </cell>
          <cell r="D419">
            <v>40.17</v>
          </cell>
          <cell r="E419" t="str">
            <v>ND</v>
          </cell>
        </row>
        <row r="420">
          <cell r="A420">
            <v>30014</v>
          </cell>
          <cell r="B420" t="str">
            <v>BATENTE DE MAD.- 14CM PORTA 2 FL</v>
          </cell>
          <cell r="C420" t="str">
            <v>JG</v>
          </cell>
          <cell r="D420">
            <v>72.95</v>
          </cell>
          <cell r="E420" t="str">
            <v>ND</v>
          </cell>
        </row>
        <row r="421">
          <cell r="A421">
            <v>30016</v>
          </cell>
          <cell r="B421" t="str">
            <v>BATENTE DE MAD.- 14CM PORTA C/BAND.</v>
          </cell>
          <cell r="C421" t="str">
            <v>JG</v>
          </cell>
          <cell r="D421">
            <v>65.346949499999994</v>
          </cell>
          <cell r="E421" t="str">
            <v>ND</v>
          </cell>
        </row>
        <row r="422">
          <cell r="A422">
            <v>30018</v>
          </cell>
          <cell r="B422" t="str">
            <v>BATENTE DE MAD.- 25CM PORTA 1 FL</v>
          </cell>
          <cell r="C422" t="str">
            <v>JG</v>
          </cell>
          <cell r="D422">
            <v>107.78025289999999</v>
          </cell>
          <cell r="E422" t="str">
            <v>ND</v>
          </cell>
        </row>
        <row r="423">
          <cell r="A423">
            <v>30020</v>
          </cell>
          <cell r="B423" t="str">
            <v>BATENTE DE MAD.- 25CM PORTA 2 FL</v>
          </cell>
          <cell r="C423" t="str">
            <v>JG</v>
          </cell>
          <cell r="D423">
            <v>201.9271396</v>
          </cell>
          <cell r="E423" t="str">
            <v>ND</v>
          </cell>
        </row>
        <row r="424">
          <cell r="A424">
            <v>30022</v>
          </cell>
          <cell r="B424" t="str">
            <v>BATENTE DE MAD.- 25CM PORTA C/BAND.</v>
          </cell>
          <cell r="C424" t="str">
            <v>JG</v>
          </cell>
          <cell r="D424">
            <v>185.9095385</v>
          </cell>
          <cell r="E424" t="str">
            <v>ND</v>
          </cell>
        </row>
        <row r="425">
          <cell r="A425">
            <v>30030</v>
          </cell>
          <cell r="B425" t="str">
            <v>GUARNICAO DE MADEIRA - 1.5X4.5CM</v>
          </cell>
          <cell r="C425" t="str">
            <v>M</v>
          </cell>
          <cell r="D425">
            <v>1.2148191159999999</v>
          </cell>
          <cell r="E425" t="str">
            <v>ND</v>
          </cell>
        </row>
        <row r="426">
          <cell r="A426">
            <v>30031</v>
          </cell>
          <cell r="B426" t="str">
            <v>GUARNICAO DE MADEIRA - 1;5X7;5CM</v>
          </cell>
          <cell r="C426" t="str">
            <v>M</v>
          </cell>
          <cell r="D426">
            <v>3.420217686</v>
          </cell>
          <cell r="E426" t="str">
            <v>ND</v>
          </cell>
        </row>
        <row r="427">
          <cell r="A427">
            <v>30032</v>
          </cell>
          <cell r="B427" t="str">
            <v>GUARNICAO DE MADEIRA - 1;5X10CM</v>
          </cell>
          <cell r="C427" t="str">
            <v>M</v>
          </cell>
          <cell r="D427">
            <v>5.421001317</v>
          </cell>
          <cell r="E427" t="str">
            <v>ND</v>
          </cell>
        </row>
        <row r="428">
          <cell r="A428">
            <v>30033</v>
          </cell>
          <cell r="B428" t="str">
            <v>GUARNICAO DE MADEIRA - 1;5X15CM</v>
          </cell>
          <cell r="C428" t="str">
            <v>M</v>
          </cell>
          <cell r="D428">
            <v>7.6071128750000003</v>
          </cell>
          <cell r="E428" t="str">
            <v>ND</v>
          </cell>
        </row>
        <row r="429">
          <cell r="A429">
            <v>30060</v>
          </cell>
          <cell r="B429" t="str">
            <v>PORTA LISA COMUM - 62X211 CM</v>
          </cell>
          <cell r="C429" t="str">
            <v>UN</v>
          </cell>
          <cell r="D429">
            <v>71.474199999999996</v>
          </cell>
          <cell r="E429" t="str">
            <v>ND</v>
          </cell>
        </row>
        <row r="430">
          <cell r="A430">
            <v>30061</v>
          </cell>
          <cell r="B430" t="str">
            <v>PORTA LISA COMUM - 72X211CM</v>
          </cell>
          <cell r="C430" t="str">
            <v>UN</v>
          </cell>
          <cell r="D430">
            <v>71.040800000000004</v>
          </cell>
          <cell r="E430" t="str">
            <v>ND</v>
          </cell>
        </row>
        <row r="431">
          <cell r="A431">
            <v>30062</v>
          </cell>
          <cell r="B431" t="str">
            <v>PORTA LISA COMUM - 82X211CM</v>
          </cell>
          <cell r="C431" t="str">
            <v>UN</v>
          </cell>
          <cell r="D431">
            <v>71.347200000000001</v>
          </cell>
          <cell r="E431" t="str">
            <v>ND</v>
          </cell>
        </row>
        <row r="432">
          <cell r="A432">
            <v>30063</v>
          </cell>
          <cell r="B432" t="str">
            <v>PORTA LISA COMUM - 92X211CM</v>
          </cell>
          <cell r="C432" t="str">
            <v>UN</v>
          </cell>
          <cell r="D432">
            <v>75.650000000000006</v>
          </cell>
          <cell r="E432" t="str">
            <v>ND</v>
          </cell>
        </row>
        <row r="433">
          <cell r="A433">
            <v>30064</v>
          </cell>
          <cell r="B433" t="str">
            <v>PORTA LISA COMUM - 102X211CM</v>
          </cell>
          <cell r="C433" t="str">
            <v>UN</v>
          </cell>
          <cell r="D433">
            <v>88.142397000000003</v>
          </cell>
          <cell r="E433" t="str">
            <v>ND</v>
          </cell>
        </row>
        <row r="434">
          <cell r="A434">
            <v>30070</v>
          </cell>
          <cell r="B434" t="str">
            <v>PORTA LISA ESPECIAL - 62X165CM</v>
          </cell>
          <cell r="C434" t="str">
            <v>UN</v>
          </cell>
          <cell r="D434">
            <v>73.252748400000002</v>
          </cell>
          <cell r="E434" t="str">
            <v>ND</v>
          </cell>
        </row>
        <row r="435">
          <cell r="A435">
            <v>30071</v>
          </cell>
          <cell r="B435" t="str">
            <v>PORTA LISA ESPECIAL - 62X211CM</v>
          </cell>
          <cell r="C435" t="str">
            <v>UN</v>
          </cell>
          <cell r="D435">
            <v>71.56419674</v>
          </cell>
          <cell r="E435" t="str">
            <v>ND</v>
          </cell>
        </row>
        <row r="436">
          <cell r="A436">
            <v>30072</v>
          </cell>
          <cell r="B436" t="str">
            <v>PORTA LISA ESPECIAL - 72X211CM</v>
          </cell>
          <cell r="C436" t="str">
            <v>UN</v>
          </cell>
          <cell r="D436">
            <v>71.56419674</v>
          </cell>
          <cell r="E436" t="str">
            <v>ND</v>
          </cell>
        </row>
        <row r="437">
          <cell r="A437">
            <v>30073</v>
          </cell>
          <cell r="B437" t="str">
            <v>PORTA LISA ESPECIAL - 82X211CM</v>
          </cell>
          <cell r="C437" t="str">
            <v>UN</v>
          </cell>
          <cell r="D437">
            <v>71.56419674</v>
          </cell>
          <cell r="E437" t="str">
            <v>ND</v>
          </cell>
        </row>
        <row r="438">
          <cell r="A438">
            <v>30074</v>
          </cell>
          <cell r="B438" t="str">
            <v>PORTA LISA ESPECIAL - 92X211CM</v>
          </cell>
          <cell r="C438" t="str">
            <v>UN</v>
          </cell>
          <cell r="D438">
            <v>82.033217070000006</v>
          </cell>
          <cell r="E438" t="str">
            <v>ND</v>
          </cell>
        </row>
        <row r="439">
          <cell r="A439">
            <v>30075</v>
          </cell>
          <cell r="B439" t="str">
            <v>PORTA LISA ESPECIAL - 102X211CM</v>
          </cell>
          <cell r="C439" t="str">
            <v>UN</v>
          </cell>
          <cell r="D439">
            <v>143.58092529999999</v>
          </cell>
          <cell r="E439" t="str">
            <v>ND</v>
          </cell>
        </row>
        <row r="440">
          <cell r="A440">
            <v>30080</v>
          </cell>
          <cell r="B440" t="str">
            <v>PORTA MACICA TIPO CALHA - 62X211CM</v>
          </cell>
          <cell r="C440" t="str">
            <v>UN</v>
          </cell>
          <cell r="D440">
            <v>205.15902750000001</v>
          </cell>
          <cell r="E440" t="str">
            <v>ND</v>
          </cell>
        </row>
        <row r="441">
          <cell r="A441">
            <v>30081</v>
          </cell>
          <cell r="B441" t="str">
            <v>PORTA MACICA TIPO CALHA - 72X211CM</v>
          </cell>
          <cell r="C441" t="str">
            <v>UN</v>
          </cell>
          <cell r="D441">
            <v>205.15902750000001</v>
          </cell>
          <cell r="E441" t="str">
            <v>ND</v>
          </cell>
        </row>
        <row r="442">
          <cell r="A442">
            <v>30082</v>
          </cell>
          <cell r="B442" t="str">
            <v>PORTA MACICA TIPO CALHA - 82X211CM</v>
          </cell>
          <cell r="C442" t="str">
            <v>UN</v>
          </cell>
          <cell r="D442">
            <v>205.15902750000001</v>
          </cell>
          <cell r="E442" t="str">
            <v>ND</v>
          </cell>
        </row>
        <row r="443">
          <cell r="A443">
            <v>30083</v>
          </cell>
          <cell r="B443" t="str">
            <v>PORTA MACICA TIPO CALHA - 92X211CM</v>
          </cell>
          <cell r="C443" t="str">
            <v>UN</v>
          </cell>
          <cell r="D443">
            <v>217.82316499999999</v>
          </cell>
          <cell r="E443" t="str">
            <v>ND</v>
          </cell>
        </row>
        <row r="444">
          <cell r="A444">
            <v>30084</v>
          </cell>
          <cell r="B444" t="str">
            <v>PORTA MACICA TIPO CALHA - 102X211CM</v>
          </cell>
          <cell r="C444" t="str">
            <v>UN</v>
          </cell>
          <cell r="D444">
            <v>243.15144000000001</v>
          </cell>
          <cell r="E444" t="str">
            <v>ND</v>
          </cell>
        </row>
        <row r="445">
          <cell r="A445">
            <v>30087</v>
          </cell>
          <cell r="B445" t="str">
            <v>PORTA VENEZIANA 92X211CM</v>
          </cell>
          <cell r="C445" t="str">
            <v>UN</v>
          </cell>
          <cell r="D445">
            <v>184.89640750000001</v>
          </cell>
          <cell r="E445" t="str">
            <v>ND</v>
          </cell>
        </row>
        <row r="446">
          <cell r="A446">
            <v>30088</v>
          </cell>
          <cell r="B446" t="str">
            <v>PORTA VENEZIANA 62X211CM</v>
          </cell>
          <cell r="C446" t="str">
            <v>UN</v>
          </cell>
          <cell r="D446">
            <v>155.00904299999999</v>
          </cell>
          <cell r="E446" t="str">
            <v>ND</v>
          </cell>
        </row>
        <row r="447">
          <cell r="A447">
            <v>30089</v>
          </cell>
          <cell r="B447" t="str">
            <v>PORTA VENEZIANA 72X211CM</v>
          </cell>
          <cell r="C447" t="str">
            <v>UN</v>
          </cell>
          <cell r="D447">
            <v>155.00904299999999</v>
          </cell>
          <cell r="E447" t="str">
            <v>ND</v>
          </cell>
        </row>
        <row r="448">
          <cell r="A448">
            <v>30090</v>
          </cell>
          <cell r="B448" t="str">
            <v>PORTA VENEZIANA 82X211CM</v>
          </cell>
          <cell r="C448" t="str">
            <v>UN</v>
          </cell>
          <cell r="D448">
            <v>155.00904299999999</v>
          </cell>
          <cell r="E448" t="str">
            <v>ND</v>
          </cell>
        </row>
        <row r="449">
          <cell r="A449">
            <v>30091</v>
          </cell>
          <cell r="B449" t="str">
            <v>PORTA-CHASSI P/LAM.MELAM.- 62X165CM</v>
          </cell>
          <cell r="C449" t="str">
            <v>UN</v>
          </cell>
          <cell r="D449">
            <v>67.309046539999997</v>
          </cell>
          <cell r="E449" t="str">
            <v>ND</v>
          </cell>
        </row>
        <row r="450">
          <cell r="A450">
            <v>30092</v>
          </cell>
          <cell r="B450" t="str">
            <v>PORTA-CHASSI P/LAM.MELAM.- 62X211CM</v>
          </cell>
          <cell r="C450" t="str">
            <v>UN</v>
          </cell>
          <cell r="D450">
            <v>67.511672739999995</v>
          </cell>
          <cell r="E450" t="str">
            <v>ND</v>
          </cell>
        </row>
        <row r="451">
          <cell r="A451">
            <v>30093</v>
          </cell>
          <cell r="B451" t="str">
            <v>PORTA-CHASSI P/LAM.MELAM - 72X211CM</v>
          </cell>
          <cell r="C451" t="str">
            <v>UN</v>
          </cell>
          <cell r="D451">
            <v>67.511672739999995</v>
          </cell>
          <cell r="E451" t="str">
            <v>ND</v>
          </cell>
        </row>
        <row r="452">
          <cell r="A452">
            <v>30094</v>
          </cell>
          <cell r="B452" t="str">
            <v>PORTA-CHASSI P/LAM.MELAM.- 92X211CM</v>
          </cell>
          <cell r="C452" t="str">
            <v>UN</v>
          </cell>
          <cell r="D452">
            <v>67.511672739999995</v>
          </cell>
          <cell r="E452" t="str">
            <v>ND</v>
          </cell>
        </row>
        <row r="453">
          <cell r="A453">
            <v>30095</v>
          </cell>
          <cell r="B453" t="str">
            <v>PORTA-CHASSI P/LAM.MELAM.- 102X211CM</v>
          </cell>
          <cell r="C453" t="str">
            <v>UN</v>
          </cell>
          <cell r="D453">
            <v>108.91158249999999</v>
          </cell>
          <cell r="E453" t="str">
            <v>ND</v>
          </cell>
        </row>
        <row r="454">
          <cell r="A454">
            <v>30096</v>
          </cell>
          <cell r="B454" t="str">
            <v>PORTA-CHASSI P/LAM.MELAM. - 82X211CM</v>
          </cell>
          <cell r="C454" t="str">
            <v>UN</v>
          </cell>
          <cell r="D454">
            <v>67.511672739999995</v>
          </cell>
          <cell r="E454" t="str">
            <v>ND</v>
          </cell>
        </row>
        <row r="455">
          <cell r="A455">
            <v>30097</v>
          </cell>
          <cell r="B455" t="str">
            <v>PM03-PORTA-ESPECIAL P/DEFIC.- 82X170 CM</v>
          </cell>
          <cell r="C455" t="str">
            <v>UN</v>
          </cell>
          <cell r="D455">
            <v>526.66999999999996</v>
          </cell>
          <cell r="E455" t="str">
            <v>ND</v>
          </cell>
        </row>
        <row r="456">
          <cell r="A456">
            <v>30098</v>
          </cell>
          <cell r="B456" t="str">
            <v>PM04-PORTA-ESPECIAL P/DEFIC.- 82X210 CM</v>
          </cell>
          <cell r="C456" t="str">
            <v>UN</v>
          </cell>
          <cell r="D456">
            <v>526.66999999999996</v>
          </cell>
          <cell r="E456" t="str">
            <v>ND</v>
          </cell>
        </row>
        <row r="457">
          <cell r="A457">
            <v>30110</v>
          </cell>
          <cell r="B457" t="str">
            <v>PEROBA DO NORTE(CUPIÚBA) MACICA</v>
          </cell>
          <cell r="C457" t="str">
            <v>M3</v>
          </cell>
          <cell r="D457">
            <v>1552.3</v>
          </cell>
          <cell r="E457" t="str">
            <v>ND</v>
          </cell>
        </row>
        <row r="458">
          <cell r="A458">
            <v>30120</v>
          </cell>
          <cell r="B458" t="str">
            <v>COMPENSADO DE PINHO - 4MM</v>
          </cell>
          <cell r="C458" t="str">
            <v>M2</v>
          </cell>
          <cell r="D458">
            <v>10.222491789999999</v>
          </cell>
          <cell r="E458" t="str">
            <v>ND</v>
          </cell>
        </row>
        <row r="459">
          <cell r="A459">
            <v>30121</v>
          </cell>
          <cell r="B459" t="str">
            <v>COMPENSADO DE PINHO - 6MM</v>
          </cell>
          <cell r="C459" t="str">
            <v>M2</v>
          </cell>
          <cell r="D459">
            <v>12.816107150000001</v>
          </cell>
          <cell r="E459" t="str">
            <v>ND</v>
          </cell>
        </row>
        <row r="460">
          <cell r="A460">
            <v>30123</v>
          </cell>
          <cell r="B460" t="str">
            <v>COMPENSADO DE PINHO  - 10MM</v>
          </cell>
          <cell r="C460" t="str">
            <v>M2</v>
          </cell>
          <cell r="D460">
            <v>16.179702070000001</v>
          </cell>
          <cell r="E460" t="str">
            <v>ND</v>
          </cell>
        </row>
        <row r="461">
          <cell r="A461">
            <v>30124</v>
          </cell>
          <cell r="B461" t="str">
            <v>COMPENSADO DE PINHO - 15MM</v>
          </cell>
          <cell r="C461" t="str">
            <v>M2</v>
          </cell>
          <cell r="D461">
            <v>21.50877113</v>
          </cell>
          <cell r="E461" t="str">
            <v>ND</v>
          </cell>
        </row>
        <row r="462">
          <cell r="A462">
            <v>30125</v>
          </cell>
          <cell r="B462" t="str">
            <v>COMPENSADO DE PINHO - 20MM</v>
          </cell>
          <cell r="C462" t="str">
            <v>M2</v>
          </cell>
          <cell r="D462">
            <v>27.780052019999999</v>
          </cell>
          <cell r="E462" t="str">
            <v>ND</v>
          </cell>
        </row>
        <row r="463">
          <cell r="A463">
            <v>30126</v>
          </cell>
          <cell r="B463" t="str">
            <v>COMPENSADO DE PINHO - 25MM</v>
          </cell>
          <cell r="C463" t="str">
            <v>M2</v>
          </cell>
          <cell r="D463">
            <v>33.250959420000001</v>
          </cell>
          <cell r="E463" t="str">
            <v>ND</v>
          </cell>
        </row>
        <row r="464">
          <cell r="A464">
            <v>30130</v>
          </cell>
          <cell r="B464" t="str">
            <v>COMPENSADO DE CEDRO - 4MM</v>
          </cell>
          <cell r="C464" t="str">
            <v>M2</v>
          </cell>
          <cell r="D464">
            <v>9.6382529130000005</v>
          </cell>
          <cell r="E464" t="str">
            <v>ND</v>
          </cell>
        </row>
        <row r="465">
          <cell r="A465">
            <v>30131</v>
          </cell>
          <cell r="B465" t="str">
            <v>COMPENSADO DE CEDRO - 6MM</v>
          </cell>
          <cell r="C465" t="str">
            <v>M2</v>
          </cell>
          <cell r="D465">
            <v>11.968454210000001</v>
          </cell>
          <cell r="E465" t="str">
            <v>ND</v>
          </cell>
        </row>
        <row r="466">
          <cell r="A466">
            <v>30133</v>
          </cell>
          <cell r="B466" t="str">
            <v>COMPENSADO DE CEDRO - 10MM</v>
          </cell>
          <cell r="C466" t="str">
            <v>M2</v>
          </cell>
          <cell r="D466">
            <v>16.063192010000002</v>
          </cell>
          <cell r="E466" t="str">
            <v>ND</v>
          </cell>
        </row>
        <row r="467">
          <cell r="A467">
            <v>30134</v>
          </cell>
          <cell r="B467" t="str">
            <v>COMPENSADO DE CEDRO - 15MM</v>
          </cell>
          <cell r="C467" t="str">
            <v>M2</v>
          </cell>
          <cell r="D467">
            <v>22.08372297</v>
          </cell>
          <cell r="E467" t="str">
            <v>ND</v>
          </cell>
        </row>
        <row r="468">
          <cell r="A468">
            <v>30135</v>
          </cell>
          <cell r="B468" t="str">
            <v>COMPENSADO DE CEDRO - 20MM</v>
          </cell>
          <cell r="C468" t="str">
            <v>M2</v>
          </cell>
          <cell r="D468">
            <v>32.318878900000001</v>
          </cell>
          <cell r="E468" t="str">
            <v>ND</v>
          </cell>
        </row>
        <row r="469">
          <cell r="A469">
            <v>30140</v>
          </cell>
          <cell r="B469" t="str">
            <v>MADEIRA AGLOMERADA - 8MM</v>
          </cell>
          <cell r="C469" t="str">
            <v>M2</v>
          </cell>
          <cell r="D469">
            <v>12.208228549999999</v>
          </cell>
          <cell r="E469" t="str">
            <v>ND</v>
          </cell>
        </row>
        <row r="470">
          <cell r="A470">
            <v>30141</v>
          </cell>
          <cell r="B470" t="str">
            <v>MADEIRA AGLOMERADA - 10MM</v>
          </cell>
          <cell r="C470" t="str">
            <v>M2</v>
          </cell>
          <cell r="D470">
            <v>13.12004645</v>
          </cell>
          <cell r="E470" t="str">
            <v>ND</v>
          </cell>
        </row>
        <row r="471">
          <cell r="A471">
            <v>30142</v>
          </cell>
          <cell r="B471" t="str">
            <v>MADEIRA AGLOMERADA - 15MM</v>
          </cell>
          <cell r="C471" t="str">
            <v>M2</v>
          </cell>
          <cell r="D471">
            <v>15.00447011</v>
          </cell>
          <cell r="E471" t="str">
            <v>ND</v>
          </cell>
        </row>
        <row r="472">
          <cell r="A472">
            <v>30143</v>
          </cell>
          <cell r="B472" t="str">
            <v>MADEIRA AGLOMERADA - 20MM</v>
          </cell>
          <cell r="C472" t="str">
            <v>M2</v>
          </cell>
          <cell r="D472">
            <v>20.870498600000001</v>
          </cell>
          <cell r="E472" t="str">
            <v>ND</v>
          </cell>
        </row>
        <row r="473">
          <cell r="A473">
            <v>30144</v>
          </cell>
          <cell r="B473" t="str">
            <v>MADEIRA AGLOMERADA - 25MM</v>
          </cell>
          <cell r="C473" t="str">
            <v>M2</v>
          </cell>
          <cell r="D473">
            <v>26.371799930000002</v>
          </cell>
          <cell r="E473" t="str">
            <v>ND</v>
          </cell>
        </row>
        <row r="474">
          <cell r="A474">
            <v>30190</v>
          </cell>
          <cell r="B474" t="str">
            <v>TAXA P/DESDOBRAMENTO DE MADEIRA</v>
          </cell>
          <cell r="D474">
            <v>10.131309999999999</v>
          </cell>
          <cell r="E474" t="str">
            <v>ND</v>
          </cell>
        </row>
        <row r="475">
          <cell r="A475">
            <v>30195</v>
          </cell>
          <cell r="B475" t="str">
            <v>TAXA P/APARELHAMENTO DE MADEIRA</v>
          </cell>
          <cell r="D475">
            <v>10.131309999999999</v>
          </cell>
          <cell r="E475" t="str">
            <v>ND</v>
          </cell>
        </row>
        <row r="476">
          <cell r="A476">
            <v>30201</v>
          </cell>
          <cell r="B476" t="str">
            <v>ARMARIO S/PORTAS S/REVESTIMENTO</v>
          </cell>
          <cell r="C476" t="str">
            <v>M2</v>
          </cell>
          <cell r="D476">
            <v>346.87072610000001</v>
          </cell>
          <cell r="E476" t="str">
            <v>ND</v>
          </cell>
        </row>
        <row r="477">
          <cell r="A477">
            <v>30202</v>
          </cell>
          <cell r="B477" t="str">
            <v>ARMARIO S/PORTAS REV.EXT.LAMINADO</v>
          </cell>
          <cell r="C477" t="str">
            <v>M2</v>
          </cell>
          <cell r="D477">
            <v>393.54060559999999</v>
          </cell>
          <cell r="E477" t="str">
            <v>ND</v>
          </cell>
        </row>
        <row r="478">
          <cell r="A478">
            <v>30203</v>
          </cell>
          <cell r="B478" t="str">
            <v>ARMARIO S/PORTAS REV.INT/EXT.LAMINADO</v>
          </cell>
          <cell r="C478" t="str">
            <v>M2</v>
          </cell>
          <cell r="D478">
            <v>456.88830999999999</v>
          </cell>
          <cell r="E478" t="str">
            <v>ND</v>
          </cell>
        </row>
        <row r="479">
          <cell r="A479">
            <v>30204</v>
          </cell>
          <cell r="B479" t="str">
            <v>ARMARIO C/PORTAS S/REVESTIMENTO</v>
          </cell>
          <cell r="C479" t="str">
            <v>M2</v>
          </cell>
          <cell r="D479">
            <v>428.85835229999998</v>
          </cell>
          <cell r="E479" t="str">
            <v>ND</v>
          </cell>
        </row>
        <row r="480">
          <cell r="A480">
            <v>30205</v>
          </cell>
          <cell r="B480" t="str">
            <v>ARMARIO C/PORTAS REV.EXT.LAMINADO</v>
          </cell>
          <cell r="C480" t="str">
            <v>M2</v>
          </cell>
          <cell r="D480">
            <v>484.07736890000001</v>
          </cell>
          <cell r="E480" t="str">
            <v>ND</v>
          </cell>
        </row>
        <row r="481">
          <cell r="A481">
            <v>30206</v>
          </cell>
          <cell r="B481" t="str">
            <v>ARMARIO C/PORTAS REV.INT.LAMINADO</v>
          </cell>
          <cell r="C481" t="str">
            <v>M2</v>
          </cell>
          <cell r="D481">
            <v>538.17518719999998</v>
          </cell>
          <cell r="E481" t="str">
            <v>ND</v>
          </cell>
        </row>
        <row r="482">
          <cell r="A482">
            <v>30210</v>
          </cell>
          <cell r="B482" t="str">
            <v>PORTAS P/ARMARIO S/REVESTIMENTO</v>
          </cell>
          <cell r="C482" t="str">
            <v>M2</v>
          </cell>
          <cell r="D482">
            <v>142.9527841</v>
          </cell>
          <cell r="E482" t="str">
            <v>ND</v>
          </cell>
        </row>
        <row r="483">
          <cell r="A483">
            <v>30211</v>
          </cell>
          <cell r="B483" t="str">
            <v>PORTAS P/ARMARIO REV.EXT.LAMINADO</v>
          </cell>
          <cell r="C483" t="str">
            <v>M2</v>
          </cell>
          <cell r="D483">
            <v>187.8007164</v>
          </cell>
          <cell r="E483" t="str">
            <v>ND</v>
          </cell>
        </row>
        <row r="484">
          <cell r="A484">
            <v>30212</v>
          </cell>
          <cell r="B484" t="str">
            <v>PORTAS P/ARMARIO REV.INT/EXT.LAMINADO</v>
          </cell>
          <cell r="C484" t="str">
            <v>M2</v>
          </cell>
          <cell r="D484">
            <v>224.23966129999999</v>
          </cell>
          <cell r="E484" t="str">
            <v>ND</v>
          </cell>
        </row>
        <row r="485">
          <cell r="A485">
            <v>30220</v>
          </cell>
          <cell r="B485" t="str">
            <v>PORTAS DE CORRER P/ARM.S/REVESTIMENTO</v>
          </cell>
          <cell r="C485" t="str">
            <v>M2</v>
          </cell>
          <cell r="D485">
            <v>206.86108759999999</v>
          </cell>
          <cell r="E485" t="str">
            <v>ND</v>
          </cell>
        </row>
        <row r="486">
          <cell r="A486">
            <v>30221</v>
          </cell>
          <cell r="B486" t="str">
            <v>PORTAS DE CORRER P/ARM.REV.EXT.LAMINADO</v>
          </cell>
          <cell r="C486" t="str">
            <v>M2</v>
          </cell>
          <cell r="D486">
            <v>234.89104520000001</v>
          </cell>
          <cell r="E486" t="str">
            <v>ND</v>
          </cell>
        </row>
        <row r="487">
          <cell r="A487">
            <v>30222</v>
          </cell>
          <cell r="B487" t="str">
            <v>PORTAS DE CORRER P/ARM.REV.INT.EXT.LAMIN</v>
          </cell>
          <cell r="C487" t="str">
            <v>M2</v>
          </cell>
          <cell r="D487">
            <v>265.72399869999998</v>
          </cell>
          <cell r="E487" t="str">
            <v>ND</v>
          </cell>
        </row>
        <row r="488">
          <cell r="A488">
            <v>30230</v>
          </cell>
          <cell r="B488" t="str">
            <v>PRETELEIRA P/ARMARIO S/REVESTIMENTO</v>
          </cell>
          <cell r="C488" t="str">
            <v>M2</v>
          </cell>
          <cell r="D488">
            <v>78.203581889999995</v>
          </cell>
          <cell r="E488" t="str">
            <v>ND</v>
          </cell>
        </row>
        <row r="489">
          <cell r="A489">
            <v>30231</v>
          </cell>
          <cell r="B489" t="str">
            <v>PRATELEIRA P/ARMARIO REV.1 FACE LAMIN.</v>
          </cell>
          <cell r="C489" t="str">
            <v>M2</v>
          </cell>
          <cell r="D489">
            <v>90.817062840000006</v>
          </cell>
          <cell r="E489" t="str">
            <v>ND</v>
          </cell>
        </row>
        <row r="490">
          <cell r="A490">
            <v>30232</v>
          </cell>
          <cell r="B490" t="str">
            <v>PRATELEIRA P/ARM.REV.2 FACES LAMINADO</v>
          </cell>
          <cell r="C490" t="str">
            <v>M2</v>
          </cell>
          <cell r="D490">
            <v>102.0290459</v>
          </cell>
          <cell r="E490" t="str">
            <v>ND</v>
          </cell>
        </row>
        <row r="491">
          <cell r="A491">
            <v>30240</v>
          </cell>
          <cell r="B491" t="str">
            <v>GAVETA P/ARMARIO S/REVESTIMENTO</v>
          </cell>
          <cell r="C491" t="str">
            <v>UN</v>
          </cell>
          <cell r="D491">
            <v>40.082839460000002</v>
          </cell>
          <cell r="E491" t="str">
            <v>ND</v>
          </cell>
        </row>
        <row r="492">
          <cell r="A492">
            <v>30241</v>
          </cell>
          <cell r="B492" t="str">
            <v>GAVETA P/ARM.REV.EXT.LAMINADO</v>
          </cell>
          <cell r="C492" t="str">
            <v>UN</v>
          </cell>
          <cell r="D492">
            <v>48.77212634</v>
          </cell>
          <cell r="E492" t="str">
            <v>ND</v>
          </cell>
        </row>
        <row r="493">
          <cell r="A493">
            <v>30242</v>
          </cell>
          <cell r="B493" t="str">
            <v>GAVETA P/ARM.REV.INT.EXT.LAMINADO</v>
          </cell>
          <cell r="C493" t="str">
            <v>UN</v>
          </cell>
          <cell r="D493">
            <v>54.378117869999997</v>
          </cell>
          <cell r="E493" t="str">
            <v>ND</v>
          </cell>
        </row>
        <row r="494">
          <cell r="A494">
            <v>30243</v>
          </cell>
          <cell r="B494" t="str">
            <v>ARMARIO MODULAR (MM-01)</v>
          </cell>
          <cell r="C494" t="str">
            <v>UN</v>
          </cell>
          <cell r="D494">
            <v>727.76576829999999</v>
          </cell>
          <cell r="E494" t="str">
            <v>ND</v>
          </cell>
        </row>
        <row r="495">
          <cell r="A495">
            <v>30244</v>
          </cell>
          <cell r="B495" t="str">
            <v>ARMARIO MODULAR (MM-02)</v>
          </cell>
          <cell r="C495" t="str">
            <v>UN</v>
          </cell>
          <cell r="D495">
            <v>737.05280249999998</v>
          </cell>
          <cell r="E495" t="str">
            <v>ND</v>
          </cell>
        </row>
        <row r="496">
          <cell r="A496">
            <v>30245</v>
          </cell>
          <cell r="B496" t="str">
            <v>ARMARIO MODULAR (MM-03)</v>
          </cell>
          <cell r="C496" t="str">
            <v>UN</v>
          </cell>
          <cell r="D496">
            <v>737.05280249999998</v>
          </cell>
          <cell r="E496" t="str">
            <v>ND</v>
          </cell>
        </row>
        <row r="497">
          <cell r="A497">
            <v>30246</v>
          </cell>
          <cell r="B497" t="str">
            <v>ARMARIO MODULAR (MM-04)</v>
          </cell>
          <cell r="C497" t="str">
            <v>UN</v>
          </cell>
          <cell r="D497">
            <v>737.05280249999998</v>
          </cell>
          <cell r="E497" t="str">
            <v>ND</v>
          </cell>
        </row>
        <row r="498">
          <cell r="A498">
            <v>30247</v>
          </cell>
          <cell r="B498" t="str">
            <v>ARMARIO BAIXO (MM-10)</v>
          </cell>
          <cell r="C498" t="str">
            <v>UN</v>
          </cell>
          <cell r="D498">
            <v>790.24217999999996</v>
          </cell>
          <cell r="E498" t="str">
            <v>ND</v>
          </cell>
        </row>
        <row r="499">
          <cell r="A499">
            <v>30248</v>
          </cell>
          <cell r="B499" t="str">
            <v>ARMARIO BAIXO (MM-11)</v>
          </cell>
          <cell r="C499" t="str">
            <v>UN</v>
          </cell>
          <cell r="D499">
            <v>775.04521499999998</v>
          </cell>
          <cell r="E499" t="str">
            <v>ND</v>
          </cell>
        </row>
        <row r="500">
          <cell r="A500">
            <v>30249</v>
          </cell>
          <cell r="B500" t="str">
            <v>ARMARIO BALCAO (MM-12)</v>
          </cell>
          <cell r="C500" t="str">
            <v>UN</v>
          </cell>
          <cell r="D500">
            <v>749.21037449999994</v>
          </cell>
          <cell r="E500" t="str">
            <v>ND</v>
          </cell>
        </row>
        <row r="501">
          <cell r="A501">
            <v>30250</v>
          </cell>
          <cell r="B501" t="str">
            <v>ARMARIO PARA CUMBUCAS (MM-13)</v>
          </cell>
          <cell r="C501" t="str">
            <v>UN</v>
          </cell>
          <cell r="D501">
            <v>876.10503229999995</v>
          </cell>
          <cell r="E501" t="str">
            <v>ND</v>
          </cell>
        </row>
        <row r="502">
          <cell r="A502">
            <v>30251</v>
          </cell>
          <cell r="B502" t="str">
            <v>ARMARIO PARA CANECAS (MM-14)</v>
          </cell>
          <cell r="C502" t="str">
            <v>UN</v>
          </cell>
          <cell r="D502">
            <v>952.08985729999995</v>
          </cell>
          <cell r="E502" t="str">
            <v>ND</v>
          </cell>
        </row>
        <row r="503">
          <cell r="A503">
            <v>30252</v>
          </cell>
          <cell r="B503" t="str">
            <v>ARMARIO PARA PRATOS (MM-15)</v>
          </cell>
          <cell r="C503" t="str">
            <v>UN</v>
          </cell>
          <cell r="D503">
            <v>931.74280969999995</v>
          </cell>
          <cell r="E503" t="str">
            <v>ND</v>
          </cell>
        </row>
        <row r="504">
          <cell r="A504">
            <v>30253</v>
          </cell>
          <cell r="B504" t="str">
            <v>GABINETE PARA BANCADA DE MARMORE (MM-16)</v>
          </cell>
          <cell r="C504" t="str">
            <v>UN</v>
          </cell>
          <cell r="D504">
            <v>901.68659000000002</v>
          </cell>
          <cell r="E504" t="str">
            <v>ND</v>
          </cell>
        </row>
        <row r="505">
          <cell r="A505">
            <v>30254</v>
          </cell>
          <cell r="B505" t="str">
            <v>GABINETE C/GAVETEIRO P/BANCADA MARMORE (MM-17)</v>
          </cell>
          <cell r="C505" t="str">
            <v>UN</v>
          </cell>
          <cell r="D505">
            <v>994.55693169999995</v>
          </cell>
          <cell r="E505" t="str">
            <v>ND</v>
          </cell>
        </row>
        <row r="506">
          <cell r="A506">
            <v>30255</v>
          </cell>
          <cell r="B506" t="str">
            <v>GUICHE (MM-18)</v>
          </cell>
          <cell r="C506" t="str">
            <v>UN</v>
          </cell>
          <cell r="D506">
            <v>404.23926899999998</v>
          </cell>
          <cell r="E506" t="str">
            <v>ND</v>
          </cell>
        </row>
        <row r="507">
          <cell r="A507">
            <v>30301</v>
          </cell>
          <cell r="B507" t="str">
            <v>PORTA-GUICHE EM MAD.LISA REV.LAM.-62X211CM</v>
          </cell>
          <cell r="C507" t="str">
            <v>UN</v>
          </cell>
          <cell r="D507">
            <v>115.496934</v>
          </cell>
          <cell r="E507" t="str">
            <v>ND</v>
          </cell>
        </row>
        <row r="508">
          <cell r="A508">
            <v>30302</v>
          </cell>
          <cell r="B508" t="str">
            <v>PORTA-GUICHE EM MAD.LISA REV.LAM.-72X211CM</v>
          </cell>
          <cell r="C508" t="str">
            <v>UN</v>
          </cell>
          <cell r="D508">
            <v>115.496934</v>
          </cell>
          <cell r="E508" t="str">
            <v>ND</v>
          </cell>
        </row>
        <row r="509">
          <cell r="A509">
            <v>30303</v>
          </cell>
          <cell r="B509" t="str">
            <v>PORTA-GUICHE EM MAD.LISA REV.LAM.-82X211CM</v>
          </cell>
          <cell r="C509" t="str">
            <v>UN</v>
          </cell>
          <cell r="D509">
            <v>115.496934</v>
          </cell>
          <cell r="E509" t="str">
            <v>ND</v>
          </cell>
        </row>
        <row r="510">
          <cell r="A510">
            <v>30304</v>
          </cell>
          <cell r="B510" t="str">
            <v>PORTA-GUICHE EM MAD.LISA REV.LAM.-92X211CM</v>
          </cell>
          <cell r="C510" t="str">
            <v>UN</v>
          </cell>
          <cell r="D510">
            <v>118.536327</v>
          </cell>
          <cell r="E510" t="str">
            <v>ND</v>
          </cell>
        </row>
        <row r="511">
          <cell r="A511">
            <v>30305</v>
          </cell>
          <cell r="B511" t="str">
            <v>PORTA-GUICHE EM MAD.LISA REV.LAM.-102X211CM</v>
          </cell>
          <cell r="C511" t="str">
            <v>UN</v>
          </cell>
          <cell r="D511">
            <v>118.536327</v>
          </cell>
          <cell r="E511" t="str">
            <v>ND</v>
          </cell>
        </row>
        <row r="512">
          <cell r="A512">
            <v>30488</v>
          </cell>
          <cell r="B512" t="str">
            <v>FAIXA DE MADEIRA IMBUIA/CEDRO 2;5X15CM ARRE</v>
          </cell>
          <cell r="C512" t="str">
            <v>M</v>
          </cell>
          <cell r="D512">
            <v>8.3583307500000004</v>
          </cell>
          <cell r="E512" t="str">
            <v>ND</v>
          </cell>
        </row>
        <row r="513">
          <cell r="A513">
            <v>30489</v>
          </cell>
          <cell r="B513" t="str">
            <v>FAIXA DE MADEIRA PINHO/PINUS 1X5CM C/ ARRED</v>
          </cell>
          <cell r="C513" t="str">
            <v>M</v>
          </cell>
          <cell r="D513">
            <v>3.5712867749999999</v>
          </cell>
          <cell r="E513" t="str">
            <v>ND</v>
          </cell>
        </row>
        <row r="514">
          <cell r="A514">
            <v>30490</v>
          </cell>
          <cell r="B514" t="str">
            <v>CAVILHA DE IMBUIA OU CEDRO 1;0 X 1;0 CM</v>
          </cell>
          <cell r="C514" t="str">
            <v>UN</v>
          </cell>
          <cell r="D514">
            <v>6.0787859999999999E-2</v>
          </cell>
          <cell r="E514" t="str">
            <v>ND</v>
          </cell>
        </row>
        <row r="515">
          <cell r="A515">
            <v>30501</v>
          </cell>
          <cell r="B515" t="str">
            <v>BATENTE DE CHAPA METALICA DOBRADA N.14</v>
          </cell>
          <cell r="C515" t="str">
            <v>M</v>
          </cell>
          <cell r="D515">
            <v>27.898250640000001</v>
          </cell>
          <cell r="E515" t="str">
            <v>ND</v>
          </cell>
        </row>
        <row r="516">
          <cell r="A516">
            <v>30502</v>
          </cell>
          <cell r="B516" t="str">
            <v>CAIXILHO ALUM.ANODIZADO - BASCULANTE</v>
          </cell>
          <cell r="C516" t="str">
            <v>M2</v>
          </cell>
          <cell r="D516">
            <v>451.34570000000002</v>
          </cell>
          <cell r="E516" t="str">
            <v>ND</v>
          </cell>
        </row>
        <row r="517">
          <cell r="A517">
            <v>30504</v>
          </cell>
          <cell r="B517" t="str">
            <v>CAIXILHO ALUM.ANODIZADO - DE CORRER</v>
          </cell>
          <cell r="C517" t="str">
            <v>M2</v>
          </cell>
          <cell r="D517">
            <v>494.86788949999999</v>
          </cell>
          <cell r="E517" t="str">
            <v>ND</v>
          </cell>
        </row>
        <row r="518">
          <cell r="A518">
            <v>30506</v>
          </cell>
          <cell r="B518" t="str">
            <v>CAIXILHO ALUM.ANODIZADO - FIXO S/V.P</v>
          </cell>
          <cell r="C518" t="str">
            <v>M2</v>
          </cell>
          <cell r="D518">
            <v>310.74956659999998</v>
          </cell>
          <cell r="E518" t="str">
            <v>ND</v>
          </cell>
        </row>
        <row r="519">
          <cell r="A519">
            <v>30508</v>
          </cell>
          <cell r="B519" t="str">
            <v>CAIXILHO ALUM.ANODIZADO - FIXO C/V.P</v>
          </cell>
          <cell r="C519" t="str">
            <v>M2</v>
          </cell>
          <cell r="D519">
            <v>243.94130000000001</v>
          </cell>
          <cell r="E519" t="str">
            <v>ND</v>
          </cell>
        </row>
        <row r="520">
          <cell r="A520">
            <v>30510</v>
          </cell>
          <cell r="B520" t="str">
            <v>CAIXILHO ALUM.ANODIZADO - MAXIMAR</v>
          </cell>
          <cell r="C520" t="str">
            <v>M2</v>
          </cell>
          <cell r="D520">
            <v>358.49419999999998</v>
          </cell>
          <cell r="E520" t="str">
            <v>ND</v>
          </cell>
        </row>
        <row r="521">
          <cell r="A521">
            <v>30511</v>
          </cell>
          <cell r="B521" t="str">
            <v>CAIXILHO ALUM.ANOD. - MAXIMAR C/BAND.FIXA</v>
          </cell>
          <cell r="C521" t="str">
            <v>M2</v>
          </cell>
          <cell r="D521">
            <v>358.49419999999998</v>
          </cell>
          <cell r="E521" t="str">
            <v>ND</v>
          </cell>
        </row>
        <row r="522">
          <cell r="A522">
            <v>30512</v>
          </cell>
          <cell r="B522" t="str">
            <v>CAIXILHO ALUM.ANODIZADO - PIVOTANTE</v>
          </cell>
          <cell r="C522" t="str">
            <v>M2</v>
          </cell>
          <cell r="D522">
            <v>358.49419999999998</v>
          </cell>
          <cell r="E522" t="str">
            <v>ND</v>
          </cell>
        </row>
        <row r="523">
          <cell r="A523">
            <v>30513</v>
          </cell>
          <cell r="B523" t="str">
            <v>CAIXILHO ALUM. ANOD. - PIVOT C/BANDEIRA FIXA</v>
          </cell>
          <cell r="C523" t="str">
            <v>M2</v>
          </cell>
          <cell r="D523">
            <v>348.01049849999998</v>
          </cell>
          <cell r="E523" t="str">
            <v>ND</v>
          </cell>
        </row>
        <row r="524">
          <cell r="A524">
            <v>30514</v>
          </cell>
          <cell r="B524" t="str">
            <v>CAIXILHO DE ALUMINIO P/DOMO COM V.P</v>
          </cell>
          <cell r="C524" t="str">
            <v>M2</v>
          </cell>
          <cell r="D524">
            <v>307.48525849999999</v>
          </cell>
          <cell r="E524" t="str">
            <v>ND</v>
          </cell>
        </row>
        <row r="525">
          <cell r="A525">
            <v>30515</v>
          </cell>
          <cell r="B525" t="str">
            <v>CAIXILHO DE ALUMINIO DE 1,20X1,40m C/ GRADE</v>
          </cell>
          <cell r="C525" t="str">
            <v>UN</v>
          </cell>
          <cell r="D525">
            <v>610.30999999999995</v>
          </cell>
          <cell r="E525" t="str">
            <v>ND</v>
          </cell>
        </row>
        <row r="526">
          <cell r="A526">
            <v>30516</v>
          </cell>
          <cell r="B526" t="str">
            <v>CAIXILHO F.PERFILADO  - FIXO C/V.P</v>
          </cell>
          <cell r="C526" t="str">
            <v>M2</v>
          </cell>
          <cell r="D526">
            <v>142.70963269999999</v>
          </cell>
          <cell r="E526" t="str">
            <v>ND</v>
          </cell>
        </row>
        <row r="527">
          <cell r="A527">
            <v>30518</v>
          </cell>
          <cell r="B527" t="str">
            <v>CAIXILHO F.PERFILADO  - FIXO S/V.P</v>
          </cell>
          <cell r="C527" t="str">
            <v>M2</v>
          </cell>
          <cell r="D527">
            <v>113.47067199999999</v>
          </cell>
          <cell r="E527" t="str">
            <v>ND</v>
          </cell>
        </row>
        <row r="528">
          <cell r="A528">
            <v>30520</v>
          </cell>
          <cell r="B528" t="str">
            <v>CAIXILHO F.PERFILADO - BASCULANTE</v>
          </cell>
          <cell r="C528" t="str">
            <v>M2</v>
          </cell>
          <cell r="D528">
            <v>201.4104428</v>
          </cell>
          <cell r="E528" t="str">
            <v>ND</v>
          </cell>
        </row>
        <row r="529">
          <cell r="A529">
            <v>30522</v>
          </cell>
          <cell r="B529" t="str">
            <v>CAIXILHO F.PERFILADO - DE CORRER</v>
          </cell>
          <cell r="C529" t="str">
            <v>M2</v>
          </cell>
          <cell r="D529">
            <v>190.71177940000001</v>
          </cell>
          <cell r="E529" t="str">
            <v>ND</v>
          </cell>
        </row>
        <row r="530">
          <cell r="A530">
            <v>30524</v>
          </cell>
          <cell r="B530" t="str">
            <v>CAIXILHO F.PERFILADO - MAXIMAR</v>
          </cell>
          <cell r="C530" t="str">
            <v>M2</v>
          </cell>
          <cell r="D530">
            <v>201.91295579999999</v>
          </cell>
          <cell r="E530" t="str">
            <v>ND</v>
          </cell>
        </row>
        <row r="531">
          <cell r="A531">
            <v>30526</v>
          </cell>
          <cell r="B531" t="str">
            <v>CAIXILHO F.PERFILADO - PIVOTANTE</v>
          </cell>
          <cell r="C531" t="str">
            <v>M2</v>
          </cell>
          <cell r="D531">
            <v>181.87727709999999</v>
          </cell>
          <cell r="E531" t="str">
            <v>ND</v>
          </cell>
        </row>
        <row r="532">
          <cell r="A532">
            <v>30528</v>
          </cell>
          <cell r="B532" t="str">
            <v>CAIXILHO P.CHAPA DOBR.- BASCULANTE</v>
          </cell>
          <cell r="C532" t="str">
            <v>M2</v>
          </cell>
          <cell r="D532">
            <v>220.35599250000001</v>
          </cell>
          <cell r="E532" t="str">
            <v>ND</v>
          </cell>
        </row>
        <row r="533">
          <cell r="A533">
            <v>30530</v>
          </cell>
          <cell r="B533" t="str">
            <v>CAIXILHO P.CHAPA DOBR.- DE CORRER</v>
          </cell>
          <cell r="C533" t="str">
            <v>M2</v>
          </cell>
          <cell r="D533">
            <v>279.06896019999999</v>
          </cell>
          <cell r="E533" t="str">
            <v>ND</v>
          </cell>
        </row>
        <row r="534">
          <cell r="A534">
            <v>30532</v>
          </cell>
          <cell r="B534" t="str">
            <v>CAIXILHO P.CHAPA DOBR.- FIXO C/V.P</v>
          </cell>
          <cell r="C534" t="str">
            <v>M2</v>
          </cell>
          <cell r="D534">
            <v>217.50098929999999</v>
          </cell>
          <cell r="E534" t="str">
            <v>ND</v>
          </cell>
        </row>
        <row r="535">
          <cell r="A535">
            <v>30534</v>
          </cell>
          <cell r="B535" t="str">
            <v>CAIXILHO P.CHAPA DOBR.- FIXO S/V.P</v>
          </cell>
          <cell r="C535" t="str">
            <v>M2</v>
          </cell>
          <cell r="D535">
            <v>180.4082372</v>
          </cell>
          <cell r="E535" t="str">
            <v>ND</v>
          </cell>
        </row>
        <row r="536">
          <cell r="A536">
            <v>30536</v>
          </cell>
          <cell r="B536" t="str">
            <v>CAIXILHO P.CHAPA DOBR.- MAXIMAR</v>
          </cell>
          <cell r="C536" t="str">
            <v>M2</v>
          </cell>
          <cell r="D536">
            <v>290.63283740000003</v>
          </cell>
          <cell r="E536" t="str">
            <v>ND</v>
          </cell>
        </row>
        <row r="537">
          <cell r="A537">
            <v>30537</v>
          </cell>
          <cell r="B537" t="str">
            <v>CAIXILHO PERF.CH.DOBRADA - VENEZ.CORRER</v>
          </cell>
          <cell r="C537" t="str">
            <v>M2</v>
          </cell>
          <cell r="D537">
            <v>283.18024580000002</v>
          </cell>
          <cell r="E537" t="str">
            <v>ND</v>
          </cell>
        </row>
        <row r="538">
          <cell r="A538">
            <v>30538</v>
          </cell>
          <cell r="B538" t="str">
            <v>CAIXILHO P.CHAPA DOBR.- PIVOTANTE</v>
          </cell>
          <cell r="C538" t="str">
            <v>M2</v>
          </cell>
          <cell r="D538">
            <v>299.1552954</v>
          </cell>
          <cell r="E538" t="str">
            <v>ND</v>
          </cell>
        </row>
        <row r="539">
          <cell r="A539">
            <v>30539</v>
          </cell>
          <cell r="B539" t="str">
            <v>CAIXILHO PERF.CH.DOBRADA - VENEZ.FIXO</v>
          </cell>
          <cell r="C539" t="str">
            <v>M2</v>
          </cell>
          <cell r="D539">
            <v>292.19305919999999</v>
          </cell>
          <cell r="E539" t="str">
            <v>ND</v>
          </cell>
        </row>
        <row r="540">
          <cell r="A540">
            <v>30540</v>
          </cell>
          <cell r="B540" t="str">
            <v>COLUNA MOVEL</v>
          </cell>
          <cell r="C540" t="str">
            <v>UN</v>
          </cell>
          <cell r="D540">
            <v>112.7108238</v>
          </cell>
          <cell r="E540" t="str">
            <v>ND</v>
          </cell>
        </row>
        <row r="541">
          <cell r="A541">
            <v>30541</v>
          </cell>
          <cell r="B541" t="str">
            <v>TUBO EM ACO INOX; DIAM. 1 1/2- P/SANITARIOS</v>
          </cell>
          <cell r="C541" t="str">
            <v>M</v>
          </cell>
          <cell r="D541">
            <v>21.111623779999999</v>
          </cell>
          <cell r="E541" t="str">
            <v>ND</v>
          </cell>
        </row>
        <row r="542">
          <cell r="A542">
            <v>30542</v>
          </cell>
          <cell r="B542" t="str">
            <v>FERRO PERFILADO TRABALHADO</v>
          </cell>
          <cell r="C542" t="str">
            <v>KG</v>
          </cell>
          <cell r="D542">
            <v>10.89115825</v>
          </cell>
          <cell r="E542" t="str">
            <v>ND</v>
          </cell>
        </row>
        <row r="543">
          <cell r="A543">
            <v>30543</v>
          </cell>
          <cell r="B543" t="str">
            <v>ALUMINIO EXTRUDADO - TRABALHADO</v>
          </cell>
          <cell r="C543" t="str">
            <v>KG</v>
          </cell>
          <cell r="D543">
            <v>43.551124590000001</v>
          </cell>
          <cell r="E543" t="str">
            <v>ND</v>
          </cell>
        </row>
        <row r="544">
          <cell r="A544">
            <v>30544</v>
          </cell>
          <cell r="B544" t="str">
            <v>GRADE DE ENROLAR - LINHA A PRUMO</v>
          </cell>
          <cell r="C544" t="str">
            <v>M2</v>
          </cell>
          <cell r="D544">
            <v>216.5567513</v>
          </cell>
          <cell r="E544" t="str">
            <v>ND</v>
          </cell>
        </row>
        <row r="545">
          <cell r="A545">
            <v>30546</v>
          </cell>
          <cell r="B545" t="str">
            <v>GRADE DE ENROLAR - LINHA DE AMARRACAO</v>
          </cell>
          <cell r="C545" t="str">
            <v>M2</v>
          </cell>
          <cell r="D545">
            <v>226.08018269999999</v>
          </cell>
          <cell r="E545" t="str">
            <v>ND</v>
          </cell>
        </row>
        <row r="546">
          <cell r="A546">
            <v>30548</v>
          </cell>
          <cell r="B546" t="str">
            <v>GRADE DE ENROLAR - MALHA FERRO 3/8-</v>
          </cell>
          <cell r="C546" t="str">
            <v>M2</v>
          </cell>
          <cell r="D546">
            <v>233.02012999999999</v>
          </cell>
          <cell r="E546" t="str">
            <v>ND</v>
          </cell>
        </row>
        <row r="547">
          <cell r="A547">
            <v>30549</v>
          </cell>
          <cell r="B547" t="str">
            <v>GRADE DE PROTECAO EM FERRO REDONDO</v>
          </cell>
          <cell r="C547" t="str">
            <v>M2</v>
          </cell>
          <cell r="D547">
            <v>151.49685550000001</v>
          </cell>
          <cell r="E547" t="str">
            <v>ND</v>
          </cell>
        </row>
        <row r="548">
          <cell r="A548">
            <v>30550</v>
          </cell>
          <cell r="B548" t="str">
            <v>GRADE DE PROTECAO EM FERRO CHATO</v>
          </cell>
          <cell r="C548" t="str">
            <v>M2</v>
          </cell>
          <cell r="D548">
            <v>137.6</v>
          </cell>
          <cell r="E548" t="str">
            <v>ND</v>
          </cell>
        </row>
        <row r="549">
          <cell r="A549">
            <v>30551</v>
          </cell>
          <cell r="B549" t="str">
            <v>GRADE DE F.GALV.ELETROF.25X25MM MALH.62X132</v>
          </cell>
          <cell r="C549" t="str">
            <v>M2</v>
          </cell>
          <cell r="D549">
            <v>135.9115237</v>
          </cell>
          <cell r="E549" t="str">
            <v>ND</v>
          </cell>
        </row>
        <row r="550">
          <cell r="A550">
            <v>30552</v>
          </cell>
          <cell r="B550" t="str">
            <v>PORTA ALUM. ANOD.- MEIO VIDRO 1 FL</v>
          </cell>
          <cell r="C550" t="str">
            <v>M2</v>
          </cell>
          <cell r="D550">
            <v>520.91396780000002</v>
          </cell>
          <cell r="E550" t="str">
            <v>ND</v>
          </cell>
        </row>
        <row r="551">
          <cell r="A551">
            <v>30554</v>
          </cell>
          <cell r="B551" t="str">
            <v>PORTA ALUM. ANOD.- MEIO VIDRO 2 FL</v>
          </cell>
          <cell r="C551" t="str">
            <v>M2</v>
          </cell>
          <cell r="D551">
            <v>585.55324529999996</v>
          </cell>
          <cell r="E551" t="str">
            <v>ND</v>
          </cell>
        </row>
        <row r="552">
          <cell r="A552">
            <v>30556</v>
          </cell>
          <cell r="B552" t="str">
            <v>PORTA ALUM. ANOD.- MEIO VIDRO CORRER</v>
          </cell>
          <cell r="C552" t="str">
            <v>M2</v>
          </cell>
          <cell r="D552">
            <v>509.17937799999999</v>
          </cell>
          <cell r="E552" t="str">
            <v>ND</v>
          </cell>
        </row>
        <row r="553">
          <cell r="A553">
            <v>30558</v>
          </cell>
          <cell r="B553" t="str">
            <v>PORTA ALUM. ANOD.- VENEZIANA  1 FL</v>
          </cell>
          <cell r="C553" t="str">
            <v>M2</v>
          </cell>
          <cell r="D553">
            <v>598.60034629999996</v>
          </cell>
          <cell r="E553" t="str">
            <v>ND</v>
          </cell>
        </row>
        <row r="554">
          <cell r="A554">
            <v>30560</v>
          </cell>
          <cell r="B554" t="str">
            <v>PORTA CHAPA ACO N.16 P/ABRIGO DE AGUA</v>
          </cell>
          <cell r="C554" t="str">
            <v>M2</v>
          </cell>
          <cell r="D554">
            <v>235.10312730000001</v>
          </cell>
          <cell r="E554" t="str">
            <v>ND</v>
          </cell>
        </row>
        <row r="555">
          <cell r="A555">
            <v>30562</v>
          </cell>
          <cell r="B555" t="str">
            <v>PORTA CHAPA ACO N.16 P/ABRIGO DE GAS</v>
          </cell>
          <cell r="C555" t="str">
            <v>M2</v>
          </cell>
          <cell r="D555">
            <v>247.98914049999999</v>
          </cell>
          <cell r="E555" t="str">
            <v>ND</v>
          </cell>
        </row>
        <row r="556">
          <cell r="A556">
            <v>30564</v>
          </cell>
          <cell r="B556" t="str">
            <v>PORTA CHAPA DOBR.- MEIO VIDRO 1 FL</v>
          </cell>
          <cell r="C556" t="str">
            <v>M2</v>
          </cell>
          <cell r="D556">
            <v>283.53078909999999</v>
          </cell>
          <cell r="E556" t="str">
            <v>ND</v>
          </cell>
        </row>
        <row r="557">
          <cell r="A557">
            <v>30566</v>
          </cell>
          <cell r="B557" t="str">
            <v>PORTA CHAPA DOBR.- MEIO VIDRO 2 FL</v>
          </cell>
          <cell r="C557" t="str">
            <v>M2</v>
          </cell>
          <cell r="D557">
            <v>303.19566179999998</v>
          </cell>
          <cell r="E557" t="str">
            <v>ND</v>
          </cell>
        </row>
        <row r="558">
          <cell r="A558">
            <v>30568</v>
          </cell>
          <cell r="B558" t="str">
            <v>PORTA CHAPA DOBR.- MEIO VIDRO CORRER</v>
          </cell>
          <cell r="C558" t="str">
            <v>M2</v>
          </cell>
          <cell r="D558">
            <v>328.2706541</v>
          </cell>
          <cell r="E558" t="str">
            <v>ND</v>
          </cell>
        </row>
        <row r="559">
          <cell r="A559">
            <v>30569</v>
          </cell>
          <cell r="B559" t="str">
            <v>PORTA EM CH.DOBRADA; VENEZIANA (1 OU 2FL)</v>
          </cell>
          <cell r="C559" t="str">
            <v>M2</v>
          </cell>
          <cell r="D559">
            <v>367.8577348</v>
          </cell>
          <cell r="E559" t="str">
            <v>ND</v>
          </cell>
        </row>
        <row r="560">
          <cell r="A560">
            <v>30570</v>
          </cell>
          <cell r="B560" t="str">
            <v>PORTA DE ENROLAR - CHAPA ONDUL. N.22</v>
          </cell>
          <cell r="C560" t="str">
            <v>M2</v>
          </cell>
          <cell r="D560">
            <v>175.27166299999999</v>
          </cell>
          <cell r="E560" t="str">
            <v>ND</v>
          </cell>
        </row>
        <row r="561">
          <cell r="A561">
            <v>30572</v>
          </cell>
          <cell r="B561" t="str">
            <v>PORTA DE ENROLAR - TIRAS ART. RAIADAS</v>
          </cell>
          <cell r="C561" t="str">
            <v>M2</v>
          </cell>
          <cell r="D561">
            <v>162.10095999999999</v>
          </cell>
          <cell r="E561" t="str">
            <v>ND</v>
          </cell>
        </row>
        <row r="562">
          <cell r="A562">
            <v>30574</v>
          </cell>
          <cell r="B562" t="str">
            <v>PORTA FERRO PERF.- DUPL. ALMOF.2 FL</v>
          </cell>
          <cell r="C562" t="str">
            <v>M2</v>
          </cell>
          <cell r="D562">
            <v>444.86784840000001</v>
          </cell>
          <cell r="E562" t="str">
            <v>ND</v>
          </cell>
        </row>
        <row r="563">
          <cell r="A563">
            <v>30576</v>
          </cell>
          <cell r="B563" t="str">
            <v>PORTA FERRO PERF.- DUPL. ALMOF.CORRER</v>
          </cell>
          <cell r="C563" t="str">
            <v>M2</v>
          </cell>
          <cell r="D563">
            <v>378.19167099999999</v>
          </cell>
          <cell r="E563" t="str">
            <v>ND</v>
          </cell>
        </row>
        <row r="564">
          <cell r="A564">
            <v>30578</v>
          </cell>
          <cell r="B564" t="str">
            <v>PORTA FERRO PERF.- MEIO VIDRO 2 FL</v>
          </cell>
          <cell r="C564" t="str">
            <v>M2</v>
          </cell>
          <cell r="D564">
            <v>322.90105979999998</v>
          </cell>
          <cell r="E564" t="str">
            <v>ND</v>
          </cell>
        </row>
        <row r="565">
          <cell r="A565">
            <v>30580</v>
          </cell>
          <cell r="B565" t="str">
            <v>PORTA FERRO PERF.- MEIO VIDRO CORRER</v>
          </cell>
          <cell r="C565" t="str">
            <v>M2</v>
          </cell>
          <cell r="D565">
            <v>331.65248539999999</v>
          </cell>
          <cell r="E565" t="str">
            <v>ND</v>
          </cell>
        </row>
        <row r="566">
          <cell r="A566">
            <v>30582</v>
          </cell>
          <cell r="B566" t="str">
            <v>PORTA FERRO PERF.- MEIO VIDRO 1 FL</v>
          </cell>
          <cell r="C566" t="str">
            <v>M2</v>
          </cell>
          <cell r="D566">
            <v>287.0504062</v>
          </cell>
          <cell r="E566" t="str">
            <v>ND</v>
          </cell>
        </row>
        <row r="567">
          <cell r="A567">
            <v>30584</v>
          </cell>
          <cell r="B567" t="str">
            <v>PORTA FERRO PERF.- DUPL. ALMOF.1 FL</v>
          </cell>
          <cell r="C567" t="str">
            <v>M2</v>
          </cell>
          <cell r="D567">
            <v>360.7820279</v>
          </cell>
          <cell r="E567" t="str">
            <v>ND</v>
          </cell>
        </row>
        <row r="568">
          <cell r="A568">
            <v>30586</v>
          </cell>
          <cell r="B568" t="str">
            <v>PORTA PANTOGRAFICA PERFIS -U- LAMINADOS</v>
          </cell>
          <cell r="C568" t="str">
            <v>M2</v>
          </cell>
          <cell r="D568">
            <v>361.74855489999999</v>
          </cell>
          <cell r="E568" t="str">
            <v>ND</v>
          </cell>
        </row>
        <row r="569">
          <cell r="A569">
            <v>30588</v>
          </cell>
          <cell r="B569" t="str">
            <v>PORTINHOLA P/ PORTAS E GRADES ENROLAR</v>
          </cell>
          <cell r="C569" t="str">
            <v>UN</v>
          </cell>
          <cell r="D569">
            <v>205.09148540000001</v>
          </cell>
          <cell r="E569" t="str">
            <v>ND</v>
          </cell>
        </row>
        <row r="570">
          <cell r="A570">
            <v>30589</v>
          </cell>
          <cell r="B570" t="str">
            <v>GRADE DE PROTECAO DE ALUMINIO</v>
          </cell>
          <cell r="C570" t="str">
            <v>M2</v>
          </cell>
          <cell r="D570">
            <v>202.62620000000001</v>
          </cell>
          <cell r="E570" t="str">
            <v>ND</v>
          </cell>
        </row>
        <row r="571">
          <cell r="A571">
            <v>30590</v>
          </cell>
          <cell r="B571" t="str">
            <v>TELA PROTECAO - ARAME N.12 MALHA 1/2-</v>
          </cell>
          <cell r="C571" t="str">
            <v>M2</v>
          </cell>
          <cell r="D571">
            <v>29.47198079</v>
          </cell>
          <cell r="E571" t="str">
            <v>ND</v>
          </cell>
        </row>
        <row r="572">
          <cell r="A572">
            <v>30591</v>
          </cell>
          <cell r="B572" t="str">
            <v>TELA MOSQUITEIRO GALV.MALHA 14 FIO 28</v>
          </cell>
          <cell r="C572" t="str">
            <v>M2</v>
          </cell>
          <cell r="D572">
            <v>11.68140043</v>
          </cell>
          <cell r="E572" t="str">
            <v>ND</v>
          </cell>
        </row>
        <row r="573">
          <cell r="A573">
            <v>30592</v>
          </cell>
          <cell r="B573" t="str">
            <v>TELA ONDULADA DE AR.GALV.MALHA 1- FIO 10</v>
          </cell>
          <cell r="C573" t="str">
            <v>M2</v>
          </cell>
          <cell r="D573">
            <v>27.972546909999998</v>
          </cell>
          <cell r="E573" t="str">
            <v>ND</v>
          </cell>
        </row>
        <row r="574">
          <cell r="A574">
            <v>30594</v>
          </cell>
          <cell r="B574" t="str">
            <v>ARMARIO DE ACO C/4 PORTAS E FECH L 640XP420XH1980</v>
          </cell>
          <cell r="C574" t="str">
            <v>UN</v>
          </cell>
          <cell r="D574">
            <v>328.25444399999998</v>
          </cell>
          <cell r="E574" t="str">
            <v>ND</v>
          </cell>
        </row>
        <row r="575">
          <cell r="A575">
            <v>30595</v>
          </cell>
          <cell r="B575" t="str">
            <v>CHAPA DE ACO N.14 - 15;25 KG/M2</v>
          </cell>
          <cell r="C575" t="str">
            <v>KG</v>
          </cell>
          <cell r="D575">
            <v>2.8570294199999999</v>
          </cell>
          <cell r="E575" t="str">
            <v>ND</v>
          </cell>
        </row>
        <row r="576">
          <cell r="A576">
            <v>30597</v>
          </cell>
          <cell r="B576" t="str">
            <v>CHAPA DE ACO N.16 - 12;20 KG/M2</v>
          </cell>
          <cell r="C576" t="str">
            <v>KG</v>
          </cell>
          <cell r="D576">
            <v>3.9613422100000002</v>
          </cell>
          <cell r="E576" t="str">
            <v>ND</v>
          </cell>
        </row>
        <row r="577">
          <cell r="A577">
            <v>30598</v>
          </cell>
          <cell r="B577" t="str">
            <v>CHAPA DE ALUMINIO ESP.2MM</v>
          </cell>
          <cell r="C577" t="str">
            <v>M2</v>
          </cell>
          <cell r="D577">
            <v>97.152508690000005</v>
          </cell>
          <cell r="E577" t="str">
            <v>ND</v>
          </cell>
        </row>
        <row r="578">
          <cell r="A578">
            <v>30599</v>
          </cell>
          <cell r="B578" t="str">
            <v>CHAPA DE ALUMINIO PERFURADA - ESP.2MM</v>
          </cell>
          <cell r="C578" t="str">
            <v>M2</v>
          </cell>
          <cell r="D578">
            <v>97.152508690000005</v>
          </cell>
          <cell r="E578" t="str">
            <v>ND</v>
          </cell>
        </row>
        <row r="579">
          <cell r="A579">
            <v>30601</v>
          </cell>
          <cell r="B579" t="str">
            <v>BATENTE CH.20 (BATENTACO) 1FL.S/BAND.</v>
          </cell>
          <cell r="C579" t="str">
            <v>JG</v>
          </cell>
          <cell r="D579">
            <v>66</v>
          </cell>
          <cell r="E579" t="str">
            <v>ND</v>
          </cell>
        </row>
        <row r="580">
          <cell r="A580">
            <v>30602</v>
          </cell>
          <cell r="B580" t="str">
            <v>BATENTE CH.20 (BATENTACO) 2FL.S/BAND.</v>
          </cell>
          <cell r="C580" t="str">
            <v>JG</v>
          </cell>
          <cell r="D580">
            <v>66</v>
          </cell>
          <cell r="E580" t="str">
            <v>ND</v>
          </cell>
        </row>
        <row r="581">
          <cell r="A581">
            <v>30603</v>
          </cell>
          <cell r="B581" t="str">
            <v>BATENTE CH.20 (BATENTACO) 1 OU 2FL.C/BAND</v>
          </cell>
          <cell r="C581" t="str">
            <v>JG</v>
          </cell>
          <cell r="D581">
            <v>66</v>
          </cell>
          <cell r="E581" t="str">
            <v>ND</v>
          </cell>
        </row>
        <row r="582">
          <cell r="A582">
            <v>30650</v>
          </cell>
          <cell r="B582" t="str">
            <v>BATENTE DE ALUMINIO P/DIVISORIA GRANILITE</v>
          </cell>
          <cell r="C582" t="str">
            <v>JG</v>
          </cell>
          <cell r="D582">
            <v>124.46314340000001</v>
          </cell>
          <cell r="E582" t="str">
            <v>ND</v>
          </cell>
        </row>
        <row r="583">
          <cell r="A583">
            <v>30670</v>
          </cell>
          <cell r="B583" t="str">
            <v>PORTA CORTA-FOGO, COLOCADA (LARG:0,90M/ALT:2,10M/ISOLACAO: 90MIN)</v>
          </cell>
          <cell r="C583" t="str">
            <v>UN</v>
          </cell>
          <cell r="D583">
            <v>403</v>
          </cell>
          <cell r="E583" t="str">
            <v>ND</v>
          </cell>
        </row>
        <row r="584">
          <cell r="A584">
            <v>30701</v>
          </cell>
          <cell r="B584" t="str">
            <v>GRADIL FER.ELETROF.GALV.C/# 62X132MM MONT. CD165MM S/PINT</v>
          </cell>
          <cell r="C584" t="str">
            <v>M2</v>
          </cell>
          <cell r="D584">
            <v>170.88142869999999</v>
          </cell>
          <cell r="E584" t="str">
            <v>ND</v>
          </cell>
        </row>
        <row r="585">
          <cell r="A585">
            <v>30702</v>
          </cell>
          <cell r="B585" t="str">
            <v>GRADIL FER.ELETROF.GALV.C/# 62X132MM MONT.CD 165MM C/PINT</v>
          </cell>
          <cell r="C585" t="str">
            <v>M2</v>
          </cell>
          <cell r="D585">
            <v>212.5211128</v>
          </cell>
          <cell r="E585" t="str">
            <v>ND</v>
          </cell>
        </row>
        <row r="586">
          <cell r="A586">
            <v>30740</v>
          </cell>
          <cell r="B586" t="str">
            <v>PORTAO FER.ELETROF.GALV.C/# 62X132MM - 1FL ABRIR S/PINT</v>
          </cell>
          <cell r="C586" t="str">
            <v>M2</v>
          </cell>
          <cell r="D586">
            <v>207.691855</v>
          </cell>
          <cell r="E586" t="str">
            <v>ND</v>
          </cell>
        </row>
        <row r="587">
          <cell r="A587">
            <v>30741</v>
          </cell>
          <cell r="B587" t="str">
            <v>PORTAO FER.ELETROF.GALV.C/# 62X132MM - 1FL ABRIR C/ C/PINT.E</v>
          </cell>
          <cell r="C587" t="str">
            <v>M2</v>
          </cell>
          <cell r="D587">
            <v>227.954475</v>
          </cell>
          <cell r="E587" t="str">
            <v>ND</v>
          </cell>
        </row>
        <row r="588">
          <cell r="A588">
            <v>30742</v>
          </cell>
          <cell r="B588" t="str">
            <v>PORTAO FER.ELETROF.GALV.C/# 62X132MM - 2 FL ABRIR S/PINT</v>
          </cell>
          <cell r="C588" t="str">
            <v>M2</v>
          </cell>
          <cell r="D588">
            <v>207.691855</v>
          </cell>
          <cell r="E588" t="str">
            <v>ND</v>
          </cell>
        </row>
        <row r="589">
          <cell r="A589">
            <v>30743</v>
          </cell>
          <cell r="B589" t="str">
            <v>PORTAO FER.ELETROF.GALV.C/# 62X132MM - 2 FL ABRIR C/PINT</v>
          </cell>
          <cell r="C589" t="str">
            <v>M2</v>
          </cell>
          <cell r="D589">
            <v>227.954475</v>
          </cell>
          <cell r="E589" t="str">
            <v>ND</v>
          </cell>
        </row>
        <row r="590">
          <cell r="A590">
            <v>30744</v>
          </cell>
          <cell r="B590" t="str">
            <v>PORTAO FER.ELETROF.GALV.C/# 62X132MM - CORRER S/PINTURA</v>
          </cell>
          <cell r="C590" t="str">
            <v>M2</v>
          </cell>
          <cell r="D590">
            <v>217.82316499999999</v>
          </cell>
          <cell r="E590" t="str">
            <v>ND</v>
          </cell>
        </row>
        <row r="591">
          <cell r="A591">
            <v>30745</v>
          </cell>
          <cell r="B591" t="str">
            <v>PORTAO FER.ELETROF.GALV.C/#62X132MM -  CORRER C/PINT.ELETR</v>
          </cell>
          <cell r="C591" t="str">
            <v>M2</v>
          </cell>
          <cell r="D591">
            <v>253.28274999999999</v>
          </cell>
          <cell r="E591" t="str">
            <v>ND</v>
          </cell>
        </row>
        <row r="592">
          <cell r="A592">
            <v>31001</v>
          </cell>
          <cell r="B592" t="str">
            <v>BORBOLETA PARA JANELA</v>
          </cell>
          <cell r="C592" t="str">
            <v>UN</v>
          </cell>
          <cell r="D592">
            <v>24.93</v>
          </cell>
          <cell r="E592" t="str">
            <v>ND</v>
          </cell>
        </row>
        <row r="593">
          <cell r="A593">
            <v>31002</v>
          </cell>
          <cell r="B593" t="str">
            <v>CADEADO DE LATAO - 25MM 70G</v>
          </cell>
          <cell r="C593" t="str">
            <v>UN</v>
          </cell>
          <cell r="D593">
            <v>7.2459129119999997</v>
          </cell>
          <cell r="E593" t="str">
            <v>ND</v>
          </cell>
        </row>
        <row r="594">
          <cell r="A594">
            <v>31004</v>
          </cell>
          <cell r="B594" t="str">
            <v>CADEADO DE LATAO - 30MM 105G</v>
          </cell>
          <cell r="C594" t="str">
            <v>UN</v>
          </cell>
          <cell r="D594">
            <v>8.1779934319999992</v>
          </cell>
          <cell r="E594" t="str">
            <v>ND</v>
          </cell>
        </row>
        <row r="595">
          <cell r="A595">
            <v>31006</v>
          </cell>
          <cell r="B595" t="str">
            <v>CADEADO DE LATAO - 35MM 140G</v>
          </cell>
          <cell r="C595" t="str">
            <v>UN</v>
          </cell>
          <cell r="D595">
            <v>10.297463479999999</v>
          </cell>
          <cell r="E595" t="str">
            <v>ND</v>
          </cell>
        </row>
        <row r="596">
          <cell r="A596">
            <v>31007</v>
          </cell>
          <cell r="B596" t="str">
            <v>CREMONA COM VARETA DE FERRO</v>
          </cell>
          <cell r="C596" t="str">
            <v>JG</v>
          </cell>
          <cell r="D596">
            <v>45.386000000000003</v>
          </cell>
          <cell r="E596" t="str">
            <v>ND</v>
          </cell>
        </row>
        <row r="597">
          <cell r="A597">
            <v>31008</v>
          </cell>
          <cell r="B597" t="str">
            <v>DOBRADICA - ACO LAM. C/ANEIS 3 1/2X3-</v>
          </cell>
          <cell r="C597" t="str">
            <v>UN</v>
          </cell>
          <cell r="D597">
            <v>11.446</v>
          </cell>
          <cell r="E597" t="str">
            <v>ND</v>
          </cell>
        </row>
        <row r="598">
          <cell r="A598">
            <v>31010</v>
          </cell>
          <cell r="B598" t="str">
            <v>DOBRADICA - ACO LAM. REFORC 3 1/2X3</v>
          </cell>
          <cell r="C598" t="str">
            <v>UN</v>
          </cell>
          <cell r="D598">
            <v>8.6946902420000001</v>
          </cell>
          <cell r="E598" t="str">
            <v>ND</v>
          </cell>
        </row>
        <row r="599">
          <cell r="A599">
            <v>31012</v>
          </cell>
          <cell r="B599" t="str">
            <v>DOBRADICA - ACO LAMINADO 3 1/2X3-</v>
          </cell>
          <cell r="C599" t="str">
            <v>UN</v>
          </cell>
          <cell r="D599">
            <v>4.9066000000000001</v>
          </cell>
          <cell r="E599" t="str">
            <v>ND</v>
          </cell>
        </row>
        <row r="600">
          <cell r="A600">
            <v>31014</v>
          </cell>
          <cell r="B600" t="str">
            <v>DOBRADICA ACO LAMINADO 3X3-</v>
          </cell>
          <cell r="C600" t="str">
            <v>UN</v>
          </cell>
          <cell r="D600">
            <v>6.4070404439999997</v>
          </cell>
          <cell r="E600" t="str">
            <v>ND</v>
          </cell>
        </row>
        <row r="601">
          <cell r="A601">
            <v>31015</v>
          </cell>
          <cell r="B601" t="str">
            <v>DOBRADICA DE LATAO DE 2 1/2"X 2"REFOR.</v>
          </cell>
          <cell r="C601" t="str">
            <v>UN</v>
          </cell>
          <cell r="D601">
            <v>3.9491846380000002</v>
          </cell>
          <cell r="E601" t="str">
            <v>ND</v>
          </cell>
        </row>
        <row r="602">
          <cell r="A602">
            <v>31016</v>
          </cell>
          <cell r="B602" t="str">
            <v>ENTRADA PARA CHAVE GORGE - DIAM.45MM</v>
          </cell>
          <cell r="C602" t="str">
            <v>PR</v>
          </cell>
          <cell r="D602">
            <v>6.51443233</v>
          </cell>
          <cell r="E602" t="str">
            <v>ND</v>
          </cell>
        </row>
        <row r="603">
          <cell r="A603">
            <v>31017</v>
          </cell>
          <cell r="B603" t="str">
            <v>FERRAGEM PARA PORTAO DE TAPUME</v>
          </cell>
          <cell r="C603" t="str">
            <v>KG</v>
          </cell>
          <cell r="D603">
            <v>5.0199999999999996</v>
          </cell>
          <cell r="E603" t="str">
            <v>ND</v>
          </cell>
        </row>
        <row r="604">
          <cell r="A604">
            <v>31018</v>
          </cell>
          <cell r="B604" t="str">
            <v>ESPELHO RETANGULAR DE LATAO CROMADO</v>
          </cell>
          <cell r="C604" t="str">
            <v>PR</v>
          </cell>
          <cell r="D604">
            <v>23.028467630000002</v>
          </cell>
          <cell r="E604" t="str">
            <v>ND</v>
          </cell>
        </row>
        <row r="605">
          <cell r="A605">
            <v>31020</v>
          </cell>
          <cell r="B605" t="str">
            <v>FECHADURA CILINDRO - 50 LINGUETA 55MM</v>
          </cell>
          <cell r="C605" t="str">
            <v>UN</v>
          </cell>
          <cell r="D605">
            <v>36.234999999999999</v>
          </cell>
          <cell r="E605" t="str">
            <v>ND</v>
          </cell>
        </row>
        <row r="606">
          <cell r="A606">
            <v>31022</v>
          </cell>
          <cell r="B606" t="str">
            <v>FECHADURA CILINDRO - BICO PAPAG  23MM</v>
          </cell>
          <cell r="C606" t="str">
            <v>UN</v>
          </cell>
          <cell r="D606">
            <v>34.328930800000002</v>
          </cell>
          <cell r="E606" t="str">
            <v>ND</v>
          </cell>
        </row>
        <row r="607">
          <cell r="A607">
            <v>31024</v>
          </cell>
          <cell r="B607" t="str">
            <v>FECHADURA CILINDRO - CAIXA RASA 25MM</v>
          </cell>
          <cell r="C607" t="str">
            <v>UN</v>
          </cell>
          <cell r="D607">
            <v>45.953595900000003</v>
          </cell>
          <cell r="E607" t="str">
            <v>ND</v>
          </cell>
        </row>
        <row r="608">
          <cell r="A608">
            <v>31026</v>
          </cell>
          <cell r="B608" t="str">
            <v>FECHADURA CILINDRO - LEVE 55MM</v>
          </cell>
          <cell r="C608" t="str">
            <v>UN</v>
          </cell>
          <cell r="D608">
            <v>44.371085280000003</v>
          </cell>
          <cell r="E608" t="str">
            <v>ND</v>
          </cell>
        </row>
        <row r="609">
          <cell r="A609">
            <v>31028</v>
          </cell>
          <cell r="B609" t="str">
            <v>FECHADURA CILINDRO - REFORCADA 55MM</v>
          </cell>
          <cell r="C609" t="str">
            <v>UN</v>
          </cell>
          <cell r="D609">
            <v>107.4850941</v>
          </cell>
          <cell r="E609" t="str">
            <v>ND</v>
          </cell>
        </row>
        <row r="610">
          <cell r="A610">
            <v>31030</v>
          </cell>
          <cell r="B610" t="str">
            <v>FECHADURA GORGE - 50 LINGUETA 55MM</v>
          </cell>
          <cell r="C610" t="str">
            <v>UN</v>
          </cell>
          <cell r="D610">
            <v>35.216433559999999</v>
          </cell>
          <cell r="E610" t="str">
            <v>ND</v>
          </cell>
        </row>
        <row r="611">
          <cell r="A611">
            <v>31032</v>
          </cell>
          <cell r="B611" t="str">
            <v>FECHADURA GORGE - 55MM</v>
          </cell>
          <cell r="C611" t="str">
            <v>UN</v>
          </cell>
          <cell r="D611">
            <v>41.017621669999997</v>
          </cell>
          <cell r="E611" t="str">
            <v>ND</v>
          </cell>
        </row>
        <row r="612">
          <cell r="A612">
            <v>31034</v>
          </cell>
          <cell r="B612" t="str">
            <v>FECHADURA SO TRICO - 55MM</v>
          </cell>
          <cell r="C612" t="str">
            <v>UN</v>
          </cell>
          <cell r="D612">
            <v>25.166174040000001</v>
          </cell>
          <cell r="E612" t="str">
            <v>ND</v>
          </cell>
        </row>
        <row r="613">
          <cell r="A613">
            <v>31036</v>
          </cell>
          <cell r="B613" t="str">
            <v>FECHADURA TIPO TRANQUETA - 45MM</v>
          </cell>
          <cell r="C613" t="str">
            <v>UN</v>
          </cell>
          <cell r="D613">
            <v>37.785733780000001</v>
          </cell>
          <cell r="E613" t="str">
            <v>ND</v>
          </cell>
        </row>
        <row r="614">
          <cell r="A614">
            <v>31038</v>
          </cell>
          <cell r="B614" t="str">
            <v>FECHADURA TRANQUETA E TRINCO - 55MM</v>
          </cell>
          <cell r="C614" t="str">
            <v>UN</v>
          </cell>
          <cell r="D614">
            <v>40.586027860000002</v>
          </cell>
          <cell r="E614" t="str">
            <v>ND</v>
          </cell>
        </row>
        <row r="615">
          <cell r="A615">
            <v>31039</v>
          </cell>
          <cell r="B615" t="str">
            <v>FECHADURA YALE P/ QUADRO DE DISTRIBUICAO</v>
          </cell>
          <cell r="C615" t="str">
            <v>UN</v>
          </cell>
          <cell r="D615">
            <v>8.1303762749999997</v>
          </cell>
          <cell r="E615" t="str">
            <v>ND</v>
          </cell>
        </row>
        <row r="616">
          <cell r="A616">
            <v>31040</v>
          </cell>
          <cell r="B616" t="str">
            <v>FECHO DE SEGURANCA - 5/8-X70MM</v>
          </cell>
          <cell r="C616" t="str">
            <v>UN</v>
          </cell>
          <cell r="D616">
            <v>23.846570910000001</v>
          </cell>
          <cell r="E616" t="str">
            <v>ND</v>
          </cell>
        </row>
        <row r="617">
          <cell r="A617">
            <v>31042</v>
          </cell>
          <cell r="B617" t="str">
            <v>FECHO LONGO P/PORTA 2FL - 3/4-200MM</v>
          </cell>
          <cell r="C617" t="str">
            <v>UN</v>
          </cell>
          <cell r="D617">
            <v>33.65</v>
          </cell>
          <cell r="E617" t="str">
            <v>ND</v>
          </cell>
        </row>
        <row r="618">
          <cell r="A618">
            <v>31044</v>
          </cell>
          <cell r="B618" t="str">
            <v>FECHO SEMI-EMBUTIDO -UNHA- - 1X21/2-</v>
          </cell>
          <cell r="C618" t="str">
            <v>UN</v>
          </cell>
          <cell r="D618">
            <v>33.299999999999997</v>
          </cell>
          <cell r="E618" t="str">
            <v>ND</v>
          </cell>
        </row>
        <row r="619">
          <cell r="A619">
            <v>31046</v>
          </cell>
          <cell r="B619" t="str">
            <v>PUXADOR DE ALCA - 50X200MM</v>
          </cell>
          <cell r="C619" t="str">
            <v>UN</v>
          </cell>
          <cell r="D619">
            <v>41.963886019999997</v>
          </cell>
          <cell r="E619" t="str">
            <v>ND</v>
          </cell>
        </row>
        <row r="620">
          <cell r="A620">
            <v>31048</v>
          </cell>
          <cell r="B620" t="str">
            <v>MACANETA DE LATAO CROMADO</v>
          </cell>
          <cell r="C620" t="str">
            <v>PR</v>
          </cell>
          <cell r="D620">
            <v>30.089990700000001</v>
          </cell>
          <cell r="E620" t="str">
            <v>ND</v>
          </cell>
        </row>
        <row r="621">
          <cell r="A621">
            <v>31050</v>
          </cell>
          <cell r="B621" t="str">
            <v>MOLA FECHA-PORTA - TIPO LEVE</v>
          </cell>
          <cell r="C621" t="str">
            <v>UN</v>
          </cell>
          <cell r="D621">
            <v>119.57985189999999</v>
          </cell>
          <cell r="E621" t="str">
            <v>ND</v>
          </cell>
        </row>
        <row r="622">
          <cell r="A622">
            <v>31052</v>
          </cell>
          <cell r="B622" t="str">
            <v>MOLA FECHA-PORTA - TIPO PESADO</v>
          </cell>
          <cell r="C622" t="str">
            <v>UN</v>
          </cell>
          <cell r="D622">
            <v>201.77517</v>
          </cell>
          <cell r="E622" t="str">
            <v>ND</v>
          </cell>
        </row>
        <row r="623">
          <cell r="A623">
            <v>31054</v>
          </cell>
          <cell r="B623" t="str">
            <v>MOLA VAI-E-VEM DE TOPO</v>
          </cell>
          <cell r="C623" t="str">
            <v>UN</v>
          </cell>
          <cell r="D623">
            <v>96.835060979999994</v>
          </cell>
          <cell r="E623" t="str">
            <v>ND</v>
          </cell>
        </row>
        <row r="624">
          <cell r="A624">
            <v>31056</v>
          </cell>
          <cell r="B624" t="str">
            <v>PORTA CADEADO DE FERRO - 60MM 25G</v>
          </cell>
          <cell r="C624" t="str">
            <v>UN</v>
          </cell>
          <cell r="D624">
            <v>1.8175570139999999</v>
          </cell>
          <cell r="E624" t="str">
            <v>ND</v>
          </cell>
        </row>
        <row r="625">
          <cell r="A625">
            <v>31058</v>
          </cell>
          <cell r="B625" t="str">
            <v>PORTA CADEADO DE FERRO - 90MM 115G</v>
          </cell>
          <cell r="C625" t="str">
            <v>UN</v>
          </cell>
          <cell r="D625">
            <v>2.9634081750000001</v>
          </cell>
          <cell r="E625" t="str">
            <v>ND</v>
          </cell>
        </row>
        <row r="626">
          <cell r="A626">
            <v>31060</v>
          </cell>
          <cell r="B626" t="str">
            <v>PRENDEDOR DE PORTA</v>
          </cell>
          <cell r="C626" t="str">
            <v>UN</v>
          </cell>
          <cell r="D626">
            <v>8.17</v>
          </cell>
          <cell r="E626" t="str">
            <v>ND</v>
          </cell>
        </row>
        <row r="627">
          <cell r="A627">
            <v>31061</v>
          </cell>
          <cell r="B627" t="str">
            <v>PUXADOR ENGATE ALUM. -BICO PAPAGAIO-</v>
          </cell>
          <cell r="C627" t="str">
            <v>UN</v>
          </cell>
          <cell r="D627">
            <v>6.43338185</v>
          </cell>
          <cell r="E627" t="str">
            <v>ND</v>
          </cell>
        </row>
        <row r="628">
          <cell r="A628">
            <v>31062</v>
          </cell>
          <cell r="B628" t="str">
            <v>PUXADOR TIPO CONCHA</v>
          </cell>
          <cell r="C628" t="str">
            <v>PR</v>
          </cell>
          <cell r="D628">
            <v>5.0605893450000003</v>
          </cell>
          <cell r="E628" t="str">
            <v>ND</v>
          </cell>
        </row>
        <row r="629">
          <cell r="A629">
            <v>31063</v>
          </cell>
          <cell r="B629" t="str">
            <v>PUXADOR ENGATE LATAO P/CAIXILHO CORRER</v>
          </cell>
          <cell r="C629" t="str">
            <v>UN</v>
          </cell>
          <cell r="D629">
            <v>56.735335999999997</v>
          </cell>
          <cell r="E629" t="str">
            <v>ND</v>
          </cell>
        </row>
        <row r="630">
          <cell r="A630">
            <v>31064</v>
          </cell>
          <cell r="B630" t="str">
            <v>PUXADOR TIPO COPO</v>
          </cell>
          <cell r="C630" t="str">
            <v>UN</v>
          </cell>
          <cell r="D630">
            <v>6.07</v>
          </cell>
          <cell r="E630" t="str">
            <v>ND</v>
          </cell>
        </row>
        <row r="631">
          <cell r="A631">
            <v>31066</v>
          </cell>
          <cell r="B631" t="str">
            <v>ROSETA DE LATAO CROMADO - DIAM.45MM</v>
          </cell>
          <cell r="C631" t="str">
            <v>PR</v>
          </cell>
          <cell r="D631">
            <v>6.4705299869999999</v>
          </cell>
          <cell r="E631" t="str">
            <v>ND</v>
          </cell>
        </row>
        <row r="632">
          <cell r="A632">
            <v>31068</v>
          </cell>
          <cell r="B632" t="str">
            <v>TARGETA LIVRE-OCUPADO - 60X65MM</v>
          </cell>
          <cell r="C632" t="str">
            <v>UN</v>
          </cell>
          <cell r="D632">
            <v>34.197499999999998</v>
          </cell>
          <cell r="E632" t="str">
            <v>ND</v>
          </cell>
        </row>
        <row r="633">
          <cell r="A633">
            <v>31070</v>
          </cell>
          <cell r="B633" t="str">
            <v>TRANQUETA P/FECHADURA DE SANITARIO</v>
          </cell>
          <cell r="C633" t="str">
            <v>JG</v>
          </cell>
          <cell r="D633">
            <v>13.51922006</v>
          </cell>
          <cell r="E633" t="str">
            <v>ND</v>
          </cell>
        </row>
        <row r="634">
          <cell r="A634">
            <v>31076</v>
          </cell>
          <cell r="B634" t="str">
            <v>ALAVANCA LATAO CROM.P/CAIXILHO BASC.</v>
          </cell>
          <cell r="C634" t="str">
            <v>UN</v>
          </cell>
          <cell r="D634">
            <v>6.8892908000000004</v>
          </cell>
          <cell r="E634" t="str">
            <v>ND</v>
          </cell>
        </row>
        <row r="635">
          <cell r="A635">
            <v>31077</v>
          </cell>
          <cell r="B635" t="str">
            <v>BRACO DE ALAVANCA DE ALUMINIO</v>
          </cell>
          <cell r="C635" t="str">
            <v>UN</v>
          </cell>
          <cell r="D635">
            <v>6.8892908000000004</v>
          </cell>
          <cell r="E635" t="str">
            <v>ND</v>
          </cell>
        </row>
        <row r="636">
          <cell r="A636">
            <v>31078</v>
          </cell>
          <cell r="B636" t="str">
            <v>BRACO DE ALAVANCA DE FERRO</v>
          </cell>
          <cell r="C636" t="str">
            <v>M</v>
          </cell>
          <cell r="D636">
            <v>6.8892908000000004</v>
          </cell>
          <cell r="E636" t="str">
            <v>ND</v>
          </cell>
        </row>
        <row r="637">
          <cell r="A637">
            <v>31080</v>
          </cell>
          <cell r="B637" t="str">
            <v>VARETA PARA CREMONA</v>
          </cell>
          <cell r="C637" t="str">
            <v>UN</v>
          </cell>
          <cell r="D637">
            <v>12.1557</v>
          </cell>
          <cell r="E637" t="str">
            <v>ND</v>
          </cell>
        </row>
        <row r="638">
          <cell r="A638">
            <v>31085</v>
          </cell>
          <cell r="B638" t="str">
            <v>LEVANTADOR</v>
          </cell>
          <cell r="C638" t="str">
            <v>UN</v>
          </cell>
          <cell r="D638">
            <v>5.8869999999999996</v>
          </cell>
          <cell r="E638" t="str">
            <v>ND</v>
          </cell>
        </row>
        <row r="639">
          <cell r="A639">
            <v>31090</v>
          </cell>
          <cell r="B639" t="str">
            <v>TRILHO TIPO STANLEY</v>
          </cell>
          <cell r="C639" t="str">
            <v>M</v>
          </cell>
          <cell r="D639">
            <v>16.666004950000001</v>
          </cell>
          <cell r="E639" t="str">
            <v>ND</v>
          </cell>
        </row>
        <row r="640">
          <cell r="A640">
            <v>31091</v>
          </cell>
          <cell r="B640" t="str">
            <v>ROLDANA P/PORTA DE CORRER</v>
          </cell>
          <cell r="C640" t="str">
            <v>UN</v>
          </cell>
          <cell r="D640">
            <v>4.052524</v>
          </cell>
          <cell r="E640" t="str">
            <v>ND</v>
          </cell>
        </row>
        <row r="641">
          <cell r="A641">
            <v>31092</v>
          </cell>
          <cell r="B641" t="str">
            <v>PINO GUIA LATAO D= 8MM</v>
          </cell>
          <cell r="C641" t="str">
            <v>UN</v>
          </cell>
          <cell r="D641">
            <v>6.9374145230000002</v>
          </cell>
          <cell r="E641" t="str">
            <v>ND</v>
          </cell>
        </row>
        <row r="642">
          <cell r="A642">
            <v>31093</v>
          </cell>
          <cell r="B642" t="str">
            <v>TRILHO -U- LATAO 10X10MM</v>
          </cell>
          <cell r="C642" t="str">
            <v>M</v>
          </cell>
          <cell r="D642">
            <v>7.3226857279999997</v>
          </cell>
          <cell r="E642" t="str">
            <v>ND</v>
          </cell>
        </row>
        <row r="643">
          <cell r="A643">
            <v>31094</v>
          </cell>
          <cell r="B643" t="str">
            <v>TRILHO -U- DE LATAO 12X12MM</v>
          </cell>
          <cell r="C643" t="str">
            <v>M</v>
          </cell>
          <cell r="D643">
            <v>7.4887266419999996</v>
          </cell>
          <cell r="E643" t="str">
            <v>ND</v>
          </cell>
        </row>
        <row r="644">
          <cell r="A644">
            <v>31095</v>
          </cell>
          <cell r="B644" t="str">
            <v>BARRA ANTI-PANICO PARA PORTA 1 FOLHA - COLOCADA</v>
          </cell>
          <cell r="C644" t="str">
            <v>UN</v>
          </cell>
          <cell r="D644">
            <v>293.33</v>
          </cell>
          <cell r="E644" t="str">
            <v>ND</v>
          </cell>
        </row>
        <row r="645">
          <cell r="A645">
            <v>31166</v>
          </cell>
          <cell r="B645" t="str">
            <v>ESCADA MARINHEIRO DE FERRO PERFILADO DP-01</v>
          </cell>
          <cell r="C645" t="str">
            <v>M</v>
          </cell>
          <cell r="D645">
            <v>111.410639</v>
          </cell>
          <cell r="E645" t="str">
            <v>ND</v>
          </cell>
        </row>
        <row r="646">
          <cell r="A646">
            <v>31167</v>
          </cell>
          <cell r="B646" t="str">
            <v>ESC. MARIN. FERRO PERFILADO C/ GUARDA CORPO</v>
          </cell>
          <cell r="C646" t="str">
            <v>M</v>
          </cell>
          <cell r="D646">
            <v>238.52902979999999</v>
          </cell>
          <cell r="E646" t="str">
            <v>ND</v>
          </cell>
        </row>
        <row r="647">
          <cell r="A647">
            <v>31168</v>
          </cell>
          <cell r="B647" t="str">
            <v>ESC. COMPL. P/ESC. MARIN. DE FERRO PERFILAD</v>
          </cell>
          <cell r="C647" t="str">
            <v>M</v>
          </cell>
          <cell r="D647">
            <v>111.410639</v>
          </cell>
          <cell r="E647" t="str">
            <v>ND</v>
          </cell>
        </row>
        <row r="648">
          <cell r="A648">
            <v>31505</v>
          </cell>
          <cell r="B648" t="str">
            <v>AZULEJO BRANCO 15X15CM</v>
          </cell>
          <cell r="C648" t="str">
            <v>M2</v>
          </cell>
          <cell r="D648">
            <v>13.263299999999999</v>
          </cell>
          <cell r="E648" t="str">
            <v>ND</v>
          </cell>
        </row>
        <row r="649">
          <cell r="A649">
            <v>31506</v>
          </cell>
          <cell r="B649" t="str">
            <v>AZULEJO BRANCO 20X20CM</v>
          </cell>
          <cell r="C649" t="str">
            <v>M2</v>
          </cell>
          <cell r="D649">
            <v>20.742844089999998</v>
          </cell>
          <cell r="E649" t="str">
            <v>ND</v>
          </cell>
        </row>
        <row r="650">
          <cell r="A650">
            <v>31511</v>
          </cell>
          <cell r="B650" t="str">
            <v>AZULEJO COLORIDO 20X20CM</v>
          </cell>
          <cell r="C650" t="str">
            <v>M2</v>
          </cell>
          <cell r="D650">
            <v>24.388089430000001</v>
          </cell>
          <cell r="E650" t="str">
            <v>ND</v>
          </cell>
        </row>
        <row r="651">
          <cell r="A651">
            <v>31530</v>
          </cell>
          <cell r="B651" t="str">
            <v>PASTILHA DE PORCELANA FOSCA  - 3/4-</v>
          </cell>
          <cell r="C651" t="str">
            <v>M2</v>
          </cell>
          <cell r="D651">
            <v>71.603300000000004</v>
          </cell>
          <cell r="E651" t="str">
            <v>ND</v>
          </cell>
        </row>
        <row r="652">
          <cell r="A652">
            <v>31535</v>
          </cell>
          <cell r="B652" t="str">
            <v>PASTILHA DE VIDRO - 2X2CM</v>
          </cell>
          <cell r="C652" t="str">
            <v>M2</v>
          </cell>
          <cell r="D652">
            <v>120.88</v>
          </cell>
          <cell r="E652" t="str">
            <v>ND</v>
          </cell>
        </row>
        <row r="653">
          <cell r="A653">
            <v>32055</v>
          </cell>
          <cell r="B653" t="str">
            <v>REV.P.MINEIRA C/ACAB.RUSTICO IRREGULAR</v>
          </cell>
          <cell r="C653" t="str">
            <v>M2</v>
          </cell>
          <cell r="D653">
            <v>52.345101669999998</v>
          </cell>
          <cell r="E653" t="str">
            <v>ND</v>
          </cell>
        </row>
        <row r="654">
          <cell r="A654">
            <v>32060</v>
          </cell>
          <cell r="B654" t="str">
            <v>REV.P.MINEIRA C/ACAB.RUSTICO REGULAR</v>
          </cell>
          <cell r="C654" t="str">
            <v>M2</v>
          </cell>
          <cell r="D654">
            <v>83.752162670000004</v>
          </cell>
          <cell r="E654" t="str">
            <v>ND</v>
          </cell>
        </row>
        <row r="655">
          <cell r="A655">
            <v>32510</v>
          </cell>
          <cell r="B655" t="str">
            <v>LAMBRI MAD.MACICA - CEDRO/IMB</v>
          </cell>
          <cell r="C655" t="str">
            <v>M2</v>
          </cell>
          <cell r="D655">
            <v>20.211963449999999</v>
          </cell>
          <cell r="E655" t="str">
            <v>ND</v>
          </cell>
        </row>
        <row r="656">
          <cell r="A656">
            <v>32520</v>
          </cell>
          <cell r="B656" t="str">
            <v>LAMINADO MELAMINICO FOSCO - 1.3MM</v>
          </cell>
          <cell r="C656" t="str">
            <v>M2</v>
          </cell>
          <cell r="D656">
            <v>18.25</v>
          </cell>
          <cell r="E656" t="str">
            <v>ND</v>
          </cell>
        </row>
        <row r="657">
          <cell r="A657">
            <v>32530</v>
          </cell>
          <cell r="B657" t="str">
            <v>LAMINADO MELAMINICO FOSCO - 1MM</v>
          </cell>
          <cell r="C657" t="str">
            <v>M2</v>
          </cell>
          <cell r="D657">
            <v>12.713697590000001</v>
          </cell>
          <cell r="E657" t="str">
            <v>ND</v>
          </cell>
        </row>
        <row r="658">
          <cell r="A658">
            <v>32535</v>
          </cell>
          <cell r="B658" t="str">
            <v>LAMINADO MELAMINICO FOSCO; 1;3MM TIPO LOUSA</v>
          </cell>
          <cell r="C658" t="str">
            <v>M2</v>
          </cell>
          <cell r="D658">
            <v>19.607272729999998</v>
          </cell>
          <cell r="E658" t="str">
            <v>ND</v>
          </cell>
        </row>
        <row r="659">
          <cell r="A659">
            <v>32536</v>
          </cell>
          <cell r="B659" t="str">
            <v>LAM.MELAM.FOSCO; 1;3MM TIP.LOUSA QUADRICUL.</v>
          </cell>
          <cell r="C659" t="str">
            <v>M2</v>
          </cell>
          <cell r="D659">
            <v>19.607272729999998</v>
          </cell>
          <cell r="E659" t="str">
            <v>ND</v>
          </cell>
        </row>
        <row r="660">
          <cell r="A660">
            <v>33005</v>
          </cell>
          <cell r="B660" t="str">
            <v>CANTONEIRA DE ALUMINIO PARA AZULEJOS</v>
          </cell>
          <cell r="C660" t="str">
            <v>M</v>
          </cell>
          <cell r="D660">
            <v>2.0299999999999998</v>
          </cell>
          <cell r="E660" t="str">
            <v>ND</v>
          </cell>
        </row>
        <row r="661">
          <cell r="A661">
            <v>33010</v>
          </cell>
          <cell r="B661" t="str">
            <v>CANTONEIRA DE CHAPA GALVANIZADA N.24</v>
          </cell>
          <cell r="C661" t="str">
            <v>M</v>
          </cell>
          <cell r="D661">
            <v>3.377103333</v>
          </cell>
          <cell r="E661" t="str">
            <v>ND</v>
          </cell>
        </row>
        <row r="662">
          <cell r="A662">
            <v>33020</v>
          </cell>
          <cell r="B662" t="str">
            <v>CANTONEIRA PERFIL -Y- DE ALUMINIO</v>
          </cell>
          <cell r="C662" t="str">
            <v>M</v>
          </cell>
          <cell r="D662">
            <v>1.41</v>
          </cell>
          <cell r="E662" t="str">
            <v>ND</v>
          </cell>
        </row>
        <row r="663">
          <cell r="A663">
            <v>33025</v>
          </cell>
          <cell r="B663" t="str">
            <v>GUARNICAO DE ALUMINIO - 2X1/8-</v>
          </cell>
          <cell r="C663" t="str">
            <v>M</v>
          </cell>
          <cell r="D663">
            <v>6.28</v>
          </cell>
          <cell r="E663" t="str">
            <v>ND</v>
          </cell>
        </row>
        <row r="664">
          <cell r="A664">
            <v>33030</v>
          </cell>
          <cell r="B664" t="str">
            <v>GUARNICAO DE CEDRO - 5X1CM</v>
          </cell>
          <cell r="C664" t="str">
            <v>M</v>
          </cell>
          <cell r="D664">
            <v>10.7</v>
          </cell>
          <cell r="E664" t="str">
            <v>ND</v>
          </cell>
        </row>
        <row r="665">
          <cell r="A665">
            <v>33050</v>
          </cell>
          <cell r="B665" t="str">
            <v>MATA-JUNTA P/LAMIN.MELAM. - ALUMINIO</v>
          </cell>
          <cell r="C665" t="str">
            <v>M</v>
          </cell>
          <cell r="D665">
            <v>8.2266237199999992</v>
          </cell>
          <cell r="E665" t="str">
            <v>ND</v>
          </cell>
        </row>
        <row r="666">
          <cell r="A666">
            <v>33052</v>
          </cell>
          <cell r="B666" t="str">
            <v>BATE MACAS EM LAMINADO COM MIOLO ESTRUTURAL</v>
          </cell>
          <cell r="C666" t="str">
            <v>M</v>
          </cell>
          <cell r="D666">
            <v>50.656550000000003</v>
          </cell>
          <cell r="E666" t="str">
            <v>ND</v>
          </cell>
        </row>
        <row r="667">
          <cell r="A667">
            <v>33053</v>
          </cell>
          <cell r="B667" t="str">
            <v>PEITORIL DE MADEIRA</v>
          </cell>
          <cell r="C667" t="str">
            <v>M</v>
          </cell>
          <cell r="D667">
            <v>11.68</v>
          </cell>
          <cell r="E667" t="str">
            <v>ND</v>
          </cell>
        </row>
        <row r="668">
          <cell r="A668">
            <v>33055</v>
          </cell>
          <cell r="B668" t="str">
            <v>PEITORIL DE GRANILITE</v>
          </cell>
          <cell r="C668" t="str">
            <v>M</v>
          </cell>
          <cell r="D668">
            <v>22</v>
          </cell>
          <cell r="E668" t="str">
            <v>ND</v>
          </cell>
        </row>
        <row r="669">
          <cell r="A669">
            <v>33070</v>
          </cell>
          <cell r="B669" t="str">
            <v>PEITORIL MARMORE BR. ESPIRITO SANTO A</v>
          </cell>
          <cell r="C669" t="str">
            <v>M</v>
          </cell>
          <cell r="D669">
            <v>59.521446249999997</v>
          </cell>
          <cell r="E669" t="str">
            <v>ND</v>
          </cell>
        </row>
        <row r="670">
          <cell r="A670">
            <v>33085</v>
          </cell>
          <cell r="B670" t="str">
            <v>PERFIL -L- DE ALUMINIO - 1X1X1/8-</v>
          </cell>
          <cell r="C670" t="str">
            <v>M</v>
          </cell>
          <cell r="D670">
            <v>7.9064743240000004</v>
          </cell>
          <cell r="E670" t="str">
            <v>ND</v>
          </cell>
        </row>
        <row r="671">
          <cell r="A671">
            <v>33090</v>
          </cell>
          <cell r="B671" t="str">
            <v>PERFIL -L- DE FERRO - 1X1X1/8-</v>
          </cell>
          <cell r="C671" t="str">
            <v>M</v>
          </cell>
          <cell r="D671">
            <v>3.442619138</v>
          </cell>
          <cell r="E671" t="str">
            <v>ND</v>
          </cell>
        </row>
        <row r="672">
          <cell r="A672">
            <v>33091</v>
          </cell>
          <cell r="B672" t="str">
            <v>CANTONEIRA DE FERRO 1 1/4 X 1 1/4 X 1/8-</v>
          </cell>
          <cell r="C672" t="str">
            <v>M</v>
          </cell>
          <cell r="D672">
            <v>3.7958641470000001</v>
          </cell>
          <cell r="E672" t="str">
            <v>ND</v>
          </cell>
        </row>
        <row r="673">
          <cell r="A673">
            <v>33520</v>
          </cell>
          <cell r="B673" t="str">
            <v>FORRO CHAPA FIBRA MAD.- ISOL.TERMO-ACUST</v>
          </cell>
          <cell r="C673" t="str">
            <v>M2</v>
          </cell>
          <cell r="D673">
            <v>16.8</v>
          </cell>
          <cell r="E673" t="str">
            <v>ND</v>
          </cell>
        </row>
        <row r="674">
          <cell r="A674">
            <v>33530</v>
          </cell>
          <cell r="B674" t="str">
            <v>FORRO DE GESSO ATIRANTADO;60X60X1;25CM</v>
          </cell>
          <cell r="C674" t="str">
            <v>M2</v>
          </cell>
          <cell r="D674">
            <v>19.8</v>
          </cell>
          <cell r="E674" t="str">
            <v>ND</v>
          </cell>
        </row>
        <row r="675">
          <cell r="A675">
            <v>33531</v>
          </cell>
          <cell r="B675" t="str">
            <v>FORRO GYPSUM TIPO RGA OU SIM - PLACA 58X250MM</v>
          </cell>
          <cell r="C675" t="str">
            <v>M2</v>
          </cell>
          <cell r="D675">
            <v>29.74</v>
          </cell>
          <cell r="E675" t="str">
            <v>ND</v>
          </cell>
        </row>
        <row r="676">
          <cell r="A676">
            <v>33540</v>
          </cell>
          <cell r="B676" t="str">
            <v>FORRO DE MAD MACICA 10X1CM - CEDRO</v>
          </cell>
          <cell r="C676" t="str">
            <v>M2</v>
          </cell>
          <cell r="D676">
            <v>26.088123249999999</v>
          </cell>
          <cell r="E676" t="str">
            <v>ND</v>
          </cell>
        </row>
        <row r="677">
          <cell r="A677">
            <v>33550</v>
          </cell>
          <cell r="B677" t="str">
            <v>FORRO DE MAD.MACICA 10X1CM - PEROBA</v>
          </cell>
          <cell r="C677" t="str">
            <v>M2</v>
          </cell>
          <cell r="D677">
            <v>31.05246515</v>
          </cell>
          <cell r="E677" t="str">
            <v>ND</v>
          </cell>
        </row>
        <row r="678">
          <cell r="A678">
            <v>33560</v>
          </cell>
          <cell r="B678" t="str">
            <v>FORRO EM REGUA PVC 100MM-INCL.PERF.FIX.ACAB</v>
          </cell>
          <cell r="C678" t="str">
            <v>M2</v>
          </cell>
          <cell r="D678">
            <v>16.108782900000001</v>
          </cell>
          <cell r="E678" t="str">
            <v>ND</v>
          </cell>
        </row>
        <row r="679">
          <cell r="A679">
            <v>33570</v>
          </cell>
          <cell r="B679" t="str">
            <v>FORRO FIBRA MINERAL MODELADO ÚMIDA - ACABAMENTO SUPERF. PINTURA VINÍLICA A BASE DE LÁTEX BRANCA - 625X1250X13MM - NRC=0,50, CAC=MÍNIMO 35</v>
          </cell>
          <cell r="C679" t="str">
            <v>M2</v>
          </cell>
          <cell r="D679">
            <v>53</v>
          </cell>
          <cell r="E679" t="str">
            <v>ND</v>
          </cell>
        </row>
        <row r="680">
          <cell r="A680">
            <v>33571</v>
          </cell>
          <cell r="B680" t="str">
            <v>FORRO ARMSTRONG EM FIBRA MINERAL ENCORE COM APLICAÇÃO DE MANTA REFLETIVA DE ALUMÍMIO EM UMA FACE ( EXTERNA), E A FACE INTERNA DA MANTA COLOCADA NA PLACA DO FORRO DE FIBRA MINERAL COM COLA BRANCA À BASE DE ÁGUA (PVA) TIPO "CASCOREX", COLOCADO</v>
          </cell>
          <cell r="C680" t="str">
            <v>M2</v>
          </cell>
          <cell r="D680">
            <v>49.5</v>
          </cell>
          <cell r="E680" t="str">
            <v>ND</v>
          </cell>
        </row>
        <row r="681">
          <cell r="A681">
            <v>34005</v>
          </cell>
          <cell r="B681" t="str">
            <v>LADRILHO ARGILA REFRAT.- 29X14X1.3CM</v>
          </cell>
          <cell r="C681" t="str">
            <v>M2</v>
          </cell>
          <cell r="D681">
            <v>24.75</v>
          </cell>
          <cell r="E681" t="str">
            <v>ND</v>
          </cell>
        </row>
        <row r="682">
          <cell r="A682">
            <v>34011</v>
          </cell>
          <cell r="B682" t="str">
            <v>CERAMICA ESMALTADA PEI 5</v>
          </cell>
          <cell r="C682" t="str">
            <v>M2</v>
          </cell>
          <cell r="D682">
            <v>23.722462369999999</v>
          </cell>
          <cell r="E682" t="str">
            <v>ND</v>
          </cell>
        </row>
        <row r="683">
          <cell r="A683">
            <v>34012</v>
          </cell>
          <cell r="B683" t="str">
            <v>RODAPE CERAMICO ESMALTADO PEIV 7 CM A 10 CM</v>
          </cell>
          <cell r="C683" t="str">
            <v>M</v>
          </cell>
          <cell r="D683">
            <v>7.2</v>
          </cell>
          <cell r="E683" t="str">
            <v>ND</v>
          </cell>
        </row>
        <row r="684">
          <cell r="A684">
            <v>34015</v>
          </cell>
          <cell r="B684" t="str">
            <v>LADRILHO GRES CERAM.ESM. 24X11.5X1.3CM</v>
          </cell>
          <cell r="C684" t="str">
            <v>M2</v>
          </cell>
          <cell r="D684">
            <v>33.76</v>
          </cell>
          <cell r="E684" t="str">
            <v>ND</v>
          </cell>
        </row>
        <row r="685">
          <cell r="A685">
            <v>34020</v>
          </cell>
          <cell r="B685" t="str">
            <v>LADRILHO GRES CERAM.ESM. 24X5.2X1.3CM</v>
          </cell>
          <cell r="C685" t="str">
            <v>M2</v>
          </cell>
          <cell r="D685">
            <v>33.32</v>
          </cell>
          <cell r="E685" t="str">
            <v>ND</v>
          </cell>
        </row>
        <row r="686">
          <cell r="A686">
            <v>34025</v>
          </cell>
          <cell r="B686" t="str">
            <v>LADRILHO GRES CERAMICO - 24X11.5X1.3CM</v>
          </cell>
          <cell r="C686" t="str">
            <v>M2</v>
          </cell>
          <cell r="D686">
            <v>98.71</v>
          </cell>
          <cell r="E686" t="str">
            <v>ND</v>
          </cell>
        </row>
        <row r="687">
          <cell r="A687">
            <v>34040</v>
          </cell>
          <cell r="B687" t="str">
            <v>LADRILHO SEMIGRES ESMALTADO - 20X20CM</v>
          </cell>
          <cell r="C687" t="str">
            <v>M2</v>
          </cell>
          <cell r="D687">
            <v>28.154910489999999</v>
          </cell>
          <cell r="E687" t="str">
            <v>ND</v>
          </cell>
        </row>
        <row r="688">
          <cell r="A688">
            <v>34057</v>
          </cell>
          <cell r="B688" t="str">
            <v>ADESIVO A BASE ACRILICA</v>
          </cell>
          <cell r="C688" t="str">
            <v>L</v>
          </cell>
          <cell r="D688">
            <v>8.9600000000000009</v>
          </cell>
          <cell r="E688" t="str">
            <v>ND</v>
          </cell>
        </row>
        <row r="689">
          <cell r="A689">
            <v>34080</v>
          </cell>
          <cell r="B689" t="str">
            <v>PISO PODOTATIL 20 X 25 CM</v>
          </cell>
          <cell r="C689" t="str">
            <v>UN</v>
          </cell>
          <cell r="D689">
            <v>1.7</v>
          </cell>
          <cell r="E689" t="str">
            <v>ND</v>
          </cell>
        </row>
        <row r="690">
          <cell r="A690">
            <v>34083</v>
          </cell>
          <cell r="B690" t="str">
            <v>PISO REFERENCIAL TÁTIL - ALERTA EM AMARELO - 40X40X3CM - COLOCADO</v>
          </cell>
          <cell r="C690" t="str">
            <v>M2</v>
          </cell>
          <cell r="D690">
            <v>90</v>
          </cell>
          <cell r="E690" t="str">
            <v>ND</v>
          </cell>
        </row>
        <row r="691">
          <cell r="A691">
            <v>34084</v>
          </cell>
          <cell r="B691" t="str">
            <v>PISO REFERENCIAL TÁTIL - ALERTA EM AMARELO - 40X40X2CM - COLOCADO</v>
          </cell>
          <cell r="C691" t="str">
            <v>M2</v>
          </cell>
          <cell r="D691">
            <v>134.31</v>
          </cell>
          <cell r="E691" t="str">
            <v>ND</v>
          </cell>
        </row>
        <row r="692">
          <cell r="A692">
            <v>34515</v>
          </cell>
          <cell r="B692" t="str">
            <v>DEGRAU GRANITO PRETO TIJUCA</v>
          </cell>
          <cell r="C692" t="str">
            <v>M</v>
          </cell>
          <cell r="D692">
            <v>240</v>
          </cell>
          <cell r="E692" t="str">
            <v>ND</v>
          </cell>
        </row>
        <row r="693">
          <cell r="A693">
            <v>34520</v>
          </cell>
          <cell r="B693" t="str">
            <v>DEGRAU GRANITO V.UBATUBA/OURO VELHO</v>
          </cell>
          <cell r="C693" t="str">
            <v>M</v>
          </cell>
          <cell r="D693">
            <v>181.67</v>
          </cell>
          <cell r="E693" t="str">
            <v>ND</v>
          </cell>
        </row>
        <row r="694">
          <cell r="A694">
            <v>34535</v>
          </cell>
          <cell r="B694" t="str">
            <v>DEGRAU MARMORE TRAVERTINO NACIONAL</v>
          </cell>
          <cell r="C694" t="str">
            <v>M</v>
          </cell>
          <cell r="D694">
            <v>217.5</v>
          </cell>
          <cell r="E694" t="str">
            <v>ND</v>
          </cell>
        </row>
        <row r="695">
          <cell r="A695">
            <v>34537</v>
          </cell>
          <cell r="B695" t="str">
            <v>DEGRAU DE ARDOSIA</v>
          </cell>
          <cell r="C695" t="str">
            <v>M</v>
          </cell>
          <cell r="D695">
            <v>74.296273330000005</v>
          </cell>
          <cell r="E695" t="str">
            <v>ND</v>
          </cell>
        </row>
        <row r="696">
          <cell r="A696">
            <v>34539</v>
          </cell>
          <cell r="B696" t="str">
            <v>PISO GRANITO POL. CINZA MAUA- PLACAS 40X40CM (E=2CM)</v>
          </cell>
          <cell r="C696" t="str">
            <v>M2</v>
          </cell>
          <cell r="D696">
            <v>153.63999999999999</v>
          </cell>
          <cell r="E696" t="str">
            <v>ND</v>
          </cell>
        </row>
        <row r="697">
          <cell r="A697">
            <v>34540</v>
          </cell>
          <cell r="B697" t="str">
            <v>PISO GRANITO POL. PRETO TIJUCA</v>
          </cell>
          <cell r="C697" t="str">
            <v>M2</v>
          </cell>
          <cell r="D697">
            <v>136</v>
          </cell>
          <cell r="E697" t="str">
            <v>ND</v>
          </cell>
        </row>
        <row r="698">
          <cell r="A698">
            <v>34545</v>
          </cell>
          <cell r="B698" t="str">
            <v>PISO GRANITO POL.V.UBATUBA/OURO VELHO</v>
          </cell>
          <cell r="C698" t="str">
            <v>M2</v>
          </cell>
          <cell r="D698">
            <v>160.07469800000001</v>
          </cell>
          <cell r="E698" t="str">
            <v>ND</v>
          </cell>
        </row>
        <row r="699">
          <cell r="A699">
            <v>34550</v>
          </cell>
          <cell r="B699" t="str">
            <v>PISO MARMORE POL.BR.ESPIRITO SANTO A</v>
          </cell>
          <cell r="C699" t="str">
            <v>M2</v>
          </cell>
          <cell r="D699">
            <v>154.64660000000001</v>
          </cell>
          <cell r="E699" t="str">
            <v>ND</v>
          </cell>
        </row>
        <row r="700">
          <cell r="A700">
            <v>34560</v>
          </cell>
          <cell r="B700" t="str">
            <v>PISO MARMORE POL.TRAVERTINO NACIONAL</v>
          </cell>
          <cell r="C700" t="str">
            <v>M2</v>
          </cell>
          <cell r="D700">
            <v>115</v>
          </cell>
          <cell r="E700" t="str">
            <v>ND</v>
          </cell>
        </row>
        <row r="701">
          <cell r="A701">
            <v>34565</v>
          </cell>
          <cell r="B701" t="str">
            <v>REV.ARDOSIA SERRADA IRREGULAR</v>
          </cell>
          <cell r="C701" t="str">
            <v>M2</v>
          </cell>
          <cell r="D701">
            <v>53.189377499999999</v>
          </cell>
          <cell r="E701" t="str">
            <v>ND</v>
          </cell>
        </row>
        <row r="702">
          <cell r="A702">
            <v>34570</v>
          </cell>
          <cell r="B702" t="str">
            <v>REV. ARDOSIA SERRADA REGULAR</v>
          </cell>
          <cell r="C702" t="str">
            <v>M2</v>
          </cell>
          <cell r="D702">
            <v>37.82355733</v>
          </cell>
          <cell r="E702" t="str">
            <v>ND</v>
          </cell>
        </row>
        <row r="703">
          <cell r="A703">
            <v>35005</v>
          </cell>
          <cell r="B703" t="str">
            <v>DEGRAU CHAPAS DE BORRACHA SINTETICA</v>
          </cell>
          <cell r="C703" t="str">
            <v>M</v>
          </cell>
          <cell r="D703">
            <v>33.76</v>
          </cell>
          <cell r="E703" t="str">
            <v>ND</v>
          </cell>
        </row>
        <row r="704">
          <cell r="A704">
            <v>35010</v>
          </cell>
          <cell r="B704" t="str">
            <v>DEGRAU CHAPAS DE FIBRO-VINIL - 2MM</v>
          </cell>
          <cell r="C704" t="str">
            <v>M</v>
          </cell>
          <cell r="D704">
            <v>29.504124999999998</v>
          </cell>
          <cell r="E704" t="str">
            <v>ND</v>
          </cell>
        </row>
        <row r="705">
          <cell r="A705">
            <v>35015</v>
          </cell>
          <cell r="B705" t="str">
            <v>DEGRAU DE ARGAMASSA ALTA RESISTENCIA</v>
          </cell>
          <cell r="C705" t="str">
            <v>M</v>
          </cell>
          <cell r="D705">
            <v>21.31</v>
          </cell>
          <cell r="E705" t="str">
            <v>ND</v>
          </cell>
        </row>
        <row r="706">
          <cell r="A706">
            <v>35025</v>
          </cell>
          <cell r="B706" t="str">
            <v>MANTA FIBRA TEXTIL DE NAYLON - 4 A 5MM</v>
          </cell>
          <cell r="C706" t="str">
            <v>M2</v>
          </cell>
          <cell r="D706">
            <v>21.67</v>
          </cell>
          <cell r="E706" t="str">
            <v>ND</v>
          </cell>
        </row>
        <row r="707">
          <cell r="A707">
            <v>35030</v>
          </cell>
          <cell r="B707" t="str">
            <v>PISO BORRACHA SINT.ARGAMASSADO - REL.</v>
          </cell>
          <cell r="C707" t="str">
            <v>M2</v>
          </cell>
          <cell r="D707">
            <v>86.9</v>
          </cell>
          <cell r="E707" t="str">
            <v>ND</v>
          </cell>
        </row>
        <row r="708">
          <cell r="A708">
            <v>35035</v>
          </cell>
          <cell r="B708" t="str">
            <v>PISO BORRACHA SINT.ARGAMASSADO - LISO</v>
          </cell>
          <cell r="C708" t="str">
            <v>M2</v>
          </cell>
          <cell r="D708">
            <v>49.967620920000002</v>
          </cell>
          <cell r="E708" t="str">
            <v>ND</v>
          </cell>
        </row>
        <row r="709">
          <cell r="A709">
            <v>35040</v>
          </cell>
          <cell r="B709" t="str">
            <v>PISO BORRACHA SINT.COLADO - LISO</v>
          </cell>
          <cell r="C709" t="str">
            <v>M2</v>
          </cell>
          <cell r="D709">
            <v>30.323010830000001</v>
          </cell>
          <cell r="E709" t="str">
            <v>ND</v>
          </cell>
        </row>
        <row r="710">
          <cell r="A710">
            <v>35045</v>
          </cell>
          <cell r="B710" t="str">
            <v>PISO BORRACHA SINT.COLADO - RELEVO</v>
          </cell>
          <cell r="C710" t="str">
            <v>M2</v>
          </cell>
          <cell r="D710">
            <v>26.95333712</v>
          </cell>
          <cell r="E710" t="str">
            <v>ND</v>
          </cell>
        </row>
        <row r="711">
          <cell r="A711">
            <v>35050</v>
          </cell>
          <cell r="B711" t="str">
            <v>PISO CHAPAS DE FIBRO-VINIL - 30X30CM</v>
          </cell>
          <cell r="C711" t="str">
            <v>M2</v>
          </cell>
          <cell r="D711">
            <v>30.852499999999999</v>
          </cell>
          <cell r="E711" t="str">
            <v>ND</v>
          </cell>
        </row>
        <row r="712">
          <cell r="A712">
            <v>35051</v>
          </cell>
          <cell r="B712" t="str">
            <v>PISO CHAPAS DE FIBRO-VINIL - 30X30CM - 3MM</v>
          </cell>
          <cell r="C712" t="str">
            <v>M2</v>
          </cell>
          <cell r="D712">
            <v>37.774589339999999</v>
          </cell>
          <cell r="E712" t="str">
            <v>ND</v>
          </cell>
        </row>
        <row r="713">
          <cell r="A713">
            <v>35055</v>
          </cell>
          <cell r="B713" t="str">
            <v>PISO DE ALTA RESISTENCIA - ESP=8MM</v>
          </cell>
          <cell r="C713" t="str">
            <v>M2</v>
          </cell>
          <cell r="D713">
            <v>25.074992250000001</v>
          </cell>
          <cell r="E713" t="str">
            <v>ND</v>
          </cell>
        </row>
        <row r="714">
          <cell r="A714">
            <v>35060</v>
          </cell>
          <cell r="B714" t="str">
            <v>PISO DE ALTA RESISTENCIA - ESP=12MM</v>
          </cell>
          <cell r="C714" t="str">
            <v>M2</v>
          </cell>
          <cell r="D714">
            <v>28.874233499999999</v>
          </cell>
          <cell r="E714" t="str">
            <v>ND</v>
          </cell>
        </row>
        <row r="715">
          <cell r="A715">
            <v>35065</v>
          </cell>
          <cell r="B715" t="str">
            <v>PISO DE GRANILITE - ESP=8MM</v>
          </cell>
          <cell r="C715" t="str">
            <v>M2</v>
          </cell>
          <cell r="D715">
            <v>19.5</v>
          </cell>
          <cell r="E715" t="str">
            <v>ND</v>
          </cell>
        </row>
        <row r="716">
          <cell r="A716">
            <v>35070</v>
          </cell>
          <cell r="B716" t="str">
            <v>SOALHO DE PEROBA - 10X2CM; 1A. ESPECIAL</v>
          </cell>
          <cell r="C716" t="str">
            <v>M2</v>
          </cell>
          <cell r="D716">
            <v>85.981999999999999</v>
          </cell>
          <cell r="E716" t="str">
            <v>ND</v>
          </cell>
        </row>
        <row r="717">
          <cell r="A717">
            <v>35075</v>
          </cell>
          <cell r="B717" t="str">
            <v>SOALHO DE PEROBA - 20X2CM; 1A. ESPECIAL</v>
          </cell>
          <cell r="C717" t="str">
            <v>M2</v>
          </cell>
          <cell r="D717">
            <v>85.981999999999999</v>
          </cell>
          <cell r="E717" t="str">
            <v>ND</v>
          </cell>
        </row>
        <row r="718">
          <cell r="A718">
            <v>35080</v>
          </cell>
          <cell r="B718" t="str">
            <v>TACO DE PEROBA - 21X7CM 1A. ESPECIAL</v>
          </cell>
          <cell r="C718" t="str">
            <v>M2</v>
          </cell>
          <cell r="D718">
            <v>56.3</v>
          </cell>
          <cell r="E718" t="str">
            <v>ND</v>
          </cell>
        </row>
        <row r="719">
          <cell r="A719">
            <v>35510</v>
          </cell>
          <cell r="B719" t="str">
            <v>CORDAO DE PEROBA - 1;5X1;5CM</v>
          </cell>
          <cell r="C719" t="str">
            <v>M</v>
          </cell>
          <cell r="D719">
            <v>0.46721666699999997</v>
          </cell>
          <cell r="E719" t="str">
            <v>ND</v>
          </cell>
        </row>
        <row r="720">
          <cell r="A720">
            <v>35515</v>
          </cell>
          <cell r="B720" t="str">
            <v>JUNTA PLASTICA PARA PISOS - 3/4X1/8-</v>
          </cell>
          <cell r="C720" t="str">
            <v>M</v>
          </cell>
          <cell r="D720">
            <v>1.122886858</v>
          </cell>
          <cell r="E720" t="str">
            <v>ND</v>
          </cell>
        </row>
        <row r="721">
          <cell r="A721">
            <v>35520</v>
          </cell>
          <cell r="B721" t="str">
            <v>PISO VINILICO LISO ESPESSURA DE 3MM</v>
          </cell>
          <cell r="C721" t="str">
            <v>M2</v>
          </cell>
          <cell r="D721">
            <v>37.774589339999999</v>
          </cell>
          <cell r="E721" t="str">
            <v>ND</v>
          </cell>
        </row>
        <row r="722">
          <cell r="A722">
            <v>35530</v>
          </cell>
          <cell r="B722" t="str">
            <v>RODAPE ALTA RESIST. - 10CM</v>
          </cell>
          <cell r="C722" t="str">
            <v>M</v>
          </cell>
          <cell r="D722">
            <v>10.772959630000001</v>
          </cell>
          <cell r="E722" t="str">
            <v>ND</v>
          </cell>
        </row>
        <row r="723">
          <cell r="A723">
            <v>35545</v>
          </cell>
          <cell r="B723" t="str">
            <v>RODAPE DE BORRACHA SINTETICA - 5CM</v>
          </cell>
          <cell r="C723" t="str">
            <v>M</v>
          </cell>
          <cell r="D723">
            <v>4.8002146779999997</v>
          </cell>
          <cell r="E723" t="str">
            <v>ND</v>
          </cell>
        </row>
        <row r="724">
          <cell r="A724">
            <v>35550</v>
          </cell>
          <cell r="B724" t="str">
            <v>RODAPE DE FIBRO-VINIL - 5CM</v>
          </cell>
          <cell r="C724" t="str">
            <v>M</v>
          </cell>
          <cell r="D724">
            <v>3.2</v>
          </cell>
          <cell r="E724" t="str">
            <v>ND</v>
          </cell>
        </row>
        <row r="725">
          <cell r="A725">
            <v>35555</v>
          </cell>
          <cell r="B725" t="str">
            <v>RODAPE DE FIBRO-VINIL - 7CM</v>
          </cell>
          <cell r="C725" t="str">
            <v>M</v>
          </cell>
          <cell r="D725">
            <v>3.2926757499999999</v>
          </cell>
          <cell r="E725" t="str">
            <v>ND</v>
          </cell>
        </row>
        <row r="726">
          <cell r="A726">
            <v>35560</v>
          </cell>
          <cell r="B726" t="str">
            <v>RODAPE DE GRANILITE - 10CM</v>
          </cell>
          <cell r="C726" t="str">
            <v>M</v>
          </cell>
          <cell r="D726">
            <v>17</v>
          </cell>
          <cell r="E726" t="str">
            <v>ND</v>
          </cell>
        </row>
        <row r="727">
          <cell r="A727">
            <v>35565</v>
          </cell>
          <cell r="B727" t="str">
            <v>RODAPE DE GRANILITE - MEIA CANA 10 CM</v>
          </cell>
          <cell r="C727" t="str">
            <v>M</v>
          </cell>
          <cell r="D727">
            <v>13.550627130000001</v>
          </cell>
          <cell r="E727" t="str">
            <v>ND</v>
          </cell>
        </row>
        <row r="728">
          <cell r="A728">
            <v>35570</v>
          </cell>
          <cell r="B728" t="str">
            <v>RODAPE DE PEROBA - 7X1;5CM</v>
          </cell>
          <cell r="C728" t="str">
            <v>M</v>
          </cell>
          <cell r="D728">
            <v>5.6384999999999996</v>
          </cell>
          <cell r="E728" t="str">
            <v>ND</v>
          </cell>
        </row>
        <row r="729">
          <cell r="A729">
            <v>35575</v>
          </cell>
          <cell r="B729" t="str">
            <v>RODAPE GRANITO CINZA/PRETO TIJUCA</v>
          </cell>
          <cell r="C729" t="str">
            <v>M</v>
          </cell>
          <cell r="D729">
            <v>34.75</v>
          </cell>
          <cell r="E729" t="str">
            <v>ND</v>
          </cell>
        </row>
        <row r="730">
          <cell r="A730">
            <v>35576</v>
          </cell>
          <cell r="B730" t="str">
            <v>RODAPE EM GRANITO CINZA MAUA</v>
          </cell>
          <cell r="C730" t="str">
            <v>M</v>
          </cell>
          <cell r="D730">
            <v>21.05</v>
          </cell>
          <cell r="E730" t="str">
            <v>ND</v>
          </cell>
        </row>
        <row r="731">
          <cell r="A731">
            <v>35577</v>
          </cell>
          <cell r="B731" t="str">
            <v>RODAPE DE GRES CERAMICA TIPO ALTA RESISTENC</v>
          </cell>
          <cell r="C731" t="str">
            <v>M</v>
          </cell>
          <cell r="D731">
            <v>11.796897360000001</v>
          </cell>
          <cell r="E731" t="str">
            <v>ND</v>
          </cell>
        </row>
        <row r="732">
          <cell r="A732">
            <v>35580</v>
          </cell>
          <cell r="B732" t="str">
            <v>RODAPE GRANITO V.UBATUBA/OURO VELHO</v>
          </cell>
          <cell r="C732" t="str">
            <v>M</v>
          </cell>
          <cell r="D732">
            <v>22</v>
          </cell>
          <cell r="E732" t="str">
            <v>ND</v>
          </cell>
        </row>
        <row r="733">
          <cell r="A733">
            <v>35585</v>
          </cell>
          <cell r="B733" t="str">
            <v>RODAPE MARMORE BR.ESPIRITO SANTO A</v>
          </cell>
          <cell r="C733" t="str">
            <v>M</v>
          </cell>
          <cell r="D733">
            <v>59.876042099999999</v>
          </cell>
          <cell r="E733" t="str">
            <v>ND</v>
          </cell>
        </row>
        <row r="734">
          <cell r="A734">
            <v>35595</v>
          </cell>
          <cell r="B734" t="str">
            <v>RODAPE MARMORE TRAVERTINO NACIONAL</v>
          </cell>
          <cell r="C734" t="str">
            <v>M</v>
          </cell>
          <cell r="D734">
            <v>37</v>
          </cell>
          <cell r="E734" t="str">
            <v>ND</v>
          </cell>
        </row>
        <row r="735">
          <cell r="A735">
            <v>35596</v>
          </cell>
          <cell r="B735" t="str">
            <v>TESTEIRA - CHAPAS DE BORRACHA SINTETICA</v>
          </cell>
          <cell r="C735" t="str">
            <v>M</v>
          </cell>
          <cell r="D735">
            <v>9.1485729300000003</v>
          </cell>
          <cell r="E735" t="str">
            <v>ND</v>
          </cell>
        </row>
        <row r="736">
          <cell r="A736">
            <v>35597</v>
          </cell>
          <cell r="B736" t="str">
            <v>TESTEIRA - CHAPAS DE FIBRO-VINIL</v>
          </cell>
          <cell r="C736" t="str">
            <v>M</v>
          </cell>
          <cell r="D736">
            <v>9.4499999999999993</v>
          </cell>
          <cell r="E736" t="str">
            <v>ND</v>
          </cell>
        </row>
        <row r="737">
          <cell r="A737">
            <v>35598</v>
          </cell>
          <cell r="B737" t="str">
            <v>SOLEIRA DE GRANILITE</v>
          </cell>
          <cell r="C737" t="str">
            <v>M</v>
          </cell>
          <cell r="D737">
            <v>11</v>
          </cell>
          <cell r="E737" t="str">
            <v>ND</v>
          </cell>
        </row>
        <row r="738">
          <cell r="A738">
            <v>35610</v>
          </cell>
          <cell r="B738" t="str">
            <v>SOLEIRA PARA PORTAS EM GRANITO CINZA SEM POLIMENTO (FOSCO)</v>
          </cell>
          <cell r="C738" t="str">
            <v>M</v>
          </cell>
          <cell r="D738">
            <v>47.6</v>
          </cell>
          <cell r="E738" t="str">
            <v>ND</v>
          </cell>
        </row>
        <row r="739">
          <cell r="A739">
            <v>36020</v>
          </cell>
          <cell r="B739" t="str">
            <v>GUIA DE CONCRETO; TIPO PMSP</v>
          </cell>
          <cell r="C739" t="str">
            <v>M</v>
          </cell>
          <cell r="D739">
            <v>10.49</v>
          </cell>
          <cell r="E739" t="str">
            <v>ND</v>
          </cell>
        </row>
        <row r="740">
          <cell r="A740">
            <v>36025</v>
          </cell>
          <cell r="B740" t="str">
            <v>LADRILHO HIDRAULICO LISO - 20X20CM</v>
          </cell>
          <cell r="C740" t="str">
            <v>M2</v>
          </cell>
          <cell r="D740">
            <v>20.870498600000001</v>
          </cell>
          <cell r="E740" t="str">
            <v>ND</v>
          </cell>
        </row>
        <row r="741">
          <cell r="A741">
            <v>36030</v>
          </cell>
          <cell r="B741" t="str">
            <v>LADRILHO HIDRAULICO SULCADO - MAPA SP</v>
          </cell>
          <cell r="C741" t="str">
            <v>M2</v>
          </cell>
          <cell r="D741">
            <v>18.93</v>
          </cell>
          <cell r="E741" t="str">
            <v>ND</v>
          </cell>
        </row>
        <row r="742">
          <cell r="A742">
            <v>36035</v>
          </cell>
          <cell r="B742" t="str">
            <v>LADRILHO HIDRAULICO SULCADO - 1 COR</v>
          </cell>
          <cell r="C742" t="str">
            <v>M2</v>
          </cell>
          <cell r="D742">
            <v>22.056000000000001</v>
          </cell>
          <cell r="E742" t="str">
            <v>ND</v>
          </cell>
        </row>
        <row r="743">
          <cell r="A743">
            <v>36040</v>
          </cell>
          <cell r="B743" t="str">
            <v>LAJOTA SEXTAVADA DE CONCRETO - 6CM</v>
          </cell>
          <cell r="C743" t="str">
            <v>M2</v>
          </cell>
          <cell r="D743">
            <v>22.035599250000001</v>
          </cell>
          <cell r="E743" t="str">
            <v>ND</v>
          </cell>
        </row>
        <row r="744">
          <cell r="A744">
            <v>36045</v>
          </cell>
          <cell r="B744" t="str">
            <v>LAJOTA SEXTAVADA DE CONCRETO - 8CM</v>
          </cell>
          <cell r="C744" t="str">
            <v>M2</v>
          </cell>
          <cell r="D744">
            <v>20.440467829999999</v>
          </cell>
          <cell r="E744" t="str">
            <v>ND</v>
          </cell>
        </row>
        <row r="745">
          <cell r="A745">
            <v>36050</v>
          </cell>
          <cell r="B745" t="str">
            <v>LAJOTA SEXTAVADA DE CONCRETO - 10CM</v>
          </cell>
          <cell r="C745" t="str">
            <v>M2</v>
          </cell>
          <cell r="D745">
            <v>29.8873645</v>
          </cell>
          <cell r="E745" t="str">
            <v>ND</v>
          </cell>
        </row>
        <row r="746">
          <cell r="A746">
            <v>36055</v>
          </cell>
          <cell r="B746" t="str">
            <v>MOSAICO PORTUGUES - 1 OU 2 CORES</v>
          </cell>
          <cell r="C746" t="str">
            <v>M2</v>
          </cell>
          <cell r="D746">
            <v>69.476600000000005</v>
          </cell>
          <cell r="E746" t="str">
            <v>ND</v>
          </cell>
        </row>
        <row r="747">
          <cell r="A747">
            <v>36060</v>
          </cell>
          <cell r="B747" t="str">
            <v>PARALELEPIPEDO</v>
          </cell>
          <cell r="C747" t="str">
            <v>UN</v>
          </cell>
          <cell r="D747">
            <v>0.75</v>
          </cell>
          <cell r="E747" t="str">
            <v>ND</v>
          </cell>
        </row>
        <row r="748">
          <cell r="A748">
            <v>36065</v>
          </cell>
          <cell r="B748" t="str">
            <v>ASFALTO 80/100</v>
          </cell>
          <cell r="C748" t="str">
            <v>KG</v>
          </cell>
          <cell r="D748">
            <v>1.03705</v>
          </cell>
          <cell r="E748" t="str">
            <v>ND</v>
          </cell>
        </row>
        <row r="749">
          <cell r="A749">
            <v>36066</v>
          </cell>
          <cell r="B749" t="str">
            <v>FAIXA DE PEDRA MIRACEMA LARG.  10CM</v>
          </cell>
          <cell r="C749" t="str">
            <v>M</v>
          </cell>
          <cell r="D749">
            <v>19.249489000000001</v>
          </cell>
          <cell r="E749" t="str">
            <v>ND</v>
          </cell>
        </row>
        <row r="750">
          <cell r="A750">
            <v>36067</v>
          </cell>
          <cell r="B750" t="str">
            <v>FAIXA DE GRANITO CINZA ANDORINHA LARG. 10CM</v>
          </cell>
          <cell r="C750" t="str">
            <v>M</v>
          </cell>
          <cell r="D750">
            <v>26.59468875</v>
          </cell>
          <cell r="E750" t="str">
            <v>ND</v>
          </cell>
        </row>
        <row r="751">
          <cell r="A751">
            <v>36068</v>
          </cell>
          <cell r="B751" t="str">
            <v>PEDRA MIRACEMA ESP MD=1,2CM (23X11,50)CM</v>
          </cell>
          <cell r="C751" t="str">
            <v>M2</v>
          </cell>
          <cell r="D751">
            <v>14.183833999999999</v>
          </cell>
          <cell r="E751" t="str">
            <v>ND</v>
          </cell>
        </row>
        <row r="752">
          <cell r="A752">
            <v>36070</v>
          </cell>
          <cell r="B752" t="str">
            <v>PISO CIMENTÍCIO VIBRO-PRENSADO À 240TON - ALTA RESISTÊNCIA - 40X40X3CM - LISO - CINZA CLARO - COLOCADO</v>
          </cell>
          <cell r="C752" t="str">
            <v>M2</v>
          </cell>
          <cell r="D752">
            <v>69</v>
          </cell>
          <cell r="E752" t="str">
            <v>ND</v>
          </cell>
        </row>
        <row r="753">
          <cell r="A753">
            <v>36071</v>
          </cell>
          <cell r="B753" t="str">
            <v>PISO CIMENTÍCIO VIBRO-PRENSADO À 240TON - ALTA RESISTÊNCIA - 40X40X3CM - LISI - CINZA - COLOCADO</v>
          </cell>
          <cell r="C753" t="str">
            <v>M2</v>
          </cell>
          <cell r="D753">
            <v>65</v>
          </cell>
          <cell r="E753" t="str">
            <v>ND</v>
          </cell>
        </row>
        <row r="754">
          <cell r="A754">
            <v>36072</v>
          </cell>
          <cell r="B754" t="str">
            <v>PISO CIMENTÍCIO VIBRO-PRENSADO À 240TON - ALATA RESISTÊNCIA - 40X40X3CM - LISO - BRANCO - COLOCADO</v>
          </cell>
          <cell r="C754" t="str">
            <v>M2</v>
          </cell>
          <cell r="D754">
            <v>71</v>
          </cell>
          <cell r="E754" t="str">
            <v>ND</v>
          </cell>
        </row>
        <row r="755">
          <cell r="A755">
            <v>36073</v>
          </cell>
          <cell r="B755" t="str">
            <v>PISO CIMENTÍCIO VIBRO-PRENSADO À 240TON - ALTA RESISTÊNCIA - 40X40X2CM - LISO - CINZA CLARO - COLOCADO</v>
          </cell>
          <cell r="C755" t="str">
            <v>M2</v>
          </cell>
          <cell r="D755">
            <v>27.67</v>
          </cell>
          <cell r="E755" t="str">
            <v>ND</v>
          </cell>
        </row>
        <row r="756">
          <cell r="A756">
            <v>36074</v>
          </cell>
          <cell r="B756" t="str">
            <v>PISO CIMENTÍCIO VIBRO-PRENSADO À 240TON - ALTA RESISTÊNCIA - 40X40X2CM - LISO - CINZA - COLOCADO</v>
          </cell>
          <cell r="C756" t="str">
            <v>M2</v>
          </cell>
          <cell r="D756">
            <v>75</v>
          </cell>
          <cell r="E756" t="str">
            <v>ND</v>
          </cell>
        </row>
        <row r="757">
          <cell r="A757">
            <v>36075</v>
          </cell>
          <cell r="B757" t="str">
            <v>PISO CIMENTÍCIO VIBRO-PRENSADO À  240TON - ALTA RESISTÊNCIA - 40X40X2CM - LISO - BRANCO - COLOCADO</v>
          </cell>
          <cell r="C757" t="str">
            <v>M2</v>
          </cell>
          <cell r="D757">
            <v>78</v>
          </cell>
          <cell r="E757" t="str">
            <v>ND</v>
          </cell>
        </row>
        <row r="758">
          <cell r="A758">
            <v>36076</v>
          </cell>
          <cell r="B758" t="str">
            <v>PISO CIMENTÍCIO VIBRO-PRENSADO À 240TON - ALTA RESIST. 40X40X3CM - ANTIDERRAPANTE (LEVIGADO) - CINZA CLARO, COLOCADO</v>
          </cell>
          <cell r="C758" t="str">
            <v>M2</v>
          </cell>
          <cell r="D758">
            <v>68</v>
          </cell>
          <cell r="E758" t="str">
            <v>ND</v>
          </cell>
        </row>
        <row r="759">
          <cell r="A759">
            <v>36077</v>
          </cell>
          <cell r="B759" t="str">
            <v>PISO CIMENTÍCIO VIBRO-PRENSADO À 240TON - ALTA RESIST. 40X40X3CM - ANTIDERRAPANTE (LEVIGADO) - CINZA - COLOCADO</v>
          </cell>
          <cell r="C759" t="str">
            <v>M2</v>
          </cell>
          <cell r="D759">
            <v>66</v>
          </cell>
          <cell r="E759" t="str">
            <v>ND</v>
          </cell>
        </row>
        <row r="760">
          <cell r="A760">
            <v>36078</v>
          </cell>
          <cell r="B760" t="str">
            <v>PISO CIMENTÍCIO VIBRO-PRENSADO À 240TON - ALTA RESISTÊNCIA - 40X40X3CM - ANTIDERRAPANTE (LEVIGADO) - BRANCO - COLOCADO</v>
          </cell>
          <cell r="C760" t="str">
            <v>M2</v>
          </cell>
          <cell r="D760">
            <v>71</v>
          </cell>
          <cell r="E760" t="str">
            <v>ND</v>
          </cell>
        </row>
        <row r="761">
          <cell r="A761">
            <v>36079</v>
          </cell>
          <cell r="B761" t="str">
            <v>PISO CIMENTÍCIO VIBRO-PRENSADO À 240TON - ALTA RESIST. 40X40X2CM - ANTIDERRAPANTE (LEVIGADO) - CINZA CLARO - COLOCADO</v>
          </cell>
          <cell r="C761" t="str">
            <v>M2</v>
          </cell>
          <cell r="D761">
            <v>70</v>
          </cell>
          <cell r="E761" t="str">
            <v>ND</v>
          </cell>
        </row>
        <row r="762">
          <cell r="A762">
            <v>36080</v>
          </cell>
          <cell r="B762" t="str">
            <v>PISO CIMENTÍCIO VIBRO-PRENSADO À 240TON - ALTA RESIST. 40X40X2CM - ANTIDERRAPANTE (LEVIGADO) - CINZA - COLOCADO</v>
          </cell>
          <cell r="C762" t="str">
            <v>M2</v>
          </cell>
          <cell r="D762">
            <v>69</v>
          </cell>
          <cell r="E762" t="str">
            <v>ND</v>
          </cell>
        </row>
        <row r="763">
          <cell r="A763">
            <v>36081</v>
          </cell>
          <cell r="B763" t="str">
            <v>PISO CIMENTÍCIO VIBRO- PRENSADO - ALTA RESIST. 40X40X2CM - ANTIDERRAPANTE (LEVIGADO) - BRANCO - COLOCADO</v>
          </cell>
          <cell r="C763" t="str">
            <v>M2</v>
          </cell>
          <cell r="D763">
            <v>71</v>
          </cell>
          <cell r="E763" t="str">
            <v>ND</v>
          </cell>
        </row>
        <row r="764">
          <cell r="A764">
            <v>36084</v>
          </cell>
          <cell r="B764" t="str">
            <v>ACABAMENTO PARA DEGRAU DE ESCADA EM PISO CIMENTÍCIO VIBRO-PRENSADO À 240TON - ALATA RESIST. - ESP 2CM - LISO - CINZA CLARO - COLOCADO</v>
          </cell>
          <cell r="C764" t="str">
            <v>ML</v>
          </cell>
          <cell r="D764">
            <v>65</v>
          </cell>
          <cell r="E764" t="str">
            <v>ND</v>
          </cell>
        </row>
        <row r="765">
          <cell r="A765">
            <v>36085</v>
          </cell>
          <cell r="B765" t="str">
            <v>ACABAMENTO PARA DEGRAU DE ESCADA EM PISO CIMENTÍCIO VIBRO-PRENSADO À 240TON - ALTA RESIST. - ESP. 2CM - LISO - CINZA - COLOCADO</v>
          </cell>
          <cell r="C765" t="str">
            <v>ML</v>
          </cell>
          <cell r="D765">
            <v>63</v>
          </cell>
          <cell r="E765" t="str">
            <v>ND</v>
          </cell>
        </row>
        <row r="766">
          <cell r="A766">
            <v>36086</v>
          </cell>
          <cell r="B766" t="str">
            <v>ACABAMENTO PARA DEGRAU DE ESCADA EM PISO CIMENTÍCIO VIBRO-PRENSADO À 240TON - ALATA RESIST. - ESP 2CM - LISO - BRANCO - COLOCADO</v>
          </cell>
          <cell r="C766" t="str">
            <v>ML</v>
          </cell>
          <cell r="D766">
            <v>67</v>
          </cell>
          <cell r="E766" t="str">
            <v>ND</v>
          </cell>
        </row>
        <row r="767">
          <cell r="A767">
            <v>36087</v>
          </cell>
          <cell r="B767" t="str">
            <v>ACABAMENTO PARA DEGRAU DED ESCADA EM PISO CIMENTÍCIO VIBRO PRENSADO À 240TON. - ALTA RESIST. - ESP 2CM - ANTIDERRAPANTE (LEVIGADO), CINZA CLARO, COLOCADO</v>
          </cell>
          <cell r="C767" t="str">
            <v>ML</v>
          </cell>
          <cell r="D767">
            <v>65</v>
          </cell>
          <cell r="E767" t="str">
            <v>ND</v>
          </cell>
        </row>
        <row r="768">
          <cell r="A768">
            <v>36088</v>
          </cell>
          <cell r="B768" t="str">
            <v>ACABAMENTO PARA DEGRAU DE ESCADA EM PISO CIMENTÍCIO VIBRO-PRENSADO À 240TON. - ALTA RESIST. ESP 2CM - ANTIDERRAPANTE (LEVIGADO) - CINZA - COLOCADO</v>
          </cell>
          <cell r="C768" t="str">
            <v>ML</v>
          </cell>
          <cell r="D768">
            <v>63</v>
          </cell>
          <cell r="E768" t="str">
            <v>ND</v>
          </cell>
        </row>
        <row r="769">
          <cell r="A769">
            <v>36089</v>
          </cell>
          <cell r="B769" t="str">
            <v>ACABAMENTO PARA DEGRAU DE ESCADA EM PISO CIMENTÍCIO VIBRO-PRENSADO À 240TON. - ALATA RESIST. ESP 2CM - ANTIDERRAPANTE (LEVIGADO) - BRANCO - COLOCADO</v>
          </cell>
          <cell r="C769" t="str">
            <v>ML</v>
          </cell>
          <cell r="D769">
            <v>67</v>
          </cell>
          <cell r="E769" t="str">
            <v>ND</v>
          </cell>
        </row>
        <row r="770">
          <cell r="A770">
            <v>36505</v>
          </cell>
          <cell r="B770" t="str">
            <v>ESPELHO COMUM - 3MM</v>
          </cell>
          <cell r="C770" t="str">
            <v>M2</v>
          </cell>
          <cell r="D770">
            <v>65.853515000000002</v>
          </cell>
          <cell r="E770" t="str">
            <v>ND</v>
          </cell>
        </row>
        <row r="771">
          <cell r="A771">
            <v>36507</v>
          </cell>
          <cell r="B771" t="str">
            <v>ESPELHO COMUM E=3MM C/MOLD.ALUMINIO</v>
          </cell>
          <cell r="C771" t="str">
            <v>M2</v>
          </cell>
          <cell r="D771">
            <v>95.0316878</v>
          </cell>
          <cell r="E771" t="str">
            <v>ND</v>
          </cell>
        </row>
        <row r="772">
          <cell r="A772">
            <v>36520</v>
          </cell>
          <cell r="B772" t="str">
            <v>VIDRO DE SEGURANCA; ARAMADO - 7 A 8MM</v>
          </cell>
          <cell r="C772" t="str">
            <v>M2</v>
          </cell>
          <cell r="D772">
            <v>109.9247135</v>
          </cell>
          <cell r="E772" t="str">
            <v>ND</v>
          </cell>
        </row>
        <row r="773">
          <cell r="A773">
            <v>36525</v>
          </cell>
          <cell r="B773" t="str">
            <v>VIDRO DE SEGURANCA; TEMPERADO - 6MM</v>
          </cell>
          <cell r="C773" t="str">
            <v>M2</v>
          </cell>
          <cell r="D773">
            <v>101.5299</v>
          </cell>
          <cell r="E773" t="str">
            <v>ND</v>
          </cell>
        </row>
        <row r="774">
          <cell r="A774">
            <v>36526</v>
          </cell>
          <cell r="B774" t="str">
            <v>VIDRO SEGURANCA TEMPERADO INCOLOR - 8MM</v>
          </cell>
          <cell r="C774" t="str">
            <v>M2</v>
          </cell>
          <cell r="D774">
            <v>146.08000000000001</v>
          </cell>
          <cell r="E774" t="str">
            <v>ND</v>
          </cell>
        </row>
        <row r="775">
          <cell r="A775">
            <v>36527</v>
          </cell>
          <cell r="B775" t="str">
            <v>VIDRO SEGURANCA TEMPERADO INCOLOR - 10MM.</v>
          </cell>
          <cell r="C775" t="str">
            <v>M2</v>
          </cell>
          <cell r="D775">
            <v>166.28</v>
          </cell>
          <cell r="E775" t="str">
            <v>ND</v>
          </cell>
        </row>
        <row r="776">
          <cell r="A776">
            <v>36530</v>
          </cell>
          <cell r="B776" t="str">
            <v>VIDRO IMPRESSO COMUM; PAD.DIV. - 4MM</v>
          </cell>
          <cell r="C776" t="str">
            <v>M2</v>
          </cell>
          <cell r="D776">
            <v>31.533300000000001</v>
          </cell>
          <cell r="E776" t="str">
            <v>ND</v>
          </cell>
        </row>
        <row r="777">
          <cell r="A777">
            <v>36535</v>
          </cell>
          <cell r="B777" t="str">
            <v>VIDRO IMPRESSO; TIPO CANELADO - 4MM</v>
          </cell>
          <cell r="C777" t="str">
            <v>M2</v>
          </cell>
          <cell r="D777">
            <v>31.533300000000001</v>
          </cell>
          <cell r="E777" t="str">
            <v>ND</v>
          </cell>
        </row>
        <row r="778">
          <cell r="A778">
            <v>36540</v>
          </cell>
          <cell r="B778" t="str">
            <v>VIDRO LAMINADO INCOLOR - 6MM</v>
          </cell>
          <cell r="C778" t="str">
            <v>M2</v>
          </cell>
          <cell r="D778">
            <v>158.62799999999999</v>
          </cell>
          <cell r="E778" t="str">
            <v>ND</v>
          </cell>
        </row>
        <row r="779">
          <cell r="A779">
            <v>36545</v>
          </cell>
          <cell r="B779" t="str">
            <v>VIDRO LAMINADO LEITOSO - 6MM</v>
          </cell>
          <cell r="C779" t="str">
            <v>M2</v>
          </cell>
          <cell r="D779">
            <v>206.83069370000001</v>
          </cell>
          <cell r="E779" t="str">
            <v>ND</v>
          </cell>
        </row>
        <row r="780">
          <cell r="A780">
            <v>36550</v>
          </cell>
          <cell r="B780" t="str">
            <v>VIDRO LISO COMUM; TRANSP.INCOL. - 3MM</v>
          </cell>
          <cell r="C780" t="str">
            <v>M2</v>
          </cell>
          <cell r="D780">
            <v>29.127516249999999</v>
          </cell>
          <cell r="E780" t="str">
            <v>ND</v>
          </cell>
        </row>
        <row r="781">
          <cell r="A781">
            <v>36551</v>
          </cell>
          <cell r="B781" t="str">
            <v>VIDRO LISO COMUM; TRANSP.INCOL. - 4MM</v>
          </cell>
          <cell r="C781" t="str">
            <v>M2</v>
          </cell>
          <cell r="D781">
            <v>41.502000000000002</v>
          </cell>
          <cell r="E781" t="str">
            <v>ND</v>
          </cell>
        </row>
        <row r="782">
          <cell r="A782">
            <v>36552</v>
          </cell>
          <cell r="B782" t="str">
            <v>VIDRO LISO COMUM; TRANSP.INCOL. - 5MM</v>
          </cell>
          <cell r="C782" t="str">
            <v>M2</v>
          </cell>
          <cell r="D782">
            <v>48.673000000000002</v>
          </cell>
          <cell r="E782" t="str">
            <v>ND</v>
          </cell>
        </row>
        <row r="783">
          <cell r="A783">
            <v>36553</v>
          </cell>
          <cell r="B783" t="str">
            <v>VIDRO LISO COMUM; TRANSP.INCOL. - 6MM</v>
          </cell>
          <cell r="C783" t="str">
            <v>M2</v>
          </cell>
          <cell r="D783">
            <v>58.704999999999998</v>
          </cell>
          <cell r="E783" t="str">
            <v>ND</v>
          </cell>
        </row>
        <row r="784">
          <cell r="A784">
            <v>37005</v>
          </cell>
          <cell r="B784" t="str">
            <v>ESMALTE SINTETICO</v>
          </cell>
          <cell r="C784" t="str">
            <v>L</v>
          </cell>
          <cell r="D784">
            <v>10.892899999999999</v>
          </cell>
          <cell r="E784" t="str">
            <v>ND</v>
          </cell>
        </row>
        <row r="785">
          <cell r="A785">
            <v>37015</v>
          </cell>
          <cell r="B785" t="str">
            <v>TINTA A BASE DE BORRACHA CLORADA</v>
          </cell>
          <cell r="C785" t="str">
            <v>L</v>
          </cell>
          <cell r="D785">
            <v>45.162027780000003</v>
          </cell>
          <cell r="E785" t="str">
            <v>ND</v>
          </cell>
        </row>
        <row r="786">
          <cell r="A786">
            <v>37020</v>
          </cell>
          <cell r="B786" t="str">
            <v>TINTA A BASE DE OLEO</v>
          </cell>
          <cell r="C786" t="str">
            <v>L</v>
          </cell>
          <cell r="D786">
            <v>9.2058999999999997</v>
          </cell>
          <cell r="E786" t="str">
            <v>ND</v>
          </cell>
        </row>
        <row r="787">
          <cell r="A787">
            <v>37025</v>
          </cell>
          <cell r="B787" t="str">
            <v>TINTA A BASE DE PVA (LATEX)</v>
          </cell>
          <cell r="C787" t="str">
            <v>L</v>
          </cell>
          <cell r="D787">
            <v>7.0183</v>
          </cell>
          <cell r="E787" t="str">
            <v>ND</v>
          </cell>
        </row>
        <row r="788">
          <cell r="A788">
            <v>37030</v>
          </cell>
          <cell r="B788" t="str">
            <v>TINTA A BASE DE RESINA EPOXI</v>
          </cell>
          <cell r="C788" t="str">
            <v>L</v>
          </cell>
          <cell r="D788">
            <v>27.67</v>
          </cell>
          <cell r="E788" t="str">
            <v>ND</v>
          </cell>
        </row>
        <row r="789">
          <cell r="A789">
            <v>37035</v>
          </cell>
          <cell r="B789" t="str">
            <v>TINTA ALUMINIO BASE FORMOL-FENOLICA</v>
          </cell>
          <cell r="C789" t="str">
            <v>L</v>
          </cell>
          <cell r="D789">
            <v>10.394444439999999</v>
          </cell>
          <cell r="E789" t="str">
            <v>ND</v>
          </cell>
        </row>
        <row r="790">
          <cell r="A790">
            <v>37040</v>
          </cell>
          <cell r="B790" t="str">
            <v>TINTA DE BASE ACRILICA</v>
          </cell>
          <cell r="C790" t="str">
            <v>L</v>
          </cell>
          <cell r="D790">
            <v>11.79666667</v>
          </cell>
          <cell r="E790" t="str">
            <v>ND</v>
          </cell>
        </row>
        <row r="791">
          <cell r="A791">
            <v>37045</v>
          </cell>
          <cell r="B791" t="str">
            <v>TINTA ESPECIAL PARA QUADRO NEGRO</v>
          </cell>
          <cell r="C791" t="str">
            <v>L</v>
          </cell>
          <cell r="D791">
            <v>15.11844735</v>
          </cell>
          <cell r="E791" t="str">
            <v>ND</v>
          </cell>
        </row>
        <row r="792">
          <cell r="A792">
            <v>37050</v>
          </cell>
          <cell r="B792" t="str">
            <v>TINTA GRAFITE DE BASE ALQUIDICA</v>
          </cell>
          <cell r="C792" t="str">
            <v>L</v>
          </cell>
          <cell r="D792">
            <v>11.282138890000001</v>
          </cell>
          <cell r="E792" t="str">
            <v>ND</v>
          </cell>
        </row>
        <row r="793">
          <cell r="A793">
            <v>37055</v>
          </cell>
          <cell r="B793" t="str">
            <v>TINTA HIDROFUGA A BASE DE CIMENTO</v>
          </cell>
          <cell r="C793" t="str">
            <v>L</v>
          </cell>
          <cell r="D793">
            <v>4.8769444440000003</v>
          </cell>
          <cell r="E793" t="str">
            <v>ND</v>
          </cell>
        </row>
        <row r="794">
          <cell r="A794">
            <v>37060</v>
          </cell>
          <cell r="B794" t="str">
            <v>TINTA NITRO-SINTETICA MULTICOLORIDA</v>
          </cell>
          <cell r="C794" t="str">
            <v>L</v>
          </cell>
          <cell r="D794">
            <v>13.52529885</v>
          </cell>
          <cell r="E794" t="str">
            <v>ND</v>
          </cell>
        </row>
        <row r="795">
          <cell r="A795">
            <v>37071</v>
          </cell>
          <cell r="B795" t="str">
            <v>GRAFIATTO - APLICADO</v>
          </cell>
          <cell r="C795" t="str">
            <v>M2</v>
          </cell>
          <cell r="D795">
            <v>22</v>
          </cell>
          <cell r="E795" t="str">
            <v>ND</v>
          </cell>
        </row>
        <row r="796">
          <cell r="A796">
            <v>37080</v>
          </cell>
          <cell r="B796" t="str">
            <v>PRIMER ANTIOXIDANTE</v>
          </cell>
          <cell r="C796" t="str">
            <v>KG</v>
          </cell>
          <cell r="D796">
            <v>17.54</v>
          </cell>
          <cell r="E796" t="str">
            <v>ND</v>
          </cell>
        </row>
        <row r="797">
          <cell r="A797">
            <v>37081</v>
          </cell>
          <cell r="B797" t="str">
            <v>SOLVENTE PARA PRIMER ANTIOXIDANTE PARA LIMPEZA DE FERRAMENTAS E MATERIAIS</v>
          </cell>
          <cell r="C797" t="str">
            <v>KG</v>
          </cell>
          <cell r="D797">
            <v>16.73</v>
          </cell>
          <cell r="E797" t="str">
            <v>ND</v>
          </cell>
        </row>
        <row r="798">
          <cell r="A798">
            <v>37501</v>
          </cell>
          <cell r="B798" t="str">
            <v>JATEAMENTO DE AREIA</v>
          </cell>
          <cell r="C798" t="str">
            <v>M2</v>
          </cell>
          <cell r="D798">
            <v>27.24</v>
          </cell>
          <cell r="E798" t="str">
            <v>ND</v>
          </cell>
        </row>
        <row r="799">
          <cell r="A799">
            <v>37505</v>
          </cell>
          <cell r="B799" t="str">
            <v>CAL HIDRATADA PARA PINTURA</v>
          </cell>
          <cell r="C799" t="str">
            <v>KG</v>
          </cell>
          <cell r="D799">
            <v>0.49656250000000002</v>
          </cell>
          <cell r="E799" t="str">
            <v>ND</v>
          </cell>
        </row>
        <row r="800">
          <cell r="A800">
            <v>37507</v>
          </cell>
          <cell r="B800" t="str">
            <v>LIQUIDO IMUNIZANTE; NAFTENATO DE ZINCO</v>
          </cell>
          <cell r="C800" t="str">
            <v>L</v>
          </cell>
          <cell r="D800">
            <v>10.287027780000001</v>
          </cell>
          <cell r="E800" t="str">
            <v>ND</v>
          </cell>
        </row>
        <row r="801">
          <cell r="A801">
            <v>37510</v>
          </cell>
          <cell r="B801" t="str">
            <v>LIQUIDO SELADOR A BASE DE OLEO</v>
          </cell>
          <cell r="C801" t="str">
            <v>L</v>
          </cell>
          <cell r="D801">
            <v>9.5777777779999997</v>
          </cell>
          <cell r="E801" t="str">
            <v>ND</v>
          </cell>
        </row>
        <row r="802">
          <cell r="A802">
            <v>37515</v>
          </cell>
          <cell r="B802" t="str">
            <v>LIQUIDO SELADOR A BASE DE PVA (LATEX)</v>
          </cell>
          <cell r="C802" t="str">
            <v>L</v>
          </cell>
          <cell r="D802">
            <v>6.9077777779999998</v>
          </cell>
          <cell r="E802" t="str">
            <v>ND</v>
          </cell>
        </row>
        <row r="803">
          <cell r="A803">
            <v>37520</v>
          </cell>
          <cell r="B803" t="str">
            <v>LIQUIDO SELADOR A BASE DE RES.EPOXI</v>
          </cell>
          <cell r="C803" t="str">
            <v>L</v>
          </cell>
          <cell r="D803">
            <v>27.90738889</v>
          </cell>
          <cell r="E803" t="str">
            <v>ND</v>
          </cell>
        </row>
        <row r="804">
          <cell r="A804">
            <v>37525</v>
          </cell>
          <cell r="B804" t="str">
            <v>LIQUIDO SELADOR DE BASE ACRILICA</v>
          </cell>
          <cell r="C804" t="str">
            <v>L</v>
          </cell>
          <cell r="D804">
            <v>4.6500444439999997</v>
          </cell>
          <cell r="E804" t="str">
            <v>ND</v>
          </cell>
        </row>
        <row r="805">
          <cell r="A805">
            <v>37526</v>
          </cell>
          <cell r="B805" t="str">
            <v>DESMOLDANTE PARA FORMA DE CONCRETO</v>
          </cell>
          <cell r="C805" t="str">
            <v>L</v>
          </cell>
          <cell r="D805">
            <v>6.02</v>
          </cell>
          <cell r="E805" t="str">
            <v>ND</v>
          </cell>
        </row>
        <row r="806">
          <cell r="A806">
            <v>37527</v>
          </cell>
          <cell r="B806" t="str">
            <v>LIQUIDO SILICONE</v>
          </cell>
          <cell r="C806" t="str">
            <v>L</v>
          </cell>
          <cell r="D806">
            <v>12.140370369999999</v>
          </cell>
          <cell r="E806" t="str">
            <v>ND</v>
          </cell>
        </row>
        <row r="807">
          <cell r="A807">
            <v>37530</v>
          </cell>
          <cell r="B807" t="str">
            <v>LIXA D'AGUA</v>
          </cell>
          <cell r="C807" t="str">
            <v>UN</v>
          </cell>
          <cell r="D807">
            <v>0.74296273300000004</v>
          </cell>
          <cell r="E807" t="str">
            <v>ND</v>
          </cell>
        </row>
        <row r="808">
          <cell r="A808">
            <v>37535</v>
          </cell>
          <cell r="B808" t="str">
            <v>LIXA PARA FERRO</v>
          </cell>
          <cell r="C808" t="str">
            <v>FL</v>
          </cell>
          <cell r="D808">
            <v>1.43</v>
          </cell>
          <cell r="E808" t="str">
            <v>ND</v>
          </cell>
        </row>
        <row r="809">
          <cell r="A809">
            <v>37540</v>
          </cell>
          <cell r="B809" t="str">
            <v>LIXA PARA MADEIRA</v>
          </cell>
          <cell r="C809" t="str">
            <v>FL</v>
          </cell>
          <cell r="D809">
            <v>0.31</v>
          </cell>
          <cell r="E809" t="str">
            <v>ND</v>
          </cell>
        </row>
        <row r="810">
          <cell r="A810">
            <v>37541</v>
          </cell>
          <cell r="B810" t="str">
            <v>LIXA DE CARBURETO DE SILICIO</v>
          </cell>
          <cell r="C810" t="str">
            <v>M2</v>
          </cell>
          <cell r="D810">
            <v>3.72</v>
          </cell>
          <cell r="E810" t="str">
            <v>ND</v>
          </cell>
        </row>
        <row r="811">
          <cell r="A811">
            <v>37542</v>
          </cell>
          <cell r="B811" t="str">
            <v>ESCOVA RETANGULAR COM CERDAS DE AÇO (COMP:190MM / LARG: 53MM / ALT. DAS CERDAS:27MM)</v>
          </cell>
          <cell r="C811" t="str">
            <v>UN</v>
          </cell>
          <cell r="D811">
            <v>7.1</v>
          </cell>
          <cell r="E811" t="str">
            <v>ND</v>
          </cell>
        </row>
        <row r="812">
          <cell r="A812">
            <v>37543</v>
          </cell>
          <cell r="B812" t="str">
            <v>ESCOVA CIRCULAR COM CERDAS DE AÇO</v>
          </cell>
          <cell r="C812" t="str">
            <v>UN</v>
          </cell>
          <cell r="D812">
            <v>24.17</v>
          </cell>
          <cell r="E812" t="str">
            <v>ND</v>
          </cell>
        </row>
        <row r="813">
          <cell r="A813">
            <v>37545</v>
          </cell>
          <cell r="B813" t="str">
            <v>MASSA CORRIDA A BASE DE OLEO</v>
          </cell>
          <cell r="C813" t="str">
            <v>KG</v>
          </cell>
          <cell r="D813">
            <v>4.6396551720000003</v>
          </cell>
          <cell r="E813" t="str">
            <v>ND</v>
          </cell>
        </row>
        <row r="814">
          <cell r="A814">
            <v>37550</v>
          </cell>
          <cell r="B814" t="str">
            <v>MASSA CORRIDA A BASE DE PVA (LATEX)</v>
          </cell>
          <cell r="C814" t="str">
            <v>KG</v>
          </cell>
          <cell r="D814">
            <v>1.61739418</v>
          </cell>
          <cell r="E814" t="str">
            <v>ND</v>
          </cell>
        </row>
        <row r="815">
          <cell r="A815">
            <v>37555</v>
          </cell>
          <cell r="B815" t="str">
            <v>MASSA CORRIDA A BASE DE RESINA EPOXI</v>
          </cell>
          <cell r="C815" t="str">
            <v>KG</v>
          </cell>
          <cell r="D815">
            <v>13.6196319</v>
          </cell>
          <cell r="E815" t="str">
            <v>ND</v>
          </cell>
        </row>
        <row r="816">
          <cell r="A816">
            <v>37560</v>
          </cell>
          <cell r="B816" t="str">
            <v>MASSA CORRIDA DE BASE ACRILICA</v>
          </cell>
          <cell r="C816" t="str">
            <v>KG</v>
          </cell>
          <cell r="D816">
            <v>2.5595160190000001</v>
          </cell>
          <cell r="E816" t="str">
            <v>ND</v>
          </cell>
        </row>
        <row r="817">
          <cell r="A817">
            <v>37565</v>
          </cell>
          <cell r="B817" t="str">
            <v>OLEO DE LINHACA</v>
          </cell>
          <cell r="C817" t="str">
            <v>L</v>
          </cell>
          <cell r="D817">
            <v>5.1729555559999998</v>
          </cell>
          <cell r="E817" t="str">
            <v>ND</v>
          </cell>
        </row>
        <row r="818">
          <cell r="A818">
            <v>37570</v>
          </cell>
          <cell r="B818" t="str">
            <v>PIGMENTO PARA CIMENTADOS</v>
          </cell>
          <cell r="C818" t="str">
            <v>KG</v>
          </cell>
          <cell r="D818">
            <v>19.032</v>
          </cell>
          <cell r="E818" t="str">
            <v>ND</v>
          </cell>
        </row>
        <row r="819">
          <cell r="A819">
            <v>37575</v>
          </cell>
          <cell r="B819" t="str">
            <v>REMOVEDOR PARA PINTURA</v>
          </cell>
          <cell r="C819" t="str">
            <v>L</v>
          </cell>
          <cell r="D819">
            <v>14.53083137</v>
          </cell>
          <cell r="E819" t="str">
            <v>ND</v>
          </cell>
        </row>
        <row r="820">
          <cell r="A820">
            <v>37580</v>
          </cell>
          <cell r="B820" t="str">
            <v>VERNIZ A BASE DE GOMA LACA</v>
          </cell>
          <cell r="C820" t="str">
            <v>L</v>
          </cell>
          <cell r="D820">
            <v>4.8517717889999998</v>
          </cell>
          <cell r="E820" t="str">
            <v>ND</v>
          </cell>
        </row>
        <row r="821">
          <cell r="A821">
            <v>37585</v>
          </cell>
          <cell r="B821" t="str">
            <v>VERNIZ A BASE DE POLIURETANO</v>
          </cell>
          <cell r="C821" t="str">
            <v>L</v>
          </cell>
          <cell r="D821">
            <v>9.6786944439999996</v>
          </cell>
          <cell r="E821" t="str">
            <v>ND</v>
          </cell>
        </row>
        <row r="822">
          <cell r="A822">
            <v>37590</v>
          </cell>
          <cell r="B822" t="str">
            <v>VERNIZ A BASE DE SILICONE</v>
          </cell>
          <cell r="C822" t="str">
            <v>L</v>
          </cell>
          <cell r="D822">
            <v>4.8517717889999998</v>
          </cell>
          <cell r="E822" t="str">
            <v>ND</v>
          </cell>
        </row>
        <row r="823">
          <cell r="A823">
            <v>37595</v>
          </cell>
          <cell r="B823" t="str">
            <v>VERNIZ NITRO-SINTETICO</v>
          </cell>
          <cell r="C823" t="str">
            <v>L</v>
          </cell>
          <cell r="D823">
            <v>10.92222222</v>
          </cell>
          <cell r="E823" t="str">
            <v>ND</v>
          </cell>
        </row>
        <row r="824">
          <cell r="A824">
            <v>37596</v>
          </cell>
          <cell r="B824" t="str">
            <v>VERNIZ ACRILICO A  BASE DE ÁGUA</v>
          </cell>
          <cell r="C824" t="str">
            <v>L</v>
          </cell>
          <cell r="D824">
            <v>7.33</v>
          </cell>
          <cell r="E824" t="str">
            <v>ND</v>
          </cell>
        </row>
        <row r="825">
          <cell r="A825">
            <v>37597</v>
          </cell>
          <cell r="B825" t="str">
            <v>PRIMER ACRILICO A BASE DE AGUA</v>
          </cell>
          <cell r="C825" t="str">
            <v>L</v>
          </cell>
          <cell r="D825">
            <v>6.86</v>
          </cell>
          <cell r="E825" t="str">
            <v>ND</v>
          </cell>
        </row>
        <row r="826">
          <cell r="A826">
            <v>37599</v>
          </cell>
          <cell r="B826" t="str">
            <v>ZARCAO (OXIDO VERMELHO DE CHUMBO)</v>
          </cell>
          <cell r="C826" t="str">
            <v>L</v>
          </cell>
          <cell r="D826">
            <v>13.97</v>
          </cell>
          <cell r="E826" t="str">
            <v>ND</v>
          </cell>
        </row>
        <row r="827">
          <cell r="A827">
            <v>37650</v>
          </cell>
          <cell r="B827" t="str">
            <v>LIMPEZA DE FACHADAS POR HIDROJATEAMENTO</v>
          </cell>
          <cell r="C827" t="str">
            <v>M2</v>
          </cell>
          <cell r="D827">
            <v>7.57</v>
          </cell>
          <cell r="E827" t="str">
            <v>ND</v>
          </cell>
        </row>
        <row r="828">
          <cell r="A828">
            <v>38001</v>
          </cell>
          <cell r="B828" t="str">
            <v>SOLVENTE (AGUARRAZ)</v>
          </cell>
          <cell r="C828" t="str">
            <v>L</v>
          </cell>
          <cell r="D828">
            <v>4.07</v>
          </cell>
          <cell r="E828" t="str">
            <v>ND</v>
          </cell>
        </row>
        <row r="829">
          <cell r="A829">
            <v>38005</v>
          </cell>
          <cell r="B829" t="str">
            <v>ARO DUPLO DE ACO PARA BASQUETE</v>
          </cell>
          <cell r="C829" t="str">
            <v>UN</v>
          </cell>
          <cell r="D829">
            <v>87.163037029999998</v>
          </cell>
          <cell r="E829" t="str">
            <v>ND</v>
          </cell>
        </row>
        <row r="830">
          <cell r="A830">
            <v>38007</v>
          </cell>
          <cell r="B830" t="str">
            <v>FUNDO CROMATO DE ZINCO</v>
          </cell>
          <cell r="C830" t="str">
            <v>L</v>
          </cell>
          <cell r="D830">
            <v>18.25662062</v>
          </cell>
          <cell r="E830" t="str">
            <v>ND</v>
          </cell>
        </row>
        <row r="831">
          <cell r="A831">
            <v>38010</v>
          </cell>
          <cell r="B831" t="str">
            <v>CESTA DE NAILON PARA BASQUETE</v>
          </cell>
          <cell r="C831" t="str">
            <v>UN</v>
          </cell>
          <cell r="D831">
            <v>7.8943167519999999</v>
          </cell>
          <cell r="E831" t="str">
            <v>ND</v>
          </cell>
        </row>
        <row r="832">
          <cell r="A832">
            <v>38015</v>
          </cell>
          <cell r="B832" t="str">
            <v>GRAMA TIPO BATATAIS</v>
          </cell>
          <cell r="C832" t="str">
            <v>M2</v>
          </cell>
          <cell r="D832">
            <v>1.9</v>
          </cell>
          <cell r="E832" t="str">
            <v>ND</v>
          </cell>
        </row>
        <row r="833">
          <cell r="A833">
            <v>38016</v>
          </cell>
          <cell r="B833" t="str">
            <v>GRAMA ESMERALDA</v>
          </cell>
          <cell r="C833" t="str">
            <v>M2</v>
          </cell>
          <cell r="D833">
            <v>3.41</v>
          </cell>
          <cell r="E833" t="str">
            <v>ND</v>
          </cell>
        </row>
        <row r="834">
          <cell r="A834">
            <v>38020</v>
          </cell>
          <cell r="B834" t="str">
            <v>GRAMA TIPO BATATAIS - PLANTADA</v>
          </cell>
          <cell r="C834" t="str">
            <v>M2</v>
          </cell>
          <cell r="D834">
            <v>4.3499999999999996</v>
          </cell>
          <cell r="E834" t="str">
            <v>ND</v>
          </cell>
        </row>
        <row r="835">
          <cell r="A835">
            <v>38024</v>
          </cell>
          <cell r="B835" t="str">
            <v>MASTRO P/BANDEIRA COMPLETO - H=8;00M</v>
          </cell>
          <cell r="C835" t="str">
            <v>UN</v>
          </cell>
          <cell r="D835">
            <v>566.0362897</v>
          </cell>
          <cell r="E835" t="str">
            <v>ND</v>
          </cell>
        </row>
        <row r="836">
          <cell r="A836">
            <v>38025</v>
          </cell>
          <cell r="B836" t="str">
            <v>MASTRO P/BANDEIRA COMPLETO - H = 10;00 M</v>
          </cell>
          <cell r="C836" t="str">
            <v>UN</v>
          </cell>
          <cell r="D836">
            <v>755.79572599999995</v>
          </cell>
          <cell r="E836" t="str">
            <v>ND</v>
          </cell>
        </row>
        <row r="837">
          <cell r="A837">
            <v>38026</v>
          </cell>
          <cell r="B837" t="str">
            <v>MASTRO P/BANDEIRA COMPLETO - H=11.00M</v>
          </cell>
          <cell r="C837" t="str">
            <v>UN</v>
          </cell>
          <cell r="D837">
            <v>916.2503481</v>
          </cell>
          <cell r="E837" t="str">
            <v>ND</v>
          </cell>
        </row>
        <row r="838">
          <cell r="A838">
            <v>38030</v>
          </cell>
          <cell r="B838" t="str">
            <v>POSTE P/ REDE DE VOLEIBOL C/ACESSORIOS</v>
          </cell>
          <cell r="C838" t="str">
            <v>UN</v>
          </cell>
          <cell r="D838">
            <v>188.2397398</v>
          </cell>
          <cell r="E838" t="str">
            <v>ND</v>
          </cell>
        </row>
        <row r="839">
          <cell r="A839">
            <v>38035</v>
          </cell>
          <cell r="B839" t="str">
            <v>REDE DE NAILON PARA FUTEBOL DE SALAO</v>
          </cell>
          <cell r="C839" t="str">
            <v>UN</v>
          </cell>
          <cell r="D839">
            <v>45.98601609</v>
          </cell>
          <cell r="E839" t="str">
            <v>ND</v>
          </cell>
        </row>
        <row r="840">
          <cell r="A840">
            <v>38040</v>
          </cell>
          <cell r="B840" t="str">
            <v>REDE DE NAILON PARA VOLEIBOL</v>
          </cell>
          <cell r="C840" t="str">
            <v>UN</v>
          </cell>
          <cell r="D840">
            <v>36.959018880000002</v>
          </cell>
          <cell r="E840" t="str">
            <v>ND</v>
          </cell>
        </row>
        <row r="841">
          <cell r="A841">
            <v>38042</v>
          </cell>
          <cell r="B841" t="str">
            <v>TELA DE NYLON FIO 3MM COM TIRANTE DE ACO NO</v>
          </cell>
          <cell r="C841" t="str">
            <v>M2</v>
          </cell>
          <cell r="D841">
            <v>4.9896701749999997</v>
          </cell>
          <cell r="E841" t="str">
            <v>ND</v>
          </cell>
        </row>
        <row r="842">
          <cell r="A842">
            <v>38045</v>
          </cell>
          <cell r="B842" t="str">
            <v>REFORCO DE MADEIRA - 20X20X3CM</v>
          </cell>
          <cell r="C842" t="str">
            <v>UN</v>
          </cell>
          <cell r="D842">
            <v>0.534229752</v>
          </cell>
          <cell r="E842" t="str">
            <v>ND</v>
          </cell>
        </row>
        <row r="843">
          <cell r="A843">
            <v>38050</v>
          </cell>
          <cell r="B843" t="str">
            <v>TABELA PARA BASQUETE; INCLUSIVE ARO</v>
          </cell>
          <cell r="C843" t="str">
            <v>UN</v>
          </cell>
          <cell r="D843">
            <v>402.71957250000003</v>
          </cell>
          <cell r="E843" t="str">
            <v>ND</v>
          </cell>
        </row>
        <row r="844">
          <cell r="A844">
            <v>38055</v>
          </cell>
          <cell r="B844" t="str">
            <v>TAMPAO DE ACO GALVANIZADO P/TUBO 3-</v>
          </cell>
          <cell r="C844" t="str">
            <v>UN</v>
          </cell>
          <cell r="D844">
            <v>15.9299</v>
          </cell>
          <cell r="E844" t="str">
            <v>ND</v>
          </cell>
        </row>
        <row r="845">
          <cell r="A845">
            <v>38102</v>
          </cell>
          <cell r="B845" t="str">
            <v>BRINQUEDO TIPO TRIP P-90</v>
          </cell>
          <cell r="C845" t="str">
            <v>UN</v>
          </cell>
          <cell r="D845">
            <v>306.4721275</v>
          </cell>
          <cell r="E845" t="str">
            <v>ND</v>
          </cell>
        </row>
        <row r="846">
          <cell r="A846">
            <v>38104</v>
          </cell>
          <cell r="B846" t="str">
            <v>BRINQUEDO TIPO TUNEL P-90</v>
          </cell>
          <cell r="C846" t="str">
            <v>UN</v>
          </cell>
          <cell r="D846">
            <v>760.18596030000003</v>
          </cell>
          <cell r="E846" t="str">
            <v>ND</v>
          </cell>
        </row>
        <row r="847">
          <cell r="A847">
            <v>38106</v>
          </cell>
          <cell r="B847" t="str">
            <v>BRINQUEDO TIPO BOMBEIRO DUPLO P-90</v>
          </cell>
          <cell r="C847" t="str">
            <v>UN</v>
          </cell>
          <cell r="D847">
            <v>2140.9990859999998</v>
          </cell>
          <cell r="E847" t="str">
            <v>ND</v>
          </cell>
        </row>
        <row r="848">
          <cell r="A848">
            <v>38107</v>
          </cell>
          <cell r="B848" t="str">
            <v>BRINQUEDO TIPO ESCADA HORIZONTAL P-90</v>
          </cell>
          <cell r="C848" t="str">
            <v>UN</v>
          </cell>
          <cell r="D848">
            <v>782.13713199999995</v>
          </cell>
          <cell r="E848" t="str">
            <v>ND</v>
          </cell>
        </row>
        <row r="849">
          <cell r="A849">
            <v>38108</v>
          </cell>
          <cell r="B849" t="str">
            <v>BRINQUEDO TIPO CASINHA P/ESCORREGADOR P-90</v>
          </cell>
          <cell r="C849" t="str">
            <v>UN</v>
          </cell>
          <cell r="D849">
            <v>1805.9060079999999</v>
          </cell>
          <cell r="E849" t="str">
            <v>ND</v>
          </cell>
        </row>
        <row r="850">
          <cell r="A850">
            <v>38110</v>
          </cell>
          <cell r="B850" t="str">
            <v>BRINQUEDO TIPO BARRA DUPLA P-90</v>
          </cell>
          <cell r="C850" t="str">
            <v>UN</v>
          </cell>
          <cell r="D850">
            <v>261.8943635</v>
          </cell>
          <cell r="E850" t="str">
            <v>ND</v>
          </cell>
        </row>
        <row r="851">
          <cell r="A851">
            <v>38112</v>
          </cell>
          <cell r="B851" t="str">
            <v>BRINQUEDO TIPO MODULO MILIUM P-90</v>
          </cell>
          <cell r="C851" t="str">
            <v>UN</v>
          </cell>
          <cell r="D851">
            <v>2239.5260760000001</v>
          </cell>
          <cell r="E851" t="str">
            <v>ND</v>
          </cell>
        </row>
        <row r="852">
          <cell r="A852">
            <v>38114</v>
          </cell>
          <cell r="B852" t="str">
            <v>BRINQUEDO TIPO BALANCA 3 LUGARES P-90</v>
          </cell>
          <cell r="C852" t="str">
            <v>UN</v>
          </cell>
          <cell r="D852">
            <v>800.12020729999995</v>
          </cell>
          <cell r="E852" t="str">
            <v>ND</v>
          </cell>
        </row>
        <row r="853">
          <cell r="A853">
            <v>38130</v>
          </cell>
          <cell r="B853" t="str">
            <v>BRINQUEDO TIPO CENTRO DE ATIVIDADES A</v>
          </cell>
          <cell r="C853" t="str">
            <v>UN</v>
          </cell>
          <cell r="D853">
            <v>3179.8129570000001</v>
          </cell>
          <cell r="E853" t="str">
            <v>ND</v>
          </cell>
        </row>
        <row r="854">
          <cell r="A854">
            <v>38132</v>
          </cell>
          <cell r="B854" t="str">
            <v>BRINQUEDO TIPO PONTE DESFILADEIRO</v>
          </cell>
          <cell r="C854" t="str">
            <v>UN</v>
          </cell>
          <cell r="D854">
            <v>877.62472879999996</v>
          </cell>
          <cell r="E854" t="str">
            <v>ND</v>
          </cell>
        </row>
        <row r="855">
          <cell r="A855">
            <v>38134</v>
          </cell>
          <cell r="B855" t="str">
            <v>BRINQUEDO TIPO ESCADA HORIZ.FLUTUANTE</v>
          </cell>
          <cell r="C855" t="str">
            <v>UN</v>
          </cell>
          <cell r="D855">
            <v>903.96613479999996</v>
          </cell>
          <cell r="E855" t="str">
            <v>ND</v>
          </cell>
        </row>
        <row r="856">
          <cell r="A856">
            <v>38136</v>
          </cell>
          <cell r="B856" t="str">
            <v>BRINQUEDO TIPO BENEDITO ABBUD</v>
          </cell>
          <cell r="C856" t="str">
            <v>UN</v>
          </cell>
          <cell r="D856">
            <v>1679.3659459999999</v>
          </cell>
          <cell r="E856" t="str">
            <v>ND</v>
          </cell>
        </row>
        <row r="857">
          <cell r="A857">
            <v>38138</v>
          </cell>
          <cell r="B857" t="str">
            <v>BRINQUEDO TIPO ARGOLAS</v>
          </cell>
          <cell r="C857" t="str">
            <v>UN</v>
          </cell>
          <cell r="D857">
            <v>678.03792180000005</v>
          </cell>
          <cell r="E857" t="str">
            <v>ND</v>
          </cell>
        </row>
        <row r="858">
          <cell r="A858">
            <v>38205</v>
          </cell>
          <cell r="B858" t="str">
            <v>CARROSSEL 20 LUGARES</v>
          </cell>
          <cell r="C858" t="str">
            <v>UN</v>
          </cell>
          <cell r="D858">
            <v>694.50130049999996</v>
          </cell>
          <cell r="E858" t="str">
            <v>ND</v>
          </cell>
        </row>
        <row r="859">
          <cell r="A859">
            <v>38210</v>
          </cell>
          <cell r="B859" t="str">
            <v>ESCADA HORIZONTAL PEQUENA</v>
          </cell>
          <cell r="C859" t="str">
            <v>UN</v>
          </cell>
          <cell r="D859">
            <v>618.00990999999999</v>
          </cell>
          <cell r="E859" t="str">
            <v>ND</v>
          </cell>
        </row>
        <row r="860">
          <cell r="A860">
            <v>38215</v>
          </cell>
          <cell r="B860" t="str">
            <v>ESCORREGADOR H=1;80M</v>
          </cell>
          <cell r="C860" t="str">
            <v>UN</v>
          </cell>
          <cell r="D860">
            <v>661.57454299999995</v>
          </cell>
          <cell r="E860" t="str">
            <v>ND</v>
          </cell>
        </row>
        <row r="861">
          <cell r="A861">
            <v>38220</v>
          </cell>
          <cell r="B861" t="str">
            <v>BALANCO DE 3 LUGARES C/PNEUS</v>
          </cell>
          <cell r="C861" t="str">
            <v>UN</v>
          </cell>
          <cell r="D861">
            <v>681.83716300000003</v>
          </cell>
          <cell r="E861" t="str">
            <v>ND</v>
          </cell>
        </row>
        <row r="862">
          <cell r="A862">
            <v>38225</v>
          </cell>
          <cell r="B862" t="str">
            <v>GANGORRA C/3 PRANCHAS</v>
          </cell>
          <cell r="C862" t="str">
            <v>UN</v>
          </cell>
          <cell r="D862">
            <v>518.4697893</v>
          </cell>
          <cell r="E862" t="str">
            <v>ND</v>
          </cell>
        </row>
        <row r="863">
          <cell r="A863">
            <v>38226</v>
          </cell>
          <cell r="B863" t="str">
            <v>GAIOLA LABIRINTO (1;50X1;50X2;00M)</v>
          </cell>
          <cell r="C863" t="str">
            <v>UN</v>
          </cell>
          <cell r="D863">
            <v>709.19169999999997</v>
          </cell>
          <cell r="E863" t="str">
            <v>ND</v>
          </cell>
        </row>
        <row r="864">
          <cell r="A864">
            <v>38502</v>
          </cell>
          <cell r="B864" t="str">
            <v>ADUBO QUÍMICO</v>
          </cell>
          <cell r="C864" t="str">
            <v>KG</v>
          </cell>
          <cell r="D864">
            <v>1.1295500000000001</v>
          </cell>
          <cell r="E864" t="str">
            <v>ND</v>
          </cell>
        </row>
        <row r="865">
          <cell r="A865">
            <v>38503</v>
          </cell>
          <cell r="B865" t="str">
            <v>CALCÁREO DOLOMÍTICO</v>
          </cell>
          <cell r="C865" t="str">
            <v>KG</v>
          </cell>
          <cell r="D865">
            <v>0.17399999999999999</v>
          </cell>
          <cell r="E865" t="str">
            <v>ND</v>
          </cell>
        </row>
        <row r="866">
          <cell r="A866">
            <v>38505</v>
          </cell>
          <cell r="B866" t="str">
            <v>ARVORES CLASSE 1</v>
          </cell>
          <cell r="C866" t="str">
            <v>UN</v>
          </cell>
          <cell r="D866">
            <v>15.5</v>
          </cell>
          <cell r="E866" t="str">
            <v>ND</v>
          </cell>
        </row>
        <row r="867">
          <cell r="A867">
            <v>38507</v>
          </cell>
          <cell r="B867" t="str">
            <v>ARVORES CLASSE 2</v>
          </cell>
          <cell r="C867" t="str">
            <v>UN</v>
          </cell>
          <cell r="D867">
            <v>19.5</v>
          </cell>
          <cell r="E867" t="str">
            <v>ND</v>
          </cell>
        </row>
        <row r="868">
          <cell r="A868">
            <v>38510</v>
          </cell>
          <cell r="B868" t="str">
            <v>PALMEIRAS CLASSE 1</v>
          </cell>
          <cell r="C868" t="str">
            <v>UN</v>
          </cell>
          <cell r="D868">
            <v>20.833300000000001</v>
          </cell>
          <cell r="E868" t="str">
            <v>ND</v>
          </cell>
        </row>
        <row r="869">
          <cell r="A869">
            <v>38512</v>
          </cell>
          <cell r="B869" t="str">
            <v>PALMEIRAS CLASSE 2</v>
          </cell>
          <cell r="C869" t="str">
            <v>UN</v>
          </cell>
          <cell r="D869">
            <v>60.787860000000002</v>
          </cell>
          <cell r="E869" t="str">
            <v>ND</v>
          </cell>
        </row>
        <row r="870">
          <cell r="A870">
            <v>38513</v>
          </cell>
          <cell r="B870" t="str">
            <v>PALMEIRA IMPERIAL (ROY STONEAOLERACEA)</v>
          </cell>
          <cell r="C870" t="str">
            <v>UN</v>
          </cell>
          <cell r="D870">
            <v>466.67</v>
          </cell>
          <cell r="E870" t="str">
            <v>ND</v>
          </cell>
        </row>
        <row r="871">
          <cell r="A871">
            <v>38515</v>
          </cell>
          <cell r="B871" t="str">
            <v>ARBUSTOS CLASSE 1</v>
          </cell>
          <cell r="C871" t="str">
            <v>UN</v>
          </cell>
          <cell r="D871">
            <v>7.28</v>
          </cell>
          <cell r="E871" t="str">
            <v>ND</v>
          </cell>
        </row>
        <row r="872">
          <cell r="A872">
            <v>38517</v>
          </cell>
          <cell r="B872" t="str">
            <v>ARBUSTOS CLASSE 2</v>
          </cell>
          <cell r="C872" t="str">
            <v>UN</v>
          </cell>
          <cell r="D872">
            <v>7.95</v>
          </cell>
          <cell r="E872" t="str">
            <v>ND</v>
          </cell>
        </row>
        <row r="873">
          <cell r="A873">
            <v>38520</v>
          </cell>
          <cell r="B873" t="str">
            <v>FORRACAO CLASSE 1</v>
          </cell>
          <cell r="C873" t="str">
            <v>DZ</v>
          </cell>
          <cell r="D873">
            <v>9.3714617499999999</v>
          </cell>
          <cell r="E873" t="str">
            <v>ND</v>
          </cell>
        </row>
        <row r="874">
          <cell r="A874">
            <v>38522</v>
          </cell>
          <cell r="B874" t="str">
            <v>FORRACAO CLASSE 2</v>
          </cell>
          <cell r="C874" t="str">
            <v>DZ</v>
          </cell>
          <cell r="D874">
            <v>10.8</v>
          </cell>
          <cell r="E874" t="str">
            <v>ND</v>
          </cell>
        </row>
        <row r="875">
          <cell r="A875">
            <v>38530</v>
          </cell>
          <cell r="B875" t="str">
            <v>TREPADEIRAS CLASSE 1</v>
          </cell>
          <cell r="C875" t="str">
            <v>UN</v>
          </cell>
          <cell r="D875">
            <v>9.4166000000000007</v>
          </cell>
          <cell r="E875" t="str">
            <v>ND</v>
          </cell>
        </row>
        <row r="876">
          <cell r="A876">
            <v>38532</v>
          </cell>
          <cell r="B876" t="str">
            <v>TREPADEIRAS CLASSE 2</v>
          </cell>
          <cell r="C876" t="str">
            <v>UN</v>
          </cell>
          <cell r="D876">
            <v>9.4166000000000007</v>
          </cell>
          <cell r="E876" t="str">
            <v>ND</v>
          </cell>
        </row>
        <row r="877">
          <cell r="A877">
            <v>38550</v>
          </cell>
          <cell r="B877" t="str">
            <v>GRAMA BATATAIS</v>
          </cell>
          <cell r="C877" t="str">
            <v>M2</v>
          </cell>
          <cell r="D877">
            <v>2.1983000000000001</v>
          </cell>
          <cell r="E877" t="str">
            <v>ND</v>
          </cell>
        </row>
        <row r="878">
          <cell r="A878">
            <v>38552</v>
          </cell>
          <cell r="B878" t="str">
            <v>GRAMA PRETA (36 MUDAS POR M2)</v>
          </cell>
          <cell r="C878" t="str">
            <v>M2</v>
          </cell>
          <cell r="D878">
            <v>10.3</v>
          </cell>
          <cell r="E878" t="str">
            <v>ND</v>
          </cell>
        </row>
        <row r="879">
          <cell r="A879">
            <v>38554</v>
          </cell>
          <cell r="B879" t="str">
            <v>GRAMA S. CARLOS</v>
          </cell>
          <cell r="C879" t="str">
            <v>M2</v>
          </cell>
          <cell r="D879">
            <v>2.5299999999999998</v>
          </cell>
          <cell r="E879" t="str">
            <v>ND</v>
          </cell>
        </row>
        <row r="880">
          <cell r="A880">
            <v>38555</v>
          </cell>
          <cell r="B880" t="str">
            <v>ADUBO ORGANICO (ESTERCO)</v>
          </cell>
          <cell r="C880" t="str">
            <v>M3</v>
          </cell>
          <cell r="D880">
            <v>106.6</v>
          </cell>
          <cell r="E880" t="str">
            <v>ND</v>
          </cell>
        </row>
        <row r="881">
          <cell r="A881">
            <v>38556</v>
          </cell>
          <cell r="B881" t="str">
            <v>TERRA VEGETAL MARROM</v>
          </cell>
          <cell r="C881" t="str">
            <v>M3</v>
          </cell>
          <cell r="D881">
            <v>40.525239999999997</v>
          </cell>
          <cell r="E881" t="str">
            <v>ND</v>
          </cell>
        </row>
        <row r="882">
          <cell r="A882">
            <v>38557</v>
          </cell>
          <cell r="B882" t="str">
            <v>TERRA VEGETAL PRETA</v>
          </cell>
          <cell r="C882" t="str">
            <v>M3</v>
          </cell>
          <cell r="D882">
            <v>63.333300000000001</v>
          </cell>
          <cell r="E882" t="str">
            <v>ND</v>
          </cell>
        </row>
        <row r="883">
          <cell r="A883">
            <v>38590</v>
          </cell>
          <cell r="B883" t="str">
            <v>GRELHA DE CONCRETO TIPO -CONCREGRAMA-</v>
          </cell>
          <cell r="C883" t="str">
            <v>M2</v>
          </cell>
          <cell r="D883">
            <v>23.889628980000001</v>
          </cell>
          <cell r="E883" t="str">
            <v>ND</v>
          </cell>
        </row>
        <row r="884">
          <cell r="A884">
            <v>39005</v>
          </cell>
          <cell r="B884" t="str">
            <v>BARROTE DE PEROBA PARA SOALHO</v>
          </cell>
          <cell r="C884" t="str">
            <v>M</v>
          </cell>
          <cell r="D884">
            <v>3.7761999999999998</v>
          </cell>
          <cell r="E884" t="str">
            <v>ND</v>
          </cell>
        </row>
        <row r="885">
          <cell r="A885">
            <v>39010</v>
          </cell>
          <cell r="B885" t="str">
            <v>CERA INCOLOR PARA PISOS</v>
          </cell>
          <cell r="C885" t="str">
            <v>KG</v>
          </cell>
          <cell r="D885">
            <v>6.1</v>
          </cell>
          <cell r="E885" t="str">
            <v>ND</v>
          </cell>
        </row>
        <row r="886">
          <cell r="A886">
            <v>39013</v>
          </cell>
          <cell r="B886" t="str">
            <v>COLA PARA PISO VINILICO</v>
          </cell>
          <cell r="C886" t="str">
            <v>L</v>
          </cell>
          <cell r="D886">
            <v>8.0611456570000009</v>
          </cell>
          <cell r="E886" t="str">
            <v>ND</v>
          </cell>
        </row>
        <row r="887">
          <cell r="A887">
            <v>39015</v>
          </cell>
          <cell r="B887" t="str">
            <v>CORRIMAO DE GRANILITE</v>
          </cell>
          <cell r="C887" t="str">
            <v>M</v>
          </cell>
          <cell r="D887">
            <v>24.315144</v>
          </cell>
          <cell r="E887" t="str">
            <v>ND</v>
          </cell>
        </row>
        <row r="888">
          <cell r="A888">
            <v>39020</v>
          </cell>
          <cell r="B888" t="str">
            <v>GALVANIZACAO ELETROLITICA</v>
          </cell>
          <cell r="C888" t="str">
            <v>KG</v>
          </cell>
          <cell r="D888">
            <v>2.13</v>
          </cell>
          <cell r="E888" t="str">
            <v>ND</v>
          </cell>
        </row>
        <row r="889">
          <cell r="A889">
            <v>39023</v>
          </cell>
          <cell r="B889" t="str">
            <v>OLEO LUBRIFICANTE P/CAIXILHO</v>
          </cell>
          <cell r="C889" t="str">
            <v>L</v>
          </cell>
          <cell r="D889">
            <v>6.2814122000000001</v>
          </cell>
          <cell r="E889" t="str">
            <v>ND</v>
          </cell>
        </row>
        <row r="890">
          <cell r="A890">
            <v>39024</v>
          </cell>
          <cell r="B890" t="str">
            <v>POLIMENTO DE CONCRETO</v>
          </cell>
          <cell r="C890" t="str">
            <v>M2</v>
          </cell>
          <cell r="D890">
            <v>14.33</v>
          </cell>
          <cell r="E890" t="str">
            <v>ND</v>
          </cell>
        </row>
        <row r="891">
          <cell r="A891">
            <v>39025</v>
          </cell>
          <cell r="B891" t="str">
            <v>POLIMENTO DE PISOS DE ARGAMASSA</v>
          </cell>
          <cell r="C891" t="str">
            <v>M2</v>
          </cell>
          <cell r="D891">
            <v>13.44</v>
          </cell>
          <cell r="E891" t="str">
            <v>ND</v>
          </cell>
        </row>
        <row r="892">
          <cell r="A892">
            <v>39026</v>
          </cell>
          <cell r="B892" t="str">
            <v>POLIMENTO DE PRATELEIRA DE CONCRETO NOVO</v>
          </cell>
          <cell r="C892" t="str">
            <v>M2</v>
          </cell>
          <cell r="D892">
            <v>17.73</v>
          </cell>
          <cell r="E892" t="str">
            <v>ND</v>
          </cell>
        </row>
        <row r="893">
          <cell r="A893">
            <v>39027</v>
          </cell>
          <cell r="B893" t="str">
            <v>POLIMENTO DE CONCRETO NOVO</v>
          </cell>
          <cell r="C893" t="str">
            <v>M2</v>
          </cell>
          <cell r="D893">
            <v>12.5</v>
          </cell>
          <cell r="E893" t="str">
            <v>ND</v>
          </cell>
        </row>
        <row r="894">
          <cell r="A894">
            <v>39028</v>
          </cell>
          <cell r="B894" t="str">
            <v>LIXAMENTO EM CONCRETO GROSSO</v>
          </cell>
          <cell r="C894" t="str">
            <v>M2</v>
          </cell>
          <cell r="D894">
            <v>9.0500000000000007</v>
          </cell>
          <cell r="E894" t="str">
            <v>ND</v>
          </cell>
        </row>
        <row r="895">
          <cell r="A895">
            <v>39029</v>
          </cell>
          <cell r="B895" t="str">
            <v>JATEAMENTO DE AREIA OU ABRASIVO EM SUP.CONCRETO</v>
          </cell>
          <cell r="C895" t="str">
            <v>M2</v>
          </cell>
          <cell r="D895">
            <v>13.62</v>
          </cell>
          <cell r="E895" t="str">
            <v>ND</v>
          </cell>
        </row>
        <row r="896">
          <cell r="A896">
            <v>39030</v>
          </cell>
          <cell r="B896" t="str">
            <v>RESINA SINTETICA PARA PISOS</v>
          </cell>
          <cell r="C896" t="str">
            <v>KG</v>
          </cell>
          <cell r="D896">
            <v>10.229246</v>
          </cell>
          <cell r="E896" t="str">
            <v>ND</v>
          </cell>
        </row>
        <row r="897">
          <cell r="A897">
            <v>39031</v>
          </cell>
          <cell r="B897" t="str">
            <v>LIXAMENTO EM CONCRETO FINO</v>
          </cell>
          <cell r="C897" t="str">
            <v>M2</v>
          </cell>
          <cell r="D897">
            <v>7.77</v>
          </cell>
          <cell r="E897" t="str">
            <v>ND</v>
          </cell>
        </row>
        <row r="898">
          <cell r="A898">
            <v>39032</v>
          </cell>
          <cell r="B898" t="str">
            <v>VERNIZ E EPOXI INCOLOR SOBRE PISO DE ALTA R</v>
          </cell>
          <cell r="C898" t="str">
            <v>M2</v>
          </cell>
          <cell r="D898">
            <v>27.70913285</v>
          </cell>
          <cell r="E898" t="str">
            <v>ND</v>
          </cell>
        </row>
        <row r="899">
          <cell r="A899">
            <v>39033</v>
          </cell>
          <cell r="B899" t="str">
            <v>POLIMENTO DE PISO DE MARMORE</v>
          </cell>
          <cell r="C899" t="str">
            <v>M2</v>
          </cell>
          <cell r="D899">
            <v>35.459584999999997</v>
          </cell>
          <cell r="E899" t="str">
            <v>ND</v>
          </cell>
        </row>
        <row r="900">
          <cell r="A900">
            <v>39040</v>
          </cell>
          <cell r="B900" t="str">
            <v>PORTA-GIZ DE MADEIRA</v>
          </cell>
          <cell r="C900" t="str">
            <v>M</v>
          </cell>
          <cell r="D900">
            <v>2.7354536999999999</v>
          </cell>
          <cell r="E900" t="str">
            <v>ND</v>
          </cell>
        </row>
        <row r="901">
          <cell r="A901">
            <v>39045</v>
          </cell>
          <cell r="B901" t="str">
            <v>ALFALTO PREPARADO COM PEDRISCO</v>
          </cell>
          <cell r="C901" t="str">
            <v>KG</v>
          </cell>
          <cell r="D901">
            <v>3.8498977999999999</v>
          </cell>
          <cell r="E901" t="str">
            <v>ND</v>
          </cell>
        </row>
        <row r="902">
          <cell r="A902">
            <v>39050</v>
          </cell>
          <cell r="B902" t="str">
            <v>MASSA DE VIDRACEIRO</v>
          </cell>
          <cell r="C902" t="str">
            <v>KG</v>
          </cell>
          <cell r="D902">
            <v>1.3374999999999999</v>
          </cell>
          <cell r="E902" t="str">
            <v>ND</v>
          </cell>
        </row>
        <row r="903">
          <cell r="A903">
            <v>39054</v>
          </cell>
          <cell r="B903" t="str">
            <v>ADESIVO ESTRUTURAL ACRILICO</v>
          </cell>
          <cell r="C903" t="str">
            <v>KG</v>
          </cell>
          <cell r="D903">
            <v>8.2063611000000005</v>
          </cell>
          <cell r="E903" t="str">
            <v>ND</v>
          </cell>
        </row>
        <row r="904">
          <cell r="A904">
            <v>39055</v>
          </cell>
          <cell r="B904" t="str">
            <v>ADESIVO ESTRUTURAL EPOXIDICO</v>
          </cell>
          <cell r="C904" t="str">
            <v>KG</v>
          </cell>
          <cell r="D904">
            <v>27.01</v>
          </cell>
          <cell r="E904" t="str">
            <v>ND</v>
          </cell>
        </row>
        <row r="905">
          <cell r="A905">
            <v>39056</v>
          </cell>
          <cell r="B905" t="str">
            <v>REDUTOR PARA LIMPEZA</v>
          </cell>
          <cell r="C905" t="str">
            <v>L</v>
          </cell>
          <cell r="D905">
            <v>11.549693400000001</v>
          </cell>
          <cell r="E905" t="str">
            <v>ND</v>
          </cell>
        </row>
        <row r="906">
          <cell r="A906">
            <v>39060</v>
          </cell>
          <cell r="B906" t="str">
            <v>PRATELEIRA DE GRANILITE 30MM</v>
          </cell>
          <cell r="C906" t="str">
            <v>M2</v>
          </cell>
          <cell r="D906">
            <v>105.4</v>
          </cell>
          <cell r="E906" t="str">
            <v>ND</v>
          </cell>
        </row>
        <row r="907">
          <cell r="A907">
            <v>39061</v>
          </cell>
          <cell r="B907" t="str">
            <v>PRATELEIRA DE GRANILITE 40MM</v>
          </cell>
          <cell r="C907" t="str">
            <v>M2</v>
          </cell>
          <cell r="D907">
            <v>106.73</v>
          </cell>
          <cell r="E907" t="str">
            <v>ND</v>
          </cell>
        </row>
        <row r="908">
          <cell r="A908">
            <v>39062</v>
          </cell>
          <cell r="B908" t="str">
            <v>PRATELEIRA DE GRANILITE 50MM</v>
          </cell>
          <cell r="C908" t="str">
            <v>M2</v>
          </cell>
          <cell r="D908">
            <v>116.31</v>
          </cell>
          <cell r="E908" t="str">
            <v>ND</v>
          </cell>
        </row>
        <row r="909">
          <cell r="A909">
            <v>50008</v>
          </cell>
          <cell r="B909" t="str">
            <v>POSTE ACO GALV.RETO FLANGEADO H=7;00</v>
          </cell>
          <cell r="C909" t="str">
            <v>UN</v>
          </cell>
          <cell r="D909">
            <v>397.22333680000003</v>
          </cell>
          <cell r="E909" t="str">
            <v>ND</v>
          </cell>
        </row>
        <row r="910">
          <cell r="A910">
            <v>50009</v>
          </cell>
          <cell r="B910" t="str">
            <v>POSTE ACO GALV.RETO FLANGEADO H=5;00</v>
          </cell>
          <cell r="C910" t="str">
            <v>UN</v>
          </cell>
          <cell r="D910">
            <v>258.01069469999999</v>
          </cell>
          <cell r="E910" t="str">
            <v>ND</v>
          </cell>
        </row>
        <row r="911">
          <cell r="A911">
            <v>50010</v>
          </cell>
          <cell r="B911" t="str">
            <v>POSTE ACO GALVANIZADO; 6M - 31/2-</v>
          </cell>
          <cell r="C911" t="str">
            <v>UN</v>
          </cell>
          <cell r="D911">
            <v>337.8791885</v>
          </cell>
          <cell r="E911" t="str">
            <v>ND</v>
          </cell>
        </row>
        <row r="912">
          <cell r="A912">
            <v>50019</v>
          </cell>
          <cell r="B912" t="str">
            <v>POSTE DE CONCRETO TUBULAR OCO; H=7M</v>
          </cell>
          <cell r="C912" t="str">
            <v>UN</v>
          </cell>
          <cell r="D912">
            <v>222.88882000000001</v>
          </cell>
          <cell r="E912" t="str">
            <v>ND</v>
          </cell>
        </row>
        <row r="913">
          <cell r="A913">
            <v>50020</v>
          </cell>
          <cell r="B913" t="str">
            <v>POSTE DE CONCRETO; 8M - 300KG</v>
          </cell>
          <cell r="C913" t="str">
            <v>UN</v>
          </cell>
          <cell r="D913">
            <v>424.61</v>
          </cell>
          <cell r="E913" t="str">
            <v>ND</v>
          </cell>
        </row>
        <row r="914">
          <cell r="A914">
            <v>50030</v>
          </cell>
          <cell r="B914" t="str">
            <v>POSTE F.G.CURVO SIMP.;S/JANELA INSP.H=7M</v>
          </cell>
          <cell r="C914" t="str">
            <v>UN</v>
          </cell>
          <cell r="D914">
            <v>405.42125520000002</v>
          </cell>
          <cell r="E914" t="str">
            <v>ND</v>
          </cell>
        </row>
        <row r="915">
          <cell r="A915">
            <v>50031</v>
          </cell>
          <cell r="B915" t="str">
            <v>POSTE F.G.CURVO DUPLO;S/JANELA INSP.H=7M</v>
          </cell>
          <cell r="C915" t="str">
            <v>UN</v>
          </cell>
          <cell r="D915">
            <v>496.77190030000003</v>
          </cell>
          <cell r="E915" t="str">
            <v>ND</v>
          </cell>
        </row>
        <row r="916">
          <cell r="A916">
            <v>50032</v>
          </cell>
          <cell r="B916" t="str">
            <v>POSTE F.G.RETO;S/JANELA INSP. H=9M</v>
          </cell>
          <cell r="C916" t="str">
            <v>UN</v>
          </cell>
          <cell r="D916">
            <v>525.64613380000003</v>
          </cell>
          <cell r="E916" t="str">
            <v>ND</v>
          </cell>
        </row>
        <row r="917">
          <cell r="A917">
            <v>50033</v>
          </cell>
          <cell r="B917" t="str">
            <v>POSTE F.G. RETO S/JANELA INSP. H=10M - ENGA</v>
          </cell>
          <cell r="C917" t="str">
            <v>UN</v>
          </cell>
          <cell r="D917">
            <v>583.49253680000004</v>
          </cell>
          <cell r="E917" t="str">
            <v>ND</v>
          </cell>
        </row>
        <row r="918">
          <cell r="A918">
            <v>50820</v>
          </cell>
          <cell r="B918" t="str">
            <v>CAIXA P/ MEDIDOR; TIPO -J- - 50X60CM</v>
          </cell>
          <cell r="C918" t="str">
            <v>UN</v>
          </cell>
          <cell r="D918">
            <v>125.6029157</v>
          </cell>
          <cell r="E918" t="str">
            <v>ND</v>
          </cell>
        </row>
        <row r="919">
          <cell r="A919">
            <v>50826</v>
          </cell>
          <cell r="B919" t="str">
            <v>CAIXA P/MEDIDOR TIPO M EXT-120X90X25CM</v>
          </cell>
          <cell r="C919" t="str">
            <v>UN</v>
          </cell>
          <cell r="D919">
            <v>512.42815140000005</v>
          </cell>
          <cell r="E919" t="str">
            <v>ND</v>
          </cell>
        </row>
        <row r="920">
          <cell r="A920">
            <v>50827</v>
          </cell>
          <cell r="B920" t="str">
            <v>CAIXA P/MEDIDOR TIPO T - 90X60CM</v>
          </cell>
          <cell r="C920" t="str">
            <v>UN</v>
          </cell>
          <cell r="D920">
            <v>193.25811540000001</v>
          </cell>
          <cell r="E920" t="str">
            <v>ND</v>
          </cell>
        </row>
        <row r="921">
          <cell r="A921">
            <v>50830</v>
          </cell>
          <cell r="B921" t="str">
            <v>CAIXA VENEZ. TP.-TELESP--15X25X10CM</v>
          </cell>
          <cell r="C921" t="str">
            <v>UN</v>
          </cell>
          <cell r="D921">
            <v>23.844038090000002</v>
          </cell>
          <cell r="E921" t="str">
            <v>ND</v>
          </cell>
        </row>
        <row r="922">
          <cell r="A922">
            <v>51204</v>
          </cell>
          <cell r="B922" t="str">
            <v>QUADRO DISTR. CHAPA MET.- 30A 4 DISJ.</v>
          </cell>
          <cell r="C922" t="str">
            <v>UN</v>
          </cell>
          <cell r="D922">
            <v>64.826200170000007</v>
          </cell>
          <cell r="E922" t="str">
            <v>ND</v>
          </cell>
        </row>
        <row r="923">
          <cell r="A923">
            <v>51210</v>
          </cell>
          <cell r="B923" t="str">
            <v>QUADRO DISTR. CHAPA MET.- 60A 10 DISJ.</v>
          </cell>
          <cell r="C923" t="str">
            <v>UN</v>
          </cell>
          <cell r="D923">
            <v>75.111506079999998</v>
          </cell>
          <cell r="E923" t="str">
            <v>ND</v>
          </cell>
        </row>
        <row r="924">
          <cell r="A924">
            <v>51216</v>
          </cell>
          <cell r="B924" t="str">
            <v>QUADRO DISTR. CHAPA MET.- 60A 16 DISJ.</v>
          </cell>
          <cell r="C924" t="str">
            <v>UN</v>
          </cell>
          <cell r="D924">
            <v>77.218818560000003</v>
          </cell>
          <cell r="E924" t="str">
            <v>ND</v>
          </cell>
        </row>
        <row r="925">
          <cell r="A925">
            <v>51218</v>
          </cell>
          <cell r="B925" t="str">
            <v>QUADRO DISTR. CHAPA MET.- 60A 8 DISJ</v>
          </cell>
          <cell r="C925" t="str">
            <v>UN</v>
          </cell>
          <cell r="D925">
            <v>64.420947769999998</v>
          </cell>
          <cell r="E925" t="str">
            <v>ND</v>
          </cell>
        </row>
        <row r="926">
          <cell r="A926">
            <v>51220</v>
          </cell>
          <cell r="B926" t="str">
            <v>QUADRO DISTR. CHAPA MET.- 100A 20 DISJ.</v>
          </cell>
          <cell r="C926" t="str">
            <v>UN</v>
          </cell>
          <cell r="D926">
            <v>92.448203750000005</v>
          </cell>
          <cell r="E926" t="str">
            <v>ND</v>
          </cell>
        </row>
        <row r="927">
          <cell r="A927">
            <v>51224</v>
          </cell>
          <cell r="B927" t="str">
            <v>QUADRO DISTR. CHAPA MET.- 100A 24 DISJ.</v>
          </cell>
          <cell r="C927" t="str">
            <v>UN</v>
          </cell>
          <cell r="D927">
            <v>92.411731029999999</v>
          </cell>
          <cell r="E927" t="str">
            <v>ND</v>
          </cell>
        </row>
        <row r="928">
          <cell r="A928">
            <v>51226</v>
          </cell>
          <cell r="B928" t="str">
            <v>QUADRO DISTR. CHAPA MET.- 100A 26 DISJ.</v>
          </cell>
          <cell r="C928" t="str">
            <v>UN</v>
          </cell>
          <cell r="D928">
            <v>92.411731029999999</v>
          </cell>
          <cell r="E928" t="str">
            <v>ND</v>
          </cell>
        </row>
        <row r="929">
          <cell r="A929">
            <v>51228</v>
          </cell>
          <cell r="B929" t="str">
            <v>QUADRO DISTR. CHAPA MET.- 100A 28 DISJ.</v>
          </cell>
          <cell r="C929" t="str">
            <v>UN</v>
          </cell>
          <cell r="D929">
            <v>116.46</v>
          </cell>
          <cell r="E929" t="str">
            <v>ND</v>
          </cell>
        </row>
        <row r="930">
          <cell r="A930">
            <v>51232</v>
          </cell>
          <cell r="B930" t="str">
            <v>QUADRO DISTR. CHAPA MET.- 200A 32 DISJ.</v>
          </cell>
          <cell r="C930" t="str">
            <v>UN</v>
          </cell>
          <cell r="D930">
            <v>181.450749</v>
          </cell>
          <cell r="E930" t="str">
            <v>ND</v>
          </cell>
        </row>
        <row r="931">
          <cell r="A931">
            <v>51236</v>
          </cell>
          <cell r="B931" t="str">
            <v>QUADRO DISTR. CHAPA MET.- 200A 36 DISJ.</v>
          </cell>
          <cell r="C931" t="str">
            <v>UN</v>
          </cell>
          <cell r="D931">
            <v>181.450749</v>
          </cell>
          <cell r="E931" t="str">
            <v>ND</v>
          </cell>
        </row>
        <row r="932">
          <cell r="A932">
            <v>51240</v>
          </cell>
          <cell r="B932" t="str">
            <v>QUADRO DISTR. CHAPA MET.- 200A 40 DISJ.</v>
          </cell>
          <cell r="C932" t="str">
            <v>UN</v>
          </cell>
          <cell r="D932">
            <v>181.450749</v>
          </cell>
          <cell r="E932" t="str">
            <v>ND</v>
          </cell>
        </row>
        <row r="933">
          <cell r="A933">
            <v>51241</v>
          </cell>
          <cell r="B933" t="str">
            <v>QUADRO DISR.CHAPA MET. 250A - 60 DISJ.</v>
          </cell>
          <cell r="C933" t="str">
            <v>UN</v>
          </cell>
          <cell r="D933">
            <v>328.93121550000001</v>
          </cell>
          <cell r="E933" t="str">
            <v>ND</v>
          </cell>
        </row>
        <row r="934">
          <cell r="A934">
            <v>51245</v>
          </cell>
          <cell r="B934" t="str">
            <v>CAIXA CHAPA 16 ESMALT.-100X40X15CM</v>
          </cell>
          <cell r="C934" t="str">
            <v>UN</v>
          </cell>
          <cell r="D934">
            <v>195.62293199999999</v>
          </cell>
          <cell r="E934" t="str">
            <v>ND</v>
          </cell>
        </row>
        <row r="935">
          <cell r="A935">
            <v>51250</v>
          </cell>
          <cell r="B935" t="str">
            <v>CAIXA CHAPA 14 ESMALT.140X145X25CM-PASCHOAL</v>
          </cell>
          <cell r="C935" t="str">
            <v>UN</v>
          </cell>
          <cell r="D935">
            <v>917.42389149999997</v>
          </cell>
          <cell r="E935" t="str">
            <v>ND</v>
          </cell>
        </row>
        <row r="936">
          <cell r="A936">
            <v>51259</v>
          </cell>
          <cell r="B936" t="str">
            <v>CAIXA CH.16 - IP55 MED.550X700X250MM</v>
          </cell>
          <cell r="C936" t="str">
            <v>UN</v>
          </cell>
          <cell r="D936">
            <v>154.65444719999999</v>
          </cell>
          <cell r="E936" t="str">
            <v>ND</v>
          </cell>
        </row>
        <row r="937">
          <cell r="A937">
            <v>51260</v>
          </cell>
          <cell r="B937" t="str">
            <v>CAIXA CH 16-90X60X25CM P/FIXACAO EQUIP</v>
          </cell>
          <cell r="C937" t="str">
            <v>UN</v>
          </cell>
          <cell r="D937">
            <v>246.20856280000001</v>
          </cell>
          <cell r="E937" t="str">
            <v>ND</v>
          </cell>
        </row>
        <row r="938">
          <cell r="A938">
            <v>51262</v>
          </cell>
          <cell r="B938" t="str">
            <v>CAIXA MEDICAO TP -M- PADRAO ELETROPAULO</v>
          </cell>
          <cell r="C938" t="str">
            <v>UN</v>
          </cell>
          <cell r="D938">
            <v>565.38180709999995</v>
          </cell>
          <cell r="E938" t="str">
            <v>ND</v>
          </cell>
        </row>
        <row r="939">
          <cell r="A939">
            <v>51264</v>
          </cell>
          <cell r="B939" t="str">
            <v>CX MEDICAO TP -III- PADRAO ELETROPAULO</v>
          </cell>
          <cell r="C939" t="str">
            <v>UN</v>
          </cell>
          <cell r="D939">
            <v>93.400546890000001</v>
          </cell>
          <cell r="E939" t="str">
            <v>ND</v>
          </cell>
        </row>
        <row r="940">
          <cell r="A940">
            <v>51265</v>
          </cell>
          <cell r="B940" t="str">
            <v>CX.TELEF.INT.PADRAO TELESP N.1-10X10X8CM</v>
          </cell>
          <cell r="C940" t="str">
            <v>UN</v>
          </cell>
          <cell r="D940">
            <v>4.1238999999999999</v>
          </cell>
          <cell r="E940" t="str">
            <v>ND</v>
          </cell>
        </row>
        <row r="941">
          <cell r="A941">
            <v>51266</v>
          </cell>
          <cell r="B941" t="str">
            <v>CX.TELEF.INT.PADRAO TELESP N.2-20X20X12CM</v>
          </cell>
          <cell r="C941" t="str">
            <v>UN</v>
          </cell>
          <cell r="D941">
            <v>20.577000000000002</v>
          </cell>
          <cell r="E941" t="str">
            <v>ND</v>
          </cell>
        </row>
        <row r="942">
          <cell r="A942">
            <v>51267</v>
          </cell>
          <cell r="B942" t="str">
            <v>CX.TELEF.INT.PADRAO TELESP N.3-40X40X12CM</v>
          </cell>
          <cell r="C942" t="str">
            <v>UN</v>
          </cell>
          <cell r="D942">
            <v>43.419499999999999</v>
          </cell>
          <cell r="E942" t="str">
            <v>ND</v>
          </cell>
        </row>
        <row r="943">
          <cell r="A943">
            <v>51268</v>
          </cell>
          <cell r="B943" t="str">
            <v>CX.TELEF.INT.PADRAO TELESP N.4-60X60X12CM</v>
          </cell>
          <cell r="C943" t="str">
            <v>UN</v>
          </cell>
          <cell r="D943">
            <v>85.8506</v>
          </cell>
          <cell r="E943" t="str">
            <v>ND</v>
          </cell>
        </row>
        <row r="944">
          <cell r="A944">
            <v>51269</v>
          </cell>
          <cell r="B944" t="str">
            <v>CX.TYELESF.INT.PADRAO TELESP N.5-80X80X12CM</v>
          </cell>
          <cell r="C944" t="str">
            <v>UN</v>
          </cell>
          <cell r="D944">
            <v>153.12360000000001</v>
          </cell>
          <cell r="E944" t="str">
            <v>ND</v>
          </cell>
        </row>
        <row r="945">
          <cell r="A945">
            <v>51270</v>
          </cell>
          <cell r="B945" t="str">
            <v>CX.TELEF.INT.PADRAO TELESP N.6-120X120X15CM</v>
          </cell>
          <cell r="C945" t="str">
            <v>UN</v>
          </cell>
          <cell r="D945">
            <v>342.23950000000002</v>
          </cell>
          <cell r="E945" t="str">
            <v>ND</v>
          </cell>
        </row>
        <row r="946">
          <cell r="A946">
            <v>51271</v>
          </cell>
          <cell r="B946" t="str">
            <v>CX.TELEF.INT.PADRAO TELESP N.7 150X150X20CM</v>
          </cell>
          <cell r="C946" t="str">
            <v>UN</v>
          </cell>
          <cell r="D946">
            <v>335.01499999999999</v>
          </cell>
          <cell r="E946" t="str">
            <v>ND</v>
          </cell>
        </row>
        <row r="947">
          <cell r="A947">
            <v>51275</v>
          </cell>
          <cell r="B947" t="str">
            <v>QD.AUTO SUPORTAVEL IP-54 1800C600X350MM</v>
          </cell>
          <cell r="C947" t="str">
            <v>UN</v>
          </cell>
          <cell r="D947">
            <v>1612.9734450000001</v>
          </cell>
          <cell r="E947" t="str">
            <v>ND</v>
          </cell>
        </row>
        <row r="948">
          <cell r="A948">
            <v>51276</v>
          </cell>
          <cell r="B948" t="str">
            <v>QD. AUTO SUPORTAVEL IP-54 1800X60XX450MM</v>
          </cell>
          <cell r="C948" t="str">
            <v>UN</v>
          </cell>
          <cell r="D948">
            <v>2047.6046180000001</v>
          </cell>
          <cell r="E948" t="str">
            <v>ND</v>
          </cell>
        </row>
        <row r="949">
          <cell r="A949">
            <v>51277</v>
          </cell>
          <cell r="B949" t="str">
            <v>QD.AUTO SUPORTAVEL IP-54 1800X1200X350MM</v>
          </cell>
          <cell r="C949" t="str">
            <v>UN</v>
          </cell>
          <cell r="D949">
            <v>2893.0786469999998</v>
          </cell>
          <cell r="E949" t="str">
            <v>ND</v>
          </cell>
        </row>
        <row r="950">
          <cell r="A950">
            <v>51278</v>
          </cell>
          <cell r="B950" t="str">
            <v>QD.AUTO SUPORTAVEL IP-54 1800X1200X450MM</v>
          </cell>
          <cell r="C950" t="str">
            <v>UN</v>
          </cell>
          <cell r="D950">
            <v>3304.5050679999999</v>
          </cell>
          <cell r="E950" t="str">
            <v>ND</v>
          </cell>
        </row>
        <row r="951">
          <cell r="A951">
            <v>51280</v>
          </cell>
          <cell r="B951" t="str">
            <v>QD.AUTO SUPERTAVEL IP54 2300X1600X600MM</v>
          </cell>
          <cell r="C951" t="str">
            <v>UN</v>
          </cell>
          <cell r="D951">
            <v>4493.8438640000004</v>
          </cell>
          <cell r="E951" t="str">
            <v>ND</v>
          </cell>
        </row>
        <row r="952">
          <cell r="A952">
            <v>51601</v>
          </cell>
          <cell r="B952" t="str">
            <v>CURCA ACO GALV.1/2--90 C/CACHIMBO 15MM</v>
          </cell>
          <cell r="C952" t="str">
            <v>UN</v>
          </cell>
          <cell r="D952">
            <v>1.0143</v>
          </cell>
          <cell r="E952" t="str">
            <v>ND</v>
          </cell>
        </row>
        <row r="953">
          <cell r="A953">
            <v>51602</v>
          </cell>
          <cell r="B953" t="str">
            <v>CURVA ACO GALV.- 3/4-/90';CACHIMBO</v>
          </cell>
          <cell r="C953" t="str">
            <v>UN</v>
          </cell>
          <cell r="D953">
            <v>1.1473708579999999</v>
          </cell>
          <cell r="E953" t="str">
            <v>ND</v>
          </cell>
        </row>
        <row r="954">
          <cell r="A954">
            <v>51603</v>
          </cell>
          <cell r="B954" t="str">
            <v>CURVA ACO GALV.-1-/90' CACHIMBO</v>
          </cell>
          <cell r="C954" t="str">
            <v>UN</v>
          </cell>
          <cell r="D954">
            <v>1.704592908</v>
          </cell>
          <cell r="E954" t="str">
            <v>ND</v>
          </cell>
        </row>
        <row r="955">
          <cell r="A955">
            <v>51605</v>
          </cell>
          <cell r="B955" t="str">
            <v>CURVA ACO GALV.- 11/2-/90';CACHIMBO</v>
          </cell>
          <cell r="C955" t="str">
            <v>UN</v>
          </cell>
          <cell r="D955">
            <v>4.8554303179999998</v>
          </cell>
          <cell r="E955" t="str">
            <v>ND</v>
          </cell>
        </row>
        <row r="956">
          <cell r="A956">
            <v>51606</v>
          </cell>
          <cell r="B956" t="str">
            <v>CURVA ACO GALV.- 2-/90';CACHIMBO</v>
          </cell>
          <cell r="C956" t="str">
            <v>UN</v>
          </cell>
          <cell r="D956">
            <v>8.6546715679999995</v>
          </cell>
          <cell r="E956" t="str">
            <v>ND</v>
          </cell>
        </row>
        <row r="957">
          <cell r="A957">
            <v>51607</v>
          </cell>
          <cell r="B957" t="str">
            <v>CURVA ACO GALV.- 21/2-/90';CACHIMBO</v>
          </cell>
          <cell r="C957" t="str">
            <v>UN</v>
          </cell>
          <cell r="D957">
            <v>12.15503917</v>
          </cell>
          <cell r="E957" t="str">
            <v>ND</v>
          </cell>
        </row>
        <row r="958">
          <cell r="A958">
            <v>51608</v>
          </cell>
          <cell r="B958" t="str">
            <v>CURVA ACO GALV.- 3-/90';CACHIMBO</v>
          </cell>
          <cell r="C958" t="str">
            <v>UN</v>
          </cell>
          <cell r="D958">
            <v>21.521435270000001</v>
          </cell>
          <cell r="E958" t="str">
            <v>ND</v>
          </cell>
        </row>
        <row r="959">
          <cell r="A959">
            <v>51610</v>
          </cell>
          <cell r="B959" t="str">
            <v>CURVA ACO GALV.- 4-/90';CACHIMBO</v>
          </cell>
          <cell r="C959" t="str">
            <v>UN</v>
          </cell>
          <cell r="D959">
            <v>39.724866509999998</v>
          </cell>
          <cell r="E959" t="str">
            <v>ND</v>
          </cell>
        </row>
        <row r="960">
          <cell r="A960">
            <v>51618</v>
          </cell>
          <cell r="B960" t="str">
            <v>CURVA ACO GALV.- 3/4-/180'</v>
          </cell>
          <cell r="C960" t="str">
            <v>UN</v>
          </cell>
          <cell r="D960">
            <v>1.7372663820000001</v>
          </cell>
          <cell r="E960" t="str">
            <v>ND</v>
          </cell>
        </row>
        <row r="961">
          <cell r="A961">
            <v>51619</v>
          </cell>
          <cell r="B961" t="str">
            <v>CURVA ACO GALV.-1-/180' CACHIMBO</v>
          </cell>
          <cell r="C961" t="str">
            <v>UN</v>
          </cell>
          <cell r="D961">
            <v>2.35</v>
          </cell>
          <cell r="E961" t="str">
            <v>ND</v>
          </cell>
        </row>
        <row r="962">
          <cell r="A962">
            <v>51620</v>
          </cell>
          <cell r="B962" t="str">
            <v>CURVA ACO GALV.-11/2-/180'</v>
          </cell>
          <cell r="C962" t="str">
            <v>UN</v>
          </cell>
          <cell r="D962">
            <v>10.998550140000001</v>
          </cell>
          <cell r="E962" t="str">
            <v>ND</v>
          </cell>
        </row>
        <row r="963">
          <cell r="A963">
            <v>51621</v>
          </cell>
          <cell r="B963" t="str">
            <v>CURVA ACO GALV.- 2-/180'</v>
          </cell>
          <cell r="C963" t="str">
            <v>UN</v>
          </cell>
          <cell r="D963">
            <v>17.375196649999999</v>
          </cell>
          <cell r="E963" t="str">
            <v>ND</v>
          </cell>
        </row>
        <row r="964">
          <cell r="A964">
            <v>51622</v>
          </cell>
          <cell r="B964" t="str">
            <v>CURVA ACO GALV.- 21/2-/180'</v>
          </cell>
          <cell r="C964" t="str">
            <v>UN</v>
          </cell>
          <cell r="D964">
            <v>25.647411269999999</v>
          </cell>
          <cell r="E964" t="str">
            <v>ND</v>
          </cell>
        </row>
        <row r="965">
          <cell r="A965">
            <v>51623</v>
          </cell>
          <cell r="B965" t="str">
            <v>CURVA ACO GALV.- 3-/180'</v>
          </cell>
          <cell r="C965" t="str">
            <v>UN</v>
          </cell>
          <cell r="D965">
            <v>33.62835072</v>
          </cell>
          <cell r="E965" t="str">
            <v>ND</v>
          </cell>
        </row>
        <row r="966">
          <cell r="A966">
            <v>51625</v>
          </cell>
          <cell r="B966" t="str">
            <v>CURVA ACO GALV.- 4-/180'</v>
          </cell>
          <cell r="C966" t="str">
            <v>UN</v>
          </cell>
          <cell r="D966">
            <v>69.285496260000002</v>
          </cell>
          <cell r="E966" t="str">
            <v>ND</v>
          </cell>
        </row>
        <row r="967">
          <cell r="A967">
            <v>51630</v>
          </cell>
          <cell r="B967" t="str">
            <v>ELETRODUTO A. GALV. TP. LEVE I - 1/2-</v>
          </cell>
          <cell r="C967" t="str">
            <v>M</v>
          </cell>
          <cell r="D967">
            <v>2.139566667</v>
          </cell>
          <cell r="E967" t="str">
            <v>ND</v>
          </cell>
        </row>
        <row r="968">
          <cell r="A968">
            <v>51631</v>
          </cell>
          <cell r="B968" t="str">
            <v>ELETRODUTO A. GALV. TP. LEVE I - 3/4-</v>
          </cell>
          <cell r="C968" t="str">
            <v>M</v>
          </cell>
          <cell r="D968">
            <v>2.4291666670000001</v>
          </cell>
          <cell r="E968" t="str">
            <v>ND</v>
          </cell>
        </row>
        <row r="969">
          <cell r="A969">
            <v>51632</v>
          </cell>
          <cell r="B969" t="str">
            <v>ELETRODUTO A. GALV. TP. LEVE I - 1-</v>
          </cell>
          <cell r="C969" t="str">
            <v>M</v>
          </cell>
          <cell r="D969">
            <v>3.2477999999999998</v>
          </cell>
          <cell r="E969" t="str">
            <v>ND</v>
          </cell>
        </row>
        <row r="970">
          <cell r="A970">
            <v>51633</v>
          </cell>
          <cell r="B970" t="str">
            <v>ELETRODUTO A. GALV. TP. LEVE I - 11/4-</v>
          </cell>
          <cell r="C970" t="str">
            <v>M</v>
          </cell>
          <cell r="D970">
            <v>5.5958333329999999</v>
          </cell>
          <cell r="E970" t="str">
            <v>ND</v>
          </cell>
        </row>
        <row r="971">
          <cell r="A971">
            <v>51634</v>
          </cell>
          <cell r="B971" t="str">
            <v>ELETRODUTO A. GALV. TP. LEVE I - 11/2-</v>
          </cell>
          <cell r="C971" t="str">
            <v>M</v>
          </cell>
          <cell r="D971">
            <v>6.4260999999999999</v>
          </cell>
          <cell r="E971" t="str">
            <v>ND</v>
          </cell>
        </row>
        <row r="972">
          <cell r="A972">
            <v>51635</v>
          </cell>
          <cell r="B972" t="str">
            <v>ELETRODUTO A. GALV. TP. LEVE I - 2-</v>
          </cell>
          <cell r="C972" t="str">
            <v>M</v>
          </cell>
          <cell r="D972">
            <v>8.4770333329999996</v>
          </cell>
          <cell r="E972" t="str">
            <v>ND</v>
          </cell>
        </row>
        <row r="973">
          <cell r="A973">
            <v>51636</v>
          </cell>
          <cell r="B973" t="str">
            <v>ELETRODUTO A. GALV. TP. LEVE I - 21/2-</v>
          </cell>
          <cell r="C973" t="str">
            <v>M</v>
          </cell>
          <cell r="D973">
            <v>13.842233329999999</v>
          </cell>
          <cell r="E973" t="str">
            <v>ND</v>
          </cell>
        </row>
        <row r="974">
          <cell r="A974">
            <v>51637</v>
          </cell>
          <cell r="B974" t="str">
            <v>ELETRODUTO A. GALV. TP. LEVE I - 3-</v>
          </cell>
          <cell r="C974" t="str">
            <v>M</v>
          </cell>
          <cell r="D974">
            <v>21.364166669999999</v>
          </cell>
          <cell r="E974" t="str">
            <v>ND</v>
          </cell>
        </row>
        <row r="975">
          <cell r="A975">
            <v>51639</v>
          </cell>
          <cell r="B975" t="str">
            <v>ELETRODUTO A. GALV. TP. LEVE I - 4-</v>
          </cell>
          <cell r="C975" t="str">
            <v>M</v>
          </cell>
          <cell r="D975">
            <v>34.153266670000001</v>
          </cell>
          <cell r="E975" t="str">
            <v>ND</v>
          </cell>
        </row>
        <row r="976">
          <cell r="A976">
            <v>51640</v>
          </cell>
          <cell r="B976" t="str">
            <v>ELETRODUTO A. GALV. TP. LEVE II - 1/2-</v>
          </cell>
          <cell r="C976" t="str">
            <v>M</v>
          </cell>
          <cell r="D976">
            <v>2.478118426</v>
          </cell>
          <cell r="E976" t="str">
            <v>ND</v>
          </cell>
        </row>
        <row r="977">
          <cell r="A977">
            <v>51641</v>
          </cell>
          <cell r="B977" t="str">
            <v>ELETRODUTO A. GALV. TP. LEVE II - 3/4-</v>
          </cell>
          <cell r="C977" t="str">
            <v>M</v>
          </cell>
          <cell r="D977">
            <v>2.9157910180000002</v>
          </cell>
          <cell r="E977" t="str">
            <v>ND</v>
          </cell>
        </row>
        <row r="978">
          <cell r="A978">
            <v>51642</v>
          </cell>
          <cell r="B978" t="str">
            <v>ELETRODUTO A. GALV. TP. LEVE II - 1-</v>
          </cell>
          <cell r="C978" t="str">
            <v>M</v>
          </cell>
          <cell r="D978">
            <v>3.6330877660000001</v>
          </cell>
          <cell r="E978" t="str">
            <v>ND</v>
          </cell>
        </row>
        <row r="979">
          <cell r="A979">
            <v>51643</v>
          </cell>
          <cell r="B979" t="str">
            <v>ELETRODUTO A. GALV. TP. LEVE II - 11/4-</v>
          </cell>
          <cell r="C979" t="str">
            <v>M</v>
          </cell>
          <cell r="D979">
            <v>6.1294425500000003</v>
          </cell>
          <cell r="E979" t="str">
            <v>ND</v>
          </cell>
        </row>
        <row r="980">
          <cell r="A980">
            <v>51644</v>
          </cell>
          <cell r="B980" t="str">
            <v>ELETRODUTO A. GALV. TP. LEVE II - 11/2-</v>
          </cell>
          <cell r="C980" t="str">
            <v>M</v>
          </cell>
          <cell r="D980">
            <v>6.7737938660000001</v>
          </cell>
          <cell r="E980" t="str">
            <v>ND</v>
          </cell>
        </row>
        <row r="981">
          <cell r="A981">
            <v>51645</v>
          </cell>
          <cell r="B981" t="str">
            <v>ELETRODUTO A. GALV. TP. LEVE II - 2-</v>
          </cell>
          <cell r="C981" t="str">
            <v>M</v>
          </cell>
          <cell r="D981">
            <v>9.1850456460000007</v>
          </cell>
          <cell r="E981" t="str">
            <v>ND</v>
          </cell>
        </row>
        <row r="982">
          <cell r="A982">
            <v>51646</v>
          </cell>
          <cell r="B982" t="str">
            <v>ELETRODUTO A. GALV. TP. LEVE II - 21/2-</v>
          </cell>
          <cell r="C982" t="str">
            <v>M</v>
          </cell>
          <cell r="D982">
            <v>15.33272455</v>
          </cell>
          <cell r="E982" t="str">
            <v>ND</v>
          </cell>
        </row>
        <row r="983">
          <cell r="A983">
            <v>51647</v>
          </cell>
          <cell r="B983" t="str">
            <v>ELETRODUTO A. GALV. TP. LEVE II - 3-</v>
          </cell>
          <cell r="C983" t="str">
            <v>M</v>
          </cell>
          <cell r="D983">
            <v>18.694293210000001</v>
          </cell>
          <cell r="E983" t="str">
            <v>ND</v>
          </cell>
        </row>
        <row r="984">
          <cell r="A984">
            <v>51649</v>
          </cell>
          <cell r="B984" t="str">
            <v>ELETRODUTO A. GALV. TP. LEVE II - 4-</v>
          </cell>
          <cell r="C984" t="str">
            <v>M</v>
          </cell>
          <cell r="D984">
            <v>24.507638889999999</v>
          </cell>
          <cell r="E984" t="str">
            <v>ND</v>
          </cell>
        </row>
        <row r="985">
          <cell r="A985">
            <v>51650</v>
          </cell>
          <cell r="B985" t="str">
            <v>LUVA DE ACO GALVANIZADO 1/2 - 15MM</v>
          </cell>
          <cell r="C985" t="str">
            <v>UN</v>
          </cell>
          <cell r="D985">
            <v>0.29633333299999998</v>
          </cell>
          <cell r="E985" t="str">
            <v>ND</v>
          </cell>
        </row>
        <row r="986">
          <cell r="A986">
            <v>51651</v>
          </cell>
          <cell r="B986" t="str">
            <v>LUVA DE ACO GALVANIZADO - 3/4-</v>
          </cell>
          <cell r="C986" t="str">
            <v>UN</v>
          </cell>
          <cell r="D986">
            <v>0.34716666699999998</v>
          </cell>
          <cell r="E986" t="str">
            <v>ND</v>
          </cell>
        </row>
        <row r="987">
          <cell r="A987">
            <v>51652</v>
          </cell>
          <cell r="B987" t="str">
            <v>LUVA DE ACO GALVANIZADO - 1-</v>
          </cell>
          <cell r="C987" t="str">
            <v>UN</v>
          </cell>
          <cell r="D987">
            <v>0.67100000000000004</v>
          </cell>
          <cell r="E987" t="str">
            <v>ND</v>
          </cell>
        </row>
        <row r="988">
          <cell r="A988">
            <v>51653</v>
          </cell>
          <cell r="B988" t="str">
            <v>LUVA DE ACO GALVANIZADO 1 - 15MM</v>
          </cell>
          <cell r="C988" t="str">
            <v>UN</v>
          </cell>
          <cell r="D988">
            <v>0.41333333300000002</v>
          </cell>
          <cell r="E988" t="str">
            <v>ND</v>
          </cell>
        </row>
        <row r="989">
          <cell r="A989">
            <v>51654</v>
          </cell>
          <cell r="B989" t="str">
            <v>LUVA DE ACO GALVANIZADO - 11/2-</v>
          </cell>
          <cell r="C989" t="str">
            <v>UN</v>
          </cell>
          <cell r="D989">
            <v>0.79833333299999998</v>
          </cell>
          <cell r="E989" t="str">
            <v>ND</v>
          </cell>
        </row>
        <row r="990">
          <cell r="A990">
            <v>51655</v>
          </cell>
          <cell r="B990" t="str">
            <v>LUVA DE ACO GALVANIZADO - 2-</v>
          </cell>
          <cell r="C990" t="str">
            <v>UN</v>
          </cell>
          <cell r="D990">
            <v>1.259833333</v>
          </cell>
          <cell r="E990" t="str">
            <v>ND</v>
          </cell>
        </row>
        <row r="991">
          <cell r="A991">
            <v>51656</v>
          </cell>
          <cell r="B991" t="str">
            <v>LUVA DE ACO GALVANIZADO - 21/2-</v>
          </cell>
          <cell r="C991" t="str">
            <v>UN</v>
          </cell>
          <cell r="D991">
            <v>2.7225000000000001</v>
          </cell>
          <cell r="E991" t="str">
            <v>ND</v>
          </cell>
        </row>
        <row r="992">
          <cell r="A992">
            <v>51657</v>
          </cell>
          <cell r="B992" t="str">
            <v>LUVA DE ACO GALVANIZADO - 3-</v>
          </cell>
          <cell r="C992" t="str">
            <v>UN</v>
          </cell>
          <cell r="D992">
            <v>3.5706666669999998</v>
          </cell>
          <cell r="E992" t="str">
            <v>ND</v>
          </cell>
        </row>
        <row r="993">
          <cell r="A993">
            <v>51659</v>
          </cell>
          <cell r="B993" t="str">
            <v>LUVA DE ACO GALVANIZADO - 4-</v>
          </cell>
          <cell r="C993" t="str">
            <v>UN</v>
          </cell>
          <cell r="D993">
            <v>5.747833333</v>
          </cell>
          <cell r="E993" t="str">
            <v>ND</v>
          </cell>
        </row>
        <row r="994">
          <cell r="A994">
            <v>51672</v>
          </cell>
          <cell r="B994" t="str">
            <v>CURVA ACO GALV.-1-/135'</v>
          </cell>
          <cell r="C994" t="str">
            <v>UN</v>
          </cell>
          <cell r="D994">
            <v>3.6411928140000001</v>
          </cell>
          <cell r="E994" t="str">
            <v>ND</v>
          </cell>
        </row>
        <row r="995">
          <cell r="A995">
            <v>51674</v>
          </cell>
          <cell r="B995" t="str">
            <v>CURVA ACO GALV.-1 1/2-/135'</v>
          </cell>
          <cell r="C995" t="str">
            <v>UN</v>
          </cell>
          <cell r="D995">
            <v>9.7382151720000003</v>
          </cell>
          <cell r="E995" t="str">
            <v>ND</v>
          </cell>
        </row>
        <row r="996">
          <cell r="A996">
            <v>51675</v>
          </cell>
          <cell r="B996" t="str">
            <v>CURVA ACO GALV.-2-/135'</v>
          </cell>
          <cell r="C996" t="str">
            <v>UN</v>
          </cell>
          <cell r="D996">
            <v>15.304356889999999</v>
          </cell>
          <cell r="E996" t="str">
            <v>ND</v>
          </cell>
        </row>
        <row r="997">
          <cell r="A997">
            <v>51676</v>
          </cell>
          <cell r="B997" t="str">
            <v>CURVA ACO GALV.-2 1/2-/135'</v>
          </cell>
          <cell r="C997" t="str">
            <v>UN</v>
          </cell>
          <cell r="D997">
            <v>35.93170405</v>
          </cell>
          <cell r="E997" t="str">
            <v>ND</v>
          </cell>
        </row>
        <row r="998">
          <cell r="A998">
            <v>51677</v>
          </cell>
          <cell r="B998" t="str">
            <v>CURVA ACO GALV.-3-/135'</v>
          </cell>
          <cell r="C998" t="str">
            <v>UN</v>
          </cell>
          <cell r="D998">
            <v>45.576711170000003</v>
          </cell>
          <cell r="E998" t="str">
            <v>ND</v>
          </cell>
        </row>
        <row r="999">
          <cell r="A999">
            <v>51678</v>
          </cell>
          <cell r="B999" t="str">
            <v>CURVA ACO GALV.-4-/135'</v>
          </cell>
          <cell r="C999" t="str">
            <v>UN</v>
          </cell>
          <cell r="D999">
            <v>79.895510659999999</v>
          </cell>
          <cell r="E999" t="str">
            <v>ND</v>
          </cell>
        </row>
        <row r="1000">
          <cell r="A1000">
            <v>52030</v>
          </cell>
          <cell r="B1000" t="str">
            <v>ELETRODUTO A. ESMAL. TP. LEVE II - 1/2-</v>
          </cell>
          <cell r="C1000" t="str">
            <v>M</v>
          </cell>
          <cell r="D1000">
            <v>3.6655079580000001</v>
          </cell>
          <cell r="E1000" t="str">
            <v>ND</v>
          </cell>
        </row>
        <row r="1001">
          <cell r="A1001">
            <v>52031</v>
          </cell>
          <cell r="B1001" t="str">
            <v>ELETRODUTO A. ESMAL. TP. LEVE II - 3/4-</v>
          </cell>
          <cell r="C1001" t="str">
            <v>M</v>
          </cell>
          <cell r="D1001">
            <v>4.6989015780000001</v>
          </cell>
          <cell r="E1001" t="str">
            <v>ND</v>
          </cell>
        </row>
        <row r="1002">
          <cell r="A1002">
            <v>52032</v>
          </cell>
          <cell r="B1002" t="str">
            <v>ELETRODUTO A. ESMAL. TP. LEVE II - 1-</v>
          </cell>
          <cell r="C1002" t="str">
            <v>M</v>
          </cell>
          <cell r="D1002">
            <v>5.8721072760000004</v>
          </cell>
          <cell r="E1002" t="str">
            <v>ND</v>
          </cell>
        </row>
        <row r="1003">
          <cell r="A1003">
            <v>52033</v>
          </cell>
          <cell r="B1003" t="str">
            <v>ELETRODUTO A. ESMAL. TP. LEVE II - 11/4-</v>
          </cell>
          <cell r="C1003" t="str">
            <v>M</v>
          </cell>
          <cell r="D1003">
            <v>8.088837904</v>
          </cell>
          <cell r="E1003" t="str">
            <v>ND</v>
          </cell>
        </row>
        <row r="1004">
          <cell r="A1004">
            <v>52034</v>
          </cell>
          <cell r="B1004" t="str">
            <v>ELETRODUTO A. ESMAL. TP. LEVE II - 11/2</v>
          </cell>
          <cell r="C1004" t="str">
            <v>M</v>
          </cell>
          <cell r="D1004">
            <v>9.9469201579999993</v>
          </cell>
          <cell r="E1004" t="str">
            <v>ND</v>
          </cell>
        </row>
        <row r="1005">
          <cell r="A1005">
            <v>52035</v>
          </cell>
          <cell r="B1005" t="str">
            <v>ELETRODUTO A. ESMAL. TP. LEVE II - 2-</v>
          </cell>
          <cell r="C1005" t="str">
            <v>M</v>
          </cell>
          <cell r="D1005">
            <v>12.339935580000001</v>
          </cell>
          <cell r="E1005" t="str">
            <v>ND</v>
          </cell>
        </row>
        <row r="1006">
          <cell r="A1006">
            <v>52036</v>
          </cell>
          <cell r="B1006" t="str">
            <v>ELETRODUTO A. ESMAL. TP. LEVE II - 21/2-</v>
          </cell>
          <cell r="C1006" t="str">
            <v>M</v>
          </cell>
          <cell r="D1006">
            <v>20.649636040000001</v>
          </cell>
          <cell r="E1006" t="str">
            <v>ND</v>
          </cell>
        </row>
        <row r="1007">
          <cell r="A1007">
            <v>52037</v>
          </cell>
          <cell r="B1007" t="str">
            <v>ELETRODUTO A. ESMAL. TP. LEVE II - 3-</v>
          </cell>
          <cell r="C1007" t="str">
            <v>M</v>
          </cell>
          <cell r="D1007">
            <v>24.189515759999999</v>
          </cell>
          <cell r="E1007" t="str">
            <v>ND</v>
          </cell>
        </row>
        <row r="1008">
          <cell r="A1008">
            <v>52039</v>
          </cell>
          <cell r="B1008" t="str">
            <v>ELETRODUTO A. ESMAL. TP. LEVE II - 4-</v>
          </cell>
          <cell r="C1008" t="str">
            <v>M</v>
          </cell>
          <cell r="D1008">
            <v>32.734262610000002</v>
          </cell>
          <cell r="E1008" t="str">
            <v>ND</v>
          </cell>
        </row>
        <row r="1009">
          <cell r="A1009">
            <v>52410</v>
          </cell>
          <cell r="B1009" t="str">
            <v>ELETRODUTO FLEXIVEL DE PVC - 1/2-</v>
          </cell>
          <cell r="C1009" t="str">
            <v>M</v>
          </cell>
          <cell r="D1009">
            <v>0.85840399999999994</v>
          </cell>
          <cell r="E1009" t="str">
            <v>ND</v>
          </cell>
        </row>
        <row r="1010">
          <cell r="A1010">
            <v>52430</v>
          </cell>
          <cell r="B1010" t="str">
            <v>ELETRODUTO PVC RIGIDO - 20 MM</v>
          </cell>
          <cell r="C1010" t="str">
            <v>M</v>
          </cell>
          <cell r="D1010">
            <v>1.134933333</v>
          </cell>
          <cell r="E1010" t="str">
            <v>ND</v>
          </cell>
        </row>
        <row r="1011">
          <cell r="A1011">
            <v>52431</v>
          </cell>
          <cell r="B1011" t="str">
            <v>ELETRODUTO PVC RIGIDO - 25 MM</v>
          </cell>
          <cell r="C1011" t="str">
            <v>M</v>
          </cell>
          <cell r="D1011">
            <v>1.7211000000000001</v>
          </cell>
          <cell r="E1011" t="str">
            <v>ND</v>
          </cell>
        </row>
        <row r="1012">
          <cell r="A1012">
            <v>52432</v>
          </cell>
          <cell r="B1012" t="str">
            <v>ELETRODUTO PVC RIGIDO - 32 MM</v>
          </cell>
          <cell r="C1012" t="str">
            <v>M</v>
          </cell>
          <cell r="D1012">
            <v>2.5640666670000001</v>
          </cell>
          <cell r="E1012" t="str">
            <v>ND</v>
          </cell>
        </row>
        <row r="1013">
          <cell r="A1013">
            <v>52433</v>
          </cell>
          <cell r="B1013" t="str">
            <v>ELETRODUTO PVC RIGIDO - 40 MM</v>
          </cell>
          <cell r="C1013" t="str">
            <v>M</v>
          </cell>
          <cell r="D1013">
            <v>3.3389333329999999</v>
          </cell>
          <cell r="E1013" t="str">
            <v>ND</v>
          </cell>
        </row>
        <row r="1014">
          <cell r="A1014">
            <v>52434</v>
          </cell>
          <cell r="B1014" t="str">
            <v>ELETRODUTO PVC RIGIDO - 50 MM</v>
          </cell>
          <cell r="C1014" t="str">
            <v>M</v>
          </cell>
          <cell r="D1014">
            <v>4.3078666669999999</v>
          </cell>
          <cell r="E1014" t="str">
            <v>ND</v>
          </cell>
        </row>
        <row r="1015">
          <cell r="A1015">
            <v>52435</v>
          </cell>
          <cell r="B1015" t="str">
            <v>ELETRODUTO PVC RIGIDO - 60 MM</v>
          </cell>
          <cell r="C1015" t="str">
            <v>M</v>
          </cell>
          <cell r="D1015">
            <v>5.5082333329999997</v>
          </cell>
          <cell r="E1015" t="str">
            <v>ND</v>
          </cell>
        </row>
        <row r="1016">
          <cell r="A1016">
            <v>52436</v>
          </cell>
          <cell r="B1016" t="str">
            <v>ELETRODUTO PVC RIGIDO - 75 MM</v>
          </cell>
          <cell r="C1016" t="str">
            <v>M</v>
          </cell>
          <cell r="D1016">
            <v>11.2067</v>
          </cell>
          <cell r="E1016" t="str">
            <v>ND</v>
          </cell>
        </row>
        <row r="1017">
          <cell r="A1017">
            <v>52437</v>
          </cell>
          <cell r="B1017" t="str">
            <v>ELETRODUTO PVC RIGIDO - 85 MM</v>
          </cell>
          <cell r="C1017" t="str">
            <v>M</v>
          </cell>
          <cell r="D1017">
            <v>14.21993333</v>
          </cell>
          <cell r="E1017" t="str">
            <v>ND</v>
          </cell>
        </row>
        <row r="1018">
          <cell r="A1018">
            <v>52438</v>
          </cell>
          <cell r="B1018" t="str">
            <v>ELETRODUTO PVC RIGIDO - 110 MM</v>
          </cell>
          <cell r="C1018" t="str">
            <v>M</v>
          </cell>
          <cell r="D1018">
            <v>22.032833329999999</v>
          </cell>
          <cell r="E1018" t="str">
            <v>ND</v>
          </cell>
        </row>
        <row r="1019">
          <cell r="A1019">
            <v>52440</v>
          </cell>
          <cell r="B1019" t="str">
            <v>DUTO QUADRADO PVC 16X16MM</v>
          </cell>
          <cell r="C1019" t="str">
            <v>M</v>
          </cell>
          <cell r="D1019">
            <v>1.29</v>
          </cell>
          <cell r="E1019" t="str">
            <v>ND</v>
          </cell>
        </row>
        <row r="1020">
          <cell r="A1020">
            <v>52450</v>
          </cell>
          <cell r="B1020" t="str">
            <v>DUTO POLIETILENO FLEXIVEL ALTA RESIST. 2-</v>
          </cell>
          <cell r="C1020" t="str">
            <v>M</v>
          </cell>
          <cell r="D1020">
            <v>5.4344346840000002</v>
          </cell>
          <cell r="E1020" t="str">
            <v>ND</v>
          </cell>
        </row>
        <row r="1021">
          <cell r="A1021">
            <v>52451</v>
          </cell>
          <cell r="B1021" t="str">
            <v>DUTO POLIETILENO FLEXIVEL ALTA RESIST.3-</v>
          </cell>
          <cell r="C1021" t="str">
            <v>M</v>
          </cell>
          <cell r="D1021">
            <v>7.0736806420000002</v>
          </cell>
          <cell r="E1021" t="str">
            <v>ND</v>
          </cell>
        </row>
        <row r="1022">
          <cell r="A1022">
            <v>52452</v>
          </cell>
          <cell r="B1022" t="str">
            <v>DUTO POLIETILENO FLEXIVEL ALTA RESIST.4-</v>
          </cell>
          <cell r="C1022" t="str">
            <v>M</v>
          </cell>
          <cell r="D1022">
            <v>9.6024556180000005</v>
          </cell>
          <cell r="E1022" t="str">
            <v>ND</v>
          </cell>
        </row>
        <row r="1023">
          <cell r="A1023">
            <v>52461</v>
          </cell>
          <cell r="B1023" t="str">
            <v>TUBO METALICO FLEXIVEL REVEST.PVC - 3/4-</v>
          </cell>
          <cell r="C1023" t="str">
            <v>M</v>
          </cell>
          <cell r="D1023">
            <v>3.8944755639999999</v>
          </cell>
          <cell r="E1023" t="str">
            <v>ND</v>
          </cell>
        </row>
        <row r="1024">
          <cell r="A1024">
            <v>52462</v>
          </cell>
          <cell r="B1024" t="str">
            <v>TUBO METALICO FLEXIVEL REVEST.PVC -1-</v>
          </cell>
          <cell r="C1024" t="str">
            <v>M</v>
          </cell>
          <cell r="D1024">
            <v>5.8538709180000001</v>
          </cell>
          <cell r="E1024" t="str">
            <v>ND</v>
          </cell>
        </row>
        <row r="1025">
          <cell r="A1025">
            <v>52463</v>
          </cell>
          <cell r="B1025" t="str">
            <v>TUBO METALICO FLEXIVEL PVC - 1  1/2-</v>
          </cell>
          <cell r="C1025" t="str">
            <v>M</v>
          </cell>
          <cell r="D1025">
            <v>10.812134029999999</v>
          </cell>
          <cell r="E1025" t="str">
            <v>ND</v>
          </cell>
        </row>
        <row r="1026">
          <cell r="A1026">
            <v>52471</v>
          </cell>
          <cell r="B1026" t="str">
            <v>CURVA 90 PVC RIGIDO P/ELETR. ROSC.25MM (3/4')</v>
          </cell>
          <cell r="C1026" t="str">
            <v>UN</v>
          </cell>
          <cell r="D1026">
            <v>1.03</v>
          </cell>
          <cell r="E1026" t="str">
            <v>ND</v>
          </cell>
        </row>
        <row r="1027">
          <cell r="A1027">
            <v>52805</v>
          </cell>
          <cell r="B1027" t="str">
            <v>CABO 10;00 MM2 - ISOLAMENTO P/ 0;7 KV</v>
          </cell>
          <cell r="C1027" t="str">
            <v>M</v>
          </cell>
          <cell r="D1027">
            <v>2.5287873599999999</v>
          </cell>
          <cell r="E1027" t="str">
            <v>ND</v>
          </cell>
        </row>
        <row r="1028">
          <cell r="A1028">
            <v>52806</v>
          </cell>
          <cell r="B1028" t="str">
            <v>CABO 16;00 MM2 - ISOLAMENTO P/ 0;7 KV</v>
          </cell>
          <cell r="C1028" t="str">
            <v>M</v>
          </cell>
          <cell r="D1028">
            <v>4.3601000000000001</v>
          </cell>
          <cell r="E1028" t="str">
            <v>ND</v>
          </cell>
        </row>
        <row r="1029">
          <cell r="A1029">
            <v>52807</v>
          </cell>
          <cell r="B1029" t="str">
            <v>CABO 25;00 MM2 - ISOLAMENTO P/ 0;7 KV</v>
          </cell>
          <cell r="C1029" t="str">
            <v>M</v>
          </cell>
          <cell r="D1029">
            <v>6.8238000000000003</v>
          </cell>
          <cell r="E1029" t="str">
            <v>ND</v>
          </cell>
        </row>
        <row r="1030">
          <cell r="A1030">
            <v>52808</v>
          </cell>
          <cell r="B1030" t="str">
            <v>CABO 35;00 MM2 - ISOLAMENTO P/ 0;7 KV</v>
          </cell>
          <cell r="C1030" t="str">
            <v>M</v>
          </cell>
          <cell r="D1030">
            <v>9.2253000000000007</v>
          </cell>
          <cell r="E1030" t="str">
            <v>ND</v>
          </cell>
        </row>
        <row r="1031">
          <cell r="A1031">
            <v>52809</v>
          </cell>
          <cell r="B1031" t="str">
            <v>CABO 50;00 MM2 - ISOLAMENTO P/ 0;7 KV</v>
          </cell>
          <cell r="C1031" t="str">
            <v>M</v>
          </cell>
          <cell r="D1031">
            <v>12.851599999999999</v>
          </cell>
          <cell r="E1031" t="str">
            <v>ND</v>
          </cell>
        </row>
        <row r="1032">
          <cell r="A1032">
            <v>52810</v>
          </cell>
          <cell r="B1032" t="str">
            <v>CABO 70;00 MM2 - ISOLAMENTO P/ 0;7 KV</v>
          </cell>
          <cell r="C1032" t="str">
            <v>M</v>
          </cell>
          <cell r="D1032">
            <v>17.898099999999999</v>
          </cell>
          <cell r="E1032" t="str">
            <v>ND</v>
          </cell>
        </row>
        <row r="1033">
          <cell r="A1033">
            <v>52811</v>
          </cell>
          <cell r="B1033" t="str">
            <v>CABO 95;00 MM2 - ISOLAMENTO P/ 0;7 KV</v>
          </cell>
          <cell r="C1033" t="str">
            <v>M</v>
          </cell>
          <cell r="D1033">
            <v>25.0685</v>
          </cell>
          <cell r="E1033" t="str">
            <v>ND</v>
          </cell>
        </row>
        <row r="1034">
          <cell r="A1034">
            <v>52812</v>
          </cell>
          <cell r="B1034" t="str">
            <v>CABO 120;00 MM2 - ISOLAMENTO P/ 0;7 KV</v>
          </cell>
          <cell r="C1034" t="str">
            <v>M</v>
          </cell>
          <cell r="D1034">
            <v>31.860700000000001</v>
          </cell>
          <cell r="E1034" t="str">
            <v>ND</v>
          </cell>
        </row>
        <row r="1035">
          <cell r="A1035">
            <v>52813</v>
          </cell>
          <cell r="B1035" t="str">
            <v>CABO 150;00 MM2 - ISOLAMENTO P/ 0;7 KV</v>
          </cell>
          <cell r="C1035" t="str">
            <v>M</v>
          </cell>
          <cell r="D1035">
            <v>39.4602</v>
          </cell>
          <cell r="E1035" t="str">
            <v>ND</v>
          </cell>
        </row>
        <row r="1036">
          <cell r="A1036">
            <v>52814</v>
          </cell>
          <cell r="B1036" t="str">
            <v>CABO 185;00 MM2 - ISOLAMENTO P/ 0;7 KV</v>
          </cell>
          <cell r="C1036" t="str">
            <v>M</v>
          </cell>
          <cell r="D1036">
            <v>49.001600000000003</v>
          </cell>
          <cell r="E1036" t="str">
            <v>ND</v>
          </cell>
        </row>
        <row r="1037">
          <cell r="A1037">
            <v>52815</v>
          </cell>
          <cell r="B1037" t="str">
            <v>CABO 240;00 MM2 - ISOLAMENTO P/ 0;7 KV</v>
          </cell>
          <cell r="C1037" t="str">
            <v>M</v>
          </cell>
          <cell r="D1037">
            <v>63.687899999999999</v>
          </cell>
          <cell r="E1037" t="str">
            <v>ND</v>
          </cell>
        </row>
        <row r="1038">
          <cell r="A1038">
            <v>52816</v>
          </cell>
          <cell r="B1038" t="str">
            <v>CABO 300;00 MM2 - ISOLAMENTO P/ 0;7 KV</v>
          </cell>
          <cell r="C1038" t="str">
            <v>M</v>
          </cell>
          <cell r="D1038">
            <v>69.984999999999999</v>
          </cell>
          <cell r="E1038" t="str">
            <v>ND</v>
          </cell>
        </row>
        <row r="1039">
          <cell r="A1039">
            <v>52825</v>
          </cell>
          <cell r="B1039" t="str">
            <v>CABO 10;00 MM2 - ISOLAMENTO P/ 1;0 KV</v>
          </cell>
          <cell r="C1039" t="str">
            <v>M</v>
          </cell>
          <cell r="D1039">
            <v>2.6600362280000001</v>
          </cell>
          <cell r="E1039" t="str">
            <v>ND</v>
          </cell>
        </row>
        <row r="1040">
          <cell r="A1040">
            <v>52826</v>
          </cell>
          <cell r="B1040" t="str">
            <v>CABO 16;00 MM2 - ISOLAMENTO P/ 1;0 KV</v>
          </cell>
          <cell r="C1040" t="str">
            <v>M</v>
          </cell>
          <cell r="D1040">
            <v>3.888356253</v>
          </cell>
          <cell r="E1040" t="str">
            <v>ND</v>
          </cell>
        </row>
        <row r="1041">
          <cell r="A1041">
            <v>52827</v>
          </cell>
          <cell r="B1041" t="str">
            <v>CABO 25;00 MM2 - ISOLAMENTO P/ 1;0 KV</v>
          </cell>
          <cell r="C1041" t="str">
            <v>M</v>
          </cell>
          <cell r="D1041">
            <v>5.9663689839999998</v>
          </cell>
          <cell r="E1041" t="str">
            <v>ND</v>
          </cell>
        </row>
        <row r="1042">
          <cell r="A1042">
            <v>52828</v>
          </cell>
          <cell r="B1042" t="str">
            <v>CABO 35;00 MM2 - ISOLAMENTO P/ 1;0 KV</v>
          </cell>
          <cell r="C1042" t="str">
            <v>M</v>
          </cell>
          <cell r="D1042">
            <v>7.93792191</v>
          </cell>
          <cell r="E1042" t="str">
            <v>ND</v>
          </cell>
        </row>
        <row r="1043">
          <cell r="A1043">
            <v>52829</v>
          </cell>
          <cell r="B1043" t="str">
            <v>CABO 50;00 MM2 - ISOLAMENTO P/ 1;0 KV</v>
          </cell>
          <cell r="C1043" t="str">
            <v>M</v>
          </cell>
          <cell r="D1043">
            <v>11.127136719999999</v>
          </cell>
          <cell r="E1043" t="str">
            <v>ND</v>
          </cell>
        </row>
        <row r="1044">
          <cell r="A1044">
            <v>52830</v>
          </cell>
          <cell r="B1044" t="str">
            <v>CABO 70;00 MM2 - ISOLAMENTO P/ 1;0 KV</v>
          </cell>
          <cell r="C1044" t="str">
            <v>M</v>
          </cell>
          <cell r="D1044">
            <v>15.46623496</v>
          </cell>
          <cell r="E1044" t="str">
            <v>ND</v>
          </cell>
        </row>
        <row r="1045">
          <cell r="A1045">
            <v>52831</v>
          </cell>
          <cell r="B1045" t="str">
            <v>CABO 95;00 MM2 - ISOLAMENTO P/ 1;0 KV</v>
          </cell>
          <cell r="C1045" t="str">
            <v>M</v>
          </cell>
          <cell r="D1045">
            <v>20.64653586</v>
          </cell>
          <cell r="E1045" t="str">
            <v>ND</v>
          </cell>
        </row>
        <row r="1046">
          <cell r="A1046">
            <v>52832</v>
          </cell>
          <cell r="B1046" t="str">
            <v>CABO 120;00 MM2 - ISOLAMENTO P/ 1;0 KV</v>
          </cell>
          <cell r="C1046" t="str">
            <v>M</v>
          </cell>
          <cell r="D1046">
            <v>27.4807326</v>
          </cell>
          <cell r="E1046" t="str">
            <v>ND</v>
          </cell>
        </row>
        <row r="1047">
          <cell r="A1047">
            <v>52833</v>
          </cell>
          <cell r="B1047" t="str">
            <v>CABO 150;00 MM2 - ISOLAMENTO P/ 1;0 KV</v>
          </cell>
          <cell r="C1047" t="str">
            <v>M</v>
          </cell>
          <cell r="D1047">
            <v>34.004283110000003</v>
          </cell>
          <cell r="E1047" t="str">
            <v>ND</v>
          </cell>
        </row>
        <row r="1048">
          <cell r="A1048">
            <v>52834</v>
          </cell>
          <cell r="B1048" t="str">
            <v>CABO 185;00 MM2 - ISOLAMENTO P/ 1;0 KV</v>
          </cell>
          <cell r="C1048" t="str">
            <v>M</v>
          </cell>
          <cell r="D1048">
            <v>40.998534280000001</v>
          </cell>
          <cell r="E1048" t="str">
            <v>ND</v>
          </cell>
        </row>
        <row r="1049">
          <cell r="A1049">
            <v>52835</v>
          </cell>
          <cell r="B1049" t="str">
            <v>CABO 240;00 MM2 - ISOLAMENTO P/ 1;0 KV</v>
          </cell>
          <cell r="C1049" t="str">
            <v>M</v>
          </cell>
          <cell r="D1049">
            <v>54.135479750000002</v>
          </cell>
          <cell r="E1049" t="str">
            <v>ND</v>
          </cell>
        </row>
        <row r="1050">
          <cell r="A1050">
            <v>52836</v>
          </cell>
          <cell r="B1050" t="str">
            <v>CABO 300;00 MM2 - ISOLAMENTO P/ 1;0 KV</v>
          </cell>
          <cell r="C1050" t="str">
            <v>M</v>
          </cell>
          <cell r="D1050">
            <v>69.811554400000006</v>
          </cell>
          <cell r="E1050" t="str">
            <v>ND</v>
          </cell>
        </row>
        <row r="1051">
          <cell r="A1051">
            <v>52844</v>
          </cell>
          <cell r="B1051" t="str">
            <v>CABO DE COBRE NU - 6;00MM2</v>
          </cell>
          <cell r="C1051" t="str">
            <v>M</v>
          </cell>
          <cell r="D1051">
            <v>1.688544912</v>
          </cell>
          <cell r="E1051" t="str">
            <v>ND</v>
          </cell>
        </row>
        <row r="1052">
          <cell r="A1052">
            <v>52845</v>
          </cell>
          <cell r="B1052" t="str">
            <v>CABO DE COBRE NU - 10.00MM2</v>
          </cell>
          <cell r="C1052" t="str">
            <v>M</v>
          </cell>
          <cell r="D1052">
            <v>2.2000000000000002</v>
          </cell>
          <cell r="E1052" t="str">
            <v>ND</v>
          </cell>
        </row>
        <row r="1053">
          <cell r="A1053">
            <v>52846</v>
          </cell>
          <cell r="B1053" t="str">
            <v>CABO DE COBRE NU - 16.00MM2</v>
          </cell>
          <cell r="C1053" t="str">
            <v>M</v>
          </cell>
          <cell r="D1053">
            <v>3.3368576939999999</v>
          </cell>
          <cell r="E1053" t="str">
            <v>ND</v>
          </cell>
        </row>
        <row r="1054">
          <cell r="A1054">
            <v>52847</v>
          </cell>
          <cell r="B1054" t="str">
            <v>CABO DE COBRE NU - 25;00MM2</v>
          </cell>
          <cell r="C1054" t="str">
            <v>M</v>
          </cell>
          <cell r="D1054">
            <v>4.3756000000000004</v>
          </cell>
          <cell r="E1054" t="str">
            <v>ND</v>
          </cell>
        </row>
        <row r="1055">
          <cell r="A1055">
            <v>52848</v>
          </cell>
          <cell r="B1055" t="str">
            <v>CABO DE COBRE NU - 35;00MM2</v>
          </cell>
          <cell r="C1055" t="str">
            <v>M</v>
          </cell>
          <cell r="D1055">
            <v>5.9965999999999999</v>
          </cell>
          <cell r="E1055" t="str">
            <v>ND</v>
          </cell>
        </row>
        <row r="1056">
          <cell r="A1056">
            <v>52849</v>
          </cell>
          <cell r="B1056" t="str">
            <v>CABO DE COBRE NU - 50;00MM2</v>
          </cell>
          <cell r="C1056" t="str">
            <v>M</v>
          </cell>
          <cell r="D1056">
            <v>9.9994742629999998</v>
          </cell>
          <cell r="E1056" t="str">
            <v>ND</v>
          </cell>
        </row>
        <row r="1057">
          <cell r="A1057">
            <v>52850</v>
          </cell>
          <cell r="B1057" t="str">
            <v>CABO DE COBRE NU - 70;00MM2</v>
          </cell>
          <cell r="C1057" t="str">
            <v>M</v>
          </cell>
          <cell r="D1057">
            <v>10.8743</v>
          </cell>
          <cell r="E1057" t="str">
            <v>ND</v>
          </cell>
        </row>
        <row r="1058">
          <cell r="A1058">
            <v>52851</v>
          </cell>
          <cell r="B1058" t="str">
            <v>CABO DE COBRE NU - 95;00MM2</v>
          </cell>
          <cell r="C1058" t="str">
            <v>M</v>
          </cell>
          <cell r="D1058">
            <v>17.4012949</v>
          </cell>
          <cell r="E1058" t="str">
            <v>ND</v>
          </cell>
        </row>
        <row r="1059">
          <cell r="A1059">
            <v>52852</v>
          </cell>
          <cell r="B1059" t="str">
            <v>CABO DE COBRE NU - 120;00MM2</v>
          </cell>
          <cell r="C1059" t="str">
            <v>M</v>
          </cell>
          <cell r="D1059">
            <v>22.392299999999999</v>
          </cell>
          <cell r="E1059" t="str">
            <v>ND</v>
          </cell>
        </row>
        <row r="1060">
          <cell r="A1060">
            <v>52862</v>
          </cell>
          <cell r="B1060" t="str">
            <v>FIO 0;75 MM2 - ISOLAMENTO P/ 0;7 KV</v>
          </cell>
          <cell r="C1060" t="str">
            <v>M</v>
          </cell>
          <cell r="D1060">
            <v>0.3</v>
          </cell>
          <cell r="E1060" t="str">
            <v>ND</v>
          </cell>
        </row>
        <row r="1061">
          <cell r="A1061">
            <v>52863</v>
          </cell>
          <cell r="B1061" t="str">
            <v>FIO 1;00 MM2 - ISOLAMENTO P/ 0;7 KV</v>
          </cell>
          <cell r="C1061" t="str">
            <v>M</v>
          </cell>
          <cell r="D1061">
            <v>0.3</v>
          </cell>
          <cell r="E1061" t="str">
            <v>ND</v>
          </cell>
        </row>
        <row r="1062">
          <cell r="A1062">
            <v>52864</v>
          </cell>
          <cell r="B1062" t="str">
            <v>FIO 1;50 MM2 - ISOLAMENTO P/ 0;7 KV</v>
          </cell>
          <cell r="C1062" t="str">
            <v>M</v>
          </cell>
          <cell r="D1062">
            <v>0.39</v>
          </cell>
          <cell r="E1062" t="str">
            <v>ND</v>
          </cell>
        </row>
        <row r="1063">
          <cell r="A1063">
            <v>52865</v>
          </cell>
          <cell r="B1063" t="str">
            <v>FIO 2;50 MM2 - ISOLAMENTO P/ 0;7 KV</v>
          </cell>
          <cell r="C1063" t="str">
            <v>M</v>
          </cell>
          <cell r="D1063">
            <v>0.62</v>
          </cell>
          <cell r="E1063" t="str">
            <v>ND</v>
          </cell>
        </row>
        <row r="1064">
          <cell r="A1064">
            <v>52866</v>
          </cell>
          <cell r="B1064" t="str">
            <v>FIO 4;00 MM2 - ISOLAMENTO P/ 0;7 KV</v>
          </cell>
          <cell r="C1064" t="str">
            <v>M</v>
          </cell>
          <cell r="D1064">
            <v>0.94</v>
          </cell>
          <cell r="E1064" t="str">
            <v>ND</v>
          </cell>
        </row>
        <row r="1065">
          <cell r="A1065">
            <v>52867</v>
          </cell>
          <cell r="B1065" t="str">
            <v>FIO 6;00 MM2 - ISOLAMENTO P/ 0;7 KV</v>
          </cell>
          <cell r="C1065" t="str">
            <v>M</v>
          </cell>
          <cell r="D1065">
            <v>1.39</v>
          </cell>
          <cell r="E1065" t="str">
            <v>ND</v>
          </cell>
        </row>
        <row r="1066">
          <cell r="A1066">
            <v>52874</v>
          </cell>
          <cell r="B1066" t="str">
            <v>FIO 1;50 MM2 - ISOLAMENTO P/ 1;0 KV</v>
          </cell>
          <cell r="C1066" t="str">
            <v>M</v>
          </cell>
          <cell r="D1066">
            <v>0.77449434699999997</v>
          </cell>
          <cell r="E1066" t="str">
            <v>ND</v>
          </cell>
        </row>
        <row r="1067">
          <cell r="A1067">
            <v>52875</v>
          </cell>
          <cell r="B1067" t="str">
            <v>FIO 2;50 MM2 - ISOLAMENTO P/ 1;0 KV</v>
          </cell>
          <cell r="C1067" t="str">
            <v>M</v>
          </cell>
          <cell r="D1067">
            <v>0.99541365299999995</v>
          </cell>
          <cell r="E1067" t="str">
            <v>ND</v>
          </cell>
        </row>
        <row r="1068">
          <cell r="A1068">
            <v>52876</v>
          </cell>
          <cell r="B1068" t="str">
            <v>FIO 4;00 MM2 - ISOLAMENTO P/ 1;0 KV</v>
          </cell>
          <cell r="C1068" t="str">
            <v>M</v>
          </cell>
          <cell r="D1068">
            <v>1.3204338950000001</v>
          </cell>
          <cell r="E1068" t="str">
            <v>ND</v>
          </cell>
        </row>
        <row r="1069">
          <cell r="A1069">
            <v>52877</v>
          </cell>
          <cell r="B1069" t="str">
            <v>FIO 6;00 MM2 - ISOLAMENTO P/ 1;0 KV</v>
          </cell>
          <cell r="C1069" t="str">
            <v>M</v>
          </cell>
          <cell r="D1069">
            <v>1.694968163</v>
          </cell>
          <cell r="E1069" t="str">
            <v>ND</v>
          </cell>
        </row>
        <row r="1070">
          <cell r="A1070">
            <v>52880</v>
          </cell>
          <cell r="B1070" t="str">
            <v>FIO DE COBRE 2X1;50MM2 (PLASTICHUMBO)</v>
          </cell>
          <cell r="C1070" t="str">
            <v>M</v>
          </cell>
          <cell r="D1070">
            <v>1.33669127</v>
          </cell>
          <cell r="E1070" t="str">
            <v>ND</v>
          </cell>
        </row>
        <row r="1071">
          <cell r="A1071">
            <v>52881</v>
          </cell>
          <cell r="B1071" t="str">
            <v>FIO DE COBRE 2X2;50MM2 (PLASTICHUMBO)</v>
          </cell>
          <cell r="C1071" t="str">
            <v>M</v>
          </cell>
          <cell r="D1071">
            <v>1.889894567</v>
          </cell>
          <cell r="E1071" t="str">
            <v>ND</v>
          </cell>
        </row>
        <row r="1072">
          <cell r="A1072">
            <v>52882</v>
          </cell>
          <cell r="B1072" t="str">
            <v>FIO TELEF.INT.TIPO FI-60 PAR TRANCADO</v>
          </cell>
          <cell r="C1072" t="str">
            <v>M</v>
          </cell>
          <cell r="D1072">
            <v>0.18</v>
          </cell>
          <cell r="E1072" t="str">
            <v>ND</v>
          </cell>
        </row>
        <row r="1073">
          <cell r="A1073">
            <v>52883</v>
          </cell>
          <cell r="B1073" t="str">
            <v>FIO TELEF.EXT. TIPO FE-100 P/PARALELO</v>
          </cell>
          <cell r="C1073" t="str">
            <v>M</v>
          </cell>
          <cell r="D1073">
            <v>0.32</v>
          </cell>
          <cell r="E1073" t="str">
            <v>ND</v>
          </cell>
        </row>
        <row r="1074">
          <cell r="A1074">
            <v>52885</v>
          </cell>
          <cell r="B1074" t="str">
            <v>FIO -WPP- P/INSTAL.AEREAS - 4MM2</v>
          </cell>
          <cell r="C1074" t="str">
            <v>M</v>
          </cell>
          <cell r="D1074">
            <v>0.91181789999999996</v>
          </cell>
          <cell r="E1074" t="str">
            <v>ND</v>
          </cell>
        </row>
        <row r="1075">
          <cell r="A1075">
            <v>52886</v>
          </cell>
          <cell r="B1075" t="str">
            <v>FIO -WPP- P/INSTAL.AEREAS - 6MM2</v>
          </cell>
          <cell r="C1075" t="str">
            <v>M</v>
          </cell>
          <cell r="D1075">
            <v>1.3170702999999999</v>
          </cell>
          <cell r="E1075" t="str">
            <v>ND</v>
          </cell>
        </row>
        <row r="1076">
          <cell r="A1076">
            <v>52887</v>
          </cell>
          <cell r="B1076" t="str">
            <v>CABO -WPP- P/INSTAL.AEREAS - 10MM2</v>
          </cell>
          <cell r="C1076" t="str">
            <v>M</v>
          </cell>
          <cell r="D1076">
            <v>2.2947417149999998</v>
          </cell>
          <cell r="E1076" t="str">
            <v>ND</v>
          </cell>
        </row>
        <row r="1077">
          <cell r="A1077">
            <v>52888</v>
          </cell>
          <cell r="B1077" t="str">
            <v>CABO -WPP- P/INSTAL.AEREAS - 16MM2</v>
          </cell>
          <cell r="C1077" t="str">
            <v>M</v>
          </cell>
          <cell r="D1077">
            <v>3.5054332600000002</v>
          </cell>
          <cell r="E1077" t="str">
            <v>ND</v>
          </cell>
        </row>
        <row r="1078">
          <cell r="A1078">
            <v>52889</v>
          </cell>
          <cell r="B1078" t="str">
            <v>CABO -WPP- P/INSTAL.AEREAS - 25MM2</v>
          </cell>
          <cell r="C1078" t="str">
            <v>M</v>
          </cell>
          <cell r="D1078">
            <v>5.283478165</v>
          </cell>
          <cell r="E1078" t="str">
            <v>ND</v>
          </cell>
        </row>
        <row r="1079">
          <cell r="A1079">
            <v>52890</v>
          </cell>
          <cell r="B1079" t="str">
            <v>CABO -WPP- P/INSTAL.AEREAS - 35MM2</v>
          </cell>
          <cell r="C1079" t="str">
            <v>M</v>
          </cell>
          <cell r="D1079">
            <v>7.4211845749999998</v>
          </cell>
          <cell r="E1079" t="str">
            <v>ND</v>
          </cell>
        </row>
        <row r="1080">
          <cell r="A1080">
            <v>52892</v>
          </cell>
          <cell r="B1080" t="str">
            <v>CABO -WPP- P/INSTAL.AEREAS - 50MM2</v>
          </cell>
          <cell r="C1080" t="str">
            <v>M</v>
          </cell>
          <cell r="D1080">
            <v>10.66826943</v>
          </cell>
          <cell r="E1080" t="str">
            <v>ND</v>
          </cell>
        </row>
        <row r="1081">
          <cell r="A1081">
            <v>52894</v>
          </cell>
          <cell r="B1081" t="str">
            <v>CABO MEDIA TENSAO 12/12KV - 3X35MM2</v>
          </cell>
          <cell r="C1081" t="str">
            <v>M</v>
          </cell>
          <cell r="D1081">
            <v>68.077337549999996</v>
          </cell>
          <cell r="E1081" t="str">
            <v>ND</v>
          </cell>
        </row>
        <row r="1082">
          <cell r="A1082">
            <v>52897</v>
          </cell>
          <cell r="B1082" t="str">
            <v>CABO MEDIA TENSAO 12/20KV - 1X25MM2</v>
          </cell>
          <cell r="C1082" t="str">
            <v>M</v>
          </cell>
          <cell r="D1082">
            <v>20.080256420000001</v>
          </cell>
          <cell r="E1082" t="str">
            <v>ND</v>
          </cell>
        </row>
        <row r="1083">
          <cell r="A1083">
            <v>52898</v>
          </cell>
          <cell r="B1083" t="str">
            <v>CABO MEDIA TENSAO 12/20KV - 1X35MM2</v>
          </cell>
          <cell r="C1083" t="str">
            <v>M</v>
          </cell>
          <cell r="D1083">
            <v>23.32902983</v>
          </cell>
          <cell r="E1083" t="str">
            <v>ND</v>
          </cell>
        </row>
        <row r="1084">
          <cell r="A1084">
            <v>52910</v>
          </cell>
          <cell r="B1084" t="str">
            <v>CABO FLEXIVEL PVC 750V - 2 COND.1;5MM2</v>
          </cell>
          <cell r="C1084" t="str">
            <v>M</v>
          </cell>
          <cell r="D1084">
            <v>1.4218685710000001</v>
          </cell>
          <cell r="E1084" t="str">
            <v>ND</v>
          </cell>
        </row>
        <row r="1085">
          <cell r="A1085">
            <v>52911</v>
          </cell>
          <cell r="B1085" t="str">
            <v>CABO FLEXIVEL PVC 750V - 2 COND. 2;5MM2</v>
          </cell>
          <cell r="C1085" t="str">
            <v>M</v>
          </cell>
          <cell r="D1085">
            <v>1.9424152779999999</v>
          </cell>
          <cell r="E1085" t="str">
            <v>ND</v>
          </cell>
        </row>
        <row r="1086">
          <cell r="A1086">
            <v>52912</v>
          </cell>
          <cell r="B1086" t="str">
            <v>CABO FLEXIVEL PVC 750V - 2 COND. 4;0MM2</v>
          </cell>
          <cell r="C1086" t="str">
            <v>M</v>
          </cell>
          <cell r="D1086">
            <v>3.308825058</v>
          </cell>
          <cell r="E1086" t="str">
            <v>ND</v>
          </cell>
        </row>
        <row r="1087">
          <cell r="A1087">
            <v>52913</v>
          </cell>
          <cell r="B1087" t="str">
            <v>CABO FLEXIVEL PVC 750V - 2 COND.  6;0MM2</v>
          </cell>
          <cell r="C1087" t="str">
            <v>M</v>
          </cell>
          <cell r="D1087">
            <v>4.4693260930000003</v>
          </cell>
          <cell r="E1087" t="str">
            <v>ND</v>
          </cell>
        </row>
        <row r="1088">
          <cell r="A1088">
            <v>52914</v>
          </cell>
          <cell r="B1088" t="str">
            <v>CABO FLEXIVEL PVC 750V - 2 COND. 10;0MM2</v>
          </cell>
          <cell r="C1088" t="str">
            <v>M</v>
          </cell>
          <cell r="D1088">
            <v>6.7588603149999997</v>
          </cell>
          <cell r="E1088" t="str">
            <v>ND</v>
          </cell>
        </row>
        <row r="1089">
          <cell r="A1089">
            <v>52915</v>
          </cell>
          <cell r="B1089" t="str">
            <v>CABO FLEXIVEL PVC 750V - 3 COND. 1;5MM2</v>
          </cell>
          <cell r="C1089" t="str">
            <v>M</v>
          </cell>
          <cell r="D1089">
            <v>1.813524753</v>
          </cell>
          <cell r="E1089" t="str">
            <v>ND</v>
          </cell>
        </row>
        <row r="1090">
          <cell r="A1090">
            <v>52916</v>
          </cell>
          <cell r="B1090" t="str">
            <v>CABO FLEXIVEL PVC 750V - 3 COND. 2;5MM2</v>
          </cell>
          <cell r="C1090" t="str">
            <v>M</v>
          </cell>
          <cell r="D1090">
            <v>2.5875770990000002</v>
          </cell>
          <cell r="E1090" t="str">
            <v>ND</v>
          </cell>
        </row>
        <row r="1091">
          <cell r="A1091">
            <v>52917</v>
          </cell>
          <cell r="B1091" t="str">
            <v>CABO FLEXIVEL PVC 750V - 3 COND. 4;0MM2.</v>
          </cell>
          <cell r="C1091" t="str">
            <v>M</v>
          </cell>
          <cell r="D1091">
            <v>4.3597255820000003</v>
          </cell>
          <cell r="E1091" t="str">
            <v>ND</v>
          </cell>
        </row>
        <row r="1092">
          <cell r="A1092">
            <v>52918</v>
          </cell>
          <cell r="B1092" t="str">
            <v>CABO FLEXIVEL PVC 750V - 3 COND. 6;0MM2</v>
          </cell>
          <cell r="C1092" t="str">
            <v>M</v>
          </cell>
          <cell r="D1092">
            <v>5.9788304959999996</v>
          </cell>
          <cell r="E1092" t="str">
            <v>ND</v>
          </cell>
        </row>
        <row r="1093">
          <cell r="A1093">
            <v>52919</v>
          </cell>
          <cell r="B1093" t="str">
            <v>CABO FLEXIVEL PVC 750V - 3 COND.10;0 MM2</v>
          </cell>
          <cell r="C1093" t="str">
            <v>M</v>
          </cell>
          <cell r="D1093">
            <v>9.2009315399999991</v>
          </cell>
          <cell r="E1093" t="str">
            <v>ND</v>
          </cell>
        </row>
        <row r="1094">
          <cell r="A1094">
            <v>52920</v>
          </cell>
          <cell r="B1094" t="str">
            <v>CABO FLEXIVEL PVC 750V - 4 COND.1;5MM2</v>
          </cell>
          <cell r="C1094" t="str">
            <v>M</v>
          </cell>
          <cell r="D1094">
            <v>2.2460911640000001</v>
          </cell>
          <cell r="E1094" t="str">
            <v>ND</v>
          </cell>
        </row>
        <row r="1095">
          <cell r="A1095">
            <v>52921</v>
          </cell>
          <cell r="B1095" t="str">
            <v>CABO FLEXIVEL PVC 750V - 4 COND.2;5MM2</v>
          </cell>
          <cell r="C1095" t="str">
            <v>M</v>
          </cell>
          <cell r="D1095">
            <v>3.2365685549999998</v>
          </cell>
          <cell r="E1095" t="str">
            <v>ND</v>
          </cell>
        </row>
        <row r="1096">
          <cell r="A1096">
            <v>52922</v>
          </cell>
          <cell r="B1096" t="str">
            <v>CABO FLEXIVEL PVC 750V - 4 COND.4;0MM2</v>
          </cell>
          <cell r="C1096" t="str">
            <v>M</v>
          </cell>
          <cell r="D1096">
            <v>5.4854356989999999</v>
          </cell>
          <cell r="E1096" t="str">
            <v>ND</v>
          </cell>
        </row>
        <row r="1097">
          <cell r="A1097">
            <v>52923</v>
          </cell>
          <cell r="B1097" t="str">
            <v>CABO FLEXIVEL PVC 750V - 4 COND.6;0MM2</v>
          </cell>
          <cell r="C1097" t="str">
            <v>M</v>
          </cell>
          <cell r="D1097">
            <v>7.4086217510000001</v>
          </cell>
          <cell r="E1097" t="str">
            <v>ND</v>
          </cell>
        </row>
        <row r="1098">
          <cell r="A1098">
            <v>52924</v>
          </cell>
          <cell r="B1098" t="str">
            <v>CABO FLEXIVEL PVC 750V - 4 COND.10;0MM2</v>
          </cell>
          <cell r="C1098" t="str">
            <v>M</v>
          </cell>
          <cell r="D1098">
            <v>12.197246209999999</v>
          </cell>
          <cell r="E1098" t="str">
            <v>ND</v>
          </cell>
        </row>
        <row r="1099">
          <cell r="A1099">
            <v>53200</v>
          </cell>
          <cell r="B1099" t="str">
            <v>CHAVES</v>
          </cell>
          <cell r="D1099">
            <v>42.02</v>
          </cell>
          <cell r="E1099" t="str">
            <v>ND</v>
          </cell>
        </row>
        <row r="1100">
          <cell r="A1100">
            <v>53201</v>
          </cell>
          <cell r="B1100" t="str">
            <v>CHAVE FACA P/FUS.-CARTUCHO- - 3X30A</v>
          </cell>
          <cell r="C1100" t="str">
            <v>UN</v>
          </cell>
          <cell r="D1100">
            <v>20.41</v>
          </cell>
          <cell r="E1100" t="str">
            <v>ND</v>
          </cell>
        </row>
        <row r="1101">
          <cell r="A1101">
            <v>53203</v>
          </cell>
          <cell r="B1101" t="str">
            <v>CHAVE FACA P/FUS.-CARTUCHO- - 3X60A</v>
          </cell>
          <cell r="C1101" t="str">
            <v>UN</v>
          </cell>
          <cell r="D1101">
            <v>28.074999999999999</v>
          </cell>
          <cell r="E1101" t="str">
            <v>ND</v>
          </cell>
        </row>
        <row r="1102">
          <cell r="A1102">
            <v>53205</v>
          </cell>
          <cell r="B1102" t="str">
            <v>CHAVE FACA P/FUS.-CARTUCHO- - 3X100A</v>
          </cell>
          <cell r="C1102" t="str">
            <v>UN</v>
          </cell>
          <cell r="D1102">
            <v>62.13</v>
          </cell>
          <cell r="E1102" t="str">
            <v>ND</v>
          </cell>
        </row>
        <row r="1103">
          <cell r="A1103">
            <v>53206</v>
          </cell>
          <cell r="B1103" t="str">
            <v>CHAVE FACA P/FUS.-CARTUCHO- - 3X150A</v>
          </cell>
          <cell r="C1103" t="str">
            <v>UN</v>
          </cell>
          <cell r="D1103">
            <v>99.265000000000001</v>
          </cell>
          <cell r="E1103" t="str">
            <v>ND</v>
          </cell>
        </row>
        <row r="1104">
          <cell r="A1104">
            <v>53207</v>
          </cell>
          <cell r="B1104" t="str">
            <v>CHAVE FACA P/FUS.-CARTUCHO- - 3X200A</v>
          </cell>
          <cell r="C1104" t="str">
            <v>UN</v>
          </cell>
          <cell r="D1104">
            <v>99.265000000000001</v>
          </cell>
          <cell r="E1104" t="str">
            <v>ND</v>
          </cell>
        </row>
        <row r="1105">
          <cell r="A1105">
            <v>53208</v>
          </cell>
          <cell r="B1105" t="str">
            <v>CHAVE FACA P/FUS.-CARTUCHO- - 3X400A</v>
          </cell>
          <cell r="C1105" t="str">
            <v>UN</v>
          </cell>
          <cell r="D1105">
            <v>287</v>
          </cell>
          <cell r="E1105" t="str">
            <v>ND</v>
          </cell>
        </row>
        <row r="1106">
          <cell r="A1106">
            <v>53211</v>
          </cell>
          <cell r="B1106" t="str">
            <v>CHAVE FACA SECA; BASE MARMORE - 3X30A</v>
          </cell>
          <cell r="C1106" t="str">
            <v>UN</v>
          </cell>
          <cell r="D1106">
            <v>10.78984515</v>
          </cell>
          <cell r="E1106" t="str">
            <v>ND</v>
          </cell>
        </row>
        <row r="1107">
          <cell r="A1107">
            <v>53213</v>
          </cell>
          <cell r="B1107" t="str">
            <v>CHAVE FACA SECA; BASE MARMORE - 3X60A</v>
          </cell>
          <cell r="C1107" t="str">
            <v>UN</v>
          </cell>
          <cell r="D1107">
            <v>15.51306187</v>
          </cell>
          <cell r="E1107" t="str">
            <v>ND</v>
          </cell>
        </row>
        <row r="1108">
          <cell r="A1108">
            <v>53215</v>
          </cell>
          <cell r="B1108" t="str">
            <v>CHAVE FACA SECA; BASE MARMORE - 3X100A</v>
          </cell>
          <cell r="C1108" t="str">
            <v>UN</v>
          </cell>
          <cell r="D1108">
            <v>40.31754815</v>
          </cell>
          <cell r="E1108" t="str">
            <v>ND</v>
          </cell>
        </row>
        <row r="1109">
          <cell r="A1109">
            <v>53217</v>
          </cell>
          <cell r="B1109" t="str">
            <v>CHAVE FACA SECA; BASE MARMORE - 3X150A</v>
          </cell>
          <cell r="C1109" t="str">
            <v>UN</v>
          </cell>
          <cell r="D1109">
            <v>71.372546119999996</v>
          </cell>
          <cell r="E1109" t="str">
            <v>ND</v>
          </cell>
        </row>
        <row r="1110">
          <cell r="A1110">
            <v>53219</v>
          </cell>
          <cell r="B1110" t="str">
            <v>CHAVE FACA SECA; BASE MARMORE - 3X200A</v>
          </cell>
          <cell r="C1110" t="str">
            <v>UN</v>
          </cell>
          <cell r="D1110">
            <v>70.447500000000005</v>
          </cell>
          <cell r="E1110" t="str">
            <v>ND</v>
          </cell>
        </row>
        <row r="1111">
          <cell r="A1111">
            <v>53221</v>
          </cell>
          <cell r="B1111" t="str">
            <v>CHAVE FACA SECA; BASE MARMORE - 3X400A</v>
          </cell>
          <cell r="C1111" t="str">
            <v>UN</v>
          </cell>
          <cell r="D1111">
            <v>144.4116927</v>
          </cell>
          <cell r="E1111" t="str">
            <v>ND</v>
          </cell>
        </row>
        <row r="1112">
          <cell r="A1112">
            <v>53231</v>
          </cell>
          <cell r="B1112" t="str">
            <v>CHAVE FACA TRIP.BLIND.C/FUSIVEL - 150A</v>
          </cell>
          <cell r="C1112" t="str">
            <v>UN</v>
          </cell>
          <cell r="D1112">
            <v>147.57266150000001</v>
          </cell>
          <cell r="E1112" t="str">
            <v>ND</v>
          </cell>
        </row>
        <row r="1113">
          <cell r="A1113">
            <v>53233</v>
          </cell>
          <cell r="B1113" t="str">
            <v>CHAVE FACA TRIP.BLIND.C/FUSIVEL - 200A</v>
          </cell>
          <cell r="C1113" t="str">
            <v>UN</v>
          </cell>
          <cell r="D1113">
            <v>147.57266150000001</v>
          </cell>
          <cell r="E1113" t="str">
            <v>ND</v>
          </cell>
        </row>
        <row r="1114">
          <cell r="A1114">
            <v>53237</v>
          </cell>
          <cell r="B1114" t="str">
            <v>CHAVE FACA TRIP.BLIND.C/FUSIVEL - 400A</v>
          </cell>
          <cell r="C1114" t="str">
            <v>UN</v>
          </cell>
          <cell r="D1114">
            <v>189.7796989</v>
          </cell>
          <cell r="E1114" t="str">
            <v>ND</v>
          </cell>
        </row>
        <row r="1115">
          <cell r="A1115">
            <v>53241</v>
          </cell>
          <cell r="B1115" t="str">
            <v>CHAVE FACA TRIPOLAR C/FUSIVEL - 30A</v>
          </cell>
          <cell r="C1115" t="str">
            <v>UN</v>
          </cell>
          <cell r="D1115">
            <v>20.41</v>
          </cell>
          <cell r="E1115" t="str">
            <v>ND</v>
          </cell>
        </row>
        <row r="1116">
          <cell r="A1116">
            <v>53243</v>
          </cell>
          <cell r="B1116" t="str">
            <v>CHAVE FACA TRIPOLAR C/FUSIVEL - 60A</v>
          </cell>
          <cell r="C1116" t="str">
            <v>UN</v>
          </cell>
          <cell r="D1116">
            <v>28.074999999999999</v>
          </cell>
          <cell r="E1116" t="str">
            <v>ND</v>
          </cell>
        </row>
        <row r="1117">
          <cell r="A1117">
            <v>53245</v>
          </cell>
          <cell r="B1117" t="str">
            <v>CHAVE FACA TRIPOLAR C/FUSIVEL - 100A</v>
          </cell>
          <cell r="C1117" t="str">
            <v>UN</v>
          </cell>
          <cell r="D1117">
            <v>62.13</v>
          </cell>
          <cell r="E1117" t="str">
            <v>ND</v>
          </cell>
        </row>
        <row r="1118">
          <cell r="A1118">
            <v>53250</v>
          </cell>
          <cell r="B1118" t="str">
            <v>CHAVE MAGNETICA BIF.- 220V-3/4A 5HP</v>
          </cell>
          <cell r="C1118" t="str">
            <v>UN</v>
          </cell>
          <cell r="D1118">
            <v>42.02</v>
          </cell>
          <cell r="E1118" t="str">
            <v>ND</v>
          </cell>
        </row>
        <row r="1119">
          <cell r="A1119">
            <v>53261</v>
          </cell>
          <cell r="B1119" t="str">
            <v>CHAVE NH COM BASE E FUSIVEIS - 3X125A</v>
          </cell>
          <cell r="C1119" t="str">
            <v>UN</v>
          </cell>
          <cell r="D1119">
            <v>82.40368531</v>
          </cell>
          <cell r="E1119" t="str">
            <v>ND</v>
          </cell>
        </row>
        <row r="1120">
          <cell r="A1120">
            <v>53263</v>
          </cell>
          <cell r="B1120" t="str">
            <v>CHAVE NH COM BASE E FUSIVEIS - 3X250A</v>
          </cell>
          <cell r="C1120" t="str">
            <v>UN</v>
          </cell>
          <cell r="D1120">
            <v>175.98490720000001</v>
          </cell>
          <cell r="E1120" t="str">
            <v>ND</v>
          </cell>
        </row>
        <row r="1121">
          <cell r="A1121">
            <v>53265</v>
          </cell>
          <cell r="B1121" t="str">
            <v>CHAVE NH COM BASE E FUSIVEIS - 3X400A</v>
          </cell>
          <cell r="C1121" t="str">
            <v>UN</v>
          </cell>
          <cell r="D1121">
            <v>279.95848919999997</v>
          </cell>
          <cell r="E1121" t="str">
            <v>ND</v>
          </cell>
        </row>
        <row r="1122">
          <cell r="A1122">
            <v>53266</v>
          </cell>
          <cell r="B1122" t="str">
            <v>CHAVE NH C/BASE E FUSIVEIS 3X630A</v>
          </cell>
          <cell r="C1122" t="str">
            <v>UN</v>
          </cell>
          <cell r="D1122">
            <v>368.1307736</v>
          </cell>
          <cell r="E1122" t="str">
            <v>ND</v>
          </cell>
        </row>
        <row r="1123">
          <cell r="A1123">
            <v>53267</v>
          </cell>
          <cell r="B1123" t="str">
            <v>CHAVE SECCION.ROTATIVA 3X100A (PACCO)</v>
          </cell>
          <cell r="C1123" t="str">
            <v>UN</v>
          </cell>
          <cell r="D1123">
            <v>248.97659999999999</v>
          </cell>
          <cell r="E1123" t="str">
            <v>ND</v>
          </cell>
        </row>
        <row r="1124">
          <cell r="A1124">
            <v>53268</v>
          </cell>
          <cell r="B1124" t="str">
            <v>CHAVE SECCION.ROTATIVA 3X63A (PACCO)</v>
          </cell>
          <cell r="C1124" t="str">
            <v>UN</v>
          </cell>
          <cell r="D1124">
            <v>146.7406</v>
          </cell>
          <cell r="E1124" t="str">
            <v>ND</v>
          </cell>
        </row>
        <row r="1125">
          <cell r="A1125">
            <v>53269</v>
          </cell>
          <cell r="B1125" t="str">
            <v>CHAVE SECCION.ROTATIVA 3X40A (PACCO)</v>
          </cell>
          <cell r="C1125" t="str">
            <v>UN</v>
          </cell>
          <cell r="D1125">
            <v>106.196</v>
          </cell>
          <cell r="E1125" t="str">
            <v>ND</v>
          </cell>
        </row>
        <row r="1126">
          <cell r="A1126">
            <v>53270</v>
          </cell>
          <cell r="B1126" t="str">
            <v>CHAVE SECCION.ROTATIVA 3X16A (PACCO)</v>
          </cell>
          <cell r="C1126" t="str">
            <v>UN</v>
          </cell>
          <cell r="D1126">
            <v>44.223700000000001</v>
          </cell>
          <cell r="E1126" t="str">
            <v>ND</v>
          </cell>
        </row>
        <row r="1127">
          <cell r="A1127">
            <v>53271</v>
          </cell>
          <cell r="B1127" t="str">
            <v>CHAVE SECCIONADORA ROTATIVA - 3X25A</v>
          </cell>
          <cell r="C1127" t="str">
            <v>UN</v>
          </cell>
          <cell r="D1127">
            <v>56.789499999999997</v>
          </cell>
          <cell r="E1127" t="str">
            <v>ND</v>
          </cell>
        </row>
        <row r="1128">
          <cell r="A1128">
            <v>53272</v>
          </cell>
          <cell r="B1128" t="str">
            <v>CHAVE COMUTADORA P/VOLTIMETRO</v>
          </cell>
          <cell r="C1128" t="str">
            <v>UN</v>
          </cell>
          <cell r="D1128">
            <v>34.119719250000003</v>
          </cell>
          <cell r="E1128" t="str">
            <v>ND</v>
          </cell>
        </row>
        <row r="1129">
          <cell r="A1129">
            <v>53273</v>
          </cell>
          <cell r="B1129" t="str">
            <v>CHAVE SECC.TRIP.AB.CARGA FUS.NH1000A/600V</v>
          </cell>
          <cell r="C1129" t="str">
            <v>UN</v>
          </cell>
          <cell r="D1129">
            <v>2220.2800000000002</v>
          </cell>
          <cell r="E1129" t="str">
            <v>ND</v>
          </cell>
        </row>
        <row r="1130">
          <cell r="A1130">
            <v>53274</v>
          </cell>
          <cell r="B1130" t="str">
            <v>CHAVE SECC.TRIP.AB.CARGA FUS.NH800A/600V</v>
          </cell>
          <cell r="C1130" t="str">
            <v>UN</v>
          </cell>
          <cell r="D1130">
            <v>2006.95</v>
          </cell>
          <cell r="E1130" t="str">
            <v>ND</v>
          </cell>
        </row>
        <row r="1131">
          <cell r="A1131">
            <v>53275</v>
          </cell>
          <cell r="B1131" t="str">
            <v>CHAVE SECC TRIP ABERT/CARGA C/FUS.NH-100A/2</v>
          </cell>
          <cell r="C1131" t="str">
            <v>UN</v>
          </cell>
          <cell r="D1131">
            <v>502.90809710000002</v>
          </cell>
          <cell r="E1131" t="str">
            <v>ND</v>
          </cell>
        </row>
        <row r="1132">
          <cell r="A1132">
            <v>53277</v>
          </cell>
          <cell r="B1132" t="str">
            <v>CHAVE SECC TRIP ABERT/CARGA C/FUS.NH 200A/2</v>
          </cell>
          <cell r="C1132" t="str">
            <v>UN</v>
          </cell>
          <cell r="D1132">
            <v>1242.240444</v>
          </cell>
          <cell r="E1132" t="str">
            <v>ND</v>
          </cell>
        </row>
        <row r="1133">
          <cell r="A1133">
            <v>53279</v>
          </cell>
          <cell r="B1133" t="str">
            <v>CHAVE SECC TRIP ABERT/CARGA C/FUS.NH-400A/2</v>
          </cell>
          <cell r="C1133" t="str">
            <v>UN</v>
          </cell>
          <cell r="D1133">
            <v>1370.9182129999999</v>
          </cell>
          <cell r="E1133" t="str">
            <v>ND</v>
          </cell>
        </row>
        <row r="1134">
          <cell r="A1134">
            <v>53280</v>
          </cell>
          <cell r="B1134" t="str">
            <v>CHAVE SECC.TRIP.AB.CARGA FUS.NH630A/600V</v>
          </cell>
          <cell r="C1134" t="str">
            <v>UN</v>
          </cell>
          <cell r="D1134">
            <v>2626.3698850000001</v>
          </cell>
          <cell r="E1134" t="str">
            <v>ND</v>
          </cell>
        </row>
        <row r="1135">
          <cell r="A1135">
            <v>53281</v>
          </cell>
          <cell r="B1135" t="str">
            <v>CHAVE SELETORA COM 3 POSICOES - 10A</v>
          </cell>
          <cell r="C1135" t="str">
            <v>UN</v>
          </cell>
          <cell r="D1135">
            <v>43.595026930000003</v>
          </cell>
          <cell r="E1135" t="str">
            <v>ND</v>
          </cell>
        </row>
        <row r="1136">
          <cell r="A1136">
            <v>53282</v>
          </cell>
          <cell r="B1136" t="str">
            <v>CHAVE COMUTADORA P/AMPERIMETRO</v>
          </cell>
          <cell r="C1136" t="str">
            <v>UN</v>
          </cell>
          <cell r="D1136">
            <v>40.849441919999997</v>
          </cell>
          <cell r="E1136" t="str">
            <v>ND</v>
          </cell>
        </row>
        <row r="1137">
          <cell r="A1137">
            <v>53283</v>
          </cell>
          <cell r="B1137" t="str">
            <v>CHAVE SECC.TROP.AB.CARGA -SECA- 40A/600V</v>
          </cell>
          <cell r="C1137" t="str">
            <v>UN</v>
          </cell>
          <cell r="D1137">
            <v>51.88243851</v>
          </cell>
          <cell r="E1137" t="str">
            <v>ND</v>
          </cell>
        </row>
        <row r="1138">
          <cell r="A1138">
            <v>53284</v>
          </cell>
          <cell r="B1138" t="str">
            <v>CHAVE SECC.TRIP.AB.CARGA -SECA- 63A/600V</v>
          </cell>
          <cell r="C1138" t="str">
            <v>UN</v>
          </cell>
          <cell r="D1138">
            <v>51.88243851</v>
          </cell>
          <cell r="E1138" t="str">
            <v>ND</v>
          </cell>
        </row>
        <row r="1139">
          <cell r="A1139">
            <v>53285</v>
          </cell>
          <cell r="B1139" t="str">
            <v>CHAVE SECC.TRIP.AB.CARGA -SECA- 125A/600V</v>
          </cell>
          <cell r="C1139" t="str">
            <v>UN</v>
          </cell>
          <cell r="D1139">
            <v>70.447500000000005</v>
          </cell>
          <cell r="E1139" t="str">
            <v>ND</v>
          </cell>
        </row>
        <row r="1140">
          <cell r="A1140">
            <v>53286</v>
          </cell>
          <cell r="B1140" t="str">
            <v>CHAVE SECC.TRIP.AB.CARGA -SECA- 160A/600V</v>
          </cell>
          <cell r="C1140" t="str">
            <v>UN</v>
          </cell>
          <cell r="D1140">
            <v>311.28449979999999</v>
          </cell>
          <cell r="E1140" t="str">
            <v>ND</v>
          </cell>
        </row>
        <row r="1141">
          <cell r="A1141">
            <v>53287</v>
          </cell>
          <cell r="B1141" t="str">
            <v>CHAVE SECC.TRIP.AB.CARGA -SECA- 200A/600V</v>
          </cell>
          <cell r="C1141" t="str">
            <v>UN</v>
          </cell>
          <cell r="D1141">
            <v>376.46934829999998</v>
          </cell>
          <cell r="E1141" t="str">
            <v>ND</v>
          </cell>
        </row>
        <row r="1142">
          <cell r="A1142">
            <v>53288</v>
          </cell>
          <cell r="B1142" t="str">
            <v>CHAVE SECC.TRIP.AB.CARGA -SECA- 300A/600V</v>
          </cell>
          <cell r="C1142" t="str">
            <v>UN</v>
          </cell>
          <cell r="D1142">
            <v>511.6473651</v>
          </cell>
          <cell r="E1142" t="str">
            <v>ND</v>
          </cell>
        </row>
        <row r="1143">
          <cell r="A1143">
            <v>53289</v>
          </cell>
          <cell r="B1143" t="str">
            <v>CHAVE SECC.TRIP.AB.CARGA -SECA- 400A/600V</v>
          </cell>
          <cell r="C1143" t="str">
            <v>UN</v>
          </cell>
          <cell r="D1143">
            <v>511.6473651</v>
          </cell>
          <cell r="E1143" t="str">
            <v>ND</v>
          </cell>
        </row>
        <row r="1144">
          <cell r="A1144">
            <v>53290</v>
          </cell>
          <cell r="B1144" t="str">
            <v>CHAVE SECC.TRIP.AB.CARGA -SECA- 630A/600V</v>
          </cell>
          <cell r="C1144" t="str">
            <v>UN</v>
          </cell>
          <cell r="D1144">
            <v>776.20828940000001</v>
          </cell>
          <cell r="E1144" t="str">
            <v>ND</v>
          </cell>
        </row>
        <row r="1145">
          <cell r="A1145">
            <v>53291</v>
          </cell>
          <cell r="B1145" t="str">
            <v>CAHVE SECC.TRIP.AB.CARGA -SECA- 800A/600V</v>
          </cell>
          <cell r="C1145" t="str">
            <v>UN</v>
          </cell>
          <cell r="D1145">
            <v>1448.468325</v>
          </cell>
          <cell r="E1145" t="str">
            <v>ND</v>
          </cell>
        </row>
        <row r="1146">
          <cell r="A1146">
            <v>53292</v>
          </cell>
          <cell r="B1146" t="str">
            <v>CHAVE SECC.TRIP.AB.CARGA -SECA- 1000A/600V</v>
          </cell>
          <cell r="C1146" t="str">
            <v>UN</v>
          </cell>
          <cell r="D1146">
            <v>1489.93831</v>
          </cell>
          <cell r="E1146" t="str">
            <v>ND</v>
          </cell>
        </row>
        <row r="1147">
          <cell r="A1147">
            <v>53601</v>
          </cell>
          <cell r="B1147" t="str">
            <v>FUSIVEL TIPO -CARTUCHO- - 30A</v>
          </cell>
          <cell r="C1147" t="str">
            <v>UN</v>
          </cell>
          <cell r="D1147">
            <v>0.80847853800000002</v>
          </cell>
          <cell r="E1147" t="str">
            <v>ND</v>
          </cell>
        </row>
        <row r="1148">
          <cell r="A1148">
            <v>53603</v>
          </cell>
          <cell r="B1148" t="str">
            <v>FUSIVEL TIPO -CARTUCHO- - 60A</v>
          </cell>
          <cell r="C1148" t="str">
            <v>UN</v>
          </cell>
          <cell r="D1148">
            <v>1.4391525860000001</v>
          </cell>
          <cell r="E1148" t="str">
            <v>ND</v>
          </cell>
        </row>
        <row r="1149">
          <cell r="A1149">
            <v>53611</v>
          </cell>
          <cell r="B1149" t="str">
            <v>FUSIVEL TIPO FACA - 100A</v>
          </cell>
          <cell r="C1149" t="str">
            <v>UN</v>
          </cell>
          <cell r="D1149">
            <v>5.04</v>
          </cell>
          <cell r="E1149" t="str">
            <v>ND</v>
          </cell>
        </row>
        <row r="1150">
          <cell r="A1150">
            <v>53613</v>
          </cell>
          <cell r="B1150" t="str">
            <v>FUSIVEL TIPO FACA - 150A</v>
          </cell>
          <cell r="C1150" t="str">
            <v>UN</v>
          </cell>
          <cell r="D1150">
            <v>11.38</v>
          </cell>
          <cell r="E1150" t="str">
            <v>ND</v>
          </cell>
        </row>
        <row r="1151">
          <cell r="A1151">
            <v>53614</v>
          </cell>
          <cell r="B1151" t="str">
            <v>FUSIVEL TIPO FACA - 200A</v>
          </cell>
          <cell r="C1151" t="str">
            <v>UN</v>
          </cell>
          <cell r="D1151">
            <v>11.38</v>
          </cell>
          <cell r="E1151" t="str">
            <v>ND</v>
          </cell>
        </row>
        <row r="1152">
          <cell r="A1152">
            <v>53622</v>
          </cell>
          <cell r="B1152" t="str">
            <v>FUSIVEL TIPO NH - 125A</v>
          </cell>
          <cell r="C1152" t="str">
            <v>UN</v>
          </cell>
          <cell r="D1152">
            <v>25.10538618</v>
          </cell>
          <cell r="E1152" t="str">
            <v>ND</v>
          </cell>
        </row>
        <row r="1153">
          <cell r="A1153">
            <v>53625</v>
          </cell>
          <cell r="B1153" t="str">
            <v>FUSIVEL TIPO NH - 250A</v>
          </cell>
          <cell r="C1153" t="str">
            <v>UN</v>
          </cell>
          <cell r="D1153">
            <v>25.10538618</v>
          </cell>
          <cell r="E1153" t="str">
            <v>ND</v>
          </cell>
        </row>
        <row r="1154">
          <cell r="A1154">
            <v>53628</v>
          </cell>
          <cell r="B1154" t="str">
            <v>FUSIVEL TIPO NH - 400A</v>
          </cell>
          <cell r="C1154" t="str">
            <v>UN</v>
          </cell>
          <cell r="D1154">
            <v>34.766603400000001</v>
          </cell>
          <cell r="E1154" t="str">
            <v>ND</v>
          </cell>
        </row>
        <row r="1155">
          <cell r="A1155">
            <v>53631</v>
          </cell>
          <cell r="B1155" t="str">
            <v>FUSIVEL TIPO NH - 100/200A</v>
          </cell>
          <cell r="C1155" t="str">
            <v>UN</v>
          </cell>
          <cell r="D1155">
            <v>17.729792499999999</v>
          </cell>
          <cell r="E1155" t="str">
            <v>ND</v>
          </cell>
        </row>
        <row r="1156">
          <cell r="A1156">
            <v>53632</v>
          </cell>
          <cell r="B1156" t="str">
            <v>FUSIVEL TIPO NH - 224/355A</v>
          </cell>
          <cell r="C1156" t="str">
            <v>UN</v>
          </cell>
          <cell r="D1156">
            <v>27.936074189999999</v>
          </cell>
          <cell r="E1156" t="str">
            <v>ND</v>
          </cell>
        </row>
        <row r="1157">
          <cell r="A1157">
            <v>53633</v>
          </cell>
          <cell r="B1157" t="str">
            <v>FUSIVEL TIPO NH - 425/630A</v>
          </cell>
          <cell r="C1157" t="str">
            <v>UN</v>
          </cell>
          <cell r="D1157">
            <v>46.610510040000001</v>
          </cell>
          <cell r="E1157" t="str">
            <v>ND</v>
          </cell>
        </row>
        <row r="1158">
          <cell r="A1158">
            <v>53634</v>
          </cell>
          <cell r="B1158" t="str">
            <v>FUSIVEL TIPO NH TAM-04 800-1250A</v>
          </cell>
          <cell r="C1158" t="str">
            <v>UN</v>
          </cell>
          <cell r="D1158">
            <v>366.87099999999998</v>
          </cell>
          <cell r="E1158" t="str">
            <v>ND</v>
          </cell>
        </row>
        <row r="1159">
          <cell r="A1159">
            <v>53645</v>
          </cell>
          <cell r="B1159" t="str">
            <v>FUSIVEL TP.-DIAZED- RAPIDO/RETARDO 2X25 A</v>
          </cell>
          <cell r="C1159" t="str">
            <v>UN</v>
          </cell>
          <cell r="D1159">
            <v>0.97463202199999999</v>
          </cell>
          <cell r="E1159" t="str">
            <v>ND</v>
          </cell>
        </row>
        <row r="1160">
          <cell r="A1160">
            <v>53647</v>
          </cell>
          <cell r="B1160" t="str">
            <v>FUSIVEL TP.-DIAZED- RAPIDO/RETARDO 35/63 A</v>
          </cell>
          <cell r="C1160" t="str">
            <v>UN</v>
          </cell>
          <cell r="D1160">
            <v>1.424462186</v>
          </cell>
          <cell r="E1160" t="str">
            <v>ND</v>
          </cell>
        </row>
        <row r="1161">
          <cell r="A1161">
            <v>53660</v>
          </cell>
          <cell r="B1161" t="str">
            <v>BASE PARA FUSIVEIS -DIAZED- - 2/25 A</v>
          </cell>
          <cell r="C1161" t="str">
            <v>UN</v>
          </cell>
          <cell r="D1161">
            <v>5.553984142</v>
          </cell>
          <cell r="E1161" t="str">
            <v>ND</v>
          </cell>
        </row>
        <row r="1162">
          <cell r="A1162">
            <v>53662</v>
          </cell>
          <cell r="B1162" t="str">
            <v>BASE PARA FUSIVEIS -DIAZED- - 35/63A</v>
          </cell>
          <cell r="C1162" t="str">
            <v>UN</v>
          </cell>
          <cell r="D1162">
            <v>8.7716881979999997</v>
          </cell>
          <cell r="E1162" t="str">
            <v>ND</v>
          </cell>
        </row>
        <row r="1163">
          <cell r="A1163">
            <v>53670</v>
          </cell>
          <cell r="B1163" t="str">
            <v>BASE PARA FUSIVEIS NH - 125A</v>
          </cell>
          <cell r="C1163" t="str">
            <v>UN</v>
          </cell>
          <cell r="D1163">
            <v>10.011760539999999</v>
          </cell>
          <cell r="E1163" t="str">
            <v>ND</v>
          </cell>
        </row>
        <row r="1164">
          <cell r="A1164">
            <v>53675</v>
          </cell>
          <cell r="B1164" t="str">
            <v>BASE PARA FUSIVEIS NH - 250A</v>
          </cell>
          <cell r="C1164" t="str">
            <v>UN</v>
          </cell>
          <cell r="D1164">
            <v>33.698763319999998</v>
          </cell>
          <cell r="E1164" t="str">
            <v>ND</v>
          </cell>
        </row>
        <row r="1165">
          <cell r="A1165">
            <v>53680</v>
          </cell>
          <cell r="B1165" t="str">
            <v>BASE PARA FUSIVEIS NH - 400A</v>
          </cell>
          <cell r="C1165" t="str">
            <v>UN</v>
          </cell>
          <cell r="D1165">
            <v>44.525081190000002</v>
          </cell>
          <cell r="E1165" t="str">
            <v>ND</v>
          </cell>
        </row>
        <row r="1166">
          <cell r="A1166">
            <v>53681</v>
          </cell>
          <cell r="B1166" t="str">
            <v>BASE P/FUSIVEIS NH TAM-03 425-630A</v>
          </cell>
          <cell r="C1166" t="str">
            <v>UN</v>
          </cell>
          <cell r="D1166">
            <v>68.816400000000002</v>
          </cell>
          <cell r="E1166" t="str">
            <v>ND</v>
          </cell>
        </row>
        <row r="1167">
          <cell r="A1167">
            <v>53682</v>
          </cell>
          <cell r="B1167" t="str">
            <v>BASE P/FUSIVEIS NH TAM-04 800-1250A</v>
          </cell>
          <cell r="C1167" t="str">
            <v>UN</v>
          </cell>
          <cell r="D1167">
            <v>366.87099999999998</v>
          </cell>
          <cell r="E1167" t="str">
            <v>ND</v>
          </cell>
        </row>
        <row r="1168">
          <cell r="A1168">
            <v>53683</v>
          </cell>
          <cell r="B1168" t="str">
            <v>ISOLADOR POLIESTER BT INTERNO 15X20MM</v>
          </cell>
          <cell r="C1168" t="str">
            <v>UN</v>
          </cell>
          <cell r="D1168">
            <v>0.42</v>
          </cell>
          <cell r="E1168" t="str">
            <v>ND</v>
          </cell>
        </row>
        <row r="1169">
          <cell r="A1169">
            <v>53684</v>
          </cell>
          <cell r="B1169" t="str">
            <v>ISOLADOR POLIESTER BT INTERNO 35X45MM</v>
          </cell>
          <cell r="C1169" t="str">
            <v>UN</v>
          </cell>
          <cell r="D1169">
            <v>0.72</v>
          </cell>
          <cell r="E1169" t="str">
            <v>ND</v>
          </cell>
        </row>
        <row r="1170">
          <cell r="A1170">
            <v>53685</v>
          </cell>
          <cell r="B1170" t="str">
            <v>ISOLADOR POLIESTER BT INTERNO 60X60MM</v>
          </cell>
          <cell r="C1170" t="str">
            <v>UN</v>
          </cell>
          <cell r="D1170">
            <v>5.13</v>
          </cell>
          <cell r="E1170" t="str">
            <v>ND</v>
          </cell>
        </row>
        <row r="1171">
          <cell r="A1171">
            <v>53686</v>
          </cell>
          <cell r="B1171" t="str">
            <v>ISOLADOR POLIESTER BT INTERNO 60X75MM</v>
          </cell>
          <cell r="C1171" t="str">
            <v>UN</v>
          </cell>
          <cell r="D1171">
            <v>13.62</v>
          </cell>
          <cell r="E1171" t="str">
            <v>ND</v>
          </cell>
        </row>
        <row r="1172">
          <cell r="A1172">
            <v>54001</v>
          </cell>
          <cell r="B1172" t="str">
            <v>BARRA DE COBRE PARA NEUTRO - 30A</v>
          </cell>
          <cell r="C1172" t="str">
            <v>UN</v>
          </cell>
          <cell r="D1172">
            <v>3.7078906049999998</v>
          </cell>
          <cell r="E1172" t="str">
            <v>ND</v>
          </cell>
        </row>
        <row r="1173">
          <cell r="A1173">
            <v>54002</v>
          </cell>
          <cell r="B1173" t="str">
            <v>BARRA DE COBRE PARA NEUTRO - 60A</v>
          </cell>
          <cell r="C1173" t="str">
            <v>UN</v>
          </cell>
          <cell r="D1173">
            <v>6.8968892830000001</v>
          </cell>
          <cell r="E1173" t="str">
            <v>ND</v>
          </cell>
        </row>
        <row r="1174">
          <cell r="A1174">
            <v>54004</v>
          </cell>
          <cell r="B1174" t="str">
            <v>BARRA DE COBRE PARA NEUTRO - 100A</v>
          </cell>
          <cell r="C1174" t="str">
            <v>UN</v>
          </cell>
          <cell r="D1174">
            <v>11.284590789999999</v>
          </cell>
          <cell r="E1174" t="str">
            <v>ND</v>
          </cell>
        </row>
        <row r="1175">
          <cell r="A1175">
            <v>54006</v>
          </cell>
          <cell r="B1175" t="str">
            <v>BARRA DE COBRE PARA NEUTRO - 150A</v>
          </cell>
          <cell r="C1175" t="str">
            <v>UN</v>
          </cell>
          <cell r="D1175">
            <v>20.318342210000001</v>
          </cell>
          <cell r="E1175" t="str">
            <v>ND</v>
          </cell>
        </row>
        <row r="1176">
          <cell r="A1176">
            <v>54008</v>
          </cell>
          <cell r="B1176" t="str">
            <v>BARRA DE COBRE PARA NEUTRO - 200A</v>
          </cell>
          <cell r="C1176" t="str">
            <v>UN</v>
          </cell>
          <cell r="D1176">
            <v>43.625420859999998</v>
          </cell>
          <cell r="E1176" t="str">
            <v>ND</v>
          </cell>
        </row>
        <row r="1177">
          <cell r="A1177">
            <v>54009</v>
          </cell>
          <cell r="B1177" t="str">
            <v>BARRA DE COBRE PARA NEUTRO - 400A</v>
          </cell>
          <cell r="C1177" t="str">
            <v>UN</v>
          </cell>
          <cell r="D1177">
            <v>82.50634925</v>
          </cell>
          <cell r="E1177" t="str">
            <v>ND</v>
          </cell>
        </row>
        <row r="1178">
          <cell r="A1178">
            <v>54020</v>
          </cell>
          <cell r="B1178" t="str">
            <v>BARRAMENTO DE COBRE P/30A - 6X1MM</v>
          </cell>
          <cell r="C1178" t="str">
            <v>M</v>
          </cell>
          <cell r="D1178">
            <v>3.7080594599999999</v>
          </cell>
          <cell r="E1178" t="str">
            <v>ND</v>
          </cell>
        </row>
        <row r="1179">
          <cell r="A1179">
            <v>54022</v>
          </cell>
          <cell r="B1179" t="str">
            <v>BARRAMENTO DE COBRE P/60A - 10X2MM</v>
          </cell>
          <cell r="C1179" t="str">
            <v>M</v>
          </cell>
          <cell r="D1179">
            <v>6.8970581380000002</v>
          </cell>
          <cell r="E1179" t="str">
            <v>ND</v>
          </cell>
        </row>
        <row r="1180">
          <cell r="A1180">
            <v>54024</v>
          </cell>
          <cell r="B1180" t="str">
            <v>BARRAMENTO DE COBRE P/100A - 15X3MM</v>
          </cell>
          <cell r="C1180" t="str">
            <v>M</v>
          </cell>
          <cell r="D1180">
            <v>11.284590789999999</v>
          </cell>
          <cell r="E1180" t="str">
            <v>ND</v>
          </cell>
        </row>
        <row r="1181">
          <cell r="A1181">
            <v>54026</v>
          </cell>
          <cell r="B1181" t="str">
            <v>BARRAMENTO DE COBRE P/150A - 20X4MM</v>
          </cell>
          <cell r="C1181" t="str">
            <v>M</v>
          </cell>
          <cell r="D1181">
            <v>20.320030760000002</v>
          </cell>
          <cell r="E1181" t="str">
            <v>ND</v>
          </cell>
        </row>
        <row r="1182">
          <cell r="A1182">
            <v>54028</v>
          </cell>
          <cell r="B1182" t="str">
            <v>BARRAMENTO DE COBRE P/200A - 25X4MM</v>
          </cell>
          <cell r="C1182" t="str">
            <v>M</v>
          </cell>
          <cell r="D1182">
            <v>43.625420859999998</v>
          </cell>
          <cell r="E1182" t="str">
            <v>ND</v>
          </cell>
        </row>
        <row r="1183">
          <cell r="A1183">
            <v>54030</v>
          </cell>
          <cell r="B1183" t="str">
            <v>BARRAMENTO DE COBRE P/400A - 40X7MM</v>
          </cell>
          <cell r="C1183" t="str">
            <v>M</v>
          </cell>
          <cell r="D1183">
            <v>82.504998409999999</v>
          </cell>
          <cell r="E1183" t="str">
            <v>ND</v>
          </cell>
        </row>
        <row r="1184">
          <cell r="A1184">
            <v>54031</v>
          </cell>
          <cell r="B1184" t="str">
            <v>BARRAMENTO DE COBRE P/600A - 7X60MM</v>
          </cell>
          <cell r="C1184" t="str">
            <v>M</v>
          </cell>
          <cell r="D1184">
            <v>104.1014054</v>
          </cell>
          <cell r="E1184" t="str">
            <v>ND</v>
          </cell>
        </row>
        <row r="1185">
          <cell r="A1185">
            <v>54032</v>
          </cell>
          <cell r="B1185" t="str">
            <v>BARRAMENTO DE COBRE P/800A - 10X80MM</v>
          </cell>
          <cell r="C1185" t="str">
            <v>M</v>
          </cell>
          <cell r="D1185">
            <v>162.18538760000001</v>
          </cell>
          <cell r="E1185" t="str">
            <v>ND</v>
          </cell>
        </row>
        <row r="1186">
          <cell r="A1186">
            <v>54033</v>
          </cell>
          <cell r="B1186" t="str">
            <v>BARRAMENTO DE COBRE P/1000A - 10X100MM</v>
          </cell>
          <cell r="C1186" t="str">
            <v>M</v>
          </cell>
          <cell r="D1186">
            <v>216.45206099999999</v>
          </cell>
          <cell r="E1186" t="str">
            <v>ND</v>
          </cell>
        </row>
        <row r="1187">
          <cell r="A1187">
            <v>54034</v>
          </cell>
          <cell r="B1187" t="str">
            <v>BARRAMENTO DE COBRE P/1200A - 10X120MM</v>
          </cell>
          <cell r="C1187" t="str">
            <v>M</v>
          </cell>
          <cell r="D1187">
            <v>274.6834538</v>
          </cell>
          <cell r="E1187" t="str">
            <v>ND</v>
          </cell>
        </row>
        <row r="1188">
          <cell r="A1188">
            <v>54035</v>
          </cell>
          <cell r="B1188" t="str">
            <v>BARRAMENTO DE COBRE P/1400A - 10X140MM</v>
          </cell>
          <cell r="C1188" t="str">
            <v>M</v>
          </cell>
          <cell r="D1188">
            <v>326.70941920000001</v>
          </cell>
          <cell r="E1188" t="str">
            <v>ND</v>
          </cell>
        </row>
        <row r="1189">
          <cell r="A1189">
            <v>54101</v>
          </cell>
          <cell r="B1189" t="str">
            <v>DISJ.TER/MAG.DIFERENCIAL BIP./15A/30MA-240V</v>
          </cell>
          <cell r="C1189" t="str">
            <v>UN</v>
          </cell>
          <cell r="D1189">
            <v>184.71404390000001</v>
          </cell>
          <cell r="E1189" t="str">
            <v>ND</v>
          </cell>
        </row>
        <row r="1190">
          <cell r="A1190">
            <v>54102</v>
          </cell>
          <cell r="B1190" t="str">
            <v>DISJ.TER/MAG.DIFERENCIAL BIP./20A/30MA-240V</v>
          </cell>
          <cell r="C1190" t="str">
            <v>UN</v>
          </cell>
          <cell r="D1190">
            <v>187.47651440000001</v>
          </cell>
          <cell r="E1190" t="str">
            <v>ND</v>
          </cell>
        </row>
        <row r="1191">
          <cell r="A1191">
            <v>54103</v>
          </cell>
          <cell r="B1191" t="str">
            <v>DISJ.TER/MAG.DIFERENCIAL BIP./25A/30MA-240V</v>
          </cell>
          <cell r="C1191" t="str">
            <v>UN</v>
          </cell>
          <cell r="D1191">
            <v>194.36580520000001</v>
          </cell>
          <cell r="E1191" t="str">
            <v>ND</v>
          </cell>
        </row>
        <row r="1192">
          <cell r="A1192">
            <v>54104</v>
          </cell>
          <cell r="B1192" t="str">
            <v>DISJ.TER/MAG.DIFERENCIAL BIP./30A/30MA/240V</v>
          </cell>
          <cell r="C1192" t="str">
            <v>UN</v>
          </cell>
          <cell r="D1192">
            <v>190.58682659999999</v>
          </cell>
          <cell r="E1192" t="str">
            <v>ND</v>
          </cell>
        </row>
        <row r="1193">
          <cell r="A1193">
            <v>54105</v>
          </cell>
          <cell r="B1193" t="str">
            <v>DISJ.TER/MAG.DIFERENCIAL BIP./35A/30MA-240V</v>
          </cell>
          <cell r="C1193" t="str">
            <v>UN</v>
          </cell>
          <cell r="D1193">
            <v>164.7891343</v>
          </cell>
          <cell r="E1193" t="str">
            <v>ND</v>
          </cell>
        </row>
        <row r="1194">
          <cell r="A1194">
            <v>54106</v>
          </cell>
          <cell r="B1194" t="str">
            <v>DISJ.TER/MAG.DIFERENCIAL BIP./40A/30MA-240V</v>
          </cell>
          <cell r="C1194" t="str">
            <v>UN</v>
          </cell>
          <cell r="D1194">
            <v>164.7891343</v>
          </cell>
          <cell r="E1194" t="str">
            <v>ND</v>
          </cell>
        </row>
        <row r="1195">
          <cell r="A1195">
            <v>54111</v>
          </cell>
          <cell r="B1195" t="str">
            <v>DISJ.TER/MAG.DIFERENCIAL TRIP/63A/30MA-240V</v>
          </cell>
          <cell r="C1195" t="str">
            <v>UN</v>
          </cell>
          <cell r="D1195">
            <v>228.70756900000001</v>
          </cell>
          <cell r="E1195" t="str">
            <v>ND</v>
          </cell>
        </row>
        <row r="1196">
          <cell r="A1196">
            <v>54112</v>
          </cell>
          <cell r="B1196" t="str">
            <v>INTERRUPTOR DIFERENCIAL TETRAPOLAR - 40A - SENSIBILIDADE 30MA - 380V</v>
          </cell>
          <cell r="C1196" t="str">
            <v>UN</v>
          </cell>
          <cell r="D1196">
            <v>113.68</v>
          </cell>
          <cell r="E1196" t="str">
            <v>ND</v>
          </cell>
        </row>
        <row r="1197">
          <cell r="A1197">
            <v>54113</v>
          </cell>
          <cell r="B1197" t="str">
            <v>INTERRUPTOR DIFERENCIAL TETRAPOLAR - 50A - SENSIBILIDADE 30MA - 380V</v>
          </cell>
          <cell r="C1197" t="str">
            <v>UN</v>
          </cell>
          <cell r="D1197">
            <v>131.66999999999999</v>
          </cell>
          <cell r="E1197" t="str">
            <v>ND</v>
          </cell>
        </row>
        <row r="1198">
          <cell r="A1198">
            <v>54114</v>
          </cell>
          <cell r="B1198" t="str">
            <v>INTERRUPTOR DIFERENCIAL TETRAPOLAR - 70A - SENSIBILIDADE 30MA - 380V</v>
          </cell>
          <cell r="C1198" t="str">
            <v>UN</v>
          </cell>
          <cell r="D1198">
            <v>198.72</v>
          </cell>
          <cell r="E1198" t="str">
            <v>ND</v>
          </cell>
        </row>
        <row r="1199">
          <cell r="A1199">
            <v>54115</v>
          </cell>
          <cell r="B1199" t="str">
            <v>INTERRUPTOR DIFERENCIAL BIP-63A/30MA/380V</v>
          </cell>
          <cell r="C1199" t="str">
            <v>UN</v>
          </cell>
          <cell r="D1199">
            <v>272.96788529999998</v>
          </cell>
          <cell r="E1199" t="str">
            <v>ND</v>
          </cell>
        </row>
        <row r="1200">
          <cell r="A1200">
            <v>54116</v>
          </cell>
          <cell r="B1200" t="str">
            <v>INTERRUPTOR DIFERENCIAL 4P-63A/30MA/380V</v>
          </cell>
          <cell r="C1200" t="str">
            <v>UN</v>
          </cell>
          <cell r="D1200">
            <v>242.58611289999999</v>
          </cell>
          <cell r="E1200" t="str">
            <v>ND</v>
          </cell>
        </row>
        <row r="1201">
          <cell r="A1201">
            <v>54117</v>
          </cell>
          <cell r="B1201" t="str">
            <v>INTERRUPTOR DIFERENCIAL 4P-80A/30MA/380V</v>
          </cell>
          <cell r="C1201" t="str">
            <v>UN</v>
          </cell>
          <cell r="D1201">
            <v>358.95991179999999</v>
          </cell>
          <cell r="E1201" t="str">
            <v>ND</v>
          </cell>
        </row>
        <row r="1202">
          <cell r="A1202">
            <v>54118</v>
          </cell>
          <cell r="B1202" t="str">
            <v>INTERRUPTOR DIFERENCIAL 4P-100A/30MA/380V</v>
          </cell>
          <cell r="C1202" t="str">
            <v>UN</v>
          </cell>
          <cell r="D1202">
            <v>1407.0545689999999</v>
          </cell>
          <cell r="E1202" t="str">
            <v>ND</v>
          </cell>
        </row>
        <row r="1203">
          <cell r="A1203">
            <v>54119</v>
          </cell>
          <cell r="B1203" t="str">
            <v>INTERRUPTOR DIFERENCIAL 4P-125A/30MA/380V</v>
          </cell>
          <cell r="C1203" t="str">
            <v>UN</v>
          </cell>
          <cell r="D1203">
            <v>1878.9358669999999</v>
          </cell>
          <cell r="E1203" t="str">
            <v>ND</v>
          </cell>
        </row>
        <row r="1204">
          <cell r="A1204">
            <v>54120</v>
          </cell>
          <cell r="B1204" t="str">
            <v>INTERRUPTOR DIFERENCIAL 4P-160A/30MA/415V</v>
          </cell>
          <cell r="C1204" t="str">
            <v>UN</v>
          </cell>
          <cell r="D1204">
            <v>1909.3297970000001</v>
          </cell>
          <cell r="E1204" t="str">
            <v>ND</v>
          </cell>
        </row>
        <row r="1205">
          <cell r="A1205">
            <v>54121</v>
          </cell>
          <cell r="B1205" t="str">
            <v>INTERRUPTOR DIFERENCIAL 4P-63A/100MA/380V</v>
          </cell>
          <cell r="C1205" t="str">
            <v>UN</v>
          </cell>
          <cell r="D1205">
            <v>183.38008809999999</v>
          </cell>
          <cell r="E1205" t="str">
            <v>ND</v>
          </cell>
        </row>
        <row r="1206">
          <cell r="A1206">
            <v>54122</v>
          </cell>
          <cell r="B1206" t="str">
            <v>INTERRUPTOR DIFERENCIAL 4P-80A/100MA/380V</v>
          </cell>
          <cell r="C1206" t="str">
            <v>UN</v>
          </cell>
          <cell r="D1206">
            <v>1000.402698</v>
          </cell>
          <cell r="E1206" t="str">
            <v>ND</v>
          </cell>
        </row>
        <row r="1207">
          <cell r="A1207">
            <v>54123</v>
          </cell>
          <cell r="B1207" t="str">
            <v>INTERRUPTOR DIFERENCIAL 4P-100A/100MA/380V</v>
          </cell>
          <cell r="C1207" t="str">
            <v>UN</v>
          </cell>
          <cell r="D1207">
            <v>1215.7943479999999</v>
          </cell>
          <cell r="E1207" t="str">
            <v>ND</v>
          </cell>
        </row>
        <row r="1208">
          <cell r="A1208">
            <v>54124</v>
          </cell>
          <cell r="B1208" t="str">
            <v>INTERRUPTOR DIFERENCIAL 4P-125A/100MA/380V</v>
          </cell>
          <cell r="C1208" t="str">
            <v>UN</v>
          </cell>
          <cell r="D1208">
            <v>1878.9358669999999</v>
          </cell>
          <cell r="E1208" t="str">
            <v>ND</v>
          </cell>
        </row>
        <row r="1209">
          <cell r="A1209">
            <v>54125</v>
          </cell>
          <cell r="B1209" t="str">
            <v>INTERRUPTOR DIFERENCIAL 4P-160A/100MA/380V</v>
          </cell>
          <cell r="C1209" t="str">
            <v>UN</v>
          </cell>
          <cell r="D1209">
            <v>1902.9977280000001</v>
          </cell>
          <cell r="E1209" t="str">
            <v>ND</v>
          </cell>
        </row>
        <row r="1210">
          <cell r="A1210">
            <v>54126</v>
          </cell>
          <cell r="B1210" t="str">
            <v>INTERRUPTOR DIFERENCIAL 4P-63A/300MA/380V</v>
          </cell>
          <cell r="C1210" t="str">
            <v>UN</v>
          </cell>
          <cell r="D1210">
            <v>227.31282540000001</v>
          </cell>
          <cell r="E1210" t="str">
            <v>ND</v>
          </cell>
        </row>
        <row r="1211">
          <cell r="A1211">
            <v>54127</v>
          </cell>
          <cell r="B1211" t="str">
            <v>INTERRUPTOR DIFERENCIAL 4P-80A/300MA/380V</v>
          </cell>
          <cell r="C1211" t="str">
            <v>UN</v>
          </cell>
          <cell r="D1211">
            <v>381.02506069999998</v>
          </cell>
          <cell r="E1211" t="str">
            <v>ND</v>
          </cell>
        </row>
        <row r="1212">
          <cell r="A1212">
            <v>54128</v>
          </cell>
          <cell r="B1212" t="str">
            <v>INTERRUPTOR DIFERENCIAL 4P-100A/300MA/380V</v>
          </cell>
          <cell r="C1212" t="str">
            <v>UN</v>
          </cell>
          <cell r="D1212">
            <v>674.26907440000002</v>
          </cell>
          <cell r="E1212" t="str">
            <v>ND</v>
          </cell>
        </row>
        <row r="1213">
          <cell r="A1213">
            <v>54129</v>
          </cell>
          <cell r="B1213" t="str">
            <v>INTERRUPTOR DIFERENCIAL 4P-125A/300MA/380V</v>
          </cell>
          <cell r="C1213" t="str">
            <v>UN</v>
          </cell>
          <cell r="D1213">
            <v>1627.3416689999999</v>
          </cell>
          <cell r="E1213" t="str">
            <v>ND</v>
          </cell>
        </row>
        <row r="1214">
          <cell r="A1214">
            <v>54130</v>
          </cell>
          <cell r="B1214" t="str">
            <v>INTERRUPTOR DIFERENCIAL 4P-160A/300MA/415V</v>
          </cell>
          <cell r="C1214" t="str">
            <v>UN</v>
          </cell>
          <cell r="D1214">
            <v>1627.3416689999999</v>
          </cell>
          <cell r="E1214" t="str">
            <v>ND</v>
          </cell>
        </row>
        <row r="1215">
          <cell r="A1215">
            <v>54131</v>
          </cell>
          <cell r="B1215" t="str">
            <v>INTERRUPTOR DIFERENCIAL 4P-63A/500MA/380V</v>
          </cell>
          <cell r="C1215" t="str">
            <v>UN</v>
          </cell>
          <cell r="D1215">
            <v>277.1419851</v>
          </cell>
          <cell r="E1215" t="str">
            <v>ND</v>
          </cell>
        </row>
        <row r="1216">
          <cell r="A1216">
            <v>54132</v>
          </cell>
          <cell r="B1216" t="str">
            <v>INTERRUPTOR DIFERENCIAL 4P-80A/500MA/380V</v>
          </cell>
          <cell r="C1216" t="str">
            <v>UN</v>
          </cell>
          <cell r="D1216">
            <v>1375.213888</v>
          </cell>
          <cell r="E1216" t="str">
            <v>ND</v>
          </cell>
        </row>
        <row r="1217">
          <cell r="A1217">
            <v>54133</v>
          </cell>
          <cell r="B1217" t="str">
            <v>INTERRUPTOR DIFERENCIAL 4P-100A/500MA/380V</v>
          </cell>
          <cell r="C1217" t="str">
            <v>UN</v>
          </cell>
          <cell r="D1217">
            <v>1470.1003599999999</v>
          </cell>
          <cell r="E1217" t="str">
            <v>ND</v>
          </cell>
        </row>
        <row r="1218">
          <cell r="A1218">
            <v>54134</v>
          </cell>
          <cell r="B1218" t="str">
            <v>INTERRUPTOR DIFERENCIAL 4P-125A/500MA/380V</v>
          </cell>
          <cell r="C1218" t="str">
            <v>UN</v>
          </cell>
          <cell r="D1218">
            <v>1600.973246</v>
          </cell>
          <cell r="E1218" t="str">
            <v>ND</v>
          </cell>
        </row>
        <row r="1219">
          <cell r="A1219">
            <v>54135</v>
          </cell>
          <cell r="B1219" t="str">
            <v>INTERRUPTOR DIFERENCIAL 4P-160A/500MA/415V</v>
          </cell>
          <cell r="C1219" t="str">
            <v>UN</v>
          </cell>
          <cell r="D1219">
            <v>1627.3416689999999</v>
          </cell>
          <cell r="E1219" t="str">
            <v>ND</v>
          </cell>
        </row>
        <row r="1220">
          <cell r="A1220">
            <v>54410</v>
          </cell>
          <cell r="B1220" t="str">
            <v>DISJUNTOR TERMOMAGNETICO - 15A</v>
          </cell>
          <cell r="C1220" t="str">
            <v>UN</v>
          </cell>
          <cell r="D1220">
            <v>6.4435131600000002</v>
          </cell>
          <cell r="E1220" t="str">
            <v>ND</v>
          </cell>
        </row>
        <row r="1221">
          <cell r="A1221">
            <v>54420</v>
          </cell>
          <cell r="B1221" t="str">
            <v>DISJUNTOR AUTOM.-QUICK-LAG-- 10/30A</v>
          </cell>
          <cell r="C1221" t="str">
            <v>UN</v>
          </cell>
          <cell r="D1221">
            <v>6.6224996369999998</v>
          </cell>
          <cell r="E1221" t="str">
            <v>ND</v>
          </cell>
        </row>
        <row r="1222">
          <cell r="A1222">
            <v>54421</v>
          </cell>
          <cell r="B1222" t="str">
            <v>DISJ.CX.MOLD.UNIPOLAR 35/50A TP AMERICANO</v>
          </cell>
          <cell r="C1222" t="str">
            <v>UN</v>
          </cell>
          <cell r="D1222">
            <v>7.9744999999999999</v>
          </cell>
          <cell r="E1222" t="str">
            <v>ND</v>
          </cell>
        </row>
        <row r="1223">
          <cell r="A1223">
            <v>54422</v>
          </cell>
          <cell r="B1223" t="str">
            <v>DISJ.CX.MOLD.UNIPOLAR 60/100A TP AMERICANO</v>
          </cell>
          <cell r="C1223" t="str">
            <v>UN</v>
          </cell>
          <cell r="D1223">
            <v>10.50783333</v>
          </cell>
          <cell r="E1223" t="str">
            <v>ND</v>
          </cell>
        </row>
        <row r="1224">
          <cell r="A1224">
            <v>54430</v>
          </cell>
          <cell r="B1224" t="str">
            <v>DISJ.CX.MOLD.BIPOLAR 10/30A TP AMERICANO</v>
          </cell>
          <cell r="C1224" t="str">
            <v>UN</v>
          </cell>
          <cell r="D1224">
            <v>25.700262930000001</v>
          </cell>
          <cell r="E1224" t="str">
            <v>ND</v>
          </cell>
        </row>
        <row r="1225">
          <cell r="A1225">
            <v>54431</v>
          </cell>
          <cell r="B1225" t="str">
            <v>DISJ.CX.MOLD.BIPOLAR 35/50A TP AMERICANO</v>
          </cell>
          <cell r="C1225" t="str">
            <v>UN</v>
          </cell>
          <cell r="D1225">
            <v>24.967431510000001</v>
          </cell>
          <cell r="E1225" t="str">
            <v>ND</v>
          </cell>
        </row>
        <row r="1226">
          <cell r="A1226">
            <v>54432</v>
          </cell>
          <cell r="B1226" t="str">
            <v>DISJ.CX.MOLD.BIPOLAR 60/100A TP AMERIC.</v>
          </cell>
          <cell r="C1226" t="str">
            <v>UN</v>
          </cell>
          <cell r="D1226">
            <v>37.237629910000003</v>
          </cell>
          <cell r="E1226" t="str">
            <v>ND</v>
          </cell>
        </row>
        <row r="1227">
          <cell r="A1227">
            <v>54440</v>
          </cell>
          <cell r="B1227" t="str">
            <v>DISJ.CX.MOLD.TRIP.10/30A TP AMERICANO</v>
          </cell>
          <cell r="C1227" t="str">
            <v>UN</v>
          </cell>
          <cell r="D1227">
            <v>28.771062990000001</v>
          </cell>
          <cell r="E1227" t="str">
            <v>ND</v>
          </cell>
        </row>
        <row r="1228">
          <cell r="A1228">
            <v>54441</v>
          </cell>
          <cell r="B1228" t="str">
            <v>DISJ.CX.MOLD.TRIP.35/50A TP AMERICANO</v>
          </cell>
          <cell r="C1228" t="str">
            <v>UN</v>
          </cell>
          <cell r="D1228">
            <v>27.400803320000001</v>
          </cell>
          <cell r="E1228" t="str">
            <v>ND</v>
          </cell>
        </row>
        <row r="1229">
          <cell r="A1229">
            <v>54442</v>
          </cell>
          <cell r="B1229" t="str">
            <v>DISJ.CX.MOLD.TRIP. 60/100A TP AMERICANO</v>
          </cell>
          <cell r="C1229" t="str">
            <v>UN</v>
          </cell>
          <cell r="D1229">
            <v>51.360676050000002</v>
          </cell>
          <cell r="E1229" t="str">
            <v>ND</v>
          </cell>
        </row>
        <row r="1230">
          <cell r="A1230">
            <v>54450</v>
          </cell>
          <cell r="B1230" t="str">
            <v>DISJ.CX.MOLD.UNIP. 6/25A TP EUROPEU</v>
          </cell>
          <cell r="C1230" t="str">
            <v>UN</v>
          </cell>
          <cell r="D1230">
            <v>5.9429999999999996</v>
          </cell>
          <cell r="E1230" t="str">
            <v>ND</v>
          </cell>
        </row>
        <row r="1231">
          <cell r="A1231">
            <v>54451</v>
          </cell>
          <cell r="B1231" t="str">
            <v>DISJ.CX.MOLD.UNIP. 32/50A TP EUROPEU</v>
          </cell>
          <cell r="C1231" t="str">
            <v>UN</v>
          </cell>
          <cell r="D1231">
            <v>13.12511211</v>
          </cell>
          <cell r="E1231" t="str">
            <v>ND</v>
          </cell>
        </row>
        <row r="1232">
          <cell r="A1232">
            <v>54452</v>
          </cell>
          <cell r="B1232" t="str">
            <v>DISJ.CX.MOLD.BIP. 6/25A TP EUROPEU</v>
          </cell>
          <cell r="C1232" t="str">
            <v>UN</v>
          </cell>
          <cell r="D1232">
            <v>36.372599999999998</v>
          </cell>
          <cell r="E1232" t="str">
            <v>ND</v>
          </cell>
        </row>
        <row r="1233">
          <cell r="A1233">
            <v>54453</v>
          </cell>
          <cell r="B1233" t="str">
            <v>DISJ.CX.MOLD.BIP. 32/50A  TP EUROPEU</v>
          </cell>
          <cell r="C1233" t="str">
            <v>UN</v>
          </cell>
          <cell r="D1233">
            <v>37.496299999999998</v>
          </cell>
          <cell r="E1233" t="str">
            <v>ND</v>
          </cell>
        </row>
        <row r="1234">
          <cell r="A1234">
            <v>54454</v>
          </cell>
          <cell r="B1234" t="str">
            <v>DISJ.CX.MOLD.TRIP. 6/25A TP EUROPEU</v>
          </cell>
          <cell r="C1234" t="str">
            <v>UN</v>
          </cell>
          <cell r="D1234">
            <v>42.762</v>
          </cell>
          <cell r="E1234" t="str">
            <v>ND</v>
          </cell>
        </row>
        <row r="1235">
          <cell r="A1235">
            <v>54455</v>
          </cell>
          <cell r="B1235" t="str">
            <v>DISJ.CX.MOLD.TRIP. 32/50A TP EUROPEU</v>
          </cell>
          <cell r="C1235" t="str">
            <v>UN</v>
          </cell>
          <cell r="D1235">
            <v>40.85</v>
          </cell>
          <cell r="E1235" t="str">
            <v>ND</v>
          </cell>
        </row>
        <row r="1236">
          <cell r="A1236">
            <v>54456</v>
          </cell>
          <cell r="B1236" t="str">
            <v>DISJ.AUTOM.TRIP. A SECO 1600A/600V</v>
          </cell>
          <cell r="C1236" t="str">
            <v>UN</v>
          </cell>
          <cell r="D1236">
            <v>10572.614670000001</v>
          </cell>
          <cell r="E1236" t="str">
            <v>ND</v>
          </cell>
        </row>
        <row r="1237">
          <cell r="A1237">
            <v>54457</v>
          </cell>
          <cell r="B1237" t="str">
            <v>DISJ.AUTOM.TRIP. A SECO 2500A/600V</v>
          </cell>
          <cell r="C1237" t="str">
            <v>UN</v>
          </cell>
          <cell r="D1237">
            <v>19015.855930000002</v>
          </cell>
          <cell r="E1237" t="str">
            <v>ND</v>
          </cell>
        </row>
        <row r="1238">
          <cell r="A1238">
            <v>54458</v>
          </cell>
          <cell r="B1238" t="str">
            <v>DISJ.AUTOM.TRIP. A SECO 1000A/600V</v>
          </cell>
          <cell r="C1238" t="str">
            <v>UN</v>
          </cell>
          <cell r="D1238">
            <v>13137.884309999999</v>
          </cell>
          <cell r="E1238" t="str">
            <v>ND</v>
          </cell>
        </row>
        <row r="1239">
          <cell r="A1239">
            <v>54459</v>
          </cell>
          <cell r="B1239" t="str">
            <v>DISJ AUTOM. TRIP. A SECO 800A/.600V</v>
          </cell>
          <cell r="C1239" t="str">
            <v>UN</v>
          </cell>
          <cell r="D1239">
            <v>9547.513524</v>
          </cell>
          <cell r="E1239" t="str">
            <v>ND</v>
          </cell>
        </row>
        <row r="1240">
          <cell r="A1240">
            <v>54460</v>
          </cell>
          <cell r="B1240" t="str">
            <v>DISJ.AUTOM.TRIP. A SECO 1250A/600V</v>
          </cell>
          <cell r="C1240" t="str">
            <v>UN</v>
          </cell>
          <cell r="D1240">
            <v>10314.25613</v>
          </cell>
          <cell r="E1240" t="str">
            <v>ND</v>
          </cell>
        </row>
        <row r="1241">
          <cell r="A1241">
            <v>54461</v>
          </cell>
          <cell r="B1241" t="str">
            <v>DISJ AUTOM.TRIP. A SECO 2000A/600A</v>
          </cell>
          <cell r="C1241" t="str">
            <v>UN</v>
          </cell>
          <cell r="D1241">
            <v>11293.85756</v>
          </cell>
          <cell r="E1241" t="str">
            <v>ND</v>
          </cell>
        </row>
        <row r="1242">
          <cell r="A1242">
            <v>54462</v>
          </cell>
          <cell r="B1242" t="str">
            <v>DISJ.AUTOM.TRIP. A SECO 3200A/600V</v>
          </cell>
          <cell r="C1242" t="str">
            <v>UN</v>
          </cell>
          <cell r="D1242">
            <v>20659.873729999999</v>
          </cell>
          <cell r="E1242" t="str">
            <v>ND</v>
          </cell>
        </row>
        <row r="1243">
          <cell r="A1243">
            <v>54470</v>
          </cell>
          <cell r="B1243" t="str">
            <v>DISJ.CX.MOLD.BIP.-100A DISP.TERM/MAG.AJUST.</v>
          </cell>
          <cell r="C1243" t="str">
            <v>UN</v>
          </cell>
          <cell r="D1243">
            <v>564.72681790000001</v>
          </cell>
          <cell r="E1243" t="str">
            <v>ND</v>
          </cell>
        </row>
        <row r="1244">
          <cell r="A1244">
            <v>54471</v>
          </cell>
          <cell r="B1244" t="str">
            <v>DISJ.CX.MOLD.BIP.-125A DISP.TERM/MAG.AJUST.</v>
          </cell>
          <cell r="C1244" t="str">
            <v>UN</v>
          </cell>
          <cell r="D1244">
            <v>1113.6538579999999</v>
          </cell>
          <cell r="E1244" t="str">
            <v>ND</v>
          </cell>
        </row>
        <row r="1245">
          <cell r="A1245">
            <v>54472</v>
          </cell>
          <cell r="B1245" t="str">
            <v>DISJ.CX.MOLD.BIP.-150A DISP.TERM/MAG.AJUST.</v>
          </cell>
          <cell r="C1245" t="str">
            <v>UN</v>
          </cell>
          <cell r="D1245">
            <v>926.29891910000003</v>
          </cell>
          <cell r="E1245" t="str">
            <v>ND</v>
          </cell>
        </row>
        <row r="1246">
          <cell r="A1246">
            <v>54473</v>
          </cell>
          <cell r="B1246" t="str">
            <v>DISJ.CX.MOLD.BIP.-175A DISP.TERM/MAG.AJUST.</v>
          </cell>
          <cell r="C1246" t="str">
            <v>UN</v>
          </cell>
          <cell r="D1246">
            <v>2887.93667</v>
          </cell>
          <cell r="E1246" t="str">
            <v>ND</v>
          </cell>
        </row>
        <row r="1247">
          <cell r="A1247">
            <v>54474</v>
          </cell>
          <cell r="B1247" t="str">
            <v>DISJ.CX.MOLD.BIP.-200A DISP.TERM/MAG.AJUST.</v>
          </cell>
          <cell r="C1247" t="str">
            <v>UN</v>
          </cell>
          <cell r="D1247">
            <v>2887.93667</v>
          </cell>
          <cell r="E1247" t="str">
            <v>ND</v>
          </cell>
        </row>
        <row r="1248">
          <cell r="A1248">
            <v>54475</v>
          </cell>
          <cell r="B1248" t="str">
            <v>DISJ.CX.MOLD.BIP.-225A DISP.TERM/MAG.AJUST.</v>
          </cell>
          <cell r="C1248" t="str">
            <v>UN</v>
          </cell>
          <cell r="D1248">
            <v>2387.5850399999999</v>
          </cell>
          <cell r="E1248" t="str">
            <v>ND</v>
          </cell>
        </row>
        <row r="1249">
          <cell r="A1249">
            <v>54476</v>
          </cell>
          <cell r="B1249" t="str">
            <v>DISJ.CX.MOLD.BIP.-250A DISP.TERM/MAG.AJUST.</v>
          </cell>
          <cell r="C1249" t="str">
            <v>UN</v>
          </cell>
          <cell r="D1249">
            <v>2387.5850399999999</v>
          </cell>
          <cell r="E1249" t="str">
            <v>ND</v>
          </cell>
        </row>
        <row r="1250">
          <cell r="A1250">
            <v>54477</v>
          </cell>
          <cell r="B1250" t="str">
            <v>DISJ.CX.MOLD.BIP.-300A DISP.TERM/MAG.AJUST.</v>
          </cell>
          <cell r="C1250" t="str">
            <v>UN</v>
          </cell>
          <cell r="D1250">
            <v>3063.2961369999998</v>
          </cell>
          <cell r="E1250" t="str">
            <v>ND</v>
          </cell>
        </row>
        <row r="1251">
          <cell r="A1251">
            <v>54478</v>
          </cell>
          <cell r="B1251" t="str">
            <v>DISJ.CX.MOLD.BIP.-350A DISP.TERM/MAG.AJUST.</v>
          </cell>
          <cell r="C1251" t="str">
            <v>UN</v>
          </cell>
          <cell r="D1251">
            <v>2912.513539</v>
          </cell>
          <cell r="E1251" t="str">
            <v>ND</v>
          </cell>
        </row>
        <row r="1252">
          <cell r="A1252">
            <v>54479</v>
          </cell>
          <cell r="B1252" t="str">
            <v>DISJ.CX.MOLD.BIP.-400A DISP.TERM/MAG.AJUST.</v>
          </cell>
          <cell r="C1252" t="str">
            <v>UN</v>
          </cell>
          <cell r="D1252">
            <v>2912.513539</v>
          </cell>
          <cell r="E1252" t="str">
            <v>ND</v>
          </cell>
        </row>
        <row r="1253">
          <cell r="A1253">
            <v>54480</v>
          </cell>
          <cell r="B1253" t="str">
            <v>DISJ.CX.MOLD.BIP.-450A DISP.TERM/MAG.AJUST.</v>
          </cell>
          <cell r="C1253" t="str">
            <v>UN</v>
          </cell>
          <cell r="D1253">
            <v>3947.242804</v>
          </cell>
          <cell r="E1253" t="str">
            <v>ND</v>
          </cell>
        </row>
        <row r="1254">
          <cell r="A1254">
            <v>54481</v>
          </cell>
          <cell r="B1254" t="str">
            <v>DISJ.CX.MOLD.BIP.-500A DISP.TERM/MAG.AJUST.</v>
          </cell>
          <cell r="C1254" t="str">
            <v>UN</v>
          </cell>
          <cell r="D1254">
            <v>3947.242804</v>
          </cell>
          <cell r="E1254" t="str">
            <v>ND</v>
          </cell>
        </row>
        <row r="1255">
          <cell r="A1255">
            <v>54482</v>
          </cell>
          <cell r="B1255" t="str">
            <v>DISJ.CX.MOLD.BIP.-630A DISP.TERM/MAG.AJUST.</v>
          </cell>
          <cell r="C1255" t="str">
            <v>UN</v>
          </cell>
          <cell r="D1255">
            <v>3947.242804</v>
          </cell>
          <cell r="E1255" t="str">
            <v>ND</v>
          </cell>
        </row>
        <row r="1256">
          <cell r="A1256">
            <v>54485</v>
          </cell>
          <cell r="B1256" t="str">
            <v>DISP.CX.MOLD.TRIP.-100A DISP.TERM/MAG.AJUST</v>
          </cell>
          <cell r="C1256" t="str">
            <v>UN</v>
          </cell>
          <cell r="D1256">
            <v>567.27990799999998</v>
          </cell>
          <cell r="E1256" t="str">
            <v>ND</v>
          </cell>
        </row>
        <row r="1257">
          <cell r="A1257">
            <v>54486</v>
          </cell>
          <cell r="B1257" t="str">
            <v>DISJ.CX.MOLD.TRIP.-125A DISP.TERM/MAG.AJUST</v>
          </cell>
          <cell r="C1257" t="str">
            <v>UN</v>
          </cell>
          <cell r="D1257">
            <v>926.29891910000003</v>
          </cell>
          <cell r="E1257" t="str">
            <v>ND</v>
          </cell>
        </row>
        <row r="1258">
          <cell r="A1258">
            <v>54487</v>
          </cell>
          <cell r="B1258" t="str">
            <v>DISJ.CX.MOLD.TRIP.-150A DISP.TERM/MAG.AJUST</v>
          </cell>
          <cell r="C1258" t="str">
            <v>UN</v>
          </cell>
          <cell r="D1258">
            <v>926.29891910000003</v>
          </cell>
          <cell r="E1258" t="str">
            <v>ND</v>
          </cell>
        </row>
        <row r="1259">
          <cell r="A1259">
            <v>54488</v>
          </cell>
          <cell r="B1259" t="str">
            <v>DISJ.CX.MOLD.TRIP.-175A DISP.TERM/MAG.AJUST</v>
          </cell>
          <cell r="C1259" t="str">
            <v>UN</v>
          </cell>
          <cell r="D1259">
            <v>2887.93667</v>
          </cell>
          <cell r="E1259" t="str">
            <v>ND</v>
          </cell>
        </row>
        <row r="1260">
          <cell r="A1260">
            <v>54489</v>
          </cell>
          <cell r="B1260" t="str">
            <v>DISJ.CX.MOLD.TRIP.-200A DISP.TERM/MAG.AJUST</v>
          </cell>
          <cell r="C1260" t="str">
            <v>UN</v>
          </cell>
          <cell r="D1260">
            <v>2887.93667</v>
          </cell>
          <cell r="E1260" t="str">
            <v>ND</v>
          </cell>
        </row>
        <row r="1261">
          <cell r="A1261">
            <v>54490</v>
          </cell>
          <cell r="B1261" t="str">
            <v>DISJ.CX.MOLD.TRIP.-225A DISP.TERM/MAG.AJUST</v>
          </cell>
          <cell r="C1261" t="str">
            <v>UN</v>
          </cell>
          <cell r="D1261">
            <v>2384.116755</v>
          </cell>
          <cell r="E1261" t="str">
            <v>ND</v>
          </cell>
        </row>
        <row r="1262">
          <cell r="A1262">
            <v>54491</v>
          </cell>
          <cell r="B1262" t="str">
            <v>DISJ.CX.MOLD.TRIP.-250A DISP.TERM/MAG.AJUST</v>
          </cell>
          <cell r="C1262" t="str">
            <v>UN</v>
          </cell>
          <cell r="D1262">
            <v>2384.116755</v>
          </cell>
          <cell r="E1262" t="str">
            <v>ND</v>
          </cell>
        </row>
        <row r="1263">
          <cell r="A1263">
            <v>54492</v>
          </cell>
          <cell r="B1263" t="str">
            <v>DISJ.CX.MOLD.TRIP.-300A DISP.TERM/MAG.AJUST</v>
          </cell>
          <cell r="C1263" t="str">
            <v>UN</v>
          </cell>
          <cell r="D1263">
            <v>3256.6589429999999</v>
          </cell>
          <cell r="E1263" t="str">
            <v>ND</v>
          </cell>
        </row>
        <row r="1264">
          <cell r="A1264">
            <v>54493</v>
          </cell>
          <cell r="B1264" t="str">
            <v>DISJ.CX.MOLD.TRIP.-350A DISP.TERM/MAG.AJUST</v>
          </cell>
          <cell r="C1264" t="str">
            <v>UN</v>
          </cell>
          <cell r="D1264">
            <v>3718.0590630000002</v>
          </cell>
          <cell r="E1264" t="str">
            <v>ND</v>
          </cell>
        </row>
        <row r="1265">
          <cell r="A1265">
            <v>54494</v>
          </cell>
          <cell r="B1265" t="str">
            <v>DISJ.CX.MOLD.TRIP.-400A DISP.TERM/MAG.AJUST</v>
          </cell>
          <cell r="C1265" t="str">
            <v>UN</v>
          </cell>
          <cell r="D1265">
            <v>3911.4286229999998</v>
          </cell>
          <cell r="E1265" t="str">
            <v>ND</v>
          </cell>
        </row>
        <row r="1266">
          <cell r="A1266">
            <v>54495</v>
          </cell>
          <cell r="B1266" t="str">
            <v>DISJ.CX.MOLD.TRIP.-450A DISP.TERM/MAG.AJUST</v>
          </cell>
          <cell r="C1266" t="str">
            <v>UN</v>
          </cell>
          <cell r="D1266">
            <v>3935.183168</v>
          </cell>
          <cell r="E1266" t="str">
            <v>ND</v>
          </cell>
        </row>
        <row r="1267">
          <cell r="A1267">
            <v>54496</v>
          </cell>
          <cell r="B1267" t="str">
            <v>DISJ.CX.MOLD.TRIP.-500A DISP.TERM/MAG.AJUST</v>
          </cell>
          <cell r="C1267" t="str">
            <v>UN</v>
          </cell>
          <cell r="D1267">
            <v>3935.183168</v>
          </cell>
          <cell r="E1267" t="str">
            <v>ND</v>
          </cell>
        </row>
        <row r="1268">
          <cell r="A1268">
            <v>54497</v>
          </cell>
          <cell r="B1268" t="str">
            <v>DISJ.CX.MOLD.TRIP.-630A DISP.TERM/MAG.AJUST</v>
          </cell>
          <cell r="C1268" t="str">
            <v>UN</v>
          </cell>
          <cell r="D1268">
            <v>3935.183168</v>
          </cell>
          <cell r="E1268" t="str">
            <v>ND</v>
          </cell>
        </row>
        <row r="1269">
          <cell r="A1269">
            <v>54510</v>
          </cell>
          <cell r="B1269" t="str">
            <v>VOLTIMETRO 72X72MM - 250V</v>
          </cell>
          <cell r="C1269" t="str">
            <v>UN</v>
          </cell>
          <cell r="D1269">
            <v>105.51151489999999</v>
          </cell>
          <cell r="E1269" t="str">
            <v>ND</v>
          </cell>
        </row>
        <row r="1270">
          <cell r="A1270">
            <v>54511</v>
          </cell>
          <cell r="B1270" t="str">
            <v>VOLTIMETRO 96X96MM - 250V</v>
          </cell>
          <cell r="C1270" t="str">
            <v>UN</v>
          </cell>
          <cell r="D1270">
            <v>108.6015644</v>
          </cell>
          <cell r="E1270" t="str">
            <v>ND</v>
          </cell>
        </row>
        <row r="1271">
          <cell r="A1271">
            <v>54512</v>
          </cell>
          <cell r="B1271" t="str">
            <v>VOLTIMETRO 144X144MM - 250V</v>
          </cell>
          <cell r="C1271" t="str">
            <v>UN</v>
          </cell>
          <cell r="D1271">
            <v>138.4781222</v>
          </cell>
          <cell r="E1271" t="str">
            <v>ND</v>
          </cell>
        </row>
        <row r="1272">
          <cell r="A1272">
            <v>54515</v>
          </cell>
          <cell r="B1272" t="str">
            <v>AMPERIMETRO 72X72MM - 50 A 2500A</v>
          </cell>
          <cell r="C1272" t="str">
            <v>UN</v>
          </cell>
          <cell r="D1272">
            <v>92.237472499999996</v>
          </cell>
          <cell r="E1272" t="str">
            <v>ND</v>
          </cell>
        </row>
        <row r="1273">
          <cell r="A1273">
            <v>54516</v>
          </cell>
          <cell r="B1273" t="str">
            <v>AMPERIMETRO 96X96MM - 50 A 25000A</v>
          </cell>
          <cell r="C1273" t="str">
            <v>UN</v>
          </cell>
          <cell r="D1273">
            <v>94.985083770000003</v>
          </cell>
          <cell r="E1273" t="str">
            <v>ND</v>
          </cell>
        </row>
        <row r="1274">
          <cell r="A1274">
            <v>54517</v>
          </cell>
          <cell r="B1274" t="str">
            <v>AMPERIMETRO 144X144MM - 50 A 2500A</v>
          </cell>
          <cell r="C1274" t="str">
            <v>UN</v>
          </cell>
          <cell r="D1274">
            <v>123.8046082</v>
          </cell>
          <cell r="E1274" t="str">
            <v>ND</v>
          </cell>
        </row>
        <row r="1275">
          <cell r="A1275">
            <v>54520</v>
          </cell>
          <cell r="B1275" t="str">
            <v>FREQUENCIMETRO   72X72MM - 45 A 65HZ</v>
          </cell>
          <cell r="C1275" t="str">
            <v>UN</v>
          </cell>
          <cell r="D1275">
            <v>136.96720619999999</v>
          </cell>
          <cell r="E1275" t="str">
            <v>ND</v>
          </cell>
        </row>
        <row r="1276">
          <cell r="A1276">
            <v>54521</v>
          </cell>
          <cell r="B1276" t="str">
            <v>FREQUENCIMETRO  96X96MM - 45 A 65HZ</v>
          </cell>
          <cell r="C1276" t="str">
            <v>UN</v>
          </cell>
          <cell r="D1276">
            <v>141.91939049999999</v>
          </cell>
          <cell r="E1276" t="str">
            <v>ND</v>
          </cell>
        </row>
        <row r="1277">
          <cell r="A1277">
            <v>54522</v>
          </cell>
          <cell r="B1277" t="str">
            <v>FREQUENCIMETRO 144X144MM - 45 A 65HZ</v>
          </cell>
          <cell r="C1277" t="str">
            <v>UN</v>
          </cell>
          <cell r="D1277">
            <v>217.67119539999999</v>
          </cell>
          <cell r="E1277" t="str">
            <v>ND</v>
          </cell>
        </row>
        <row r="1278">
          <cell r="A1278">
            <v>54525</v>
          </cell>
          <cell r="B1278" t="str">
            <v>WATTIMETRO 96X96MM</v>
          </cell>
          <cell r="C1278" t="str">
            <v>UN</v>
          </cell>
          <cell r="D1278">
            <v>755.74000379999995</v>
          </cell>
          <cell r="E1278" t="str">
            <v>ND</v>
          </cell>
        </row>
        <row r="1279">
          <cell r="A1279">
            <v>54526</v>
          </cell>
          <cell r="B1279" t="str">
            <v>WATTIMETRO 144X144 MM</v>
          </cell>
          <cell r="C1279" t="str">
            <v>UN</v>
          </cell>
          <cell r="D1279">
            <v>801.91851480000003</v>
          </cell>
          <cell r="E1279" t="str">
            <v>ND</v>
          </cell>
        </row>
        <row r="1280">
          <cell r="A1280">
            <v>54530</v>
          </cell>
          <cell r="B1280" t="str">
            <v>FASIMETRO 96X96MM CAP.0;4--1--0;4 IND.</v>
          </cell>
          <cell r="C1280" t="str">
            <v>UN</v>
          </cell>
          <cell r="D1280">
            <v>770.75561830000004</v>
          </cell>
          <cell r="E1280" t="str">
            <v>ND</v>
          </cell>
        </row>
        <row r="1281">
          <cell r="A1281">
            <v>54531</v>
          </cell>
          <cell r="B1281" t="str">
            <v>FASIMETRO 144X144MM CAP.0;4--1--0;4 IND.</v>
          </cell>
          <cell r="C1281" t="str">
            <v>UN</v>
          </cell>
          <cell r="D1281">
            <v>846.94205639999996</v>
          </cell>
          <cell r="E1281" t="str">
            <v>ND</v>
          </cell>
        </row>
        <row r="1282">
          <cell r="A1282">
            <v>54533</v>
          </cell>
          <cell r="B1282" t="str">
            <v>SINALIZADOR LUMINOSO DIAM.22MM C/LAMPADA</v>
          </cell>
          <cell r="C1282" t="str">
            <v>UN</v>
          </cell>
          <cell r="D1282">
            <v>39.025806119999999</v>
          </cell>
          <cell r="E1282" t="str">
            <v>ND</v>
          </cell>
        </row>
        <row r="1283">
          <cell r="A1283">
            <v>54534</v>
          </cell>
          <cell r="B1283" t="str">
            <v>SINALIZADOR LUMINOSO DIAM.30MM C/LAMPADA</v>
          </cell>
          <cell r="C1283" t="str">
            <v>UN</v>
          </cell>
          <cell r="D1283">
            <v>49.694075550000001</v>
          </cell>
          <cell r="E1283" t="str">
            <v>ND</v>
          </cell>
        </row>
        <row r="1284">
          <cell r="A1284">
            <v>54535</v>
          </cell>
          <cell r="B1284" t="str">
            <v>CONTATOR AUXILIAR C/2NA + 2NF</v>
          </cell>
          <cell r="C1284" t="str">
            <v>UN</v>
          </cell>
          <cell r="D1284">
            <v>58.182087070000001</v>
          </cell>
          <cell r="E1284" t="str">
            <v>ND</v>
          </cell>
        </row>
        <row r="1285">
          <cell r="A1285">
            <v>54540</v>
          </cell>
          <cell r="B1285" t="str">
            <v>CONTATOR TRIPOLAR I;NOM. 12A</v>
          </cell>
          <cell r="C1285" t="str">
            <v>UN</v>
          </cell>
          <cell r="D1285">
            <v>110.9196081</v>
          </cell>
          <cell r="E1285" t="str">
            <v>ND</v>
          </cell>
        </row>
        <row r="1286">
          <cell r="A1286">
            <v>54541</v>
          </cell>
          <cell r="B1286" t="str">
            <v>CONTATOR TRIPOLAR I.NOM.22A</v>
          </cell>
          <cell r="C1286" t="str">
            <v>UN</v>
          </cell>
          <cell r="D1286">
            <v>107.6755627</v>
          </cell>
          <cell r="E1286" t="str">
            <v>ND</v>
          </cell>
        </row>
        <row r="1287">
          <cell r="A1287">
            <v>54542</v>
          </cell>
          <cell r="B1287" t="str">
            <v>CONTATORTRIPOLAR I.NOM.35A</v>
          </cell>
          <cell r="C1287" t="str">
            <v>UN</v>
          </cell>
          <cell r="D1287">
            <v>211.61942619999999</v>
          </cell>
          <cell r="E1287" t="str">
            <v>ND</v>
          </cell>
        </row>
        <row r="1288">
          <cell r="A1288">
            <v>54543</v>
          </cell>
          <cell r="B1288" t="str">
            <v>CONTATOR TRIPOLAR I.NOM.55A</v>
          </cell>
          <cell r="C1288" t="str">
            <v>UN</v>
          </cell>
          <cell r="D1288">
            <v>389.41310989999999</v>
          </cell>
          <cell r="E1288" t="str">
            <v>ND</v>
          </cell>
        </row>
        <row r="1289">
          <cell r="A1289">
            <v>54544</v>
          </cell>
          <cell r="B1289" t="str">
            <v>CONTATOR TRIPOLAR I.NOM.90A</v>
          </cell>
          <cell r="C1289" t="str">
            <v>UN</v>
          </cell>
          <cell r="D1289">
            <v>827.33290590000001</v>
          </cell>
          <cell r="E1289" t="str">
            <v>ND</v>
          </cell>
        </row>
        <row r="1290">
          <cell r="A1290">
            <v>54545</v>
          </cell>
          <cell r="B1290" t="str">
            <v>CONTATOR TRIPOLAR I.NOM.110A</v>
          </cell>
          <cell r="C1290" t="str">
            <v>UN</v>
          </cell>
          <cell r="D1290">
            <v>1001.095004</v>
          </cell>
          <cell r="E1290" t="str">
            <v>ND</v>
          </cell>
        </row>
        <row r="1291">
          <cell r="A1291">
            <v>54546</v>
          </cell>
          <cell r="B1291" t="str">
            <v>CONTATOR TRIPOLAR I.NOM.180A</v>
          </cell>
          <cell r="C1291" t="str">
            <v>UN</v>
          </cell>
          <cell r="D1291">
            <v>1737.3454059999999</v>
          </cell>
          <cell r="E1291" t="str">
            <v>ND</v>
          </cell>
        </row>
        <row r="1292">
          <cell r="A1292">
            <v>54550</v>
          </cell>
          <cell r="B1292" t="str">
            <v>RELE BIMET.SOBRECARGA AJUSTE 6 - 12;5A</v>
          </cell>
          <cell r="C1292" t="str">
            <v>UN</v>
          </cell>
          <cell r="D1292">
            <v>107.75458690000001</v>
          </cell>
          <cell r="E1292" t="str">
            <v>ND</v>
          </cell>
        </row>
        <row r="1293">
          <cell r="A1293">
            <v>54551</v>
          </cell>
          <cell r="B1293" t="str">
            <v>RELE BIMET. SOBRECARGA AJUSTE 16 - 25A</v>
          </cell>
          <cell r="C1293" t="str">
            <v>UN</v>
          </cell>
          <cell r="D1293">
            <v>128.4670371</v>
          </cell>
          <cell r="E1293" t="str">
            <v>ND</v>
          </cell>
        </row>
        <row r="1294">
          <cell r="A1294">
            <v>54552</v>
          </cell>
          <cell r="B1294" t="str">
            <v>RELE BIMET.SOBRECARGA AJUSTE 25 - 40A</v>
          </cell>
          <cell r="C1294" t="str">
            <v>UN</v>
          </cell>
          <cell r="D1294">
            <v>148.9748348</v>
          </cell>
          <cell r="E1294" t="str">
            <v>ND</v>
          </cell>
        </row>
        <row r="1295">
          <cell r="A1295">
            <v>54553</v>
          </cell>
          <cell r="B1295" t="str">
            <v>RELE BIMET.SOBRECARGA AJUSTE 40 - 63A</v>
          </cell>
          <cell r="C1295" t="str">
            <v>UN</v>
          </cell>
          <cell r="D1295">
            <v>216.93363600000001</v>
          </cell>
          <cell r="E1295" t="str">
            <v>ND</v>
          </cell>
        </row>
        <row r="1296">
          <cell r="A1296">
            <v>54554</v>
          </cell>
          <cell r="B1296" t="str">
            <v>RELE BIMET.SOBRECARGA AJUSTE 63 - 135A</v>
          </cell>
          <cell r="C1296" t="str">
            <v>UN</v>
          </cell>
          <cell r="D1296">
            <v>402.69677710000002</v>
          </cell>
          <cell r="E1296" t="str">
            <v>ND</v>
          </cell>
        </row>
        <row r="1297">
          <cell r="A1297">
            <v>54555</v>
          </cell>
          <cell r="B1297" t="str">
            <v>RELE BIMET.SOBRECARGA AJUSTE 150 - 230A</v>
          </cell>
          <cell r="C1297" t="str">
            <v>UN</v>
          </cell>
          <cell r="D1297">
            <v>536.85001190000003</v>
          </cell>
          <cell r="E1297" t="str">
            <v>ND</v>
          </cell>
        </row>
        <row r="1298">
          <cell r="A1298">
            <v>54560</v>
          </cell>
          <cell r="B1298" t="str">
            <v>RELE DE TEMPO ELETRONICO AJUSTE 6 - 60S</v>
          </cell>
          <cell r="C1298" t="str">
            <v>UN</v>
          </cell>
          <cell r="D1298">
            <v>125.6257112</v>
          </cell>
          <cell r="E1298" t="str">
            <v>ND</v>
          </cell>
        </row>
        <row r="1299">
          <cell r="A1299">
            <v>54561</v>
          </cell>
          <cell r="B1299" t="str">
            <v>RELE CONTROLE ELETR.2POS BI-ESTAVEL</v>
          </cell>
          <cell r="C1299" t="str">
            <v>UN</v>
          </cell>
          <cell r="D1299">
            <v>26</v>
          </cell>
          <cell r="E1299" t="str">
            <v>ND</v>
          </cell>
        </row>
        <row r="1300">
          <cell r="A1300">
            <v>54570</v>
          </cell>
          <cell r="B1300" t="str">
            <v>TRANSF.CORRENTE BARRA FIXA 50 ATE 75A</v>
          </cell>
          <cell r="C1300" t="str">
            <v>UN</v>
          </cell>
          <cell r="D1300">
            <v>105.8417956</v>
          </cell>
          <cell r="E1300" t="str">
            <v>ND</v>
          </cell>
        </row>
        <row r="1301">
          <cell r="A1301">
            <v>54571</v>
          </cell>
          <cell r="B1301" t="str">
            <v>TRANSF.CORRENTE JANELA 100 ATE 150A</v>
          </cell>
          <cell r="C1301" t="str">
            <v>UN</v>
          </cell>
          <cell r="D1301">
            <v>80.280500439999997</v>
          </cell>
          <cell r="E1301" t="str">
            <v>ND</v>
          </cell>
        </row>
        <row r="1302">
          <cell r="A1302">
            <v>54572</v>
          </cell>
          <cell r="B1302" t="str">
            <v>TRANSF.CORRENTE JANELA 200 ATE 400A</v>
          </cell>
          <cell r="C1302" t="str">
            <v>UN</v>
          </cell>
          <cell r="D1302">
            <v>89.266972409999994</v>
          </cell>
          <cell r="E1302" t="str">
            <v>ND</v>
          </cell>
        </row>
        <row r="1303">
          <cell r="A1303">
            <v>54573</v>
          </cell>
          <cell r="B1303" t="str">
            <v>TRANSF.CORRENTE JANELA 500 ATE 800A</v>
          </cell>
          <cell r="C1303" t="str">
            <v>UN</v>
          </cell>
          <cell r="D1303">
            <v>103.412814</v>
          </cell>
          <cell r="E1303" t="str">
            <v>ND</v>
          </cell>
        </row>
        <row r="1304">
          <cell r="A1304">
            <v>54574</v>
          </cell>
          <cell r="B1304" t="str">
            <v>TRANSF.CORRENTE JANELA 1000 ATE 2000A</v>
          </cell>
          <cell r="C1304" t="str">
            <v>UN</v>
          </cell>
          <cell r="D1304">
            <v>181.8874084</v>
          </cell>
          <cell r="E1304" t="str">
            <v>ND</v>
          </cell>
        </row>
        <row r="1305">
          <cell r="A1305">
            <v>54575</v>
          </cell>
          <cell r="B1305" t="str">
            <v>CORRENTE JANELA 2500 ATE 4000A</v>
          </cell>
          <cell r="C1305" t="str">
            <v>UN</v>
          </cell>
          <cell r="D1305">
            <v>293.90322429999998</v>
          </cell>
          <cell r="E1305" t="str">
            <v>ND</v>
          </cell>
        </row>
        <row r="1306">
          <cell r="A1306">
            <v>54576</v>
          </cell>
          <cell r="B1306" t="str">
            <v>SUPORTE DE FIXACAO P/2 DISJUNTORES GERAL</v>
          </cell>
          <cell r="C1306" t="str">
            <v>UN</v>
          </cell>
          <cell r="D1306">
            <v>0.77479193199999996</v>
          </cell>
          <cell r="E1306" t="str">
            <v>ND</v>
          </cell>
        </row>
        <row r="1307">
          <cell r="A1307">
            <v>54801</v>
          </cell>
          <cell r="B1307" t="str">
            <v>CAIXA DE FERRO ESTAMPADO - 3-X3-</v>
          </cell>
          <cell r="C1307" t="str">
            <v>UN</v>
          </cell>
          <cell r="D1307">
            <v>0.52682812000000001</v>
          </cell>
          <cell r="E1307" t="str">
            <v>ND</v>
          </cell>
        </row>
        <row r="1308">
          <cell r="A1308">
            <v>54802</v>
          </cell>
          <cell r="B1308" t="str">
            <v>CAIXA DE FERRO ESTAMPADO - 4-X4-</v>
          </cell>
          <cell r="C1308" t="str">
            <v>UN</v>
          </cell>
          <cell r="D1308">
            <v>0.85440714299999998</v>
          </cell>
          <cell r="E1308" t="str">
            <v>ND</v>
          </cell>
        </row>
        <row r="1309">
          <cell r="A1309">
            <v>54803</v>
          </cell>
          <cell r="B1309" t="str">
            <v>CAIXA DE FERRO ESTAMPADO - 4-X2-</v>
          </cell>
          <cell r="C1309" t="str">
            <v>UN</v>
          </cell>
          <cell r="D1309">
            <v>0.504539238</v>
          </cell>
          <cell r="E1309" t="str">
            <v>ND</v>
          </cell>
        </row>
        <row r="1310">
          <cell r="A1310">
            <v>54804</v>
          </cell>
          <cell r="B1310" t="str">
            <v>CAIXA DE FERRO ESTAMPADO - F.M.</v>
          </cell>
          <cell r="C1310" t="str">
            <v>UN</v>
          </cell>
          <cell r="D1310">
            <v>0.93208051999999997</v>
          </cell>
          <cell r="E1310" t="str">
            <v>ND</v>
          </cell>
        </row>
        <row r="1311">
          <cell r="A1311">
            <v>54810</v>
          </cell>
          <cell r="B1311" t="str">
            <v>CAIXA DE LIGACAO EM ALUMINIO</v>
          </cell>
          <cell r="C1311" t="str">
            <v>UN</v>
          </cell>
          <cell r="D1311">
            <v>6.81</v>
          </cell>
          <cell r="E1311" t="str">
            <v>ND</v>
          </cell>
        </row>
        <row r="1312">
          <cell r="A1312">
            <v>54811</v>
          </cell>
          <cell r="B1312" t="str">
            <v>CX.AL.FUND.P/EQUIP.C/TAMPA 25X20X15CM</v>
          </cell>
          <cell r="C1312" t="str">
            <v>UN</v>
          </cell>
          <cell r="D1312">
            <v>161.13999999999999</v>
          </cell>
          <cell r="E1312" t="str">
            <v>ND</v>
          </cell>
        </row>
        <row r="1313">
          <cell r="A1313">
            <v>54812</v>
          </cell>
          <cell r="B1313" t="str">
            <v>CX.AL.FUND.P/EQUIP.C/TAMPA 34X27X13CM</v>
          </cell>
          <cell r="C1313" t="str">
            <v>UN</v>
          </cell>
          <cell r="D1313">
            <v>173.21</v>
          </cell>
          <cell r="E1313" t="str">
            <v>ND</v>
          </cell>
        </row>
        <row r="1314">
          <cell r="A1314">
            <v>54813</v>
          </cell>
          <cell r="B1314" t="str">
            <v>CX.AL.FUND.P/EQUIP.C/TAMPA 45X30X25CM</v>
          </cell>
          <cell r="C1314" t="str">
            <v>UN</v>
          </cell>
          <cell r="D1314">
            <v>425.41</v>
          </cell>
          <cell r="E1314" t="str">
            <v>ND</v>
          </cell>
        </row>
        <row r="1315">
          <cell r="A1315">
            <v>54820</v>
          </cell>
          <cell r="B1315" t="str">
            <v>CAIXA DE PAS. PORTA/FECH. - 20X20X15CM</v>
          </cell>
          <cell r="C1315" t="str">
            <v>UN</v>
          </cell>
          <cell r="D1315">
            <v>24.487376269999999</v>
          </cell>
          <cell r="E1315" t="str">
            <v>ND</v>
          </cell>
        </row>
        <row r="1316">
          <cell r="A1316">
            <v>54822</v>
          </cell>
          <cell r="B1316" t="str">
            <v>CAIXA DE PAS. PORTA/FECH. - 30X30X15CM</v>
          </cell>
          <cell r="C1316" t="str">
            <v>UN</v>
          </cell>
          <cell r="D1316">
            <v>52.372793909999999</v>
          </cell>
          <cell r="E1316" t="str">
            <v>ND</v>
          </cell>
        </row>
        <row r="1317">
          <cell r="A1317">
            <v>54824</v>
          </cell>
          <cell r="B1317" t="str">
            <v>CAIXA DE PAS. PORTA/FECH. - 40X40X15CM</v>
          </cell>
          <cell r="C1317" t="str">
            <v>UN</v>
          </cell>
          <cell r="D1317">
            <v>29.7333</v>
          </cell>
          <cell r="E1317" t="str">
            <v>ND</v>
          </cell>
        </row>
        <row r="1318">
          <cell r="A1318">
            <v>54826</v>
          </cell>
          <cell r="B1318" t="str">
            <v>CAIXA DE PAS. PORTA/FECH. - 50X50X15CM</v>
          </cell>
          <cell r="C1318" t="str">
            <v>UN</v>
          </cell>
          <cell r="D1318">
            <v>46.34</v>
          </cell>
          <cell r="E1318" t="str">
            <v>ND</v>
          </cell>
        </row>
        <row r="1319">
          <cell r="A1319">
            <v>54828</v>
          </cell>
          <cell r="B1319" t="str">
            <v>CAIXA DE PAS. PORTA/FECH. - 60X60X15CM</v>
          </cell>
          <cell r="C1319" t="str">
            <v>UN</v>
          </cell>
          <cell r="D1319">
            <v>88.049442229999997</v>
          </cell>
          <cell r="E1319" t="str">
            <v>ND</v>
          </cell>
        </row>
        <row r="1320">
          <cell r="A1320">
            <v>54830</v>
          </cell>
          <cell r="B1320" t="str">
            <v>CAIXA DE PAS. PORTA/FECH. - 80X80X15CM</v>
          </cell>
          <cell r="C1320" t="str">
            <v>UN</v>
          </cell>
          <cell r="D1320">
            <v>131.52000000000001</v>
          </cell>
          <cell r="E1320" t="str">
            <v>ND</v>
          </cell>
        </row>
        <row r="1321">
          <cell r="A1321">
            <v>54832</v>
          </cell>
          <cell r="B1321" t="str">
            <v>CAIXA DE PAS. PORTA/FECH. - 100X100X15CM</v>
          </cell>
          <cell r="C1321" t="str">
            <v>UN</v>
          </cell>
          <cell r="D1321">
            <v>279.6225</v>
          </cell>
          <cell r="E1321" t="str">
            <v>ND</v>
          </cell>
        </row>
        <row r="1322">
          <cell r="A1322">
            <v>54839</v>
          </cell>
          <cell r="B1322" t="str">
            <v>CAIXA PASS.TAMP.PARAFUSO - 10X10X5CM</v>
          </cell>
          <cell r="C1322" t="str">
            <v>UN</v>
          </cell>
          <cell r="D1322">
            <v>2.7861102500000001</v>
          </cell>
          <cell r="E1322" t="str">
            <v>ND</v>
          </cell>
        </row>
        <row r="1323">
          <cell r="A1323">
            <v>54840</v>
          </cell>
          <cell r="B1323" t="str">
            <v>CAIXA DE PAS. TAMP. PARAF.- 20X20X10CM</v>
          </cell>
          <cell r="C1323" t="str">
            <v>UN</v>
          </cell>
          <cell r="D1323">
            <v>8.5296000000000003</v>
          </cell>
          <cell r="E1323" t="str">
            <v>ND</v>
          </cell>
        </row>
        <row r="1324">
          <cell r="A1324">
            <v>54842</v>
          </cell>
          <cell r="B1324" t="str">
            <v>CAIXA DE PAS. TAMP. PARAF.- 30X30X12CM</v>
          </cell>
          <cell r="C1324" t="str">
            <v>UN</v>
          </cell>
          <cell r="D1324">
            <v>18.1038</v>
          </cell>
          <cell r="E1324" t="str">
            <v>ND</v>
          </cell>
        </row>
        <row r="1325">
          <cell r="A1325">
            <v>54844</v>
          </cell>
          <cell r="B1325" t="str">
            <v>CAIXA DE PAS. TAMP. PARAF.-40X40X15CM</v>
          </cell>
          <cell r="C1325" t="str">
            <v>UN</v>
          </cell>
          <cell r="D1325">
            <v>29.7333</v>
          </cell>
          <cell r="E1325" t="str">
            <v>ND</v>
          </cell>
        </row>
        <row r="1326">
          <cell r="A1326">
            <v>54846</v>
          </cell>
          <cell r="B1326" t="str">
            <v>CAIXA DE PAS. TAMP. PARAF.-45X45X15CM</v>
          </cell>
          <cell r="C1326" t="str">
            <v>UN</v>
          </cell>
          <cell r="D1326">
            <v>32.980400000000003</v>
          </cell>
          <cell r="E1326" t="str">
            <v>ND</v>
          </cell>
        </row>
        <row r="1327">
          <cell r="A1327">
            <v>54860</v>
          </cell>
          <cell r="B1327" t="str">
            <v>CONDULETE 3/4- CORPO DUPLO; INCL. TAMPA</v>
          </cell>
          <cell r="C1327" t="str">
            <v>UN</v>
          </cell>
          <cell r="D1327">
            <v>14.29527841</v>
          </cell>
          <cell r="E1327" t="str">
            <v>ND</v>
          </cell>
        </row>
        <row r="1328">
          <cell r="A1328">
            <v>54862</v>
          </cell>
          <cell r="B1328" t="str">
            <v>CONDULETE DE 1/2-; INCLUSIVE TAMPA</v>
          </cell>
          <cell r="C1328" t="str">
            <v>UN</v>
          </cell>
          <cell r="D1328">
            <v>3.67</v>
          </cell>
          <cell r="E1328" t="str">
            <v>ND</v>
          </cell>
        </row>
        <row r="1329">
          <cell r="A1329">
            <v>54863</v>
          </cell>
          <cell r="B1329" t="str">
            <v>CONDULETE DE 3/4-; INCLUSIVE TAMPA</v>
          </cell>
          <cell r="C1329" t="str">
            <v>UN</v>
          </cell>
          <cell r="D1329">
            <v>4.6116999999999999</v>
          </cell>
          <cell r="E1329" t="str">
            <v>ND</v>
          </cell>
        </row>
        <row r="1330">
          <cell r="A1330">
            <v>54864</v>
          </cell>
          <cell r="B1330" t="str">
            <v>CONDULETE DE 1-  ; INCLUSIVE TAMPA</v>
          </cell>
          <cell r="C1330" t="str">
            <v>UN</v>
          </cell>
          <cell r="D1330">
            <v>5.7679999999999998</v>
          </cell>
          <cell r="E1330" t="str">
            <v>ND</v>
          </cell>
        </row>
        <row r="1331">
          <cell r="A1331">
            <v>54865</v>
          </cell>
          <cell r="B1331" t="str">
            <v>CONDULETE DE 11/4-;INCLUSIVE TAMPA</v>
          </cell>
          <cell r="C1331" t="str">
            <v>UN</v>
          </cell>
          <cell r="D1331">
            <v>7.9298000000000002</v>
          </cell>
          <cell r="E1331" t="str">
            <v>ND</v>
          </cell>
        </row>
        <row r="1332">
          <cell r="A1332">
            <v>54866</v>
          </cell>
          <cell r="B1332" t="str">
            <v>CONDULETE DE 11/2-;INCLUSIVE TAMPA</v>
          </cell>
          <cell r="C1332" t="str">
            <v>UN</v>
          </cell>
          <cell r="D1332">
            <v>10.480399999999999</v>
          </cell>
          <cell r="E1332" t="str">
            <v>ND</v>
          </cell>
        </row>
        <row r="1333">
          <cell r="A1333">
            <v>54867</v>
          </cell>
          <cell r="B1333" t="str">
            <v>CONDULETE DE 2- ; INCLUSIVE TAMPA</v>
          </cell>
          <cell r="C1333" t="str">
            <v>UN</v>
          </cell>
          <cell r="D1333">
            <v>15.9268</v>
          </cell>
          <cell r="E1333" t="str">
            <v>ND</v>
          </cell>
        </row>
        <row r="1334">
          <cell r="A1334">
            <v>54868</v>
          </cell>
          <cell r="B1334" t="str">
            <v>CONDULETE DE 2 1/2- - INCLUSIVE TAMPA</v>
          </cell>
          <cell r="C1334" t="str">
            <v>UN</v>
          </cell>
          <cell r="D1334">
            <v>29.8125</v>
          </cell>
          <cell r="E1334" t="str">
            <v>ND</v>
          </cell>
        </row>
        <row r="1335">
          <cell r="A1335">
            <v>54869</v>
          </cell>
          <cell r="B1335" t="str">
            <v>CONDULETE DE 3- - INCLUSIVE TAMPA</v>
          </cell>
          <cell r="C1335" t="str">
            <v>UN</v>
          </cell>
          <cell r="D1335">
            <v>34.686500000000002</v>
          </cell>
          <cell r="E1335" t="str">
            <v>ND</v>
          </cell>
        </row>
        <row r="1336">
          <cell r="A1336">
            <v>54870</v>
          </cell>
          <cell r="B1336" t="str">
            <v>CONDULETE DE 3 1/2- - INCLUSIVE TAMPA</v>
          </cell>
          <cell r="C1336" t="str">
            <v>UN</v>
          </cell>
          <cell r="D1336">
            <v>134.10079999999999</v>
          </cell>
          <cell r="E1336" t="str">
            <v>ND</v>
          </cell>
        </row>
        <row r="1337">
          <cell r="A1337">
            <v>54871</v>
          </cell>
          <cell r="B1337" t="str">
            <v>CONDULETE DE 4- - INCLUSIVE TAMPA</v>
          </cell>
          <cell r="C1337" t="str">
            <v>UN</v>
          </cell>
          <cell r="D1337">
            <v>171.77109999999999</v>
          </cell>
          <cell r="E1337" t="str">
            <v>ND</v>
          </cell>
        </row>
        <row r="1338">
          <cell r="A1338">
            <v>54880</v>
          </cell>
          <cell r="B1338" t="str">
            <v>TAMPA PARA CONDUELETE</v>
          </cell>
          <cell r="C1338" t="str">
            <v>UN</v>
          </cell>
          <cell r="D1338">
            <v>1.3778581599999999</v>
          </cell>
          <cell r="E1338" t="str">
            <v>ND</v>
          </cell>
        </row>
        <row r="1339">
          <cell r="A1339">
            <v>54881</v>
          </cell>
          <cell r="B1339" t="str">
            <v>CAIXA PASS/DERIV.PVC APARENTE - 4-X2-</v>
          </cell>
          <cell r="C1339" t="str">
            <v>UN</v>
          </cell>
          <cell r="D1339">
            <v>1.5887</v>
          </cell>
          <cell r="E1339" t="str">
            <v>ND</v>
          </cell>
        </row>
        <row r="1340">
          <cell r="A1340">
            <v>54910</v>
          </cell>
          <cell r="B1340" t="str">
            <v>PERFILADO LISO CHAPA 14 - 19X38MM</v>
          </cell>
          <cell r="C1340" t="str">
            <v>M</v>
          </cell>
          <cell r="D1340">
            <v>5.4641666669999998</v>
          </cell>
          <cell r="E1340" t="str">
            <v>ND</v>
          </cell>
        </row>
        <row r="1341">
          <cell r="A1341">
            <v>54911</v>
          </cell>
          <cell r="B1341" t="str">
            <v>PERFILADO LISO CHAPA 14 - 19X76MM</v>
          </cell>
          <cell r="C1341" t="str">
            <v>M</v>
          </cell>
          <cell r="D1341">
            <v>26.87</v>
          </cell>
          <cell r="E1341" t="str">
            <v>ND</v>
          </cell>
        </row>
        <row r="1342">
          <cell r="A1342">
            <v>54912</v>
          </cell>
          <cell r="B1342" t="str">
            <v>PERFILADO LISO CHAPA 14 - 38X38MM</v>
          </cell>
          <cell r="C1342" t="str">
            <v>M</v>
          </cell>
          <cell r="D1342">
            <v>7.3477325779999996</v>
          </cell>
          <cell r="E1342" t="str">
            <v>ND</v>
          </cell>
        </row>
        <row r="1343">
          <cell r="A1343">
            <v>54913</v>
          </cell>
          <cell r="B1343" t="str">
            <v>PERFILADO LISO CHAPA 14 - 38X76MM</v>
          </cell>
          <cell r="C1343" t="str">
            <v>M</v>
          </cell>
          <cell r="D1343">
            <v>13.63336616</v>
          </cell>
          <cell r="E1343" t="str">
            <v>ND</v>
          </cell>
        </row>
        <row r="1344">
          <cell r="A1344">
            <v>54915</v>
          </cell>
          <cell r="B1344" t="str">
            <v>PERFILADO PERFURADO CHAPA 14 - 19X38MM</v>
          </cell>
          <cell r="C1344" t="str">
            <v>M</v>
          </cell>
          <cell r="D1344">
            <v>5.0589007930000003</v>
          </cell>
          <cell r="E1344" t="str">
            <v>ND</v>
          </cell>
        </row>
        <row r="1345">
          <cell r="A1345">
            <v>54916</v>
          </cell>
          <cell r="B1345" t="str">
            <v>PERFILADO PERFURADO CHAPA 14 - 19X76MM</v>
          </cell>
          <cell r="C1345" t="str">
            <v>M</v>
          </cell>
          <cell r="D1345">
            <v>27.22</v>
          </cell>
          <cell r="E1345" t="str">
            <v>ND</v>
          </cell>
        </row>
        <row r="1346">
          <cell r="A1346">
            <v>54917</v>
          </cell>
          <cell r="B1346" t="str">
            <v>PERFILADO PERFURADO CHAPA 14 - 38X38MM</v>
          </cell>
          <cell r="C1346" t="str">
            <v>M</v>
          </cell>
          <cell r="D1346">
            <v>6.684933333</v>
          </cell>
          <cell r="E1346" t="str">
            <v>ND</v>
          </cell>
        </row>
        <row r="1347">
          <cell r="A1347">
            <v>54918</v>
          </cell>
          <cell r="B1347" t="str">
            <v>PERFILADO PERFURADO CHAPA 14 - 38X76MM</v>
          </cell>
          <cell r="C1347" t="str">
            <v>M</v>
          </cell>
          <cell r="D1347">
            <v>9.5172400439999993</v>
          </cell>
          <cell r="E1347" t="str">
            <v>ND</v>
          </cell>
        </row>
        <row r="1348">
          <cell r="A1348">
            <v>54920</v>
          </cell>
          <cell r="B1348" t="str">
            <v>TAMPA METALICA PARA PERFILADO 38MM</v>
          </cell>
          <cell r="C1348" t="str">
            <v>M</v>
          </cell>
          <cell r="D1348">
            <v>2.0116278859999999</v>
          </cell>
          <cell r="E1348" t="str">
            <v>ND</v>
          </cell>
        </row>
        <row r="1349">
          <cell r="A1349">
            <v>54921</v>
          </cell>
          <cell r="B1349" t="str">
            <v>TAMPA METALICA PARA PERFILADO 76MM</v>
          </cell>
          <cell r="C1349" t="str">
            <v>M</v>
          </cell>
          <cell r="D1349">
            <v>3.7891099399999999</v>
          </cell>
          <cell r="E1349" t="str">
            <v>ND</v>
          </cell>
        </row>
        <row r="1350">
          <cell r="A1350">
            <v>54924</v>
          </cell>
          <cell r="B1350" t="str">
            <v>SUPORTE P/PERFILADO 100 X 38 MM</v>
          </cell>
          <cell r="C1350" t="str">
            <v>M</v>
          </cell>
          <cell r="D1350">
            <v>0.82063611000000003</v>
          </cell>
          <cell r="E1350" t="str">
            <v>ND</v>
          </cell>
        </row>
        <row r="1351">
          <cell r="A1351">
            <v>54925</v>
          </cell>
          <cell r="B1351" t="str">
            <v>SUPORTE PARA PERFILADO 100X300MM</v>
          </cell>
          <cell r="C1351" t="str">
            <v>UN</v>
          </cell>
          <cell r="D1351">
            <v>1.1691531740000001</v>
          </cell>
          <cell r="E1351" t="str">
            <v>ND</v>
          </cell>
        </row>
        <row r="1352">
          <cell r="A1352">
            <v>54926</v>
          </cell>
          <cell r="B1352" t="str">
            <v>SUPORTE PARA PERFILADO 100X76MM</v>
          </cell>
          <cell r="C1352" t="str">
            <v>UN</v>
          </cell>
          <cell r="D1352">
            <v>1.1943999999999999</v>
          </cell>
          <cell r="E1352" t="str">
            <v>ND</v>
          </cell>
        </row>
        <row r="1353">
          <cell r="A1353">
            <v>54927</v>
          </cell>
          <cell r="B1353" t="str">
            <v>SUPORTE P/LUMINARIA 100X38MM</v>
          </cell>
          <cell r="C1353" t="str">
            <v>UN</v>
          </cell>
          <cell r="D1353">
            <v>1.1575</v>
          </cell>
          <cell r="E1353" t="str">
            <v>ND</v>
          </cell>
        </row>
        <row r="1354">
          <cell r="A1354">
            <v>54928</v>
          </cell>
          <cell r="B1354" t="str">
            <v>SUPORTE PARA LUMINARIA 165X38MM</v>
          </cell>
          <cell r="C1354" t="str">
            <v>UN</v>
          </cell>
          <cell r="D1354">
            <v>1.4771000000000001</v>
          </cell>
          <cell r="E1354" t="str">
            <v>ND</v>
          </cell>
        </row>
        <row r="1355">
          <cell r="A1355">
            <v>54930</v>
          </cell>
          <cell r="B1355" t="str">
            <v>EMENDA INTERNA P/PERFILADO 38X38MM -I-</v>
          </cell>
          <cell r="C1355" t="str">
            <v>UN</v>
          </cell>
          <cell r="D1355">
            <v>0.60112439299999998</v>
          </cell>
          <cell r="E1355" t="str">
            <v>ND</v>
          </cell>
        </row>
        <row r="1356">
          <cell r="A1356">
            <v>54931</v>
          </cell>
          <cell r="B1356" t="str">
            <v>EMENDA INTERNA P/PERFILADO 38X38MM -L-</v>
          </cell>
          <cell r="C1356" t="str">
            <v>UN</v>
          </cell>
          <cell r="D1356">
            <v>1.5196965</v>
          </cell>
          <cell r="E1356" t="str">
            <v>ND</v>
          </cell>
        </row>
        <row r="1357">
          <cell r="A1357">
            <v>54932</v>
          </cell>
          <cell r="B1357" t="str">
            <v>EMENDA INTERNA PARA PERFILADO 38X38MM -T-</v>
          </cell>
          <cell r="C1357" t="str">
            <v>UN</v>
          </cell>
          <cell r="D1357">
            <v>1.848964075</v>
          </cell>
          <cell r="E1357" t="str">
            <v>ND</v>
          </cell>
        </row>
        <row r="1358">
          <cell r="A1358">
            <v>54933</v>
          </cell>
          <cell r="B1358" t="str">
            <v>EMENDA INTERNA PARA PERFILADO 38X38MM -X-</v>
          </cell>
          <cell r="C1358" t="str">
            <v>UN</v>
          </cell>
          <cell r="D1358">
            <v>2.3175371629999999</v>
          </cell>
          <cell r="E1358" t="str">
            <v>ND</v>
          </cell>
        </row>
        <row r="1359">
          <cell r="A1359">
            <v>54934</v>
          </cell>
          <cell r="B1359" t="str">
            <v>EMENDA INTERNA P/PERFILADO 38X76MM -I-.</v>
          </cell>
          <cell r="C1359" t="str">
            <v>UN</v>
          </cell>
          <cell r="D1359">
            <v>1.4437116750000001</v>
          </cell>
          <cell r="E1359" t="str">
            <v>ND</v>
          </cell>
        </row>
        <row r="1360">
          <cell r="A1360">
            <v>54935</v>
          </cell>
          <cell r="B1360" t="str">
            <v>EMENDA INTERNA P/PERFILADO 38X76MM -L-</v>
          </cell>
          <cell r="C1360" t="str">
            <v>UN</v>
          </cell>
          <cell r="D1360">
            <v>1.9823596569999999</v>
          </cell>
          <cell r="E1360" t="str">
            <v>ND</v>
          </cell>
        </row>
        <row r="1361">
          <cell r="A1361">
            <v>54936</v>
          </cell>
          <cell r="B1361" t="str">
            <v>EMENDA INTERNA P/PERFILADO 38X76MM -T-</v>
          </cell>
          <cell r="C1361" t="str">
            <v>UN</v>
          </cell>
          <cell r="D1361">
            <v>2.4990564669999999</v>
          </cell>
          <cell r="E1361" t="str">
            <v>ND</v>
          </cell>
        </row>
        <row r="1362">
          <cell r="A1362">
            <v>54937</v>
          </cell>
          <cell r="B1362" t="str">
            <v>EMENDA INTERNA /PERFILADO 38X76MM -X-</v>
          </cell>
          <cell r="C1362" t="str">
            <v>UN</v>
          </cell>
          <cell r="D1362">
            <v>3.07991824</v>
          </cell>
          <cell r="E1362" t="str">
            <v>ND</v>
          </cell>
        </row>
        <row r="1363">
          <cell r="A1363">
            <v>54940</v>
          </cell>
          <cell r="B1363" t="str">
            <v>CX.DERIVACAO P/PERFILADO 38X38 MM TIPO -E-</v>
          </cell>
          <cell r="C1363" t="str">
            <v>UN</v>
          </cell>
          <cell r="D1363">
            <v>9.5340000000000007</v>
          </cell>
          <cell r="E1363" t="str">
            <v>ND</v>
          </cell>
        </row>
        <row r="1364">
          <cell r="A1364">
            <v>54941</v>
          </cell>
          <cell r="B1364" t="str">
            <v>CX.DERIVACAO P/PERFILADO  38X38MM TIPO -C-</v>
          </cell>
          <cell r="C1364" t="str">
            <v>UN</v>
          </cell>
          <cell r="D1364">
            <v>8.8236000000000008</v>
          </cell>
          <cell r="E1364" t="str">
            <v>ND</v>
          </cell>
        </row>
        <row r="1365">
          <cell r="A1365">
            <v>54942</v>
          </cell>
          <cell r="B1365" t="str">
            <v>CX.DERIVACAO P/PERFILADO 38X38MM TIPO-L-</v>
          </cell>
          <cell r="C1365" t="str">
            <v>UN</v>
          </cell>
          <cell r="D1365">
            <v>8.6113</v>
          </cell>
          <cell r="E1365" t="str">
            <v>ND</v>
          </cell>
        </row>
        <row r="1366">
          <cell r="A1366">
            <v>54943</v>
          </cell>
          <cell r="B1366" t="str">
            <v>CX.DERIVACAO P/PRFILADO 38X38MM TIPO -X-</v>
          </cell>
          <cell r="C1366" t="str">
            <v>UN</v>
          </cell>
          <cell r="D1366">
            <v>11.137600000000001</v>
          </cell>
          <cell r="E1366" t="str">
            <v>ND</v>
          </cell>
        </row>
        <row r="1367">
          <cell r="A1367">
            <v>54944</v>
          </cell>
          <cell r="B1367" t="str">
            <v>CX. DERIVACAO P/PERFILADO 38X76 MM TIPO -E-</v>
          </cell>
          <cell r="C1367" t="str">
            <v>UN</v>
          </cell>
          <cell r="D1367">
            <v>3.97</v>
          </cell>
          <cell r="E1367" t="str">
            <v>ND</v>
          </cell>
        </row>
        <row r="1368">
          <cell r="A1368">
            <v>54945</v>
          </cell>
          <cell r="B1368" t="str">
            <v>CX.DERIVACAO P/PERFILADO 38X76MM TIPO -C-</v>
          </cell>
          <cell r="C1368" t="str">
            <v>UN</v>
          </cell>
          <cell r="D1368">
            <v>11.53449644</v>
          </cell>
          <cell r="E1368" t="str">
            <v>ND</v>
          </cell>
        </row>
        <row r="1369">
          <cell r="A1369">
            <v>54946</v>
          </cell>
          <cell r="B1369" t="str">
            <v>CX.DERIVACAO P/PERFILADO 38X76MM TIPO -L-</v>
          </cell>
          <cell r="C1369" t="str">
            <v>UN</v>
          </cell>
          <cell r="D1369">
            <v>11.721925669999999</v>
          </cell>
          <cell r="E1369" t="str">
            <v>ND</v>
          </cell>
        </row>
        <row r="1370">
          <cell r="A1370">
            <v>54947</v>
          </cell>
          <cell r="B1370" t="str">
            <v>CX.DERIVACAO P/PERFILADO 38X76MM TIPO -X-</v>
          </cell>
          <cell r="C1370" t="str">
            <v>UN</v>
          </cell>
          <cell r="D1370">
            <v>13.4011903</v>
          </cell>
          <cell r="E1370" t="str">
            <v>ND</v>
          </cell>
        </row>
        <row r="1371">
          <cell r="A1371">
            <v>54948</v>
          </cell>
          <cell r="B1371" t="str">
            <v>CX.DERIVACAO P/PERFILADO 38X38 TP -T-</v>
          </cell>
          <cell r="C1371" t="str">
            <v>UN</v>
          </cell>
          <cell r="D1371">
            <v>9.7200000000000006</v>
          </cell>
          <cell r="E1371" t="str">
            <v>ND</v>
          </cell>
        </row>
        <row r="1372">
          <cell r="A1372">
            <v>54949</v>
          </cell>
          <cell r="B1372" t="str">
            <v>CX.DERIVACAO P/PERFILADO 38X76 TPN -T-</v>
          </cell>
          <cell r="C1372" t="str">
            <v>UN</v>
          </cell>
          <cell r="D1372">
            <v>12.350066890000001</v>
          </cell>
          <cell r="E1372" t="str">
            <v>ND</v>
          </cell>
        </row>
        <row r="1373">
          <cell r="A1373">
            <v>54950</v>
          </cell>
          <cell r="B1373" t="str">
            <v>CX.EX.AL.P/TOMADA FIXACAO EM PERFILADO</v>
          </cell>
          <cell r="C1373" t="str">
            <v>UN</v>
          </cell>
          <cell r="D1373">
            <v>1.848964075</v>
          </cell>
          <cell r="E1373" t="str">
            <v>ND</v>
          </cell>
        </row>
        <row r="1374">
          <cell r="A1374">
            <v>54951</v>
          </cell>
          <cell r="B1374" t="str">
            <v>VERGALHAO ACO ROSCA TOTAL 1/4</v>
          </cell>
          <cell r="C1374" t="str">
            <v>M</v>
          </cell>
          <cell r="D1374">
            <v>1.401333333</v>
          </cell>
          <cell r="E1374" t="str">
            <v>ND</v>
          </cell>
        </row>
        <row r="1375">
          <cell r="A1375">
            <v>54952</v>
          </cell>
          <cell r="B1375" t="str">
            <v>VERGALHAO ACO ROSCA TOTAL 5/16</v>
          </cell>
          <cell r="C1375" t="str">
            <v>M</v>
          </cell>
          <cell r="D1375">
            <v>1.9882695880000001</v>
          </cell>
          <cell r="E1375" t="str">
            <v>ND</v>
          </cell>
        </row>
        <row r="1376">
          <cell r="A1376">
            <v>54953</v>
          </cell>
          <cell r="B1376" t="str">
            <v>VERGALHAO ACO ROSCA TOTAL 3/8</v>
          </cell>
          <cell r="C1376" t="str">
            <v>M</v>
          </cell>
          <cell r="D1376">
            <v>2.5480244650000001</v>
          </cell>
          <cell r="E1376" t="str">
            <v>ND</v>
          </cell>
        </row>
        <row r="1377">
          <cell r="A1377">
            <v>54954</v>
          </cell>
          <cell r="B1377" t="str">
            <v>PORCA LOSANGULAR C/PINO 1/4</v>
          </cell>
          <cell r="C1377" t="str">
            <v>UN</v>
          </cell>
          <cell r="D1377">
            <v>0.47110591499999999</v>
          </cell>
          <cell r="E1377" t="str">
            <v>ND</v>
          </cell>
        </row>
        <row r="1378">
          <cell r="A1378">
            <v>54955</v>
          </cell>
          <cell r="B1378" t="str">
            <v>PORCA LOSANGULAR C/PINO 5/16</v>
          </cell>
          <cell r="C1378" t="str">
            <v>UN</v>
          </cell>
          <cell r="D1378">
            <v>0.63573970300000004</v>
          </cell>
          <cell r="E1378" t="str">
            <v>ND</v>
          </cell>
        </row>
        <row r="1379">
          <cell r="A1379">
            <v>54956</v>
          </cell>
          <cell r="B1379" t="str">
            <v>PORCA LOSANGULAR C/PINO 3/8</v>
          </cell>
          <cell r="C1379" t="str">
            <v>UN</v>
          </cell>
          <cell r="D1379">
            <v>0.82330000000000003</v>
          </cell>
          <cell r="E1379" t="str">
            <v>ND</v>
          </cell>
        </row>
        <row r="1380">
          <cell r="A1380">
            <v>54960</v>
          </cell>
          <cell r="B1380" t="str">
            <v>SUSPENSAO P/TIRANTE 1/4</v>
          </cell>
          <cell r="C1380" t="str">
            <v>UN</v>
          </cell>
          <cell r="D1380">
            <v>1.1205228860000001</v>
          </cell>
          <cell r="E1380" t="str">
            <v>ND</v>
          </cell>
        </row>
        <row r="1381">
          <cell r="A1381">
            <v>54961</v>
          </cell>
          <cell r="B1381" t="str">
            <v>SUSPENSAO P/TIRANTE 3/8</v>
          </cell>
          <cell r="C1381" t="str">
            <v>UN</v>
          </cell>
          <cell r="D1381">
            <v>1.576431836</v>
          </cell>
          <cell r="E1381" t="str">
            <v>ND</v>
          </cell>
        </row>
        <row r="1382">
          <cell r="A1382">
            <v>54965</v>
          </cell>
          <cell r="B1382" t="str">
            <v>SAIDA P/ELETRODUTO EM PERFILADO 3/4</v>
          </cell>
          <cell r="C1382" t="str">
            <v>UN</v>
          </cell>
          <cell r="D1382">
            <v>1.1306541960000001</v>
          </cell>
          <cell r="E1382" t="str">
            <v>ND</v>
          </cell>
        </row>
        <row r="1383">
          <cell r="A1383">
            <v>54966</v>
          </cell>
          <cell r="B1383" t="str">
            <v>CHUMBADOR MET.C/ROSCA INTERNA 1/4</v>
          </cell>
          <cell r="C1383" t="str">
            <v>UN</v>
          </cell>
          <cell r="D1383">
            <v>2.4568426749999999</v>
          </cell>
          <cell r="E1383" t="str">
            <v>ND</v>
          </cell>
        </row>
        <row r="1384">
          <cell r="A1384">
            <v>54967</v>
          </cell>
          <cell r="B1384" t="str">
            <v>CHUMBADOR MET.C/ROSCA INTERNA 3/8</v>
          </cell>
          <cell r="C1384" t="str">
            <v>UN</v>
          </cell>
          <cell r="D1384">
            <v>2.7793560429999999</v>
          </cell>
          <cell r="E1384" t="str">
            <v>ND</v>
          </cell>
        </row>
        <row r="1385">
          <cell r="A1385">
            <v>54968</v>
          </cell>
          <cell r="B1385" t="str">
            <v>FINCAPINO CALIBRE 22 LONGO</v>
          </cell>
          <cell r="C1385" t="str">
            <v>UN</v>
          </cell>
          <cell r="D1385">
            <v>0.56999999999999995</v>
          </cell>
          <cell r="E1385" t="str">
            <v>ND</v>
          </cell>
        </row>
        <row r="1386">
          <cell r="A1386">
            <v>54969</v>
          </cell>
          <cell r="B1386" t="str">
            <v>FINCAPINO CALIBRE 38</v>
          </cell>
          <cell r="C1386" t="str">
            <v>UN</v>
          </cell>
          <cell r="D1386">
            <v>2.4953416530000001</v>
          </cell>
          <cell r="E1386" t="str">
            <v>ND</v>
          </cell>
        </row>
        <row r="1387">
          <cell r="A1387">
            <v>54970</v>
          </cell>
          <cell r="B1387" t="str">
            <v>CABO DE ACO 1/4 TRANCADO</v>
          </cell>
          <cell r="C1387" t="str">
            <v>M</v>
          </cell>
          <cell r="D1387">
            <v>1.76</v>
          </cell>
          <cell r="E1387" t="str">
            <v>ND</v>
          </cell>
        </row>
        <row r="1388">
          <cell r="A1388">
            <v>54971</v>
          </cell>
          <cell r="B1388" t="str">
            <v>PINO DIAM.1/4- COM ROSCA</v>
          </cell>
          <cell r="C1388" t="str">
            <v>UN</v>
          </cell>
          <cell r="D1388">
            <v>0.31</v>
          </cell>
          <cell r="E1388" t="str">
            <v>ND</v>
          </cell>
        </row>
        <row r="1389">
          <cell r="A1389">
            <v>54972</v>
          </cell>
          <cell r="B1389" t="str">
            <v>PINO DIAM.3/8- COM ROSCA</v>
          </cell>
          <cell r="C1389" t="str">
            <v>UN</v>
          </cell>
          <cell r="D1389">
            <v>1.594668194</v>
          </cell>
          <cell r="E1389" t="str">
            <v>ND</v>
          </cell>
        </row>
        <row r="1390">
          <cell r="A1390">
            <v>55002</v>
          </cell>
          <cell r="B1390" t="str">
            <v>ELETROCALHA LISA GALV.ELETR.CH14 100X50MM</v>
          </cell>
          <cell r="C1390" t="str">
            <v>M</v>
          </cell>
          <cell r="D1390">
            <v>17.500824890000001</v>
          </cell>
          <cell r="E1390" t="str">
            <v>ND</v>
          </cell>
        </row>
        <row r="1391">
          <cell r="A1391">
            <v>55004</v>
          </cell>
          <cell r="B1391" t="str">
            <v>ELETROCALHA LISA GALV.ELETR.CH14 125X50MM</v>
          </cell>
          <cell r="C1391" t="str">
            <v>M</v>
          </cell>
          <cell r="D1391">
            <v>20.108624089999999</v>
          </cell>
          <cell r="E1391" t="str">
            <v>ND</v>
          </cell>
        </row>
        <row r="1392">
          <cell r="A1392">
            <v>55006</v>
          </cell>
          <cell r="B1392" t="str">
            <v>ELETROCALHA LISA GALV.ELETR.CH14 150X50MM</v>
          </cell>
          <cell r="C1392" t="str">
            <v>M</v>
          </cell>
          <cell r="D1392">
            <v>22.238225450000002</v>
          </cell>
          <cell r="E1392" t="str">
            <v>ND</v>
          </cell>
        </row>
        <row r="1393">
          <cell r="A1393">
            <v>55008</v>
          </cell>
          <cell r="B1393" t="str">
            <v>ELETROCALHA LISA GALV.ELETR.CH14 175X50MM</v>
          </cell>
          <cell r="C1393" t="str">
            <v>M</v>
          </cell>
          <cell r="D1393">
            <v>25.567373920000001</v>
          </cell>
          <cell r="E1393" t="str">
            <v>ND</v>
          </cell>
        </row>
        <row r="1394">
          <cell r="A1394">
            <v>55010</v>
          </cell>
          <cell r="B1394" t="str">
            <v>ELETROCALHA LISA GALV.ELETR.CH14 200X50MM</v>
          </cell>
          <cell r="C1394" t="str">
            <v>M</v>
          </cell>
          <cell r="D1394">
            <v>27.354537000000001</v>
          </cell>
          <cell r="E1394" t="str">
            <v>ND</v>
          </cell>
        </row>
        <row r="1395">
          <cell r="A1395">
            <v>55012</v>
          </cell>
          <cell r="B1395" t="str">
            <v>ELETROCALHA LISA GALV.ELETR.CH14 250X50MM</v>
          </cell>
          <cell r="C1395" t="str">
            <v>M</v>
          </cell>
          <cell r="D1395">
            <v>32.865969640000003</v>
          </cell>
          <cell r="E1395" t="str">
            <v>ND</v>
          </cell>
        </row>
        <row r="1396">
          <cell r="A1396">
            <v>55014</v>
          </cell>
          <cell r="B1396" t="str">
            <v>ELETROCALHA LISA GALV.ELETR.CH14 300X50MM</v>
          </cell>
          <cell r="C1396" t="str">
            <v>M</v>
          </cell>
          <cell r="D1396">
            <v>37.532451029999997</v>
          </cell>
          <cell r="E1396" t="str">
            <v>ND</v>
          </cell>
        </row>
        <row r="1397">
          <cell r="A1397">
            <v>55016</v>
          </cell>
          <cell r="B1397" t="str">
            <v>ELETROCALHA LISA GALV.ELETR.CH14 150X100MM</v>
          </cell>
          <cell r="C1397" t="str">
            <v>M</v>
          </cell>
          <cell r="D1397">
            <v>29.455770690000001</v>
          </cell>
          <cell r="E1397" t="str">
            <v>ND</v>
          </cell>
        </row>
        <row r="1398">
          <cell r="A1398">
            <v>55018</v>
          </cell>
          <cell r="B1398" t="str">
            <v>ELETROCALHA LISA GALV.ELETR.CH14 200X100MM</v>
          </cell>
          <cell r="C1398" t="str">
            <v>M</v>
          </cell>
          <cell r="D1398">
            <v>34.227617700000003</v>
          </cell>
          <cell r="E1398" t="str">
            <v>ND</v>
          </cell>
        </row>
        <row r="1399">
          <cell r="A1399">
            <v>55020</v>
          </cell>
          <cell r="B1399" t="str">
            <v>ELETROCALHA LISA GALV.ELETR.CH14 250X100MM</v>
          </cell>
          <cell r="C1399" t="str">
            <v>M</v>
          </cell>
          <cell r="D1399">
            <v>40.196985560000002</v>
          </cell>
          <cell r="E1399" t="str">
            <v>ND</v>
          </cell>
        </row>
        <row r="1400">
          <cell r="A1400">
            <v>55022</v>
          </cell>
          <cell r="B1400" t="str">
            <v>ELETROCALHA LISA GALV.ELETR.CH14 300X100MM</v>
          </cell>
          <cell r="C1400" t="str">
            <v>M</v>
          </cell>
          <cell r="D1400">
            <v>45.643577809999996</v>
          </cell>
          <cell r="E1400" t="str">
            <v>ND</v>
          </cell>
        </row>
        <row r="1401">
          <cell r="A1401">
            <v>55024</v>
          </cell>
          <cell r="B1401" t="str">
            <v>ELETROCALHA LISA GALV.ELETR.CH14 400X100MM</v>
          </cell>
          <cell r="C1401" t="str">
            <v>M</v>
          </cell>
          <cell r="D1401">
            <v>59.426211940000002</v>
          </cell>
          <cell r="E1401" t="str">
            <v>ND</v>
          </cell>
        </row>
        <row r="1402">
          <cell r="A1402">
            <v>55025</v>
          </cell>
          <cell r="B1402" t="str">
            <v>TAMPA P/ELETROCALHA GALV.ELETR. - 100MM</v>
          </cell>
          <cell r="C1402" t="str">
            <v>M</v>
          </cell>
          <cell r="D1402">
            <v>4.1411729629999998</v>
          </cell>
          <cell r="E1402" t="str">
            <v>ND</v>
          </cell>
        </row>
        <row r="1403">
          <cell r="A1403">
            <v>55026</v>
          </cell>
          <cell r="B1403" t="str">
            <v>TAMPA P/ELETROCALHA GALV.ELETR. - 125MM</v>
          </cell>
          <cell r="C1403" t="str">
            <v>M</v>
          </cell>
          <cell r="D1403">
            <v>4.7971752849999998</v>
          </cell>
          <cell r="E1403" t="str">
            <v>ND</v>
          </cell>
        </row>
        <row r="1404">
          <cell r="A1404">
            <v>55027</v>
          </cell>
          <cell r="B1404" t="str">
            <v>TAMPA P/ELETROCALHA GALV.ELETR. - 150MM</v>
          </cell>
          <cell r="C1404" t="str">
            <v>M</v>
          </cell>
          <cell r="D1404">
            <v>5.620344223</v>
          </cell>
          <cell r="E1404" t="str">
            <v>ND</v>
          </cell>
        </row>
        <row r="1405">
          <cell r="A1405">
            <v>55028</v>
          </cell>
          <cell r="B1405" t="str">
            <v>TAMPA P/ELETROCALHA GALV.ELETR. - 175MM</v>
          </cell>
          <cell r="C1405" t="str">
            <v>M</v>
          </cell>
          <cell r="D1405">
            <v>5.8153719400000004</v>
          </cell>
          <cell r="E1405" t="str">
            <v>ND</v>
          </cell>
        </row>
        <row r="1406">
          <cell r="A1406">
            <v>55029</v>
          </cell>
          <cell r="B1406" t="str">
            <v>TAMPA P/ELETROCALHA GALV.ELETR. - 200MM</v>
          </cell>
          <cell r="C1406" t="str">
            <v>M</v>
          </cell>
          <cell r="D1406">
            <v>6.4612429530000002</v>
          </cell>
          <cell r="E1406" t="str">
            <v>ND</v>
          </cell>
        </row>
        <row r="1407">
          <cell r="A1407">
            <v>55030</v>
          </cell>
          <cell r="B1407" t="str">
            <v>TAMPA P/ELETROCALHA GALV.ELETR. - 250MM</v>
          </cell>
          <cell r="C1407" t="str">
            <v>M</v>
          </cell>
          <cell r="D1407">
            <v>9.4550450579999996</v>
          </cell>
          <cell r="E1407" t="str">
            <v>ND</v>
          </cell>
        </row>
        <row r="1408">
          <cell r="A1408">
            <v>55031</v>
          </cell>
          <cell r="B1408" t="str">
            <v>TAMPA P/ELETROCALHA GALV.ELETR. - 300MM</v>
          </cell>
          <cell r="C1408" t="str">
            <v>M</v>
          </cell>
          <cell r="D1408">
            <v>11.19509755</v>
          </cell>
          <cell r="E1408" t="str">
            <v>ND</v>
          </cell>
        </row>
        <row r="1409">
          <cell r="A1409">
            <v>55032</v>
          </cell>
          <cell r="B1409" t="str">
            <v>TAMPA P/ELETROCALHA GALV.ELETR. - 400MM</v>
          </cell>
          <cell r="C1409" t="str">
            <v>M</v>
          </cell>
          <cell r="D1409">
            <v>15.19949783</v>
          </cell>
          <cell r="E1409" t="str">
            <v>ND</v>
          </cell>
        </row>
        <row r="1410">
          <cell r="A1410">
            <v>55033</v>
          </cell>
          <cell r="B1410" t="str">
            <v>ELETROCALHA PERF.GALV.ELETR.CH14 100X50MM</v>
          </cell>
          <cell r="C1410" t="str">
            <v>M</v>
          </cell>
          <cell r="D1410">
            <v>16.331671719999999</v>
          </cell>
          <cell r="E1410" t="str">
            <v>ND</v>
          </cell>
        </row>
        <row r="1411">
          <cell r="A1411">
            <v>55034</v>
          </cell>
          <cell r="B1411" t="str">
            <v>ELETROCALHA PERF.GALV.ELETR.CH14 125X50MM</v>
          </cell>
          <cell r="C1411" t="str">
            <v>M</v>
          </cell>
          <cell r="D1411">
            <v>18.851835080000001</v>
          </cell>
          <cell r="E1411" t="str">
            <v>ND</v>
          </cell>
        </row>
        <row r="1412">
          <cell r="A1412">
            <v>55036</v>
          </cell>
          <cell r="B1412" t="str">
            <v>ELETROCALHA PERF.GALV.ELETR.CH14 150X50MM</v>
          </cell>
          <cell r="C1412" t="str">
            <v>M</v>
          </cell>
          <cell r="D1412">
            <v>20.728660260000002</v>
          </cell>
          <cell r="E1412" t="str">
            <v>ND</v>
          </cell>
        </row>
        <row r="1413">
          <cell r="A1413">
            <v>55038</v>
          </cell>
          <cell r="B1413" t="str">
            <v>ELETROCALHA PERF.GALV.ELETR.CH14 175X50MM</v>
          </cell>
          <cell r="C1413" t="str">
            <v>M</v>
          </cell>
          <cell r="D1413">
            <v>23.717396709999999</v>
          </cell>
          <cell r="E1413" t="str">
            <v>ND</v>
          </cell>
        </row>
        <row r="1414">
          <cell r="A1414">
            <v>55040</v>
          </cell>
          <cell r="B1414" t="str">
            <v>ELETROCALHA PERF.GALV.ELETR.CH14 200X50MM</v>
          </cell>
          <cell r="C1414" t="str">
            <v>M</v>
          </cell>
          <cell r="D1414">
            <v>22.95417136</v>
          </cell>
          <cell r="E1414" t="str">
            <v>ND</v>
          </cell>
        </row>
        <row r="1415">
          <cell r="A1415">
            <v>55042</v>
          </cell>
          <cell r="B1415" t="str">
            <v>ELETROCALHA PERF.GALV.ELETR.CH14 250X50MM</v>
          </cell>
          <cell r="C1415" t="str">
            <v>M</v>
          </cell>
          <cell r="D1415">
            <v>28.154910489999999</v>
          </cell>
          <cell r="E1415" t="str">
            <v>ND</v>
          </cell>
        </row>
        <row r="1416">
          <cell r="A1416">
            <v>55044</v>
          </cell>
          <cell r="B1416" t="str">
            <v>ELETROCALHA PERF.GALV.ELETR.CH14 300X50MM</v>
          </cell>
          <cell r="C1416" t="str">
            <v>M</v>
          </cell>
          <cell r="D1416">
            <v>31.886609669999999</v>
          </cell>
          <cell r="E1416" t="str">
            <v>ND</v>
          </cell>
        </row>
        <row r="1417">
          <cell r="A1417">
            <v>55046</v>
          </cell>
          <cell r="B1417" t="str">
            <v>ELETROCALHA PERF.GALV.ELETR.CH14 150X100MM</v>
          </cell>
          <cell r="C1417" t="str">
            <v>M</v>
          </cell>
          <cell r="D1417">
            <v>24.497507580000001</v>
          </cell>
          <cell r="E1417" t="str">
            <v>ND</v>
          </cell>
        </row>
        <row r="1418">
          <cell r="A1418">
            <v>55048</v>
          </cell>
          <cell r="B1418" t="str">
            <v>ELETROCALHA PERF.GALV.ELETR.CH14 200X100MM</v>
          </cell>
          <cell r="C1418" t="str">
            <v>M</v>
          </cell>
          <cell r="D1418">
            <v>28.44196427</v>
          </cell>
          <cell r="E1418" t="str">
            <v>ND</v>
          </cell>
        </row>
        <row r="1419">
          <cell r="A1419">
            <v>55050</v>
          </cell>
          <cell r="B1419" t="str">
            <v>ELETROCALHA PERF.GALV.ELETR.CH14 250X100MM</v>
          </cell>
          <cell r="C1419" t="str">
            <v>M</v>
          </cell>
          <cell r="D1419">
            <v>34.399174549999998</v>
          </cell>
          <cell r="E1419" t="str">
            <v>ND</v>
          </cell>
        </row>
        <row r="1420">
          <cell r="A1420">
            <v>55052</v>
          </cell>
          <cell r="B1420" t="str">
            <v>ELETROCALHA PERF.GALV.ELETR.CH14 300X100MM</v>
          </cell>
          <cell r="C1420" t="str">
            <v>M</v>
          </cell>
          <cell r="D1420">
            <v>39.414172999999998</v>
          </cell>
          <cell r="E1420" t="str">
            <v>ND</v>
          </cell>
        </row>
        <row r="1421">
          <cell r="A1421">
            <v>55054</v>
          </cell>
          <cell r="B1421" t="str">
            <v>ELETROCALHA PERF.GALV.ELETR.CH14 400X100MM</v>
          </cell>
          <cell r="C1421" t="str">
            <v>M</v>
          </cell>
          <cell r="D1421">
            <v>53.692565899999998</v>
          </cell>
          <cell r="E1421" t="str">
            <v>ND</v>
          </cell>
        </row>
        <row r="1422">
          <cell r="A1422">
            <v>55201</v>
          </cell>
          <cell r="B1422" t="str">
            <v>BOTAO PARA CAMPAINHA; COMPLETO</v>
          </cell>
          <cell r="C1422" t="str">
            <v>UN</v>
          </cell>
          <cell r="D1422">
            <v>4.2713602960000001</v>
          </cell>
          <cell r="E1422" t="str">
            <v>ND</v>
          </cell>
        </row>
        <row r="1423">
          <cell r="A1423">
            <v>55210</v>
          </cell>
          <cell r="B1423" t="str">
            <v>ESPELHO PLASTICO - 4-X2-</v>
          </cell>
          <cell r="C1423" t="str">
            <v>UN</v>
          </cell>
          <cell r="D1423">
            <v>1.7085999999999999</v>
          </cell>
          <cell r="E1423" t="str">
            <v>ND</v>
          </cell>
        </row>
        <row r="1424">
          <cell r="A1424">
            <v>55211</v>
          </cell>
          <cell r="B1424" t="str">
            <v>ESPELHO PLASTICO - 4-X4-</v>
          </cell>
          <cell r="C1424" t="str">
            <v>UN</v>
          </cell>
          <cell r="D1424">
            <v>3.4102000000000001</v>
          </cell>
          <cell r="E1424" t="str">
            <v>ND</v>
          </cell>
        </row>
        <row r="1425">
          <cell r="A1425">
            <v>55212</v>
          </cell>
          <cell r="B1425" t="str">
            <v>ESPELHO PLASTICO - 3X3-</v>
          </cell>
          <cell r="C1425" t="str">
            <v>UN</v>
          </cell>
          <cell r="D1425">
            <v>1.6220000000000001</v>
          </cell>
          <cell r="E1425" t="str">
            <v>ND</v>
          </cell>
        </row>
        <row r="1426">
          <cell r="A1426">
            <v>55219</v>
          </cell>
          <cell r="B1426" t="str">
            <v>INTERRUPTOR COM VARIADOR DE LUMINOSIDADE 110/220V - 300W</v>
          </cell>
          <cell r="C1426" t="str">
            <v>UN</v>
          </cell>
          <cell r="D1426">
            <v>65.52</v>
          </cell>
          <cell r="E1426" t="str">
            <v>ND</v>
          </cell>
        </row>
        <row r="1427">
          <cell r="A1427">
            <v>55220</v>
          </cell>
          <cell r="B1427" t="str">
            <v>INTERRUPTOR PARALELO - 1 TECLA</v>
          </cell>
          <cell r="C1427" t="str">
            <v>UN</v>
          </cell>
          <cell r="D1427">
            <v>4.4756999999999998</v>
          </cell>
          <cell r="E1427" t="str">
            <v>ND</v>
          </cell>
        </row>
        <row r="1428">
          <cell r="A1428">
            <v>55225</v>
          </cell>
          <cell r="B1428" t="str">
            <v>INTERRUPTOR PARALELO BIPOLAR - 1 TECLA</v>
          </cell>
          <cell r="C1428" t="str">
            <v>UN</v>
          </cell>
          <cell r="D1428">
            <v>15.7608</v>
          </cell>
          <cell r="E1428" t="str">
            <v>ND</v>
          </cell>
        </row>
        <row r="1429">
          <cell r="A1429">
            <v>55230</v>
          </cell>
          <cell r="B1429" t="str">
            <v>INTERRUPTOR SIMPLES - 1 TECLA</v>
          </cell>
          <cell r="C1429" t="str">
            <v>UN</v>
          </cell>
          <cell r="D1429">
            <v>3.0268999999999999</v>
          </cell>
          <cell r="E1429" t="str">
            <v>ND</v>
          </cell>
        </row>
        <row r="1430">
          <cell r="A1430">
            <v>55235</v>
          </cell>
          <cell r="B1430" t="str">
            <v>INTERRUPTOR SIMPLES - 2 TECLAS</v>
          </cell>
          <cell r="C1430" t="str">
            <v>UN</v>
          </cell>
          <cell r="D1430">
            <v>6.2587000000000002</v>
          </cell>
          <cell r="E1430" t="str">
            <v>ND</v>
          </cell>
        </row>
        <row r="1431">
          <cell r="A1431">
            <v>55240</v>
          </cell>
          <cell r="B1431" t="str">
            <v>INTERRUPTOR SIMPLES - 3 TECLAS</v>
          </cell>
          <cell r="C1431" t="str">
            <v>UN</v>
          </cell>
          <cell r="D1431">
            <v>9.7388999999999992</v>
          </cell>
          <cell r="E1431" t="str">
            <v>ND</v>
          </cell>
        </row>
        <row r="1432">
          <cell r="A1432">
            <v>55245</v>
          </cell>
          <cell r="B1432" t="str">
            <v>INTERRUPTOR SIMPLES BIPOLAR - 1 TECLA</v>
          </cell>
          <cell r="C1432" t="str">
            <v>UN</v>
          </cell>
          <cell r="D1432">
            <v>12.298666669999999</v>
          </cell>
          <cell r="E1432" t="str">
            <v>ND</v>
          </cell>
        </row>
        <row r="1433">
          <cell r="A1433">
            <v>55250</v>
          </cell>
          <cell r="B1433" t="str">
            <v>TOMADA PARA PISO; COMPLETA</v>
          </cell>
          <cell r="C1433" t="str">
            <v>UN</v>
          </cell>
          <cell r="D1433">
            <v>26.03</v>
          </cell>
          <cell r="E1433" t="str">
            <v>ND</v>
          </cell>
        </row>
        <row r="1434">
          <cell r="A1434">
            <v>55251</v>
          </cell>
          <cell r="B1434" t="str">
            <v>TOMADA P/TELEFONE 4P PADRAO TELEBRAS</v>
          </cell>
          <cell r="C1434" t="str">
            <v>UN</v>
          </cell>
          <cell r="D1434">
            <v>2.665</v>
          </cell>
          <cell r="E1434" t="str">
            <v>ND</v>
          </cell>
        </row>
        <row r="1435">
          <cell r="A1435">
            <v>55252</v>
          </cell>
          <cell r="B1435" t="str">
            <v>TOMADA 3P+T 30A - 440V</v>
          </cell>
          <cell r="C1435" t="str">
            <v>UN</v>
          </cell>
          <cell r="D1435">
            <v>6.8235000000000001</v>
          </cell>
          <cell r="E1435" t="str">
            <v>ND</v>
          </cell>
        </row>
        <row r="1436">
          <cell r="A1436">
            <v>55253</v>
          </cell>
          <cell r="B1436" t="str">
            <v>TOMADA 3P+T 32A - 750V - TIPO INDUSTRIAL</v>
          </cell>
          <cell r="C1436" t="str">
            <v>UN</v>
          </cell>
          <cell r="D1436">
            <v>28.904627430000001</v>
          </cell>
          <cell r="E1436" t="str">
            <v>ND</v>
          </cell>
        </row>
        <row r="1437">
          <cell r="A1437">
            <v>55254</v>
          </cell>
          <cell r="B1437" t="str">
            <v>TOMADA 3P+T 63A - 750V - TIPO INDUSTRIAL</v>
          </cell>
          <cell r="C1437" t="str">
            <v>UN</v>
          </cell>
          <cell r="D1437">
            <v>86.434258130000003</v>
          </cell>
          <cell r="E1437" t="str">
            <v>ND</v>
          </cell>
        </row>
        <row r="1438">
          <cell r="A1438">
            <v>55255</v>
          </cell>
          <cell r="B1438" t="str">
            <v>TOMADA SIMPLES DE EMBUTIR - 110/220V</v>
          </cell>
          <cell r="C1438" t="str">
            <v>UN</v>
          </cell>
          <cell r="D1438">
            <v>3.6715867439999998</v>
          </cell>
          <cell r="E1438" t="str">
            <v>ND</v>
          </cell>
        </row>
        <row r="1439">
          <cell r="A1439">
            <v>55260</v>
          </cell>
          <cell r="B1439" t="str">
            <v>TOMADA TRIPOLAR - 220V</v>
          </cell>
          <cell r="C1439" t="str">
            <v>UN</v>
          </cell>
          <cell r="D1439">
            <v>6.1375475980000003</v>
          </cell>
          <cell r="E1439" t="str">
            <v>ND</v>
          </cell>
        </row>
        <row r="1440">
          <cell r="A1440">
            <v>55269</v>
          </cell>
          <cell r="B1440" t="str">
            <v>TOMADA RJ 45 PARA INFORMÁTICA COM PLACA</v>
          </cell>
          <cell r="C1440" t="str">
            <v>UN</v>
          </cell>
          <cell r="D1440">
            <v>23.68</v>
          </cell>
          <cell r="E1440" t="str">
            <v>ND</v>
          </cell>
        </row>
        <row r="1441">
          <cell r="A1441">
            <v>55270</v>
          </cell>
          <cell r="B1441" t="str">
            <v>PLUG P/TELEFONE 4P PADRAO TELEBRAS</v>
          </cell>
          <cell r="C1441" t="str">
            <v>UN</v>
          </cell>
          <cell r="D1441">
            <v>4.8711338480000004</v>
          </cell>
          <cell r="E1441" t="str">
            <v>ND</v>
          </cell>
        </row>
        <row r="1442">
          <cell r="A1442">
            <v>55271</v>
          </cell>
          <cell r="B1442" t="str">
            <v>PLUG 3P+T 30A - 440V</v>
          </cell>
          <cell r="C1442" t="str">
            <v>UN</v>
          </cell>
          <cell r="D1442">
            <v>24.667916210000001</v>
          </cell>
          <cell r="E1442" t="str">
            <v>ND</v>
          </cell>
        </row>
        <row r="1443">
          <cell r="A1443">
            <v>55272</v>
          </cell>
          <cell r="B1443" t="str">
            <v>.PLUG 3P+T 32A - 75OV - TIPO INDUSTRIAL</v>
          </cell>
          <cell r="C1443" t="str">
            <v>UN</v>
          </cell>
          <cell r="D1443">
            <v>18.659846760000001</v>
          </cell>
          <cell r="E1443" t="str">
            <v>ND</v>
          </cell>
        </row>
        <row r="1444">
          <cell r="A1444">
            <v>55273</v>
          </cell>
          <cell r="B1444" t="str">
            <v>PLUG 3P+T 63A - 750V - TIPO INDUSTRIAL</v>
          </cell>
          <cell r="C1444" t="str">
            <v>UN</v>
          </cell>
          <cell r="D1444">
            <v>65.547042869999999</v>
          </cell>
          <cell r="E1444" t="str">
            <v>ND</v>
          </cell>
        </row>
        <row r="1445">
          <cell r="A1445">
            <v>55601</v>
          </cell>
          <cell r="B1445" t="str">
            <v>ARAND. BLIND. P/L. INCAND.- 1X100W;COMP</v>
          </cell>
          <cell r="C1445" t="str">
            <v>UN</v>
          </cell>
          <cell r="D1445">
            <v>78.25</v>
          </cell>
          <cell r="E1445" t="str">
            <v>ND</v>
          </cell>
        </row>
        <row r="1446">
          <cell r="A1446">
            <v>55602</v>
          </cell>
          <cell r="B1446" t="str">
            <v>LUMIN.BLIND.AL.FUND.PENDENTE ATE 200W</v>
          </cell>
          <cell r="C1446" t="str">
            <v>UN</v>
          </cell>
          <cell r="D1446">
            <v>139.7006336</v>
          </cell>
          <cell r="E1446" t="str">
            <v>ND</v>
          </cell>
        </row>
        <row r="1447">
          <cell r="A1447">
            <v>55603</v>
          </cell>
          <cell r="B1447" t="str">
            <v>LUMIN.BLIND.AL.FUND.TARTARUGA ATE 200W</v>
          </cell>
          <cell r="C1447" t="str">
            <v>UN</v>
          </cell>
          <cell r="D1447">
            <v>139.30551249999999</v>
          </cell>
          <cell r="E1447" t="str">
            <v>ND</v>
          </cell>
        </row>
        <row r="1448">
          <cell r="A1448">
            <v>55604</v>
          </cell>
          <cell r="B1448" t="str">
            <v>LUMIN.BLIND.AL.FUND.EMBUTIR ATE 200W</v>
          </cell>
          <cell r="C1448" t="str">
            <v>UN</v>
          </cell>
          <cell r="D1448">
            <v>105.6999572</v>
          </cell>
          <cell r="E1448" t="str">
            <v>ND</v>
          </cell>
        </row>
        <row r="1449">
          <cell r="A1449">
            <v>55610</v>
          </cell>
          <cell r="B1449" t="str">
            <v>GLOBO LEITOSO - 9-X4-</v>
          </cell>
          <cell r="C1449" t="str">
            <v>UN</v>
          </cell>
          <cell r="D1449">
            <v>14.183833999999999</v>
          </cell>
          <cell r="E1449" t="str">
            <v>ND</v>
          </cell>
        </row>
        <row r="1450">
          <cell r="A1450">
            <v>55611</v>
          </cell>
          <cell r="B1450" t="str">
            <v>GLOBO LEITOSO - 12-X6-</v>
          </cell>
          <cell r="C1450" t="str">
            <v>UN</v>
          </cell>
          <cell r="D1450">
            <v>20.262619999999998</v>
          </cell>
          <cell r="E1450" t="str">
            <v>ND</v>
          </cell>
        </row>
        <row r="1451">
          <cell r="A1451">
            <v>55620</v>
          </cell>
          <cell r="B1451" t="str">
            <v>LUMIN.TP.-BEED-L.MISTA - 1X160W;COMP.</v>
          </cell>
          <cell r="C1451" t="str">
            <v>UN</v>
          </cell>
          <cell r="D1451">
            <v>10.40485537</v>
          </cell>
          <cell r="E1451" t="str">
            <v>ND</v>
          </cell>
        </row>
        <row r="1452">
          <cell r="A1452">
            <v>55623</v>
          </cell>
          <cell r="B1452" t="str">
            <v>LUMIN.TP.-BEED-L.MISTA - 1X250W;COMP.</v>
          </cell>
          <cell r="C1452" t="str">
            <v>UN</v>
          </cell>
          <cell r="D1452">
            <v>24.092255179999999</v>
          </cell>
          <cell r="E1452" t="str">
            <v>ND</v>
          </cell>
        </row>
        <row r="1453">
          <cell r="A1453">
            <v>55624</v>
          </cell>
          <cell r="B1453" t="str">
            <v>LUMINÁRIA INDUSTRIAL - 2 LÂMPADAS FLUORESCENTES, 16W</v>
          </cell>
          <cell r="C1453" t="str">
            <v>UN</v>
          </cell>
          <cell r="D1453">
            <v>44.49</v>
          </cell>
          <cell r="E1453" t="str">
            <v>ND</v>
          </cell>
        </row>
        <row r="1454">
          <cell r="A1454">
            <v>55626</v>
          </cell>
          <cell r="B1454" t="str">
            <v>LUMINÁRIA INDUSTRIAL - 1 LÂMPADA FLUORESCENTE, 32W</v>
          </cell>
          <cell r="C1454" t="str">
            <v>UN</v>
          </cell>
          <cell r="D1454">
            <v>33.549999999999997</v>
          </cell>
          <cell r="E1454" t="str">
            <v>ND</v>
          </cell>
        </row>
        <row r="1455">
          <cell r="A1455">
            <v>55627</v>
          </cell>
          <cell r="B1455" t="str">
            <v>LUMINÁRIA INDUSTRIAL - 2 LÂMPADAS FLUORESCENTES, 32W</v>
          </cell>
          <cell r="C1455" t="str">
            <v>UN</v>
          </cell>
          <cell r="D1455">
            <v>58.2</v>
          </cell>
          <cell r="E1455" t="str">
            <v>ND</v>
          </cell>
        </row>
        <row r="1456">
          <cell r="A1456">
            <v>55628</v>
          </cell>
          <cell r="B1456" t="str">
            <v>LUMINÁRIA INDUSTRIAL - 3 LÂMPADAS FLUORESCENTES, 32W</v>
          </cell>
          <cell r="C1456" t="str">
            <v>UN</v>
          </cell>
          <cell r="D1456">
            <v>70.260000000000005</v>
          </cell>
          <cell r="E1456" t="str">
            <v>ND</v>
          </cell>
        </row>
        <row r="1457">
          <cell r="A1457">
            <v>55629</v>
          </cell>
          <cell r="B1457" t="str">
            <v>LUMINÁRIA INDUSTRIAL - 4 LÂMPADAS FLUORESCENTES, 32W</v>
          </cell>
          <cell r="C1457" t="str">
            <v>UN</v>
          </cell>
          <cell r="D1457">
            <v>81.12</v>
          </cell>
          <cell r="E1457" t="str">
            <v>ND</v>
          </cell>
        </row>
        <row r="1458">
          <cell r="A1458">
            <v>55630</v>
          </cell>
          <cell r="B1458" t="str">
            <v>LUMINARIA INDUST.FLUOR.-1X4OW;COMP.</v>
          </cell>
          <cell r="C1458" t="str">
            <v>UN</v>
          </cell>
          <cell r="D1458">
            <v>29.630704649999998</v>
          </cell>
          <cell r="E1458" t="str">
            <v>ND</v>
          </cell>
        </row>
        <row r="1459">
          <cell r="A1459">
            <v>55632</v>
          </cell>
          <cell r="B1459" t="str">
            <v>LUMINARIA INDUST.FLUOR.-2X20W;COMP.</v>
          </cell>
          <cell r="C1459" t="str">
            <v>UN</v>
          </cell>
          <cell r="D1459">
            <v>50.853299999999997</v>
          </cell>
          <cell r="E1459" t="str">
            <v>ND</v>
          </cell>
        </row>
        <row r="1460">
          <cell r="A1460">
            <v>55634</v>
          </cell>
          <cell r="B1460" t="str">
            <v>LUMINARIA INDUST.FLUOR.-2X40W;COMP</v>
          </cell>
          <cell r="C1460" t="str">
            <v>UN</v>
          </cell>
          <cell r="D1460">
            <v>60.88</v>
          </cell>
          <cell r="E1460" t="str">
            <v>ND</v>
          </cell>
        </row>
        <row r="1461">
          <cell r="A1461">
            <v>55636</v>
          </cell>
          <cell r="B1461" t="str">
            <v>LUMINARIA INDUST.FLUOR.-3X40W;COMP.</v>
          </cell>
          <cell r="C1461" t="str">
            <v>UN</v>
          </cell>
          <cell r="D1461">
            <v>50.656550000000003</v>
          </cell>
          <cell r="E1461" t="str">
            <v>ND</v>
          </cell>
        </row>
        <row r="1462">
          <cell r="A1462">
            <v>55638</v>
          </cell>
          <cell r="B1462" t="str">
            <v>LUMINARIA INDUST.FLUOR.-4X20W;COMP.</v>
          </cell>
          <cell r="C1462" t="str">
            <v>UN</v>
          </cell>
          <cell r="D1462">
            <v>101.5821</v>
          </cell>
          <cell r="E1462" t="str">
            <v>ND</v>
          </cell>
        </row>
        <row r="1463">
          <cell r="A1463">
            <v>55640</v>
          </cell>
          <cell r="B1463" t="str">
            <v>LUMINARIA INDUST.FLUOR.-4X40W;COMP.</v>
          </cell>
          <cell r="C1463" t="str">
            <v>UN</v>
          </cell>
          <cell r="D1463">
            <v>105.1485</v>
          </cell>
          <cell r="E1463" t="str">
            <v>ND</v>
          </cell>
        </row>
        <row r="1464">
          <cell r="A1464">
            <v>55641</v>
          </cell>
          <cell r="B1464" t="str">
            <v>LUMIN.INDUST. FLUOR.1X65W - COMPLETA</v>
          </cell>
          <cell r="C1464" t="str">
            <v>UN</v>
          </cell>
          <cell r="D1464">
            <v>16.95</v>
          </cell>
          <cell r="E1464" t="str">
            <v>ND</v>
          </cell>
        </row>
        <row r="1465">
          <cell r="A1465">
            <v>55642</v>
          </cell>
          <cell r="B1465" t="str">
            <v>LUMINARIA INDUST.FLUOR 2X65W - COMPLETA</v>
          </cell>
          <cell r="C1465" t="str">
            <v>UN</v>
          </cell>
          <cell r="D1465">
            <v>109.38</v>
          </cell>
          <cell r="E1465" t="str">
            <v>ND</v>
          </cell>
        </row>
        <row r="1466">
          <cell r="A1466">
            <v>55643</v>
          </cell>
          <cell r="B1466" t="str">
            <v>LUMIN.INDUST.FLUOR. 1X110W - COMPLETA</v>
          </cell>
          <cell r="C1466" t="str">
            <v>UN</v>
          </cell>
          <cell r="D1466">
            <v>78.011087000000003</v>
          </cell>
          <cell r="E1466" t="str">
            <v>ND</v>
          </cell>
        </row>
        <row r="1467">
          <cell r="A1467">
            <v>55644</v>
          </cell>
          <cell r="B1467" t="str">
            <v>LUMIN.INDUST.FLUOR.2X110W - COMPLETA</v>
          </cell>
          <cell r="C1467" t="str">
            <v>UN</v>
          </cell>
          <cell r="D1467">
            <v>82.063610999999995</v>
          </cell>
          <cell r="E1467" t="str">
            <v>ND</v>
          </cell>
        </row>
        <row r="1468">
          <cell r="A1468">
            <v>55645</v>
          </cell>
          <cell r="B1468" t="str">
            <v>LUMIN.INDUST.FLUOR.4X110W - COMPLETA</v>
          </cell>
          <cell r="C1468" t="str">
            <v>UN</v>
          </cell>
          <cell r="D1468">
            <v>112.45754100000001</v>
          </cell>
          <cell r="E1468" t="str">
            <v>ND</v>
          </cell>
        </row>
        <row r="1469">
          <cell r="A1469">
            <v>55646</v>
          </cell>
          <cell r="B1469" t="str">
            <v>LUMIN.FLUOR. DECORATIVA 1X20W - COMP.</v>
          </cell>
          <cell r="C1469" t="str">
            <v>UN</v>
          </cell>
          <cell r="D1469">
            <v>25.321520790000001</v>
          </cell>
          <cell r="E1469" t="str">
            <v>ND</v>
          </cell>
        </row>
        <row r="1470">
          <cell r="A1470">
            <v>55647</v>
          </cell>
          <cell r="B1470" t="str">
            <v>LUMIN.FLUOR.DECORATIVA 2X20W - COMP</v>
          </cell>
          <cell r="C1470" t="str">
            <v>UN</v>
          </cell>
          <cell r="D1470">
            <v>34.15602311</v>
          </cell>
          <cell r="E1470" t="str">
            <v>ND</v>
          </cell>
        </row>
        <row r="1471">
          <cell r="A1471">
            <v>55648</v>
          </cell>
          <cell r="B1471" t="str">
            <v>LUMIN.FLUOR.DECORATIVA 1X40W - COMP</v>
          </cell>
          <cell r="C1471" t="str">
            <v>UN</v>
          </cell>
          <cell r="D1471">
            <v>29.630704649999998</v>
          </cell>
          <cell r="E1471" t="str">
            <v>ND</v>
          </cell>
        </row>
        <row r="1472">
          <cell r="A1472">
            <v>55649</v>
          </cell>
          <cell r="B1472" t="str">
            <v>LUMINARIA FLUOR.DECORATIVA 2X40W - COMP</v>
          </cell>
          <cell r="C1472" t="str">
            <v>UN</v>
          </cell>
          <cell r="D1472">
            <v>46.404776900000002</v>
          </cell>
          <cell r="E1472" t="str">
            <v>ND</v>
          </cell>
        </row>
        <row r="1473">
          <cell r="A1473">
            <v>55650</v>
          </cell>
          <cell r="B1473" t="str">
            <v>LUMINARIA TIPO DROPS - 2X100W;COMP.</v>
          </cell>
          <cell r="C1473" t="str">
            <v>UN</v>
          </cell>
          <cell r="D1473">
            <v>33.44</v>
          </cell>
          <cell r="E1473" t="str">
            <v>ND</v>
          </cell>
        </row>
        <row r="1474">
          <cell r="A1474">
            <v>55651</v>
          </cell>
          <cell r="B1474" t="str">
            <v>LUMINARIA TIPO GLOBO;9-X4--1X60W;COMP.</v>
          </cell>
          <cell r="C1474" t="str">
            <v>UN</v>
          </cell>
          <cell r="D1474">
            <v>7.89</v>
          </cell>
          <cell r="E1474" t="str">
            <v>ND</v>
          </cell>
        </row>
        <row r="1475">
          <cell r="A1475">
            <v>55652</v>
          </cell>
          <cell r="B1475" t="str">
            <v>LUMINARIA TIPO GLOBO;12-X6--1X100W;COMP.</v>
          </cell>
          <cell r="C1475" t="str">
            <v>UN</v>
          </cell>
          <cell r="D1475">
            <v>17.850000000000001</v>
          </cell>
          <cell r="E1475" t="str">
            <v>ND</v>
          </cell>
        </row>
        <row r="1476">
          <cell r="A1476">
            <v>55653</v>
          </cell>
          <cell r="B1476" t="str">
            <v>LUMIN.TIPO SPOT EM ALUM.ATE 150W</v>
          </cell>
          <cell r="C1476" t="str">
            <v>UN</v>
          </cell>
          <cell r="D1476">
            <v>11.3</v>
          </cell>
          <cell r="E1476" t="str">
            <v>ND</v>
          </cell>
        </row>
        <row r="1477">
          <cell r="A1477">
            <v>55660</v>
          </cell>
          <cell r="B1477" t="str">
            <v>LUMINARIA V.M.C/ TELA - 1X400W;COMP.</v>
          </cell>
          <cell r="C1477" t="str">
            <v>UN</v>
          </cell>
          <cell r="D1477">
            <v>248.41</v>
          </cell>
          <cell r="E1477" t="str">
            <v>ND</v>
          </cell>
        </row>
        <row r="1478">
          <cell r="A1478">
            <v>55661</v>
          </cell>
          <cell r="B1478" t="str">
            <v>LUMIN.AL.FUND.C/ALOJ.P/LAMPADA ATE 400W</v>
          </cell>
          <cell r="C1478" t="str">
            <v>UN</v>
          </cell>
          <cell r="D1478">
            <v>289.1779813</v>
          </cell>
          <cell r="E1478" t="str">
            <v>ND</v>
          </cell>
        </row>
        <row r="1479">
          <cell r="A1479">
            <v>55662</v>
          </cell>
          <cell r="B1479" t="str">
            <v>LUMINARIA V.M.C/ VIDRO - 1X250W;COMP.</v>
          </cell>
          <cell r="C1479" t="str">
            <v>UN</v>
          </cell>
          <cell r="D1479">
            <v>247.34833520000001</v>
          </cell>
          <cell r="E1479" t="str">
            <v>ND</v>
          </cell>
        </row>
        <row r="1480">
          <cell r="A1480">
            <v>55663</v>
          </cell>
          <cell r="B1480" t="str">
            <v>LUMIN.AL.FUND.S/ALOJ.P/LAMPADA ATE 500W</v>
          </cell>
          <cell r="C1480" t="str">
            <v>UN</v>
          </cell>
          <cell r="D1480">
            <v>289.1779813</v>
          </cell>
          <cell r="E1480" t="str">
            <v>ND</v>
          </cell>
        </row>
        <row r="1481">
          <cell r="A1481">
            <v>55665</v>
          </cell>
          <cell r="B1481" t="str">
            <v>LUMIN.AL.REPUXADO C/TELA - ATE 250W</v>
          </cell>
          <cell r="C1481" t="str">
            <v>UN</v>
          </cell>
          <cell r="D1481">
            <v>68.635572730000007</v>
          </cell>
          <cell r="E1481" t="str">
            <v>ND</v>
          </cell>
        </row>
        <row r="1482">
          <cell r="A1482">
            <v>55666</v>
          </cell>
          <cell r="B1482" t="str">
            <v>LUMIN.AL.REPUXADO C/VIDRO - ATE 250W</v>
          </cell>
          <cell r="C1482" t="str">
            <v>UN</v>
          </cell>
          <cell r="D1482">
            <v>87.895193039999995</v>
          </cell>
          <cell r="E1482" t="str">
            <v>ND</v>
          </cell>
        </row>
        <row r="1483">
          <cell r="A1483">
            <v>55668</v>
          </cell>
          <cell r="B1483" t="str">
            <v>LUM.AL.FUND.C/ALOJ.P/LAMPADA ATE 125W</v>
          </cell>
          <cell r="C1483" t="str">
            <v>UN</v>
          </cell>
          <cell r="D1483">
            <v>222.19</v>
          </cell>
          <cell r="E1483" t="str">
            <v>ND</v>
          </cell>
        </row>
        <row r="1484">
          <cell r="A1484">
            <v>55670</v>
          </cell>
          <cell r="B1484" t="str">
            <v>REFLETOR L.MISTA C/ TELA - 1X500W;COMP</v>
          </cell>
          <cell r="C1484" t="str">
            <v>UN</v>
          </cell>
          <cell r="D1484">
            <v>69.569172940000001</v>
          </cell>
          <cell r="E1484" t="str">
            <v>ND</v>
          </cell>
        </row>
        <row r="1485">
          <cell r="A1485">
            <v>55671</v>
          </cell>
          <cell r="B1485" t="str">
            <v>PROJ.AL.REPUXADO C/VIDRO P/LAMP.ATE 500W</v>
          </cell>
          <cell r="C1485" t="str">
            <v>UN</v>
          </cell>
          <cell r="D1485">
            <v>141.27098659999999</v>
          </cell>
          <cell r="E1485" t="str">
            <v>ND</v>
          </cell>
        </row>
        <row r="1486">
          <cell r="A1486">
            <v>55672</v>
          </cell>
          <cell r="B1486" t="str">
            <v>PROJ.AL.REPUXADO C/VIDRO P/LAMP. ATE 250W</v>
          </cell>
          <cell r="C1486" t="str">
            <v>UN</v>
          </cell>
          <cell r="D1486">
            <v>149.70783499999999</v>
          </cell>
          <cell r="E1486" t="str">
            <v>ND</v>
          </cell>
        </row>
        <row r="1487">
          <cell r="A1487">
            <v>55675</v>
          </cell>
          <cell r="B1487" t="str">
            <v>PROJ.AL.FUNDIDO C/VIDRO P/LAMPADA ATE 500W</v>
          </cell>
          <cell r="C1487" t="str">
            <v>UN</v>
          </cell>
          <cell r="D1487">
            <v>289.1779813</v>
          </cell>
          <cell r="E1487" t="str">
            <v>ND</v>
          </cell>
        </row>
        <row r="1488">
          <cell r="A1488">
            <v>55676</v>
          </cell>
          <cell r="B1488" t="str">
            <v>PROJ.AL.FUNDIDO C/VIDRO P/LAMPADA ATE 1000W</v>
          </cell>
          <cell r="C1488" t="str">
            <v>UN</v>
          </cell>
          <cell r="D1488">
            <v>395.84041300000001</v>
          </cell>
          <cell r="E1488" t="str">
            <v>ND</v>
          </cell>
        </row>
        <row r="1489">
          <cell r="A1489">
            <v>55681</v>
          </cell>
          <cell r="B1489" t="str">
            <v>LUMIN.DECOR.P/JARDIM H=92CM - ATE 300W</v>
          </cell>
          <cell r="C1489" t="str">
            <v>UN</v>
          </cell>
          <cell r="D1489">
            <v>241.1758346</v>
          </cell>
          <cell r="E1489" t="str">
            <v>ND</v>
          </cell>
        </row>
        <row r="1490">
          <cell r="A1490">
            <v>55682</v>
          </cell>
          <cell r="B1490" t="str">
            <v>LUMIN.DECOR.P/JARDIM H=150 CM - ATE 300W</v>
          </cell>
          <cell r="C1490" t="str">
            <v>UN</v>
          </cell>
          <cell r="D1490">
            <v>284.28455860000003</v>
          </cell>
          <cell r="E1490" t="str">
            <v>ND</v>
          </cell>
        </row>
        <row r="1491">
          <cell r="A1491">
            <v>55685</v>
          </cell>
          <cell r="B1491" t="str">
            <v>LUMINARIA DECORATIVA - 1 LAMPADA FLUORESCENTE, 16W</v>
          </cell>
          <cell r="C1491" t="str">
            <v>UN</v>
          </cell>
          <cell r="D1491">
            <v>44.66</v>
          </cell>
          <cell r="E1491" t="str">
            <v>ND</v>
          </cell>
        </row>
        <row r="1492">
          <cell r="A1492">
            <v>55686</v>
          </cell>
          <cell r="B1492" t="str">
            <v>LUMINÁRIA DECORATIVA - 2 LÂMPADAS FLUORESCENTES, 16W</v>
          </cell>
          <cell r="C1492" t="str">
            <v>UN</v>
          </cell>
          <cell r="D1492">
            <v>59.84</v>
          </cell>
          <cell r="E1492" t="str">
            <v>ND</v>
          </cell>
        </row>
        <row r="1493">
          <cell r="A1493">
            <v>55687</v>
          </cell>
          <cell r="B1493" t="str">
            <v>LUMINÁRIA DECORATIVA - 1 LÂMPADA FLUORESCENTE, 32W</v>
          </cell>
          <cell r="C1493" t="str">
            <v>UN</v>
          </cell>
          <cell r="D1493">
            <v>44.66</v>
          </cell>
          <cell r="E1493" t="str">
            <v>ND</v>
          </cell>
        </row>
        <row r="1494">
          <cell r="A1494">
            <v>55688</v>
          </cell>
          <cell r="B1494" t="str">
            <v>LUMINÁRIA DECORATIVA - 2 LÂMPADAS FLUORESCENTES, 32W</v>
          </cell>
          <cell r="C1494" t="str">
            <v>UN</v>
          </cell>
          <cell r="D1494">
            <v>58.84</v>
          </cell>
          <cell r="E1494" t="str">
            <v>ND</v>
          </cell>
        </row>
        <row r="1495">
          <cell r="A1495">
            <v>55689</v>
          </cell>
          <cell r="B1495" t="str">
            <v>LUMINÁRIA DECORATIVA - 3 LÂMPADAS FLUORESCENTES, 32W</v>
          </cell>
          <cell r="C1495" t="str">
            <v>UN</v>
          </cell>
          <cell r="D1495">
            <v>98.33</v>
          </cell>
          <cell r="E1495" t="str">
            <v>ND</v>
          </cell>
        </row>
        <row r="1496">
          <cell r="A1496">
            <v>55690</v>
          </cell>
          <cell r="B1496" t="str">
            <v>LUMINARIA DECORATIVA - 4 LÂMPADAS FLUORESCENTES, 32W</v>
          </cell>
          <cell r="C1496" t="str">
            <v>UN</v>
          </cell>
          <cell r="D1496">
            <v>116.7</v>
          </cell>
          <cell r="E1496" t="str">
            <v>ND</v>
          </cell>
        </row>
        <row r="1497">
          <cell r="A1497">
            <v>55691</v>
          </cell>
          <cell r="B1497" t="str">
            <v>LUMIN.TIPO TREVO; ABERTA; 2 PETALAS ATE 500</v>
          </cell>
          <cell r="C1497" t="str">
            <v>UN</v>
          </cell>
          <cell r="D1497">
            <v>240.6667362</v>
          </cell>
          <cell r="E1497" t="str">
            <v>ND</v>
          </cell>
        </row>
        <row r="1498">
          <cell r="A1498">
            <v>55694</v>
          </cell>
          <cell r="B1498" t="str">
            <v>LUMIN.TIPO TREVO;ABERTA; 4 PETALAS ATE 500W</v>
          </cell>
          <cell r="C1498" t="str">
            <v>UN</v>
          </cell>
          <cell r="D1498">
            <v>403.79855700000002</v>
          </cell>
          <cell r="E1498" t="str">
            <v>ND</v>
          </cell>
        </row>
        <row r="1499">
          <cell r="A1499">
            <v>55696</v>
          </cell>
          <cell r="B1499" t="str">
            <v>LUMIN.TIPO TREVO; ABERTA; C/ALOJ.P/2 PETALA</v>
          </cell>
          <cell r="C1499" t="str">
            <v>UN</v>
          </cell>
          <cell r="D1499">
            <v>340.71342249999998</v>
          </cell>
          <cell r="E1499" t="str">
            <v>ND</v>
          </cell>
        </row>
        <row r="1500">
          <cell r="A1500">
            <v>55698</v>
          </cell>
          <cell r="B1500" t="str">
            <v>LUMIN.TIPO TREVO; ABERTA; C/ALOJ.P/4 PETALA</v>
          </cell>
          <cell r="C1500" t="str">
            <v>UN</v>
          </cell>
          <cell r="D1500">
            <v>729.74052949999998</v>
          </cell>
          <cell r="E1500" t="str">
            <v>ND</v>
          </cell>
        </row>
        <row r="1501">
          <cell r="A1501">
            <v>56001</v>
          </cell>
          <cell r="B1501" t="str">
            <v>REATOR AFP/PR - 110-220V/20W</v>
          </cell>
          <cell r="C1501" t="str">
            <v>UN</v>
          </cell>
          <cell r="D1501">
            <v>15.261900000000001</v>
          </cell>
          <cell r="E1501" t="str">
            <v>ND</v>
          </cell>
        </row>
        <row r="1502">
          <cell r="A1502">
            <v>56002</v>
          </cell>
          <cell r="B1502" t="str">
            <v>REATOR AFP/PR - 110-220V/2X20W</v>
          </cell>
          <cell r="C1502" t="str">
            <v>UN</v>
          </cell>
          <cell r="D1502">
            <v>17.27894921</v>
          </cell>
          <cell r="E1502" t="str">
            <v>ND</v>
          </cell>
        </row>
        <row r="1503">
          <cell r="A1503">
            <v>56003</v>
          </cell>
          <cell r="B1503" t="str">
            <v>REATOR AFP/PR - 110-220V/40W</v>
          </cell>
          <cell r="C1503" t="str">
            <v>UN</v>
          </cell>
          <cell r="D1503">
            <v>14.497904610000001</v>
          </cell>
          <cell r="E1503" t="str">
            <v>ND</v>
          </cell>
        </row>
        <row r="1504">
          <cell r="A1504">
            <v>56004</v>
          </cell>
          <cell r="B1504" t="str">
            <v>REATOR AFP/PR - 110-220V/2X40W</v>
          </cell>
          <cell r="C1504" t="str">
            <v>UN</v>
          </cell>
          <cell r="D1504">
            <v>21.496106990000001</v>
          </cell>
          <cell r="E1504" t="str">
            <v>ND</v>
          </cell>
        </row>
        <row r="1505">
          <cell r="A1505">
            <v>56005</v>
          </cell>
          <cell r="B1505" t="str">
            <v>REATOR AFP/CONV. - 220V/20W</v>
          </cell>
          <cell r="C1505" t="str">
            <v>UN</v>
          </cell>
          <cell r="D1505">
            <v>7.4211845749999998</v>
          </cell>
          <cell r="E1505" t="str">
            <v>ND</v>
          </cell>
        </row>
        <row r="1506">
          <cell r="A1506">
            <v>56006</v>
          </cell>
          <cell r="B1506" t="str">
            <v>REATOR F. AFP/PR - 220V/1X110W - SIMPLES</v>
          </cell>
          <cell r="C1506" t="str">
            <v>UN</v>
          </cell>
          <cell r="D1506">
            <v>39.100102390000004</v>
          </cell>
          <cell r="E1506" t="str">
            <v>ND</v>
          </cell>
        </row>
        <row r="1507">
          <cell r="A1507">
            <v>56007</v>
          </cell>
          <cell r="B1507" t="str">
            <v>REATOR F. AFP/PR - 220V/2X110W - DUPLO</v>
          </cell>
          <cell r="C1507" t="str">
            <v>UN</v>
          </cell>
          <cell r="D1507">
            <v>55.448659630000002</v>
          </cell>
          <cell r="E1507" t="str">
            <v>ND</v>
          </cell>
        </row>
        <row r="1508">
          <cell r="A1508">
            <v>56008</v>
          </cell>
          <cell r="B1508" t="str">
            <v>REATOR.FLUOR.BFP/PR 220V/65W SIMPLES</v>
          </cell>
          <cell r="C1508" t="str">
            <v>UN</v>
          </cell>
          <cell r="D1508">
            <v>16.098651589999999</v>
          </cell>
          <cell r="E1508" t="str">
            <v>ND</v>
          </cell>
        </row>
        <row r="1509">
          <cell r="A1509">
            <v>56009</v>
          </cell>
          <cell r="B1509" t="str">
            <v>REATOR FLUOR.AFP/CONV.220V/65W DUPLO</v>
          </cell>
          <cell r="C1509" t="str">
            <v>UN</v>
          </cell>
          <cell r="D1509">
            <v>32.53</v>
          </cell>
          <cell r="E1509" t="str">
            <v>ND</v>
          </cell>
        </row>
        <row r="1510">
          <cell r="A1510">
            <v>56010</v>
          </cell>
          <cell r="B1510" t="str">
            <v>REATOR AFP/PR - 110V/40W; DUPLO</v>
          </cell>
          <cell r="C1510" t="str">
            <v>UN</v>
          </cell>
          <cell r="D1510">
            <v>25.1785</v>
          </cell>
          <cell r="E1510" t="str">
            <v>ND</v>
          </cell>
        </row>
        <row r="1511">
          <cell r="A1511">
            <v>56020</v>
          </cell>
          <cell r="B1511" t="str">
            <v>REATOR AFP/PR - 220V/40W; DUPLO</v>
          </cell>
          <cell r="C1511" t="str">
            <v>UN</v>
          </cell>
          <cell r="D1511">
            <v>21.896293740000001</v>
          </cell>
          <cell r="E1511" t="str">
            <v>ND</v>
          </cell>
        </row>
        <row r="1512">
          <cell r="A1512">
            <v>56030</v>
          </cell>
          <cell r="B1512" t="str">
            <v>REATOR AFP/PR - 110V/40W; SIMPLES</v>
          </cell>
          <cell r="C1512" t="str">
            <v>UN</v>
          </cell>
          <cell r="D1512">
            <v>16.542402970000001</v>
          </cell>
          <cell r="E1512" t="str">
            <v>ND</v>
          </cell>
        </row>
        <row r="1513">
          <cell r="A1513">
            <v>56040</v>
          </cell>
          <cell r="B1513" t="str">
            <v>REATOR AFP/PR - 220V/40W; SIMPLES</v>
          </cell>
          <cell r="C1513" t="str">
            <v>UN</v>
          </cell>
          <cell r="D1513">
            <v>15.72379312</v>
          </cell>
          <cell r="E1513" t="str">
            <v>ND</v>
          </cell>
        </row>
        <row r="1514">
          <cell r="A1514">
            <v>56041</v>
          </cell>
          <cell r="B1514" t="str">
            <v>REATOR BFP/CONV - 110V/220W</v>
          </cell>
          <cell r="C1514" t="str">
            <v>UN</v>
          </cell>
          <cell r="D1514">
            <v>6.078786</v>
          </cell>
          <cell r="E1514" t="str">
            <v>ND</v>
          </cell>
        </row>
        <row r="1515">
          <cell r="A1515">
            <v>56042</v>
          </cell>
          <cell r="B1515" t="str">
            <v>REATOR BFP/CONV. - 220V/20W</v>
          </cell>
          <cell r="C1515" t="str">
            <v>UN</v>
          </cell>
          <cell r="D1515">
            <v>7.6119909129999996</v>
          </cell>
          <cell r="E1515" t="str">
            <v>ND</v>
          </cell>
        </row>
        <row r="1516">
          <cell r="A1516">
            <v>56043</v>
          </cell>
          <cell r="B1516" t="str">
            <v>REATOR BFP/CONV. - 220V/40W</v>
          </cell>
          <cell r="C1516" t="str">
            <v>UN</v>
          </cell>
          <cell r="D1516">
            <v>8.3617078530000004</v>
          </cell>
          <cell r="E1516" t="str">
            <v>ND</v>
          </cell>
        </row>
        <row r="1517">
          <cell r="A1517">
            <v>56044</v>
          </cell>
          <cell r="B1517" t="str">
            <v>REATOR AFP/CONV. - 220V/40W</v>
          </cell>
          <cell r="C1517" t="str">
            <v>UN</v>
          </cell>
          <cell r="D1517">
            <v>8.3617078530000004</v>
          </cell>
          <cell r="E1517" t="str">
            <v>ND</v>
          </cell>
        </row>
        <row r="1518">
          <cell r="A1518">
            <v>56045</v>
          </cell>
          <cell r="B1518" t="str">
            <v>REATOR P/LAMPADA HG - 220V/125W</v>
          </cell>
          <cell r="C1518" t="str">
            <v>UN</v>
          </cell>
          <cell r="D1518">
            <v>25.051352529999999</v>
          </cell>
          <cell r="E1518" t="str">
            <v>ND</v>
          </cell>
        </row>
        <row r="1519">
          <cell r="A1519">
            <v>56046</v>
          </cell>
          <cell r="B1519" t="str">
            <v>REATOR P/LAMPADA HG - 220V/250W</v>
          </cell>
          <cell r="C1519" t="str">
            <v>UN</v>
          </cell>
          <cell r="D1519">
            <v>36.033692569999999</v>
          </cell>
          <cell r="E1519" t="str">
            <v>ND</v>
          </cell>
        </row>
        <row r="1520">
          <cell r="A1520">
            <v>56047</v>
          </cell>
          <cell r="B1520" t="str">
            <v>REATOR P/LAMPADA HG - 220V/400W</v>
          </cell>
          <cell r="C1520" t="str">
            <v>UN</v>
          </cell>
          <cell r="D1520">
            <v>44.837800960000003</v>
          </cell>
          <cell r="E1520" t="str">
            <v>ND</v>
          </cell>
        </row>
        <row r="1521">
          <cell r="A1521">
            <v>56048</v>
          </cell>
          <cell r="B1521" t="str">
            <v>REATOR P/LAMPADA HG - 220V/80W</v>
          </cell>
          <cell r="C1521" t="str">
            <v>UN</v>
          </cell>
          <cell r="D1521">
            <v>26.898628049999999</v>
          </cell>
          <cell r="E1521" t="str">
            <v>ND</v>
          </cell>
        </row>
        <row r="1522">
          <cell r="A1522">
            <v>56049</v>
          </cell>
          <cell r="B1522" t="str">
            <v>REATOR P/LAMP HG EXT. 220V/400W</v>
          </cell>
          <cell r="C1522" t="str">
            <v>UN</v>
          </cell>
          <cell r="D1522">
            <v>45.175511290000003</v>
          </cell>
          <cell r="E1522" t="str">
            <v>ND</v>
          </cell>
        </row>
        <row r="1523">
          <cell r="A1523">
            <v>56050</v>
          </cell>
          <cell r="B1523" t="str">
            <v>REATOR P/LAMP. NA ALTA PRESSAO-220V/70W</v>
          </cell>
          <cell r="C1523" t="str">
            <v>UN</v>
          </cell>
          <cell r="D1523">
            <v>40.031338640000001</v>
          </cell>
          <cell r="E1523" t="str">
            <v>ND</v>
          </cell>
        </row>
        <row r="1524">
          <cell r="A1524">
            <v>56051</v>
          </cell>
          <cell r="B1524" t="str">
            <v>REATOR P/LAMP.NA ALTA PRESSAO-220V/150W</v>
          </cell>
          <cell r="C1524" t="str">
            <v>UN</v>
          </cell>
          <cell r="D1524">
            <v>49.395201909999997</v>
          </cell>
          <cell r="E1524" t="str">
            <v>ND</v>
          </cell>
        </row>
        <row r="1525">
          <cell r="A1525">
            <v>56052</v>
          </cell>
          <cell r="B1525" t="str">
            <v>REATOR P/LAMP.NA ALTA PRESSAO-220V/250W</v>
          </cell>
          <cell r="C1525" t="str">
            <v>UN</v>
          </cell>
          <cell r="D1525">
            <v>56.981020270000002</v>
          </cell>
          <cell r="E1525" t="str">
            <v>ND</v>
          </cell>
        </row>
        <row r="1526">
          <cell r="A1526">
            <v>56053</v>
          </cell>
          <cell r="B1526" t="str">
            <v>REATOR P/LAMP. SODIO ALTA PRESSAO 400W</v>
          </cell>
          <cell r="C1526" t="str">
            <v>UN</v>
          </cell>
          <cell r="D1526">
            <v>73.011285520000001</v>
          </cell>
          <cell r="E1526" t="str">
            <v>ND</v>
          </cell>
        </row>
        <row r="1527">
          <cell r="A1527">
            <v>56054</v>
          </cell>
          <cell r="B1527" t="str">
            <v>IGNITOR P/PARTIDA DE LAMPADA DE SODIO</v>
          </cell>
          <cell r="C1527" t="str">
            <v>UN</v>
          </cell>
          <cell r="D1527">
            <v>17.69939857</v>
          </cell>
          <cell r="E1527" t="str">
            <v>ND</v>
          </cell>
        </row>
        <row r="1528">
          <cell r="A1528">
            <v>56055</v>
          </cell>
          <cell r="B1528" t="str">
            <v>REATOR P/LAMP.SODIO ALTA PRESSAO 50W</v>
          </cell>
          <cell r="C1528" t="str">
            <v>UN</v>
          </cell>
          <cell r="D1528">
            <v>39.876836160000003</v>
          </cell>
          <cell r="E1528" t="str">
            <v>ND</v>
          </cell>
        </row>
        <row r="1529">
          <cell r="A1529">
            <v>56060</v>
          </cell>
          <cell r="B1529" t="str">
            <v>REATOR BFP/CONV. - 110V/40W</v>
          </cell>
          <cell r="C1529" t="str">
            <v>UN</v>
          </cell>
          <cell r="D1529">
            <v>11.015266799999999</v>
          </cell>
          <cell r="E1529" t="str">
            <v>ND</v>
          </cell>
        </row>
        <row r="1530">
          <cell r="A1530">
            <v>56061</v>
          </cell>
          <cell r="B1530" t="str">
            <v>REATOR PARA LÂMPADA VAPOR METÁLICO - 70W/ 220V</v>
          </cell>
          <cell r="C1530" t="str">
            <v>UN</v>
          </cell>
          <cell r="D1530">
            <v>38.799999999999997</v>
          </cell>
          <cell r="E1530" t="str">
            <v>ND</v>
          </cell>
        </row>
        <row r="1531">
          <cell r="A1531">
            <v>56062</v>
          </cell>
          <cell r="B1531" t="str">
            <v>REATOR PARA LÂMPADA VAPOR METÁLICO - 150W/ 220V</v>
          </cell>
          <cell r="C1531" t="str">
            <v>UN</v>
          </cell>
          <cell r="D1531">
            <v>49.23</v>
          </cell>
          <cell r="E1531" t="str">
            <v>ND</v>
          </cell>
        </row>
        <row r="1532">
          <cell r="A1532">
            <v>56063</v>
          </cell>
          <cell r="B1532" t="str">
            <v>REATOR PARA LÂMPADA VAPOR METÁLICO - 250W/ 220V</v>
          </cell>
          <cell r="C1532" t="str">
            <v>UN</v>
          </cell>
          <cell r="D1532">
            <v>38.9</v>
          </cell>
          <cell r="E1532" t="str">
            <v>ND</v>
          </cell>
        </row>
        <row r="1533">
          <cell r="A1533">
            <v>56064</v>
          </cell>
          <cell r="B1533" t="str">
            <v>REATOR PARA LÂMPADA VAPOR METÁLICO - 400W/ 220V</v>
          </cell>
          <cell r="C1533" t="str">
            <v>UN</v>
          </cell>
          <cell r="D1533">
            <v>65.53</v>
          </cell>
          <cell r="E1533" t="str">
            <v>ND</v>
          </cell>
        </row>
        <row r="1534">
          <cell r="A1534">
            <v>56065</v>
          </cell>
          <cell r="B1534" t="str">
            <v>REATOR ELETRÔNICO FLUORESCENTE SIMPLES AFP - 1X16W - 127V</v>
          </cell>
          <cell r="C1534" t="str">
            <v>UN</v>
          </cell>
          <cell r="D1534">
            <v>25.71</v>
          </cell>
          <cell r="E1534" t="str">
            <v>ND</v>
          </cell>
        </row>
        <row r="1535">
          <cell r="A1535">
            <v>56066</v>
          </cell>
          <cell r="B1535" t="str">
            <v>REATOR ELETRÔNICO FLUORESCENTE SIMPLES AFP - 1X32W - 127V</v>
          </cell>
          <cell r="C1535" t="str">
            <v>UN</v>
          </cell>
          <cell r="D1535">
            <v>25.71</v>
          </cell>
          <cell r="E1535" t="str">
            <v>ND</v>
          </cell>
        </row>
        <row r="1536">
          <cell r="A1536">
            <v>56067</v>
          </cell>
          <cell r="B1536" t="str">
            <v>REATOR ELETRÔNICO FLUORESCENTE DUPLO AFP - 2X16W - 127V</v>
          </cell>
          <cell r="C1536" t="str">
            <v>UN</v>
          </cell>
          <cell r="D1536">
            <v>29.62</v>
          </cell>
          <cell r="E1536" t="str">
            <v>ND</v>
          </cell>
        </row>
        <row r="1537">
          <cell r="A1537">
            <v>56068</v>
          </cell>
          <cell r="B1537" t="str">
            <v>REATOR ELETRÔNICO FLUORESCENTE DUPLO AFP - 2X32W -127V</v>
          </cell>
          <cell r="C1537" t="str">
            <v>UN</v>
          </cell>
          <cell r="D1537">
            <v>29.62</v>
          </cell>
          <cell r="E1537" t="str">
            <v>ND</v>
          </cell>
        </row>
        <row r="1538">
          <cell r="A1538">
            <v>56069</v>
          </cell>
          <cell r="B1538" t="str">
            <v>REATOR ELETRÔNICO FLUORESCENTE SIMPLES AFP - 1X16W - 220V</v>
          </cell>
          <cell r="C1538" t="str">
            <v>UN</v>
          </cell>
          <cell r="D1538">
            <v>27.37</v>
          </cell>
          <cell r="E1538" t="str">
            <v>ND</v>
          </cell>
        </row>
        <row r="1539">
          <cell r="A1539">
            <v>56070</v>
          </cell>
          <cell r="B1539" t="str">
            <v>REATOR ELETRÔNICO FLUORESCENTE SIMPLES AFP - 1X32W - 220V</v>
          </cell>
          <cell r="C1539" t="str">
            <v>UN</v>
          </cell>
          <cell r="D1539">
            <v>27.71</v>
          </cell>
          <cell r="E1539" t="str">
            <v>ND</v>
          </cell>
        </row>
        <row r="1540">
          <cell r="A1540">
            <v>56071</v>
          </cell>
          <cell r="B1540" t="str">
            <v>REATOR ELETRÔNICO FLUORESCENTE DUPLO AFP - 2X16W - 220V</v>
          </cell>
          <cell r="C1540" t="str">
            <v>UN</v>
          </cell>
          <cell r="D1540">
            <v>29.62</v>
          </cell>
          <cell r="E1540" t="str">
            <v>ND</v>
          </cell>
        </row>
        <row r="1541">
          <cell r="A1541">
            <v>56072</v>
          </cell>
          <cell r="B1541" t="str">
            <v>REATOR ELETRÔNICO FLUORESCENTE DUPLO AFP - 2X32W - 220V</v>
          </cell>
          <cell r="C1541" t="str">
            <v>UN</v>
          </cell>
          <cell r="D1541">
            <v>29.16</v>
          </cell>
          <cell r="E1541" t="str">
            <v>ND</v>
          </cell>
        </row>
        <row r="1542">
          <cell r="A1542">
            <v>56101</v>
          </cell>
          <cell r="B1542" t="str">
            <v>OLEO ISOLANTE P/TRANSF/DISJ. 30KV/CM</v>
          </cell>
          <cell r="C1542" t="str">
            <v>L</v>
          </cell>
          <cell r="D1542">
            <v>5.0318839669999997</v>
          </cell>
          <cell r="E1542" t="str">
            <v>ND</v>
          </cell>
        </row>
        <row r="1543">
          <cell r="A1543">
            <v>56102</v>
          </cell>
          <cell r="B1543" t="str">
            <v>ISOLADOR TP DISCO PORCELANA 150MM/15KV</v>
          </cell>
          <cell r="C1543" t="str">
            <v>UN</v>
          </cell>
          <cell r="D1543">
            <v>26.12864849</v>
          </cell>
          <cell r="E1543" t="str">
            <v>ND</v>
          </cell>
        </row>
        <row r="1544">
          <cell r="A1544">
            <v>56103</v>
          </cell>
          <cell r="B1544" t="str">
            <v>ISOLADOR TP DISCO VIDRO 175MM/15KV</v>
          </cell>
          <cell r="C1544" t="str">
            <v>UN</v>
          </cell>
          <cell r="D1544">
            <v>28.8766</v>
          </cell>
          <cell r="E1544" t="str">
            <v>ND</v>
          </cell>
        </row>
        <row r="1545">
          <cell r="A1545">
            <v>56104</v>
          </cell>
          <cell r="B1545" t="str">
            <v>ISOLADOR SUP.TP.PEDESTAL PORCELANA 15KV</v>
          </cell>
          <cell r="C1545" t="str">
            <v>UN</v>
          </cell>
          <cell r="D1545">
            <v>18.600000000000001</v>
          </cell>
          <cell r="E1545" t="str">
            <v>ND</v>
          </cell>
        </row>
        <row r="1546">
          <cell r="A1546">
            <v>56105</v>
          </cell>
          <cell r="B1546" t="str">
            <v>ISOLADOR SUP.TP.PEESTAL PORCELANA 1KV</v>
          </cell>
          <cell r="C1546" t="str">
            <v>UN</v>
          </cell>
          <cell r="D1546">
            <v>3.42</v>
          </cell>
          <cell r="E1546" t="str">
            <v>ND</v>
          </cell>
        </row>
        <row r="1547">
          <cell r="A1547">
            <v>56106</v>
          </cell>
          <cell r="B1547" t="str">
            <v>ISOLADOR SUP.TP.PEDESTAL EM EPOXI15KV</v>
          </cell>
          <cell r="C1547" t="str">
            <v>UN</v>
          </cell>
          <cell r="D1547">
            <v>24.065000000000001</v>
          </cell>
          <cell r="E1547" t="str">
            <v>ND</v>
          </cell>
        </row>
        <row r="1548">
          <cell r="A1548">
            <v>56107</v>
          </cell>
          <cell r="B1548" t="str">
            <v>ISOLADOR SUP.TP.PEDESTAL EM EPOXI 1KV</v>
          </cell>
          <cell r="C1548" t="str">
            <v>UN</v>
          </cell>
          <cell r="D1548">
            <v>2.14</v>
          </cell>
          <cell r="E1548" t="str">
            <v>ND</v>
          </cell>
        </row>
        <row r="1549">
          <cell r="A1549">
            <v>56108</v>
          </cell>
          <cell r="B1549" t="str">
            <v>ISOLADOR TP PINO EM PORCELANA 15KV</v>
          </cell>
          <cell r="C1549" t="str">
            <v>UN</v>
          </cell>
          <cell r="D1549">
            <v>10.8683628</v>
          </cell>
          <cell r="E1549" t="str">
            <v>ND</v>
          </cell>
        </row>
        <row r="1550">
          <cell r="A1550">
            <v>56109</v>
          </cell>
          <cell r="B1550" t="str">
            <v>ISOLADOR TP PINO DE VIDRO 15KV</v>
          </cell>
          <cell r="C1550" t="str">
            <v>UN</v>
          </cell>
          <cell r="D1550">
            <v>13.072767000000001</v>
          </cell>
          <cell r="E1550" t="str">
            <v>ND</v>
          </cell>
        </row>
        <row r="1551">
          <cell r="A1551">
            <v>56110</v>
          </cell>
          <cell r="B1551" t="str">
            <v>ISOLADOR TPCASTANHA DE PORCELANA</v>
          </cell>
          <cell r="C1551" t="str">
            <v>UN</v>
          </cell>
          <cell r="D1551">
            <v>9.4778405049999996</v>
          </cell>
          <cell r="E1551" t="str">
            <v>ND</v>
          </cell>
        </row>
        <row r="1552">
          <cell r="A1552">
            <v>56111</v>
          </cell>
          <cell r="B1552" t="str">
            <v>VERGALHAO DE COBRE 3/8 (10MM)</v>
          </cell>
          <cell r="C1552" t="str">
            <v>M</v>
          </cell>
          <cell r="D1552">
            <v>9.7755333330000003</v>
          </cell>
          <cell r="E1552" t="str">
            <v>ND</v>
          </cell>
        </row>
        <row r="1553">
          <cell r="A1553">
            <v>56112</v>
          </cell>
          <cell r="B1553" t="str">
            <v>TERM.CONEC.P/VERGALHAO COBRE 3/8  (10MM)</v>
          </cell>
          <cell r="C1553" t="str">
            <v>UN</v>
          </cell>
          <cell r="D1553">
            <v>5.2125000000000004</v>
          </cell>
          <cell r="E1553" t="str">
            <v>ND</v>
          </cell>
        </row>
        <row r="1554">
          <cell r="A1554">
            <v>56113</v>
          </cell>
          <cell r="B1554" t="str">
            <v>MUFLA UNIPOLAR INT.P/CABO ATE 35MM2/15KV</v>
          </cell>
          <cell r="C1554" t="str">
            <v>UN</v>
          </cell>
          <cell r="D1554">
            <v>144.24959179999999</v>
          </cell>
          <cell r="E1554" t="str">
            <v>ND</v>
          </cell>
        </row>
        <row r="1555">
          <cell r="A1555">
            <v>56114</v>
          </cell>
          <cell r="B1555" t="str">
            <v>MUFLA UNIPOLAR EXT.P/CABO ATE 35MM2/15KV</v>
          </cell>
          <cell r="C1555" t="str">
            <v>UN</v>
          </cell>
          <cell r="D1555">
            <v>193.5992028</v>
          </cell>
          <cell r="E1555" t="str">
            <v>ND</v>
          </cell>
        </row>
        <row r="1556">
          <cell r="A1556">
            <v>56115</v>
          </cell>
          <cell r="B1556" t="str">
            <v>MUFLA TRIPOLAR INT.P/CABO ATE 35MM2/15KV</v>
          </cell>
          <cell r="C1556" t="str">
            <v>UN</v>
          </cell>
          <cell r="D1556">
            <v>144.21582069999999</v>
          </cell>
          <cell r="E1556" t="str">
            <v>ND</v>
          </cell>
        </row>
        <row r="1557">
          <cell r="A1557">
            <v>56116</v>
          </cell>
          <cell r="B1557" t="str">
            <v>MUFLA TRIPOLAR EXT.P/CABO ATE 35MM2/15KV</v>
          </cell>
          <cell r="C1557" t="str">
            <v>UN</v>
          </cell>
          <cell r="D1557">
            <v>193.5992028</v>
          </cell>
          <cell r="E1557" t="str">
            <v>ND</v>
          </cell>
        </row>
        <row r="1558">
          <cell r="A1558">
            <v>56117</v>
          </cell>
          <cell r="B1558" t="str">
            <v>BUCHA DE PASSAGEM INT/EXTERNA - 15KV</v>
          </cell>
          <cell r="C1558" t="str">
            <v>UN</v>
          </cell>
          <cell r="D1558">
            <v>40.77852275</v>
          </cell>
          <cell r="E1558" t="str">
            <v>ND</v>
          </cell>
        </row>
        <row r="1559">
          <cell r="A1559">
            <v>56118</v>
          </cell>
          <cell r="B1559" t="str">
            <v>BUCHA DE PASSAGEM P/NEUTRO - 1KV</v>
          </cell>
          <cell r="C1559" t="str">
            <v>UN</v>
          </cell>
          <cell r="D1559">
            <v>19.48</v>
          </cell>
          <cell r="E1559" t="str">
            <v>ND</v>
          </cell>
        </row>
        <row r="1560">
          <cell r="A1560">
            <v>56119</v>
          </cell>
          <cell r="B1560" t="str">
            <v>CHAPA FERRO 1;50X0;50X1/4 P/BUCHA PASSAG</v>
          </cell>
          <cell r="C1560" t="str">
            <v>UN</v>
          </cell>
          <cell r="D1560">
            <v>270</v>
          </cell>
          <cell r="E1560" t="str">
            <v>ND</v>
          </cell>
        </row>
        <row r="1561">
          <cell r="A1561">
            <v>56120</v>
          </cell>
          <cell r="B1561" t="str">
            <v>RELÉ DE SUPERVISÃO TRIFÁSICO</v>
          </cell>
          <cell r="C1561" t="str">
            <v>UN</v>
          </cell>
          <cell r="D1561">
            <v>2582.3000000000002</v>
          </cell>
          <cell r="E1561" t="str">
            <v>ND</v>
          </cell>
        </row>
        <row r="1562">
          <cell r="A1562">
            <v>56125</v>
          </cell>
          <cell r="B1562" t="str">
            <v>FUSIVEL NH PARA 100A/15KV</v>
          </cell>
          <cell r="C1562" t="str">
            <v>UN</v>
          </cell>
          <cell r="D1562">
            <v>166</v>
          </cell>
          <cell r="E1562" t="str">
            <v>ND</v>
          </cell>
        </row>
        <row r="1563">
          <cell r="A1563">
            <v>56126</v>
          </cell>
          <cell r="B1563" t="str">
            <v>CH DIST."DHC" BASE "C" 300A/15KV C/ELOFUS</v>
          </cell>
          <cell r="C1563" t="str">
            <v>UN</v>
          </cell>
          <cell r="D1563">
            <v>99.09</v>
          </cell>
          <cell r="E1563" t="str">
            <v>ND</v>
          </cell>
        </row>
        <row r="1564">
          <cell r="A1564">
            <v>56127</v>
          </cell>
          <cell r="B1564" t="str">
            <v>ELO FUSIVEL P/CHAVE MATHEUS 100A</v>
          </cell>
          <cell r="C1564" t="str">
            <v>UN</v>
          </cell>
          <cell r="D1564">
            <v>0.83</v>
          </cell>
          <cell r="E1564" t="str">
            <v>ND</v>
          </cell>
        </row>
        <row r="1565">
          <cell r="A1565">
            <v>56128</v>
          </cell>
          <cell r="B1565" t="str">
            <v>TRANSF.POT. A OLEO 500VA/13;2KV/220V</v>
          </cell>
          <cell r="C1565" t="str">
            <v>UN</v>
          </cell>
          <cell r="D1565">
            <v>948.290616</v>
          </cell>
          <cell r="E1565" t="str">
            <v>ND</v>
          </cell>
        </row>
        <row r="1566">
          <cell r="A1566">
            <v>56129</v>
          </cell>
          <cell r="B1566" t="str">
            <v>TRANSF.POT. A OLEO 500VA/13;2KV/3;8KV/220V</v>
          </cell>
          <cell r="C1566" t="str">
            <v>UN</v>
          </cell>
          <cell r="D1566">
            <v>1039.25</v>
          </cell>
          <cell r="E1566" t="str">
            <v>ND</v>
          </cell>
        </row>
        <row r="1567">
          <cell r="A1567">
            <v>56130</v>
          </cell>
          <cell r="B1567" t="str">
            <v>FUSIVEL P/TRANSFORMADOR DE POTENCIAL</v>
          </cell>
          <cell r="C1567" t="str">
            <v>UN</v>
          </cell>
          <cell r="D1567">
            <v>23.93</v>
          </cell>
          <cell r="E1567" t="str">
            <v>ND</v>
          </cell>
        </row>
        <row r="1568">
          <cell r="A1568">
            <v>56131</v>
          </cell>
          <cell r="B1568" t="str">
            <v>DISJ.VOL.NORMAL OLEO 15KV/280MVA-COMPLETO</v>
          </cell>
          <cell r="C1568" t="str">
            <v>UN</v>
          </cell>
          <cell r="D1568">
            <v>15909.75</v>
          </cell>
          <cell r="E1568" t="str">
            <v>ND</v>
          </cell>
        </row>
        <row r="1569">
          <cell r="A1569">
            <v>56132</v>
          </cell>
          <cell r="B1569" t="str">
            <v>DISJ.VOL.RED. OLEO 15KV/350MVA-COMPLETO</v>
          </cell>
          <cell r="C1569" t="str">
            <v>UN</v>
          </cell>
          <cell r="D1569">
            <v>16323.5</v>
          </cell>
          <cell r="E1569" t="str">
            <v>ND</v>
          </cell>
        </row>
        <row r="1570">
          <cell r="A1570">
            <v>56133</v>
          </cell>
          <cell r="B1570" t="str">
            <v>RELE SOBRE CORRENTE DISJ.15KV FLUIDO DINA</v>
          </cell>
          <cell r="C1570" t="str">
            <v>UN</v>
          </cell>
          <cell r="D1570">
            <v>943.88</v>
          </cell>
          <cell r="E1570" t="str">
            <v>ND</v>
          </cell>
        </row>
        <row r="1571">
          <cell r="A1571">
            <v>56134</v>
          </cell>
          <cell r="B1571" t="str">
            <v>BOBINA MIN.DISJ.VOL.MORMAL OLEO</v>
          </cell>
          <cell r="C1571" t="str">
            <v>UN</v>
          </cell>
          <cell r="D1571">
            <v>715</v>
          </cell>
          <cell r="E1571" t="str">
            <v>ND</v>
          </cell>
        </row>
        <row r="1572">
          <cell r="A1572">
            <v>56135</v>
          </cell>
          <cell r="B1572" t="str">
            <v>BOBINA MIN.DISJ.VOL.RED.OLEO</v>
          </cell>
          <cell r="C1572" t="str">
            <v>UN</v>
          </cell>
          <cell r="D1572">
            <v>715</v>
          </cell>
          <cell r="E1572" t="str">
            <v>ND</v>
          </cell>
        </row>
        <row r="1573">
          <cell r="A1573">
            <v>56136</v>
          </cell>
          <cell r="B1573" t="str">
            <v>RELE FALTA FASE MIN.TENSAO TRIFASICO</v>
          </cell>
          <cell r="C1573" t="str">
            <v>UN</v>
          </cell>
          <cell r="D1573">
            <v>67.72</v>
          </cell>
          <cell r="E1573" t="str">
            <v>ND</v>
          </cell>
        </row>
        <row r="1574">
          <cell r="A1574">
            <v>56137</v>
          </cell>
          <cell r="B1574" t="str">
            <v>TAPETE DE BORRACHA 100X100X0,5CM</v>
          </cell>
          <cell r="C1574" t="str">
            <v>UN</v>
          </cell>
          <cell r="D1574">
            <v>68.386342499999998</v>
          </cell>
          <cell r="E1574" t="str">
            <v>ND</v>
          </cell>
        </row>
        <row r="1575">
          <cell r="A1575">
            <v>56138</v>
          </cell>
          <cell r="B1575" t="str">
            <v>LUVA DE BORRACHA ISOLACAO 20KV</v>
          </cell>
          <cell r="C1575" t="str">
            <v>PR</v>
          </cell>
          <cell r="D1575">
            <v>333.16475220000001</v>
          </cell>
          <cell r="E1575" t="str">
            <v>ND</v>
          </cell>
        </row>
        <row r="1576">
          <cell r="A1576">
            <v>56139</v>
          </cell>
          <cell r="B1576" t="str">
            <v>VARA MANOBRA FENOLITE 2;70M/15KV</v>
          </cell>
          <cell r="C1576" t="str">
            <v>UN</v>
          </cell>
          <cell r="D1576">
            <v>74.989423790000004</v>
          </cell>
          <cell r="E1576" t="str">
            <v>ND</v>
          </cell>
        </row>
        <row r="1577">
          <cell r="A1577">
            <v>56140</v>
          </cell>
          <cell r="B1577" t="str">
            <v>PARA RAIO TIPO CRISTAL VALVE- 15KV</v>
          </cell>
          <cell r="C1577" t="str">
            <v>UN</v>
          </cell>
          <cell r="D1577">
            <v>166.6</v>
          </cell>
          <cell r="E1577" t="str">
            <v>ND</v>
          </cell>
        </row>
        <row r="1578">
          <cell r="A1578">
            <v>56141</v>
          </cell>
          <cell r="B1578" t="str">
            <v>BRACADEIRA P/ELETRODUTO EM POSTE</v>
          </cell>
          <cell r="C1578" t="str">
            <v>UN</v>
          </cell>
          <cell r="D1578">
            <v>0.92</v>
          </cell>
          <cell r="E1578" t="str">
            <v>ND</v>
          </cell>
        </row>
        <row r="1579">
          <cell r="A1579">
            <v>56142</v>
          </cell>
          <cell r="B1579" t="str">
            <v>SUPORTE P/TRANSFORMADOR EM POSTE</v>
          </cell>
          <cell r="C1579" t="str">
            <v>UN</v>
          </cell>
          <cell r="D1579">
            <v>52.75</v>
          </cell>
          <cell r="E1579" t="str">
            <v>ND</v>
          </cell>
        </row>
        <row r="1580">
          <cell r="A1580">
            <v>56143</v>
          </cell>
          <cell r="B1580" t="str">
            <v>SELA P/CRUZETA DE MADEIRA</v>
          </cell>
          <cell r="C1580" t="str">
            <v>UN</v>
          </cell>
          <cell r="D1580">
            <v>4.9325000000000001</v>
          </cell>
          <cell r="E1580" t="str">
            <v>ND</v>
          </cell>
        </row>
        <row r="1581">
          <cell r="A1581">
            <v>56144</v>
          </cell>
          <cell r="B1581" t="str">
            <v>CRUZETA DE MADEIRA DE 2;40M</v>
          </cell>
          <cell r="C1581" t="str">
            <v>UN</v>
          </cell>
          <cell r="D1581">
            <v>56.56</v>
          </cell>
          <cell r="E1581" t="str">
            <v>ND</v>
          </cell>
        </row>
        <row r="1582">
          <cell r="A1582">
            <v>56145</v>
          </cell>
          <cell r="B1582" t="str">
            <v>MAO FRANCESA DE 700MM</v>
          </cell>
          <cell r="C1582" t="str">
            <v>UN</v>
          </cell>
          <cell r="D1582">
            <v>5.1174999999999997</v>
          </cell>
          <cell r="E1582" t="str">
            <v>ND</v>
          </cell>
        </row>
        <row r="1583">
          <cell r="A1583">
            <v>56146</v>
          </cell>
          <cell r="B1583" t="str">
            <v>CX.-MEDICAO PADRAO ELETROPAULO-100X100X25CM</v>
          </cell>
          <cell r="C1583" t="str">
            <v>UN</v>
          </cell>
          <cell r="D1583">
            <v>434.63319899999999</v>
          </cell>
          <cell r="E1583" t="str">
            <v>ND</v>
          </cell>
        </row>
        <row r="1584">
          <cell r="A1584">
            <v>56147</v>
          </cell>
          <cell r="B1584" t="str">
            <v>JANELA VENT.PADRAO ELETROPAULO-40X40X15CM</v>
          </cell>
          <cell r="C1584" t="str">
            <v>UN</v>
          </cell>
          <cell r="D1584">
            <v>29.7333</v>
          </cell>
          <cell r="E1584" t="str">
            <v>ND</v>
          </cell>
        </row>
        <row r="1585">
          <cell r="A1585">
            <v>56150</v>
          </cell>
          <cell r="B1585" t="str">
            <v>PLACA AVISO CABINE PRIM.FERRO ESMALT.30X40C</v>
          </cell>
          <cell r="C1585" t="str">
            <v>UN</v>
          </cell>
          <cell r="D1585">
            <v>86.116135</v>
          </cell>
          <cell r="E1585" t="str">
            <v>ND</v>
          </cell>
        </row>
        <row r="1586">
          <cell r="A1586">
            <v>56151</v>
          </cell>
          <cell r="B1586" t="str">
            <v>ALUGUEL DE TRANSFORMADOR - 150KVA</v>
          </cell>
          <cell r="C1586" t="str">
            <v>MS</v>
          </cell>
          <cell r="D1586">
            <v>499.81129329999999</v>
          </cell>
          <cell r="E1586" t="str">
            <v>ND</v>
          </cell>
        </row>
        <row r="1587">
          <cell r="A1587">
            <v>56152</v>
          </cell>
          <cell r="B1587" t="str">
            <v>ALUGUEL DE TRANSFORMADOR - 225KVA</v>
          </cell>
          <cell r="C1587" t="str">
            <v>MS</v>
          </cell>
          <cell r="D1587">
            <v>641.6496333</v>
          </cell>
          <cell r="E1587" t="str">
            <v>ND</v>
          </cell>
        </row>
        <row r="1588">
          <cell r="A1588">
            <v>56153</v>
          </cell>
          <cell r="B1588" t="str">
            <v>ALUGUEL DE TRANSFORMADOR - 300KVA</v>
          </cell>
          <cell r="C1588" t="str">
            <v>MS</v>
          </cell>
          <cell r="D1588">
            <v>722.7001133</v>
          </cell>
          <cell r="E1588" t="str">
            <v>ND</v>
          </cell>
        </row>
        <row r="1589">
          <cell r="A1589">
            <v>56154</v>
          </cell>
          <cell r="B1589" t="str">
            <v>ALUGUEL DE TRANSFORMADOR - 500KVA</v>
          </cell>
          <cell r="C1589" t="str">
            <v>MS</v>
          </cell>
          <cell r="D1589">
            <v>911.81790000000001</v>
          </cell>
          <cell r="E1589" t="str">
            <v>ND</v>
          </cell>
        </row>
        <row r="1590">
          <cell r="A1590">
            <v>56155</v>
          </cell>
          <cell r="B1590" t="str">
            <v>BASE TRIPOLAR P/FUS.LIMIT.HH 15KV/200A</v>
          </cell>
          <cell r="C1590" t="str">
            <v>UN</v>
          </cell>
          <cell r="D1590">
            <v>314.84818799999999</v>
          </cell>
          <cell r="E1590" t="str">
            <v>ND</v>
          </cell>
        </row>
        <row r="1591">
          <cell r="A1591">
            <v>56156</v>
          </cell>
          <cell r="B1591" t="str">
            <v>ESTRADO DE MADEIRA 100X100CM</v>
          </cell>
          <cell r="C1591" t="str">
            <v>UN</v>
          </cell>
          <cell r="D1591">
            <v>22.2</v>
          </cell>
          <cell r="E1591" t="str">
            <v>ND</v>
          </cell>
        </row>
        <row r="1592">
          <cell r="A1592">
            <v>56157</v>
          </cell>
          <cell r="B1592" t="str">
            <v>TESTE DE ACIDEZ E RIGIDEZ OLEO ISOLANTE</v>
          </cell>
          <cell r="C1592" t="str">
            <v>UN</v>
          </cell>
          <cell r="D1592">
            <v>63.320687499999998</v>
          </cell>
          <cell r="E1592" t="str">
            <v>ND</v>
          </cell>
        </row>
        <row r="1593">
          <cell r="A1593">
            <v>56158</v>
          </cell>
          <cell r="B1593" t="str">
            <v>FILTRAGEM DE OLEO ISOLANTE</v>
          </cell>
          <cell r="C1593" t="str">
            <v>L</v>
          </cell>
          <cell r="D1593">
            <v>2.1782316499999999</v>
          </cell>
          <cell r="E1593" t="str">
            <v>ND</v>
          </cell>
        </row>
        <row r="1594">
          <cell r="A1594">
            <v>56159</v>
          </cell>
          <cell r="B1594" t="str">
            <v>PLAQUETA INDICATIVA DE PVC 8X12CM</v>
          </cell>
          <cell r="C1594" t="str">
            <v>UN</v>
          </cell>
          <cell r="D1594">
            <v>2.1951171669999998</v>
          </cell>
          <cell r="E1594" t="str">
            <v>ND</v>
          </cell>
        </row>
        <row r="1595">
          <cell r="A1595">
            <v>56160</v>
          </cell>
          <cell r="B1595" t="str">
            <v>CHAVE SEC.TRIP SEC 220A/15KV</v>
          </cell>
          <cell r="C1595" t="str">
            <v>UN</v>
          </cell>
          <cell r="D1595">
            <v>720.54</v>
          </cell>
          <cell r="E1595" t="str">
            <v>ND</v>
          </cell>
        </row>
        <row r="1596">
          <cell r="A1596">
            <v>56161</v>
          </cell>
          <cell r="B1596" t="str">
            <v>CHAVE SECC.TRIP SECA 400A/15KV</v>
          </cell>
          <cell r="C1596" t="str">
            <v>UN</v>
          </cell>
          <cell r="D1596">
            <v>393.32278250000002</v>
          </cell>
          <cell r="E1596" t="str">
            <v>ND</v>
          </cell>
        </row>
        <row r="1597">
          <cell r="A1597">
            <v>56162</v>
          </cell>
          <cell r="B1597" t="str">
            <v>FUSIVEL HH PARA 40A/15KV</v>
          </cell>
          <cell r="C1597" t="str">
            <v>UN</v>
          </cell>
          <cell r="D1597">
            <v>110.431279</v>
          </cell>
          <cell r="E1597" t="str">
            <v>ND</v>
          </cell>
        </row>
        <row r="1598">
          <cell r="A1598">
            <v>56163</v>
          </cell>
          <cell r="B1598" t="str">
            <v>CHAVE SECC.TRIP.C/BASE FUS HH</v>
          </cell>
          <cell r="C1598" t="str">
            <v>UN</v>
          </cell>
          <cell r="D1598">
            <v>689.26679030000003</v>
          </cell>
          <cell r="E1598" t="str">
            <v>ND</v>
          </cell>
        </row>
        <row r="1599">
          <cell r="A1599">
            <v>56170</v>
          </cell>
          <cell r="B1599" t="str">
            <v>ANALISE CROMATOGRAFICA DO OLEO ISOLANTE DO</v>
          </cell>
          <cell r="C1599" t="str">
            <v>UN</v>
          </cell>
          <cell r="D1599">
            <v>55.722205000000002</v>
          </cell>
          <cell r="E1599" t="str">
            <v>ND</v>
          </cell>
        </row>
        <row r="1600">
          <cell r="A1600">
            <v>56171</v>
          </cell>
          <cell r="B1600" t="str">
            <v>INSPECAO TERMOGRAFICA DAS INSTALACOES ELETR</v>
          </cell>
          <cell r="C1600" t="str">
            <v>H</v>
          </cell>
          <cell r="D1600">
            <v>190.89076589999999</v>
          </cell>
          <cell r="E1600" t="str">
            <v>ND</v>
          </cell>
        </row>
        <row r="1601">
          <cell r="A1601">
            <v>56190</v>
          </cell>
          <cell r="B1601" t="str">
            <v>CAB.PRIM.BLIND.SIMPL.P/TRAFO ATE 225KVA</v>
          </cell>
          <cell r="C1601" t="str">
            <v>UN</v>
          </cell>
          <cell r="D1601">
            <v>58001.749750000003</v>
          </cell>
          <cell r="E1601" t="str">
            <v>ND</v>
          </cell>
        </row>
        <row r="1602">
          <cell r="A1602">
            <v>56191</v>
          </cell>
          <cell r="B1602" t="str">
            <v>CAB.PRIM.BLIND.P/TRAFO ATE 500KVA EXT.COMPL</v>
          </cell>
          <cell r="C1602" t="str">
            <v>UN</v>
          </cell>
          <cell r="D1602">
            <v>72185.583750000005</v>
          </cell>
          <cell r="E1602" t="str">
            <v>ND</v>
          </cell>
        </row>
        <row r="1603">
          <cell r="A1603">
            <v>56201</v>
          </cell>
          <cell r="B1603" t="str">
            <v>TRANSF.TRIF.15KV/13;2/3;8KV-220/127V-15KVA</v>
          </cell>
          <cell r="C1603" t="str">
            <v>UN</v>
          </cell>
          <cell r="D1603">
            <v>2982.2524119999998</v>
          </cell>
          <cell r="E1603" t="str">
            <v>ND</v>
          </cell>
        </row>
        <row r="1604">
          <cell r="A1604">
            <v>56202</v>
          </cell>
          <cell r="B1604" t="str">
            <v>TRANSF.TRIF.15KV/13;2/3;8KV-220/127V-30KVA</v>
          </cell>
          <cell r="C1604" t="str">
            <v>UN</v>
          </cell>
          <cell r="D1604">
            <v>3619.5118109999999</v>
          </cell>
          <cell r="E1604" t="str">
            <v>ND</v>
          </cell>
        </row>
        <row r="1605">
          <cell r="A1605">
            <v>56203</v>
          </cell>
          <cell r="B1605" t="str">
            <v>TRANSF.TRIF.15KV13;2/3;8KV-220/127V-45KVA</v>
          </cell>
          <cell r="C1605" t="str">
            <v>UN</v>
          </cell>
          <cell r="D1605">
            <v>4227.8900000000003</v>
          </cell>
          <cell r="E1605" t="str">
            <v>ND</v>
          </cell>
        </row>
        <row r="1606">
          <cell r="A1606">
            <v>56204</v>
          </cell>
          <cell r="B1606" t="str">
            <v>TRANSF.TRIF.15KV/13;2/3;8KV-220/127V-75KVA</v>
          </cell>
          <cell r="C1606" t="str">
            <v>UN</v>
          </cell>
          <cell r="D1606">
            <v>5513.12</v>
          </cell>
          <cell r="E1606" t="str">
            <v>ND</v>
          </cell>
        </row>
        <row r="1607">
          <cell r="A1607">
            <v>56205</v>
          </cell>
          <cell r="B1607" t="str">
            <v>TRANSF.TRIF.15KV/13;2/3;8KV-220/127V-112;5K</v>
          </cell>
          <cell r="C1607" t="str">
            <v>UN</v>
          </cell>
          <cell r="D1607">
            <v>6869.41</v>
          </cell>
          <cell r="E1607" t="str">
            <v>ND</v>
          </cell>
        </row>
        <row r="1608">
          <cell r="A1608">
            <v>56206</v>
          </cell>
          <cell r="B1608" t="str">
            <v>TRANSF.TRIF.15KV/13;2/3;8KV-220/127V-150KVA</v>
          </cell>
          <cell r="C1608" t="str">
            <v>UN</v>
          </cell>
          <cell r="D1608">
            <v>8246.75</v>
          </cell>
          <cell r="E1608" t="str">
            <v>ND</v>
          </cell>
        </row>
        <row r="1609">
          <cell r="A1609">
            <v>56207</v>
          </cell>
          <cell r="B1609" t="str">
            <v>TRANSF.TRIF./13;2/3;8KV-220/127V-225KVA</v>
          </cell>
          <cell r="C1609" t="str">
            <v>UN</v>
          </cell>
          <cell r="D1609">
            <v>11946.84</v>
          </cell>
          <cell r="E1609" t="str">
            <v>ND</v>
          </cell>
        </row>
        <row r="1610">
          <cell r="A1610">
            <v>56208</v>
          </cell>
          <cell r="B1610" t="str">
            <v>TRANSF.TRIF.15KV/13;2/3;8KV-220/127V-3000KV</v>
          </cell>
          <cell r="C1610" t="str">
            <v>UN</v>
          </cell>
          <cell r="D1610">
            <v>12703.76</v>
          </cell>
          <cell r="E1610" t="str">
            <v>ND</v>
          </cell>
        </row>
        <row r="1611">
          <cell r="A1611">
            <v>56210</v>
          </cell>
          <cell r="B1611" t="str">
            <v>TRANSF.TRIF.15KV/13;2/3;8KV-220/127V-500KVA</v>
          </cell>
          <cell r="C1611" t="str">
            <v>UN</v>
          </cell>
          <cell r="D1611">
            <v>19696.64</v>
          </cell>
          <cell r="E1611" t="str">
            <v>ND</v>
          </cell>
        </row>
        <row r="1612">
          <cell r="A1612">
            <v>56211</v>
          </cell>
          <cell r="B1612" t="str">
            <v>TRANSF.TRIF.15KV/13;2/3;8KV-220/127V-750KVA</v>
          </cell>
          <cell r="C1612" t="str">
            <v>UN</v>
          </cell>
          <cell r="D1612">
            <v>26035.778149999998</v>
          </cell>
          <cell r="E1612" t="str">
            <v>ND</v>
          </cell>
        </row>
        <row r="1613">
          <cell r="A1613">
            <v>56212</v>
          </cell>
          <cell r="B1613" t="str">
            <v>TRANSF.TRIF.15KV/13;2KV-220/127V - 15KCVA</v>
          </cell>
          <cell r="C1613" t="str">
            <v>UN</v>
          </cell>
          <cell r="D1613">
            <v>2775.148173</v>
          </cell>
          <cell r="E1613" t="str">
            <v>ND</v>
          </cell>
        </row>
        <row r="1614">
          <cell r="A1614">
            <v>56213</v>
          </cell>
          <cell r="B1614" t="str">
            <v>TRANSF.TRIF.13;2KV-220/127V - 30KVA</v>
          </cell>
          <cell r="C1614" t="str">
            <v>UN</v>
          </cell>
          <cell r="D1614">
            <v>3309.9395020000002</v>
          </cell>
          <cell r="E1614" t="str">
            <v>ND</v>
          </cell>
        </row>
        <row r="1615">
          <cell r="A1615">
            <v>56214</v>
          </cell>
          <cell r="B1615" t="str">
            <v>TRANSF.TRIF.15KV/13;2KV-220/127V - 45KVA</v>
          </cell>
          <cell r="C1615" t="str">
            <v>UN</v>
          </cell>
          <cell r="D1615">
            <v>4227.8900000000003</v>
          </cell>
          <cell r="E1615" t="str">
            <v>ND</v>
          </cell>
        </row>
        <row r="1616">
          <cell r="A1616">
            <v>56215</v>
          </cell>
          <cell r="B1616" t="str">
            <v>TRANSF.TRIF.15KV/13;2KV-220/127V - 75KVA</v>
          </cell>
          <cell r="C1616" t="str">
            <v>UN</v>
          </cell>
          <cell r="D1616">
            <v>5513.12</v>
          </cell>
          <cell r="E1616" t="str">
            <v>ND</v>
          </cell>
        </row>
        <row r="1617">
          <cell r="A1617">
            <v>56216</v>
          </cell>
          <cell r="B1617" t="str">
            <v>TRANSF.TRIF.15KLV/13;2KV-220/127V - 112;5KV</v>
          </cell>
          <cell r="C1617" t="str">
            <v>UN</v>
          </cell>
          <cell r="D1617">
            <v>6908.41</v>
          </cell>
          <cell r="E1617" t="str">
            <v>ND</v>
          </cell>
        </row>
        <row r="1618">
          <cell r="A1618">
            <v>56217</v>
          </cell>
          <cell r="B1618" t="str">
            <v>TRANSF.TRIF.15KV/13;2KV-220/127V - 150KVA</v>
          </cell>
          <cell r="C1618" t="str">
            <v>UN</v>
          </cell>
          <cell r="D1618">
            <v>8246.75</v>
          </cell>
          <cell r="E1618" t="str">
            <v>ND</v>
          </cell>
        </row>
        <row r="1619">
          <cell r="A1619">
            <v>56218</v>
          </cell>
          <cell r="B1619" t="str">
            <v>TRANSF.TRIF.15KV/13;2KV-220/127V - 225KVA</v>
          </cell>
          <cell r="C1619" t="str">
            <v>UN</v>
          </cell>
          <cell r="D1619">
            <v>11946.84</v>
          </cell>
          <cell r="E1619" t="str">
            <v>ND</v>
          </cell>
        </row>
        <row r="1620">
          <cell r="A1620">
            <v>56219</v>
          </cell>
          <cell r="B1620" t="str">
            <v>TRANSF.TRIF.15KV/13;2KV-220/127V - 300KVA</v>
          </cell>
          <cell r="C1620" t="str">
            <v>UN</v>
          </cell>
          <cell r="D1620">
            <v>13517.43</v>
          </cell>
          <cell r="E1620" t="str">
            <v>ND</v>
          </cell>
        </row>
        <row r="1621">
          <cell r="A1621">
            <v>56220</v>
          </cell>
          <cell r="B1621" t="str">
            <v>TRANSF.TRIF.15KV/13;2KV-220/127V - 500KVA</v>
          </cell>
          <cell r="C1621" t="str">
            <v>UN</v>
          </cell>
          <cell r="D1621">
            <v>19696.64</v>
          </cell>
          <cell r="E1621" t="str">
            <v>ND</v>
          </cell>
        </row>
        <row r="1622">
          <cell r="A1622">
            <v>56221</v>
          </cell>
          <cell r="B1622" t="str">
            <v>TRANSF.TRIF.15KV/13;2KV-220/127V - 750KVA</v>
          </cell>
          <cell r="C1622" t="str">
            <v>UN</v>
          </cell>
          <cell r="D1622">
            <v>26035.778149999998</v>
          </cell>
          <cell r="E1622" t="str">
            <v>ND</v>
          </cell>
        </row>
        <row r="1623">
          <cell r="A1623">
            <v>56260</v>
          </cell>
          <cell r="B1623" t="str">
            <v>TRANSFORMADOR TRIFÁSICO À SECO 500 KVA - 13,8/13,2/12,6 KV - 220/127V</v>
          </cell>
          <cell r="C1623" t="str">
            <v>UN</v>
          </cell>
          <cell r="D1623">
            <v>19696.64</v>
          </cell>
          <cell r="E1623" t="str">
            <v>ND</v>
          </cell>
        </row>
        <row r="1624">
          <cell r="A1624">
            <v>56301</v>
          </cell>
          <cell r="B1624" t="str">
            <v>CAPACITOR BT P/CORRECAO F.POT.2;5KVAR-220V</v>
          </cell>
          <cell r="C1624" t="str">
            <v>UN</v>
          </cell>
          <cell r="D1624">
            <v>149.1362603</v>
          </cell>
          <cell r="E1624" t="str">
            <v>ND</v>
          </cell>
        </row>
        <row r="1625">
          <cell r="A1625">
            <v>56302</v>
          </cell>
          <cell r="B1625" t="str">
            <v>CAPACITOR BT P/CORRECAO F.POT.5;0KVAR-220</v>
          </cell>
          <cell r="C1625" t="str">
            <v>UN</v>
          </cell>
          <cell r="D1625">
            <v>192.36993720000001</v>
          </cell>
          <cell r="E1625" t="str">
            <v>ND</v>
          </cell>
        </row>
        <row r="1626">
          <cell r="A1626">
            <v>56303</v>
          </cell>
          <cell r="B1626" t="str">
            <v>CAPACITOR BT P/CORRECAO F.POT.7;5KVAR-220V</v>
          </cell>
          <cell r="C1626" t="str">
            <v>UN</v>
          </cell>
          <cell r="D1626">
            <v>240.03437360000001</v>
          </cell>
          <cell r="E1626" t="str">
            <v>ND</v>
          </cell>
        </row>
        <row r="1627">
          <cell r="A1627">
            <v>56304</v>
          </cell>
          <cell r="B1627" t="str">
            <v>CAPACITOR BT P/CORRECAO F.POT.10KVAR-220V</v>
          </cell>
          <cell r="C1627" t="str">
            <v>UN</v>
          </cell>
          <cell r="D1627">
            <v>312.68937469999997</v>
          </cell>
          <cell r="E1627" t="str">
            <v>ND</v>
          </cell>
        </row>
        <row r="1628">
          <cell r="A1628">
            <v>56305</v>
          </cell>
          <cell r="B1628" t="str">
            <v>CAPACITOR P/CORRECAO F.POT.12;5KVAR-220V</v>
          </cell>
          <cell r="C1628" t="str">
            <v>UN</v>
          </cell>
          <cell r="D1628">
            <v>357.42248549999999</v>
          </cell>
          <cell r="E1628" t="str">
            <v>ND</v>
          </cell>
        </row>
        <row r="1629">
          <cell r="A1629">
            <v>56306</v>
          </cell>
          <cell r="B1629" t="str">
            <v>CAPACITOR BT P/CORRECAO F.POT.15KVAR-220V</v>
          </cell>
          <cell r="C1629" t="str">
            <v>UN</v>
          </cell>
          <cell r="D1629">
            <v>384.69934910000001</v>
          </cell>
          <cell r="E1629" t="str">
            <v>ND</v>
          </cell>
        </row>
        <row r="1630">
          <cell r="A1630">
            <v>56307</v>
          </cell>
          <cell r="B1630" t="str">
            <v>CAPACITOR BT P/CORRECAO F.POT.17;5KVAR-220V</v>
          </cell>
          <cell r="C1630" t="str">
            <v>UN</v>
          </cell>
          <cell r="D1630">
            <v>475.26312919999998</v>
          </cell>
          <cell r="E1630" t="str">
            <v>ND</v>
          </cell>
        </row>
        <row r="1631">
          <cell r="A1631">
            <v>56308</v>
          </cell>
          <cell r="B1631" t="str">
            <v>CAPACITOR BT P/CAORRECAO F.POT.20KVAR-220V</v>
          </cell>
          <cell r="C1631" t="str">
            <v>UN</v>
          </cell>
          <cell r="D1631">
            <v>505.27882360000001</v>
          </cell>
          <cell r="E1631" t="str">
            <v>ND</v>
          </cell>
        </row>
        <row r="1632">
          <cell r="A1632">
            <v>56309</v>
          </cell>
          <cell r="B1632" t="str">
            <v>CAPACITOR P/CORRECAO F.POT.22;5KVAR-220V</v>
          </cell>
          <cell r="C1632" t="str">
            <v>UN</v>
          </cell>
          <cell r="D1632">
            <v>560.62617020000005</v>
          </cell>
          <cell r="E1632" t="str">
            <v>ND</v>
          </cell>
        </row>
        <row r="1633">
          <cell r="A1633">
            <v>56310</v>
          </cell>
          <cell r="B1633" t="str">
            <v>CAPACITOR BT P/CORRECAO F.POT.25KVAR-220V</v>
          </cell>
          <cell r="C1633" t="str">
            <v>UN</v>
          </cell>
          <cell r="D1633">
            <v>639.81924330000004</v>
          </cell>
          <cell r="E1633" t="str">
            <v>ND</v>
          </cell>
        </row>
        <row r="1634">
          <cell r="A1634">
            <v>56311</v>
          </cell>
          <cell r="B1634" t="str">
            <v>CAPACITOR P/CORRECAO F.POT.30KVAR-220V</v>
          </cell>
          <cell r="C1634" t="str">
            <v>UN</v>
          </cell>
          <cell r="D1634">
            <v>702.65700509999999</v>
          </cell>
          <cell r="E1634" t="str">
            <v>ND</v>
          </cell>
        </row>
        <row r="1635">
          <cell r="A1635">
            <v>56312</v>
          </cell>
          <cell r="B1635" t="str">
            <v>CAPACITOR BT P/CORRECAO F.POT.35KVAR-220V</v>
          </cell>
          <cell r="C1635" t="str">
            <v>UN</v>
          </cell>
          <cell r="D1635">
            <v>797.85754799999995</v>
          </cell>
          <cell r="E1635" t="str">
            <v>ND</v>
          </cell>
        </row>
        <row r="1636">
          <cell r="A1636">
            <v>56313</v>
          </cell>
          <cell r="B1636" t="str">
            <v>CAPACITOR BT P/CORRECAO F.POT.40KVAR-220V</v>
          </cell>
          <cell r="C1636" t="str">
            <v>UN</v>
          </cell>
          <cell r="D1636">
            <v>841.03043700000001</v>
          </cell>
          <cell r="E1636" t="str">
            <v>ND</v>
          </cell>
        </row>
        <row r="1637">
          <cell r="A1637">
            <v>56314</v>
          </cell>
          <cell r="B1637" t="str">
            <v>CAPACITOR F.POT.45KVAR-220V</v>
          </cell>
          <cell r="C1637" t="str">
            <v>UN</v>
          </cell>
          <cell r="D1637">
            <v>909.38131989999999</v>
          </cell>
          <cell r="E1637" t="str">
            <v>ND</v>
          </cell>
        </row>
        <row r="1638">
          <cell r="A1638">
            <v>56315</v>
          </cell>
          <cell r="B1638" t="str">
            <v>CAPACITOR BT P/CORRECAO F.POT.50KVAR-220V</v>
          </cell>
          <cell r="C1638" t="str">
            <v>UN</v>
          </cell>
          <cell r="D1638">
            <v>1023.606775</v>
          </cell>
          <cell r="E1638" t="str">
            <v>ND</v>
          </cell>
        </row>
        <row r="1639">
          <cell r="A1639">
            <v>56401</v>
          </cell>
          <cell r="B1639" t="str">
            <v>LAMPADA FLUORESCENTE BULBO T8 - 16W</v>
          </cell>
          <cell r="C1639" t="str">
            <v>UN</v>
          </cell>
          <cell r="D1639">
            <v>3.8620553719999999</v>
          </cell>
          <cell r="E1639" t="str">
            <v>ND</v>
          </cell>
        </row>
        <row r="1640">
          <cell r="A1640">
            <v>56402</v>
          </cell>
          <cell r="B1640" t="str">
            <v>LAMPADA FLUORESCENTE BULBO T8 - 32W</v>
          </cell>
          <cell r="C1640" t="str">
            <v>UN</v>
          </cell>
          <cell r="D1640">
            <v>3.8661078959999999</v>
          </cell>
          <cell r="E1640" t="str">
            <v>ND</v>
          </cell>
        </row>
        <row r="1641">
          <cell r="A1641">
            <v>56403</v>
          </cell>
          <cell r="B1641" t="str">
            <v>LAMPADA FLUORESCENTE BULBO T12 - 20W</v>
          </cell>
          <cell r="C1641" t="str">
            <v>UN</v>
          </cell>
          <cell r="D1641">
            <v>2.6807446260000001</v>
          </cell>
          <cell r="E1641" t="str">
            <v>ND</v>
          </cell>
        </row>
        <row r="1642">
          <cell r="A1642">
            <v>56404</v>
          </cell>
          <cell r="B1642" t="str">
            <v>LAMPADA FLUORESCENTE BULBO T12 - 40W</v>
          </cell>
          <cell r="C1642" t="str">
            <v>UN</v>
          </cell>
          <cell r="D1642">
            <v>2.7496375340000001</v>
          </cell>
          <cell r="E1642" t="str">
            <v>ND</v>
          </cell>
        </row>
        <row r="1643">
          <cell r="A1643">
            <v>56405</v>
          </cell>
          <cell r="B1643" t="str">
            <v>LAMPADA FLUORESCENTE COMPACTA BULBO T4 - 7W</v>
          </cell>
          <cell r="C1643" t="str">
            <v>UN</v>
          </cell>
          <cell r="D1643">
            <v>5.3635155140000004</v>
          </cell>
          <cell r="E1643" t="str">
            <v>ND</v>
          </cell>
        </row>
        <row r="1644">
          <cell r="A1644">
            <v>56406</v>
          </cell>
          <cell r="B1644" t="str">
            <v>LAMPADA FLUORESCENTE COMPACTA BULBO T4 - 9W</v>
          </cell>
          <cell r="C1644" t="str">
            <v>UN</v>
          </cell>
          <cell r="D1644">
            <v>6.0666284279999996</v>
          </cell>
          <cell r="E1644" t="str">
            <v>ND</v>
          </cell>
        </row>
        <row r="1645">
          <cell r="A1645">
            <v>56407</v>
          </cell>
          <cell r="B1645" t="str">
            <v>LAMPADA FLUORESCENTE COMPACTA BULBO T4 - 11</v>
          </cell>
          <cell r="C1645" t="str">
            <v>UN</v>
          </cell>
          <cell r="D1645">
            <v>6.9946564240000004</v>
          </cell>
          <cell r="E1645" t="str">
            <v>ND</v>
          </cell>
        </row>
        <row r="1646">
          <cell r="A1646">
            <v>56408</v>
          </cell>
          <cell r="B1646" t="str">
            <v>LAMPADA FLUORESCENTE COMPACTA BULBO T4 - 13</v>
          </cell>
          <cell r="C1646" t="str">
            <v>UN</v>
          </cell>
          <cell r="D1646">
            <v>7.2256502920000001</v>
          </cell>
          <cell r="E1646" t="str">
            <v>ND</v>
          </cell>
        </row>
        <row r="1647">
          <cell r="A1647">
            <v>56409</v>
          </cell>
          <cell r="B1647" t="str">
            <v>LAMPADA INCANDESCENTE 25W - 12/24V</v>
          </cell>
          <cell r="C1647" t="str">
            <v>UN</v>
          </cell>
          <cell r="D1647">
            <v>2.44164571</v>
          </cell>
          <cell r="E1647" t="str">
            <v>ND</v>
          </cell>
        </row>
        <row r="1648">
          <cell r="A1648">
            <v>56410</v>
          </cell>
          <cell r="B1648" t="str">
            <v>LAMPADA FLUORESCENTE - 20W</v>
          </cell>
          <cell r="C1648" t="str">
            <v>UN</v>
          </cell>
          <cell r="D1648">
            <v>2.9794999999999998</v>
          </cell>
          <cell r="E1648" t="str">
            <v>ND</v>
          </cell>
        </row>
        <row r="1649">
          <cell r="A1649">
            <v>56415</v>
          </cell>
          <cell r="B1649" t="str">
            <v>LAMPADA FLUORESCENTE - 40W</v>
          </cell>
          <cell r="C1649" t="str">
            <v>UN</v>
          </cell>
          <cell r="D1649">
            <v>2.9794999999999998</v>
          </cell>
          <cell r="E1649" t="str">
            <v>ND</v>
          </cell>
        </row>
        <row r="1650">
          <cell r="A1650">
            <v>56416</v>
          </cell>
          <cell r="B1650" t="str">
            <v>LAMPADA FLUORESCENTE 65W</v>
          </cell>
          <cell r="C1650" t="str">
            <v>UN</v>
          </cell>
          <cell r="D1650">
            <v>8.6318761199999994</v>
          </cell>
          <cell r="E1650" t="str">
            <v>ND</v>
          </cell>
        </row>
        <row r="1651">
          <cell r="A1651">
            <v>56418</v>
          </cell>
          <cell r="B1651" t="str">
            <v>LAMPADA FLUORESCENTE - 110W - TIPO HO</v>
          </cell>
          <cell r="C1651" t="str">
            <v>UN</v>
          </cell>
          <cell r="D1651">
            <v>10.63066667</v>
          </cell>
          <cell r="E1651" t="str">
            <v>ND</v>
          </cell>
        </row>
        <row r="1652">
          <cell r="A1652">
            <v>56421</v>
          </cell>
          <cell r="B1652" t="str">
            <v>LAMPADA INCAND.REFLETORA 110/220V - 60W</v>
          </cell>
          <cell r="C1652" t="str">
            <v>UN</v>
          </cell>
          <cell r="D1652">
            <v>2.9152844529999999</v>
          </cell>
          <cell r="E1652" t="str">
            <v>ND</v>
          </cell>
        </row>
        <row r="1653">
          <cell r="A1653">
            <v>56422</v>
          </cell>
          <cell r="B1653" t="str">
            <v>LAMPADA INCAD.REFLETORA 110/220V  - 1OOW</v>
          </cell>
          <cell r="C1653" t="str">
            <v>UN</v>
          </cell>
          <cell r="D1653">
            <v>1.36</v>
          </cell>
          <cell r="E1653" t="str">
            <v>ND</v>
          </cell>
        </row>
        <row r="1654">
          <cell r="A1654">
            <v>56425</v>
          </cell>
          <cell r="B1654" t="str">
            <v>LAMPADA INCANDESCENTE - 300W - SOQ E-40</v>
          </cell>
          <cell r="C1654" t="str">
            <v>UN</v>
          </cell>
          <cell r="D1654">
            <v>16.48870703</v>
          </cell>
          <cell r="E1654" t="str">
            <v>ND</v>
          </cell>
        </row>
        <row r="1655">
          <cell r="A1655">
            <v>56427</v>
          </cell>
          <cell r="B1655" t="str">
            <v>LAMPADA INCANDESCENTE 25W</v>
          </cell>
          <cell r="C1655" t="str">
            <v>UN</v>
          </cell>
          <cell r="D1655">
            <v>0.70108665199999998</v>
          </cell>
          <cell r="E1655" t="str">
            <v>ND</v>
          </cell>
        </row>
        <row r="1656">
          <cell r="A1656">
            <v>56428</v>
          </cell>
          <cell r="B1656" t="str">
            <v>LAMPADA INCANDESCENTE 40W</v>
          </cell>
          <cell r="C1656" t="str">
            <v>UN</v>
          </cell>
          <cell r="D1656">
            <v>0.70108665199999998</v>
          </cell>
          <cell r="E1656" t="str">
            <v>ND</v>
          </cell>
        </row>
        <row r="1657">
          <cell r="A1657">
            <v>56429</v>
          </cell>
          <cell r="B1657" t="str">
            <v>LAMPADA INCANDESCENTE - 60W</v>
          </cell>
          <cell r="C1657" t="str">
            <v>UN</v>
          </cell>
          <cell r="D1657">
            <v>0.78618965600000001</v>
          </cell>
          <cell r="E1657" t="str">
            <v>ND</v>
          </cell>
        </row>
        <row r="1658">
          <cell r="A1658">
            <v>56430</v>
          </cell>
          <cell r="B1658" t="str">
            <v>LAMPADA INCANDESCENTE - 100W</v>
          </cell>
          <cell r="C1658" t="str">
            <v>UN</v>
          </cell>
          <cell r="D1658">
            <v>0.99421922100000004</v>
          </cell>
          <cell r="E1658" t="str">
            <v>ND</v>
          </cell>
        </row>
        <row r="1659">
          <cell r="A1659">
            <v>56431</v>
          </cell>
          <cell r="B1659" t="str">
            <v>LAMPADA INCANDESCENTE - 150W</v>
          </cell>
          <cell r="C1659" t="str">
            <v>UN</v>
          </cell>
          <cell r="D1659">
            <v>1.4514790129999999</v>
          </cell>
          <cell r="E1659" t="str">
            <v>ND</v>
          </cell>
        </row>
        <row r="1660">
          <cell r="A1660">
            <v>56432</v>
          </cell>
          <cell r="B1660" t="str">
            <v>LAMPADA INCANDESCENTE - 200W</v>
          </cell>
          <cell r="C1660" t="str">
            <v>UN</v>
          </cell>
          <cell r="D1660">
            <v>1.8236357999999999</v>
          </cell>
          <cell r="E1660" t="str">
            <v>ND</v>
          </cell>
        </row>
        <row r="1661">
          <cell r="A1661">
            <v>56433</v>
          </cell>
          <cell r="B1661" t="str">
            <v>LAMPADA INCANDESCENTE - 300W - SOQ E-27</v>
          </cell>
          <cell r="C1661" t="str">
            <v>UN</v>
          </cell>
          <cell r="D1661">
            <v>14.173702690000001</v>
          </cell>
          <cell r="E1661" t="str">
            <v>ND</v>
          </cell>
        </row>
        <row r="1662">
          <cell r="A1662">
            <v>56435</v>
          </cell>
          <cell r="B1662" t="str">
            <v>LAMPADA MISTA - 220V/160W</v>
          </cell>
          <cell r="C1662" t="str">
            <v>UN</v>
          </cell>
          <cell r="D1662">
            <v>12.9214</v>
          </cell>
          <cell r="E1662" t="str">
            <v>ND</v>
          </cell>
        </row>
        <row r="1663">
          <cell r="A1663">
            <v>56436</v>
          </cell>
          <cell r="B1663" t="str">
            <v>LAMPADA MISTA - 220V/250W</v>
          </cell>
          <cell r="C1663" t="str">
            <v>UN</v>
          </cell>
          <cell r="D1663">
            <v>16.601900000000001</v>
          </cell>
          <cell r="E1663" t="str">
            <v>ND</v>
          </cell>
        </row>
        <row r="1664">
          <cell r="A1664">
            <v>56437</v>
          </cell>
          <cell r="B1664" t="str">
            <v>LAMPADA MISTA - 220V/500W</v>
          </cell>
          <cell r="C1664" t="str">
            <v>UN</v>
          </cell>
          <cell r="D1664">
            <v>29.662449420000002</v>
          </cell>
          <cell r="E1664" t="str">
            <v>ND</v>
          </cell>
        </row>
        <row r="1665">
          <cell r="A1665">
            <v>56438</v>
          </cell>
          <cell r="B1665" t="str">
            <v>LAMPADA VAPOR DE MERCURIO 220V/80W</v>
          </cell>
          <cell r="C1665" t="str">
            <v>UN</v>
          </cell>
          <cell r="D1665">
            <v>7.596456238</v>
          </cell>
          <cell r="E1665" t="str">
            <v>ND</v>
          </cell>
        </row>
        <row r="1666">
          <cell r="A1666">
            <v>56439</v>
          </cell>
          <cell r="B1666" t="str">
            <v>LAMPADA VAPOR DE MERCURIO - 220V/125W</v>
          </cell>
          <cell r="C1666" t="str">
            <v>UN</v>
          </cell>
          <cell r="D1666">
            <v>8.5515010609999997</v>
          </cell>
          <cell r="E1666" t="str">
            <v>ND</v>
          </cell>
        </row>
        <row r="1667">
          <cell r="A1667">
            <v>56440</v>
          </cell>
          <cell r="B1667" t="str">
            <v>LAMPADA VAPOR DE MERCURIO - 250V/250W</v>
          </cell>
          <cell r="C1667" t="str">
            <v>UN</v>
          </cell>
          <cell r="D1667">
            <v>20.5867</v>
          </cell>
          <cell r="E1667" t="str">
            <v>ND</v>
          </cell>
        </row>
        <row r="1668">
          <cell r="A1668">
            <v>56441</v>
          </cell>
          <cell r="B1668" t="str">
            <v>LAMPADA VAPOR DE MERCURIO - 220V/400W</v>
          </cell>
          <cell r="C1668" t="str">
            <v>UN</v>
          </cell>
          <cell r="D1668">
            <v>30.6797</v>
          </cell>
          <cell r="E1668" t="str">
            <v>ND</v>
          </cell>
        </row>
        <row r="1669">
          <cell r="A1669">
            <v>56449</v>
          </cell>
          <cell r="B1669" t="str">
            <v>LAMPADA DE SODIO - 50W</v>
          </cell>
          <cell r="C1669" t="str">
            <v>UN</v>
          </cell>
          <cell r="D1669">
            <v>13.60972643</v>
          </cell>
          <cell r="E1669" t="str">
            <v>ND</v>
          </cell>
        </row>
        <row r="1670">
          <cell r="A1670">
            <v>56450</v>
          </cell>
          <cell r="B1670" t="str">
            <v>LAMPADA DE SODIO - 70W</v>
          </cell>
          <cell r="C1670" t="str">
            <v>UN</v>
          </cell>
          <cell r="D1670">
            <v>18.518008420000001</v>
          </cell>
          <cell r="E1670" t="str">
            <v>ND</v>
          </cell>
        </row>
        <row r="1671">
          <cell r="A1671">
            <v>56451</v>
          </cell>
          <cell r="B1671" t="str">
            <v>LAMPADA DE SODIO - 150W</v>
          </cell>
          <cell r="C1671" t="str">
            <v>UN</v>
          </cell>
          <cell r="D1671">
            <v>34.847653880000003</v>
          </cell>
          <cell r="E1671" t="str">
            <v>ND</v>
          </cell>
        </row>
        <row r="1672">
          <cell r="A1672">
            <v>56452</v>
          </cell>
          <cell r="B1672" t="str">
            <v>LAMPADA DE SODIO - 250W</v>
          </cell>
          <cell r="C1672" t="str">
            <v>UN</v>
          </cell>
          <cell r="D1672">
            <v>31.413815209999999</v>
          </cell>
          <cell r="E1672" t="str">
            <v>ND</v>
          </cell>
        </row>
        <row r="1673">
          <cell r="A1673">
            <v>56453</v>
          </cell>
          <cell r="B1673" t="str">
            <v>LAMPADA VAPOR DE SODIO 220V/400W</v>
          </cell>
          <cell r="C1673" t="str">
            <v>UN</v>
          </cell>
          <cell r="D1673">
            <v>34.93022405</v>
          </cell>
          <cell r="E1673" t="str">
            <v>ND</v>
          </cell>
        </row>
        <row r="1674">
          <cell r="A1674">
            <v>56460</v>
          </cell>
          <cell r="B1674" t="str">
            <v>LAMPADA DE HALOGENIO 110V/300W</v>
          </cell>
          <cell r="C1674" t="str">
            <v>UN</v>
          </cell>
          <cell r="D1674">
            <v>3.9132184880000001</v>
          </cell>
          <cell r="E1674" t="str">
            <v>ND</v>
          </cell>
        </row>
        <row r="1675">
          <cell r="A1675">
            <v>56461</v>
          </cell>
          <cell r="B1675" t="str">
            <v>LAMPADA DE HALOGENIO 220V/300W</v>
          </cell>
          <cell r="C1675" t="str">
            <v>UN</v>
          </cell>
          <cell r="D1675">
            <v>3.9132184880000001</v>
          </cell>
          <cell r="E1675" t="str">
            <v>ND</v>
          </cell>
        </row>
        <row r="1676">
          <cell r="A1676">
            <v>56462</v>
          </cell>
          <cell r="B1676" t="str">
            <v>LAMPADA DE HALOGENIO 110V/500W</v>
          </cell>
          <cell r="C1676" t="str">
            <v>UN</v>
          </cell>
          <cell r="D1676">
            <v>3.9132184880000001</v>
          </cell>
          <cell r="E1676" t="str">
            <v>ND</v>
          </cell>
        </row>
        <row r="1677">
          <cell r="A1677">
            <v>56463</v>
          </cell>
          <cell r="B1677" t="str">
            <v>LAMPADA DE HALOGENIO 220V/500W</v>
          </cell>
          <cell r="C1677" t="str">
            <v>UN</v>
          </cell>
          <cell r="D1677">
            <v>3.9132184880000001</v>
          </cell>
          <cell r="E1677" t="str">
            <v>ND</v>
          </cell>
        </row>
        <row r="1678">
          <cell r="A1678">
            <v>56464</v>
          </cell>
          <cell r="B1678" t="str">
            <v>LAMPADA DE HALOGENIO 220V/1000W</v>
          </cell>
          <cell r="C1678" t="str">
            <v>UN</v>
          </cell>
          <cell r="D1678">
            <v>26.013826980000001</v>
          </cell>
          <cell r="E1678" t="str">
            <v>ND</v>
          </cell>
        </row>
        <row r="1679">
          <cell r="A1679">
            <v>56466</v>
          </cell>
          <cell r="B1679" t="str">
            <v>LÂMPADA FLUORESCENTE - 16W</v>
          </cell>
          <cell r="C1679" t="str">
            <v>UN</v>
          </cell>
          <cell r="D1679">
            <v>4.74</v>
          </cell>
          <cell r="E1679" t="str">
            <v>ND</v>
          </cell>
        </row>
        <row r="1680">
          <cell r="A1680">
            <v>56467</v>
          </cell>
          <cell r="B1680" t="str">
            <v>LÂMPADA FLUORESCENTE - 32W</v>
          </cell>
          <cell r="C1680" t="str">
            <v>UN</v>
          </cell>
          <cell r="D1680">
            <v>4.74</v>
          </cell>
          <cell r="E1680" t="str">
            <v>ND</v>
          </cell>
        </row>
        <row r="1681">
          <cell r="A1681">
            <v>56468</v>
          </cell>
          <cell r="B1681" t="str">
            <v>LÂMPADA COMPACTA MINI-FLUORESCENTE COM REATOR E SOQUETE INCORPORADOS - 25W</v>
          </cell>
          <cell r="C1681" t="str">
            <v>UN</v>
          </cell>
          <cell r="D1681">
            <v>10.48</v>
          </cell>
          <cell r="E1681" t="str">
            <v>ND</v>
          </cell>
        </row>
        <row r="1682">
          <cell r="A1682">
            <v>56469</v>
          </cell>
          <cell r="B1682" t="str">
            <v>LÂMPADA FLUORESCENTE COMPACTA 15W - 220V</v>
          </cell>
          <cell r="C1682" t="str">
            <v>UN</v>
          </cell>
          <cell r="D1682">
            <v>8.93</v>
          </cell>
          <cell r="E1682" t="str">
            <v>ND</v>
          </cell>
        </row>
        <row r="1683">
          <cell r="A1683">
            <v>56470</v>
          </cell>
          <cell r="B1683" t="str">
            <v>LAMPADA PL ELETRONICA 11WX110V  - E27</v>
          </cell>
          <cell r="C1683" t="str">
            <v>UN</v>
          </cell>
          <cell r="D1683">
            <v>6.8730807040000004</v>
          </cell>
          <cell r="E1683" t="str">
            <v>ND</v>
          </cell>
        </row>
        <row r="1684">
          <cell r="A1684">
            <v>56471</v>
          </cell>
          <cell r="B1684" t="str">
            <v>LAMPADA PL ELETRONICA 13WX110V  - E27</v>
          </cell>
          <cell r="C1684" t="str">
            <v>UN</v>
          </cell>
          <cell r="D1684">
            <v>4.97</v>
          </cell>
          <cell r="E1684" t="str">
            <v>ND</v>
          </cell>
        </row>
        <row r="1685">
          <cell r="A1685">
            <v>56472</v>
          </cell>
          <cell r="B1685" t="str">
            <v>LAMPADA PL ELETRONICA 15WX110V  - E27</v>
          </cell>
          <cell r="C1685" t="str">
            <v>UN</v>
          </cell>
          <cell r="D1685">
            <v>7.6248239059999996</v>
          </cell>
          <cell r="E1685" t="str">
            <v>ND</v>
          </cell>
        </row>
        <row r="1686">
          <cell r="A1686">
            <v>56473</v>
          </cell>
          <cell r="B1686" t="str">
            <v>LAMPADA PL ELETRONICA 20WX110V  - E27</v>
          </cell>
          <cell r="C1686" t="str">
            <v>UN</v>
          </cell>
          <cell r="D1686">
            <v>9.7118737660000001</v>
          </cell>
          <cell r="E1686" t="str">
            <v>ND</v>
          </cell>
        </row>
        <row r="1687">
          <cell r="A1687">
            <v>56474</v>
          </cell>
          <cell r="B1687" t="str">
            <v>LAMPADA PL ELETRONICA 21WX110V  - E27</v>
          </cell>
          <cell r="C1687" t="str">
            <v>UN</v>
          </cell>
          <cell r="D1687">
            <v>6.39</v>
          </cell>
          <cell r="E1687" t="str">
            <v>ND</v>
          </cell>
        </row>
        <row r="1688">
          <cell r="A1688">
            <v>56475</v>
          </cell>
          <cell r="B1688" t="str">
            <v>LAMPADA PL ELETRONICA 23WX110V  - E27</v>
          </cell>
          <cell r="C1688" t="str">
            <v>UN</v>
          </cell>
          <cell r="D1688">
            <v>7.89</v>
          </cell>
          <cell r="E1688" t="str">
            <v>ND</v>
          </cell>
        </row>
        <row r="1689">
          <cell r="A1689">
            <v>56476</v>
          </cell>
          <cell r="B1689" t="str">
            <v>LAMPADA PL ELETRONICA 24WX110V  - E27</v>
          </cell>
          <cell r="C1689" t="str">
            <v>UN</v>
          </cell>
          <cell r="D1689">
            <v>7.89</v>
          </cell>
          <cell r="E1689" t="str">
            <v>ND</v>
          </cell>
        </row>
        <row r="1690">
          <cell r="A1690">
            <v>56477</v>
          </cell>
          <cell r="B1690" t="str">
            <v>LAMPADA PL ELETRONICA 25WX110V  - E27</v>
          </cell>
          <cell r="C1690" t="str">
            <v>UN</v>
          </cell>
          <cell r="D1690">
            <v>9.7442939580000001</v>
          </cell>
          <cell r="E1690" t="str">
            <v>ND</v>
          </cell>
        </row>
        <row r="1691">
          <cell r="A1691">
            <v>56478</v>
          </cell>
          <cell r="B1691" t="str">
            <v>LAMPADA PL-S ELETRONICA 11WX110V  C/REATOR CONVENCIONAL</v>
          </cell>
          <cell r="C1691" t="str">
            <v>UN</v>
          </cell>
          <cell r="D1691">
            <v>11.91</v>
          </cell>
          <cell r="E1691" t="str">
            <v>ND</v>
          </cell>
        </row>
        <row r="1692">
          <cell r="A1692">
            <v>56479</v>
          </cell>
          <cell r="B1692" t="str">
            <v>LAMPADA PL-S ELETRONICA 13WX110V  C/REATOR CONVENCIONAL</v>
          </cell>
          <cell r="C1692" t="str">
            <v>UN</v>
          </cell>
          <cell r="D1692">
            <v>12.68</v>
          </cell>
          <cell r="E1692" t="str">
            <v>ND</v>
          </cell>
        </row>
        <row r="1693">
          <cell r="A1693">
            <v>56480</v>
          </cell>
          <cell r="B1693" t="str">
            <v>LÂMPADA VAPOR METÁLICO - 70W</v>
          </cell>
          <cell r="C1693" t="str">
            <v>UN</v>
          </cell>
          <cell r="D1693">
            <v>41.02</v>
          </cell>
          <cell r="E1693" t="str">
            <v>ND</v>
          </cell>
        </row>
        <row r="1694">
          <cell r="A1694">
            <v>56481</v>
          </cell>
          <cell r="B1694" t="str">
            <v>LÂMPADA VAPOR METÁLICO - 150W</v>
          </cell>
          <cell r="C1694" t="str">
            <v>UN</v>
          </cell>
          <cell r="D1694">
            <v>42.06</v>
          </cell>
          <cell r="E1694" t="str">
            <v>ND</v>
          </cell>
        </row>
        <row r="1695">
          <cell r="A1695">
            <v>56482</v>
          </cell>
          <cell r="B1695" t="str">
            <v>LÂMPADA VAPOR METÁLICO - 250W</v>
          </cell>
          <cell r="C1695" t="str">
            <v>UN</v>
          </cell>
          <cell r="D1695">
            <v>63.83</v>
          </cell>
          <cell r="E1695" t="str">
            <v>ND</v>
          </cell>
        </row>
        <row r="1696">
          <cell r="A1696">
            <v>56483</v>
          </cell>
          <cell r="B1696" t="str">
            <v>LÂMPADA VAPOR METÁLICO - 400W</v>
          </cell>
          <cell r="C1696" t="str">
            <v>UN</v>
          </cell>
          <cell r="D1696">
            <v>72.19</v>
          </cell>
          <cell r="E1696" t="str">
            <v>ND</v>
          </cell>
        </row>
        <row r="1697">
          <cell r="A1697">
            <v>56510</v>
          </cell>
          <cell r="B1697" t="str">
            <v>CENTRAL IL.EMERG/INC.200W-12V-4 LACOS</v>
          </cell>
          <cell r="C1697" t="str">
            <v>UN</v>
          </cell>
          <cell r="D1697">
            <v>289.77572859999998</v>
          </cell>
          <cell r="E1697" t="str">
            <v>ND</v>
          </cell>
        </row>
        <row r="1698">
          <cell r="A1698">
            <v>56512</v>
          </cell>
          <cell r="B1698" t="str">
            <v>CENTRAL IL.EMERG./INC.360W-12V-4 LACOS</v>
          </cell>
          <cell r="C1698" t="str">
            <v>UN</v>
          </cell>
          <cell r="D1698">
            <v>295.85451460000002</v>
          </cell>
          <cell r="E1698" t="str">
            <v>ND</v>
          </cell>
        </row>
        <row r="1699">
          <cell r="A1699">
            <v>56513</v>
          </cell>
          <cell r="B1699" t="str">
            <v>CENTRAL IL.EMERG/INC. 720W-12V-8 LACOS</v>
          </cell>
          <cell r="C1699" t="str">
            <v>UN</v>
          </cell>
          <cell r="D1699">
            <v>308.27550070000001</v>
          </cell>
          <cell r="E1699" t="str">
            <v>ND</v>
          </cell>
        </row>
        <row r="1700">
          <cell r="A1700">
            <v>56515</v>
          </cell>
          <cell r="B1700" t="str">
            <v>CENTRAL ILUM.EMERGENCIA 720W-24V</v>
          </cell>
          <cell r="C1700" t="str">
            <v>UN</v>
          </cell>
          <cell r="D1700">
            <v>297.98614220000002</v>
          </cell>
          <cell r="E1700" t="str">
            <v>ND</v>
          </cell>
        </row>
        <row r="1701">
          <cell r="A1701">
            <v>56516</v>
          </cell>
          <cell r="B1701" t="str">
            <v>CENTRAL ILUM.EMERGENCIA 1000W - 108UV</v>
          </cell>
          <cell r="C1701" t="str">
            <v>UN</v>
          </cell>
          <cell r="D1701">
            <v>633.25550529999998</v>
          </cell>
          <cell r="E1701" t="str">
            <v>ND</v>
          </cell>
        </row>
        <row r="1702">
          <cell r="A1702">
            <v>56517</v>
          </cell>
          <cell r="B1702" t="str">
            <v>CENTRAL ILUM.EMERGENCIA 1500W - 108V</v>
          </cell>
          <cell r="C1702" t="str">
            <v>UN</v>
          </cell>
          <cell r="D1702">
            <v>654.1260039</v>
          </cell>
          <cell r="E1702" t="str">
            <v>ND</v>
          </cell>
        </row>
        <row r="1703">
          <cell r="A1703">
            <v>56518</v>
          </cell>
          <cell r="B1703" t="str">
            <v>CENTRAL ILUM.EMERGENCIA 2000W - 108V</v>
          </cell>
          <cell r="C1703" t="str">
            <v>UN</v>
          </cell>
          <cell r="D1703">
            <v>726.46355730000005</v>
          </cell>
          <cell r="E1703" t="str">
            <v>ND</v>
          </cell>
        </row>
        <row r="1704">
          <cell r="A1704">
            <v>56519</v>
          </cell>
          <cell r="B1704" t="str">
            <v>CENTRAL LUM.EMERGENCIA 3000W - 108V</v>
          </cell>
          <cell r="C1704" t="str">
            <v>UN</v>
          </cell>
          <cell r="D1704">
            <v>809.48964269999999</v>
          </cell>
          <cell r="E1704" t="str">
            <v>ND</v>
          </cell>
        </row>
        <row r="1705">
          <cell r="A1705">
            <v>56520</v>
          </cell>
          <cell r="B1705" t="str">
            <v>CENTRAL ILUM.EMERGENCIA 4000W - 108V</v>
          </cell>
          <cell r="C1705" t="str">
            <v>UN</v>
          </cell>
          <cell r="D1705">
            <v>920.04857619999996</v>
          </cell>
          <cell r="E1705" t="str">
            <v>ND</v>
          </cell>
        </row>
        <row r="1706">
          <cell r="A1706">
            <v>56521</v>
          </cell>
          <cell r="B1706" t="str">
            <v>CENTRAL ILUM.EMERGENCIA 5000W - 108V</v>
          </cell>
          <cell r="C1706" t="str">
            <v>UN</v>
          </cell>
          <cell r="D1706">
            <v>1020.734548</v>
          </cell>
          <cell r="E1706" t="str">
            <v>ND</v>
          </cell>
        </row>
        <row r="1707">
          <cell r="A1707">
            <v>56522</v>
          </cell>
          <cell r="B1707" t="str">
            <v>CENTRAL ILUM.EMERGENCIA 6000W - 108VCC</v>
          </cell>
          <cell r="C1707" t="str">
            <v>UN</v>
          </cell>
          <cell r="D1707">
            <v>1285.0553600000001</v>
          </cell>
          <cell r="E1707" t="str">
            <v>ND</v>
          </cell>
        </row>
        <row r="1708">
          <cell r="A1708">
            <v>56530</v>
          </cell>
          <cell r="B1708" t="str">
            <v>LUMIN.EMERGENCIA C/LAMP. INC.40W</v>
          </cell>
          <cell r="C1708" t="str">
            <v>UN</v>
          </cell>
          <cell r="D1708">
            <v>35</v>
          </cell>
          <cell r="E1708" t="str">
            <v>ND</v>
          </cell>
        </row>
        <row r="1709">
          <cell r="A1709">
            <v>56531</v>
          </cell>
          <cell r="B1709" t="str">
            <v>LUMIN.EMERGENCIA C/LAMP.FLUORESC.5W</v>
          </cell>
          <cell r="C1709" t="str">
            <v>UN</v>
          </cell>
          <cell r="D1709">
            <v>78.686507669999997</v>
          </cell>
          <cell r="E1709" t="str">
            <v>ND</v>
          </cell>
        </row>
        <row r="1710">
          <cell r="A1710">
            <v>56532</v>
          </cell>
          <cell r="B1710" t="str">
            <v>LUMIN.EMERGENCIA C/LAMP.FLUORESC.7/9W</v>
          </cell>
          <cell r="C1710" t="str">
            <v>UN</v>
          </cell>
          <cell r="D1710">
            <v>84.013888179999995</v>
          </cell>
          <cell r="E1710" t="str">
            <v>ND</v>
          </cell>
        </row>
        <row r="1711">
          <cell r="A1711">
            <v>56535</v>
          </cell>
          <cell r="B1711" t="str">
            <v>LUMIN.EMERGENCIA AUTONOMA C/LAMP.FLUOR.15W</v>
          </cell>
          <cell r="C1711" t="str">
            <v>UN</v>
          </cell>
          <cell r="D1711">
            <v>92.617058920000005</v>
          </cell>
          <cell r="E1711" t="str">
            <v>ND</v>
          </cell>
        </row>
        <row r="1712">
          <cell r="A1712">
            <v>56536</v>
          </cell>
          <cell r="B1712" t="str">
            <v>LUMIN.EMERGENCIA AUTONOMA C/2 PROJ.55W/12VC</v>
          </cell>
          <cell r="C1712" t="str">
            <v>UN</v>
          </cell>
          <cell r="D1712">
            <v>187.3481845</v>
          </cell>
          <cell r="E1712" t="str">
            <v>ND</v>
          </cell>
        </row>
        <row r="1713">
          <cell r="A1713">
            <v>56537</v>
          </cell>
          <cell r="B1713" t="str">
            <v>LUMIN.EMERG.AUTONOMA C/LAMP.FLUOR.5W</v>
          </cell>
          <cell r="C1713" t="str">
            <v>UN</v>
          </cell>
          <cell r="D1713">
            <v>78.686507669999997</v>
          </cell>
          <cell r="E1713" t="str">
            <v>ND</v>
          </cell>
        </row>
        <row r="1714">
          <cell r="A1714">
            <v>56538</v>
          </cell>
          <cell r="B1714" t="str">
            <v>LUMIN.EMERG.AUTONOMA C/LAMP.FLUOR.7W</v>
          </cell>
          <cell r="C1714" t="str">
            <v>UN</v>
          </cell>
          <cell r="D1714">
            <v>78.686507669999997</v>
          </cell>
          <cell r="E1714" t="str">
            <v>ND</v>
          </cell>
        </row>
        <row r="1715">
          <cell r="A1715">
            <v>56539</v>
          </cell>
          <cell r="B1715" t="str">
            <v>LUMIN.EMERG.AUTONOMA C/LAMP.FLUOR 9W</v>
          </cell>
          <cell r="C1715" t="str">
            <v>UN</v>
          </cell>
          <cell r="D1715">
            <v>78.686507669999997</v>
          </cell>
          <cell r="E1715" t="str">
            <v>ND</v>
          </cell>
        </row>
        <row r="1716">
          <cell r="A1716">
            <v>56541</v>
          </cell>
          <cell r="B1716" t="str">
            <v>BATERIA AUTOMOT.S/COMPLEM.NIVEL 36AH - 12V</v>
          </cell>
          <cell r="C1716" t="str">
            <v>UN</v>
          </cell>
          <cell r="D1716">
            <v>107.391886</v>
          </cell>
          <cell r="E1716" t="str">
            <v>ND</v>
          </cell>
        </row>
        <row r="1717">
          <cell r="A1717">
            <v>56542</v>
          </cell>
          <cell r="B1717" t="str">
            <v>BATERIA AUTOMOT.S/COMPLEM.NIVEL 40AH - 12V</v>
          </cell>
          <cell r="C1717" t="str">
            <v>UN</v>
          </cell>
          <cell r="D1717">
            <v>107.391886</v>
          </cell>
          <cell r="E1717" t="str">
            <v>ND</v>
          </cell>
        </row>
        <row r="1718">
          <cell r="A1718">
            <v>56543</v>
          </cell>
          <cell r="B1718" t="str">
            <v>BATERIA AUTOMOT.S/COMPLEM.NIVEL 45AH - 12V</v>
          </cell>
          <cell r="C1718" t="str">
            <v>UN</v>
          </cell>
          <cell r="D1718">
            <v>125.496537</v>
          </cell>
          <cell r="E1718" t="str">
            <v>ND</v>
          </cell>
        </row>
        <row r="1719">
          <cell r="A1719">
            <v>56544</v>
          </cell>
          <cell r="B1719" t="str">
            <v>BATERIA AUTOMOT.S/COMPLEM.NIVEL 54AH - 12V</v>
          </cell>
          <cell r="C1719" t="str">
            <v>UN</v>
          </cell>
          <cell r="D1719">
            <v>143.26938749999999</v>
          </cell>
          <cell r="E1719" t="str">
            <v>ND</v>
          </cell>
        </row>
        <row r="1720">
          <cell r="A1720">
            <v>56546</v>
          </cell>
          <cell r="B1720" t="str">
            <v>BATERIA ESTACION.CHUMBO/CALCIO 40 AH -12V</v>
          </cell>
          <cell r="C1720" t="str">
            <v>UN</v>
          </cell>
          <cell r="D1720">
            <v>137.11039529999999</v>
          </cell>
          <cell r="E1720" t="str">
            <v>ND</v>
          </cell>
        </row>
        <row r="1721">
          <cell r="A1721">
            <v>56548</v>
          </cell>
          <cell r="B1721" t="str">
            <v>ESTANTE METALICA P/ACONDICIONAM. 2 BATERIAIS</v>
          </cell>
          <cell r="C1721" t="str">
            <v>UN</v>
          </cell>
          <cell r="D1721">
            <v>108.405017</v>
          </cell>
          <cell r="E1721" t="str">
            <v>ND</v>
          </cell>
        </row>
        <row r="1722">
          <cell r="A1722">
            <v>56549</v>
          </cell>
          <cell r="B1722" t="str">
            <v>ESTANTE METALICA P/ACONDICIONAM. 9 BATERIAS</v>
          </cell>
          <cell r="C1722" t="str">
            <v>UN</v>
          </cell>
          <cell r="D1722">
            <v>305.96556199999998</v>
          </cell>
          <cell r="E1722" t="str">
            <v>ND</v>
          </cell>
        </row>
        <row r="1723">
          <cell r="A1723">
            <v>56551</v>
          </cell>
          <cell r="B1723" t="str">
            <v>CENTRAL ALARME INCENDIO ATE 10 LACOS</v>
          </cell>
          <cell r="C1723" t="str">
            <v>UN</v>
          </cell>
          <cell r="D1723">
            <v>249.73679150000001</v>
          </cell>
          <cell r="E1723" t="str">
            <v>ND</v>
          </cell>
        </row>
        <row r="1724">
          <cell r="A1724">
            <v>56552</v>
          </cell>
          <cell r="B1724" t="str">
            <v>CENTRAL ALARME INCENDIO ATE 15 LACOS</v>
          </cell>
          <cell r="C1724" t="str">
            <v>UN</v>
          </cell>
          <cell r="D1724">
            <v>276.58476300000001</v>
          </cell>
          <cell r="E1724" t="str">
            <v>ND</v>
          </cell>
        </row>
        <row r="1725">
          <cell r="A1725">
            <v>56553</v>
          </cell>
          <cell r="B1725" t="str">
            <v>CENTRAL ALARME INCENDIO ATE 20 LACOS</v>
          </cell>
          <cell r="C1725" t="str">
            <v>UN</v>
          </cell>
          <cell r="D1725">
            <v>313.39518930000003</v>
          </cell>
          <cell r="E1725" t="str">
            <v>ND</v>
          </cell>
        </row>
        <row r="1726">
          <cell r="A1726">
            <v>56554</v>
          </cell>
          <cell r="B1726" t="str">
            <v>CENTRAL ALARME INCÊNDIO ATÉ 24 LACOS</v>
          </cell>
          <cell r="C1726" t="str">
            <v>UN</v>
          </cell>
          <cell r="D1726">
            <v>430</v>
          </cell>
          <cell r="E1726" t="str">
            <v>ND</v>
          </cell>
        </row>
        <row r="1727">
          <cell r="A1727">
            <v>56559</v>
          </cell>
          <cell r="B1727" t="str">
            <v>BOTOEIRA LIGA/DESLIGA P/BOMBA RECALQUE</v>
          </cell>
          <cell r="C1727" t="str">
            <v>UN</v>
          </cell>
          <cell r="D1727">
            <v>32.61471315</v>
          </cell>
          <cell r="E1727" t="str">
            <v>ND</v>
          </cell>
        </row>
        <row r="1728">
          <cell r="A1728">
            <v>56560</v>
          </cell>
          <cell r="B1728" t="str">
            <v>ACIONADOR MANUAL TIPO -QUEBRE O VIDRO-</v>
          </cell>
          <cell r="C1728" t="str">
            <v>UN</v>
          </cell>
          <cell r="D1728">
            <v>34.701763010000001</v>
          </cell>
          <cell r="E1728" t="str">
            <v>ND</v>
          </cell>
        </row>
        <row r="1729">
          <cell r="A1729">
            <v>56561</v>
          </cell>
          <cell r="B1729" t="str">
            <v>CAMPAINHA TIMBRE 24V - 100DB</v>
          </cell>
          <cell r="C1729" t="str">
            <v>UN</v>
          </cell>
          <cell r="D1729">
            <v>38.498978000000001</v>
          </cell>
          <cell r="E1729" t="str">
            <v>ND</v>
          </cell>
        </row>
        <row r="1730">
          <cell r="A1730">
            <v>56562</v>
          </cell>
          <cell r="B1730" t="str">
            <v>CAMPAINHA TIMBRE 24V - 104DB</v>
          </cell>
          <cell r="C1730" t="str">
            <v>UN</v>
          </cell>
          <cell r="D1730">
            <v>38.498978000000001</v>
          </cell>
          <cell r="E1730" t="str">
            <v>ND</v>
          </cell>
        </row>
        <row r="1731">
          <cell r="A1731">
            <v>56563</v>
          </cell>
          <cell r="B1731" t="str">
            <v>SIRENE ELETRONICA BITONAL 24V - 90DB</v>
          </cell>
          <cell r="C1731" t="str">
            <v>UN</v>
          </cell>
          <cell r="D1731">
            <v>33.433323000000001</v>
          </cell>
          <cell r="E1731" t="str">
            <v>ND</v>
          </cell>
        </row>
        <row r="1732">
          <cell r="A1732">
            <v>56564</v>
          </cell>
          <cell r="B1732" t="str">
            <v>SIRENE ELETRONICA BITONAL 24V - 104DB</v>
          </cell>
          <cell r="C1732" t="str">
            <v>UN</v>
          </cell>
          <cell r="D1732">
            <v>33.433323000000001</v>
          </cell>
          <cell r="E1732" t="str">
            <v>ND</v>
          </cell>
        </row>
        <row r="1733">
          <cell r="A1733">
            <v>56566</v>
          </cell>
          <cell r="B1733" t="str">
            <v>DETETOR IONICO DE FUMACA</v>
          </cell>
          <cell r="C1733" t="str">
            <v>UN</v>
          </cell>
          <cell r="D1733">
            <v>99.286838000000003</v>
          </cell>
          <cell r="E1733" t="str">
            <v>ND</v>
          </cell>
        </row>
        <row r="1734">
          <cell r="A1734">
            <v>56567</v>
          </cell>
          <cell r="B1734" t="str">
            <v>DETETOR OTICO DE FUMACA</v>
          </cell>
          <cell r="C1734" t="str">
            <v>UN</v>
          </cell>
          <cell r="D1734">
            <v>90.928507249999996</v>
          </cell>
          <cell r="E1734" t="str">
            <v>ND</v>
          </cell>
        </row>
        <row r="1735">
          <cell r="A1735">
            <v>56568</v>
          </cell>
          <cell r="B1735" t="str">
            <v>DETETOR TERMOVELOCIMETRICO</v>
          </cell>
          <cell r="C1735" t="str">
            <v>UN</v>
          </cell>
          <cell r="D1735">
            <v>84.765293670000005</v>
          </cell>
          <cell r="E1735" t="str">
            <v>ND</v>
          </cell>
        </row>
        <row r="1736">
          <cell r="A1736">
            <v>56569</v>
          </cell>
          <cell r="B1736" t="str">
            <v>DETECTOR PRESENCA TP INFRAVERM.PAS - 12VCC</v>
          </cell>
          <cell r="C1736" t="str">
            <v>UN</v>
          </cell>
          <cell r="D1736">
            <v>80.341288300000002</v>
          </cell>
          <cell r="E1736" t="str">
            <v>ND</v>
          </cell>
        </row>
        <row r="1737">
          <cell r="A1737">
            <v>56570</v>
          </cell>
          <cell r="B1737" t="str">
            <v>DETECTOR PRESENCA TP INFRAVERM.PAS - 110VCC</v>
          </cell>
          <cell r="C1737" t="str">
            <v>UN</v>
          </cell>
          <cell r="D1737">
            <v>50.605893450000003</v>
          </cell>
          <cell r="E1737" t="str">
            <v>ND</v>
          </cell>
        </row>
        <row r="1738">
          <cell r="A1738">
            <v>56575</v>
          </cell>
          <cell r="B1738" t="str">
            <v>NO-BREAK TRIFÁSICO - 15 KVA - AUTONOMIA DE 15 MIN.</v>
          </cell>
          <cell r="C1738" t="str">
            <v>UN</v>
          </cell>
          <cell r="D1738">
            <v>25661.56</v>
          </cell>
          <cell r="E1738" t="str">
            <v>ND</v>
          </cell>
        </row>
        <row r="1739">
          <cell r="A1739">
            <v>56576</v>
          </cell>
          <cell r="B1739" t="str">
            <v>ESTABILIZADOR ELETRÔNICO TRIFÁSICO - 15 KVA</v>
          </cell>
          <cell r="C1739" t="str">
            <v>UN</v>
          </cell>
          <cell r="D1739">
            <v>9990.7900000000009</v>
          </cell>
          <cell r="E1739" t="str">
            <v>ND</v>
          </cell>
        </row>
        <row r="1740">
          <cell r="A1740">
            <v>56579</v>
          </cell>
          <cell r="B1740" t="str">
            <v>GRUPO GERADOR 5 KVA - 127 V - PARTIDA AUTOMÁTICA</v>
          </cell>
          <cell r="C1740" t="str">
            <v>UN</v>
          </cell>
          <cell r="D1740">
            <v>6811.88</v>
          </cell>
          <cell r="E1740" t="str">
            <v>ND</v>
          </cell>
        </row>
        <row r="1741">
          <cell r="A1741">
            <v>56580</v>
          </cell>
          <cell r="B1741" t="str">
            <v>GRUPO-GERADOR 10KVA/ 220V - TRIFÁSICO</v>
          </cell>
          <cell r="C1741" t="str">
            <v>UN</v>
          </cell>
          <cell r="D1741">
            <v>11548.33</v>
          </cell>
          <cell r="E1741" t="str">
            <v>ND</v>
          </cell>
        </row>
        <row r="1742">
          <cell r="A1742">
            <v>56581</v>
          </cell>
          <cell r="B1742" t="str">
            <v>GRUPO GER.30 KVA BRUSHLESS QDO. TRANSF.AUT.</v>
          </cell>
          <cell r="C1742" t="str">
            <v>UN</v>
          </cell>
          <cell r="D1742">
            <v>36692.768049999999</v>
          </cell>
          <cell r="E1742" t="str">
            <v>ND</v>
          </cell>
        </row>
        <row r="1743">
          <cell r="A1743">
            <v>56582</v>
          </cell>
          <cell r="B1743" t="str">
            <v>GRUPO GER.45KVA BRUSHLESS QDO.TRANSF.AUT</v>
          </cell>
          <cell r="C1743" t="str">
            <v>UN</v>
          </cell>
          <cell r="D1743">
            <v>38949.21342</v>
          </cell>
          <cell r="E1743" t="str">
            <v>ND</v>
          </cell>
        </row>
        <row r="1744">
          <cell r="A1744">
            <v>56583</v>
          </cell>
          <cell r="B1744" t="str">
            <v>GRUPO GER.75KVA BRUSHLESS QDO.TRANSF.AUT</v>
          </cell>
          <cell r="C1744" t="str">
            <v>UN</v>
          </cell>
          <cell r="D1744">
            <v>42996.469140000001</v>
          </cell>
          <cell r="E1744" t="str">
            <v>ND</v>
          </cell>
        </row>
        <row r="1745">
          <cell r="A1745">
            <v>56584</v>
          </cell>
          <cell r="B1745" t="str">
            <v>GRUPO GER.90KVA BRUSHLESS QDO.TRANSF.AUT.</v>
          </cell>
          <cell r="C1745" t="str">
            <v>UN</v>
          </cell>
          <cell r="D1745">
            <v>49876.033880000003</v>
          </cell>
          <cell r="E1745" t="str">
            <v>ND</v>
          </cell>
        </row>
        <row r="1746">
          <cell r="A1746">
            <v>56585</v>
          </cell>
          <cell r="B1746" t="str">
            <v>GRUPO GER.150KVA BRUSHLESS QDO.TRANSF.AUT.</v>
          </cell>
          <cell r="C1746" t="str">
            <v>UN</v>
          </cell>
          <cell r="D1746">
            <v>61785.186159999997</v>
          </cell>
          <cell r="E1746" t="str">
            <v>ND</v>
          </cell>
        </row>
        <row r="1747">
          <cell r="A1747">
            <v>56586</v>
          </cell>
          <cell r="B1747" t="str">
            <v>GRUPO GER.185 KVA BRUSHLESS QDO.TRANSF.AUT.</v>
          </cell>
          <cell r="C1747" t="str">
            <v>UN</v>
          </cell>
          <cell r="D1747">
            <v>78086.058690000005</v>
          </cell>
          <cell r="E1747" t="str">
            <v>ND</v>
          </cell>
        </row>
        <row r="1748">
          <cell r="A1748">
            <v>56587</v>
          </cell>
          <cell r="B1748" t="str">
            <v>GRUPO GER.110KVA BRUSHLESS QDO.TRANSF.AUT.</v>
          </cell>
          <cell r="C1748" t="str">
            <v>UN</v>
          </cell>
          <cell r="D1748">
            <v>52104.922079999997</v>
          </cell>
          <cell r="E1748" t="str">
            <v>ND</v>
          </cell>
        </row>
        <row r="1749">
          <cell r="A1749">
            <v>56588</v>
          </cell>
          <cell r="B1749" t="str">
            <v>GRUPO GER.275KVA BRUSHLESS QDO TRANSF.AUT.(</v>
          </cell>
          <cell r="C1749" t="str">
            <v>UN</v>
          </cell>
          <cell r="D1749">
            <v>102557.2249</v>
          </cell>
          <cell r="E1749" t="str">
            <v>ND</v>
          </cell>
        </row>
        <row r="1750">
          <cell r="A1750">
            <v>56590</v>
          </cell>
          <cell r="B1750" t="str">
            <v>ALUGUEL DE GRUPO GERADOR - 30KVA</v>
          </cell>
          <cell r="C1750" t="str">
            <v>MS</v>
          </cell>
          <cell r="D1750">
            <v>1909.751935</v>
          </cell>
          <cell r="E1750" t="str">
            <v>ND</v>
          </cell>
        </row>
        <row r="1751">
          <cell r="A1751">
            <v>56591</v>
          </cell>
          <cell r="B1751" t="str">
            <v>ALUGUEL DE GRUPO GERADOR - 45KVA</v>
          </cell>
          <cell r="C1751" t="str">
            <v>MS</v>
          </cell>
          <cell r="D1751">
            <v>2026.2619999999999</v>
          </cell>
          <cell r="E1751" t="str">
            <v>ND</v>
          </cell>
        </row>
        <row r="1752">
          <cell r="A1752">
            <v>56592</v>
          </cell>
          <cell r="B1752" t="str">
            <v>ALUGUEL DE GRUPO GERADOR - 75KVA</v>
          </cell>
          <cell r="C1752" t="str">
            <v>MS</v>
          </cell>
          <cell r="D1752">
            <v>2600.3695670000002</v>
          </cell>
          <cell r="E1752" t="str">
            <v>ND</v>
          </cell>
        </row>
        <row r="1753">
          <cell r="A1753">
            <v>56593</v>
          </cell>
          <cell r="B1753" t="str">
            <v>ALUGUEL DE GRUPO GERADOR - 90KVA</v>
          </cell>
          <cell r="C1753" t="str">
            <v>MS</v>
          </cell>
          <cell r="D1753">
            <v>2954.9654169999999</v>
          </cell>
          <cell r="E1753" t="str">
            <v>ND</v>
          </cell>
        </row>
        <row r="1754">
          <cell r="A1754">
            <v>56594</v>
          </cell>
          <cell r="B1754" t="str">
            <v>ALUGUEL DE GRUPO GERADOR - 110KVA</v>
          </cell>
          <cell r="C1754" t="str">
            <v>MS</v>
          </cell>
          <cell r="D1754">
            <v>2788.6430780000001</v>
          </cell>
          <cell r="E1754" t="str">
            <v>ND</v>
          </cell>
        </row>
        <row r="1755">
          <cell r="A1755">
            <v>56595</v>
          </cell>
          <cell r="B1755" t="str">
            <v>ALUGUEL DE GRUPO GERADOR - 150KVA</v>
          </cell>
          <cell r="C1755" t="str">
            <v>MS</v>
          </cell>
          <cell r="D1755">
            <v>3343.3323</v>
          </cell>
          <cell r="E1755" t="str">
            <v>ND</v>
          </cell>
        </row>
        <row r="1756">
          <cell r="A1756">
            <v>56596</v>
          </cell>
          <cell r="B1756" t="str">
            <v>ALUGUEL DE GRUPO GERADOR - 185KVA</v>
          </cell>
          <cell r="C1756" t="str">
            <v>MS</v>
          </cell>
          <cell r="D1756">
            <v>4369.9717129999999</v>
          </cell>
          <cell r="E1756" t="str">
            <v>ND</v>
          </cell>
        </row>
        <row r="1757">
          <cell r="A1757">
            <v>56801</v>
          </cell>
          <cell r="B1757" t="str">
            <v>AQUECEDOR ELETRICO; ACUMULACAO - 100L</v>
          </cell>
          <cell r="C1757" t="str">
            <v>UN</v>
          </cell>
          <cell r="D1757">
            <v>1793.2560539999999</v>
          </cell>
          <cell r="E1757" t="str">
            <v>ND</v>
          </cell>
        </row>
        <row r="1758">
          <cell r="A1758">
            <v>56805</v>
          </cell>
          <cell r="B1758" t="str">
            <v>AQUECEDOR ELETRICO; ACUMULACAO - 200L</v>
          </cell>
          <cell r="C1758" t="str">
            <v>UN</v>
          </cell>
          <cell r="D1758">
            <v>2296.25</v>
          </cell>
          <cell r="E1758" t="str">
            <v>ND</v>
          </cell>
        </row>
        <row r="1759">
          <cell r="A1759">
            <v>56810</v>
          </cell>
          <cell r="B1759" t="str">
            <v>BEBEDOURO ELETRICO C/REFRIG. - 40L</v>
          </cell>
          <cell r="C1759" t="str">
            <v>UN</v>
          </cell>
          <cell r="D1759">
            <v>484.63</v>
          </cell>
          <cell r="E1759" t="str">
            <v>ND</v>
          </cell>
        </row>
        <row r="1760">
          <cell r="A1760">
            <v>56815</v>
          </cell>
          <cell r="B1760" t="str">
            <v>BEBEDOURO ELETRICO C/REFRIG. - 80L</v>
          </cell>
          <cell r="C1760" t="str">
            <v>UN</v>
          </cell>
          <cell r="D1760">
            <v>553.16446029999997</v>
          </cell>
          <cell r="E1760" t="str">
            <v>ND</v>
          </cell>
        </row>
        <row r="1761">
          <cell r="A1761">
            <v>56820</v>
          </cell>
          <cell r="B1761" t="str">
            <v>CHUVEIRO ELET.CORPO M.CROMADO - 220V-2800/4</v>
          </cell>
          <cell r="C1761" t="str">
            <v>UN</v>
          </cell>
          <cell r="D1761">
            <v>64.362499999999997</v>
          </cell>
          <cell r="E1761" t="str">
            <v>ND</v>
          </cell>
        </row>
        <row r="1762">
          <cell r="A1762">
            <v>56825</v>
          </cell>
          <cell r="B1762" t="str">
            <v>CHUVEIRO ELET.CORPO PLASTICO - 220V</v>
          </cell>
          <cell r="C1762" t="str">
            <v>UN</v>
          </cell>
          <cell r="D1762">
            <v>26.766921020000002</v>
          </cell>
          <cell r="E1762" t="str">
            <v>ND</v>
          </cell>
        </row>
        <row r="1763">
          <cell r="A1763">
            <v>56827</v>
          </cell>
          <cell r="B1763" t="str">
            <v>DUCHA MODELO JET SET MET</v>
          </cell>
          <cell r="C1763" t="str">
            <v>UN</v>
          </cell>
          <cell r="D1763">
            <v>147.63851500000001</v>
          </cell>
          <cell r="E1763" t="str">
            <v>ND</v>
          </cell>
        </row>
        <row r="1764">
          <cell r="A1764">
            <v>56829</v>
          </cell>
          <cell r="B1764" t="str">
            <v>DUCHA HIG. FLEX SEM REG. DE PAREDE</v>
          </cell>
          <cell r="C1764" t="str">
            <v>UN</v>
          </cell>
          <cell r="D1764">
            <v>124.6576645</v>
          </cell>
          <cell r="E1764" t="str">
            <v>ND</v>
          </cell>
        </row>
        <row r="1765">
          <cell r="A1765">
            <v>56830</v>
          </cell>
          <cell r="B1765" t="str">
            <v>EXAUSTOR TIPO DOMICILIAR; DE EMBUTIR</v>
          </cell>
          <cell r="C1765" t="str">
            <v>UN</v>
          </cell>
          <cell r="D1765">
            <v>451.856426</v>
          </cell>
          <cell r="E1765" t="str">
            <v>ND</v>
          </cell>
        </row>
        <row r="1766">
          <cell r="A1766">
            <v>56832</v>
          </cell>
          <cell r="B1766" t="str">
            <v>EXAUSTOR P/COIFA - POT. 1/2HP</v>
          </cell>
          <cell r="C1766" t="str">
            <v>UN</v>
          </cell>
          <cell r="D1766">
            <v>630.66999999999996</v>
          </cell>
          <cell r="E1766" t="str">
            <v>ND</v>
          </cell>
        </row>
        <row r="1767">
          <cell r="A1767">
            <v>56835</v>
          </cell>
          <cell r="B1767" t="str">
            <v>AQUE.ELET.AUT.C/REG.P/5 TEMP TIPO A PRESSAO</v>
          </cell>
          <cell r="C1767" t="str">
            <v>UN</v>
          </cell>
          <cell r="D1767">
            <v>523.98122190000004</v>
          </cell>
          <cell r="E1767" t="str">
            <v>ND</v>
          </cell>
        </row>
        <row r="1768">
          <cell r="A1768">
            <v>56840</v>
          </cell>
          <cell r="B1768" t="str">
            <v>TORNEIRA ELET.CORPO M.CROMADO - 220V</v>
          </cell>
          <cell r="C1768" t="str">
            <v>UN</v>
          </cell>
          <cell r="D1768">
            <v>99.148499999999999</v>
          </cell>
          <cell r="E1768" t="str">
            <v>ND</v>
          </cell>
        </row>
        <row r="1769">
          <cell r="A1769">
            <v>57165</v>
          </cell>
          <cell r="B1769" t="str">
            <v>PARA-RAIOS BT 220V - 1;5KA C/DISPAR.AUT.</v>
          </cell>
          <cell r="C1769" t="str">
            <v>UN</v>
          </cell>
          <cell r="D1769">
            <v>17.2</v>
          </cell>
          <cell r="E1769" t="str">
            <v>ND</v>
          </cell>
        </row>
        <row r="1770">
          <cell r="A1770">
            <v>57210</v>
          </cell>
          <cell r="B1770" t="str">
            <v>BASE E ESTAIS P/ HASTE DE PARA-RAIOS</v>
          </cell>
          <cell r="C1770" t="str">
            <v>CJ</v>
          </cell>
          <cell r="D1770">
            <v>15.9366</v>
          </cell>
          <cell r="E1770" t="str">
            <v>ND</v>
          </cell>
        </row>
        <row r="1771">
          <cell r="A1771">
            <v>57211</v>
          </cell>
          <cell r="B1771" t="str">
            <v>PORTA BANDEIRA EMACO GALV.2-</v>
          </cell>
          <cell r="C1771" t="str">
            <v>UN</v>
          </cell>
          <cell r="D1771">
            <v>3.8397664900000001</v>
          </cell>
          <cell r="E1771" t="str">
            <v>ND</v>
          </cell>
        </row>
        <row r="1772">
          <cell r="A1772">
            <v>57212</v>
          </cell>
          <cell r="B1772" t="str">
            <v>TERMINAL AEREO ACO GALV.C/BASE FIXA 30 CM</v>
          </cell>
          <cell r="C1772" t="str">
            <v>UN</v>
          </cell>
          <cell r="D1772">
            <v>3.05965562</v>
          </cell>
          <cell r="E1772" t="str">
            <v>ND</v>
          </cell>
        </row>
        <row r="1773">
          <cell r="A1773">
            <v>57213</v>
          </cell>
          <cell r="B1773" t="str">
            <v>SUPORTE P/FIXACAO CABO EM TELHA ONDULADA</v>
          </cell>
          <cell r="C1773" t="str">
            <v>UN</v>
          </cell>
          <cell r="D1773">
            <v>4.3260693699999999</v>
          </cell>
          <cell r="E1773" t="str">
            <v>ND</v>
          </cell>
        </row>
        <row r="1774">
          <cell r="A1774">
            <v>57214</v>
          </cell>
          <cell r="B1774" t="str">
            <v>CAIXA INSPECAO ATERR.C/TAMPA E ALCA</v>
          </cell>
          <cell r="C1774" t="str">
            <v>UN</v>
          </cell>
          <cell r="D1774">
            <v>17.385327960000001</v>
          </cell>
          <cell r="E1774" t="str">
            <v>ND</v>
          </cell>
        </row>
        <row r="1775">
          <cell r="A1775">
            <v>57215</v>
          </cell>
          <cell r="B1775" t="str">
            <v>CAIXA INSPECAO ATERR.TP SUSPENSA FOFO</v>
          </cell>
          <cell r="C1775" t="str">
            <v>UN</v>
          </cell>
          <cell r="D1775">
            <v>51.703452030000001</v>
          </cell>
          <cell r="E1775" t="str">
            <v>ND</v>
          </cell>
        </row>
        <row r="1776">
          <cell r="A1776">
            <v>57216</v>
          </cell>
          <cell r="B1776" t="str">
            <v>SINALEIRO SIMPLES C/FOTOCELULA SOLAR</v>
          </cell>
          <cell r="C1776" t="str">
            <v>UN</v>
          </cell>
          <cell r="D1776">
            <v>21.149109630000002</v>
          </cell>
          <cell r="E1776" t="str">
            <v>ND</v>
          </cell>
        </row>
        <row r="1777">
          <cell r="A1777">
            <v>57217</v>
          </cell>
          <cell r="B1777" t="str">
            <v>SINALEIRO DUPLO C/FOTOCELULA SOLAR</v>
          </cell>
          <cell r="C1777" t="str">
            <v>UN</v>
          </cell>
          <cell r="D1777">
            <v>44.909564400000001</v>
          </cell>
          <cell r="E1777" t="str">
            <v>ND</v>
          </cell>
        </row>
        <row r="1778">
          <cell r="A1778">
            <v>57220</v>
          </cell>
          <cell r="B1778" t="str">
            <v>BUQUE -FRANKLIN-; ROSCA E NIPLE 3/4-</v>
          </cell>
          <cell r="C1778" t="str">
            <v>UN</v>
          </cell>
          <cell r="D1778">
            <v>25.193300000000001</v>
          </cell>
          <cell r="E1778" t="str">
            <v>ND</v>
          </cell>
        </row>
        <row r="1779">
          <cell r="A1779">
            <v>57247</v>
          </cell>
          <cell r="B1779" t="str">
            <v>SUPORTE S C/ROLDANA - DESCIDA PARA RAIOS</v>
          </cell>
          <cell r="C1779" t="str">
            <v>UN</v>
          </cell>
          <cell r="D1779">
            <v>1.4871000000000001</v>
          </cell>
          <cell r="E1779" t="str">
            <v>ND</v>
          </cell>
        </row>
        <row r="1780">
          <cell r="A1780">
            <v>57261</v>
          </cell>
          <cell r="B1780" t="str">
            <v>POSTE AUTO-SUPORTADO H=10;00M DIN 2440 GALV</v>
          </cell>
          <cell r="C1780" t="str">
            <v>UN</v>
          </cell>
          <cell r="D1780">
            <v>749.97022279999999</v>
          </cell>
          <cell r="E1780" t="str">
            <v>ND</v>
          </cell>
        </row>
        <row r="1781">
          <cell r="A1781">
            <v>57262</v>
          </cell>
          <cell r="B1781" t="str">
            <v>POSTE AUTO-SUPORTADO H=12;00 DIN 2440 GALV.</v>
          </cell>
          <cell r="C1781" t="str">
            <v>UN</v>
          </cell>
          <cell r="D1781">
            <v>997.42746950000003</v>
          </cell>
          <cell r="E1781" t="str">
            <v>ND</v>
          </cell>
        </row>
        <row r="1782">
          <cell r="A1782">
            <v>57263</v>
          </cell>
          <cell r="B1782" t="str">
            <v>POSTE AUTO-SUPORTADO H=15;00M DIN 2440 GALV</v>
          </cell>
          <cell r="C1782" t="str">
            <v>UN</v>
          </cell>
          <cell r="D1782">
            <v>1342.6518579999999</v>
          </cell>
          <cell r="E1782" t="str">
            <v>ND</v>
          </cell>
        </row>
        <row r="1783">
          <cell r="A1783">
            <v>57270</v>
          </cell>
          <cell r="B1783" t="str">
            <v>TORRE TRELICADA AUTO SUPORTADA H=5;00M</v>
          </cell>
          <cell r="C1783" t="str">
            <v>UN</v>
          </cell>
          <cell r="D1783">
            <v>1869.2266950000001</v>
          </cell>
          <cell r="E1783" t="str">
            <v>ND</v>
          </cell>
        </row>
        <row r="1784">
          <cell r="A1784">
            <v>57271</v>
          </cell>
          <cell r="B1784" t="str">
            <v>TORRE TRELICADA AUTO SUPORTADA H=10;00M</v>
          </cell>
          <cell r="C1784" t="str">
            <v>UN</v>
          </cell>
          <cell r="D1784">
            <v>5383.1027130000002</v>
          </cell>
          <cell r="E1784" t="str">
            <v>ND</v>
          </cell>
        </row>
        <row r="1785">
          <cell r="A1785">
            <v>57272</v>
          </cell>
          <cell r="B1785" t="str">
            <v>TORRE TRELICADA AUTO SUPORTADA H=15;00M</v>
          </cell>
          <cell r="C1785" t="str">
            <v>UN</v>
          </cell>
          <cell r="D1785">
            <v>8250.2634429999998</v>
          </cell>
          <cell r="E1785" t="str">
            <v>ND</v>
          </cell>
        </row>
        <row r="1786">
          <cell r="A1786">
            <v>57273</v>
          </cell>
          <cell r="B1786" t="str">
            <v>TORRE TRELICADA AUTO SUPORTADA H=20;00M</v>
          </cell>
          <cell r="C1786" t="str">
            <v>UN</v>
          </cell>
          <cell r="D1786">
            <v>11944.814490000001</v>
          </cell>
          <cell r="E1786" t="str">
            <v>ND</v>
          </cell>
        </row>
        <row r="1787">
          <cell r="A1787">
            <v>57276</v>
          </cell>
          <cell r="B1787" t="str">
            <v>TORRE TRELICADA ESTAIADA H=25;00M</v>
          </cell>
          <cell r="C1787" t="str">
            <v>UN</v>
          </cell>
          <cell r="D1787">
            <v>16362.06565</v>
          </cell>
          <cell r="E1787" t="str">
            <v>ND</v>
          </cell>
        </row>
        <row r="1788">
          <cell r="A1788">
            <v>57277</v>
          </cell>
          <cell r="B1788" t="str">
            <v>TORRE TRELICADA ESTAIADA H=30;00M</v>
          </cell>
          <cell r="C1788" t="str">
            <v>UN</v>
          </cell>
          <cell r="D1788">
            <v>19634.478780000001</v>
          </cell>
          <cell r="E1788" t="str">
            <v>ND</v>
          </cell>
        </row>
        <row r="1789">
          <cell r="A1789">
            <v>57610</v>
          </cell>
          <cell r="B1789" t="str">
            <v>HASTE -COPPERWELD- - 5/8-X3;00M</v>
          </cell>
          <cell r="C1789" t="str">
            <v>UN</v>
          </cell>
          <cell r="D1789">
            <v>15.446666670000001</v>
          </cell>
          <cell r="E1789" t="str">
            <v>ND</v>
          </cell>
        </row>
        <row r="1790">
          <cell r="A1790">
            <v>57611</v>
          </cell>
          <cell r="B1790" t="str">
            <v>HASTE -COPPERWELD- - 3/4-X3;00M</v>
          </cell>
          <cell r="C1790" t="str">
            <v>UN</v>
          </cell>
          <cell r="D1790">
            <v>34.568029719999998</v>
          </cell>
          <cell r="E1790" t="str">
            <v>ND</v>
          </cell>
        </row>
        <row r="1791">
          <cell r="A1791">
            <v>57620</v>
          </cell>
          <cell r="B1791" t="str">
            <v>HASTE 5/8-/550MM; CONTRA-PINO DE LATAO</v>
          </cell>
          <cell r="C1791" t="str">
            <v>UN</v>
          </cell>
          <cell r="D1791">
            <v>3.7954420089999998</v>
          </cell>
          <cell r="E1791" t="str">
            <v>ND</v>
          </cell>
        </row>
        <row r="1792">
          <cell r="A1792">
            <v>57630</v>
          </cell>
          <cell r="B1792" t="str">
            <v>HASTE DE ACO GALVANIZADO - 2-/3M</v>
          </cell>
          <cell r="C1792" t="str">
            <v>UN</v>
          </cell>
          <cell r="D1792">
            <v>54.139499999999998</v>
          </cell>
          <cell r="E1792" t="str">
            <v>ND</v>
          </cell>
        </row>
        <row r="1793">
          <cell r="A1793">
            <v>57847</v>
          </cell>
          <cell r="B1793" t="str">
            <v>CAIXA DE PASSAGEM CH METÁLICA C/ TAMPA PARAF. 10X10X8CM</v>
          </cell>
          <cell r="C1793" t="str">
            <v>UN</v>
          </cell>
          <cell r="D1793">
            <v>4.12</v>
          </cell>
          <cell r="E1793" t="str">
            <v>ND</v>
          </cell>
        </row>
        <row r="1794">
          <cell r="A1794">
            <v>57848</v>
          </cell>
          <cell r="B1794" t="str">
            <v>CAIXA DE PASSAGEM CH METÁLICA C/ TAMPA PARAF. 80X80X12CM</v>
          </cell>
          <cell r="C1794" t="str">
            <v>UN</v>
          </cell>
          <cell r="D1794">
            <v>133.53</v>
          </cell>
          <cell r="E1794" t="str">
            <v>ND</v>
          </cell>
        </row>
        <row r="1795">
          <cell r="A1795">
            <v>57849</v>
          </cell>
          <cell r="B1795" t="str">
            <v>CAIXA DE PASSAGEM CH METÁLICA C/ TAMPA PARAF. 150X150X8 CM</v>
          </cell>
          <cell r="C1795" t="str">
            <v>UN</v>
          </cell>
          <cell r="D1795">
            <v>140</v>
          </cell>
          <cell r="E1795" t="str">
            <v>ND</v>
          </cell>
        </row>
        <row r="1796">
          <cell r="A1796">
            <v>58004</v>
          </cell>
          <cell r="B1796" t="str">
            <v>CONECTOR DE PRESSAO P/ FIO  6;00MM2</v>
          </cell>
          <cell r="C1796" t="str">
            <v>UN</v>
          </cell>
          <cell r="D1796">
            <v>0.89000181199999995</v>
          </cell>
          <cell r="E1796" t="str">
            <v>ND</v>
          </cell>
        </row>
        <row r="1797">
          <cell r="A1797">
            <v>58005</v>
          </cell>
          <cell r="B1797" t="str">
            <v>CONECTOR DE PRESSAO P/ CABO 10;00MM2</v>
          </cell>
          <cell r="C1797" t="str">
            <v>UN</v>
          </cell>
          <cell r="D1797">
            <v>0.89000181199999995</v>
          </cell>
          <cell r="E1797" t="str">
            <v>ND</v>
          </cell>
        </row>
        <row r="1798">
          <cell r="A1798">
            <v>58006</v>
          </cell>
          <cell r="B1798" t="str">
            <v>CONECTOR DE PRESSAO P/ CABO 16;00MM2</v>
          </cell>
          <cell r="C1798" t="str">
            <v>UN</v>
          </cell>
          <cell r="D1798">
            <v>1.0141</v>
          </cell>
          <cell r="E1798" t="str">
            <v>ND</v>
          </cell>
        </row>
        <row r="1799">
          <cell r="A1799">
            <v>58007</v>
          </cell>
          <cell r="B1799" t="str">
            <v>CONECTOR DE PRESSAO P/CABO 25;00MM2</v>
          </cell>
          <cell r="C1799" t="str">
            <v>UN</v>
          </cell>
          <cell r="D1799">
            <v>1.0132323130000001</v>
          </cell>
          <cell r="E1799" t="str">
            <v>ND</v>
          </cell>
        </row>
        <row r="1800">
          <cell r="A1800">
            <v>58008</v>
          </cell>
          <cell r="B1800" t="str">
            <v>CONECTOR DE PRESSAO P/ CABO 35;00MM2</v>
          </cell>
          <cell r="C1800" t="str">
            <v>UN</v>
          </cell>
          <cell r="D1800">
            <v>1.32</v>
          </cell>
          <cell r="E1800" t="str">
            <v>ND</v>
          </cell>
        </row>
        <row r="1801">
          <cell r="A1801">
            <v>58009</v>
          </cell>
          <cell r="B1801" t="str">
            <v>CONECTOR DE PRESSAO P/ CABO 50;00MM2</v>
          </cell>
          <cell r="C1801" t="str">
            <v>UN</v>
          </cell>
          <cell r="D1801">
            <v>1.3749200800000001</v>
          </cell>
          <cell r="E1801" t="str">
            <v>ND</v>
          </cell>
        </row>
        <row r="1802">
          <cell r="A1802">
            <v>58010</v>
          </cell>
          <cell r="B1802" t="str">
            <v>CONECTOR DE PRESSAO P/ CABO 70;00MM2</v>
          </cell>
          <cell r="C1802" t="str">
            <v>UN</v>
          </cell>
          <cell r="D1802">
            <v>1.459347663</v>
          </cell>
          <cell r="E1802" t="str">
            <v>ND</v>
          </cell>
        </row>
        <row r="1803">
          <cell r="A1803">
            <v>58011</v>
          </cell>
          <cell r="B1803" t="str">
            <v>CONECTOR DE PRESSAO P/ CABO 95;00MM2</v>
          </cell>
          <cell r="C1803" t="str">
            <v>UN</v>
          </cell>
          <cell r="D1803">
            <v>2.5677805199999999</v>
          </cell>
          <cell r="E1803" t="str">
            <v>ND</v>
          </cell>
        </row>
        <row r="1804">
          <cell r="A1804">
            <v>58012</v>
          </cell>
          <cell r="B1804" t="str">
            <v>CONECTOR DE PRESSAO P/ CABO 120;00MM2</v>
          </cell>
          <cell r="C1804" t="str">
            <v>UN</v>
          </cell>
          <cell r="D1804">
            <v>4.7975000000000003</v>
          </cell>
          <cell r="E1804" t="str">
            <v>ND</v>
          </cell>
        </row>
        <row r="1805">
          <cell r="A1805">
            <v>58013</v>
          </cell>
          <cell r="B1805" t="str">
            <v>CONECTOR DE PRESSAO P/ CABO 150;00MM2</v>
          </cell>
          <cell r="C1805" t="str">
            <v>UN</v>
          </cell>
          <cell r="D1805">
            <v>3.6063748790000001</v>
          </cell>
          <cell r="E1805" t="str">
            <v>ND</v>
          </cell>
        </row>
        <row r="1806">
          <cell r="A1806">
            <v>58014</v>
          </cell>
          <cell r="B1806" t="str">
            <v>CONECTOR DE PRESSAO P/ CABO 185;00MM2</v>
          </cell>
          <cell r="C1806" t="str">
            <v>UN</v>
          </cell>
          <cell r="D1806">
            <v>4.1035182600000004</v>
          </cell>
          <cell r="E1806" t="str">
            <v>ND</v>
          </cell>
        </row>
        <row r="1807">
          <cell r="A1807">
            <v>58015</v>
          </cell>
          <cell r="B1807" t="str">
            <v>CONECTOR DE PRESSAO P/ CABO 240;00MM2</v>
          </cell>
          <cell r="C1807" t="str">
            <v>UN</v>
          </cell>
          <cell r="D1807">
            <v>5.2265402029999999</v>
          </cell>
          <cell r="E1807" t="str">
            <v>ND</v>
          </cell>
        </row>
        <row r="1808">
          <cell r="A1808">
            <v>58016</v>
          </cell>
          <cell r="B1808" t="str">
            <v>CONECTOR DE PRESSAO P/CABO 300 MM2</v>
          </cell>
          <cell r="C1808" t="str">
            <v>UN</v>
          </cell>
          <cell r="D1808">
            <v>5.3751327489999996</v>
          </cell>
          <cell r="E1808" t="str">
            <v>ND</v>
          </cell>
        </row>
        <row r="1809">
          <cell r="A1809">
            <v>58020</v>
          </cell>
          <cell r="B1809" t="str">
            <v>CONECTOR PARA HASTE -COPPERWELD-</v>
          </cell>
          <cell r="C1809" t="str">
            <v>UN</v>
          </cell>
          <cell r="D1809">
            <v>5.2125000000000004</v>
          </cell>
          <cell r="E1809" t="str">
            <v>ND</v>
          </cell>
        </row>
        <row r="1810">
          <cell r="A1810">
            <v>58023</v>
          </cell>
          <cell r="B1810" t="str">
            <v>CONECTOR TIPO-SPLIT-BOLT-P/CABO DE 6MM2</v>
          </cell>
          <cell r="C1810" t="str">
            <v>UN</v>
          </cell>
          <cell r="D1810">
            <v>1.08</v>
          </cell>
          <cell r="E1810" t="str">
            <v>ND</v>
          </cell>
        </row>
        <row r="1811">
          <cell r="A1811">
            <v>58024</v>
          </cell>
          <cell r="B1811" t="str">
            <v>CONECTOR TIPO-SPLIT-BOLT-P/CABO DE 10MM2</v>
          </cell>
          <cell r="C1811" t="str">
            <v>UN</v>
          </cell>
          <cell r="D1811">
            <v>0.847652937</v>
          </cell>
          <cell r="E1811" t="str">
            <v>ND</v>
          </cell>
        </row>
        <row r="1812">
          <cell r="A1812">
            <v>58025</v>
          </cell>
          <cell r="B1812" t="str">
            <v>CONECTOR TIPO-SPLIT-BOLT-P/CABO DE 16MM2</v>
          </cell>
          <cell r="C1812" t="str">
            <v>UN</v>
          </cell>
          <cell r="D1812">
            <v>1.4476</v>
          </cell>
          <cell r="E1812" t="str">
            <v>ND</v>
          </cell>
        </row>
        <row r="1813">
          <cell r="A1813">
            <v>58030</v>
          </cell>
          <cell r="B1813" t="str">
            <v>CONECTOR TIPO-SPLIT-BOLT-P/CABO DE 25MM2</v>
          </cell>
          <cell r="C1813" t="str">
            <v>UN</v>
          </cell>
          <cell r="D1813">
            <v>1.371137724</v>
          </cell>
          <cell r="E1813" t="str">
            <v>ND</v>
          </cell>
        </row>
        <row r="1814">
          <cell r="A1814">
            <v>58031</v>
          </cell>
          <cell r="B1814" t="str">
            <v>CONECTOR TIPO-SPLIT-BOLT-P/CABO DE 35MM2</v>
          </cell>
          <cell r="C1814" t="str">
            <v>UN</v>
          </cell>
          <cell r="D1814">
            <v>2.365660885</v>
          </cell>
          <cell r="E1814" t="str">
            <v>ND</v>
          </cell>
        </row>
        <row r="1815">
          <cell r="A1815">
            <v>58032</v>
          </cell>
          <cell r="B1815" t="str">
            <v>CONECTOR TIPO-SPLIT-BOLT-P/CABO DE 70MM2</v>
          </cell>
          <cell r="C1815" t="str">
            <v>UN</v>
          </cell>
          <cell r="D1815">
            <v>2.823933807</v>
          </cell>
          <cell r="E1815" t="str">
            <v>ND</v>
          </cell>
        </row>
        <row r="1816">
          <cell r="A1816">
            <v>58033</v>
          </cell>
          <cell r="B1816" t="str">
            <v>CONECTOR TIPO-SPLIT-BOLT-P/CABO DE 95MM2</v>
          </cell>
          <cell r="C1816" t="str">
            <v>UN</v>
          </cell>
          <cell r="D1816">
            <v>4.2324222950000001</v>
          </cell>
          <cell r="E1816" t="str">
            <v>ND</v>
          </cell>
        </row>
        <row r="1817">
          <cell r="A1817">
            <v>58034</v>
          </cell>
          <cell r="B1817" t="str">
            <v>CONECTOR TIPO-SPLIT-BOLT-P/CABO DE 50MM2</v>
          </cell>
          <cell r="C1817" t="str">
            <v>UN</v>
          </cell>
          <cell r="D1817">
            <v>1.9629075410000001</v>
          </cell>
          <cell r="E1817" t="str">
            <v>ND</v>
          </cell>
        </row>
        <row r="1818">
          <cell r="A1818">
            <v>58035</v>
          </cell>
          <cell r="B1818" t="str">
            <v>CONECTOR TIPO-SPLIT-BOLT-P/CABO 120MM2</v>
          </cell>
          <cell r="C1818" t="str">
            <v>UN</v>
          </cell>
          <cell r="D1818">
            <v>4.6789428969999998</v>
          </cell>
          <cell r="E1818" t="str">
            <v>ND</v>
          </cell>
        </row>
        <row r="1819">
          <cell r="A1819">
            <v>58036</v>
          </cell>
          <cell r="B1819" t="str">
            <v>CONECTOR TIPO-SPLIT-BOLT-P/CABO 150MM2</v>
          </cell>
          <cell r="C1819" t="str">
            <v>UN</v>
          </cell>
          <cell r="D1819">
            <v>5.0820001799999996</v>
          </cell>
          <cell r="E1819" t="str">
            <v>ND</v>
          </cell>
        </row>
        <row r="1820">
          <cell r="A1820">
            <v>58037</v>
          </cell>
          <cell r="B1820" t="str">
            <v>CONECTOR TIPO-SPLIT-BOLT-P/CABO 185MM2</v>
          </cell>
          <cell r="C1820" t="str">
            <v>UN</v>
          </cell>
          <cell r="D1820">
            <v>15.57182347</v>
          </cell>
          <cell r="E1820" t="str">
            <v>ND</v>
          </cell>
        </row>
        <row r="1821">
          <cell r="A1821">
            <v>58038</v>
          </cell>
          <cell r="B1821" t="str">
            <v>CONECTOR TIPO-SPLIT-BOLT-P/CABO 240MM2</v>
          </cell>
          <cell r="C1821" t="str">
            <v>UN</v>
          </cell>
          <cell r="D1821">
            <v>20.698266329999999</v>
          </cell>
          <cell r="E1821" t="str">
            <v>ND</v>
          </cell>
        </row>
        <row r="1822">
          <cell r="A1822">
            <v>58039</v>
          </cell>
          <cell r="B1822" t="str">
            <v>CONECTOR TIPO -SPLIT-BOLT- P/CABO 300 MM2</v>
          </cell>
          <cell r="C1822" t="str">
            <v>UN</v>
          </cell>
          <cell r="D1822">
            <v>36.920519900000002</v>
          </cell>
          <cell r="E1822" t="str">
            <v>ND</v>
          </cell>
        </row>
        <row r="1823">
          <cell r="A1823">
            <v>58050</v>
          </cell>
          <cell r="B1823" t="str">
            <v>CONECTOR TP PRENSA-CABO EM AL - 3/8-</v>
          </cell>
          <cell r="C1823" t="str">
            <v>UN</v>
          </cell>
          <cell r="D1823">
            <v>2.1184366579999998</v>
          </cell>
          <cell r="E1823" t="str">
            <v>ND</v>
          </cell>
        </row>
        <row r="1824">
          <cell r="A1824">
            <v>58051</v>
          </cell>
          <cell r="B1824" t="str">
            <v>CONECTOR TP PRENSA-CABO EM AL - 1/2-</v>
          </cell>
          <cell r="C1824" t="str">
            <v>UN</v>
          </cell>
          <cell r="D1824">
            <v>1.4476</v>
          </cell>
          <cell r="E1824" t="str">
            <v>ND</v>
          </cell>
        </row>
        <row r="1825">
          <cell r="A1825">
            <v>58052</v>
          </cell>
          <cell r="B1825" t="str">
            <v>CONECTOR TP PRENSA-CABO EM AL - 3/4-</v>
          </cell>
          <cell r="C1825" t="str">
            <v>UN</v>
          </cell>
          <cell r="D1825">
            <v>2.8534868389999999</v>
          </cell>
          <cell r="E1825" t="str">
            <v>ND</v>
          </cell>
        </row>
        <row r="1826">
          <cell r="A1826">
            <v>58053</v>
          </cell>
          <cell r="B1826" t="str">
            <v>CONECTOR TP PRENSA-CABO EM AL -  1-</v>
          </cell>
          <cell r="C1826" t="str">
            <v>UN</v>
          </cell>
          <cell r="D1826">
            <v>4.5445679559999999</v>
          </cell>
          <cell r="E1826" t="str">
            <v>ND</v>
          </cell>
        </row>
        <row r="1827">
          <cell r="A1827">
            <v>58405</v>
          </cell>
          <cell r="B1827" t="str">
            <v>BRACADEIRA - 1-</v>
          </cell>
          <cell r="C1827" t="str">
            <v>UN</v>
          </cell>
          <cell r="D1827">
            <v>0.47009278399999999</v>
          </cell>
          <cell r="E1827" t="str">
            <v>ND</v>
          </cell>
        </row>
        <row r="1828">
          <cell r="A1828">
            <v>58407</v>
          </cell>
          <cell r="B1828" t="str">
            <v>BRACADEIRA DE ACO GALVANIZADO - 1-</v>
          </cell>
          <cell r="C1828" t="str">
            <v>UN</v>
          </cell>
          <cell r="D1828">
            <v>0.504539238</v>
          </cell>
          <cell r="E1828" t="str">
            <v>ND</v>
          </cell>
        </row>
        <row r="1829">
          <cell r="A1829">
            <v>58410</v>
          </cell>
          <cell r="B1829" t="str">
            <v>BRACADEIRA PARA TUBO DE 150MM</v>
          </cell>
          <cell r="C1829" t="str">
            <v>UN</v>
          </cell>
          <cell r="D1829">
            <v>8.4</v>
          </cell>
          <cell r="E1829" t="str">
            <v>ND</v>
          </cell>
        </row>
        <row r="1830">
          <cell r="A1830">
            <v>58411</v>
          </cell>
          <cell r="B1830" t="str">
            <v>BUCHA E ARRUELA RIGIDA PESADA - 1/2-</v>
          </cell>
          <cell r="C1830" t="str">
            <v>UN</v>
          </cell>
          <cell r="D1830">
            <v>0.33433322999999998</v>
          </cell>
          <cell r="E1830" t="str">
            <v>ND</v>
          </cell>
        </row>
        <row r="1831">
          <cell r="A1831">
            <v>58412</v>
          </cell>
          <cell r="B1831" t="str">
            <v>BUCHA E ARRUELA RIGIDA PESADA - 3/4-</v>
          </cell>
          <cell r="C1831" t="str">
            <v>UN</v>
          </cell>
          <cell r="D1831">
            <v>0.26003695700000001</v>
          </cell>
          <cell r="E1831" t="str">
            <v>ND</v>
          </cell>
        </row>
        <row r="1832">
          <cell r="A1832">
            <v>58413</v>
          </cell>
          <cell r="B1832" t="str">
            <v>BUCHA E ARRUELA RIGIDA PESADA - 1-</v>
          </cell>
          <cell r="C1832" t="str">
            <v>UN</v>
          </cell>
          <cell r="D1832">
            <v>0.49981129299999999</v>
          </cell>
          <cell r="E1832" t="str">
            <v>ND</v>
          </cell>
        </row>
        <row r="1833">
          <cell r="A1833">
            <v>58415</v>
          </cell>
          <cell r="B1833" t="str">
            <v>BUCHA E ARRUELA RIGIDA PESADA - 11/2-</v>
          </cell>
          <cell r="C1833" t="str">
            <v>UN</v>
          </cell>
          <cell r="D1833">
            <v>0.867915557</v>
          </cell>
          <cell r="E1833" t="str">
            <v>ND</v>
          </cell>
        </row>
        <row r="1834">
          <cell r="A1834">
            <v>58416</v>
          </cell>
          <cell r="B1834" t="str">
            <v>BUCHA E ARRUELA RIGIDA PESADA - 2-</v>
          </cell>
          <cell r="C1834" t="str">
            <v>UN</v>
          </cell>
          <cell r="D1834">
            <v>1.1988716829999999</v>
          </cell>
          <cell r="E1834" t="str">
            <v>ND</v>
          </cell>
        </row>
        <row r="1835">
          <cell r="A1835">
            <v>58417</v>
          </cell>
          <cell r="B1835" t="str">
            <v>BUCHA E ARRUELA RIGIDA PESADA - 21/2-</v>
          </cell>
          <cell r="C1835" t="str">
            <v>UN</v>
          </cell>
          <cell r="D1835">
            <v>2.0532788270000002</v>
          </cell>
          <cell r="E1835" t="str">
            <v>ND</v>
          </cell>
        </row>
        <row r="1836">
          <cell r="A1836">
            <v>58418</v>
          </cell>
          <cell r="B1836" t="str">
            <v>BUCHA E ARRUELA RIGIDA PESADA - 3-</v>
          </cell>
          <cell r="C1836" t="str">
            <v>UN</v>
          </cell>
          <cell r="D1836">
            <v>2.60374667</v>
          </cell>
          <cell r="E1836" t="str">
            <v>ND</v>
          </cell>
        </row>
        <row r="1837">
          <cell r="A1837">
            <v>58420</v>
          </cell>
          <cell r="B1837" t="str">
            <v>BUCHA E ARRUELA RIGIDA PESADA - 4-</v>
          </cell>
          <cell r="C1837" t="str">
            <v>UN</v>
          </cell>
          <cell r="D1837">
            <v>6.0159718780000002</v>
          </cell>
          <cell r="E1837" t="str">
            <v>ND</v>
          </cell>
        </row>
        <row r="1838">
          <cell r="A1838">
            <v>58421</v>
          </cell>
          <cell r="B1838" t="str">
            <v>BRACADEIRA DE A.GALVANIZADO - 1/2-</v>
          </cell>
          <cell r="C1838" t="str">
            <v>UN</v>
          </cell>
          <cell r="D1838">
            <v>0.44172511599999997</v>
          </cell>
          <cell r="E1838" t="str">
            <v>ND</v>
          </cell>
        </row>
        <row r="1839">
          <cell r="A1839">
            <v>58422</v>
          </cell>
          <cell r="B1839" t="str">
            <v>BRACADEIRA DE A.GALVANIZADO - 3/4-</v>
          </cell>
          <cell r="C1839" t="str">
            <v>UN</v>
          </cell>
          <cell r="D1839">
            <v>0.54506447800000002</v>
          </cell>
          <cell r="E1839" t="str">
            <v>ND</v>
          </cell>
        </row>
        <row r="1840">
          <cell r="A1840">
            <v>58423</v>
          </cell>
          <cell r="B1840" t="str">
            <v>BRACADEIRA DE A.GALVANIZADO - 1 1/2-</v>
          </cell>
          <cell r="C1840" t="str">
            <v>UN</v>
          </cell>
          <cell r="D1840">
            <v>0.85913508800000005</v>
          </cell>
          <cell r="E1840" t="str">
            <v>ND</v>
          </cell>
        </row>
        <row r="1841">
          <cell r="A1841">
            <v>58424</v>
          </cell>
          <cell r="B1841" t="str">
            <v>BRACADEIRA DE A.GALVANIZADO - 2-</v>
          </cell>
          <cell r="C1841" t="str">
            <v>UN</v>
          </cell>
          <cell r="D1841">
            <v>1.009078476</v>
          </cell>
          <cell r="E1841" t="str">
            <v>ND</v>
          </cell>
        </row>
        <row r="1842">
          <cell r="A1842">
            <v>58425</v>
          </cell>
          <cell r="B1842" t="str">
            <v>BRACADEIRA DE A.GALVANIZADO - 2 1/2-</v>
          </cell>
          <cell r="C1842" t="str">
            <v>UN</v>
          </cell>
          <cell r="D1842">
            <v>1.3413854439999999</v>
          </cell>
          <cell r="E1842" t="str">
            <v>ND</v>
          </cell>
        </row>
        <row r="1843">
          <cell r="A1843">
            <v>58426</v>
          </cell>
          <cell r="B1843" t="str">
            <v>BRACADEIRA DE A.GALVANIZADO - 3-</v>
          </cell>
          <cell r="C1843" t="str">
            <v>UN</v>
          </cell>
          <cell r="D1843">
            <v>1.564274264</v>
          </cell>
          <cell r="E1843" t="str">
            <v>ND</v>
          </cell>
        </row>
        <row r="1844">
          <cell r="A1844">
            <v>58427</v>
          </cell>
          <cell r="B1844" t="str">
            <v>BRACADEIRA DE A.GALVANIZADO - 3 1/2-</v>
          </cell>
          <cell r="C1844" t="str">
            <v>UN</v>
          </cell>
          <cell r="D1844">
            <v>1.7810842979999999</v>
          </cell>
          <cell r="E1844" t="str">
            <v>ND</v>
          </cell>
        </row>
        <row r="1845">
          <cell r="A1845">
            <v>58428</v>
          </cell>
          <cell r="B1845" t="str">
            <v>BRACADEIRA DE A.GALVANIZADO - 4-</v>
          </cell>
          <cell r="C1845" t="str">
            <v>UN</v>
          </cell>
          <cell r="D1845">
            <v>2.0728660259999998</v>
          </cell>
          <cell r="E1845" t="str">
            <v>ND</v>
          </cell>
        </row>
        <row r="1846">
          <cell r="A1846">
            <v>58430</v>
          </cell>
          <cell r="B1846" t="str">
            <v>CONECTOR P/TUBO FLEXIVEL TP CMZ - 3/4</v>
          </cell>
          <cell r="C1846" t="str">
            <v>UN</v>
          </cell>
          <cell r="D1846">
            <v>3.810385691</v>
          </cell>
          <cell r="E1846" t="str">
            <v>ND</v>
          </cell>
        </row>
        <row r="1847">
          <cell r="A1847">
            <v>58431</v>
          </cell>
          <cell r="B1847" t="str">
            <v>CONECTOR P/TUBO FLEXIVEL TP CMZ - 1</v>
          </cell>
          <cell r="C1847" t="str">
            <v>UN</v>
          </cell>
          <cell r="D1847">
            <v>6.0201932569999999</v>
          </cell>
          <cell r="E1847" t="str">
            <v>ND</v>
          </cell>
        </row>
        <row r="1848">
          <cell r="A1848">
            <v>58432</v>
          </cell>
          <cell r="B1848" t="str">
            <v>CONECTOR P/TUBO FLEXIVEL TP CFZ - 3/4</v>
          </cell>
          <cell r="C1848" t="str">
            <v>UN</v>
          </cell>
          <cell r="D1848">
            <v>4.9298954459999997</v>
          </cell>
          <cell r="E1848" t="str">
            <v>ND</v>
          </cell>
        </row>
        <row r="1849">
          <cell r="A1849">
            <v>58433</v>
          </cell>
          <cell r="B1849" t="str">
            <v>CONECTOR P/TUBO FLEXIVEL TP CFZ - 1</v>
          </cell>
          <cell r="C1849" t="str">
            <v>UN</v>
          </cell>
          <cell r="D1849">
            <v>5.5418265699999996</v>
          </cell>
          <cell r="E1849" t="str">
            <v>ND</v>
          </cell>
        </row>
        <row r="1850">
          <cell r="A1850">
            <v>58434</v>
          </cell>
          <cell r="B1850" t="str">
            <v>CONECTOR P/TUBO FLEXIVEL TP CMZ - 1 1/2-</v>
          </cell>
          <cell r="C1850" t="str">
            <v>UN</v>
          </cell>
          <cell r="D1850">
            <v>14.481694510000001</v>
          </cell>
          <cell r="E1850" t="str">
            <v>ND</v>
          </cell>
        </row>
        <row r="1851">
          <cell r="A1851">
            <v>58435</v>
          </cell>
          <cell r="B1851" t="str">
            <v>CONECTOR P/TUBO FLEXIVEL TP CFZ - 1 1/2-</v>
          </cell>
          <cell r="C1851" t="str">
            <v>UN</v>
          </cell>
          <cell r="D1851">
            <v>15.796738550000001</v>
          </cell>
          <cell r="E1851" t="str">
            <v>ND</v>
          </cell>
        </row>
        <row r="1852">
          <cell r="A1852">
            <v>58601</v>
          </cell>
          <cell r="B1852" t="str">
            <v>POSTE DE CONCRETO H=6;00M - 90KG DUPLO T</v>
          </cell>
          <cell r="C1852" t="str">
            <v>UN</v>
          </cell>
          <cell r="D1852">
            <v>138.4612367</v>
          </cell>
          <cell r="E1852" t="str">
            <v>ND</v>
          </cell>
        </row>
        <row r="1853">
          <cell r="A1853">
            <v>58602</v>
          </cell>
          <cell r="B1853" t="str">
            <v>POSTE DE CONCRETO 7;5M - 90KG - DUPLO -T-</v>
          </cell>
          <cell r="C1853" t="str">
            <v>UN</v>
          </cell>
          <cell r="D1853">
            <v>144.33000000000001</v>
          </cell>
          <cell r="E1853" t="str">
            <v>ND</v>
          </cell>
        </row>
        <row r="1854">
          <cell r="A1854">
            <v>58604</v>
          </cell>
          <cell r="B1854" t="str">
            <v>POSTE DE CONCRETO 7;5M - 200KG - DUPLO -T-</v>
          </cell>
          <cell r="C1854" t="str">
            <v>UN</v>
          </cell>
          <cell r="D1854">
            <v>248.217095</v>
          </cell>
          <cell r="E1854" t="str">
            <v>ND</v>
          </cell>
        </row>
        <row r="1855">
          <cell r="A1855">
            <v>58606</v>
          </cell>
          <cell r="B1855" t="str">
            <v>POSTE DE CONCRETO 7;5M - 300KG - DUPLO -T-</v>
          </cell>
          <cell r="C1855" t="str">
            <v>UN</v>
          </cell>
          <cell r="D1855">
            <v>330.95612670000003</v>
          </cell>
          <cell r="E1855" t="str">
            <v>ND</v>
          </cell>
        </row>
        <row r="1856">
          <cell r="A1856">
            <v>58619</v>
          </cell>
          <cell r="B1856" t="str">
            <v>POSTE DE CONCRETO H=6;OOM -M 90KG CIRCULAR</v>
          </cell>
          <cell r="C1856" t="str">
            <v>UN</v>
          </cell>
          <cell r="D1856">
            <v>222.88882000000001</v>
          </cell>
          <cell r="E1856" t="str">
            <v>ND</v>
          </cell>
        </row>
        <row r="1857">
          <cell r="A1857">
            <v>58620</v>
          </cell>
          <cell r="B1857" t="str">
            <v>POSTE DE CONCRETO 7;5M - 90KG - CIRCULAR</v>
          </cell>
          <cell r="C1857" t="str">
            <v>UN</v>
          </cell>
          <cell r="D1857">
            <v>207.691855</v>
          </cell>
          <cell r="E1857" t="str">
            <v>ND</v>
          </cell>
        </row>
        <row r="1858">
          <cell r="A1858">
            <v>58622</v>
          </cell>
          <cell r="B1858" t="str">
            <v>POSTE DE CONCRETO 7;5M - 200KG - CIRCULAR</v>
          </cell>
          <cell r="C1858" t="str">
            <v>UN</v>
          </cell>
          <cell r="D1858">
            <v>203.1327655</v>
          </cell>
          <cell r="E1858" t="str">
            <v>ND</v>
          </cell>
        </row>
        <row r="1859">
          <cell r="A1859">
            <v>58624</v>
          </cell>
          <cell r="B1859" t="str">
            <v>POSTE DE CONCRETO 7;5M - 300KG - CIRCULAR</v>
          </cell>
          <cell r="C1859" t="str">
            <v>UN</v>
          </cell>
          <cell r="D1859">
            <v>368.47</v>
          </cell>
          <cell r="E1859" t="str">
            <v>ND</v>
          </cell>
        </row>
        <row r="1860">
          <cell r="A1860">
            <v>58628</v>
          </cell>
          <cell r="B1860" t="str">
            <v>POSTE CONCR.CENTR.CURVO SIMPLES H=6;50M</v>
          </cell>
          <cell r="C1860" t="str">
            <v>UN</v>
          </cell>
          <cell r="D1860">
            <v>592.68163500000003</v>
          </cell>
          <cell r="E1860" t="str">
            <v>ND</v>
          </cell>
        </row>
        <row r="1861">
          <cell r="A1861">
            <v>58629</v>
          </cell>
          <cell r="B1861" t="str">
            <v>POSTE CONCR.CENTRIF.CURVO DUPLO H=6;50M</v>
          </cell>
          <cell r="C1861" t="str">
            <v>UN</v>
          </cell>
          <cell r="D1861">
            <v>790.24217999999996</v>
          </cell>
          <cell r="E1861" t="str">
            <v>ND</v>
          </cell>
        </row>
        <row r="1862">
          <cell r="A1862">
            <v>58630</v>
          </cell>
          <cell r="B1862" t="str">
            <v>POSTE CONCRE.CENTRIF.CURVO SIMPLES H=9;00M</v>
          </cell>
          <cell r="C1862" t="str">
            <v>UN</v>
          </cell>
          <cell r="D1862">
            <v>719.32300999999995</v>
          </cell>
          <cell r="E1862" t="str">
            <v>ND</v>
          </cell>
        </row>
        <row r="1863">
          <cell r="A1863">
            <v>58631</v>
          </cell>
          <cell r="B1863" t="str">
            <v>POSTE CONCR.CENTRIF.CURVO DUPLO H=9;00M;</v>
          </cell>
          <cell r="C1863" t="str">
            <v>UN</v>
          </cell>
          <cell r="D1863">
            <v>916.883555</v>
          </cell>
          <cell r="E1863" t="str">
            <v>ND</v>
          </cell>
        </row>
        <row r="1864">
          <cell r="A1864">
            <v>58632</v>
          </cell>
          <cell r="B1864" t="str">
            <v>POSTE CONCR.CENTRIF.CURVO SIMPLES H=10;60M</v>
          </cell>
          <cell r="C1864" t="str">
            <v>UN</v>
          </cell>
          <cell r="D1864">
            <v>825.70176500000002</v>
          </cell>
          <cell r="E1864" t="str">
            <v>ND</v>
          </cell>
        </row>
        <row r="1865">
          <cell r="A1865">
            <v>58633</v>
          </cell>
          <cell r="B1865" t="str">
            <v>POSTE CONCR.CENTRIF.CURVO DUPLO H=10;60M</v>
          </cell>
          <cell r="C1865" t="str">
            <v>UN</v>
          </cell>
          <cell r="D1865">
            <v>1048.5905849999999</v>
          </cell>
          <cell r="E1865" t="str">
            <v>ND</v>
          </cell>
        </row>
        <row r="1866">
          <cell r="A1866">
            <v>58634</v>
          </cell>
          <cell r="B1866" t="str">
            <v>POSTE CONCR.CIRCULAR RETO H=12;00M/200KG</v>
          </cell>
          <cell r="C1866" t="str">
            <v>UN</v>
          </cell>
          <cell r="D1866">
            <v>476.17156999999997</v>
          </cell>
          <cell r="E1866" t="str">
            <v>ND</v>
          </cell>
        </row>
        <row r="1867">
          <cell r="A1867">
            <v>59001</v>
          </cell>
          <cell r="B1867" t="str">
            <v>CRUZETA DE FERRO GALV.P/3 PROJETORES</v>
          </cell>
          <cell r="C1867" t="str">
            <v>UN</v>
          </cell>
          <cell r="D1867">
            <v>64.16</v>
          </cell>
          <cell r="E1867" t="str">
            <v>ND</v>
          </cell>
        </row>
        <row r="1868">
          <cell r="A1868">
            <v>59002</v>
          </cell>
          <cell r="B1868" t="str">
            <v>BRACO P/LUMIN.TUBO FERRO GALV.1-X1;00M</v>
          </cell>
          <cell r="C1868" t="str">
            <v>UN</v>
          </cell>
          <cell r="D1868">
            <v>8.69</v>
          </cell>
          <cell r="E1868" t="str">
            <v>ND</v>
          </cell>
        </row>
        <row r="1869">
          <cell r="A1869">
            <v>59005</v>
          </cell>
          <cell r="B1869" t="str">
            <v>ALCA C/ ISOL. DE PORCELANA TP.-TELESP-</v>
          </cell>
          <cell r="C1869" t="str">
            <v>UN</v>
          </cell>
          <cell r="D1869">
            <v>1.4</v>
          </cell>
          <cell r="E1869" t="str">
            <v>ND</v>
          </cell>
        </row>
        <row r="1870">
          <cell r="A1870">
            <v>59008</v>
          </cell>
          <cell r="B1870" t="str">
            <v>ARMACAO SECUNDARIA (PRESBOW) - 1 ESTRIBO</v>
          </cell>
          <cell r="C1870" t="str">
            <v>UN</v>
          </cell>
          <cell r="D1870">
            <v>3.7181907700000001</v>
          </cell>
          <cell r="E1870" t="str">
            <v>ND</v>
          </cell>
        </row>
        <row r="1871">
          <cell r="A1871">
            <v>59009</v>
          </cell>
          <cell r="B1871" t="str">
            <v>ARMACAO SECUNDARIA (PRESBOW) - 2 ESTRIBOS</v>
          </cell>
          <cell r="C1871" t="str">
            <v>UN</v>
          </cell>
          <cell r="D1871">
            <v>8.2097382030000006</v>
          </cell>
          <cell r="E1871" t="str">
            <v>ND</v>
          </cell>
        </row>
        <row r="1872">
          <cell r="A1872">
            <v>59010</v>
          </cell>
          <cell r="B1872" t="str">
            <v>ARMACAO SECUNDARIA - 3 ESTRIBOS</v>
          </cell>
          <cell r="C1872" t="str">
            <v>UN</v>
          </cell>
          <cell r="D1872">
            <v>8.6994181869999991</v>
          </cell>
          <cell r="E1872" t="str">
            <v>ND</v>
          </cell>
        </row>
        <row r="1873">
          <cell r="A1873">
            <v>59011</v>
          </cell>
          <cell r="B1873" t="str">
            <v>ARMACAO SECUNDARIA (PRESBOW) - 4 ESTRIBOS</v>
          </cell>
          <cell r="C1873" t="str">
            <v>UN</v>
          </cell>
          <cell r="D1873">
            <v>11.222114380000001</v>
          </cell>
          <cell r="E1873" t="str">
            <v>ND</v>
          </cell>
        </row>
        <row r="1874">
          <cell r="A1874">
            <v>59015</v>
          </cell>
          <cell r="B1874" t="str">
            <v>AUTOMATICO DE BOIA TP.CONT.MERCURIO</v>
          </cell>
          <cell r="C1874" t="str">
            <v>UN</v>
          </cell>
          <cell r="D1874">
            <v>26.052499999999998</v>
          </cell>
          <cell r="E1874" t="str">
            <v>ND</v>
          </cell>
        </row>
        <row r="1875">
          <cell r="A1875">
            <v>59016</v>
          </cell>
          <cell r="B1875" t="str">
            <v>BASE CHAPA 14 PARA FIXACAO DISJ. NO Q.D.</v>
          </cell>
          <cell r="C1875" t="str">
            <v>M2</v>
          </cell>
          <cell r="D1875">
            <v>13.5</v>
          </cell>
          <cell r="E1875" t="str">
            <v>ND</v>
          </cell>
        </row>
        <row r="1876">
          <cell r="A1876">
            <v>59017</v>
          </cell>
          <cell r="B1876" t="str">
            <v>BRAQUET COM 2 ISOLADORES PARA B.T.</v>
          </cell>
          <cell r="C1876" t="str">
            <v>UN</v>
          </cell>
          <cell r="D1876">
            <v>5.0972999999999997</v>
          </cell>
          <cell r="E1876" t="str">
            <v>ND</v>
          </cell>
        </row>
        <row r="1877">
          <cell r="A1877">
            <v>59018</v>
          </cell>
          <cell r="B1877" t="str">
            <v>BRAQUET COM 3 ISOLADORES PARA B.T.</v>
          </cell>
          <cell r="C1877" t="str">
            <v>UN</v>
          </cell>
          <cell r="D1877">
            <v>7.4225000000000003</v>
          </cell>
          <cell r="E1877" t="str">
            <v>ND</v>
          </cell>
        </row>
        <row r="1878">
          <cell r="A1878">
            <v>59019</v>
          </cell>
          <cell r="B1878" t="str">
            <v>BRAQUET COM 4 ISOLADORES PARA B.T.</v>
          </cell>
          <cell r="C1878" t="str">
            <v>UN</v>
          </cell>
          <cell r="D1878">
            <v>9.8399000000000001</v>
          </cell>
          <cell r="E1878" t="str">
            <v>ND</v>
          </cell>
        </row>
        <row r="1879">
          <cell r="A1879">
            <v>59020</v>
          </cell>
          <cell r="B1879" t="str">
            <v>CABECOTE TIPO -TELESP-</v>
          </cell>
          <cell r="C1879" t="str">
            <v>UN</v>
          </cell>
          <cell r="D1879">
            <v>3.69</v>
          </cell>
          <cell r="E1879" t="str">
            <v>ND</v>
          </cell>
        </row>
        <row r="1880">
          <cell r="A1880">
            <v>59021</v>
          </cell>
          <cell r="B1880" t="str">
            <v>CINTA DE ACO GALVANIZADO DIAMETRO 170 MM</v>
          </cell>
          <cell r="C1880" t="str">
            <v>UN</v>
          </cell>
          <cell r="D1880">
            <v>15.48</v>
          </cell>
          <cell r="E1880" t="str">
            <v>ND</v>
          </cell>
        </row>
        <row r="1881">
          <cell r="A1881">
            <v>59025</v>
          </cell>
          <cell r="B1881" t="str">
            <v>CIGARRA DE SOBREPOR; TIPO COLEGIAL</v>
          </cell>
          <cell r="C1881" t="str">
            <v>UN</v>
          </cell>
          <cell r="D1881">
            <v>19.095493090000002</v>
          </cell>
          <cell r="E1881" t="str">
            <v>ND</v>
          </cell>
        </row>
        <row r="1882">
          <cell r="A1882">
            <v>59026</v>
          </cell>
          <cell r="B1882" t="str">
            <v>FITA ISOLANTE AUTO FUSAO 35-/MM</v>
          </cell>
          <cell r="C1882" t="str">
            <v>M</v>
          </cell>
          <cell r="D1882">
            <v>0.93140509900000001</v>
          </cell>
          <cell r="E1882" t="str">
            <v>ND</v>
          </cell>
        </row>
        <row r="1883">
          <cell r="A1883">
            <v>59027</v>
          </cell>
          <cell r="B1883" t="str">
            <v>ISOLACAO TERMO-CONTRATIL 10 A 50MM2</v>
          </cell>
          <cell r="C1883" t="str">
            <v>M</v>
          </cell>
          <cell r="D1883">
            <v>9.31</v>
          </cell>
          <cell r="E1883" t="str">
            <v>ND</v>
          </cell>
        </row>
        <row r="1884">
          <cell r="A1884">
            <v>59028</v>
          </cell>
          <cell r="B1884" t="str">
            <v>ISOLACAO TERMO-CONTRATIL 70 A 95MM2</v>
          </cell>
          <cell r="C1884" t="str">
            <v>M</v>
          </cell>
          <cell r="D1884">
            <v>16.54</v>
          </cell>
          <cell r="E1884" t="str">
            <v>ND</v>
          </cell>
        </row>
        <row r="1885">
          <cell r="A1885">
            <v>59029</v>
          </cell>
          <cell r="B1885" t="str">
            <v>ISOLACAO TERMO-CONTRATIL 120 A 240MM2</v>
          </cell>
          <cell r="C1885" t="str">
            <v>M</v>
          </cell>
          <cell r="D1885">
            <v>23.93</v>
          </cell>
          <cell r="E1885" t="str">
            <v>ND</v>
          </cell>
        </row>
        <row r="1886">
          <cell r="A1886">
            <v>59030</v>
          </cell>
          <cell r="B1886" t="str">
            <v>FITA -SCOTH-3M-</v>
          </cell>
          <cell r="C1886" t="str">
            <v>M</v>
          </cell>
          <cell r="D1886">
            <v>0.37029938099999998</v>
          </cell>
          <cell r="E1886" t="str">
            <v>ND</v>
          </cell>
        </row>
        <row r="1887">
          <cell r="A1887">
            <v>59031</v>
          </cell>
          <cell r="B1887" t="str">
            <v>ROLDANA DE PORCELANA COM PARAF. 30X30MM</v>
          </cell>
          <cell r="C1887" t="str">
            <v>UN</v>
          </cell>
          <cell r="D1887">
            <v>1.4</v>
          </cell>
          <cell r="E1887" t="str">
            <v>ND</v>
          </cell>
        </row>
        <row r="1888">
          <cell r="A1888">
            <v>59032</v>
          </cell>
          <cell r="B1888" t="str">
            <v>SOQUETE ANTIVIBRAT.P/LAMP.FLUOR.S/PORTA-STA</v>
          </cell>
          <cell r="C1888" t="str">
            <v>UN</v>
          </cell>
          <cell r="D1888">
            <v>0.79429470400000002</v>
          </cell>
          <cell r="E1888" t="str">
            <v>ND</v>
          </cell>
        </row>
        <row r="1889">
          <cell r="A1889">
            <v>59033</v>
          </cell>
          <cell r="B1889" t="str">
            <v>SOQUETE ANTIVIBRAT.P/LAMP.FLUOR.C/PORTA-STA</v>
          </cell>
          <cell r="C1889" t="str">
            <v>UN</v>
          </cell>
          <cell r="D1889">
            <v>1.1448380300000001</v>
          </cell>
          <cell r="E1889" t="str">
            <v>ND</v>
          </cell>
        </row>
        <row r="1890">
          <cell r="A1890">
            <v>59034</v>
          </cell>
          <cell r="B1890" t="str">
            <v>SOQUETE DE PORCELANA C/ROSCA E-40</v>
          </cell>
          <cell r="C1890" t="str">
            <v>UN</v>
          </cell>
          <cell r="D1890">
            <v>5.2520711039999997</v>
          </cell>
          <cell r="E1890" t="str">
            <v>ND</v>
          </cell>
        </row>
        <row r="1891">
          <cell r="A1891">
            <v>59035</v>
          </cell>
          <cell r="B1891" t="str">
            <v>SOQUETE DE PORCELANA C/ ROSCA - E27</v>
          </cell>
          <cell r="C1891" t="str">
            <v>UN</v>
          </cell>
          <cell r="D1891">
            <v>1.2157572000000001</v>
          </cell>
          <cell r="E1891" t="str">
            <v>ND</v>
          </cell>
        </row>
        <row r="1892">
          <cell r="A1892">
            <v>59036</v>
          </cell>
          <cell r="B1892" t="str">
            <v>STARTER PARA LAMPADA FLUORESCENTE-20-40W</v>
          </cell>
          <cell r="C1892" t="str">
            <v>UN</v>
          </cell>
          <cell r="D1892">
            <v>0.755795726</v>
          </cell>
          <cell r="E1892" t="str">
            <v>ND</v>
          </cell>
        </row>
        <row r="1893">
          <cell r="A1893">
            <v>59040</v>
          </cell>
          <cell r="B1893" t="str">
            <v>TAMPAO FERRO FUNDIDO - TQ 25</v>
          </cell>
          <cell r="C1893" t="str">
            <v>UN</v>
          </cell>
          <cell r="D1893">
            <v>77.67</v>
          </cell>
          <cell r="E1893" t="str">
            <v>ND</v>
          </cell>
        </row>
        <row r="1894">
          <cell r="A1894">
            <v>59045</v>
          </cell>
          <cell r="B1894" t="str">
            <v>UNIAO ARTICULADA PARA LUMINARIA</v>
          </cell>
          <cell r="C1894" t="str">
            <v>UN</v>
          </cell>
          <cell r="D1894">
            <v>40.5</v>
          </cell>
          <cell r="E1894" t="str">
            <v>ND</v>
          </cell>
        </row>
        <row r="1895">
          <cell r="A1895">
            <v>59050</v>
          </cell>
          <cell r="B1895" t="str">
            <v>RELE FOTOEL.FOTOCELULA SOLA 500W</v>
          </cell>
          <cell r="C1895" t="str">
            <v>UN</v>
          </cell>
          <cell r="D1895">
            <v>17.87922932</v>
          </cell>
          <cell r="E1895" t="str">
            <v>ND</v>
          </cell>
        </row>
        <row r="1896">
          <cell r="A1896">
            <v>59051</v>
          </cell>
          <cell r="B1896" t="str">
            <v>RELE FOTOEL.FOTOCELULA SOLAR 1000W</v>
          </cell>
          <cell r="C1896" t="str">
            <v>UN</v>
          </cell>
          <cell r="D1896">
            <v>16.486174200000001</v>
          </cell>
          <cell r="E1896" t="str">
            <v>ND</v>
          </cell>
        </row>
        <row r="1897">
          <cell r="A1897">
            <v>69664</v>
          </cell>
          <cell r="B1897" t="str">
            <v>TUBO INOX RECURV. 1 1/2- (1 1/4-) COMP. 1;0</v>
          </cell>
          <cell r="C1897" t="str">
            <v>UN</v>
          </cell>
          <cell r="D1897">
            <v>183.35138269999999</v>
          </cell>
          <cell r="E1897" t="str">
            <v>ND</v>
          </cell>
        </row>
        <row r="1898">
          <cell r="A1898">
            <v>69665</v>
          </cell>
          <cell r="B1898" t="str">
            <v>TUBO INOX RECURV. 1 1/2- (1 1/4-) COMP. 0;7</v>
          </cell>
          <cell r="C1898" t="str">
            <v>UN</v>
          </cell>
          <cell r="D1898">
            <v>156.7161687</v>
          </cell>
          <cell r="E1898" t="str">
            <v>ND</v>
          </cell>
        </row>
        <row r="1899">
          <cell r="A1899">
            <v>69666</v>
          </cell>
          <cell r="B1899" t="str">
            <v>CURV.GALV.35CM-BITOLA 22 P/EXAUST.AR RECRAV</v>
          </cell>
          <cell r="C1899" t="str">
            <v>UN</v>
          </cell>
          <cell r="D1899">
            <v>122.38622479999999</v>
          </cell>
          <cell r="E1899" t="str">
            <v>ND</v>
          </cell>
        </row>
        <row r="1900">
          <cell r="A1900">
            <v>69667</v>
          </cell>
          <cell r="B1900" t="str">
            <v>CHAP.CHINES P/DUTO-GALV.35CM-BITOLA 22 P/EX</v>
          </cell>
          <cell r="C1900" t="str">
            <v>UN</v>
          </cell>
          <cell r="D1900">
            <v>86.521387399999995</v>
          </cell>
          <cell r="E1900" t="str">
            <v>ND</v>
          </cell>
        </row>
        <row r="1901">
          <cell r="A1901">
            <v>70002</v>
          </cell>
          <cell r="B1901" t="str">
            <v>TUBO DE CONCRETO - DIAM. 30CM C-1</v>
          </cell>
          <cell r="C1901" t="str">
            <v>M</v>
          </cell>
          <cell r="D1901">
            <v>17.992999999999999</v>
          </cell>
          <cell r="E1901" t="str">
            <v>ND</v>
          </cell>
        </row>
        <row r="1902">
          <cell r="A1902">
            <v>70003</v>
          </cell>
          <cell r="B1902" t="str">
            <v>TUBO DE CONCRETO - DIAM. 40CM C-1</v>
          </cell>
          <cell r="C1902" t="str">
            <v>M</v>
          </cell>
          <cell r="D1902">
            <v>23.161200000000001</v>
          </cell>
          <cell r="E1902" t="str">
            <v>ND</v>
          </cell>
        </row>
        <row r="1903">
          <cell r="A1903">
            <v>70004</v>
          </cell>
          <cell r="B1903" t="str">
            <v>TUBO DE CONCRETO - DIAM. 50CM C-1</v>
          </cell>
          <cell r="C1903" t="str">
            <v>M</v>
          </cell>
          <cell r="D1903">
            <v>32.353200000000001</v>
          </cell>
          <cell r="E1903" t="str">
            <v>ND</v>
          </cell>
        </row>
        <row r="1904">
          <cell r="A1904">
            <v>70005</v>
          </cell>
          <cell r="B1904" t="str">
            <v>TUBO DE CONCRETO - DIAM. 60CM C-1</v>
          </cell>
          <cell r="C1904" t="str">
            <v>M</v>
          </cell>
          <cell r="D1904">
            <v>40.018674500000003</v>
          </cell>
          <cell r="E1904" t="str">
            <v>ND</v>
          </cell>
        </row>
        <row r="1905">
          <cell r="A1905">
            <v>70011</v>
          </cell>
          <cell r="B1905" t="str">
            <v>TUBO DE CONCRETO - DIAM. 80CM CA-2</v>
          </cell>
          <cell r="C1905" t="str">
            <v>M</v>
          </cell>
          <cell r="D1905">
            <v>95.483400000000003</v>
          </cell>
          <cell r="E1905" t="str">
            <v>ND</v>
          </cell>
        </row>
        <row r="1906">
          <cell r="A1906">
            <v>70013</v>
          </cell>
          <cell r="B1906" t="str">
            <v>TUBO DE CONCRETO - DIAM. 100CM CA-2</v>
          </cell>
          <cell r="C1906" t="str">
            <v>M</v>
          </cell>
          <cell r="D1906">
            <v>140.6566</v>
          </cell>
          <cell r="E1906" t="str">
            <v>ND</v>
          </cell>
        </row>
        <row r="1907">
          <cell r="A1907">
            <v>70015</v>
          </cell>
          <cell r="B1907" t="str">
            <v>TUBO DE CONCRETO - DIAM. 120CM CA-2</v>
          </cell>
          <cell r="C1907" t="str">
            <v>M</v>
          </cell>
          <cell r="D1907">
            <v>206.09870000000001</v>
          </cell>
          <cell r="E1907" t="str">
            <v>ND</v>
          </cell>
        </row>
        <row r="1908">
          <cell r="A1908">
            <v>70020</v>
          </cell>
          <cell r="B1908" t="str">
            <v>TUBO DE CONCRETO - DIAM. 70CM EA-2</v>
          </cell>
          <cell r="C1908" t="str">
            <v>M</v>
          </cell>
          <cell r="D1908">
            <v>247.67</v>
          </cell>
          <cell r="E1908" t="str">
            <v>ND</v>
          </cell>
        </row>
        <row r="1909">
          <cell r="A1909">
            <v>70023</v>
          </cell>
          <cell r="B1909" t="str">
            <v>TUBO DE CONCRETO - DIAM. 100CM EA-2</v>
          </cell>
          <cell r="C1909" t="str">
            <v>M</v>
          </cell>
          <cell r="D1909">
            <v>313.77999999999997</v>
          </cell>
          <cell r="E1909" t="str">
            <v>ND</v>
          </cell>
        </row>
        <row r="1910">
          <cell r="A1910">
            <v>70403</v>
          </cell>
          <cell r="B1910" t="str">
            <v>TUBO ACO-CARBOBO GALV.DIN 2440 - 1-</v>
          </cell>
          <cell r="C1910" t="str">
            <v>M</v>
          </cell>
          <cell r="D1910">
            <v>15.36717101</v>
          </cell>
          <cell r="E1910" t="str">
            <v>ND</v>
          </cell>
        </row>
        <row r="1911">
          <cell r="A1911">
            <v>70405</v>
          </cell>
          <cell r="B1911" t="str">
            <v>TUBO ACO-CARBONO GALV.DIN 2440 - 11/2-</v>
          </cell>
          <cell r="C1911" t="str">
            <v>M</v>
          </cell>
          <cell r="D1911">
            <v>23.316196829999999</v>
          </cell>
          <cell r="E1911" t="str">
            <v>ND</v>
          </cell>
        </row>
        <row r="1912">
          <cell r="A1912">
            <v>70407</v>
          </cell>
          <cell r="B1912" t="str">
            <v>TUBO ACO-CARBOBO GALV.DIN 2440 - 21/2-</v>
          </cell>
          <cell r="C1912" t="str">
            <v>M</v>
          </cell>
          <cell r="D1912">
            <v>41.159460009999997</v>
          </cell>
          <cell r="E1912" t="str">
            <v>ND</v>
          </cell>
        </row>
        <row r="1913">
          <cell r="A1913">
            <v>70408</v>
          </cell>
          <cell r="B1913" t="str">
            <v>TUBO ACO-CARBONO GALV.DIN 2440 - 3-</v>
          </cell>
          <cell r="C1913" t="str">
            <v>M</v>
          </cell>
          <cell r="D1913">
            <v>74.171049999999994</v>
          </cell>
          <cell r="E1913" t="str">
            <v>ND</v>
          </cell>
        </row>
        <row r="1914">
          <cell r="A1914">
            <v>70410</v>
          </cell>
          <cell r="B1914" t="str">
            <v>TUBO ACO-CARBONO GALV.DIN 2440 - 4-</v>
          </cell>
          <cell r="C1914" t="str">
            <v>M</v>
          </cell>
          <cell r="D1914">
            <v>107.36611670000001</v>
          </cell>
          <cell r="E1914" t="str">
            <v>ND</v>
          </cell>
        </row>
        <row r="1915">
          <cell r="A1915">
            <v>70413</v>
          </cell>
          <cell r="B1915" t="str">
            <v>TUBO ACO-CARBONO GALV.DIN 2440 - 6-</v>
          </cell>
          <cell r="C1915" t="str">
            <v>M</v>
          </cell>
          <cell r="D1915">
            <v>193.45833329999999</v>
          </cell>
          <cell r="E1915" t="str">
            <v>ND</v>
          </cell>
        </row>
        <row r="1916">
          <cell r="A1916">
            <v>70802</v>
          </cell>
          <cell r="B1916" t="str">
            <v>FLANGE - 3/4-</v>
          </cell>
          <cell r="C1916" t="str">
            <v>UN</v>
          </cell>
          <cell r="D1916">
            <v>7.0169453060000002</v>
          </cell>
          <cell r="E1916" t="str">
            <v>ND</v>
          </cell>
        </row>
        <row r="1917">
          <cell r="A1917">
            <v>70803</v>
          </cell>
          <cell r="B1917" t="str">
            <v>FLANGE - 1-</v>
          </cell>
          <cell r="C1917" t="str">
            <v>UN</v>
          </cell>
          <cell r="D1917">
            <v>8.7980296039999999</v>
          </cell>
          <cell r="E1917" t="str">
            <v>ND</v>
          </cell>
        </row>
        <row r="1918">
          <cell r="A1918">
            <v>70806</v>
          </cell>
          <cell r="B1918" t="str">
            <v>FLANGE - 2-</v>
          </cell>
          <cell r="C1918" t="str">
            <v>UN</v>
          </cell>
          <cell r="D1918">
            <v>15.038916560000001</v>
          </cell>
          <cell r="E1918" t="str">
            <v>ND</v>
          </cell>
        </row>
        <row r="1919">
          <cell r="A1919">
            <v>70821</v>
          </cell>
          <cell r="B1919" t="str">
            <v>TUBO ACO GALV. CLASSE LEVE I - 1/2-</v>
          </cell>
          <cell r="C1919" t="str">
            <v>M</v>
          </cell>
          <cell r="D1919">
            <v>11.400816669999999</v>
          </cell>
          <cell r="E1919" t="str">
            <v>ND</v>
          </cell>
        </row>
        <row r="1920">
          <cell r="A1920">
            <v>70822</v>
          </cell>
          <cell r="B1920" t="str">
            <v>TUBO ACO GALV. CLASSE LEVE I - 3/4-</v>
          </cell>
          <cell r="C1920" t="str">
            <v>M</v>
          </cell>
          <cell r="D1920">
            <v>14.654999999999999</v>
          </cell>
          <cell r="E1920" t="str">
            <v>ND</v>
          </cell>
        </row>
        <row r="1921">
          <cell r="A1921">
            <v>70823</v>
          </cell>
          <cell r="B1921" t="str">
            <v>TUBO ACO GALV. CLASSE LEVE I - 1-</v>
          </cell>
          <cell r="C1921" t="str">
            <v>M</v>
          </cell>
          <cell r="D1921">
            <v>21.869266669999998</v>
          </cell>
          <cell r="E1921" t="str">
            <v>ND</v>
          </cell>
        </row>
        <row r="1922">
          <cell r="A1922">
            <v>70824</v>
          </cell>
          <cell r="B1922" t="str">
            <v>TUBO ACO GALV. CLASSE LEVE I - 11/4-</v>
          </cell>
          <cell r="C1922" t="str">
            <v>M</v>
          </cell>
          <cell r="D1922">
            <v>28.165199999999999</v>
          </cell>
          <cell r="E1922" t="str">
            <v>ND</v>
          </cell>
        </row>
        <row r="1923">
          <cell r="A1923">
            <v>70825</v>
          </cell>
          <cell r="B1923" t="str">
            <v>TUBO ACO GALV. CLASSE LEVE I - 11/2-</v>
          </cell>
          <cell r="C1923" t="str">
            <v>M</v>
          </cell>
          <cell r="D1923">
            <v>32.384816669999999</v>
          </cell>
          <cell r="E1923" t="str">
            <v>ND</v>
          </cell>
        </row>
        <row r="1924">
          <cell r="A1924">
            <v>70826</v>
          </cell>
          <cell r="B1924" t="str">
            <v>TUBO ACO GALV. CLASSE LEVE I - 2-</v>
          </cell>
          <cell r="C1924" t="str">
            <v>M</v>
          </cell>
          <cell r="D1924">
            <v>45.67103333</v>
          </cell>
          <cell r="E1924" t="str">
            <v>ND</v>
          </cell>
        </row>
        <row r="1925">
          <cell r="A1925">
            <v>70827</v>
          </cell>
          <cell r="B1925" t="str">
            <v>TUBO ACO GALV. CLASSE LEVE I - 21/2-</v>
          </cell>
          <cell r="C1925" t="str">
            <v>M</v>
          </cell>
          <cell r="D1925">
            <v>58.387733330000003</v>
          </cell>
          <cell r="E1925" t="str">
            <v>ND</v>
          </cell>
        </row>
        <row r="1926">
          <cell r="A1926">
            <v>70828</v>
          </cell>
          <cell r="B1926" t="str">
            <v>TUBO ACO GALV. CLASSE LEVE I - 3-</v>
          </cell>
          <cell r="C1926" t="str">
            <v>M</v>
          </cell>
          <cell r="D1926">
            <v>75.287683329999993</v>
          </cell>
          <cell r="E1926" t="str">
            <v>ND</v>
          </cell>
        </row>
        <row r="1927">
          <cell r="A1927">
            <v>70830</v>
          </cell>
          <cell r="B1927" t="str">
            <v>TUBO ACO GALV. CLASSE LEVE I - 4-</v>
          </cell>
          <cell r="C1927" t="str">
            <v>M</v>
          </cell>
          <cell r="D1927">
            <v>107.36611670000001</v>
          </cell>
          <cell r="E1927" t="str">
            <v>ND</v>
          </cell>
        </row>
        <row r="1928">
          <cell r="A1928">
            <v>70833</v>
          </cell>
          <cell r="B1928" t="str">
            <v>TUBO ACO GALV. CLASSE LEVE I - 6-</v>
          </cell>
          <cell r="C1928" t="str">
            <v>M</v>
          </cell>
          <cell r="D1928">
            <v>180.86320000000001</v>
          </cell>
          <cell r="E1928" t="str">
            <v>ND</v>
          </cell>
        </row>
        <row r="1929">
          <cell r="A1929">
            <v>71201</v>
          </cell>
          <cell r="B1929" t="str">
            <v>ANEL LABIAL DE NEOPRENE (HL) - 50MM</v>
          </cell>
          <cell r="C1929" t="str">
            <v>UN</v>
          </cell>
          <cell r="D1929">
            <v>1.598214153</v>
          </cell>
          <cell r="E1929" t="str">
            <v>ND</v>
          </cell>
        </row>
        <row r="1930">
          <cell r="A1930">
            <v>71202</v>
          </cell>
          <cell r="B1930" t="str">
            <v>ANEL LABIAL DE NEOPRENE (HL) - 75MM</v>
          </cell>
          <cell r="C1930" t="str">
            <v>UN</v>
          </cell>
          <cell r="D1930">
            <v>1.707125735</v>
          </cell>
          <cell r="E1930" t="str">
            <v>ND</v>
          </cell>
        </row>
        <row r="1931">
          <cell r="A1931">
            <v>71203</v>
          </cell>
          <cell r="B1931" t="str">
            <v>ANEL LABIAL DE NEOPRENE (HL) - 100MM</v>
          </cell>
          <cell r="C1931" t="str">
            <v>UN</v>
          </cell>
          <cell r="D1931">
            <v>2.145304893</v>
          </cell>
          <cell r="E1931" t="str">
            <v>ND</v>
          </cell>
        </row>
        <row r="1932">
          <cell r="A1932">
            <v>71204</v>
          </cell>
          <cell r="B1932" t="str">
            <v>ANEL LABIAL DE NEOPRENE (HL) - 150MM</v>
          </cell>
          <cell r="C1932" t="str">
            <v>UN</v>
          </cell>
          <cell r="D1932">
            <v>3.6270089799999998</v>
          </cell>
          <cell r="E1932" t="str">
            <v>ND</v>
          </cell>
        </row>
        <row r="1933">
          <cell r="A1933">
            <v>71221</v>
          </cell>
          <cell r="B1933" t="str">
            <v>CURVA FERRO FUNDIDO (HL) 50MM - 90'</v>
          </cell>
          <cell r="C1933" t="str">
            <v>UN</v>
          </cell>
          <cell r="D1933">
            <v>26.83</v>
          </cell>
          <cell r="E1933" t="str">
            <v>ND</v>
          </cell>
        </row>
        <row r="1934">
          <cell r="A1934">
            <v>71222</v>
          </cell>
          <cell r="B1934" t="str">
            <v>CURVA FERRO FUNDIDO (HL) 75MM - 90'</v>
          </cell>
          <cell r="C1934" t="str">
            <v>UN</v>
          </cell>
          <cell r="D1934">
            <v>34.299999999999997</v>
          </cell>
          <cell r="E1934" t="str">
            <v>ND</v>
          </cell>
        </row>
        <row r="1935">
          <cell r="A1935">
            <v>71223</v>
          </cell>
          <cell r="B1935" t="str">
            <v>CURVA FERRO FUNDIDO (HL) 100MM - 90'</v>
          </cell>
          <cell r="C1935" t="str">
            <v>UN</v>
          </cell>
          <cell r="D1935">
            <v>53.57</v>
          </cell>
          <cell r="E1935" t="str">
            <v>ND</v>
          </cell>
        </row>
        <row r="1936">
          <cell r="A1936">
            <v>71224</v>
          </cell>
          <cell r="B1936" t="str">
            <v>CURVA FERRO FUNDIDO (HL) 150MM - 90'</v>
          </cell>
          <cell r="C1936" t="str">
            <v>UN</v>
          </cell>
          <cell r="D1936">
            <v>101.31</v>
          </cell>
          <cell r="E1936" t="str">
            <v>ND</v>
          </cell>
        </row>
        <row r="1937">
          <cell r="A1937">
            <v>71231</v>
          </cell>
          <cell r="B1937" t="str">
            <v>TUBO FERRO FUNDIDO; LINHA HL - 50MM</v>
          </cell>
          <cell r="C1937" t="str">
            <v>M</v>
          </cell>
          <cell r="D1937">
            <v>55.495399999999997</v>
          </cell>
          <cell r="E1937" t="str">
            <v>ND</v>
          </cell>
        </row>
        <row r="1938">
          <cell r="A1938">
            <v>71232</v>
          </cell>
          <cell r="B1938" t="str">
            <v>TUBO FERRO FUNDIDO; LINHA HL - 75MM</v>
          </cell>
          <cell r="C1938" t="str">
            <v>M</v>
          </cell>
          <cell r="D1938">
            <v>82.753799999999998</v>
          </cell>
          <cell r="E1938" t="str">
            <v>ND</v>
          </cell>
        </row>
        <row r="1939">
          <cell r="A1939">
            <v>71233</v>
          </cell>
          <cell r="B1939" t="str">
            <v>TUBO FERRO FUNDIDO; LINHA HL - 100MM</v>
          </cell>
          <cell r="C1939" t="str">
            <v>M</v>
          </cell>
          <cell r="D1939">
            <v>95.815333330000001</v>
          </cell>
          <cell r="E1939" t="str">
            <v>ND</v>
          </cell>
        </row>
        <row r="1940">
          <cell r="A1940">
            <v>71234</v>
          </cell>
          <cell r="B1940" t="str">
            <v>TUBO FERRO FUNDIDO; LINHA HL - 150MM</v>
          </cell>
          <cell r="C1940" t="str">
            <v>M</v>
          </cell>
          <cell r="D1940">
            <v>137.2473</v>
          </cell>
          <cell r="E1940" t="str">
            <v>ND</v>
          </cell>
        </row>
        <row r="1941">
          <cell r="A1941">
            <v>72008</v>
          </cell>
          <cell r="B1941" t="str">
            <v>MANILHA DE CERAMICA VIDRADA - 12-</v>
          </cell>
          <cell r="C1941" t="str">
            <v>UN</v>
          </cell>
          <cell r="D1941">
            <v>37.42</v>
          </cell>
          <cell r="E1941" t="str">
            <v>ND</v>
          </cell>
        </row>
        <row r="1942">
          <cell r="A1942">
            <v>72013</v>
          </cell>
          <cell r="B1942" t="str">
            <v>TUBO CERAMICO VIDRADA; CLASSE A - 4-</v>
          </cell>
          <cell r="C1942" t="str">
            <v>M</v>
          </cell>
          <cell r="D1942">
            <v>7.0919169999999996</v>
          </cell>
          <cell r="E1942" t="str">
            <v>ND</v>
          </cell>
        </row>
        <row r="1943">
          <cell r="A1943">
            <v>72015</v>
          </cell>
          <cell r="B1943" t="str">
            <v>TUBO CERAMICA VIDRADA; CLASSE A - 6-</v>
          </cell>
          <cell r="C1943" t="str">
            <v>M</v>
          </cell>
          <cell r="D1943">
            <v>8.6116135000000007</v>
          </cell>
          <cell r="E1943" t="str">
            <v>ND</v>
          </cell>
        </row>
        <row r="1944">
          <cell r="A1944">
            <v>72016</v>
          </cell>
          <cell r="B1944" t="str">
            <v>TUBO CERAMICA VIDRADA; CLASSE A - 8-</v>
          </cell>
          <cell r="C1944" t="str">
            <v>M</v>
          </cell>
          <cell r="D1944">
            <v>14.183833999999999</v>
          </cell>
          <cell r="E1944" t="str">
            <v>ND</v>
          </cell>
        </row>
        <row r="1945">
          <cell r="A1945">
            <v>72017</v>
          </cell>
          <cell r="B1945" t="str">
            <v>TUBO CERAMICA VIDRADA; CLASSE A - 10-</v>
          </cell>
          <cell r="C1945" t="str">
            <v>M</v>
          </cell>
          <cell r="D1945">
            <v>18.398458959999999</v>
          </cell>
          <cell r="E1945" t="str">
            <v>ND</v>
          </cell>
        </row>
        <row r="1946">
          <cell r="A1946">
            <v>72401</v>
          </cell>
          <cell r="B1946" t="str">
            <v>ANEL DE BORRACHA (PVC) - 40MM</v>
          </cell>
          <cell r="C1946" t="str">
            <v>UN</v>
          </cell>
          <cell r="D1946">
            <v>0.6532</v>
          </cell>
          <cell r="E1946" t="str">
            <v>ND</v>
          </cell>
        </row>
        <row r="1947">
          <cell r="A1947">
            <v>72402</v>
          </cell>
          <cell r="B1947" t="str">
            <v>ANEL DE BORRACHA (PVC) - 50MM</v>
          </cell>
          <cell r="C1947" t="str">
            <v>UN</v>
          </cell>
          <cell r="D1947">
            <v>0.85140000000000005</v>
          </cell>
          <cell r="E1947" t="str">
            <v>ND</v>
          </cell>
        </row>
        <row r="1948">
          <cell r="A1948">
            <v>72403</v>
          </cell>
          <cell r="B1948" t="str">
            <v>ANEL DE BORRACHA (PVC) - 75MM</v>
          </cell>
          <cell r="C1948" t="str">
            <v>UN</v>
          </cell>
          <cell r="D1948">
            <v>0.94710000000000005</v>
          </cell>
          <cell r="E1948" t="str">
            <v>ND</v>
          </cell>
        </row>
        <row r="1949">
          <cell r="A1949">
            <v>72404</v>
          </cell>
          <cell r="B1949" t="str">
            <v>ANEL DE BORRACHA (PVC) - 100MM</v>
          </cell>
          <cell r="C1949" t="str">
            <v>UN</v>
          </cell>
          <cell r="D1949">
            <v>1.298</v>
          </cell>
          <cell r="E1949" t="str">
            <v>ND</v>
          </cell>
        </row>
        <row r="1950">
          <cell r="A1950">
            <v>72405</v>
          </cell>
          <cell r="B1950" t="str">
            <v>ANEL DE BORRACHA (PVC) - 150MM</v>
          </cell>
          <cell r="C1950" t="str">
            <v>UN</v>
          </cell>
          <cell r="D1950">
            <v>6.7858999999999998</v>
          </cell>
          <cell r="E1950" t="str">
            <v>ND</v>
          </cell>
        </row>
        <row r="1951">
          <cell r="A1951">
            <v>72406</v>
          </cell>
          <cell r="B1951" t="str">
            <v>ANEL DE BORRACHA (PVC) - 200MM</v>
          </cell>
          <cell r="C1951" t="str">
            <v>UN</v>
          </cell>
          <cell r="D1951">
            <v>6.1800990999999996</v>
          </cell>
          <cell r="E1951" t="str">
            <v>ND</v>
          </cell>
        </row>
        <row r="1952">
          <cell r="A1952">
            <v>72410</v>
          </cell>
          <cell r="B1952" t="str">
            <v>TUBO PVC RIGIDO; LINHA AGUA - 20MM</v>
          </cell>
          <cell r="C1952" t="str">
            <v>M</v>
          </cell>
          <cell r="D1952">
            <v>1.377133333</v>
          </cell>
          <cell r="E1952" t="str">
            <v>ND</v>
          </cell>
        </row>
        <row r="1953">
          <cell r="A1953">
            <v>72411</v>
          </cell>
          <cell r="B1953" t="str">
            <v>TUBO PVC RIGIDO; LINHA AGUA - 25MM</v>
          </cell>
          <cell r="C1953" t="str">
            <v>M</v>
          </cell>
          <cell r="D1953">
            <v>1.8294333330000001</v>
          </cell>
          <cell r="E1953" t="str">
            <v>ND</v>
          </cell>
        </row>
        <row r="1954">
          <cell r="A1954">
            <v>72412</v>
          </cell>
          <cell r="B1954" t="str">
            <v>TUBO PVC RIGIDO; LINHA AGUA - 32MM</v>
          </cell>
          <cell r="C1954" t="str">
            <v>M</v>
          </cell>
          <cell r="D1954">
            <v>4.4044999999999996</v>
          </cell>
          <cell r="E1954" t="str">
            <v>ND</v>
          </cell>
        </row>
        <row r="1955">
          <cell r="A1955">
            <v>72413</v>
          </cell>
          <cell r="B1955" t="str">
            <v>TUBO PVC RIGIDO; LINHA AGUA - 40MM</v>
          </cell>
          <cell r="C1955" t="str">
            <v>M</v>
          </cell>
          <cell r="D1955">
            <v>6.1182166670000004</v>
          </cell>
          <cell r="E1955" t="str">
            <v>ND</v>
          </cell>
        </row>
        <row r="1956">
          <cell r="A1956">
            <v>72414</v>
          </cell>
          <cell r="B1956" t="str">
            <v>TUBO PVC RIGIDO; LINHA AGUA - 50MM</v>
          </cell>
          <cell r="C1956" t="str">
            <v>M</v>
          </cell>
          <cell r="D1956">
            <v>6.7005499999999998</v>
          </cell>
          <cell r="E1956" t="str">
            <v>ND</v>
          </cell>
        </row>
        <row r="1957">
          <cell r="A1957">
            <v>72415</v>
          </cell>
          <cell r="B1957" t="str">
            <v>TUBO PVC RIGIDO; LINHA AGUA - 60MM</v>
          </cell>
          <cell r="C1957" t="str">
            <v>M</v>
          </cell>
          <cell r="D1957">
            <v>10.83203333</v>
          </cell>
          <cell r="E1957" t="str">
            <v>ND</v>
          </cell>
        </row>
        <row r="1958">
          <cell r="A1958">
            <v>72416</v>
          </cell>
          <cell r="B1958" t="str">
            <v>TUBO PVC RIGIDO; LINHA AGUA - 75MM</v>
          </cell>
          <cell r="C1958" t="str">
            <v>M</v>
          </cell>
          <cell r="D1958">
            <v>15.84656667</v>
          </cell>
          <cell r="E1958" t="str">
            <v>ND</v>
          </cell>
        </row>
        <row r="1959">
          <cell r="A1959">
            <v>72417</v>
          </cell>
          <cell r="B1959" t="str">
            <v>TUBO PVC RIGIDO; LINHA AGUA - 85MM</v>
          </cell>
          <cell r="C1959" t="str">
            <v>M</v>
          </cell>
          <cell r="D1959">
            <v>22.015999999999998</v>
          </cell>
          <cell r="E1959" t="str">
            <v>ND</v>
          </cell>
        </row>
        <row r="1960">
          <cell r="A1960">
            <v>72418</v>
          </cell>
          <cell r="B1960" t="str">
            <v>TUBO PVC RIGIDO; LINHA AGUA - 110MM</v>
          </cell>
          <cell r="C1960" t="str">
            <v>M</v>
          </cell>
          <cell r="D1960">
            <v>35.953616670000002</v>
          </cell>
          <cell r="E1960" t="str">
            <v>ND</v>
          </cell>
        </row>
        <row r="1961">
          <cell r="A1961">
            <v>72430</v>
          </cell>
          <cell r="B1961" t="str">
            <v>TUBO PVC RIGIDO; LINHA ESGOTO - 40MM</v>
          </cell>
          <cell r="C1961" t="str">
            <v>M</v>
          </cell>
          <cell r="D1961">
            <v>2.14</v>
          </cell>
          <cell r="E1961" t="str">
            <v>ND</v>
          </cell>
        </row>
        <row r="1962">
          <cell r="A1962">
            <v>72431</v>
          </cell>
          <cell r="B1962" t="str">
            <v>TUBO PVC RIGIDO; LINHA ESGOTO - 50MM</v>
          </cell>
          <cell r="C1962" t="str">
            <v>M</v>
          </cell>
          <cell r="D1962">
            <v>4.1900000000000004</v>
          </cell>
          <cell r="E1962" t="str">
            <v>ND</v>
          </cell>
        </row>
        <row r="1963">
          <cell r="A1963">
            <v>72432</v>
          </cell>
          <cell r="B1963" t="str">
            <v>TUBO PVC RIGIDO; LINHA ESGOTO - 75MM</v>
          </cell>
          <cell r="C1963" t="str">
            <v>M</v>
          </cell>
          <cell r="D1963">
            <v>5.5</v>
          </cell>
          <cell r="E1963" t="str">
            <v>ND</v>
          </cell>
        </row>
        <row r="1964">
          <cell r="A1964">
            <v>72433</v>
          </cell>
          <cell r="B1964" t="str">
            <v>TUBO PVC RIGIDO; LINHA ESGOTO - 100MM</v>
          </cell>
          <cell r="C1964" t="str">
            <v>M</v>
          </cell>
          <cell r="D1964">
            <v>5.75</v>
          </cell>
          <cell r="E1964" t="str">
            <v>ND</v>
          </cell>
        </row>
        <row r="1965">
          <cell r="A1965">
            <v>72434</v>
          </cell>
          <cell r="B1965" t="str">
            <v>TUBO PVC RIGIDO; LINHA ESGOTO - 150MM</v>
          </cell>
          <cell r="C1965" t="str">
            <v>M</v>
          </cell>
          <cell r="D1965">
            <v>16.09</v>
          </cell>
          <cell r="E1965" t="str">
            <v>ND</v>
          </cell>
        </row>
        <row r="1966">
          <cell r="A1966">
            <v>72435</v>
          </cell>
          <cell r="B1966" t="str">
            <v>TUBO PVC RIGIDO LINHA ESGOTO - 200MM</v>
          </cell>
          <cell r="C1966" t="str">
            <v>M</v>
          </cell>
          <cell r="D1966">
            <v>20.25</v>
          </cell>
          <cell r="E1966" t="str">
            <v>ND</v>
          </cell>
        </row>
        <row r="1967">
          <cell r="A1967">
            <v>72440</v>
          </cell>
          <cell r="B1967" t="str">
            <v>TUBO PVC PERFURADO P/DRENAGEM - 75MM</v>
          </cell>
          <cell r="C1967" t="str">
            <v>M</v>
          </cell>
          <cell r="D1967">
            <v>3.5459584999999998</v>
          </cell>
          <cell r="E1967" t="str">
            <v>ND</v>
          </cell>
        </row>
        <row r="1968">
          <cell r="A1968">
            <v>72442</v>
          </cell>
          <cell r="B1968" t="str">
            <v>TUBO PVC PERFURADO P/DRENAGEM - 100MM</v>
          </cell>
          <cell r="C1968" t="str">
            <v>M</v>
          </cell>
          <cell r="D1968">
            <v>13.85</v>
          </cell>
          <cell r="E1968" t="str">
            <v>ND</v>
          </cell>
        </row>
        <row r="1969">
          <cell r="A1969">
            <v>72444</v>
          </cell>
          <cell r="B1969" t="str">
            <v>TUBO PVC PERFURADO P/DRENAGEM - 150MM</v>
          </cell>
          <cell r="C1969" t="str">
            <v>M</v>
          </cell>
          <cell r="D1969">
            <v>28.69</v>
          </cell>
          <cell r="E1969" t="str">
            <v>ND</v>
          </cell>
        </row>
        <row r="1970">
          <cell r="A1970">
            <v>72821</v>
          </cell>
          <cell r="B1970" t="str">
            <v>TUBO COBRE S/ COST. CLASSE EL - 1/2-</v>
          </cell>
          <cell r="C1970" t="str">
            <v>M</v>
          </cell>
          <cell r="D1970">
            <v>6.5339999999999998</v>
          </cell>
          <cell r="E1970" t="str">
            <v>ND</v>
          </cell>
        </row>
        <row r="1971">
          <cell r="A1971">
            <v>72822</v>
          </cell>
          <cell r="B1971" t="str">
            <v>TUBO COBRE S/ COST. CLASSE EL - 3/4-</v>
          </cell>
          <cell r="C1971" t="str">
            <v>M</v>
          </cell>
          <cell r="D1971">
            <v>10.4237</v>
          </cell>
          <cell r="E1971" t="str">
            <v>ND</v>
          </cell>
        </row>
        <row r="1972">
          <cell r="A1972">
            <v>72823</v>
          </cell>
          <cell r="B1972" t="str">
            <v>TUBO COBRE S/ COST. CLASSE EL - 1-</v>
          </cell>
          <cell r="C1972" t="str">
            <v>M</v>
          </cell>
          <cell r="D1972">
            <v>13.698040000000001</v>
          </cell>
          <cell r="E1972" t="str">
            <v>ND</v>
          </cell>
        </row>
        <row r="1973">
          <cell r="A1973">
            <v>72824</v>
          </cell>
          <cell r="B1973" t="str">
            <v>TUBO COBRE S/ COST. CLASSE EL - 11/4-</v>
          </cell>
          <cell r="C1973" t="str">
            <v>M</v>
          </cell>
          <cell r="D1973">
            <v>18.451139999999999</v>
          </cell>
          <cell r="E1973" t="str">
            <v>ND</v>
          </cell>
        </row>
        <row r="1974">
          <cell r="A1974">
            <v>72825</v>
          </cell>
          <cell r="B1974" t="str">
            <v>TUBO COBRE S/ COST. CLASSE EL - 11/2-</v>
          </cell>
          <cell r="C1974" t="str">
            <v>M</v>
          </cell>
          <cell r="D1974">
            <v>26.292079999999999</v>
          </cell>
          <cell r="E1974" t="str">
            <v>ND</v>
          </cell>
        </row>
        <row r="1975">
          <cell r="A1975">
            <v>72826</v>
          </cell>
          <cell r="B1975" t="str">
            <v>TUBO COBRE S/ COST. CLASSE EL - 2-</v>
          </cell>
          <cell r="C1975" t="str">
            <v>M</v>
          </cell>
          <cell r="D1975">
            <v>37.506480000000003</v>
          </cell>
          <cell r="E1975" t="str">
            <v>ND</v>
          </cell>
        </row>
        <row r="1976">
          <cell r="A1976">
            <v>73202</v>
          </cell>
          <cell r="B1976" t="str">
            <v>TUBO PRETO A-CARB.CL.SCH-40 - 3/4-</v>
          </cell>
          <cell r="C1976" t="str">
            <v>M</v>
          </cell>
          <cell r="D1976">
            <v>6.156459377</v>
          </cell>
          <cell r="E1976" t="str">
            <v>ND</v>
          </cell>
        </row>
        <row r="1977">
          <cell r="A1977">
            <v>73203</v>
          </cell>
          <cell r="B1977" t="str">
            <v>TUBO PRETO A-CARB.CL.SCH-40 - 1-</v>
          </cell>
          <cell r="C1977" t="str">
            <v>M</v>
          </cell>
          <cell r="D1977">
            <v>8.3211826129999995</v>
          </cell>
          <cell r="E1977" t="str">
            <v>ND</v>
          </cell>
        </row>
        <row r="1978">
          <cell r="A1978">
            <v>73204</v>
          </cell>
          <cell r="B1978" t="str">
            <v>TUBO PRETO A-CARB.CL.SCH-40 - 11/4-</v>
          </cell>
          <cell r="C1978" t="str">
            <v>M</v>
          </cell>
          <cell r="D1978">
            <v>14.258130270000001</v>
          </cell>
          <cell r="E1978" t="str">
            <v>ND</v>
          </cell>
        </row>
        <row r="1979">
          <cell r="A1979">
            <v>73205</v>
          </cell>
          <cell r="B1979" t="str">
            <v>TUBO PRETO A-CARB.CL.SCH-40 - 11/2-</v>
          </cell>
          <cell r="C1979" t="str">
            <v>M</v>
          </cell>
          <cell r="D1979">
            <v>16.716661500000001</v>
          </cell>
          <cell r="E1979" t="str">
            <v>ND</v>
          </cell>
        </row>
        <row r="1980">
          <cell r="A1980">
            <v>73701</v>
          </cell>
          <cell r="B1980" t="str">
            <v>TE 1/2" NPT</v>
          </cell>
          <cell r="C1980" t="str">
            <v>UN</v>
          </cell>
          <cell r="D1980">
            <v>7.722591048</v>
          </cell>
          <cell r="E1980" t="str">
            <v>ND</v>
          </cell>
        </row>
        <row r="1981">
          <cell r="A1981">
            <v>73730</v>
          </cell>
          <cell r="B1981" t="str">
            <v>LUVA DE REDUCAO DE 3/4"X1/2"NPT</v>
          </cell>
          <cell r="C1981" t="str">
            <v>UN</v>
          </cell>
          <cell r="D1981">
            <v>2.2250000000000001</v>
          </cell>
          <cell r="E1981" t="str">
            <v>ND</v>
          </cell>
        </row>
        <row r="1982">
          <cell r="A1982">
            <v>73740</v>
          </cell>
          <cell r="B1982" t="str">
            <v>CAP 3/4" NPT</v>
          </cell>
          <cell r="C1982" t="str">
            <v>UN</v>
          </cell>
          <cell r="D1982">
            <v>3.9360139350000001</v>
          </cell>
          <cell r="E1982" t="str">
            <v>ND</v>
          </cell>
        </row>
        <row r="1983">
          <cell r="A1983">
            <v>73801</v>
          </cell>
          <cell r="B1983" t="str">
            <v>TUBO DE ACO 1/2" SCH 80</v>
          </cell>
          <cell r="C1983" t="str">
            <v>M</v>
          </cell>
          <cell r="D1983">
            <v>25.4</v>
          </cell>
          <cell r="E1983" t="str">
            <v>ND</v>
          </cell>
        </row>
        <row r="1984">
          <cell r="A1984">
            <v>73802</v>
          </cell>
          <cell r="B1984" t="str">
            <v>TUBO DE ACO 3/4" SCH 80</v>
          </cell>
          <cell r="C1984" t="str">
            <v>M</v>
          </cell>
          <cell r="D1984">
            <v>28.3</v>
          </cell>
          <cell r="E1984" t="str">
            <v>ND</v>
          </cell>
        </row>
        <row r="1985">
          <cell r="A1985">
            <v>74002</v>
          </cell>
          <cell r="B1985" t="str">
            <v>CALHA ISOLANTE DE LA DE VIDRO - 3/4-</v>
          </cell>
          <cell r="C1985" t="str">
            <v>M</v>
          </cell>
          <cell r="D1985">
            <v>9.9084211799999995</v>
          </cell>
          <cell r="E1985" t="str">
            <v>ND</v>
          </cell>
        </row>
        <row r="1986">
          <cell r="A1986">
            <v>74003</v>
          </cell>
          <cell r="B1986" t="str">
            <v>CALHA ISOLANTE DE LA DE VIDRO - 1-</v>
          </cell>
          <cell r="C1986" t="str">
            <v>M</v>
          </cell>
          <cell r="D1986">
            <v>10.273148340000001</v>
          </cell>
          <cell r="E1986" t="str">
            <v>ND</v>
          </cell>
        </row>
        <row r="1987">
          <cell r="A1987">
            <v>74004</v>
          </cell>
          <cell r="B1987" t="str">
            <v>CALHA ISOLANTE DE LA DE VIDRO - 11/4-</v>
          </cell>
          <cell r="C1987" t="str">
            <v>M</v>
          </cell>
          <cell r="D1987">
            <v>11.82729129</v>
          </cell>
          <cell r="E1987" t="str">
            <v>ND</v>
          </cell>
        </row>
        <row r="1988">
          <cell r="A1988">
            <v>74005</v>
          </cell>
          <cell r="B1988" t="str">
            <v>CALHA ISOLANTE DE LA DE VIDRO - 11/2-</v>
          </cell>
          <cell r="C1988" t="str">
            <v>M</v>
          </cell>
          <cell r="D1988">
            <v>12.473668869999999</v>
          </cell>
          <cell r="E1988" t="str">
            <v>ND</v>
          </cell>
        </row>
        <row r="1989">
          <cell r="A1989">
            <v>74006</v>
          </cell>
          <cell r="B1989" t="str">
            <v>CALHA ISOLANTE DE LA DE VIDRO - 2-</v>
          </cell>
          <cell r="C1989" t="str">
            <v>M</v>
          </cell>
          <cell r="D1989">
            <v>14.21422793</v>
          </cell>
          <cell r="E1989" t="str">
            <v>ND</v>
          </cell>
        </row>
        <row r="1990">
          <cell r="A1990">
            <v>74401</v>
          </cell>
          <cell r="B1990" t="str">
            <v>REGISTRO DE GAVETA M.AMARELO - 1/2-</v>
          </cell>
          <cell r="C1990" t="str">
            <v>UN</v>
          </cell>
          <cell r="D1990">
            <v>13.51922006</v>
          </cell>
          <cell r="E1990" t="str">
            <v>ND</v>
          </cell>
        </row>
        <row r="1991">
          <cell r="A1991">
            <v>74402</v>
          </cell>
          <cell r="B1991" t="str">
            <v>REGISTRO DE GAVETA M.AMARELO - 3/4-</v>
          </cell>
          <cell r="C1991" t="str">
            <v>UN</v>
          </cell>
          <cell r="D1991">
            <v>13.87178965</v>
          </cell>
          <cell r="E1991" t="str">
            <v>ND</v>
          </cell>
        </row>
        <row r="1992">
          <cell r="A1992">
            <v>74403</v>
          </cell>
          <cell r="B1992" t="str">
            <v>REGISTRO DE GAVETA M.AMARELO - 1-</v>
          </cell>
          <cell r="C1992" t="str">
            <v>UN</v>
          </cell>
          <cell r="D1992">
            <v>17.833131860000002</v>
          </cell>
          <cell r="E1992" t="str">
            <v>ND</v>
          </cell>
        </row>
        <row r="1993">
          <cell r="A1993">
            <v>74404</v>
          </cell>
          <cell r="B1993" t="str">
            <v>REGISTRO DE GAVETA M.AMARELO - 11/4-</v>
          </cell>
          <cell r="C1993" t="str">
            <v>UN</v>
          </cell>
          <cell r="D1993">
            <v>34.172499999999999</v>
          </cell>
          <cell r="E1993" t="str">
            <v>ND</v>
          </cell>
        </row>
        <row r="1994">
          <cell r="A1994">
            <v>74405</v>
          </cell>
          <cell r="B1994" t="str">
            <v>REGISTRO DE GAVETA M.AMARELO - 11/2-</v>
          </cell>
          <cell r="C1994" t="str">
            <v>UN</v>
          </cell>
          <cell r="D1994">
            <v>33.074674629999997</v>
          </cell>
          <cell r="E1994" t="str">
            <v>ND</v>
          </cell>
        </row>
        <row r="1995">
          <cell r="A1995">
            <v>74406</v>
          </cell>
          <cell r="B1995" t="str">
            <v>REGISTRO DE GAVETA M.AMARELO - 2-</v>
          </cell>
          <cell r="C1995" t="str">
            <v>UN</v>
          </cell>
          <cell r="D1995">
            <v>47.767100390000003</v>
          </cell>
          <cell r="E1995" t="str">
            <v>ND</v>
          </cell>
        </row>
        <row r="1996">
          <cell r="A1996">
            <v>74407</v>
          </cell>
          <cell r="B1996" t="str">
            <v>REGISTRO DE GAVETA M.AMARELO - 21/2-</v>
          </cell>
          <cell r="C1996" t="str">
            <v>UN</v>
          </cell>
          <cell r="D1996">
            <v>126.40835490000001</v>
          </cell>
          <cell r="E1996" t="str">
            <v>ND</v>
          </cell>
        </row>
        <row r="1997">
          <cell r="A1997">
            <v>74408</v>
          </cell>
          <cell r="B1997" t="str">
            <v>REGISTRO DE GAVETA M.AMARELO - 3-</v>
          </cell>
          <cell r="C1997" t="str">
            <v>UN</v>
          </cell>
          <cell r="D1997">
            <v>243.6739</v>
          </cell>
          <cell r="E1997" t="str">
            <v>ND</v>
          </cell>
        </row>
        <row r="1998">
          <cell r="A1998">
            <v>74410</v>
          </cell>
          <cell r="B1998" t="str">
            <v>REGISTRO DE GAVETA M.AMARELO - 4-</v>
          </cell>
          <cell r="C1998" t="str">
            <v>UN</v>
          </cell>
          <cell r="D1998">
            <v>421.41950000000003</v>
          </cell>
          <cell r="E1998" t="str">
            <v>ND</v>
          </cell>
        </row>
        <row r="1999">
          <cell r="A1999">
            <v>74421</v>
          </cell>
          <cell r="B1999" t="str">
            <v>REGISTRO DE GAVETA M.CROMADO - 1/2-</v>
          </cell>
          <cell r="C1999" t="str">
            <v>UN</v>
          </cell>
          <cell r="D1999">
            <v>41.410400000000003</v>
          </cell>
          <cell r="E1999" t="str">
            <v>ND</v>
          </cell>
        </row>
        <row r="2000">
          <cell r="A2000">
            <v>74422</v>
          </cell>
          <cell r="B2000" t="str">
            <v>REGISTRO DE GAVETA M.CROMADO - 3/4-</v>
          </cell>
          <cell r="C2000" t="str">
            <v>UN</v>
          </cell>
          <cell r="D2000">
            <v>45.03</v>
          </cell>
          <cell r="E2000" t="str">
            <v>ND</v>
          </cell>
        </row>
        <row r="2001">
          <cell r="A2001">
            <v>74423</v>
          </cell>
          <cell r="B2001" t="str">
            <v>REGISTRO DE GAVETA M.CROMADO - 1-</v>
          </cell>
          <cell r="C2001" t="str">
            <v>UN</v>
          </cell>
          <cell r="D2001">
            <v>51.8337</v>
          </cell>
          <cell r="E2001" t="str">
            <v>ND</v>
          </cell>
        </row>
        <row r="2002">
          <cell r="A2002">
            <v>74424</v>
          </cell>
          <cell r="B2002" t="str">
            <v>REGISTRO DE GAVETA M.CROMADO - 11/4-</v>
          </cell>
          <cell r="C2002" t="str">
            <v>UN</v>
          </cell>
          <cell r="D2002">
            <v>74.131399999999999</v>
          </cell>
          <cell r="E2002" t="str">
            <v>ND</v>
          </cell>
        </row>
        <row r="2003">
          <cell r="A2003">
            <v>74425</v>
          </cell>
          <cell r="B2003" t="str">
            <v>REGISTRO DE GAVETA M.CROMADO - 11/2-</v>
          </cell>
          <cell r="C2003" t="str">
            <v>UN</v>
          </cell>
          <cell r="D2003">
            <v>55.572261609999998</v>
          </cell>
          <cell r="E2003" t="str">
            <v>ND</v>
          </cell>
        </row>
        <row r="2004">
          <cell r="A2004">
            <v>74430</v>
          </cell>
          <cell r="B2004" t="str">
            <v>REGISTRO DE PASSEIO PARA CAVALETE</v>
          </cell>
          <cell r="C2004" t="str">
            <v>UN</v>
          </cell>
          <cell r="D2004">
            <v>8.2772802700000003</v>
          </cell>
          <cell r="E2004" t="str">
            <v>ND</v>
          </cell>
        </row>
        <row r="2005">
          <cell r="A2005">
            <v>74431</v>
          </cell>
          <cell r="B2005" t="str">
            <v>REGISTRO DE PRESSAO M.AMARELO - 1/2-</v>
          </cell>
          <cell r="C2005" t="str">
            <v>UN</v>
          </cell>
          <cell r="D2005">
            <v>20.475377510000001</v>
          </cell>
          <cell r="E2005" t="str">
            <v>ND</v>
          </cell>
        </row>
        <row r="2006">
          <cell r="A2006">
            <v>74432</v>
          </cell>
          <cell r="B2006" t="str">
            <v>REGISTRO DE PRESSAO M.AMARELO - 3/4-</v>
          </cell>
          <cell r="C2006" t="str">
            <v>UN</v>
          </cell>
          <cell r="D2006">
            <v>21.032599560000001</v>
          </cell>
          <cell r="E2006" t="str">
            <v>ND</v>
          </cell>
        </row>
        <row r="2007">
          <cell r="A2007">
            <v>74433</v>
          </cell>
          <cell r="B2007" t="str">
            <v>REGISTRO DE PRESSAO M.AMARELO - 1-</v>
          </cell>
          <cell r="C2007" t="str">
            <v>UN</v>
          </cell>
          <cell r="D2007">
            <v>23.437097130000001</v>
          </cell>
          <cell r="E2007" t="str">
            <v>ND</v>
          </cell>
        </row>
        <row r="2008">
          <cell r="A2008">
            <v>74441</v>
          </cell>
          <cell r="B2008" t="str">
            <v>REGISTRO DE PRESSAO M.CROMADO - 1/2-</v>
          </cell>
          <cell r="C2008" t="str">
            <v>UN</v>
          </cell>
          <cell r="D2008">
            <v>47.664000000000001</v>
          </cell>
          <cell r="E2008" t="str">
            <v>ND</v>
          </cell>
        </row>
        <row r="2009">
          <cell r="A2009">
            <v>74442</v>
          </cell>
          <cell r="B2009" t="str">
            <v>REGISTRO DE PRESSAO M.CROMADO - 3/4-</v>
          </cell>
          <cell r="C2009" t="str">
            <v>UN</v>
          </cell>
          <cell r="D2009">
            <v>45.03</v>
          </cell>
          <cell r="E2009" t="str">
            <v>ND</v>
          </cell>
        </row>
        <row r="2010">
          <cell r="A2010">
            <v>74457</v>
          </cell>
          <cell r="B2010" t="str">
            <v>REGISTRO GLOBO C/ ADAP.E TAMPA - 21/2-</v>
          </cell>
          <cell r="C2010" t="str">
            <v>UN</v>
          </cell>
          <cell r="D2010">
            <v>63.577500000000001</v>
          </cell>
          <cell r="E2010" t="str">
            <v>ND</v>
          </cell>
        </row>
        <row r="2011">
          <cell r="A2011">
            <v>74460</v>
          </cell>
          <cell r="B2011" t="str">
            <v>REGISTRO ESFERICO D=3/4-P/GAS</v>
          </cell>
          <cell r="C2011" t="str">
            <v>UN</v>
          </cell>
          <cell r="D2011">
            <v>21.23725202</v>
          </cell>
          <cell r="E2011" t="str">
            <v>ND</v>
          </cell>
        </row>
        <row r="2012">
          <cell r="A2012">
            <v>74601</v>
          </cell>
          <cell r="B2012" t="str">
            <v>VOLANTE P/REGISTRO;M.AMARELO - 1/2-</v>
          </cell>
          <cell r="C2012" t="str">
            <v>UN</v>
          </cell>
          <cell r="D2012">
            <v>7.3249371300000004</v>
          </cell>
          <cell r="E2012" t="str">
            <v>ND</v>
          </cell>
        </row>
        <row r="2013">
          <cell r="A2013">
            <v>74602</v>
          </cell>
          <cell r="B2013" t="str">
            <v>VOLANTE P/REGISTRO;M.AMARELO - 3/4-</v>
          </cell>
          <cell r="C2013" t="str">
            <v>UN</v>
          </cell>
          <cell r="D2013">
            <v>7.3249371300000004</v>
          </cell>
          <cell r="E2013" t="str">
            <v>ND</v>
          </cell>
        </row>
        <row r="2014">
          <cell r="A2014">
            <v>74603</v>
          </cell>
          <cell r="B2014" t="str">
            <v>VOLANTE P/REGISTRO;M.AMARELO - 1-</v>
          </cell>
          <cell r="C2014" t="str">
            <v>UN</v>
          </cell>
          <cell r="D2014">
            <v>7.6997955999999999</v>
          </cell>
          <cell r="E2014" t="str">
            <v>ND</v>
          </cell>
        </row>
        <row r="2015">
          <cell r="A2015">
            <v>74604</v>
          </cell>
          <cell r="B2015" t="str">
            <v>VOLANTE P/REGISTRO;M.AMARELO - 1 1/4-</v>
          </cell>
          <cell r="C2015" t="str">
            <v>UN</v>
          </cell>
          <cell r="D2015">
            <v>8.5406943299999991</v>
          </cell>
          <cell r="E2015" t="str">
            <v>ND</v>
          </cell>
        </row>
        <row r="2016">
          <cell r="A2016">
            <v>74605</v>
          </cell>
          <cell r="B2016" t="str">
            <v>VOLANTE P/REGISTRO;M.AMARELO - 1 1/2-</v>
          </cell>
          <cell r="C2016" t="str">
            <v>UN</v>
          </cell>
          <cell r="D2016">
            <v>9.5943505699999996</v>
          </cell>
          <cell r="E2016" t="str">
            <v>ND</v>
          </cell>
        </row>
        <row r="2017">
          <cell r="A2017">
            <v>74606</v>
          </cell>
          <cell r="B2017" t="str">
            <v>VOLANTE P/REGISTRO;M.AMARELO - 2-</v>
          </cell>
          <cell r="C2017" t="str">
            <v>UN</v>
          </cell>
          <cell r="D2017">
            <v>11.02286528</v>
          </cell>
          <cell r="E2017" t="str">
            <v>ND</v>
          </cell>
        </row>
        <row r="2018">
          <cell r="A2018">
            <v>74607</v>
          </cell>
          <cell r="B2018" t="str">
            <v>VOLANTE P/REGISTRO;M.AMARELO - 2 1/2-</v>
          </cell>
          <cell r="C2018" t="str">
            <v>UN</v>
          </cell>
          <cell r="D2018">
            <v>18.499772060000002</v>
          </cell>
          <cell r="E2018" t="str">
            <v>ND</v>
          </cell>
        </row>
        <row r="2019">
          <cell r="A2019">
            <v>74608</v>
          </cell>
          <cell r="B2019" t="str">
            <v>VOLANTE P/REGISTRO;M.AMARELO - 3-</v>
          </cell>
          <cell r="C2019" t="str">
            <v>UN</v>
          </cell>
          <cell r="D2019">
            <v>39.208169699999999</v>
          </cell>
          <cell r="E2019" t="str">
            <v>ND</v>
          </cell>
        </row>
        <row r="2020">
          <cell r="A2020">
            <v>74609</v>
          </cell>
          <cell r="B2020" t="str">
            <v>VOLANTE P/REGISTR;M.AMARELO - 4-</v>
          </cell>
          <cell r="C2020" t="str">
            <v>UN</v>
          </cell>
          <cell r="D2020">
            <v>51.163115500000004</v>
          </cell>
          <cell r="E2020" t="str">
            <v>ND</v>
          </cell>
        </row>
        <row r="2021">
          <cell r="A2021">
            <v>74615</v>
          </cell>
          <cell r="B2021" t="str">
            <v>VOLANTE P/REGISTRO;M.CROMADO-1/2--1 1/2-</v>
          </cell>
          <cell r="C2021" t="str">
            <v>UN</v>
          </cell>
          <cell r="D2021">
            <v>24.259421799999998</v>
          </cell>
          <cell r="E2021" t="str">
            <v>ND</v>
          </cell>
        </row>
        <row r="2022">
          <cell r="A2022">
            <v>74801</v>
          </cell>
          <cell r="B2022" t="str">
            <v>VALVULA DE DESCARGA ELETRONICA P/MICTORIO - DOCOL</v>
          </cell>
          <cell r="C2022" t="str">
            <v>UN</v>
          </cell>
          <cell r="D2022">
            <v>222.74698169999999</v>
          </cell>
          <cell r="E2022" t="str">
            <v>ND</v>
          </cell>
        </row>
        <row r="2023">
          <cell r="A2023">
            <v>74805</v>
          </cell>
          <cell r="B2023" t="str">
            <v>REPARO DE VALVULA FLUXIVEL</v>
          </cell>
          <cell r="C2023" t="str">
            <v>UN</v>
          </cell>
          <cell r="D2023">
            <v>16.551183439999999</v>
          </cell>
          <cell r="E2023" t="str">
            <v>ND</v>
          </cell>
        </row>
        <row r="2024">
          <cell r="A2024">
            <v>74810</v>
          </cell>
          <cell r="B2024" t="str">
            <v>VALVULA AMERICANA - 1 1/2X3 3/4-</v>
          </cell>
          <cell r="C2024" t="str">
            <v>UN</v>
          </cell>
          <cell r="D2024">
            <v>12.99036568</v>
          </cell>
          <cell r="E2024" t="str">
            <v>ND</v>
          </cell>
        </row>
        <row r="2025">
          <cell r="A2025">
            <v>74815</v>
          </cell>
          <cell r="B2025" t="str">
            <v>VALVULA DE M.AMARELO C/GRELHA - 2-</v>
          </cell>
          <cell r="C2025" t="str">
            <v>UN</v>
          </cell>
          <cell r="D2025">
            <v>34.274221730000001</v>
          </cell>
          <cell r="E2025" t="str">
            <v>ND</v>
          </cell>
        </row>
        <row r="2026">
          <cell r="A2026">
            <v>74820</v>
          </cell>
          <cell r="B2026" t="str">
            <v>VALVULA DE M.CROMADO C/GRELHA - 11/2-</v>
          </cell>
          <cell r="C2026" t="str">
            <v>UN</v>
          </cell>
          <cell r="D2026">
            <v>26.2837</v>
          </cell>
          <cell r="E2026" t="str">
            <v>ND</v>
          </cell>
        </row>
        <row r="2027">
          <cell r="A2027">
            <v>74825</v>
          </cell>
          <cell r="B2027" t="str">
            <v>VALVULA DE METAL CROMADO - 1-</v>
          </cell>
          <cell r="C2027" t="str">
            <v>UN</v>
          </cell>
          <cell r="D2027">
            <v>17.031300000000002</v>
          </cell>
          <cell r="E2027" t="str">
            <v>ND</v>
          </cell>
        </row>
        <row r="2028">
          <cell r="A2028">
            <v>74830</v>
          </cell>
          <cell r="B2028" t="str">
            <v>VALVULA DE METAL CROMADO - 11/2-</v>
          </cell>
          <cell r="C2028" t="str">
            <v>UN</v>
          </cell>
          <cell r="D2028">
            <v>26.2837</v>
          </cell>
          <cell r="E2028" t="str">
            <v>ND</v>
          </cell>
        </row>
        <row r="2029">
          <cell r="A2029">
            <v>74832</v>
          </cell>
          <cell r="B2029" t="str">
            <v>VALVULA DE PVC - 1- A 2-</v>
          </cell>
          <cell r="C2029" t="str">
            <v>UN</v>
          </cell>
          <cell r="D2029">
            <v>2.3808578499999999</v>
          </cell>
          <cell r="E2029" t="str">
            <v>ND</v>
          </cell>
        </row>
        <row r="2030">
          <cell r="A2030">
            <v>74835</v>
          </cell>
          <cell r="B2030" t="str">
            <v>VALVULA FLUXIVEL C/ REG.INCOR. - 11/4-</v>
          </cell>
          <cell r="C2030" t="str">
            <v>UN</v>
          </cell>
          <cell r="D2030">
            <v>94.712551540000007</v>
          </cell>
          <cell r="E2030" t="str">
            <v>ND</v>
          </cell>
        </row>
        <row r="2031">
          <cell r="A2031">
            <v>74836</v>
          </cell>
          <cell r="B2031" t="str">
            <v>VALVULA FLUXIVEL C/ REG.INCOR. - 11/2-</v>
          </cell>
          <cell r="C2031" t="str">
            <v>UN</v>
          </cell>
          <cell r="D2031">
            <v>104.155</v>
          </cell>
          <cell r="E2031" t="str">
            <v>ND</v>
          </cell>
        </row>
        <row r="2032">
          <cell r="A2032">
            <v>74839</v>
          </cell>
          <cell r="B2032" t="str">
            <v>VALVULA FLUXIVEL S/ REG.INCOR. - 11/4-</v>
          </cell>
          <cell r="C2032" t="str">
            <v>UN</v>
          </cell>
          <cell r="D2032">
            <v>79.527406400000004</v>
          </cell>
          <cell r="E2032" t="str">
            <v>ND</v>
          </cell>
        </row>
        <row r="2033">
          <cell r="A2033">
            <v>74840</v>
          </cell>
          <cell r="B2033" t="str">
            <v>VALVULA FLUXIVEL S/ REG.INCOR. - 11/2-</v>
          </cell>
          <cell r="C2033" t="str">
            <v>UN</v>
          </cell>
          <cell r="D2033">
            <v>73.530299999999997</v>
          </cell>
          <cell r="E2033" t="str">
            <v>ND</v>
          </cell>
        </row>
        <row r="2034">
          <cell r="A2034">
            <v>74842</v>
          </cell>
          <cell r="B2034" t="str">
            <v>VALVULA DESCARGA EXTERNA 1 1/4-</v>
          </cell>
          <cell r="C2034" t="str">
            <v>UN</v>
          </cell>
          <cell r="D2034">
            <v>131.70703</v>
          </cell>
          <cell r="E2034" t="str">
            <v>ND</v>
          </cell>
        </row>
        <row r="2035">
          <cell r="A2035">
            <v>74847</v>
          </cell>
          <cell r="B2035" t="str">
            <v>VALVULA RET VERTIC.TP.PESADO - 21/2-</v>
          </cell>
          <cell r="C2035" t="str">
            <v>UN</v>
          </cell>
          <cell r="D2035">
            <v>65.498919150000006</v>
          </cell>
          <cell r="E2035" t="str">
            <v>ND</v>
          </cell>
        </row>
        <row r="2036">
          <cell r="A2036">
            <v>74862</v>
          </cell>
          <cell r="B2036" t="str">
            <v>VALVULA RETENCAO HORIZONTAL - 3/4-</v>
          </cell>
          <cell r="C2036" t="str">
            <v>UN</v>
          </cell>
          <cell r="D2036">
            <v>29.066600000000001</v>
          </cell>
          <cell r="E2036" t="str">
            <v>ND</v>
          </cell>
        </row>
        <row r="2037">
          <cell r="A2037">
            <v>74863</v>
          </cell>
          <cell r="B2037" t="str">
            <v>VALVULA RETENCAO HORIZONTAL - 1-</v>
          </cell>
          <cell r="C2037" t="str">
            <v>UN</v>
          </cell>
          <cell r="D2037">
            <v>38.6312</v>
          </cell>
          <cell r="E2037" t="str">
            <v>ND</v>
          </cell>
        </row>
        <row r="2038">
          <cell r="A2038">
            <v>74864</v>
          </cell>
          <cell r="B2038" t="str">
            <v>VALVULA RETENCAO HORIZONTAL - 11/4-</v>
          </cell>
          <cell r="C2038" t="str">
            <v>UN</v>
          </cell>
          <cell r="D2038">
            <v>48.1449</v>
          </cell>
          <cell r="E2038" t="str">
            <v>ND</v>
          </cell>
        </row>
        <row r="2039">
          <cell r="A2039">
            <v>74865</v>
          </cell>
          <cell r="B2039" t="str">
            <v>VALVULA RETENCAO HORIZONTAL - 11/2-</v>
          </cell>
          <cell r="C2039" t="str">
            <v>UN</v>
          </cell>
          <cell r="D2039">
            <v>59.116700000000002</v>
          </cell>
          <cell r="E2039" t="str">
            <v>ND</v>
          </cell>
        </row>
        <row r="2040">
          <cell r="A2040">
            <v>74866</v>
          </cell>
          <cell r="B2040" t="str">
            <v>VALVULA RETENCAO HORIZONTAL - 2-</v>
          </cell>
          <cell r="C2040" t="str">
            <v>UN</v>
          </cell>
          <cell r="D2040">
            <v>80.271900000000002</v>
          </cell>
          <cell r="E2040" t="str">
            <v>ND</v>
          </cell>
        </row>
        <row r="2041">
          <cell r="A2041">
            <v>74867</v>
          </cell>
          <cell r="B2041" t="str">
            <v>VALVULA RETENCAO HORIZONTAL - 21/2-</v>
          </cell>
          <cell r="C2041" t="str">
            <v>UN</v>
          </cell>
          <cell r="D2041">
            <v>120.1977</v>
          </cell>
          <cell r="E2041" t="str">
            <v>ND</v>
          </cell>
        </row>
        <row r="2042">
          <cell r="A2042">
            <v>74868</v>
          </cell>
          <cell r="B2042" t="str">
            <v>VALVULA RETENCAO HORIZONTAL - 3-</v>
          </cell>
          <cell r="C2042" t="str">
            <v>UN</v>
          </cell>
          <cell r="D2042">
            <v>148.23949999999999</v>
          </cell>
          <cell r="E2042" t="str">
            <v>ND</v>
          </cell>
        </row>
        <row r="2043">
          <cell r="A2043">
            <v>74870</v>
          </cell>
          <cell r="B2043" t="str">
            <v>VALVULA RETENCAO HORIZONTAL - 4-</v>
          </cell>
          <cell r="C2043" t="str">
            <v>UN</v>
          </cell>
          <cell r="D2043">
            <v>246.17189999999999</v>
          </cell>
          <cell r="E2043" t="str">
            <v>ND</v>
          </cell>
        </row>
        <row r="2044">
          <cell r="A2044">
            <v>74882</v>
          </cell>
          <cell r="B2044" t="str">
            <v>VALVULA RETENCAO VERTICAL - 3/4-</v>
          </cell>
          <cell r="C2044" t="str">
            <v>UN</v>
          </cell>
          <cell r="D2044">
            <v>15.525219440000001</v>
          </cell>
          <cell r="E2044" t="str">
            <v>ND</v>
          </cell>
        </row>
        <row r="2045">
          <cell r="A2045">
            <v>74883</v>
          </cell>
          <cell r="B2045" t="str">
            <v>VALVULA RETENCAO VERTICAL - 1-</v>
          </cell>
          <cell r="C2045" t="str">
            <v>UN</v>
          </cell>
          <cell r="D2045">
            <v>20.331512910000001</v>
          </cell>
          <cell r="E2045" t="str">
            <v>ND</v>
          </cell>
        </row>
        <row r="2046">
          <cell r="A2046">
            <v>74884</v>
          </cell>
          <cell r="B2046" t="str">
            <v>VALVULA RETENCAO VERTICAL - 11/4-</v>
          </cell>
          <cell r="C2046" t="str">
            <v>UN</v>
          </cell>
          <cell r="D2046">
            <v>25.026361959999999</v>
          </cell>
          <cell r="E2046" t="str">
            <v>ND</v>
          </cell>
        </row>
        <row r="2047">
          <cell r="A2047">
            <v>74885</v>
          </cell>
          <cell r="B2047" t="str">
            <v>VALVULA RETENCAO VERTICAL - 11/2-</v>
          </cell>
          <cell r="C2047" t="str">
            <v>UN</v>
          </cell>
          <cell r="D2047">
            <v>32.740341399999998</v>
          </cell>
          <cell r="E2047" t="str">
            <v>ND</v>
          </cell>
        </row>
        <row r="2048">
          <cell r="A2048">
            <v>74886</v>
          </cell>
          <cell r="B2048" t="str">
            <v>VALVULA RETENCAO VERTICAL - 2-</v>
          </cell>
          <cell r="C2048" t="str">
            <v>UN</v>
          </cell>
          <cell r="D2048">
            <v>42.561633309999998</v>
          </cell>
          <cell r="E2048" t="str">
            <v>ND</v>
          </cell>
        </row>
        <row r="2049">
          <cell r="A2049">
            <v>74887</v>
          </cell>
          <cell r="B2049" t="str">
            <v>VALVULA RETENCAO VERTICAL - 21/2-</v>
          </cell>
          <cell r="C2049" t="str">
            <v>UN</v>
          </cell>
          <cell r="D2049">
            <v>69.551443149999997</v>
          </cell>
          <cell r="E2049" t="str">
            <v>ND</v>
          </cell>
        </row>
        <row r="2050">
          <cell r="A2050">
            <v>74888</v>
          </cell>
          <cell r="B2050" t="str">
            <v>VALVULA RETENCAO VERTICAL - 3-</v>
          </cell>
          <cell r="C2050" t="str">
            <v>UN</v>
          </cell>
          <cell r="D2050">
            <v>93.907112389999995</v>
          </cell>
          <cell r="E2050" t="str">
            <v>ND</v>
          </cell>
        </row>
        <row r="2051">
          <cell r="A2051">
            <v>74890</v>
          </cell>
          <cell r="B2051" t="str">
            <v>VALVULA RETENCAO VERTICAL - 4-</v>
          </cell>
          <cell r="C2051" t="str">
            <v>UN</v>
          </cell>
          <cell r="D2051">
            <v>168.69441649999999</v>
          </cell>
          <cell r="E2051" t="str">
            <v>ND</v>
          </cell>
        </row>
        <row r="2052">
          <cell r="A2052">
            <v>74893</v>
          </cell>
          <cell r="B2052" t="str">
            <v>VALVULA RETENCAO; PE C/CRIVO - 1-</v>
          </cell>
          <cell r="C2052" t="str">
            <v>UN</v>
          </cell>
          <cell r="D2052">
            <v>18.827400000000001</v>
          </cell>
          <cell r="E2052" t="str">
            <v>ND</v>
          </cell>
        </row>
        <row r="2053">
          <cell r="A2053">
            <v>74894</v>
          </cell>
          <cell r="B2053" t="str">
            <v>VALVULA RETENCAO; PE C/CRIVO - 11/4-</v>
          </cell>
          <cell r="C2053" t="str">
            <v>UN</v>
          </cell>
          <cell r="D2053">
            <v>38.471899999999998</v>
          </cell>
          <cell r="E2053" t="str">
            <v>ND</v>
          </cell>
        </row>
        <row r="2054">
          <cell r="A2054">
            <v>74895</v>
          </cell>
          <cell r="B2054" t="str">
            <v>VALVULA RETENCAO; PE C/CRIVO - 11/2-</v>
          </cell>
          <cell r="C2054" t="str">
            <v>UN</v>
          </cell>
          <cell r="D2054">
            <v>31.007999999999999</v>
          </cell>
          <cell r="E2054" t="str">
            <v>ND</v>
          </cell>
        </row>
        <row r="2055">
          <cell r="A2055">
            <v>74896</v>
          </cell>
          <cell r="B2055" t="str">
            <v>VALVULA RETENCAO; PE C/CRIVO - 2-</v>
          </cell>
          <cell r="C2055" t="str">
            <v>UN</v>
          </cell>
          <cell r="D2055">
            <v>45.2699</v>
          </cell>
          <cell r="E2055" t="str">
            <v>ND</v>
          </cell>
        </row>
        <row r="2056">
          <cell r="A2056">
            <v>74901</v>
          </cell>
          <cell r="B2056" t="str">
            <v>PIGTAIL</v>
          </cell>
          <cell r="C2056" t="str">
            <v>UN</v>
          </cell>
          <cell r="D2056">
            <v>15.67313657</v>
          </cell>
          <cell r="E2056" t="str">
            <v>ND</v>
          </cell>
        </row>
        <row r="2057">
          <cell r="A2057">
            <v>74930</v>
          </cell>
          <cell r="B2057" t="str">
            <v>VALVULA DE RETENCAO PARA CILINDRO DE GLP</v>
          </cell>
          <cell r="C2057" t="str">
            <v>UN</v>
          </cell>
          <cell r="D2057">
            <v>10.31367358</v>
          </cell>
          <cell r="E2057" t="str">
            <v>ND</v>
          </cell>
        </row>
        <row r="2058">
          <cell r="A2058">
            <v>74950</v>
          </cell>
          <cell r="B2058" t="str">
            <v>VALVULA ESFERICA 1/2" NPT</v>
          </cell>
          <cell r="C2058" t="str">
            <v>UN</v>
          </cell>
          <cell r="D2058">
            <v>15.9061567</v>
          </cell>
          <cell r="E2058" t="str">
            <v>ND</v>
          </cell>
        </row>
        <row r="2059">
          <cell r="A2059">
            <v>75215</v>
          </cell>
          <cell r="B2059" t="str">
            <v>CAIXA DE PASSEIO PARA CAVALETE</v>
          </cell>
          <cell r="C2059" t="str">
            <v>UN</v>
          </cell>
          <cell r="D2059">
            <v>24.88</v>
          </cell>
          <cell r="E2059" t="str">
            <v>ND</v>
          </cell>
        </row>
        <row r="2060">
          <cell r="A2060">
            <v>75240</v>
          </cell>
          <cell r="B2060" t="str">
            <v>CAIXA SIFONADA DE PVC - 100X150MM</v>
          </cell>
          <cell r="C2060" t="str">
            <v>UN</v>
          </cell>
          <cell r="D2060">
            <v>6.5367212119999998</v>
          </cell>
          <cell r="E2060" t="str">
            <v>ND</v>
          </cell>
        </row>
        <row r="2061">
          <cell r="A2061">
            <v>75245</v>
          </cell>
          <cell r="B2061" t="str">
            <v>CAIXA SIFONADA DE PVC - 150X150MM</v>
          </cell>
          <cell r="C2061" t="str">
            <v>UN</v>
          </cell>
          <cell r="D2061">
            <v>13.4412</v>
          </cell>
          <cell r="E2061" t="str">
            <v>ND</v>
          </cell>
        </row>
        <row r="2062">
          <cell r="A2062">
            <v>75247</v>
          </cell>
          <cell r="B2062" t="str">
            <v>CAIXA SIFONADA PVC RIGIDO (250X172X50)MM</v>
          </cell>
          <cell r="C2062" t="str">
            <v>UN</v>
          </cell>
          <cell r="D2062">
            <v>20.26667252</v>
          </cell>
          <cell r="E2062" t="str">
            <v>ND</v>
          </cell>
        </row>
        <row r="2063">
          <cell r="A2063">
            <v>75248</v>
          </cell>
          <cell r="B2063" t="str">
            <v>CAIXA SIFONADA PVC RIGIDO (250X230X75)MM</v>
          </cell>
          <cell r="C2063" t="str">
            <v>UN</v>
          </cell>
          <cell r="D2063">
            <v>23.877471409999998</v>
          </cell>
          <cell r="E2063" t="str">
            <v>ND</v>
          </cell>
        </row>
        <row r="2064">
          <cell r="A2064">
            <v>75260</v>
          </cell>
          <cell r="B2064" t="str">
            <v>CAIXA SIFONADA F.FUNDIDO - DIAM.150MM</v>
          </cell>
          <cell r="C2064" t="str">
            <v>UN</v>
          </cell>
          <cell r="D2064">
            <v>110.2372</v>
          </cell>
          <cell r="E2064" t="str">
            <v>ND</v>
          </cell>
        </row>
        <row r="2065">
          <cell r="A2065">
            <v>75275</v>
          </cell>
          <cell r="B2065" t="str">
            <v>RALO SECO DE F.FUNDIDO - DIAM.100MM</v>
          </cell>
          <cell r="C2065" t="str">
            <v>UN</v>
          </cell>
          <cell r="D2065">
            <v>17.465</v>
          </cell>
          <cell r="E2065" t="str">
            <v>ND</v>
          </cell>
        </row>
        <row r="2066">
          <cell r="A2066">
            <v>75280</v>
          </cell>
          <cell r="B2066" t="str">
            <v>RALO SECO DE PVC - DIAM. 100MM/SS40MM</v>
          </cell>
          <cell r="C2066" t="str">
            <v>UN</v>
          </cell>
          <cell r="D2066">
            <v>3.3352272520000001</v>
          </cell>
          <cell r="E2066" t="str">
            <v>ND</v>
          </cell>
        </row>
        <row r="2067">
          <cell r="A2067">
            <v>75295</v>
          </cell>
          <cell r="B2067" t="str">
            <v>PLUG DE FERRO FUNDIDO PARA RALO - 2-</v>
          </cell>
          <cell r="C2067" t="str">
            <v>UN</v>
          </cell>
          <cell r="D2067">
            <v>3.6330877660000001</v>
          </cell>
          <cell r="E2067" t="str">
            <v>ND</v>
          </cell>
        </row>
        <row r="2068">
          <cell r="A2068">
            <v>75602</v>
          </cell>
          <cell r="B2068" t="str">
            <v>GRELHA DE CONCRETO P/CANALETA A.P. - L=30CM</v>
          </cell>
          <cell r="C2068" t="str">
            <v>M</v>
          </cell>
          <cell r="D2068">
            <v>22.542164750000001</v>
          </cell>
          <cell r="E2068" t="str">
            <v>ND</v>
          </cell>
        </row>
        <row r="2069">
          <cell r="A2069">
            <v>75605</v>
          </cell>
          <cell r="B2069" t="str">
            <v>GRELHA DE FERRO FUNDIDO - 15X15CM</v>
          </cell>
          <cell r="C2069" t="str">
            <v>UN</v>
          </cell>
          <cell r="D2069">
            <v>4.5246430459999996</v>
          </cell>
          <cell r="E2069" t="str">
            <v>ND</v>
          </cell>
        </row>
        <row r="2070">
          <cell r="A2070">
            <v>75606</v>
          </cell>
          <cell r="B2070" t="str">
            <v>HP-02 GRELHA FER.PERF.P/CANALETA A.P. L=30C</v>
          </cell>
          <cell r="C2070" t="str">
            <v>M</v>
          </cell>
          <cell r="D2070">
            <v>39.201180000000001</v>
          </cell>
          <cell r="E2070" t="str">
            <v>ND</v>
          </cell>
        </row>
        <row r="2071">
          <cell r="A2071">
            <v>75608</v>
          </cell>
          <cell r="B2071" t="str">
            <v>GRELHA DE FERRO PERFILADO - 100X40CM</v>
          </cell>
          <cell r="C2071" t="str">
            <v>UN</v>
          </cell>
          <cell r="D2071">
            <v>90.022776239999999</v>
          </cell>
          <cell r="E2071" t="str">
            <v>ND</v>
          </cell>
        </row>
        <row r="2072">
          <cell r="A2072">
            <v>75611</v>
          </cell>
          <cell r="B2072" t="str">
            <v>GRELHA DE FERRO PERFILADO - 100X50CM</v>
          </cell>
          <cell r="C2072" t="str">
            <v>UN</v>
          </cell>
          <cell r="D2072">
            <v>112.5284703</v>
          </cell>
          <cell r="E2072" t="str">
            <v>ND</v>
          </cell>
        </row>
        <row r="2073">
          <cell r="A2073">
            <v>75613</v>
          </cell>
          <cell r="B2073" t="str">
            <v>GRELHA DE FERRO FUNDIDO - L=20CM</v>
          </cell>
          <cell r="C2073" t="str">
            <v>M</v>
          </cell>
          <cell r="D2073">
            <v>14.021733040000001</v>
          </cell>
          <cell r="E2073" t="str">
            <v>ND</v>
          </cell>
        </row>
        <row r="2074">
          <cell r="A2074">
            <v>75614</v>
          </cell>
          <cell r="B2074" t="str">
            <v>GRELHA HEMISFERICO; F.FUNDIDO - 75MM</v>
          </cell>
          <cell r="C2074" t="str">
            <v>UN</v>
          </cell>
          <cell r="D2074">
            <v>4</v>
          </cell>
          <cell r="E2074" t="str">
            <v>ND</v>
          </cell>
        </row>
        <row r="2075">
          <cell r="A2075">
            <v>75617</v>
          </cell>
          <cell r="B2075" t="str">
            <v>GRELHA HEMISFERICO; F.FUNDIDO - 100MM</v>
          </cell>
          <cell r="C2075" t="str">
            <v>UN</v>
          </cell>
          <cell r="D2075">
            <v>5.2</v>
          </cell>
          <cell r="E2075" t="str">
            <v>ND</v>
          </cell>
        </row>
        <row r="2076">
          <cell r="A2076">
            <v>75620</v>
          </cell>
          <cell r="B2076" t="str">
            <v>GRELHA HEMISFERICO; F.FUNDIDO - 150MM</v>
          </cell>
          <cell r="C2076" t="str">
            <v>UN</v>
          </cell>
          <cell r="D2076">
            <v>12.3</v>
          </cell>
          <cell r="E2076" t="str">
            <v>ND</v>
          </cell>
        </row>
        <row r="2077">
          <cell r="A2077">
            <v>75629</v>
          </cell>
          <cell r="B2077" t="str">
            <v>GRELHA METALICA P/ SIFAO C.VIDR. - 4-</v>
          </cell>
          <cell r="C2077" t="str">
            <v>UN</v>
          </cell>
          <cell r="D2077">
            <v>8.4866606769999997</v>
          </cell>
          <cell r="E2077" t="str">
            <v>ND</v>
          </cell>
        </row>
        <row r="2078">
          <cell r="A2078">
            <v>75630</v>
          </cell>
          <cell r="B2078" t="str">
            <v>GRELHA P/C.SIFON.E RALO;PVC RIGIDO-100MM</v>
          </cell>
          <cell r="C2078" t="str">
            <v>UN</v>
          </cell>
          <cell r="D2078">
            <v>1.7831105599999999</v>
          </cell>
          <cell r="E2078" t="str">
            <v>ND</v>
          </cell>
        </row>
        <row r="2079">
          <cell r="A2079">
            <v>75631</v>
          </cell>
          <cell r="B2079" t="str">
            <v>GRELHA P/C.SIFON.E RALO;PVC RIGIDO-150MM</v>
          </cell>
          <cell r="C2079" t="str">
            <v>UN</v>
          </cell>
          <cell r="D2079">
            <v>5.51</v>
          </cell>
          <cell r="E2079" t="str">
            <v>ND</v>
          </cell>
        </row>
        <row r="2080">
          <cell r="A2080">
            <v>75632</v>
          </cell>
          <cell r="B2080" t="str">
            <v>GRELHA REDONDA DE F.FUNDIDO - 150MM</v>
          </cell>
          <cell r="C2080" t="str">
            <v>UN</v>
          </cell>
          <cell r="D2080">
            <v>19.600000000000001</v>
          </cell>
          <cell r="E2080" t="str">
            <v>ND</v>
          </cell>
        </row>
        <row r="2081">
          <cell r="A2081">
            <v>75635</v>
          </cell>
          <cell r="B2081" t="str">
            <v>GRELHA REDONDA DE F.FUNDIDO - 100MM</v>
          </cell>
          <cell r="C2081" t="str">
            <v>UN</v>
          </cell>
          <cell r="D2081">
            <v>8.1</v>
          </cell>
          <cell r="E2081" t="str">
            <v>ND</v>
          </cell>
        </row>
        <row r="2082">
          <cell r="A2082">
            <v>75636</v>
          </cell>
          <cell r="B2082" t="str">
            <v>TAMPA CEGA REDONDA DE ALUMINIO 2;50 MM</v>
          </cell>
          <cell r="C2082" t="str">
            <v>UN</v>
          </cell>
          <cell r="D2082">
            <v>25.94</v>
          </cell>
          <cell r="E2082" t="str">
            <v>ND</v>
          </cell>
        </row>
        <row r="2083">
          <cell r="A2083">
            <v>75638</v>
          </cell>
          <cell r="B2083" t="str">
            <v>GRELHA REDONDA; METAL CROMADO - 100MM</v>
          </cell>
          <cell r="C2083" t="str">
            <v>UN</v>
          </cell>
          <cell r="D2083">
            <v>10.325831150000001</v>
          </cell>
          <cell r="E2083" t="str">
            <v>ND</v>
          </cell>
        </row>
        <row r="2084">
          <cell r="A2084">
            <v>75641</v>
          </cell>
          <cell r="B2084" t="str">
            <v>GRELHA REDONDA; METAL CROMADO - 150MM</v>
          </cell>
          <cell r="C2084" t="str">
            <v>UN</v>
          </cell>
          <cell r="D2084">
            <v>20.09038773</v>
          </cell>
          <cell r="E2084" t="str">
            <v>ND</v>
          </cell>
        </row>
        <row r="2085">
          <cell r="A2085">
            <v>75642</v>
          </cell>
          <cell r="B2085" t="str">
            <v>GRELHA P/C.SIFON.E RALO;M.CROMADO-100MM</v>
          </cell>
          <cell r="C2085" t="str">
            <v>UN</v>
          </cell>
          <cell r="D2085">
            <v>5.6349999999999998</v>
          </cell>
          <cell r="E2085" t="str">
            <v>ND</v>
          </cell>
        </row>
        <row r="2086">
          <cell r="A2086">
            <v>75643</v>
          </cell>
          <cell r="B2086" t="str">
            <v>GRELHA P/C.SIFON.E RALO;M.CROMADO-150MM</v>
          </cell>
          <cell r="C2086" t="str">
            <v>UN</v>
          </cell>
          <cell r="D2086">
            <v>12.123100000000001</v>
          </cell>
          <cell r="E2086" t="str">
            <v>ND</v>
          </cell>
        </row>
        <row r="2087">
          <cell r="A2087">
            <v>75653</v>
          </cell>
          <cell r="B2087" t="str">
            <v>SIFAO DE METAL CROMADO - 1-X11/2-</v>
          </cell>
          <cell r="C2087" t="str">
            <v>UN</v>
          </cell>
          <cell r="D2087">
            <v>43.085000000000001</v>
          </cell>
          <cell r="E2087" t="str">
            <v>ND</v>
          </cell>
        </row>
        <row r="2088">
          <cell r="A2088">
            <v>75656</v>
          </cell>
          <cell r="B2088" t="str">
            <v>SIFAO DE METAL CROMADO - 1X2-</v>
          </cell>
          <cell r="C2088" t="str">
            <v>UN</v>
          </cell>
          <cell r="D2088">
            <v>93.224999999999994</v>
          </cell>
          <cell r="E2088" t="str">
            <v>ND</v>
          </cell>
        </row>
        <row r="2089">
          <cell r="A2089">
            <v>75657</v>
          </cell>
          <cell r="B2089" t="str">
            <v>SIFAO DE METAL CROMADO - 11/2-X2-</v>
          </cell>
          <cell r="C2089" t="str">
            <v>UN</v>
          </cell>
          <cell r="D2089">
            <v>53.173167399999997</v>
          </cell>
          <cell r="E2089" t="str">
            <v>ND</v>
          </cell>
        </row>
        <row r="2090">
          <cell r="A2090">
            <v>75659</v>
          </cell>
          <cell r="B2090" t="str">
            <v>SIFAO C/COPO DE PVC RIGIDO - 2-</v>
          </cell>
          <cell r="C2090" t="str">
            <v>UN</v>
          </cell>
          <cell r="D2090">
            <v>7.6313000000000004</v>
          </cell>
          <cell r="E2090" t="str">
            <v>ND</v>
          </cell>
        </row>
        <row r="2091">
          <cell r="A2091">
            <v>75660</v>
          </cell>
          <cell r="B2091" t="str">
            <v>SIFAO C/COPO DE PVC RIGIDO - 1-X1 1/2-</v>
          </cell>
          <cell r="C2091" t="str">
            <v>UN</v>
          </cell>
          <cell r="D2091">
            <v>4.6536483930000001</v>
          </cell>
          <cell r="E2091" t="str">
            <v>ND</v>
          </cell>
        </row>
        <row r="2092">
          <cell r="A2092">
            <v>75662</v>
          </cell>
          <cell r="B2092" t="str">
            <v>SIFAO DE PVC RIGIDO CROMADO - 40MM</v>
          </cell>
          <cell r="C2092" t="str">
            <v>UN</v>
          </cell>
          <cell r="D2092">
            <v>13.798844219999999</v>
          </cell>
          <cell r="E2092" t="str">
            <v>ND</v>
          </cell>
        </row>
        <row r="2093">
          <cell r="A2093">
            <v>75663</v>
          </cell>
          <cell r="B2093" t="str">
            <v>SIFAO C/COPO DE PVC RIGIDO - 1 1/2-X2-</v>
          </cell>
          <cell r="C2093" t="str">
            <v>UN</v>
          </cell>
          <cell r="D2093">
            <v>5.0909832750000001</v>
          </cell>
          <cell r="E2093" t="str">
            <v>ND</v>
          </cell>
        </row>
        <row r="2094">
          <cell r="A2094">
            <v>75670</v>
          </cell>
          <cell r="B2094" t="str">
            <v>GRELHA DE ALUMINIO POLIDO L=10CM</v>
          </cell>
          <cell r="C2094" t="str">
            <v>M</v>
          </cell>
          <cell r="D2094">
            <v>28.808379989999999</v>
          </cell>
          <cell r="E2094" t="str">
            <v>ND</v>
          </cell>
        </row>
        <row r="2095">
          <cell r="A2095">
            <v>76020</v>
          </cell>
          <cell r="B2095" t="str">
            <v>RESERVATORIO CIMENTO-AMIANTO - 500L</v>
          </cell>
          <cell r="C2095" t="str">
            <v>UN</v>
          </cell>
          <cell r="D2095">
            <v>100.9439</v>
          </cell>
          <cell r="E2095" t="str">
            <v>ND</v>
          </cell>
        </row>
        <row r="2096">
          <cell r="A2096">
            <v>76030</v>
          </cell>
          <cell r="B2096" t="str">
            <v>RESERVATORIO CIMENTO-AMIANTO - 1000L</v>
          </cell>
          <cell r="C2096" t="str">
            <v>UN</v>
          </cell>
          <cell r="D2096">
            <v>209.19</v>
          </cell>
          <cell r="E2096" t="str">
            <v>ND</v>
          </cell>
        </row>
        <row r="2097">
          <cell r="A2097">
            <v>76034</v>
          </cell>
          <cell r="B2097" t="str">
            <v>RESERVATORIO CAIXA D AGUA DE FIBRA DE VIDRO- 1500L</v>
          </cell>
          <cell r="C2097" t="str">
            <v>UN</v>
          </cell>
          <cell r="D2097">
            <v>284.76</v>
          </cell>
          <cell r="E2097" t="str">
            <v>ND</v>
          </cell>
        </row>
        <row r="2098">
          <cell r="A2098">
            <v>76035</v>
          </cell>
          <cell r="B2098" t="str">
            <v>CAIXA D AGUA DE POLIPROPILENO 500 LITROS</v>
          </cell>
          <cell r="C2098" t="str">
            <v>UN</v>
          </cell>
          <cell r="D2098">
            <v>221.59</v>
          </cell>
          <cell r="E2098" t="str">
            <v>ND</v>
          </cell>
        </row>
        <row r="2099">
          <cell r="A2099">
            <v>76036</v>
          </cell>
          <cell r="B2099" t="str">
            <v>CX D AGUA DE POLIPROPILENO 1000 LITROS</v>
          </cell>
          <cell r="C2099" t="str">
            <v>UN</v>
          </cell>
          <cell r="D2099">
            <v>426.14</v>
          </cell>
          <cell r="E2099" t="str">
            <v>ND</v>
          </cell>
        </row>
        <row r="2100">
          <cell r="A2100">
            <v>76050</v>
          </cell>
          <cell r="B2100" t="str">
            <v>CAIXA D'AGUA EM ANEIS CONCR. H=8M CS=30M3</v>
          </cell>
          <cell r="C2100" t="str">
            <v>UN</v>
          </cell>
          <cell r="D2100">
            <v>21515.52534</v>
          </cell>
          <cell r="E2100" t="str">
            <v>ND</v>
          </cell>
        </row>
        <row r="2101">
          <cell r="A2101">
            <v>76055</v>
          </cell>
          <cell r="B2101" t="str">
            <v>CAIXA D'AGUA EM ANEIS CONCR. H=16M CS=19M3</v>
          </cell>
          <cell r="C2101" t="str">
            <v>UN</v>
          </cell>
          <cell r="D2101">
            <v>29181.549900000002</v>
          </cell>
          <cell r="E2101" t="str">
            <v>ND</v>
          </cell>
        </row>
        <row r="2102">
          <cell r="A2102">
            <v>76060</v>
          </cell>
          <cell r="B2102" t="str">
            <v>CAIXA D'AGUA EM ANEIS CONCR. H=17M CS=16M3</v>
          </cell>
          <cell r="C2102" t="str">
            <v>UN</v>
          </cell>
          <cell r="D2102">
            <v>32594.112819999998</v>
          </cell>
          <cell r="E2102" t="str">
            <v>ND</v>
          </cell>
        </row>
        <row r="2103">
          <cell r="A2103">
            <v>76065</v>
          </cell>
          <cell r="B2103" t="str">
            <v>CAIXA D'AGUA EM ANEIS CONCRETO H=18M CS=24M</v>
          </cell>
          <cell r="C2103" t="str">
            <v>UN</v>
          </cell>
          <cell r="D2103">
            <v>38688.095789999999</v>
          </cell>
          <cell r="E2103" t="str">
            <v>ND</v>
          </cell>
        </row>
        <row r="2104">
          <cell r="A2104">
            <v>76070</v>
          </cell>
          <cell r="B2104" t="str">
            <v>CAIXA D'AGUA EM ANEIS CONCR.H=16M CS=20M3</v>
          </cell>
          <cell r="C2104" t="str">
            <v>UN</v>
          </cell>
          <cell r="D2104">
            <v>32705.557229999999</v>
          </cell>
          <cell r="E2104" t="str">
            <v>ND</v>
          </cell>
        </row>
        <row r="2105">
          <cell r="A2105">
            <v>76075</v>
          </cell>
          <cell r="B2105" t="str">
            <v>CAIXA D'AGUA EM ANEIS CONCR. H=19;5M CS=22M</v>
          </cell>
          <cell r="C2105" t="str">
            <v>UN</v>
          </cell>
          <cell r="D2105">
            <v>41940.246299999999</v>
          </cell>
          <cell r="E2105" t="str">
            <v>ND</v>
          </cell>
        </row>
        <row r="2106">
          <cell r="A2106">
            <v>76080</v>
          </cell>
          <cell r="B2106" t="str">
            <v>CAIXA D'AGUA EM ANEIS CONCR. H=16M CS=14M3</v>
          </cell>
          <cell r="C2106" t="str">
            <v>UN</v>
          </cell>
          <cell r="D2106">
            <v>26986.43274</v>
          </cell>
          <cell r="E2106" t="str">
            <v>ND</v>
          </cell>
        </row>
        <row r="2107">
          <cell r="A2107">
            <v>76085</v>
          </cell>
          <cell r="B2107" t="str">
            <v>CAIXA D'AGUA EM ANEIS CONCR. H=16M CS=22M3</v>
          </cell>
          <cell r="C2107" t="str">
            <v>UN</v>
          </cell>
          <cell r="D2107">
            <v>32874.412400000001</v>
          </cell>
          <cell r="E2107" t="str">
            <v>ND</v>
          </cell>
        </row>
        <row r="2108">
          <cell r="A2108">
            <v>76090</v>
          </cell>
          <cell r="B2108" t="str">
            <v>CAIXA D'AGUA EM ANEIS CONCR. H=12M CS=10M3</v>
          </cell>
          <cell r="C2108" t="str">
            <v>UN</v>
          </cell>
          <cell r="D2108">
            <v>20978.565910000001</v>
          </cell>
          <cell r="E2108" t="str">
            <v>ND</v>
          </cell>
        </row>
        <row r="2109">
          <cell r="A2109">
            <v>76404</v>
          </cell>
          <cell r="B2109" t="str">
            <v>BACIA SANITARIA C/CAIXA ACOPLADA; LOUCA BCA</v>
          </cell>
          <cell r="C2109" t="str">
            <v>UN</v>
          </cell>
          <cell r="D2109">
            <v>133.39490620000001</v>
          </cell>
          <cell r="E2109" t="str">
            <v>ND</v>
          </cell>
        </row>
        <row r="2110">
          <cell r="A2110">
            <v>76405</v>
          </cell>
          <cell r="B2110" t="str">
            <v>BACIA SANITARIA DE LOUCA BRANCA</v>
          </cell>
          <cell r="C2110" t="str">
            <v>UN</v>
          </cell>
          <cell r="D2110">
            <v>81.798699999999997</v>
          </cell>
          <cell r="E2110" t="str">
            <v>ND</v>
          </cell>
        </row>
        <row r="2111">
          <cell r="A2111">
            <v>76407</v>
          </cell>
          <cell r="B2111" t="str">
            <v>BACIA SANITARIA INFANTIL</v>
          </cell>
          <cell r="C2111" t="str">
            <v>UN</v>
          </cell>
          <cell r="D2111">
            <v>94.761519530000001</v>
          </cell>
          <cell r="E2111" t="str">
            <v>ND</v>
          </cell>
        </row>
        <row r="2112">
          <cell r="A2112">
            <v>76408</v>
          </cell>
          <cell r="B2112" t="str">
            <v>BACIA SANITARIA S/CAIXA ACOPLADA</v>
          </cell>
          <cell r="C2112" t="str">
            <v>UN</v>
          </cell>
          <cell r="D2112">
            <v>195.5392473</v>
          </cell>
          <cell r="E2112" t="str">
            <v>ND</v>
          </cell>
        </row>
        <row r="2113">
          <cell r="A2113">
            <v>76413</v>
          </cell>
          <cell r="B2113" t="str">
            <v>BIDE DE LOUCA BRANCA</v>
          </cell>
          <cell r="C2113" t="str">
            <v>UN</v>
          </cell>
          <cell r="D2113">
            <v>70.931327569999993</v>
          </cell>
          <cell r="E2113" t="str">
            <v>ND</v>
          </cell>
        </row>
        <row r="2114">
          <cell r="A2114">
            <v>76414</v>
          </cell>
          <cell r="B2114" t="str">
            <v>BIDE DE LOUCA COLORIDA</v>
          </cell>
          <cell r="C2114" t="str">
            <v>UN</v>
          </cell>
          <cell r="D2114">
            <v>63.06402765</v>
          </cell>
          <cell r="E2114" t="str">
            <v>ND</v>
          </cell>
        </row>
        <row r="2115">
          <cell r="A2115">
            <v>76420</v>
          </cell>
          <cell r="B2115" t="str">
            <v>CABIDE DE LOUCA BRANCA</v>
          </cell>
          <cell r="C2115" t="str">
            <v>UN</v>
          </cell>
          <cell r="D2115">
            <v>5.2135721259999999</v>
          </cell>
          <cell r="E2115" t="str">
            <v>ND</v>
          </cell>
        </row>
        <row r="2116">
          <cell r="A2116">
            <v>76425</v>
          </cell>
          <cell r="B2116" t="str">
            <v>LAVATORIO LOUCA C/COLUNA SUSPENSA - 7L</v>
          </cell>
          <cell r="C2116" t="str">
            <v>UN</v>
          </cell>
          <cell r="D2116">
            <v>100.8815062</v>
          </cell>
          <cell r="E2116" t="str">
            <v>ND</v>
          </cell>
        </row>
        <row r="2117">
          <cell r="A2117">
            <v>76426</v>
          </cell>
          <cell r="B2117" t="str">
            <v>LAVATORIO LOUCA BRANCA C/COLUNA - 7L</v>
          </cell>
          <cell r="C2117" t="str">
            <v>UN</v>
          </cell>
          <cell r="D2117">
            <v>34.632194679999998</v>
          </cell>
          <cell r="E2117" t="str">
            <v>ND</v>
          </cell>
        </row>
        <row r="2118">
          <cell r="A2118">
            <v>76431</v>
          </cell>
          <cell r="B2118" t="str">
            <v>LAVATORIO LOUCA BRANCA S/COLUNA - 5L</v>
          </cell>
          <cell r="C2118" t="str">
            <v>UN</v>
          </cell>
          <cell r="D2118">
            <v>43.02</v>
          </cell>
          <cell r="E2118" t="str">
            <v>ND</v>
          </cell>
        </row>
        <row r="2119">
          <cell r="A2119">
            <v>76433</v>
          </cell>
          <cell r="B2119" t="str">
            <v>LAVATORIO OVAL DE EMBUTIR</v>
          </cell>
          <cell r="C2119" t="str">
            <v>UN</v>
          </cell>
          <cell r="D2119">
            <v>35.855499999999999</v>
          </cell>
          <cell r="E2119" t="str">
            <v>ND</v>
          </cell>
        </row>
        <row r="2120">
          <cell r="A2120">
            <v>76434</v>
          </cell>
          <cell r="B2120" t="str">
            <v>LAVATORIO OVAL DE SOBREPOR</v>
          </cell>
          <cell r="C2120" t="str">
            <v>UN</v>
          </cell>
          <cell r="D2120">
            <v>98.135245760000004</v>
          </cell>
          <cell r="E2120" t="str">
            <v>ND</v>
          </cell>
        </row>
        <row r="2121">
          <cell r="A2121">
            <v>76435</v>
          </cell>
          <cell r="B2121" t="str">
            <v>MICTORIO L.BRANCA;TIPO AUTO-ASPIRANTE</v>
          </cell>
          <cell r="C2121" t="str">
            <v>UN</v>
          </cell>
          <cell r="D2121">
            <v>98.852000000000004</v>
          </cell>
          <cell r="E2121" t="str">
            <v>ND</v>
          </cell>
        </row>
        <row r="2122">
          <cell r="A2122">
            <v>76438</v>
          </cell>
          <cell r="B2122" t="str">
            <v>MICTORIO L.BRANCA;TIPO BACIA - CANTO</v>
          </cell>
          <cell r="C2122" t="str">
            <v>UN</v>
          </cell>
          <cell r="D2122">
            <v>105.5716273</v>
          </cell>
          <cell r="E2122" t="str">
            <v>ND</v>
          </cell>
        </row>
        <row r="2123">
          <cell r="A2123">
            <v>76441</v>
          </cell>
          <cell r="B2123" t="str">
            <v>MICTORIO L.BRANCA;TIPO BACIA - CENTRO</v>
          </cell>
          <cell r="C2123" t="str">
            <v>UN</v>
          </cell>
          <cell r="D2123">
            <v>98.852000000000004</v>
          </cell>
          <cell r="E2123" t="str">
            <v>ND</v>
          </cell>
        </row>
        <row r="2124">
          <cell r="A2124">
            <v>76444</v>
          </cell>
          <cell r="B2124" t="str">
            <v>PAPELEIRA LOUCA BRANCA - 15X15CM</v>
          </cell>
          <cell r="C2124" t="str">
            <v>UN</v>
          </cell>
          <cell r="D2124">
            <v>14.64</v>
          </cell>
          <cell r="E2124" t="str">
            <v>ND</v>
          </cell>
        </row>
        <row r="2125">
          <cell r="A2125">
            <v>76450</v>
          </cell>
          <cell r="B2125" t="str">
            <v>SABONETEIRA L.BRANCA C/ALCA - 15X15CM</v>
          </cell>
          <cell r="C2125" t="str">
            <v>UN</v>
          </cell>
          <cell r="D2125">
            <v>9.6895848840000003</v>
          </cell>
          <cell r="E2125" t="str">
            <v>ND</v>
          </cell>
        </row>
        <row r="2126">
          <cell r="A2126">
            <v>76453</v>
          </cell>
          <cell r="B2126" t="str">
            <v>SABONETEIRA L.COLOR. C/ALCA - 15X15CM</v>
          </cell>
          <cell r="C2126" t="str">
            <v>UN</v>
          </cell>
          <cell r="D2126">
            <v>9.9084211799999995</v>
          </cell>
          <cell r="E2126" t="str">
            <v>ND</v>
          </cell>
        </row>
        <row r="2127">
          <cell r="A2127">
            <v>76456</v>
          </cell>
          <cell r="B2127" t="str">
            <v>SABONETEIRA LOUCA BRANCA - 15X15CM</v>
          </cell>
          <cell r="C2127" t="str">
            <v>UN</v>
          </cell>
          <cell r="D2127">
            <v>15.443300000000001</v>
          </cell>
          <cell r="E2127" t="str">
            <v>ND</v>
          </cell>
        </row>
        <row r="2128">
          <cell r="A2128">
            <v>76459</v>
          </cell>
          <cell r="B2128" t="str">
            <v>SABONETEIRA LOUCA BRANCA - 7;5X15CM</v>
          </cell>
          <cell r="C2128" t="str">
            <v>UN</v>
          </cell>
          <cell r="D2128">
            <v>14.78</v>
          </cell>
          <cell r="E2128" t="str">
            <v>ND</v>
          </cell>
        </row>
        <row r="2129">
          <cell r="A2129">
            <v>76468</v>
          </cell>
          <cell r="B2129" t="str">
            <v>TANQUE DE LOUCA BRANCA S/COLUNA (30L)</v>
          </cell>
          <cell r="C2129" t="str">
            <v>UN</v>
          </cell>
          <cell r="D2129">
            <v>179.9666</v>
          </cell>
          <cell r="E2129" t="str">
            <v>ND</v>
          </cell>
        </row>
        <row r="2130">
          <cell r="A2130">
            <v>76470</v>
          </cell>
          <cell r="B2130" t="str">
            <v>TANQUE DE LOUCA BRANCA C/COLUNA (18L)</v>
          </cell>
          <cell r="C2130" t="str">
            <v>UN</v>
          </cell>
          <cell r="D2130">
            <v>159.20340529999999</v>
          </cell>
          <cell r="E2130" t="str">
            <v>ND</v>
          </cell>
        </row>
        <row r="2131">
          <cell r="A2131">
            <v>76471</v>
          </cell>
          <cell r="B2131" t="str">
            <v>TANQUE DE LOUCA BRANCA C/COLUNA (22L)</v>
          </cell>
          <cell r="C2131" t="str">
            <v>UN</v>
          </cell>
          <cell r="D2131">
            <v>158.80000000000001</v>
          </cell>
          <cell r="E2131" t="str">
            <v>ND</v>
          </cell>
        </row>
        <row r="2132">
          <cell r="A2132">
            <v>76472</v>
          </cell>
          <cell r="B2132" t="str">
            <v>TANQUE DE LOUCA BRANCA C/COLUNA (30L)</v>
          </cell>
          <cell r="C2132" t="str">
            <v>UN</v>
          </cell>
          <cell r="D2132">
            <v>208.82</v>
          </cell>
          <cell r="E2132" t="str">
            <v>ND</v>
          </cell>
        </row>
        <row r="2133">
          <cell r="A2133">
            <v>76475</v>
          </cell>
          <cell r="B2133" t="str">
            <v>TANQUE LOUCA C/COLUNA - CAPACIDADE MIN. 35</v>
          </cell>
          <cell r="C2133" t="str">
            <v>UN</v>
          </cell>
          <cell r="D2133">
            <v>189.7411999</v>
          </cell>
          <cell r="E2133" t="str">
            <v>ND</v>
          </cell>
        </row>
        <row r="2134">
          <cell r="A2134">
            <v>76701</v>
          </cell>
          <cell r="B2134" t="str">
            <v>HX-01 LAVATORIO/BEBEDOURO CH ACO INOX C=200</v>
          </cell>
          <cell r="C2134" t="str">
            <v>UN</v>
          </cell>
          <cell r="D2134">
            <v>494.44237450000003</v>
          </cell>
          <cell r="E2134" t="str">
            <v>ND</v>
          </cell>
        </row>
        <row r="2135">
          <cell r="A2135">
            <v>76710</v>
          </cell>
          <cell r="B2135" t="str">
            <v>APOIO P/DEFIC.EM INOX L=45 CM</v>
          </cell>
          <cell r="C2135" t="str">
            <v>UN</v>
          </cell>
          <cell r="D2135">
            <v>90.036951970000004</v>
          </cell>
          <cell r="E2135" t="str">
            <v>ND</v>
          </cell>
        </row>
        <row r="2136">
          <cell r="A2136">
            <v>76711</v>
          </cell>
          <cell r="B2136" t="str">
            <v>APOIO P/DEFIC.EM INOX L=80 CM</v>
          </cell>
          <cell r="C2136" t="str">
            <v>UN</v>
          </cell>
          <cell r="D2136">
            <v>136.41201040000001</v>
          </cell>
          <cell r="E2136" t="str">
            <v>ND</v>
          </cell>
        </row>
        <row r="2137">
          <cell r="A2137">
            <v>76712</v>
          </cell>
          <cell r="B2137" t="str">
            <v>APOIO P/DEFIC.EM INOX L=90 CM</v>
          </cell>
          <cell r="C2137" t="str">
            <v>UN</v>
          </cell>
          <cell r="D2137">
            <v>149.45505890000001</v>
          </cell>
          <cell r="E2137" t="str">
            <v>ND</v>
          </cell>
        </row>
        <row r="2138">
          <cell r="A2138">
            <v>76713</v>
          </cell>
          <cell r="B2138" t="str">
            <v>APOIO P/DEFIC.EM INOX L=170 CM</v>
          </cell>
          <cell r="C2138" t="str">
            <v>UN</v>
          </cell>
          <cell r="D2138">
            <v>244.52524560000001</v>
          </cell>
          <cell r="E2138" t="str">
            <v>ND</v>
          </cell>
        </row>
        <row r="2139">
          <cell r="A2139">
            <v>76714</v>
          </cell>
          <cell r="B2139" t="str">
            <v>APOIO P/DEFIC.EM INOX L=100 CM</v>
          </cell>
          <cell r="C2139" t="str">
            <v>UN</v>
          </cell>
          <cell r="D2139">
            <v>160.10914450000001</v>
          </cell>
          <cell r="E2139" t="str">
            <v>ND</v>
          </cell>
        </row>
        <row r="2140">
          <cell r="A2140">
            <v>76803</v>
          </cell>
          <cell r="B2140" t="str">
            <v>CUBA DUPLA ACO INOX - 700X400X150MM</v>
          </cell>
          <cell r="C2140" t="str">
            <v>UN</v>
          </cell>
          <cell r="D2140">
            <v>213.40199999999999</v>
          </cell>
          <cell r="E2140" t="str">
            <v>ND</v>
          </cell>
        </row>
        <row r="2141">
          <cell r="A2141">
            <v>76806</v>
          </cell>
          <cell r="B2141" t="str">
            <v>CUBA DUPLA ACO INOX - 820X340X150MM</v>
          </cell>
          <cell r="C2141" t="str">
            <v>UN</v>
          </cell>
          <cell r="D2141">
            <v>211.99639999999999</v>
          </cell>
          <cell r="E2141" t="str">
            <v>ND</v>
          </cell>
        </row>
        <row r="2142">
          <cell r="A2142">
            <v>76807</v>
          </cell>
          <cell r="B2142" t="str">
            <v>CUBA DUPLA DE ACO INOX 1020X400X200MM</v>
          </cell>
          <cell r="C2142" t="str">
            <v>UN</v>
          </cell>
          <cell r="D2142">
            <v>356.54443859999998</v>
          </cell>
          <cell r="E2142" t="str">
            <v>ND</v>
          </cell>
        </row>
        <row r="2143">
          <cell r="A2143">
            <v>76812</v>
          </cell>
          <cell r="B2143" t="str">
            <v>CUBA SIMPLES ACO INOX - 400X340X150MM</v>
          </cell>
          <cell r="C2143" t="str">
            <v>UN</v>
          </cell>
          <cell r="D2143">
            <v>128.58000000000001</v>
          </cell>
          <cell r="E2143" t="str">
            <v>ND</v>
          </cell>
        </row>
        <row r="2144">
          <cell r="A2144">
            <v>76815</v>
          </cell>
          <cell r="B2144" t="str">
            <v>CUBA SIMPLES ACO INOX - 470X305X150MM</v>
          </cell>
          <cell r="C2144" t="str">
            <v>UN</v>
          </cell>
          <cell r="D2144">
            <v>144.3116</v>
          </cell>
          <cell r="E2144" t="str">
            <v>ND</v>
          </cell>
        </row>
        <row r="2145">
          <cell r="A2145">
            <v>76818</v>
          </cell>
          <cell r="B2145" t="str">
            <v>CUBA SIMPLES ACO INOX - 500X400X200MM</v>
          </cell>
          <cell r="C2145" t="str">
            <v>UN</v>
          </cell>
          <cell r="D2145">
            <v>194.487381</v>
          </cell>
          <cell r="E2145" t="str">
            <v>ND</v>
          </cell>
        </row>
        <row r="2146">
          <cell r="A2146">
            <v>76821</v>
          </cell>
          <cell r="B2146" t="str">
            <v>CUBA SIMPLES ACO INOX - 560X335X150MM</v>
          </cell>
          <cell r="C2146" t="str">
            <v>UN</v>
          </cell>
          <cell r="D2146">
            <v>186.27080000000001</v>
          </cell>
          <cell r="E2146" t="str">
            <v>ND</v>
          </cell>
        </row>
        <row r="2147">
          <cell r="A2147">
            <v>76822</v>
          </cell>
          <cell r="B2147" t="str">
            <v>CUBA SIMPLES ACO INOX P/TANQUE PANELA 60X50</v>
          </cell>
          <cell r="C2147" t="str">
            <v>UN</v>
          </cell>
          <cell r="D2147">
            <v>367.8746203</v>
          </cell>
          <cell r="E2147" t="str">
            <v>ND</v>
          </cell>
        </row>
        <row r="2148">
          <cell r="A2148">
            <v>76823</v>
          </cell>
          <cell r="B2148" t="str">
            <v>CUBA SIMPLES ACO INOX P/TANQUE PANELA 60X80</v>
          </cell>
          <cell r="C2148" t="str">
            <v>UN</v>
          </cell>
          <cell r="D2148">
            <v>556.88011830000005</v>
          </cell>
          <cell r="E2148" t="str">
            <v>ND</v>
          </cell>
        </row>
        <row r="2149">
          <cell r="A2149">
            <v>76824</v>
          </cell>
          <cell r="B2149" t="str">
            <v>CUBA SIMPLES ACO INOX P/TANQUE PANELA 60X50x50</v>
          </cell>
          <cell r="C2149" t="str">
            <v>UN</v>
          </cell>
          <cell r="D2149">
            <v>426</v>
          </cell>
          <cell r="E2149" t="str">
            <v>ND</v>
          </cell>
        </row>
        <row r="2150">
          <cell r="A2150">
            <v>76825</v>
          </cell>
          <cell r="B2150" t="str">
            <v>TANQUE DE PANELA EM ACO INOX 600X600X300MM</v>
          </cell>
          <cell r="C2150" t="str">
            <v>UN</v>
          </cell>
          <cell r="D2150">
            <v>372.41344720000001</v>
          </cell>
          <cell r="E2150" t="str">
            <v>ND</v>
          </cell>
        </row>
        <row r="2151">
          <cell r="A2151">
            <v>76826</v>
          </cell>
          <cell r="B2151" t="str">
            <v>CUBA SIMPLES DE ACO INOX 50X40X25 CM</v>
          </cell>
          <cell r="C2151" t="str">
            <v>UN</v>
          </cell>
          <cell r="D2151">
            <v>189.01309649999999</v>
          </cell>
          <cell r="E2151" t="str">
            <v>ND</v>
          </cell>
        </row>
        <row r="2152">
          <cell r="A2152">
            <v>76827</v>
          </cell>
          <cell r="B2152" t="str">
            <v>CUBA SIMPLES ACO INOX 50X40X15 CM</v>
          </cell>
          <cell r="C2152" t="str">
            <v>UN</v>
          </cell>
          <cell r="D2152">
            <v>205.56174709999999</v>
          </cell>
          <cell r="E2152" t="str">
            <v>ND</v>
          </cell>
        </row>
        <row r="2153">
          <cell r="A2153">
            <v>76836</v>
          </cell>
          <cell r="B2153" t="str">
            <v>MICTORIO COLETIVO; ACO INOX - 0/2000MM</v>
          </cell>
          <cell r="C2153" t="str">
            <v>M</v>
          </cell>
          <cell r="D2153">
            <v>189.80165</v>
          </cell>
          <cell r="E2153" t="str">
            <v>ND</v>
          </cell>
        </row>
        <row r="2154">
          <cell r="A2154">
            <v>76840</v>
          </cell>
          <cell r="B2154" t="str">
            <v>TANQUE CONCRETO PRE-MOLDADO - 800MM</v>
          </cell>
          <cell r="C2154" t="str">
            <v>UN</v>
          </cell>
          <cell r="D2154">
            <v>29.35</v>
          </cell>
          <cell r="E2154" t="str">
            <v>ND</v>
          </cell>
        </row>
        <row r="2155">
          <cell r="A2155">
            <v>76890</v>
          </cell>
          <cell r="B2155" t="str">
            <v>PORTA TOALHA -LALEKLA- OU SIMILAR</v>
          </cell>
          <cell r="C2155" t="str">
            <v>UN</v>
          </cell>
          <cell r="D2155">
            <v>56.52764415</v>
          </cell>
          <cell r="E2155" t="str">
            <v>ND</v>
          </cell>
        </row>
        <row r="2156">
          <cell r="A2156">
            <v>76895</v>
          </cell>
          <cell r="B2156" t="str">
            <v>PORTA SABONETE -LALEKLA- OU SIMILAR</v>
          </cell>
          <cell r="C2156" t="str">
            <v>UN</v>
          </cell>
          <cell r="D2156">
            <v>44.983016399999997</v>
          </cell>
          <cell r="E2156" t="str">
            <v>ND</v>
          </cell>
        </row>
        <row r="2157">
          <cell r="A2157">
            <v>76896</v>
          </cell>
          <cell r="B2157" t="str">
            <v>SABONETEIRA PARA SABAO LIQUIDO</v>
          </cell>
          <cell r="C2157" t="str">
            <v>UN</v>
          </cell>
          <cell r="D2157">
            <v>35.14</v>
          </cell>
          <cell r="E2157" t="str">
            <v>ND</v>
          </cell>
        </row>
        <row r="2158">
          <cell r="A2158">
            <v>76901</v>
          </cell>
          <cell r="B2158" t="str">
            <v>CUBA FIBRA DE VIDRO 60X50X20 CM</v>
          </cell>
          <cell r="C2158" t="str">
            <v>UN</v>
          </cell>
          <cell r="D2158">
            <v>218.6387355</v>
          </cell>
          <cell r="E2158" t="str">
            <v>ND</v>
          </cell>
        </row>
        <row r="2159">
          <cell r="A2159">
            <v>76940</v>
          </cell>
          <cell r="B2159" t="str">
            <v>TAMPA FIBRA DE VIDRO 75X55 CM</v>
          </cell>
          <cell r="C2159" t="str">
            <v>UN</v>
          </cell>
          <cell r="D2159">
            <v>147.2113114</v>
          </cell>
          <cell r="E2159" t="str">
            <v>ND</v>
          </cell>
        </row>
        <row r="2160">
          <cell r="A2160">
            <v>77205</v>
          </cell>
          <cell r="B2160" t="str">
            <v>ESPARGIDOR DE ACO GALVANIZADO - 1/2-</v>
          </cell>
          <cell r="C2160" t="str">
            <v>M</v>
          </cell>
          <cell r="D2160">
            <v>9.8000000000000007</v>
          </cell>
          <cell r="E2160" t="str">
            <v>ND</v>
          </cell>
        </row>
        <row r="2161">
          <cell r="A2161">
            <v>77208</v>
          </cell>
          <cell r="B2161" t="str">
            <v>ESPARGIDOR DE ACO GALVANIZADO - 3/4-</v>
          </cell>
          <cell r="C2161" t="str">
            <v>M</v>
          </cell>
          <cell r="D2161">
            <v>12.6</v>
          </cell>
          <cell r="E2161" t="str">
            <v>ND</v>
          </cell>
        </row>
        <row r="2162">
          <cell r="A2162">
            <v>77210</v>
          </cell>
          <cell r="B2162" t="str">
            <v>ESPARGIDOR DE COBRE - 1/2-</v>
          </cell>
          <cell r="C2162" t="str">
            <v>M</v>
          </cell>
          <cell r="D2162">
            <v>6.5339999999999998</v>
          </cell>
          <cell r="E2162" t="str">
            <v>ND</v>
          </cell>
        </row>
        <row r="2163">
          <cell r="A2163">
            <v>77214</v>
          </cell>
          <cell r="B2163" t="str">
            <v>ESPARGIDOR DE METAL CROMADO - 1/2-</v>
          </cell>
          <cell r="C2163" t="str">
            <v>M</v>
          </cell>
          <cell r="D2163">
            <v>9.9499999999999993</v>
          </cell>
          <cell r="E2163" t="str">
            <v>ND</v>
          </cell>
        </row>
        <row r="2164">
          <cell r="A2164">
            <v>77220</v>
          </cell>
          <cell r="B2164" t="str">
            <v>JOGO METAIS P/MICTORIO AUTO-ASPIRANTE</v>
          </cell>
          <cell r="C2164" t="str">
            <v>JG</v>
          </cell>
          <cell r="D2164">
            <v>54.47</v>
          </cell>
          <cell r="E2164" t="str">
            <v>ND</v>
          </cell>
        </row>
        <row r="2165">
          <cell r="A2165">
            <v>77223</v>
          </cell>
          <cell r="B2165" t="str">
            <v>MISTURADOR DE MESA P/ LAVATORIO - 1/2-</v>
          </cell>
          <cell r="C2165" t="str">
            <v>UN</v>
          </cell>
          <cell r="D2165">
            <v>205.56630000000001</v>
          </cell>
          <cell r="E2165" t="str">
            <v>ND</v>
          </cell>
        </row>
        <row r="2166">
          <cell r="A2166">
            <v>77226</v>
          </cell>
          <cell r="B2166" t="str">
            <v>MISTURADOR DE PAREDE P/PIA - 3/4-</v>
          </cell>
          <cell r="C2166" t="str">
            <v>UN</v>
          </cell>
          <cell r="D2166">
            <v>286.0188</v>
          </cell>
          <cell r="E2166" t="str">
            <v>ND</v>
          </cell>
        </row>
        <row r="2167">
          <cell r="A2167">
            <v>77229</v>
          </cell>
          <cell r="B2167" t="str">
            <v>MISTURADOR PARA BIDE; COM DUCHA</v>
          </cell>
          <cell r="C2167" t="str">
            <v>CJ</v>
          </cell>
          <cell r="D2167">
            <v>293.83699999999999</v>
          </cell>
          <cell r="E2167" t="str">
            <v>ND</v>
          </cell>
        </row>
        <row r="2168">
          <cell r="A2168">
            <v>77232</v>
          </cell>
          <cell r="B2168" t="str">
            <v>TORNEIRA P/PIA; COM CORPO LONGO - 3/4-</v>
          </cell>
          <cell r="C2168" t="str">
            <v>UN</v>
          </cell>
          <cell r="D2168">
            <v>149.79419999999999</v>
          </cell>
          <cell r="E2168" t="str">
            <v>ND</v>
          </cell>
        </row>
        <row r="2169">
          <cell r="A2169">
            <v>77235</v>
          </cell>
          <cell r="B2169" t="str">
            <v>TORNEIRA P/USO GERAL; M.AMARELO - 1/2-</v>
          </cell>
          <cell r="C2169" t="str">
            <v>UN</v>
          </cell>
          <cell r="D2169">
            <v>54.38</v>
          </cell>
          <cell r="E2169" t="str">
            <v>ND</v>
          </cell>
        </row>
        <row r="2170">
          <cell r="A2170">
            <v>77236</v>
          </cell>
          <cell r="B2170" t="str">
            <v>TORNEIRA P/USO GERAL; M.AMARELO - 3/4-</v>
          </cell>
          <cell r="C2170" t="str">
            <v>UN</v>
          </cell>
          <cell r="D2170">
            <v>35.466339210000001</v>
          </cell>
          <cell r="E2170" t="str">
            <v>ND</v>
          </cell>
        </row>
        <row r="2171">
          <cell r="A2171">
            <v>77237</v>
          </cell>
          <cell r="B2171" t="str">
            <v>TORNEIRA P/USO GERAL; M.CROMADO - 1/2-</v>
          </cell>
          <cell r="C2171" t="str">
            <v>UN</v>
          </cell>
          <cell r="D2171">
            <v>54.38</v>
          </cell>
          <cell r="E2171" t="str">
            <v>ND</v>
          </cell>
        </row>
        <row r="2172">
          <cell r="A2172">
            <v>77238</v>
          </cell>
          <cell r="B2172" t="str">
            <v>TORNEIRA P/USO GERAL; M.CROMADO - 3/4-</v>
          </cell>
          <cell r="C2172" t="str">
            <v>UN</v>
          </cell>
          <cell r="D2172">
            <v>33.517750579999998</v>
          </cell>
          <cell r="E2172" t="str">
            <v>ND</v>
          </cell>
        </row>
        <row r="2173">
          <cell r="A2173">
            <v>77240</v>
          </cell>
          <cell r="B2173" t="str">
            <v>TORNEIRA PARA LAVATORIO - 1/2-</v>
          </cell>
          <cell r="C2173" t="str">
            <v>UN</v>
          </cell>
          <cell r="D2173">
            <v>65.421245769999999</v>
          </cell>
          <cell r="E2173" t="str">
            <v>ND</v>
          </cell>
        </row>
        <row r="2174">
          <cell r="A2174">
            <v>77241</v>
          </cell>
          <cell r="B2174" t="str">
            <v>TORNEIRA C/ACIONAMENTO POR ALAVANCA (CLINICA) 1/2"</v>
          </cell>
          <cell r="C2174" t="str">
            <v>UN</v>
          </cell>
          <cell r="D2174">
            <v>204.81456299999999</v>
          </cell>
          <cell r="E2174" t="str">
            <v>ND</v>
          </cell>
        </row>
        <row r="2175">
          <cell r="A2175">
            <v>77605</v>
          </cell>
          <cell r="B2175" t="str">
            <v>TAMPO P/BANCADA; ACO INOX - 0/2000MM</v>
          </cell>
          <cell r="C2175" t="str">
            <v>M2</v>
          </cell>
          <cell r="D2175">
            <v>636.44889420000004</v>
          </cell>
          <cell r="E2175" t="str">
            <v>ND</v>
          </cell>
        </row>
        <row r="2176">
          <cell r="A2176">
            <v>77606</v>
          </cell>
          <cell r="B2176" t="str">
            <v>TAMPO P/BANCADA AO INOX -L&gt;2000MM</v>
          </cell>
          <cell r="C2176" t="str">
            <v>M2</v>
          </cell>
          <cell r="D2176">
            <v>636.44889420000004</v>
          </cell>
          <cell r="E2176" t="str">
            <v>ND</v>
          </cell>
        </row>
        <row r="2177">
          <cell r="A2177">
            <v>77610</v>
          </cell>
          <cell r="B2177" t="str">
            <v>TAMPO P/BANCADA; GRANILITE</v>
          </cell>
          <cell r="C2177" t="str">
            <v>M2</v>
          </cell>
          <cell r="D2177">
            <v>112.1900826</v>
          </cell>
          <cell r="E2177" t="str">
            <v>ND</v>
          </cell>
        </row>
        <row r="2178">
          <cell r="A2178">
            <v>77615</v>
          </cell>
          <cell r="B2178" t="str">
            <v>TAMPO P/BANCADA; MARMORE-ESP.SANTO A</v>
          </cell>
          <cell r="C2178" t="str">
            <v>M2</v>
          </cell>
          <cell r="D2178">
            <v>241.12517800000001</v>
          </cell>
          <cell r="E2178" t="str">
            <v>ND</v>
          </cell>
        </row>
        <row r="2179">
          <cell r="A2179">
            <v>77619</v>
          </cell>
          <cell r="B2179" t="str">
            <v>TAMPO P/BANCADA - GRANITO CINZA ANDORINHA</v>
          </cell>
          <cell r="C2179" t="str">
            <v>M2</v>
          </cell>
          <cell r="D2179">
            <v>191.89</v>
          </cell>
          <cell r="E2179" t="str">
            <v>ND</v>
          </cell>
        </row>
        <row r="2180">
          <cell r="A2180">
            <v>77620</v>
          </cell>
          <cell r="B2180" t="str">
            <v>TAMPO P/BANC.UMIDA-GRANITO CINZA MAUA POL.</v>
          </cell>
          <cell r="C2180" t="str">
            <v>M2</v>
          </cell>
          <cell r="D2180">
            <v>203.639331</v>
          </cell>
          <cell r="E2180" t="str">
            <v>ND</v>
          </cell>
        </row>
        <row r="2181">
          <cell r="A2181">
            <v>77622</v>
          </cell>
          <cell r="B2181" t="str">
            <v>TAMPO P/BANC.UMIDA-GRANITO VERDE UBAT.POL.</v>
          </cell>
          <cell r="C2181" t="str">
            <v>M2</v>
          </cell>
          <cell r="D2181">
            <v>196.547414</v>
          </cell>
          <cell r="E2181" t="str">
            <v>ND</v>
          </cell>
        </row>
        <row r="2182">
          <cell r="A2182">
            <v>77624</v>
          </cell>
          <cell r="B2182" t="str">
            <v>TAMPO P/BANC.UMIDA-GRANITO PRETO TIJUCA POL</v>
          </cell>
          <cell r="C2182" t="str">
            <v>M2</v>
          </cell>
          <cell r="D2182">
            <v>283.67667999999998</v>
          </cell>
          <cell r="E2182" t="str">
            <v>ND</v>
          </cell>
        </row>
        <row r="2183">
          <cell r="A2183">
            <v>77625</v>
          </cell>
          <cell r="B2183" t="str">
            <v>TAMPO P/BANC.UMIDA-GRANITO OURO VELHO POL.</v>
          </cell>
          <cell r="C2183" t="str">
            <v>M2</v>
          </cell>
          <cell r="D2183">
            <v>217.82316499999999</v>
          </cell>
          <cell r="E2183" t="str">
            <v>ND</v>
          </cell>
        </row>
        <row r="2184">
          <cell r="A2184">
            <v>77630</v>
          </cell>
          <cell r="B2184" t="str">
            <v>FRONTAO/TESTEIRA MAR.BCO ESP.STO H.ATE 10CM</v>
          </cell>
          <cell r="C2184" t="str">
            <v>M</v>
          </cell>
          <cell r="D2184">
            <v>36.852640129999997</v>
          </cell>
          <cell r="E2184" t="str">
            <v>ND</v>
          </cell>
        </row>
        <row r="2185">
          <cell r="A2185">
            <v>77631</v>
          </cell>
          <cell r="B2185" t="str">
            <v>FRONTAO/TESTEIRA GRNTO CINZA MAUA H ATE 10C</v>
          </cell>
          <cell r="C2185" t="str">
            <v>UN</v>
          </cell>
          <cell r="D2185">
            <v>29.760723129999999</v>
          </cell>
          <cell r="E2185" t="str">
            <v>ND</v>
          </cell>
        </row>
        <row r="2186">
          <cell r="A2186">
            <v>78005</v>
          </cell>
          <cell r="B2186" t="str">
            <v>AQUECEDOR A GAS; ACUMULACAO - 150L</v>
          </cell>
          <cell r="C2186" t="str">
            <v>UN</v>
          </cell>
          <cell r="D2186">
            <v>1873.6378669999999</v>
          </cell>
          <cell r="E2186" t="str">
            <v>ND</v>
          </cell>
        </row>
        <row r="2187">
          <cell r="A2187">
            <v>78006</v>
          </cell>
          <cell r="B2187" t="str">
            <v>CARRINHO DE APOIO EM INOX</v>
          </cell>
          <cell r="C2187" t="str">
            <v>UN</v>
          </cell>
          <cell r="D2187">
            <v>912.53722300000004</v>
          </cell>
          <cell r="E2187" t="str">
            <v>ND</v>
          </cell>
        </row>
        <row r="2188">
          <cell r="A2188">
            <v>78008</v>
          </cell>
          <cell r="B2188" t="str">
            <v>CHUVEIRO COM BRACO ARTICULADO - 15CM</v>
          </cell>
          <cell r="C2188" t="str">
            <v>UN</v>
          </cell>
          <cell r="D2188">
            <v>69.768000000000001</v>
          </cell>
          <cell r="E2188" t="str">
            <v>ND</v>
          </cell>
        </row>
        <row r="2189">
          <cell r="A2189">
            <v>78014</v>
          </cell>
          <cell r="B2189" t="str">
            <v>CHUVEIRO FIXO DE METAL CROMADO - 15CM</v>
          </cell>
          <cell r="C2189" t="str">
            <v>UN</v>
          </cell>
          <cell r="D2189">
            <v>115.69550769999999</v>
          </cell>
          <cell r="E2189" t="str">
            <v>ND</v>
          </cell>
        </row>
        <row r="2190">
          <cell r="A2190">
            <v>78020</v>
          </cell>
          <cell r="B2190" t="str">
            <v>CONJUNTO MOTOR-BOMBA - ATE 1/4 HP</v>
          </cell>
          <cell r="C2190" t="str">
            <v>UN</v>
          </cell>
          <cell r="D2190">
            <v>492.6</v>
          </cell>
          <cell r="E2190" t="str">
            <v>ND</v>
          </cell>
        </row>
        <row r="2191">
          <cell r="A2191">
            <v>78021</v>
          </cell>
          <cell r="B2191" t="str">
            <v>CONJUNTO MOTOR-BOMBA - ATE 1/2 HP</v>
          </cell>
          <cell r="C2191" t="str">
            <v>UN</v>
          </cell>
          <cell r="D2191">
            <v>483.9</v>
          </cell>
          <cell r="E2191" t="str">
            <v>ND</v>
          </cell>
        </row>
        <row r="2192">
          <cell r="A2192">
            <v>78022</v>
          </cell>
          <cell r="B2192" t="str">
            <v>CONJUNTO MOTOR-BOMBA - ATE 3/4 HP</v>
          </cell>
          <cell r="C2192" t="str">
            <v>UN</v>
          </cell>
          <cell r="D2192">
            <v>516.48</v>
          </cell>
          <cell r="E2192" t="str">
            <v>ND</v>
          </cell>
        </row>
        <row r="2193">
          <cell r="A2193">
            <v>78023</v>
          </cell>
          <cell r="B2193" t="str">
            <v>CONJUNTO MOTOR-BOMBA - ATE 1 HP</v>
          </cell>
          <cell r="C2193" t="str">
            <v>UN</v>
          </cell>
          <cell r="D2193">
            <v>719.65</v>
          </cell>
          <cell r="E2193" t="str">
            <v>ND</v>
          </cell>
        </row>
        <row r="2194">
          <cell r="A2194">
            <v>78026</v>
          </cell>
          <cell r="B2194" t="str">
            <v>CONJUNTO MOTOR-BOMBA - ATE 2 HP</v>
          </cell>
          <cell r="C2194" t="str">
            <v>UN</v>
          </cell>
          <cell r="D2194">
            <v>719.65</v>
          </cell>
          <cell r="E2194" t="str">
            <v>ND</v>
          </cell>
        </row>
        <row r="2195">
          <cell r="A2195">
            <v>78028</v>
          </cell>
          <cell r="B2195" t="str">
            <v>CONJUNTO MOTOR-BOMBA - ATE 3 HP</v>
          </cell>
          <cell r="C2195" t="str">
            <v>UN</v>
          </cell>
          <cell r="D2195">
            <v>591.4</v>
          </cell>
          <cell r="E2195" t="str">
            <v>ND</v>
          </cell>
        </row>
        <row r="2196">
          <cell r="A2196">
            <v>78030</v>
          </cell>
          <cell r="B2196" t="str">
            <v>CONJUNTO MOTOR-BOMBA - ATE 4 HP</v>
          </cell>
          <cell r="C2196" t="str">
            <v>UN</v>
          </cell>
          <cell r="D2196">
            <v>591.4</v>
          </cell>
          <cell r="E2196" t="str">
            <v>ND</v>
          </cell>
        </row>
        <row r="2197">
          <cell r="A2197">
            <v>78032</v>
          </cell>
          <cell r="B2197" t="str">
            <v>CONJUNTO MOTOR-BOMBA - ATE 5 HP</v>
          </cell>
          <cell r="C2197" t="str">
            <v>UN</v>
          </cell>
          <cell r="D2197">
            <v>1265.53</v>
          </cell>
          <cell r="E2197" t="str">
            <v>ND</v>
          </cell>
        </row>
        <row r="2198">
          <cell r="A2198">
            <v>78042</v>
          </cell>
          <cell r="B2198" t="str">
            <v>FILTRO DE PRESSAO COMPLETO - 40L/H</v>
          </cell>
          <cell r="C2198" t="str">
            <v>UN</v>
          </cell>
          <cell r="D2198">
            <v>23.2006999</v>
          </cell>
          <cell r="E2198" t="str">
            <v>ND</v>
          </cell>
        </row>
        <row r="2199">
          <cell r="A2199">
            <v>78045</v>
          </cell>
          <cell r="B2199" t="str">
            <v>FILTRO TIPO CUNO C/ELEM.FILTR.CARVAO/CEL 180 L/H</v>
          </cell>
          <cell r="C2199" t="str">
            <v>UN</v>
          </cell>
          <cell r="D2199">
            <v>87.466976329999994</v>
          </cell>
          <cell r="E2199" t="str">
            <v>ND</v>
          </cell>
        </row>
        <row r="2200">
          <cell r="A2200">
            <v>78046</v>
          </cell>
          <cell r="B2200" t="str">
            <v>FILTRO TIPO CUNO C/ELEM.FILTR.CARVAO/CEL 360 L/H</v>
          </cell>
          <cell r="C2200" t="str">
            <v>UN</v>
          </cell>
          <cell r="D2200">
            <v>138.4612367</v>
          </cell>
          <cell r="E2200" t="str">
            <v>ND</v>
          </cell>
        </row>
        <row r="2201">
          <cell r="A2201">
            <v>78051</v>
          </cell>
          <cell r="B2201" t="str">
            <v>FOGAO INDUSTRIAL 4 BOCAS C/FORNO</v>
          </cell>
          <cell r="C2201" t="str">
            <v>UN</v>
          </cell>
          <cell r="D2201">
            <v>3029.2616899999998</v>
          </cell>
          <cell r="E2201" t="str">
            <v>ND</v>
          </cell>
        </row>
        <row r="2202">
          <cell r="A2202">
            <v>78052</v>
          </cell>
          <cell r="B2202" t="str">
            <v>FOGAO INDUSTRIAL 6 BOCAS C/FORNO</v>
          </cell>
          <cell r="C2202" t="str">
            <v>UN</v>
          </cell>
          <cell r="D2202">
            <v>4268.6586129999996</v>
          </cell>
          <cell r="E2202" t="str">
            <v>ND</v>
          </cell>
        </row>
        <row r="2203">
          <cell r="A2203">
            <v>78060</v>
          </cell>
          <cell r="B2203" t="str">
            <v>COIFA DE CHAPA GALV.N.22 - 1;30X1;30M</v>
          </cell>
          <cell r="C2203" t="str">
            <v>UN</v>
          </cell>
          <cell r="D2203">
            <v>932.08051999999998</v>
          </cell>
          <cell r="E2203" t="str">
            <v>ND</v>
          </cell>
        </row>
        <row r="2204">
          <cell r="A2204">
            <v>78062</v>
          </cell>
          <cell r="B2204" t="str">
            <v>COIFA DE CHAPA GALV.N.22 - 2;20X1;30M</v>
          </cell>
          <cell r="C2204" t="str">
            <v>UN</v>
          </cell>
          <cell r="D2204">
            <v>1789.864767</v>
          </cell>
          <cell r="E2204" t="str">
            <v>ND</v>
          </cell>
        </row>
        <row r="2205">
          <cell r="A2205">
            <v>78070</v>
          </cell>
          <cell r="B2205" t="str">
            <v>DUTO P/COIFA EM CH.GALV.N.22 - DIAM.30CM</v>
          </cell>
          <cell r="C2205" t="str">
            <v>M</v>
          </cell>
          <cell r="D2205">
            <v>48.96799833</v>
          </cell>
          <cell r="E2205" t="str">
            <v>ND</v>
          </cell>
        </row>
        <row r="2206">
          <cell r="A2206">
            <v>78071</v>
          </cell>
          <cell r="B2206" t="str">
            <v>DUTO PARA COIFA DIAM. 35CM</v>
          </cell>
          <cell r="C2206" t="str">
            <v>M</v>
          </cell>
          <cell r="D2206">
            <v>68.724052830000005</v>
          </cell>
          <cell r="E2206" t="str">
            <v>ND</v>
          </cell>
        </row>
        <row r="2207">
          <cell r="A2207">
            <v>78080</v>
          </cell>
          <cell r="B2207" t="str">
            <v>BUJAO GLP 13 KG COM CARGA</v>
          </cell>
          <cell r="C2207" t="str">
            <v>UN</v>
          </cell>
          <cell r="D2207">
            <v>27.98774388</v>
          </cell>
          <cell r="E2207" t="str">
            <v>ND</v>
          </cell>
        </row>
        <row r="2208">
          <cell r="A2208">
            <v>78081</v>
          </cell>
          <cell r="B2208" t="str">
            <v>CILINDRO GLP 45 KG COM CARGA</v>
          </cell>
          <cell r="C2208" t="str">
            <v>UN</v>
          </cell>
          <cell r="D2208">
            <v>130.44061629999999</v>
          </cell>
          <cell r="E2208" t="str">
            <v>ND</v>
          </cell>
        </row>
        <row r="2209">
          <cell r="A2209">
            <v>78405</v>
          </cell>
          <cell r="B2209" t="str">
            <v>ABRIGO P/ HIDRANTE - CHAPA DE ACO N.20</v>
          </cell>
          <cell r="C2209" t="str">
            <v>UN</v>
          </cell>
          <cell r="D2209">
            <v>116.005</v>
          </cell>
          <cell r="E2209" t="str">
            <v>ND</v>
          </cell>
        </row>
        <row r="2210">
          <cell r="A2210">
            <v>78407</v>
          </cell>
          <cell r="B2210" t="str">
            <v>SETA P/EXTINTOR / HIDRANTE</v>
          </cell>
          <cell r="C2210" t="str">
            <v>UN</v>
          </cell>
          <cell r="D2210">
            <v>3.1407061000000001</v>
          </cell>
          <cell r="E2210" t="str">
            <v>ND</v>
          </cell>
        </row>
        <row r="2211">
          <cell r="A2211">
            <v>78410</v>
          </cell>
          <cell r="B2211" t="str">
            <v>ESGUICHO C/ENGATE RAPIDO - 11/2-X1/2-</v>
          </cell>
          <cell r="C2211" t="str">
            <v>UN</v>
          </cell>
          <cell r="D2211">
            <v>16.007469799999999</v>
          </cell>
          <cell r="E2211" t="str">
            <v>ND</v>
          </cell>
        </row>
        <row r="2212">
          <cell r="A2212">
            <v>78415</v>
          </cell>
          <cell r="B2212" t="str">
            <v>ESGUICHO C/ENGATE RAPIDO - 21/2-X5/8-</v>
          </cell>
          <cell r="C2212" t="str">
            <v>UN</v>
          </cell>
          <cell r="D2212">
            <v>58.33</v>
          </cell>
          <cell r="E2212" t="str">
            <v>ND</v>
          </cell>
        </row>
        <row r="2213">
          <cell r="A2213">
            <v>78420</v>
          </cell>
          <cell r="B2213" t="str">
            <v>EXTINTOR AGUA PRESSURIZADA - 10L</v>
          </cell>
          <cell r="C2213" t="str">
            <v>UN</v>
          </cell>
          <cell r="D2213">
            <v>49.768371819999999</v>
          </cell>
          <cell r="E2213" t="str">
            <v>ND</v>
          </cell>
        </row>
        <row r="2214">
          <cell r="A2214">
            <v>78425</v>
          </cell>
          <cell r="B2214" t="str">
            <v>EXTINTOR ESPUMA QUIMICA - 10L</v>
          </cell>
          <cell r="C2214" t="str">
            <v>UN</v>
          </cell>
          <cell r="D2214">
            <v>279.44854659999999</v>
          </cell>
          <cell r="E2214" t="str">
            <v>ND</v>
          </cell>
        </row>
        <row r="2215">
          <cell r="A2215">
            <v>78430</v>
          </cell>
          <cell r="B2215" t="str">
            <v>EXTINTOR GAS CARBONICO - 4KG</v>
          </cell>
          <cell r="C2215" t="str">
            <v>UN</v>
          </cell>
          <cell r="D2215">
            <v>161.57750899999999</v>
          </cell>
          <cell r="E2215" t="str">
            <v>ND</v>
          </cell>
        </row>
        <row r="2216">
          <cell r="A2216">
            <v>78435</v>
          </cell>
          <cell r="B2216" t="str">
            <v>EXTINTOR GAS CARBONICO - 6KG</v>
          </cell>
          <cell r="C2216" t="str">
            <v>UN</v>
          </cell>
          <cell r="D2216">
            <v>225.49</v>
          </cell>
          <cell r="E2216" t="str">
            <v>ND</v>
          </cell>
        </row>
        <row r="2217">
          <cell r="A2217">
            <v>78440</v>
          </cell>
          <cell r="B2217" t="str">
            <v>EXTINTOR GAS CARBONICO - 10KG</v>
          </cell>
          <cell r="C2217" t="str">
            <v>UN</v>
          </cell>
          <cell r="D2217">
            <v>533.23718670000005</v>
          </cell>
          <cell r="E2217" t="str">
            <v>ND</v>
          </cell>
        </row>
        <row r="2218">
          <cell r="A2218">
            <v>78445</v>
          </cell>
          <cell r="B2218" t="str">
            <v>EXTINTOR PO QUIMICO - 4KG</v>
          </cell>
          <cell r="C2218" t="str">
            <v>UN</v>
          </cell>
          <cell r="D2218">
            <v>48.1233</v>
          </cell>
          <cell r="E2218" t="str">
            <v>ND</v>
          </cell>
        </row>
        <row r="2219">
          <cell r="A2219">
            <v>78450</v>
          </cell>
          <cell r="B2219" t="str">
            <v>EXTINTOR PO QUIMICO - 8KG</v>
          </cell>
          <cell r="C2219" t="str">
            <v>UN</v>
          </cell>
          <cell r="D2219">
            <v>74.045500000000004</v>
          </cell>
          <cell r="E2219" t="str">
            <v>ND</v>
          </cell>
        </row>
        <row r="2220">
          <cell r="A2220">
            <v>78455</v>
          </cell>
          <cell r="B2220" t="str">
            <v>EXTINTOR PO QUIMICO - 12KG</v>
          </cell>
          <cell r="C2220" t="str">
            <v>UN</v>
          </cell>
          <cell r="D2220">
            <v>74.845500000000001</v>
          </cell>
          <cell r="E2220" t="str">
            <v>ND</v>
          </cell>
        </row>
        <row r="2221">
          <cell r="A2221">
            <v>78460</v>
          </cell>
          <cell r="B2221" t="str">
            <v>HIDRANTE C/REGISTRO TP.GLOBO - 21/2-</v>
          </cell>
          <cell r="C2221" t="str">
            <v>UN</v>
          </cell>
          <cell r="D2221">
            <v>62.73</v>
          </cell>
          <cell r="E2221" t="str">
            <v>ND</v>
          </cell>
        </row>
        <row r="2222">
          <cell r="A2222">
            <v>78465</v>
          </cell>
          <cell r="B2222" t="str">
            <v>MANGUEIRA DE INCENDIO; 15M - 11/2-</v>
          </cell>
          <cell r="C2222" t="str">
            <v>UN</v>
          </cell>
          <cell r="D2222">
            <v>133.76706300000001</v>
          </cell>
          <cell r="E2222" t="str">
            <v>ND</v>
          </cell>
        </row>
        <row r="2223">
          <cell r="A2223">
            <v>78470</v>
          </cell>
          <cell r="B2223" t="str">
            <v>MANGUEIRA DE INCENDIO; 30M - 11/2-</v>
          </cell>
          <cell r="C2223" t="str">
            <v>UN</v>
          </cell>
          <cell r="D2223">
            <v>274.11474959999998</v>
          </cell>
          <cell r="E2223" t="str">
            <v>ND</v>
          </cell>
        </row>
        <row r="2224">
          <cell r="A2224">
            <v>78475</v>
          </cell>
          <cell r="B2224" t="str">
            <v>MANGUEIRA DE INCENDIO; 30M - 21/2-</v>
          </cell>
          <cell r="C2224" t="str">
            <v>UN</v>
          </cell>
          <cell r="D2224">
            <v>626.49994779999997</v>
          </cell>
          <cell r="E2224" t="str">
            <v>ND</v>
          </cell>
        </row>
        <row r="2225">
          <cell r="A2225">
            <v>78480</v>
          </cell>
          <cell r="B2225" t="str">
            <v>RECARGA P/EXTINTOR GAS CARBONICO - 4KG</v>
          </cell>
          <cell r="C2225" t="str">
            <v>UN</v>
          </cell>
          <cell r="D2225">
            <v>13.03561887</v>
          </cell>
          <cell r="E2225" t="str">
            <v>ND</v>
          </cell>
        </row>
        <row r="2226">
          <cell r="A2226">
            <v>78481</v>
          </cell>
          <cell r="B2226" t="str">
            <v>RECARGA P/EXTINTOR GAS CARBONICO - 8KG</v>
          </cell>
          <cell r="C2226" t="str">
            <v>UN</v>
          </cell>
          <cell r="D2226">
            <v>19.756054500000001</v>
          </cell>
          <cell r="E2226" t="str">
            <v>ND</v>
          </cell>
        </row>
        <row r="2227">
          <cell r="A2227">
            <v>78482</v>
          </cell>
          <cell r="B2227" t="str">
            <v>RECARGA P/EXTINTOR GAS CARBONICO - 12KG</v>
          </cell>
          <cell r="C2227" t="str">
            <v>UN</v>
          </cell>
          <cell r="D2227">
            <v>55.722205000000002</v>
          </cell>
          <cell r="E2227" t="str">
            <v>ND</v>
          </cell>
        </row>
        <row r="2228">
          <cell r="A2228">
            <v>78483</v>
          </cell>
          <cell r="B2228" t="str">
            <v>RECARGA P/EXTINTOR AGUA PRESSURIZADA-10L</v>
          </cell>
          <cell r="C2228" t="str">
            <v>UN</v>
          </cell>
          <cell r="D2228">
            <v>12.157572</v>
          </cell>
          <cell r="E2228" t="str">
            <v>ND</v>
          </cell>
        </row>
        <row r="2229">
          <cell r="A2229">
            <v>78484</v>
          </cell>
          <cell r="B2229" t="str">
            <v>RECARGA P/EXTINTOR ESPUMA QUIMICA-10L</v>
          </cell>
          <cell r="C2229" t="str">
            <v>UN</v>
          </cell>
          <cell r="D2229">
            <v>17.831105600000001</v>
          </cell>
          <cell r="E2229" t="str">
            <v>ND</v>
          </cell>
        </row>
        <row r="2230">
          <cell r="A2230">
            <v>78485</v>
          </cell>
          <cell r="B2230" t="str">
            <v>RECARGA P/EXTINTOR PO SECO - 4KG</v>
          </cell>
          <cell r="C2230" t="str">
            <v>UN</v>
          </cell>
          <cell r="D2230">
            <v>7.8011087000000003</v>
          </cell>
          <cell r="E2230" t="str">
            <v>ND</v>
          </cell>
        </row>
        <row r="2231">
          <cell r="A2231">
            <v>78486</v>
          </cell>
          <cell r="B2231" t="str">
            <v>RECARGA P/EXTINTOR PO SECO 8KG</v>
          </cell>
          <cell r="C2231" t="str">
            <v>UN</v>
          </cell>
          <cell r="D2231">
            <v>11.093784449999999</v>
          </cell>
          <cell r="E2231" t="str">
            <v>ND</v>
          </cell>
        </row>
        <row r="2232">
          <cell r="A2232">
            <v>78487</v>
          </cell>
          <cell r="B2232" t="str">
            <v>RECARGA P/EXTINTOR PO SECO - 12KG</v>
          </cell>
          <cell r="C2232" t="str">
            <v>UN</v>
          </cell>
          <cell r="D2232">
            <v>16.5140353</v>
          </cell>
          <cell r="E2232" t="str">
            <v>ND</v>
          </cell>
        </row>
        <row r="2233">
          <cell r="A2233">
            <v>78801</v>
          </cell>
          <cell r="B2233" t="str">
            <v>CALHA CH.ACO GALVANIZADO N.24 - 33CM</v>
          </cell>
          <cell r="C2233" t="str">
            <v>M</v>
          </cell>
          <cell r="D2233">
            <v>12.79</v>
          </cell>
          <cell r="E2233" t="str">
            <v>ND</v>
          </cell>
        </row>
        <row r="2234">
          <cell r="A2234">
            <v>78804</v>
          </cell>
          <cell r="B2234" t="str">
            <v>CALHA CH.ACO GALVANIZADO N.24 - 50CM</v>
          </cell>
          <cell r="C2234" t="str">
            <v>M</v>
          </cell>
          <cell r="D2234">
            <v>19.205400000000001</v>
          </cell>
          <cell r="E2234" t="str">
            <v>ND</v>
          </cell>
        </row>
        <row r="2235">
          <cell r="A2235">
            <v>78807</v>
          </cell>
          <cell r="B2235" t="str">
            <v>CALHA CH.ACO GALVANIZADO N.24 - 100CM</v>
          </cell>
          <cell r="C2235" t="str">
            <v>M</v>
          </cell>
          <cell r="D2235">
            <v>37.31766725</v>
          </cell>
          <cell r="E2235" t="str">
            <v>ND</v>
          </cell>
        </row>
        <row r="2236">
          <cell r="A2236">
            <v>78811</v>
          </cell>
          <cell r="B2236" t="str">
            <v>CALHA CH.ACO GALVANIZADO N.26 - 33CM</v>
          </cell>
          <cell r="C2236" t="str">
            <v>M</v>
          </cell>
          <cell r="D2236">
            <v>10.226599999999999</v>
          </cell>
          <cell r="E2236" t="str">
            <v>ND</v>
          </cell>
        </row>
        <row r="2237">
          <cell r="A2237">
            <v>78814</v>
          </cell>
          <cell r="B2237" t="str">
            <v>CALHA CH.ACO GALVANIZADO N.26 - 50CM</v>
          </cell>
          <cell r="C2237" t="str">
            <v>M</v>
          </cell>
          <cell r="D2237">
            <v>15.073499999999999</v>
          </cell>
          <cell r="E2237" t="str">
            <v>ND</v>
          </cell>
        </row>
        <row r="2238">
          <cell r="A2238">
            <v>78817</v>
          </cell>
          <cell r="B2238" t="str">
            <v>CALHA CH.ACO GALVANIZADO N.26 - 100CM</v>
          </cell>
          <cell r="C2238" t="str">
            <v>M</v>
          </cell>
          <cell r="D2238">
            <v>28.46695484</v>
          </cell>
          <cell r="E2238" t="str">
            <v>ND</v>
          </cell>
        </row>
        <row r="2239">
          <cell r="A2239">
            <v>78821</v>
          </cell>
          <cell r="B2239" t="str">
            <v>CALHA DE POLIESTER - 33CM</v>
          </cell>
          <cell r="C2239" t="str">
            <v>M</v>
          </cell>
          <cell r="D2239">
            <v>30.46991483</v>
          </cell>
          <cell r="E2239" t="str">
            <v>ND</v>
          </cell>
        </row>
        <row r="2240">
          <cell r="A2240">
            <v>78824</v>
          </cell>
          <cell r="B2240" t="str">
            <v>CALHA DE POLIESTER - 50CM</v>
          </cell>
          <cell r="C2240" t="str">
            <v>M</v>
          </cell>
          <cell r="D2240">
            <v>44.957688130000001</v>
          </cell>
          <cell r="E2240" t="str">
            <v>ND</v>
          </cell>
        </row>
        <row r="2241">
          <cell r="A2241">
            <v>78827</v>
          </cell>
          <cell r="B2241" t="str">
            <v>CALHA DE POLIESTER - 100CM</v>
          </cell>
          <cell r="C2241" t="str">
            <v>M</v>
          </cell>
          <cell r="D2241">
            <v>89.424007720000006</v>
          </cell>
          <cell r="E2241" t="str">
            <v>ND</v>
          </cell>
        </row>
        <row r="2242">
          <cell r="A2242">
            <v>78831</v>
          </cell>
          <cell r="B2242" t="str">
            <v>CALHA EM CHAPA DE COBRE N.26 - 33CM</v>
          </cell>
          <cell r="C2242" t="str">
            <v>KG</v>
          </cell>
          <cell r="D2242">
            <v>41.44</v>
          </cell>
          <cell r="E2242" t="str">
            <v>ND</v>
          </cell>
        </row>
        <row r="2243">
          <cell r="A2243">
            <v>78834</v>
          </cell>
          <cell r="B2243" t="str">
            <v>CALHA EM CHAPA DE COBRE N.26 - 50CM</v>
          </cell>
          <cell r="C2243" t="str">
            <v>KG</v>
          </cell>
          <cell r="D2243">
            <v>41.44</v>
          </cell>
          <cell r="E2243" t="str">
            <v>ND</v>
          </cell>
        </row>
        <row r="2244">
          <cell r="A2244">
            <v>78841</v>
          </cell>
          <cell r="B2244" t="str">
            <v>CONDUTOR CH.ACO GALVANIZ.N.24 - 25CM</v>
          </cell>
          <cell r="C2244" t="str">
            <v>M</v>
          </cell>
          <cell r="D2244">
            <v>14.79</v>
          </cell>
          <cell r="E2244" t="str">
            <v>ND</v>
          </cell>
        </row>
        <row r="2245">
          <cell r="A2245">
            <v>78844</v>
          </cell>
          <cell r="B2245" t="str">
            <v>CONDUTOR CH.ACO GALVANIZ N.24 - 33CM</v>
          </cell>
          <cell r="C2245" t="str">
            <v>M</v>
          </cell>
          <cell r="D2245">
            <v>12.79</v>
          </cell>
          <cell r="E2245" t="str">
            <v>ND</v>
          </cell>
        </row>
        <row r="2246">
          <cell r="A2246">
            <v>78847</v>
          </cell>
          <cell r="B2246" t="str">
            <v>CONDUTOR CH.ACO GALVANIZ N.26 - 25CM</v>
          </cell>
          <cell r="C2246" t="str">
            <v>M</v>
          </cell>
          <cell r="D2246">
            <v>10.6363</v>
          </cell>
          <cell r="E2246" t="str">
            <v>ND</v>
          </cell>
        </row>
        <row r="2247">
          <cell r="A2247">
            <v>78849</v>
          </cell>
          <cell r="B2247" t="str">
            <v>CONDUTOR CH.ACO GALVANIZ.N.26 - 33CM</v>
          </cell>
          <cell r="C2247" t="str">
            <v>M</v>
          </cell>
          <cell r="D2247">
            <v>10.226599999999999</v>
          </cell>
          <cell r="E2247" t="str">
            <v>ND</v>
          </cell>
        </row>
        <row r="2248">
          <cell r="A2248">
            <v>78851</v>
          </cell>
          <cell r="B2248" t="str">
            <v>CONDUTOR CH.ACO GALVANIZADO N.24 - 3-</v>
          </cell>
          <cell r="C2248" t="str">
            <v>UN</v>
          </cell>
          <cell r="D2248">
            <v>11.709261529999999</v>
          </cell>
          <cell r="E2248" t="str">
            <v>ND</v>
          </cell>
        </row>
        <row r="2249">
          <cell r="A2249">
            <v>78852</v>
          </cell>
          <cell r="B2249" t="str">
            <v>CONDUTOR CH.ACO GALVANIZADO N.24 - 4-</v>
          </cell>
          <cell r="C2249" t="str">
            <v>UN</v>
          </cell>
          <cell r="D2249">
            <v>14.79</v>
          </cell>
          <cell r="E2249" t="str">
            <v>ND</v>
          </cell>
        </row>
        <row r="2250">
          <cell r="A2250">
            <v>78855</v>
          </cell>
          <cell r="B2250" t="str">
            <v>CONDUTOR CH.ACO GALVANIZADO N.26 - 3-</v>
          </cell>
          <cell r="C2250" t="str">
            <v>UN</v>
          </cell>
          <cell r="D2250">
            <v>9.0852522429999993</v>
          </cell>
          <cell r="E2250" t="str">
            <v>ND</v>
          </cell>
        </row>
        <row r="2251">
          <cell r="A2251">
            <v>78860</v>
          </cell>
          <cell r="B2251" t="str">
            <v>CONDUTOR DE CHAPA DE COBRE N.26 - 3-</v>
          </cell>
          <cell r="C2251" t="str">
            <v>KG</v>
          </cell>
          <cell r="D2251">
            <v>41.44</v>
          </cell>
          <cell r="E2251" t="str">
            <v>ND</v>
          </cell>
        </row>
        <row r="2252">
          <cell r="A2252">
            <v>78861</v>
          </cell>
          <cell r="B2252" t="str">
            <v>CONDUTOR DE CHAPA DE COBRE N.26 - 4-</v>
          </cell>
          <cell r="C2252" t="str">
            <v>KG</v>
          </cell>
          <cell r="D2252">
            <v>41.44</v>
          </cell>
          <cell r="E2252" t="str">
            <v>ND</v>
          </cell>
        </row>
        <row r="2253">
          <cell r="A2253">
            <v>78864</v>
          </cell>
          <cell r="B2253" t="str">
            <v>RINCAO CH.ACO GALVANIZADO N.24 - 50CM</v>
          </cell>
          <cell r="C2253" t="str">
            <v>M</v>
          </cell>
          <cell r="D2253">
            <v>19.205400000000001</v>
          </cell>
          <cell r="E2253" t="str">
            <v>ND</v>
          </cell>
        </row>
        <row r="2254">
          <cell r="A2254">
            <v>78867</v>
          </cell>
          <cell r="B2254" t="str">
            <v>RINCAO CH.ACO GALVANIZADO N.24 - 66CM</v>
          </cell>
          <cell r="C2254" t="str">
            <v>M</v>
          </cell>
          <cell r="D2254">
            <v>26.91889067</v>
          </cell>
          <cell r="E2254" t="str">
            <v>ND</v>
          </cell>
        </row>
        <row r="2255">
          <cell r="A2255">
            <v>78869</v>
          </cell>
          <cell r="B2255" t="str">
            <v>RINCAO EM CHAPA DE COBRE N.26 - 50CM</v>
          </cell>
          <cell r="C2255" t="str">
            <v>KG</v>
          </cell>
          <cell r="D2255">
            <v>41.44</v>
          </cell>
          <cell r="E2255" t="str">
            <v>ND</v>
          </cell>
        </row>
        <row r="2256">
          <cell r="A2256">
            <v>78870</v>
          </cell>
          <cell r="B2256" t="str">
            <v>RINCAO EM CHAPA DE COBRE N. 26 - 66CM</v>
          </cell>
          <cell r="C2256" t="str">
            <v>KG</v>
          </cell>
          <cell r="D2256">
            <v>41.44</v>
          </cell>
          <cell r="E2256" t="str">
            <v>ND</v>
          </cell>
        </row>
        <row r="2257">
          <cell r="A2257">
            <v>78871</v>
          </cell>
          <cell r="B2257" t="str">
            <v>RUFO CH.ACO GALVANIZADO N.24 - 16CM</v>
          </cell>
          <cell r="C2257" t="str">
            <v>M</v>
          </cell>
          <cell r="D2257">
            <v>7.7605834600000003</v>
          </cell>
          <cell r="E2257" t="str">
            <v>ND</v>
          </cell>
        </row>
        <row r="2258">
          <cell r="A2258">
            <v>78873</v>
          </cell>
          <cell r="B2258" t="str">
            <v>RUFO CH.ACO GALVANIZADO N.24 - 25CM</v>
          </cell>
          <cell r="C2258" t="str">
            <v>M</v>
          </cell>
          <cell r="D2258">
            <v>9.6034000000000006</v>
          </cell>
          <cell r="E2258" t="str">
            <v>ND</v>
          </cell>
        </row>
        <row r="2259">
          <cell r="A2259">
            <v>78875</v>
          </cell>
          <cell r="B2259" t="str">
            <v>RUFO CH.ACO GALVANIZADO N.24 - 33CM</v>
          </cell>
          <cell r="C2259" t="str">
            <v>M</v>
          </cell>
          <cell r="D2259">
            <v>12.79</v>
          </cell>
          <cell r="E2259" t="str">
            <v>ND</v>
          </cell>
        </row>
        <row r="2260">
          <cell r="A2260">
            <v>78877</v>
          </cell>
          <cell r="B2260" t="str">
            <v>RUFO CH.ACO GALVANIZADO N.24 - 50CM</v>
          </cell>
          <cell r="C2260" t="str">
            <v>M</v>
          </cell>
          <cell r="D2260">
            <v>16.880788720000002</v>
          </cell>
          <cell r="E2260" t="str">
            <v>ND</v>
          </cell>
        </row>
        <row r="2261">
          <cell r="A2261">
            <v>78878</v>
          </cell>
          <cell r="B2261" t="str">
            <v>RUFO CH.ACO GALVANIZADO N.24 - 100CM</v>
          </cell>
          <cell r="C2261" t="str">
            <v>M</v>
          </cell>
          <cell r="D2261">
            <v>34.414033809999999</v>
          </cell>
          <cell r="E2261" t="str">
            <v>ND</v>
          </cell>
        </row>
        <row r="2262">
          <cell r="A2262">
            <v>78879</v>
          </cell>
          <cell r="B2262" t="str">
            <v>RUFO EM CHAPA DE ACO GALVANIZADO N.24 - DESENVOLVIMENTO 130CM</v>
          </cell>
          <cell r="C2262" t="str">
            <v>M</v>
          </cell>
          <cell r="D2262">
            <v>7.56</v>
          </cell>
          <cell r="E2262" t="str">
            <v>ND</v>
          </cell>
        </row>
        <row r="2263">
          <cell r="A2263">
            <v>78880</v>
          </cell>
          <cell r="B2263" t="str">
            <v>RUFO EM CHAPA DE ACO GALVANIZADO N.24 DESENVOLVIMENTO 140CM</v>
          </cell>
          <cell r="C2263" t="str">
            <v>M</v>
          </cell>
          <cell r="D2263">
            <v>8.15</v>
          </cell>
          <cell r="E2263" t="str">
            <v>ND</v>
          </cell>
        </row>
        <row r="2264">
          <cell r="A2264">
            <v>78881</v>
          </cell>
          <cell r="B2264" t="str">
            <v>RUFO CH.ACO GALVANIZADO N.26 - 16CM</v>
          </cell>
          <cell r="C2264" t="str">
            <v>M</v>
          </cell>
          <cell r="D2264">
            <v>5.6309820979999996</v>
          </cell>
          <cell r="E2264" t="str">
            <v>ND</v>
          </cell>
        </row>
        <row r="2265">
          <cell r="A2265">
            <v>78883</v>
          </cell>
          <cell r="B2265" t="str">
            <v>RUFO CH.ACO GALVANIZADO N.26 - 25CM</v>
          </cell>
          <cell r="C2265" t="str">
            <v>M</v>
          </cell>
          <cell r="D2265">
            <v>7.4036</v>
          </cell>
          <cell r="E2265" t="str">
            <v>ND</v>
          </cell>
        </row>
        <row r="2266">
          <cell r="A2266">
            <v>78886</v>
          </cell>
          <cell r="B2266" t="str">
            <v>RUFO CH.ACO GALVANIZADO N.26 - 33CM</v>
          </cell>
          <cell r="C2266" t="str">
            <v>M</v>
          </cell>
          <cell r="D2266">
            <v>9.7840000000000007</v>
          </cell>
          <cell r="E2266" t="str">
            <v>ND</v>
          </cell>
        </row>
        <row r="2267">
          <cell r="A2267">
            <v>78889</v>
          </cell>
          <cell r="B2267" t="str">
            <v>RUFO CH.ACO GALVANIZADO N.26 - 50CM</v>
          </cell>
          <cell r="C2267" t="str">
            <v>M</v>
          </cell>
          <cell r="D2267">
            <v>14.22435924</v>
          </cell>
          <cell r="E2267" t="str">
            <v>ND</v>
          </cell>
        </row>
        <row r="2268">
          <cell r="A2268">
            <v>78890</v>
          </cell>
          <cell r="B2268" t="str">
            <v>RUFO CH.ACO GALVANIZADO N.26 - 100CM</v>
          </cell>
          <cell r="C2268" t="str">
            <v>M</v>
          </cell>
          <cell r="D2268">
            <v>28.46695484</v>
          </cell>
          <cell r="E2268" t="str">
            <v>ND</v>
          </cell>
        </row>
        <row r="2269">
          <cell r="A2269">
            <v>78891</v>
          </cell>
          <cell r="B2269" t="str">
            <v>RUFO EM CHAPA DE COBRE N.26 - 16CM</v>
          </cell>
          <cell r="C2269" t="str">
            <v>KG</v>
          </cell>
          <cell r="D2269">
            <v>41.44</v>
          </cell>
          <cell r="E2269" t="str">
            <v>ND</v>
          </cell>
        </row>
        <row r="2270">
          <cell r="A2270">
            <v>78892</v>
          </cell>
          <cell r="B2270" t="str">
            <v>RUFO EM CHAPA DE COBRE N.26 - 25CM</v>
          </cell>
          <cell r="C2270" t="str">
            <v>KG</v>
          </cell>
          <cell r="D2270">
            <v>41.44</v>
          </cell>
          <cell r="E2270" t="str">
            <v>ND</v>
          </cell>
        </row>
        <row r="2271">
          <cell r="A2271">
            <v>78893</v>
          </cell>
          <cell r="B2271" t="str">
            <v>RUFO EM CHAPA DE COBRE N.26 - 33CM</v>
          </cell>
          <cell r="C2271" t="str">
            <v>KG</v>
          </cell>
          <cell r="D2271">
            <v>41.44</v>
          </cell>
          <cell r="E2271" t="str">
            <v>ND</v>
          </cell>
        </row>
        <row r="2272">
          <cell r="A2272">
            <v>78894</v>
          </cell>
          <cell r="B2272" t="str">
            <v>RUFO EM CHAPA DE COBRE N.26 - 50CM</v>
          </cell>
          <cell r="C2272" t="str">
            <v>KG</v>
          </cell>
          <cell r="D2272">
            <v>41.44</v>
          </cell>
          <cell r="E2272" t="str">
            <v>ND</v>
          </cell>
        </row>
        <row r="2273">
          <cell r="A2273">
            <v>78895</v>
          </cell>
          <cell r="B2273" t="str">
            <v>RUFO EM CHAPA DE COBRE N.26 - 100CM</v>
          </cell>
          <cell r="C2273" t="str">
            <v>KG</v>
          </cell>
          <cell r="D2273">
            <v>41.44</v>
          </cell>
          <cell r="E2273" t="str">
            <v>ND</v>
          </cell>
        </row>
        <row r="2274">
          <cell r="A2274">
            <v>79205</v>
          </cell>
          <cell r="B2274" t="str">
            <v>ANEL DE CONCRETO P/FS - 1;4X0;5M C/CORT.</v>
          </cell>
          <cell r="C2274" t="str">
            <v>UN</v>
          </cell>
          <cell r="D2274">
            <v>176.96021469999999</v>
          </cell>
          <cell r="E2274" t="str">
            <v>ND</v>
          </cell>
        </row>
        <row r="2275">
          <cell r="A2275">
            <v>79210</v>
          </cell>
          <cell r="B2275" t="str">
            <v>ANEL DE CONCRETO P/FS - 2;4X0;5M C/CORT.</v>
          </cell>
          <cell r="C2275" t="str">
            <v>UN</v>
          </cell>
          <cell r="D2275">
            <v>367.76655299999999</v>
          </cell>
          <cell r="E2275" t="str">
            <v>ND</v>
          </cell>
        </row>
        <row r="2276">
          <cell r="A2276">
            <v>79215</v>
          </cell>
          <cell r="B2276" t="str">
            <v>ANEL DE CONCRETO P/FS - 1;4X0;5M</v>
          </cell>
          <cell r="C2276" t="str">
            <v>UN</v>
          </cell>
          <cell r="D2276">
            <v>131.36931970000001</v>
          </cell>
          <cell r="E2276" t="str">
            <v>ND</v>
          </cell>
        </row>
        <row r="2277">
          <cell r="A2277">
            <v>79220</v>
          </cell>
          <cell r="B2277" t="str">
            <v>ANEL DE CONCRETO P/FS - 2;4X0;5M</v>
          </cell>
          <cell r="C2277" t="str">
            <v>UN</v>
          </cell>
          <cell r="D2277">
            <v>283.67667999999998</v>
          </cell>
          <cell r="E2277" t="str">
            <v>ND</v>
          </cell>
        </row>
        <row r="2278">
          <cell r="A2278">
            <v>79223</v>
          </cell>
          <cell r="B2278" t="str">
            <v>ANEL DE CONCRETO PARA F.A. (2;00X0;50)M</v>
          </cell>
          <cell r="C2278" t="str">
            <v>UN</v>
          </cell>
          <cell r="D2278">
            <v>268.479715</v>
          </cell>
          <cell r="E2278" t="str">
            <v>ND</v>
          </cell>
        </row>
        <row r="2279">
          <cell r="A2279">
            <v>79225</v>
          </cell>
          <cell r="B2279" t="str">
            <v>ANEL DE CONCRETO PARA F.A. (3;00X0;50)M</v>
          </cell>
          <cell r="C2279" t="str">
            <v>UN</v>
          </cell>
          <cell r="D2279">
            <v>402.71957250000003</v>
          </cell>
          <cell r="E2279" t="str">
            <v>ND</v>
          </cell>
        </row>
        <row r="2280">
          <cell r="A2280">
            <v>79230</v>
          </cell>
          <cell r="B2280" t="str">
            <v>LIMPEZA DE FOSSA SEPTICA</v>
          </cell>
          <cell r="C2280" t="str">
            <v>M3</v>
          </cell>
          <cell r="D2280">
            <v>58.614694010000001</v>
          </cell>
          <cell r="E2280" t="str">
            <v>ND</v>
          </cell>
        </row>
        <row r="2281">
          <cell r="A2281">
            <v>79235</v>
          </cell>
          <cell r="B2281" t="str">
            <v>LIMPEZA DE SUMIDOURO - VIAGEM DE 6M3</v>
          </cell>
          <cell r="C2281" t="str">
            <v>VG</v>
          </cell>
          <cell r="D2281">
            <v>60.134390510000003</v>
          </cell>
          <cell r="E2281" t="str">
            <v>ND</v>
          </cell>
        </row>
        <row r="2282">
          <cell r="A2282">
            <v>79240</v>
          </cell>
          <cell r="B2282" t="str">
            <v>TAMPAO C/ DUAS CHAMINE ACESSO - 2;5M</v>
          </cell>
          <cell r="C2282" t="str">
            <v>UN</v>
          </cell>
          <cell r="D2282">
            <v>353.24500870000003</v>
          </cell>
          <cell r="E2282" t="str">
            <v>ND</v>
          </cell>
        </row>
        <row r="2283">
          <cell r="A2283">
            <v>79245</v>
          </cell>
          <cell r="B2283" t="str">
            <v>TAMPAO C/ UMA CHAMINE ACESSO - 1;5M</v>
          </cell>
          <cell r="C2283" t="str">
            <v>UN</v>
          </cell>
          <cell r="D2283">
            <v>131.70703</v>
          </cell>
          <cell r="E2283" t="str">
            <v>ND</v>
          </cell>
        </row>
        <row r="2284">
          <cell r="A2284">
            <v>79250</v>
          </cell>
          <cell r="B2284" t="str">
            <v>TAMPAO F. FUNDIDO C/TRAVAMENTO - 60CM</v>
          </cell>
          <cell r="C2284" t="str">
            <v>UN</v>
          </cell>
          <cell r="D2284">
            <v>230.65615769999999</v>
          </cell>
          <cell r="E2284" t="str">
            <v>ND</v>
          </cell>
        </row>
        <row r="2285">
          <cell r="A2285">
            <v>79301</v>
          </cell>
          <cell r="B2285" t="str">
            <v>FILTRO ANAEROBIO D=2;00M H=2;00M CONF.DET.E</v>
          </cell>
          <cell r="C2285" t="str">
            <v>UN</v>
          </cell>
          <cell r="D2285">
            <v>1649.0395579999999</v>
          </cell>
          <cell r="E2285" t="str">
            <v>ND</v>
          </cell>
        </row>
        <row r="2286">
          <cell r="A2286">
            <v>79302</v>
          </cell>
          <cell r="B2286" t="str">
            <v>FILTRO ANAEROBIO D=3;00M H=2;00M CONF.DET.E</v>
          </cell>
          <cell r="C2286" t="str">
            <v>UN</v>
          </cell>
          <cell r="D2286">
            <v>2609.1500350000001</v>
          </cell>
          <cell r="E2286" t="str">
            <v>ND</v>
          </cell>
        </row>
        <row r="2287">
          <cell r="A2287">
            <v>79605</v>
          </cell>
          <cell r="B2287" t="str">
            <v>ADAPTADOR PARA LAVATORIO E BIDE</v>
          </cell>
          <cell r="C2287" t="str">
            <v>UN</v>
          </cell>
          <cell r="D2287">
            <v>1.2866763699999999</v>
          </cell>
          <cell r="E2287" t="str">
            <v>ND</v>
          </cell>
        </row>
        <row r="2288">
          <cell r="A2288">
            <v>79608</v>
          </cell>
          <cell r="B2288" t="str">
            <v>ANEL DE BORRACHA PARA BACIA SANITARIA</v>
          </cell>
          <cell r="C2288" t="str">
            <v>UN</v>
          </cell>
          <cell r="D2288">
            <v>7.3654623700000004</v>
          </cell>
          <cell r="E2288" t="str">
            <v>ND</v>
          </cell>
        </row>
        <row r="2289">
          <cell r="A2289">
            <v>79611</v>
          </cell>
          <cell r="B2289" t="str">
            <v>ASFALTO PREPARADO COM AREIA</v>
          </cell>
          <cell r="C2289" t="str">
            <v>KG</v>
          </cell>
          <cell r="D2289">
            <v>4.9812274170000004</v>
          </cell>
          <cell r="E2289" t="str">
            <v>ND</v>
          </cell>
        </row>
        <row r="2290">
          <cell r="A2290">
            <v>79617</v>
          </cell>
          <cell r="B2290" t="str">
            <v>BOLSA DE BORRACHA P/BACIA SANITARIA</v>
          </cell>
          <cell r="C2290" t="str">
            <v>UN</v>
          </cell>
          <cell r="D2290">
            <v>2.0670999999999999</v>
          </cell>
          <cell r="E2290" t="str">
            <v>ND</v>
          </cell>
        </row>
        <row r="2291">
          <cell r="A2291">
            <v>79618</v>
          </cell>
          <cell r="B2291" t="str">
            <v>BOLSA PLASTICA</v>
          </cell>
          <cell r="C2291" t="str">
            <v>UN</v>
          </cell>
          <cell r="D2291">
            <v>2.0670999999999999</v>
          </cell>
          <cell r="E2291" t="str">
            <v>ND</v>
          </cell>
        </row>
        <row r="2292">
          <cell r="A2292">
            <v>79620</v>
          </cell>
          <cell r="B2292" t="str">
            <v>CANOPLA P/VALVULA FLUXIVEL; M.CROMADO</v>
          </cell>
          <cell r="C2292" t="str">
            <v>UN</v>
          </cell>
          <cell r="D2292">
            <v>28.666541649999999</v>
          </cell>
          <cell r="E2292" t="str">
            <v>ND</v>
          </cell>
        </row>
        <row r="2293">
          <cell r="A2293">
            <v>79621</v>
          </cell>
          <cell r="B2293" t="str">
            <v>CANOPLA P/REGISTRO;M.CROMADO-1/2--1 1/2-</v>
          </cell>
          <cell r="C2293" t="str">
            <v>UN</v>
          </cell>
          <cell r="D2293">
            <v>13.74818767</v>
          </cell>
          <cell r="E2293" t="str">
            <v>ND</v>
          </cell>
        </row>
        <row r="2294">
          <cell r="A2294">
            <v>79622</v>
          </cell>
          <cell r="B2294" t="str">
            <v>BOTAO PARA VALVULA FLUXIVEL</v>
          </cell>
          <cell r="C2294" t="str">
            <v>UN</v>
          </cell>
          <cell r="D2294">
            <v>15.00447011</v>
          </cell>
          <cell r="E2294" t="str">
            <v>ND</v>
          </cell>
        </row>
        <row r="2295">
          <cell r="A2295">
            <v>79629</v>
          </cell>
          <cell r="B2295" t="str">
            <v>CHAVE DE BOIA COMPLETA</v>
          </cell>
          <cell r="C2295" t="str">
            <v>UN</v>
          </cell>
          <cell r="D2295">
            <v>26.052499999999998</v>
          </cell>
          <cell r="E2295" t="str">
            <v>ND</v>
          </cell>
        </row>
        <row r="2296">
          <cell r="A2296">
            <v>79630</v>
          </cell>
          <cell r="B2296" t="str">
            <v>COLA PARA PVC</v>
          </cell>
          <cell r="C2296" t="str">
            <v>KG</v>
          </cell>
          <cell r="D2296">
            <v>23.477882350000002</v>
          </cell>
          <cell r="E2296" t="str">
            <v>ND</v>
          </cell>
        </row>
        <row r="2297">
          <cell r="A2297">
            <v>79636</v>
          </cell>
          <cell r="B2297" t="str">
            <v>ESTOPA MEALHAR</v>
          </cell>
          <cell r="C2297" t="str">
            <v>KG</v>
          </cell>
          <cell r="D2297">
            <v>7.63</v>
          </cell>
          <cell r="E2297" t="str">
            <v>ND</v>
          </cell>
        </row>
        <row r="2298">
          <cell r="A2298">
            <v>79639</v>
          </cell>
          <cell r="B2298" t="str">
            <v>FITA DE -TEFLON- - 1/2-</v>
          </cell>
          <cell r="C2298" t="str">
            <v>M</v>
          </cell>
          <cell r="D2298">
            <v>9.9033554999999995E-2</v>
          </cell>
          <cell r="E2298" t="str">
            <v>ND</v>
          </cell>
        </row>
        <row r="2299">
          <cell r="A2299">
            <v>79640</v>
          </cell>
          <cell r="B2299" t="str">
            <v>FITA DE -TEFLON- - 3/4-</v>
          </cell>
          <cell r="C2299" t="str">
            <v>M</v>
          </cell>
          <cell r="D2299">
            <v>0.13044061600000001</v>
          </cell>
          <cell r="E2299" t="str">
            <v>ND</v>
          </cell>
        </row>
        <row r="2300">
          <cell r="A2300">
            <v>79641</v>
          </cell>
          <cell r="B2300" t="str">
            <v>FITA DE -TEFLON- - 1-</v>
          </cell>
          <cell r="C2300" t="str">
            <v>M</v>
          </cell>
          <cell r="D2300">
            <v>0.206552083</v>
          </cell>
          <cell r="E2300" t="str">
            <v>ND</v>
          </cell>
        </row>
        <row r="2301">
          <cell r="A2301">
            <v>79644</v>
          </cell>
          <cell r="B2301" t="str">
            <v>LUBRIFICANTE PARA ANEL DE NEOPRENE</v>
          </cell>
          <cell r="C2301" t="str">
            <v>KG</v>
          </cell>
          <cell r="D2301">
            <v>11.63580954</v>
          </cell>
          <cell r="E2301" t="str">
            <v>ND</v>
          </cell>
        </row>
        <row r="2302">
          <cell r="A2302">
            <v>79653</v>
          </cell>
          <cell r="B2302" t="str">
            <v>SOLDA PREPARADA - 50/50</v>
          </cell>
          <cell r="C2302" t="str">
            <v>KG</v>
          </cell>
          <cell r="D2302">
            <v>29.904399999999999</v>
          </cell>
          <cell r="E2302" t="str">
            <v>ND</v>
          </cell>
        </row>
        <row r="2303">
          <cell r="A2303">
            <v>79656</v>
          </cell>
          <cell r="B2303" t="str">
            <v>SOLDA PREPARADA - 30/70</v>
          </cell>
          <cell r="C2303" t="str">
            <v>KG</v>
          </cell>
          <cell r="D2303">
            <v>24.35</v>
          </cell>
          <cell r="E2303" t="str">
            <v>ND</v>
          </cell>
        </row>
        <row r="2304">
          <cell r="A2304">
            <v>79659</v>
          </cell>
          <cell r="B2304" t="str">
            <v>SOLUCAO LIMPADORA PARA PVC</v>
          </cell>
          <cell r="C2304" t="str">
            <v>L</v>
          </cell>
          <cell r="D2304">
            <v>23.82</v>
          </cell>
          <cell r="E2304" t="str">
            <v>ND</v>
          </cell>
        </row>
        <row r="2305">
          <cell r="A2305">
            <v>79662</v>
          </cell>
          <cell r="B2305" t="str">
            <v>SUPORTE PARA LAVATORIO SEM COLUNA</v>
          </cell>
          <cell r="C2305" t="str">
            <v>UN</v>
          </cell>
          <cell r="D2305">
            <v>7.8568309049999998</v>
          </cell>
          <cell r="E2305" t="str">
            <v>ND</v>
          </cell>
        </row>
        <row r="2306">
          <cell r="A2306">
            <v>79665</v>
          </cell>
          <cell r="B2306" t="str">
            <v>SUPORTE PARA TANQUE SEM COLUNA</v>
          </cell>
          <cell r="C2306" t="str">
            <v>UN</v>
          </cell>
          <cell r="D2306">
            <v>13.406599999999999</v>
          </cell>
          <cell r="E2306" t="str">
            <v>ND</v>
          </cell>
        </row>
        <row r="2307">
          <cell r="A2307">
            <v>79666</v>
          </cell>
          <cell r="B2307" t="str">
            <v>CONJUNTO DE FIXACAO P/TANQUE C/COLUNA</v>
          </cell>
          <cell r="C2307" t="str">
            <v>UN</v>
          </cell>
          <cell r="D2307">
            <v>13.406599999999999</v>
          </cell>
          <cell r="E2307" t="str">
            <v>ND</v>
          </cell>
        </row>
        <row r="2308">
          <cell r="A2308">
            <v>79668</v>
          </cell>
          <cell r="B2308" t="str">
            <v>TAMPO E ASSENTO DE PLASTICO FLEXIVEL</v>
          </cell>
          <cell r="C2308" t="str">
            <v>UN</v>
          </cell>
          <cell r="D2308">
            <v>9.0945392770000009</v>
          </cell>
          <cell r="E2308" t="str">
            <v>ND</v>
          </cell>
        </row>
        <row r="2309">
          <cell r="A2309">
            <v>79670</v>
          </cell>
          <cell r="B2309" t="str">
            <v>TAMPO E ASSENTO PLASTICO - INFANTIL</v>
          </cell>
          <cell r="C2309" t="str">
            <v>UN</v>
          </cell>
          <cell r="D2309">
            <v>9.0945392770000009</v>
          </cell>
          <cell r="E2309" t="str">
            <v>ND</v>
          </cell>
        </row>
        <row r="2310">
          <cell r="A2310">
            <v>79672</v>
          </cell>
          <cell r="B2310" t="str">
            <v>TORNEIRA DE BOIA; DE COBRE - 3/4-</v>
          </cell>
          <cell r="C2310" t="str">
            <v>UN</v>
          </cell>
          <cell r="D2310">
            <v>24.4011</v>
          </cell>
          <cell r="E2310" t="str">
            <v>ND</v>
          </cell>
        </row>
        <row r="2311">
          <cell r="A2311">
            <v>79673</v>
          </cell>
          <cell r="B2311" t="str">
            <v>TORNEIRA DE BOIA; DE COBRE - 1-</v>
          </cell>
          <cell r="C2311" t="str">
            <v>UN</v>
          </cell>
          <cell r="D2311">
            <v>32.479799999999997</v>
          </cell>
          <cell r="E2311" t="str">
            <v>ND</v>
          </cell>
        </row>
        <row r="2312">
          <cell r="A2312">
            <v>79675</v>
          </cell>
          <cell r="B2312" t="str">
            <v>TORNEIRA DE BOIA; DE COBRE - 11/2-</v>
          </cell>
          <cell r="C2312" t="str">
            <v>UN</v>
          </cell>
          <cell r="D2312">
            <v>53.662300000000002</v>
          </cell>
          <cell r="E2312" t="str">
            <v>ND</v>
          </cell>
        </row>
        <row r="2313">
          <cell r="A2313">
            <v>79676</v>
          </cell>
          <cell r="B2313" t="str">
            <v>TORNEIRA DE BOIA; DE COBRE - 2-</v>
          </cell>
          <cell r="C2313" t="str">
            <v>UN</v>
          </cell>
          <cell r="D2313">
            <v>68.315200000000004</v>
          </cell>
          <cell r="E2313" t="str">
            <v>ND</v>
          </cell>
        </row>
        <row r="2314">
          <cell r="A2314">
            <v>79680</v>
          </cell>
          <cell r="B2314" t="str">
            <v>TUBO DE LIG.FLEXIVEL;M.CROMADO - 1/2-</v>
          </cell>
          <cell r="C2314" t="str">
            <v>UN</v>
          </cell>
          <cell r="D2314">
            <v>9.02</v>
          </cell>
          <cell r="E2314" t="str">
            <v>ND</v>
          </cell>
        </row>
        <row r="2315">
          <cell r="A2315">
            <v>79681</v>
          </cell>
          <cell r="B2315" t="str">
            <v>TUBO LIG.FLEXIVEL;PVC - 1/2-X30/40CM</v>
          </cell>
          <cell r="C2315" t="str">
            <v>UN</v>
          </cell>
          <cell r="D2315">
            <v>2.5577000000000001</v>
          </cell>
          <cell r="E2315" t="str">
            <v>ND</v>
          </cell>
        </row>
        <row r="2316">
          <cell r="A2316">
            <v>79683</v>
          </cell>
          <cell r="B2316" t="str">
            <v>TUBO DE LIGACAO P/BACIA - ABS CROMADA</v>
          </cell>
          <cell r="C2316" t="str">
            <v>UN</v>
          </cell>
          <cell r="D2316">
            <v>14.61948033</v>
          </cell>
          <cell r="E2316" t="str">
            <v>ND</v>
          </cell>
        </row>
        <row r="2317">
          <cell r="A2317">
            <v>79684</v>
          </cell>
          <cell r="B2317" t="str">
            <v>TUBO DE LIGACAO P/BACIA - PVC RIGIDO</v>
          </cell>
          <cell r="C2317" t="str">
            <v>UN</v>
          </cell>
          <cell r="D2317">
            <v>3.6627999999999998</v>
          </cell>
          <cell r="E2317" t="str">
            <v>ND</v>
          </cell>
        </row>
        <row r="2318">
          <cell r="A2318">
            <v>79686</v>
          </cell>
          <cell r="B2318" t="str">
            <v>TUBO DE LIGACAO P/CHUVEIRO; M.CROMADO</v>
          </cell>
          <cell r="C2318" t="str">
            <v>UN</v>
          </cell>
          <cell r="D2318">
            <v>9.02</v>
          </cell>
          <cell r="E2318" t="str">
            <v>ND</v>
          </cell>
        </row>
        <row r="2319">
          <cell r="A2319">
            <v>79690</v>
          </cell>
          <cell r="B2319" t="str">
            <v>LUVA DE LATAO - 11/2-</v>
          </cell>
          <cell r="C2319" t="str">
            <v>UN</v>
          </cell>
          <cell r="D2319">
            <v>6.39</v>
          </cell>
          <cell r="E2319" t="str">
            <v>ND</v>
          </cell>
        </row>
        <row r="2320">
          <cell r="A2320">
            <v>79691</v>
          </cell>
          <cell r="B2320" t="str">
            <v>LUVA DE LATAO - 2-</v>
          </cell>
          <cell r="C2320" t="str">
            <v>UN</v>
          </cell>
          <cell r="D2320">
            <v>10.41</v>
          </cell>
          <cell r="E2320" t="str">
            <v>ND</v>
          </cell>
        </row>
        <row r="2321">
          <cell r="A2321">
            <v>79693</v>
          </cell>
          <cell r="B2321" t="str">
            <v>VELA P/FILTRO 40L/H C/GUARNICAO</v>
          </cell>
          <cell r="C2321" t="str">
            <v>UN</v>
          </cell>
          <cell r="D2321">
            <v>11.3470672</v>
          </cell>
          <cell r="E2321" t="str">
            <v>ND</v>
          </cell>
        </row>
        <row r="2322">
          <cell r="A2322">
            <v>79701</v>
          </cell>
          <cell r="B2322" t="str">
            <v>VARAL P/ROUPAS TIPO RES.AL. 1;20X0;60M</v>
          </cell>
          <cell r="C2322" t="str">
            <v>UN</v>
          </cell>
          <cell r="D2322">
            <v>24.919645500000001</v>
          </cell>
          <cell r="E2322" t="str">
            <v>ND</v>
          </cell>
        </row>
        <row r="2323">
          <cell r="A2323">
            <v>79709</v>
          </cell>
          <cell r="B2323" t="str">
            <v>CANALETA DE CONCRETO 1/2 CANA, DIAM 40CM</v>
          </cell>
          <cell r="C2323" t="str">
            <v>M</v>
          </cell>
          <cell r="D2323">
            <v>14.07</v>
          </cell>
          <cell r="E2323" t="str">
            <v>ND</v>
          </cell>
        </row>
        <row r="2324">
          <cell r="A2324">
            <v>79710</v>
          </cell>
          <cell r="B2324" t="str">
            <v>CANALETA MEIO TUBO EM CONCRETO D= 30 CM</v>
          </cell>
          <cell r="C2324" t="str">
            <v>M</v>
          </cell>
          <cell r="D2324">
            <v>11.161326519999999</v>
          </cell>
          <cell r="E2324" t="str">
            <v>ND</v>
          </cell>
        </row>
        <row r="2325">
          <cell r="A2325">
            <v>79711</v>
          </cell>
          <cell r="B2325" t="str">
            <v>BICO ESCALONADO PARA GAS DE 3/8"</v>
          </cell>
          <cell r="C2325" t="str">
            <v>UN</v>
          </cell>
          <cell r="D2325">
            <v>3.4446454000000002</v>
          </cell>
          <cell r="E2325" t="str">
            <v>ND</v>
          </cell>
        </row>
        <row r="2326">
          <cell r="A2326">
            <v>79720</v>
          </cell>
          <cell r="B2326" t="str">
            <v>REGULADOR DE PRESSAO</v>
          </cell>
          <cell r="C2326" t="str">
            <v>UN</v>
          </cell>
          <cell r="D2326">
            <v>78.770935249999994</v>
          </cell>
          <cell r="E2326" t="str">
            <v>ND</v>
          </cell>
        </row>
        <row r="2327">
          <cell r="A2327">
            <v>79721</v>
          </cell>
          <cell r="B2327" t="str">
            <v>REGULADOR DE PRESSAO 1 ESTAG. ALTA PRESSAO</v>
          </cell>
          <cell r="C2327" t="str">
            <v>UN</v>
          </cell>
          <cell r="D2327">
            <v>78.770935249999994</v>
          </cell>
          <cell r="E2327" t="str">
            <v>ND</v>
          </cell>
        </row>
        <row r="2328">
          <cell r="A2328">
            <v>79801</v>
          </cell>
          <cell r="B2328" t="str">
            <v>PLACA INAUGURAL INT. 600X500X3MM - PADRAO E</v>
          </cell>
          <cell r="C2328" t="str">
            <v>UN</v>
          </cell>
          <cell r="D2328">
            <v>577.81393760000003</v>
          </cell>
          <cell r="E2328" t="str">
            <v>ND</v>
          </cell>
        </row>
        <row r="2329">
          <cell r="A2329">
            <v>79802</v>
          </cell>
          <cell r="B2329" t="str">
            <v>PLACA INAUGURAL EXT. 800X500X3MM - PADRAO E</v>
          </cell>
          <cell r="C2329" t="str">
            <v>UN</v>
          </cell>
          <cell r="D2329">
            <v>990.21735390000003</v>
          </cell>
          <cell r="E2329" t="str">
            <v>ND</v>
          </cell>
        </row>
        <row r="2330">
          <cell r="A2330">
            <v>81010</v>
          </cell>
          <cell r="B2330" t="str">
            <v>LEVANTAMENTO PLANIMETRICO - 500M</v>
          </cell>
          <cell r="C2330" t="str">
            <v>GL</v>
          </cell>
          <cell r="D2330">
            <v>759.84825000000001</v>
          </cell>
          <cell r="E2330" t="str">
            <v>ND</v>
          </cell>
        </row>
        <row r="2331">
          <cell r="A2331">
            <v>81012</v>
          </cell>
          <cell r="B2331" t="str">
            <v>LEVANTAMENTO PLANIMETRICO - 1000M</v>
          </cell>
          <cell r="C2331" t="str">
            <v>GL</v>
          </cell>
          <cell r="D2331">
            <v>861.16134999999997</v>
          </cell>
          <cell r="E2331" t="str">
            <v>ND</v>
          </cell>
        </row>
        <row r="2332">
          <cell r="A2332">
            <v>81015</v>
          </cell>
          <cell r="B2332" t="str">
            <v>LEVANTAMENTO ALTIMETRICO - 5000M2</v>
          </cell>
          <cell r="C2332" t="str">
            <v>GL</v>
          </cell>
          <cell r="D2332">
            <v>1519.6965</v>
          </cell>
          <cell r="E2332" t="str">
            <v>ND</v>
          </cell>
        </row>
        <row r="2333">
          <cell r="A2333">
            <v>81017</v>
          </cell>
          <cell r="B2333" t="str">
            <v>LEVANTAMENTO ALTIMETRICO - 10000M2</v>
          </cell>
          <cell r="C2333" t="str">
            <v>GL</v>
          </cell>
          <cell r="D2333">
            <v>1823.6358</v>
          </cell>
          <cell r="E2333" t="str">
            <v>ND</v>
          </cell>
        </row>
        <row r="2334">
          <cell r="A2334">
            <v>81019</v>
          </cell>
          <cell r="B2334" t="str">
            <v>LEVANTAMENTO ALTIMETRICO - 20000M2</v>
          </cell>
          <cell r="C2334" t="str">
            <v>GL</v>
          </cell>
          <cell r="D2334">
            <v>3039.393</v>
          </cell>
          <cell r="E2334" t="str">
            <v>ND</v>
          </cell>
        </row>
        <row r="2335">
          <cell r="A2335">
            <v>81021</v>
          </cell>
          <cell r="B2335" t="str">
            <v>LEVANTAMENTO ALTIMETRICO - 50000M2</v>
          </cell>
          <cell r="C2335" t="str">
            <v>GL</v>
          </cell>
          <cell r="D2335">
            <v>5065.6549999999997</v>
          </cell>
          <cell r="E2335" t="str">
            <v>ND</v>
          </cell>
        </row>
        <row r="2336">
          <cell r="A2336">
            <v>81023</v>
          </cell>
          <cell r="B2336" t="str">
            <v>LEVANTAMENTO ALTIMETRICO - 100000M2</v>
          </cell>
          <cell r="C2336" t="str">
            <v>GL</v>
          </cell>
          <cell r="D2336">
            <v>8105.0479999999998</v>
          </cell>
          <cell r="E2336" t="str">
            <v>ND</v>
          </cell>
        </row>
        <row r="2337">
          <cell r="A2337">
            <v>82010</v>
          </cell>
          <cell r="B2337" t="str">
            <v>SONDAGEM A PERCUSSAO</v>
          </cell>
          <cell r="C2337" t="str">
            <v>M</v>
          </cell>
          <cell r="D2337">
            <v>30.393930000000001</v>
          </cell>
          <cell r="E2337" t="str">
            <v>ND</v>
          </cell>
        </row>
        <row r="2338">
          <cell r="A2338">
            <v>82015</v>
          </cell>
          <cell r="B2338" t="str">
            <v>SONDAGEM A TRADO MANUAL</v>
          </cell>
          <cell r="C2338" t="str">
            <v>M</v>
          </cell>
          <cell r="D2338">
            <v>35.121874669999997</v>
          </cell>
          <cell r="E2338" t="str">
            <v>ND</v>
          </cell>
        </row>
        <row r="2339">
          <cell r="A2339">
            <v>83010</v>
          </cell>
          <cell r="B2339" t="str">
            <v>GARAGENS;GALPOES;EDIF PADR. OU MODULADOS</v>
          </cell>
          <cell r="C2339" t="str">
            <v>M2</v>
          </cell>
          <cell r="D2339">
            <v>191.75192730000001</v>
          </cell>
          <cell r="E2339" t="str">
            <v>ND</v>
          </cell>
        </row>
        <row r="2340">
          <cell r="A2340">
            <v>83020</v>
          </cell>
          <cell r="B2340" t="str">
            <v>ESCRITORIOS;MERCADOS;C.ESPORT.;ESCOLAS</v>
          </cell>
          <cell r="C2340" t="str">
            <v>M2</v>
          </cell>
          <cell r="D2340">
            <v>223.0103957</v>
          </cell>
          <cell r="E2340" t="str">
            <v>ND</v>
          </cell>
        </row>
        <row r="2341">
          <cell r="A2341">
            <v>83030</v>
          </cell>
          <cell r="B2341" t="str">
            <v>UNID.DE ASSIST.MEDICAS E ESPECIAIS</v>
          </cell>
          <cell r="C2341" t="str">
            <v>M2</v>
          </cell>
          <cell r="D2341">
            <v>248.92628669999999</v>
          </cell>
          <cell r="E2341" t="str">
            <v>ND</v>
          </cell>
        </row>
        <row r="2342">
          <cell r="A2342">
            <v>84040</v>
          </cell>
          <cell r="B2342" t="str">
            <v>LEVANTAMENTO CADASTRAL EDIF. ATE 500MM2</v>
          </cell>
          <cell r="C2342" t="str">
            <v>GL</v>
          </cell>
          <cell r="D2342">
            <v>1267.9334469999999</v>
          </cell>
          <cell r="E2342" t="str">
            <v>ND</v>
          </cell>
        </row>
        <row r="2343">
          <cell r="A2343">
            <v>84041</v>
          </cell>
          <cell r="B2343" t="str">
            <v>LEVANTAMENTO CADASTRAL EDF.EXCED. 500 M2</v>
          </cell>
          <cell r="C2343" t="str">
            <v>M2</v>
          </cell>
          <cell r="D2343">
            <v>3.2926757499999999</v>
          </cell>
          <cell r="E2343" t="str">
            <v>ND</v>
          </cell>
        </row>
        <row r="2344">
          <cell r="A2344">
            <v>84050</v>
          </cell>
          <cell r="B2344" t="str">
            <v>LEVANTAMENTO CADASTRAL INST ELETRICAS ATE 500M2</v>
          </cell>
          <cell r="C2344" t="str">
            <v>GL</v>
          </cell>
          <cell r="D2344">
            <v>695</v>
          </cell>
          <cell r="E2344" t="str">
            <v>ND</v>
          </cell>
        </row>
        <row r="2345">
          <cell r="A2345">
            <v>84051</v>
          </cell>
          <cell r="B2345" t="str">
            <v>LEVANTAMENTO CADASTRAL INST ELETRICAS EXECEDENTE A 500M2</v>
          </cell>
          <cell r="C2345" t="str">
            <v>M2</v>
          </cell>
          <cell r="D2345">
            <v>1.6</v>
          </cell>
          <cell r="E2345" t="str">
            <v>ND</v>
          </cell>
        </row>
        <row r="2346">
          <cell r="A2346">
            <v>84060</v>
          </cell>
          <cell r="B2346" t="str">
            <v>LEVANTAMENTO CADASTRAL INST.HIDRO SANITARIAS ATE 500M2</v>
          </cell>
          <cell r="C2346" t="str">
            <v>GL</v>
          </cell>
          <cell r="D2346">
            <v>695</v>
          </cell>
          <cell r="E2346" t="str">
            <v>ND</v>
          </cell>
        </row>
        <row r="2347">
          <cell r="A2347">
            <v>84061</v>
          </cell>
          <cell r="B2347" t="str">
            <v>LEVANTAMENTO CADASTRAL INST.HIDRO-SANITARIAS EXEC.A 500M2</v>
          </cell>
          <cell r="C2347" t="str">
            <v>M2</v>
          </cell>
          <cell r="D2347">
            <v>1.6</v>
          </cell>
          <cell r="E2347" t="str">
            <v>ND</v>
          </cell>
        </row>
        <row r="2348">
          <cell r="A2348">
            <v>84085</v>
          </cell>
          <cell r="B2348" t="str">
            <v>PAPEL VEGETAL TAMANHO Ao.</v>
          </cell>
          <cell r="C2348" t="str">
            <v>FL</v>
          </cell>
          <cell r="D2348">
            <v>4.170722617</v>
          </cell>
          <cell r="E2348" t="str">
            <v>ND</v>
          </cell>
        </row>
        <row r="2349">
          <cell r="A2349">
            <v>84086</v>
          </cell>
          <cell r="B2349" t="str">
            <v>PAPEL VEGETAL TAMANHO A1</v>
          </cell>
          <cell r="C2349" t="str">
            <v>FL</v>
          </cell>
          <cell r="D2349">
            <v>2.2795447499999999</v>
          </cell>
          <cell r="E2349" t="str">
            <v>ND</v>
          </cell>
        </row>
        <row r="2350">
          <cell r="A2350">
            <v>85001</v>
          </cell>
          <cell r="B2350" t="str">
            <v>ELEVADOR DEF.FISICO - PERC 6 M</v>
          </cell>
          <cell r="C2350" t="str">
            <v>UN</v>
          </cell>
          <cell r="D2350">
            <v>66490</v>
          </cell>
          <cell r="E2350" t="str">
            <v>ND</v>
          </cell>
        </row>
        <row r="2351">
          <cell r="A2351">
            <v>85002</v>
          </cell>
          <cell r="B2351" t="str">
            <v>ELEVADOR DEF.FISICO - PERC 9 M</v>
          </cell>
          <cell r="C2351" t="str">
            <v>UN</v>
          </cell>
          <cell r="D2351">
            <v>71688.666670000006</v>
          </cell>
          <cell r="E2351" t="str">
            <v>ND</v>
          </cell>
        </row>
        <row r="2352">
          <cell r="A2352">
            <v>85003</v>
          </cell>
          <cell r="B2352" t="str">
            <v>ELEVADOR DEF.FISICO - PERC 12 M</v>
          </cell>
          <cell r="C2352" t="str">
            <v>UN</v>
          </cell>
          <cell r="D2352">
            <v>77106.666670000006</v>
          </cell>
          <cell r="E2352" t="str">
            <v>ND</v>
          </cell>
        </row>
        <row r="2353">
          <cell r="A2353">
            <v>85004</v>
          </cell>
          <cell r="B2353" t="str">
            <v>ELEVADOR DEF.FISICO - PERC 15 M</v>
          </cell>
          <cell r="C2353" t="str">
            <v>UN</v>
          </cell>
          <cell r="D2353">
            <v>82324.666670000006</v>
          </cell>
          <cell r="E2353" t="str">
            <v>ND</v>
          </cell>
        </row>
        <row r="2354">
          <cell r="A2354">
            <v>85005</v>
          </cell>
          <cell r="B2354" t="str">
            <v>ELEVADOR HIDRAULICO 6 PARADAS - 8 PASSAGEIROS</v>
          </cell>
          <cell r="C2354" t="str">
            <v>UN</v>
          </cell>
          <cell r="D2354">
            <v>72200</v>
          </cell>
          <cell r="E2354" t="str">
            <v>ND</v>
          </cell>
        </row>
        <row r="2355">
          <cell r="A2355">
            <v>85008</v>
          </cell>
          <cell r="B2355" t="str">
            <v>ELEVADOR HIDRAULICO 3 PARADAS 2 PORTAS OPOSTAS</v>
          </cell>
          <cell r="C2355" t="str">
            <v>UN</v>
          </cell>
          <cell r="D2355">
            <v>65333.33</v>
          </cell>
          <cell r="E2355" t="str">
            <v>ND</v>
          </cell>
        </row>
        <row r="2356">
          <cell r="A2356">
            <v>85010</v>
          </cell>
          <cell r="B2356" t="str">
            <v>MANUTENCAO MENSAL DE ELEVADOR</v>
          </cell>
          <cell r="C2356" t="str">
            <v>UN</v>
          </cell>
          <cell r="D2356">
            <v>333.33</v>
          </cell>
          <cell r="E2356" t="str">
            <v>ND</v>
          </cell>
        </row>
        <row r="2357">
          <cell r="A2357">
            <v>86010</v>
          </cell>
          <cell r="B2357" t="str">
            <v>CONTR TEC.CONCR. - ESTUDOS E ENSAIOS</v>
          </cell>
          <cell r="C2357" t="str">
            <v>UN</v>
          </cell>
          <cell r="D2357">
            <v>132.72016099999999</v>
          </cell>
          <cell r="E2357" t="str">
            <v>ND</v>
          </cell>
        </row>
        <row r="2358">
          <cell r="A2358">
            <v>86020</v>
          </cell>
          <cell r="B2358" t="str">
            <v>CONTR.TEC.CONCR.-RUPT.DE CORPOS DE PROVA</v>
          </cell>
          <cell r="C2358" t="str">
            <v>UN</v>
          </cell>
          <cell r="D2358">
            <v>15.298278099999999</v>
          </cell>
          <cell r="E2358" t="str">
            <v>ND</v>
          </cell>
        </row>
        <row r="2359">
          <cell r="A2359">
            <v>86030</v>
          </cell>
          <cell r="B2359" t="str">
            <v>CONTR.TEC.ACO - TRACAO EM BARRAS</v>
          </cell>
          <cell r="C2359" t="str">
            <v>UN</v>
          </cell>
          <cell r="D2359">
            <v>23.808578499999999</v>
          </cell>
          <cell r="E2359" t="str">
            <v>ND</v>
          </cell>
        </row>
        <row r="2360">
          <cell r="A2360">
            <v>86040</v>
          </cell>
          <cell r="B2360" t="str">
            <v>CONTR.TEC.ACO - DOBRAMENTO EM BARRAS</v>
          </cell>
          <cell r="C2360" t="str">
            <v>UN</v>
          </cell>
          <cell r="D2360">
            <v>11.397723750000001</v>
          </cell>
          <cell r="E2360" t="str">
            <v>ND</v>
          </cell>
        </row>
        <row r="2361">
          <cell r="A2361">
            <v>91501</v>
          </cell>
          <cell r="B2361" t="str">
            <v>CAMINHAO BASCULANTE - 10M3</v>
          </cell>
          <cell r="C2361" t="str">
            <v>H</v>
          </cell>
          <cell r="D2361">
            <v>83.93</v>
          </cell>
          <cell r="E2361" t="str">
            <v>ND</v>
          </cell>
        </row>
        <row r="2362">
          <cell r="A2362">
            <v>91505</v>
          </cell>
          <cell r="B2362" t="str">
            <v>CAMINHAO BASCULANTE -4M3</v>
          </cell>
          <cell r="C2362" t="str">
            <v>H</v>
          </cell>
          <cell r="D2362">
            <v>51.85</v>
          </cell>
          <cell r="E2362" t="str">
            <v>ND</v>
          </cell>
        </row>
        <row r="2363">
          <cell r="A2363">
            <v>91510</v>
          </cell>
          <cell r="B2363" t="str">
            <v>CAMINHAO CARROCERIA DE MADEIRA - 6T</v>
          </cell>
          <cell r="C2363" t="str">
            <v>H</v>
          </cell>
          <cell r="D2363">
            <v>39.020000000000003</v>
          </cell>
          <cell r="E2363" t="str">
            <v>ND</v>
          </cell>
        </row>
        <row r="2364">
          <cell r="A2364">
            <v>91514</v>
          </cell>
          <cell r="B2364" t="str">
            <v>CAMINHAO IRRIGADEIRA 6000L</v>
          </cell>
          <cell r="C2364" t="str">
            <v>H</v>
          </cell>
          <cell r="D2364">
            <v>50.37</v>
          </cell>
          <cell r="E2364" t="str">
            <v>ND</v>
          </cell>
        </row>
        <row r="2365">
          <cell r="A2365">
            <v>91515</v>
          </cell>
          <cell r="B2365" t="str">
            <v>CAMINHAO ESPARGIDOR - 6000L</v>
          </cell>
          <cell r="C2365" t="str">
            <v>H</v>
          </cell>
          <cell r="D2365">
            <v>61.8</v>
          </cell>
          <cell r="E2365" t="str">
            <v>ND</v>
          </cell>
        </row>
        <row r="2366">
          <cell r="A2366">
            <v>92005</v>
          </cell>
          <cell r="B2366" t="str">
            <v>CARRETA PRANCHA</v>
          </cell>
          <cell r="C2366" t="str">
            <v>H</v>
          </cell>
          <cell r="D2366">
            <v>114.06</v>
          </cell>
          <cell r="E2366" t="str">
            <v>ND</v>
          </cell>
        </row>
        <row r="2367">
          <cell r="A2367">
            <v>92105</v>
          </cell>
          <cell r="B2367" t="str">
            <v>PA CARREGADEIRA SOBRE ESTEIRAS OU PNEUS</v>
          </cell>
          <cell r="C2367" t="str">
            <v>H</v>
          </cell>
          <cell r="D2367">
            <v>83.26</v>
          </cell>
          <cell r="E2367" t="str">
            <v>ND</v>
          </cell>
        </row>
        <row r="2368">
          <cell r="A2368">
            <v>92109</v>
          </cell>
          <cell r="B2368" t="str">
            <v>TRATOR SOBRE PNEUS</v>
          </cell>
          <cell r="C2368" t="str">
            <v>H</v>
          </cell>
          <cell r="D2368">
            <v>48.68</v>
          </cell>
          <cell r="E2368" t="str">
            <v>ND</v>
          </cell>
        </row>
        <row r="2369">
          <cell r="A2369">
            <v>92110</v>
          </cell>
          <cell r="B2369" t="str">
            <v>TRATOR DE LAMINA SOBRE ESTEIRAS OU PNEUS</v>
          </cell>
          <cell r="C2369" t="str">
            <v>H</v>
          </cell>
          <cell r="D2369">
            <v>71.81</v>
          </cell>
          <cell r="E2369" t="str">
            <v>ND</v>
          </cell>
        </row>
        <row r="2370">
          <cell r="A2370">
            <v>92115</v>
          </cell>
          <cell r="B2370" t="str">
            <v>ROLO COMPACTADOR VIBRATORIO AUTOPROPELIDO</v>
          </cell>
          <cell r="C2370" t="str">
            <v>H</v>
          </cell>
          <cell r="D2370">
            <v>55.62</v>
          </cell>
          <cell r="E2370" t="str">
            <v>ND</v>
          </cell>
        </row>
        <row r="2371">
          <cell r="A2371">
            <v>92118</v>
          </cell>
          <cell r="B2371" t="str">
            <v>ROLO COMPAC PE-DE-CARNEIRO</v>
          </cell>
          <cell r="C2371" t="str">
            <v>H</v>
          </cell>
          <cell r="D2371">
            <v>51.47</v>
          </cell>
          <cell r="E2371" t="str">
            <v>ND</v>
          </cell>
        </row>
        <row r="2372">
          <cell r="A2372">
            <v>92120</v>
          </cell>
          <cell r="B2372" t="str">
            <v>RETROESCAVADEIRA C/CACAMBA FRONTAL</v>
          </cell>
          <cell r="C2372" t="str">
            <v>H</v>
          </cell>
          <cell r="D2372">
            <v>53.88</v>
          </cell>
          <cell r="E2372" t="str">
            <v>ND</v>
          </cell>
        </row>
        <row r="2373">
          <cell r="A2373">
            <v>92125</v>
          </cell>
          <cell r="B2373" t="str">
            <v>GUINDASTE S/PNEUS - 12 T</v>
          </cell>
          <cell r="C2373" t="str">
            <v>H</v>
          </cell>
          <cell r="D2373">
            <v>49.07</v>
          </cell>
          <cell r="E2373" t="str">
            <v>ND</v>
          </cell>
        </row>
        <row r="2374">
          <cell r="A2374">
            <v>92140</v>
          </cell>
          <cell r="B2374" t="str">
            <v>GRADE DE DISCO  H</v>
          </cell>
          <cell r="C2374" t="str">
            <v>H</v>
          </cell>
          <cell r="D2374">
            <v>1.72</v>
          </cell>
          <cell r="E2374" t="str">
            <v>ND</v>
          </cell>
        </row>
        <row r="2375">
          <cell r="A2375">
            <v>92145</v>
          </cell>
          <cell r="B2375" t="str">
            <v>MOTONIVELADORA</v>
          </cell>
          <cell r="C2375" t="str">
            <v>H</v>
          </cell>
          <cell r="D2375">
            <v>96.18</v>
          </cell>
          <cell r="E2375" t="str">
            <v>ND</v>
          </cell>
        </row>
        <row r="2376">
          <cell r="A2376">
            <v>93090</v>
          </cell>
          <cell r="B2376" t="str">
            <v>COMPRESSOR</v>
          </cell>
          <cell r="C2376" t="str">
            <v>H</v>
          </cell>
          <cell r="D2376">
            <v>25.09</v>
          </cell>
          <cell r="E2376" t="str">
            <v>ND</v>
          </cell>
        </row>
        <row r="2377">
          <cell r="A2377">
            <v>93095</v>
          </cell>
          <cell r="B2377" t="str">
            <v>MARTELETE</v>
          </cell>
          <cell r="C2377" t="str">
            <v>H</v>
          </cell>
          <cell r="D2377">
            <v>0.43</v>
          </cell>
          <cell r="E2377" t="str">
            <v>ND</v>
          </cell>
        </row>
        <row r="2378">
          <cell r="A2378">
            <v>94001</v>
          </cell>
          <cell r="B2378" t="str">
            <v>BETONEIRA ELETRICA  320 L</v>
          </cell>
          <cell r="C2378" t="str">
            <v>H</v>
          </cell>
          <cell r="D2378">
            <v>0.95</v>
          </cell>
          <cell r="E2378" t="str">
            <v>ND</v>
          </cell>
        </row>
        <row r="2379">
          <cell r="A2379">
            <v>94005</v>
          </cell>
          <cell r="B2379" t="str">
            <v>VIBRADOR DE IMERSAO ELETRICO</v>
          </cell>
          <cell r="C2379" t="str">
            <v>H</v>
          </cell>
          <cell r="D2379">
            <v>0.55000000000000004</v>
          </cell>
          <cell r="E2379" t="str">
            <v>ND</v>
          </cell>
        </row>
        <row r="2380">
          <cell r="A2380">
            <v>97505</v>
          </cell>
          <cell r="B2380" t="str">
            <v>ROLO COMPRESSOR</v>
          </cell>
          <cell r="C2380" t="str">
            <v>H</v>
          </cell>
          <cell r="D2380">
            <v>55.62</v>
          </cell>
          <cell r="E2380" t="str">
            <v>ND</v>
          </cell>
        </row>
        <row r="2381">
          <cell r="A2381">
            <v>97510</v>
          </cell>
          <cell r="B2381" t="str">
            <v>ACABADORA DE SUPERFÍCIE 36" (BAMBOLE)</v>
          </cell>
          <cell r="C2381" t="str">
            <v>H</v>
          </cell>
          <cell r="D2381">
            <v>0.5</v>
          </cell>
          <cell r="E2381" t="str">
            <v>ND</v>
          </cell>
        </row>
        <row r="2382">
          <cell r="A2382">
            <v>97520</v>
          </cell>
          <cell r="B2382" t="str">
            <v>REBARBADOR, ELÉTRICO, INCLUSIVE PONTEIROS</v>
          </cell>
          <cell r="C2382" t="str">
            <v>H</v>
          </cell>
          <cell r="D2382">
            <v>0.43</v>
          </cell>
          <cell r="E2382" t="str">
            <v>ND</v>
          </cell>
        </row>
        <row r="2383">
          <cell r="A2383">
            <v>99523</v>
          </cell>
          <cell r="B2383" t="str">
            <v>FORNECIMENTO DE TERRA (MEDIDO NO ATERRO)</v>
          </cell>
          <cell r="C2383" t="str">
            <v>M3</v>
          </cell>
          <cell r="D2383">
            <v>17.93</v>
          </cell>
          <cell r="E2383" t="str">
            <v>ND</v>
          </cell>
        </row>
      </sheetData>
    </sheetDataSet>
  </externalBook>
</externalLink>
</file>

<file path=xl/externalLinks/externalLink24.xml><?xml version="1.0" encoding="utf-8"?>
<externalLink xmlns="http://schemas.openxmlformats.org/spreadsheetml/2006/main">
  <externalBook xmlns:r="http://schemas.openxmlformats.org/officeDocument/2006/relationships" r:id="rId1">
    <sheetNames>
      <sheetName val="INSU"/>
    </sheetNames>
    <sheetDataSet>
      <sheetData sheetId="0" refreshError="1">
        <row r="2">
          <cell r="A2">
            <v>10000</v>
          </cell>
          <cell r="B2" t="str">
            <v>ELEMENTOS DE FUNDACAO</v>
          </cell>
        </row>
        <row r="3">
          <cell r="A3">
            <v>10001</v>
          </cell>
          <cell r="B3" t="str">
            <v>FORNECIMENTO E CRAVAÇÃO DE ESTACA DE CONCRETO PRÉ-MOLDADA PARA 20 TON</v>
          </cell>
          <cell r="C3" t="str">
            <v>M</v>
          </cell>
          <cell r="D3">
            <v>35.19</v>
          </cell>
        </row>
        <row r="4">
          <cell r="A4">
            <v>10002</v>
          </cell>
          <cell r="B4" t="str">
            <v>FORNECIMENTO E CRAVAÇÃO DE ESTACA DE CONCRETO PRÉ-MOLDADA PARA 30 TON</v>
          </cell>
          <cell r="C4" t="str">
            <v>M</v>
          </cell>
          <cell r="D4">
            <v>38.82</v>
          </cell>
        </row>
        <row r="5">
          <cell r="A5">
            <v>10003</v>
          </cell>
          <cell r="B5" t="str">
            <v>FORNECIMENTO E CRAVAÇÃO DE ESTACA DE CONCRETO PRÉ-MOLDADA PARA 40 TON</v>
          </cell>
          <cell r="C5" t="str">
            <v>M</v>
          </cell>
          <cell r="D5">
            <v>44.91</v>
          </cell>
        </row>
        <row r="6">
          <cell r="A6">
            <v>10004</v>
          </cell>
          <cell r="B6" t="str">
            <v>FORNEC.E CRAVAÇÃO DE ESTACA DE CONCR.PRÉ-MOLDADA COM CARGA ADMISSÍVEL P/ ESTRUTURA DE 60TON</v>
          </cell>
          <cell r="C6" t="str">
            <v>M</v>
          </cell>
          <cell r="D6">
            <v>63.86</v>
          </cell>
        </row>
        <row r="7">
          <cell r="A7">
            <v>10005</v>
          </cell>
          <cell r="B7" t="str">
            <v>FORNECIMENTO E CRAVAÇÃO DE ESTACA DE CONCRETO PRÉ-MOLDADA PARA 70 TON</v>
          </cell>
          <cell r="C7" t="str">
            <v>M</v>
          </cell>
          <cell r="D7">
            <v>79.099999999999994</v>
          </cell>
        </row>
        <row r="8">
          <cell r="A8">
            <v>10006</v>
          </cell>
          <cell r="B8" t="str">
            <v>FORNECIMENTO E CRAVAÇÃO DE ESTACA DE CONCRETO PRÉ-MOLDADA PARA 50 TON</v>
          </cell>
          <cell r="C8" t="str">
            <v>M</v>
          </cell>
          <cell r="D8">
            <v>61.96</v>
          </cell>
        </row>
        <row r="9">
          <cell r="A9">
            <v>10008</v>
          </cell>
          <cell r="B9" t="str">
            <v>ESCAVAÇÃO MECÂNICA D= 40 CM - P/ ESTACAS ESCAVADAS</v>
          </cell>
          <cell r="C9" t="str">
            <v>M</v>
          </cell>
          <cell r="D9">
            <v>9.35</v>
          </cell>
        </row>
        <row r="10">
          <cell r="A10">
            <v>10009</v>
          </cell>
          <cell r="B10" t="str">
            <v>ESCAVAÇÃO MECÂNICA D= 80 CM - P/ ESTACAS ESCAVADAS</v>
          </cell>
          <cell r="C10" t="str">
            <v>M</v>
          </cell>
          <cell r="D10">
            <v>23.5</v>
          </cell>
        </row>
        <row r="11">
          <cell r="A11">
            <v>10010</v>
          </cell>
          <cell r="B11" t="str">
            <v>CRAVAÇÃO DE ESTACAS MOLDADAS NO LOCAL TIPO STRAUSS D=25CM - ATÉ 20TON</v>
          </cell>
          <cell r="C11" t="str">
            <v>M</v>
          </cell>
          <cell r="D11">
            <v>15.52</v>
          </cell>
        </row>
        <row r="12">
          <cell r="A12">
            <v>10011</v>
          </cell>
          <cell r="B12" t="str">
            <v>CRAVAÇÃO DE ESTACAS MOLDADAS NO LOCAL TIPO STRAUSS D=32CM - ATÉ 30TON</v>
          </cell>
          <cell r="C12" t="str">
            <v>M</v>
          </cell>
          <cell r="D12">
            <v>18.899999999999999</v>
          </cell>
        </row>
        <row r="13">
          <cell r="A13">
            <v>10012</v>
          </cell>
          <cell r="B13" t="str">
            <v>CRAVAÇÃO DE ESTACAS MOLDADAS NO LOCAL TIPO STRAUSS D=38CM - ATÉ 40TON</v>
          </cell>
          <cell r="C13" t="str">
            <v>M</v>
          </cell>
          <cell r="D13">
            <v>23.26</v>
          </cell>
        </row>
        <row r="14">
          <cell r="A14">
            <v>10013</v>
          </cell>
          <cell r="B14" t="str">
            <v>CRAVAÇÃO DE ESTACA TIPO STRAUSS - 50 T</v>
          </cell>
          <cell r="C14" t="str">
            <v>M</v>
          </cell>
          <cell r="D14">
            <v>32.770000000000003</v>
          </cell>
        </row>
        <row r="15">
          <cell r="A15">
            <v>10014</v>
          </cell>
          <cell r="B15" t="str">
            <v>CRAVAÇÃO DE ESTACA TIPO STRAUSS - 70 T</v>
          </cell>
          <cell r="C15" t="str">
            <v>M</v>
          </cell>
          <cell r="D15">
            <v>69.930000000000007</v>
          </cell>
        </row>
        <row r="16">
          <cell r="A16">
            <v>10016</v>
          </cell>
          <cell r="B16" t="str">
            <v>ESCAVAÇÃO MECÂNICA D= 20 CM - P/ ESTACAS ESCAVADAS</v>
          </cell>
          <cell r="C16" t="str">
            <v>M</v>
          </cell>
          <cell r="D16">
            <v>6.91</v>
          </cell>
        </row>
        <row r="17">
          <cell r="A17">
            <v>10017</v>
          </cell>
          <cell r="B17" t="str">
            <v>ESCAVAÇÃO MECÂNICA D= 25 CM - P/ ESTACAS ESCAVADAS</v>
          </cell>
          <cell r="C17" t="str">
            <v>M</v>
          </cell>
          <cell r="D17">
            <v>5.76</v>
          </cell>
        </row>
        <row r="18">
          <cell r="A18">
            <v>10018</v>
          </cell>
          <cell r="B18" t="str">
            <v>ESCAVAÇÃO MECÂNICA D= 30 CM - P/ ESTACAS ESCAVADAS</v>
          </cell>
          <cell r="C18" t="str">
            <v>M</v>
          </cell>
          <cell r="D18">
            <v>6.92</v>
          </cell>
        </row>
        <row r="19">
          <cell r="A19">
            <v>10019</v>
          </cell>
          <cell r="B19" t="str">
            <v>ESCAVAÇÃO MECÂNICA D= 35 CM - P/ ESTACAS ESCAVADAS</v>
          </cell>
          <cell r="C19" t="str">
            <v>M</v>
          </cell>
          <cell r="D19">
            <v>8.9</v>
          </cell>
        </row>
        <row r="20">
          <cell r="A20">
            <v>10034</v>
          </cell>
          <cell r="B20" t="str">
            <v>CORTE DE PERFIL DE AÇO I - 10"</v>
          </cell>
          <cell r="C20" t="str">
            <v>UN</v>
          </cell>
          <cell r="D20">
            <v>36.4</v>
          </cell>
        </row>
        <row r="21">
          <cell r="A21">
            <v>10035</v>
          </cell>
          <cell r="B21" t="str">
            <v>CORTE DE PERFIL DE ACO I - 12"</v>
          </cell>
          <cell r="C21" t="str">
            <v>UN</v>
          </cell>
          <cell r="D21">
            <v>41.37</v>
          </cell>
        </row>
        <row r="22">
          <cell r="A22">
            <v>10036</v>
          </cell>
          <cell r="B22" t="str">
            <v>CORTE DE PERFIL DE ACO I - 15"</v>
          </cell>
          <cell r="C22" t="str">
            <v>UN</v>
          </cell>
          <cell r="D22">
            <v>48</v>
          </cell>
        </row>
        <row r="23">
          <cell r="A23">
            <v>10037</v>
          </cell>
          <cell r="B23" t="str">
            <v>CORTE DE PERFIL DE ACO II 12"</v>
          </cell>
          <cell r="C23" t="str">
            <v>UN</v>
          </cell>
          <cell r="D23">
            <v>82.73</v>
          </cell>
        </row>
        <row r="24">
          <cell r="A24">
            <v>10038</v>
          </cell>
          <cell r="B24" t="str">
            <v>CORTE DE PERFIL DE ACO II 10"</v>
          </cell>
          <cell r="C24" t="str">
            <v>UN</v>
          </cell>
          <cell r="D24">
            <v>72.8</v>
          </cell>
        </row>
        <row r="25">
          <cell r="A25">
            <v>10039</v>
          </cell>
          <cell r="B25" t="str">
            <v>FORNECIMENTO E CRAVAÇÃO DE TRILHO SIMPLES PERFIL TR 32</v>
          </cell>
          <cell r="C25" t="str">
            <v>M</v>
          </cell>
          <cell r="D25">
            <v>147.75</v>
          </cell>
        </row>
        <row r="26">
          <cell r="A26">
            <v>10040</v>
          </cell>
          <cell r="B26" t="str">
            <v>CRAVAÇÃO DE ESTACA DE PERFIL DE AÇO I 10"</v>
          </cell>
          <cell r="C26" t="str">
            <v>M</v>
          </cell>
          <cell r="D26">
            <v>16.18</v>
          </cell>
        </row>
        <row r="27">
          <cell r="A27">
            <v>10041</v>
          </cell>
          <cell r="B27" t="str">
            <v>CRAVAÇÃO DE ESTACA DE PERFIL DE AÇO I 12"</v>
          </cell>
          <cell r="C27" t="str">
            <v>M</v>
          </cell>
          <cell r="D27">
            <v>18.82</v>
          </cell>
        </row>
        <row r="28">
          <cell r="A28">
            <v>10042</v>
          </cell>
          <cell r="B28" t="str">
            <v>CRAVAÇÃO DE ESTACA DE PERFIL DE AÇO II 10"</v>
          </cell>
          <cell r="C28" t="str">
            <v>M</v>
          </cell>
          <cell r="D28">
            <v>22.7</v>
          </cell>
        </row>
        <row r="29">
          <cell r="A29">
            <v>10043</v>
          </cell>
          <cell r="B29" t="str">
            <v>CRAVAÇÃO DE ESTACA DE PERFIL DE AÇO II 12"</v>
          </cell>
          <cell r="C29" t="str">
            <v>M</v>
          </cell>
          <cell r="D29">
            <v>28.2</v>
          </cell>
        </row>
        <row r="30">
          <cell r="A30">
            <v>10044</v>
          </cell>
          <cell r="B30" t="str">
            <v>CRAVAÇÃO DE ESTACA DE PERFIL DE AÇO I 15"</v>
          </cell>
          <cell r="C30" t="str">
            <v>M</v>
          </cell>
          <cell r="D30">
            <v>20.84</v>
          </cell>
        </row>
        <row r="31">
          <cell r="A31">
            <v>10045</v>
          </cell>
          <cell r="B31" t="str">
            <v>EMENDA DE TOPO DE PERFIL DE AÇO I - 10"</v>
          </cell>
          <cell r="C31" t="str">
            <v>UN</v>
          </cell>
          <cell r="D31">
            <v>101.7</v>
          </cell>
        </row>
        <row r="32">
          <cell r="A32">
            <v>10046</v>
          </cell>
          <cell r="B32" t="str">
            <v>EMENDA DE TOPO DE PERFIL DE AÇO I - 12"</v>
          </cell>
          <cell r="C32" t="str">
            <v>UN</v>
          </cell>
          <cell r="D32">
            <v>117.1</v>
          </cell>
        </row>
        <row r="33">
          <cell r="A33">
            <v>10047</v>
          </cell>
          <cell r="B33" t="str">
            <v>EMENDA DE TOPO DE PERFIL DE AÇO I - 15"</v>
          </cell>
          <cell r="C33" t="str">
            <v>UN</v>
          </cell>
          <cell r="D33">
            <v>120</v>
          </cell>
        </row>
        <row r="34">
          <cell r="A34">
            <v>10048</v>
          </cell>
          <cell r="B34" t="str">
            <v>EMENDA DE TOPO DE PERFIL DE AÇO II - 10"</v>
          </cell>
          <cell r="C34" t="str">
            <v>UN</v>
          </cell>
          <cell r="D34">
            <v>142.53</v>
          </cell>
        </row>
        <row r="35">
          <cell r="A35">
            <v>10049</v>
          </cell>
          <cell r="B35" t="str">
            <v>EMENDA DE TOPO DE PERFIL DE AÇO II - 12"</v>
          </cell>
          <cell r="C35" t="str">
            <v>UN</v>
          </cell>
          <cell r="D35">
            <v>172.34</v>
          </cell>
        </row>
        <row r="36">
          <cell r="A36">
            <v>10050</v>
          </cell>
          <cell r="B36" t="str">
            <v>EMENDA DE TOPO DE PERFIL DE AÇO II - 15"</v>
          </cell>
          <cell r="C36" t="str">
            <v>UN</v>
          </cell>
          <cell r="D36">
            <v>170</v>
          </cell>
        </row>
        <row r="37">
          <cell r="A37">
            <v>10055</v>
          </cell>
          <cell r="B37" t="str">
            <v>TAXA DE MOBILIZAÇÃO PARA ESTACAS TIPO STRAUSS</v>
          </cell>
          <cell r="C37" t="str">
            <v>TAXA</v>
          </cell>
          <cell r="D37">
            <v>777.5</v>
          </cell>
        </row>
        <row r="38">
          <cell r="A38">
            <v>10056</v>
          </cell>
          <cell r="B38" t="str">
            <v>TAXA DE MOBILIZAÇÃO PARA ESTACAS DE CONCRETO PRÉ-MOLDADAS</v>
          </cell>
          <cell r="C38" t="str">
            <v>TAXA</v>
          </cell>
          <cell r="D38">
            <v>3060.13</v>
          </cell>
        </row>
        <row r="39">
          <cell r="A39">
            <v>10058</v>
          </cell>
          <cell r="B39" t="str">
            <v>TAXA DE DESLOCAMENTO DE EQUIPAMENTO DENTRO DA OBRA P/ESTACA RAIZ</v>
          </cell>
          <cell r="C39" t="str">
            <v>TAXA</v>
          </cell>
          <cell r="D39">
            <v>3945.71</v>
          </cell>
        </row>
        <row r="40">
          <cell r="A40">
            <v>10059</v>
          </cell>
          <cell r="B40" t="str">
            <v>TAXA DE MOBILIZAÇÃO PARA CRAVAÇÃO DE VIGA DE AÇO</v>
          </cell>
          <cell r="C40" t="str">
            <v>TAXA</v>
          </cell>
          <cell r="D40">
            <v>2345</v>
          </cell>
        </row>
        <row r="41">
          <cell r="A41">
            <v>10060</v>
          </cell>
          <cell r="B41" t="str">
            <v>EMENDA DE ESTACA DE CONCRETO PRÉ MOLDADA 17 CM - 20 T</v>
          </cell>
          <cell r="C41" t="str">
            <v>UN</v>
          </cell>
          <cell r="D41">
            <v>18.489999999999998</v>
          </cell>
        </row>
        <row r="42">
          <cell r="A42">
            <v>10061</v>
          </cell>
          <cell r="B42" t="str">
            <v>EMENDA DE ESTACA DE CONCRETO PRÉ MOLDADA 20 CM - 30 T</v>
          </cell>
          <cell r="C42" t="str">
            <v>UN</v>
          </cell>
          <cell r="D42">
            <v>19.93</v>
          </cell>
        </row>
        <row r="43">
          <cell r="A43">
            <v>10062</v>
          </cell>
          <cell r="B43" t="str">
            <v>EMENDA DE ESTACA DE CONCRETO PRÉ MOLDADA 23 CM - 40 T</v>
          </cell>
          <cell r="C43" t="str">
            <v>UN</v>
          </cell>
          <cell r="D43">
            <v>21.48</v>
          </cell>
        </row>
        <row r="44">
          <cell r="A44">
            <v>10063</v>
          </cell>
          <cell r="B44" t="str">
            <v>EMENDA DE ESTACA DE CONCRETO PRÉ MOLDADA 28 CM - 60 T</v>
          </cell>
          <cell r="C44" t="str">
            <v>UN</v>
          </cell>
          <cell r="D44">
            <v>25.6</v>
          </cell>
        </row>
        <row r="45">
          <cell r="A45">
            <v>10064</v>
          </cell>
          <cell r="B45" t="str">
            <v>EMENDA DE ESTACA DE CONCRETO PRÉ MOLDADA 33 CM - 70 T</v>
          </cell>
          <cell r="C45" t="str">
            <v>UN</v>
          </cell>
          <cell r="D45">
            <v>29.53</v>
          </cell>
        </row>
        <row r="46">
          <cell r="A46">
            <v>10070</v>
          </cell>
          <cell r="B46" t="str">
            <v>EXECUÇÃO DE ESTACA TIPO HÉLICE DN 25CM P/ ATÉ 25TF</v>
          </cell>
          <cell r="C46" t="str">
            <v>M</v>
          </cell>
          <cell r="D46">
            <v>24.61</v>
          </cell>
        </row>
        <row r="47">
          <cell r="A47">
            <v>10071</v>
          </cell>
          <cell r="B47" t="str">
            <v>EXECUÇÃO DE ESTACA TIPO HÉLICE DN 30CM P/ ATÉ 35TF</v>
          </cell>
          <cell r="C47" t="str">
            <v>M</v>
          </cell>
          <cell r="D47">
            <v>31.87</v>
          </cell>
        </row>
        <row r="48">
          <cell r="A48">
            <v>10072</v>
          </cell>
          <cell r="B48" t="str">
            <v>EXECUÇÃO DE ESTACA TIPO HÉLICE DN 35CM P/ ATÉ 50TF</v>
          </cell>
          <cell r="C48" t="str">
            <v>M</v>
          </cell>
          <cell r="D48">
            <v>36.94</v>
          </cell>
        </row>
        <row r="49">
          <cell r="A49">
            <v>10073</v>
          </cell>
          <cell r="B49" t="str">
            <v>EXECUÇÃO DE ESTACA TIPO HÉLICE DN 40CM P/ ATÉ 60TF</v>
          </cell>
          <cell r="C49" t="str">
            <v>M</v>
          </cell>
          <cell r="D49">
            <v>42.44</v>
          </cell>
        </row>
        <row r="50">
          <cell r="A50">
            <v>10074</v>
          </cell>
          <cell r="B50" t="str">
            <v>EXECUÇÃO DE ESTACA TIPO HÉLICE DN 50CM P/ ATÉ 100TF</v>
          </cell>
          <cell r="C50" t="str">
            <v>M</v>
          </cell>
          <cell r="D50">
            <v>52.56</v>
          </cell>
        </row>
        <row r="51">
          <cell r="A51">
            <v>10075</v>
          </cell>
          <cell r="B51" t="str">
            <v>EXECUÇÃO DE ESTACA TIPO HÉLICE DN 60CM P/ ATÉ 150TF</v>
          </cell>
          <cell r="C51" t="str">
            <v>M</v>
          </cell>
          <cell r="D51">
            <v>63.13</v>
          </cell>
        </row>
        <row r="52">
          <cell r="A52">
            <v>10090</v>
          </cell>
          <cell r="B52" t="str">
            <v>TAXA DE MOBILIZAÇÃO DE EQUIPAMENTO PARA ESTACA HÉLICE</v>
          </cell>
          <cell r="C52" t="str">
            <v>UN</v>
          </cell>
          <cell r="D52">
            <v>13149.5</v>
          </cell>
        </row>
        <row r="53">
          <cell r="A53">
            <v>10098</v>
          </cell>
          <cell r="B53" t="str">
            <v>BENTONITA FF - ENSACADA</v>
          </cell>
          <cell r="C53" t="str">
            <v>KG</v>
          </cell>
          <cell r="D53">
            <v>0.73</v>
          </cell>
        </row>
        <row r="54">
          <cell r="A54">
            <v>10100</v>
          </cell>
          <cell r="B54" t="str">
            <v>EXECUÇÃO DE ESTACAS RAIZ D=100MM PERFURADAS EM ROCHA - 10T</v>
          </cell>
          <cell r="C54" t="str">
            <v>M</v>
          </cell>
          <cell r="D54">
            <v>295.02999999999997</v>
          </cell>
        </row>
        <row r="55">
          <cell r="A55">
            <v>10101</v>
          </cell>
          <cell r="B55" t="str">
            <v>EXECUÇÃO DE ESTACAS RAIZ D=120MM PERFURADAS EM ROCHA - 15T</v>
          </cell>
          <cell r="C55" t="str">
            <v>M</v>
          </cell>
          <cell r="D55">
            <v>341.33</v>
          </cell>
        </row>
        <row r="56">
          <cell r="A56">
            <v>10102</v>
          </cell>
          <cell r="B56" t="str">
            <v>EXECUÇÃO DE ESTACAS RAIZ D=150MM PERFURADAS EM ROCHA - 25T</v>
          </cell>
          <cell r="C56" t="str">
            <v>M</v>
          </cell>
          <cell r="D56">
            <v>375.3</v>
          </cell>
        </row>
        <row r="57">
          <cell r="A57">
            <v>10103</v>
          </cell>
          <cell r="B57" t="str">
            <v>EXECUÇÃO DE ESTACAS RAIZ D=160MM PERFURADAS EM ROCHA - 35T</v>
          </cell>
          <cell r="C57" t="str">
            <v>M</v>
          </cell>
          <cell r="D57">
            <v>434.64</v>
          </cell>
        </row>
        <row r="58">
          <cell r="A58">
            <v>10104</v>
          </cell>
          <cell r="B58" t="str">
            <v>EXECUÇÃO DE ESTACAS RAIZ D=200MM PERFURADAS EM ROCHA - 50T</v>
          </cell>
          <cell r="C58" t="str">
            <v>M</v>
          </cell>
          <cell r="D58">
            <v>465.63</v>
          </cell>
        </row>
        <row r="59">
          <cell r="A59">
            <v>10105</v>
          </cell>
          <cell r="B59" t="str">
            <v>EXECUÇÃO DE ESTACAS RAIZ D=250MM PERFURADAS EM ROCHA - 80T</v>
          </cell>
          <cell r="C59" t="str">
            <v>M</v>
          </cell>
          <cell r="D59">
            <v>518.79</v>
          </cell>
        </row>
        <row r="60">
          <cell r="A60">
            <v>10106</v>
          </cell>
          <cell r="B60" t="str">
            <v>EXECUÇÃO DE ESTACAS RAIZ D=310MM PERFURADAS EM ROCHA - 100T</v>
          </cell>
          <cell r="C60" t="str">
            <v>M</v>
          </cell>
          <cell r="D60">
            <v>732.04</v>
          </cell>
        </row>
        <row r="61">
          <cell r="A61">
            <v>10107</v>
          </cell>
          <cell r="B61" t="str">
            <v>EXECUÇÃO DE ESTACAS RAIZ D=400MM PERFURADAS EM ROCHA - 130T</v>
          </cell>
          <cell r="C61" t="str">
            <v>M</v>
          </cell>
          <cell r="D61">
            <v>923.75</v>
          </cell>
        </row>
        <row r="62">
          <cell r="A62">
            <v>10120</v>
          </cell>
          <cell r="B62" t="str">
            <v>EXECUÇÃO DE ESTACAS RAIZ D=100MM PERFURADAS EM SOLO - 10T</v>
          </cell>
          <cell r="C62" t="str">
            <v>M</v>
          </cell>
          <cell r="D62">
            <v>71.91</v>
          </cell>
        </row>
        <row r="63">
          <cell r="A63">
            <v>10121</v>
          </cell>
          <cell r="B63" t="str">
            <v>EXECUÇÃO DE ESTACAS RAIZ D=120MM PERFURADAS EM SOLO- 15T</v>
          </cell>
          <cell r="C63" t="str">
            <v>M</v>
          </cell>
          <cell r="D63">
            <v>84.9</v>
          </cell>
        </row>
        <row r="64">
          <cell r="A64">
            <v>10122</v>
          </cell>
          <cell r="B64" t="str">
            <v>EXECUÇÃO DE ESTACAS RAIZ D=150MM PERFURADAS EM SOLO - 25T</v>
          </cell>
          <cell r="C64" t="str">
            <v>M</v>
          </cell>
          <cell r="D64">
            <v>88.17</v>
          </cell>
        </row>
        <row r="65">
          <cell r="A65">
            <v>10123</v>
          </cell>
          <cell r="B65" t="str">
            <v>EXECUÇÃO DE ESTACAS RAIZ D=160MM PERFURADAS EM SOLO - 35T</v>
          </cell>
          <cell r="C65" t="str">
            <v>M</v>
          </cell>
          <cell r="D65">
            <v>103.26</v>
          </cell>
        </row>
        <row r="66">
          <cell r="A66">
            <v>10124</v>
          </cell>
          <cell r="B66" t="str">
            <v>EXECUÇÃO DE ESTACAS RAIZ D=200MM PERFURADAS EM SOLO - 50T</v>
          </cell>
          <cell r="C66" t="str">
            <v>M</v>
          </cell>
          <cell r="D66">
            <v>105.84</v>
          </cell>
        </row>
        <row r="67">
          <cell r="A67">
            <v>10125</v>
          </cell>
          <cell r="B67" t="str">
            <v>EXECUÇÃO DE ESTACAS RAIZ D=250MM PERFURADAS EM SOLO - 80T</v>
          </cell>
          <cell r="C67" t="str">
            <v>M</v>
          </cell>
          <cell r="D67">
            <v>116.93</v>
          </cell>
        </row>
        <row r="68">
          <cell r="A68">
            <v>10126</v>
          </cell>
          <cell r="B68" t="str">
            <v>EXECUÇÃO DE ESTACAS RAIZ D=310MM PERFURADAS EM SOLO - 100T</v>
          </cell>
          <cell r="C68" t="str">
            <v>M</v>
          </cell>
          <cell r="D68">
            <v>140.13999999999999</v>
          </cell>
        </row>
        <row r="69">
          <cell r="A69">
            <v>10127</v>
          </cell>
          <cell r="B69" t="str">
            <v>EXECUÇÃO DE ESTACAS RAIZ D=400MM PERFURADAS EM SOLO - 130T</v>
          </cell>
          <cell r="C69" t="str">
            <v>M</v>
          </cell>
          <cell r="D69">
            <v>180.46</v>
          </cell>
        </row>
        <row r="70">
          <cell r="A70">
            <v>10500</v>
          </cell>
          <cell r="B70" t="str">
            <v>AGLOMERANTES, AGREGADOS E MISTURAS</v>
          </cell>
        </row>
        <row r="71">
          <cell r="A71">
            <v>10501</v>
          </cell>
          <cell r="B71" t="str">
            <v>AREIA LAVADA</v>
          </cell>
          <cell r="C71" t="str">
            <v>M3</v>
          </cell>
          <cell r="D71">
            <v>44.66</v>
          </cell>
        </row>
        <row r="72">
          <cell r="A72">
            <v>10502</v>
          </cell>
          <cell r="B72" t="str">
            <v>AGREGADO RECICLADO (DIVERSAS GLANULOMETRIAS)</v>
          </cell>
          <cell r="C72" t="str">
            <v>M3</v>
          </cell>
          <cell r="D72">
            <v>23.44</v>
          </cell>
        </row>
        <row r="73">
          <cell r="A73">
            <v>10503</v>
          </cell>
          <cell r="B73" t="str">
            <v>AREIA LAVADA FINA</v>
          </cell>
          <cell r="C73" t="str">
            <v>M3</v>
          </cell>
          <cell r="D73">
            <v>45.67</v>
          </cell>
        </row>
        <row r="74">
          <cell r="A74">
            <v>10504</v>
          </cell>
          <cell r="B74" t="str">
            <v>AREIA LAVADA GROSSA</v>
          </cell>
          <cell r="C74" t="str">
            <v>M3</v>
          </cell>
          <cell r="D74">
            <v>44.22</v>
          </cell>
        </row>
        <row r="75">
          <cell r="A75">
            <v>10505</v>
          </cell>
          <cell r="B75" t="str">
            <v>ARGILA EXPANDIDA (A GRANEL)</v>
          </cell>
          <cell r="C75" t="str">
            <v>M3</v>
          </cell>
          <cell r="D75">
            <v>170.28</v>
          </cell>
        </row>
        <row r="76">
          <cell r="A76">
            <v>10506</v>
          </cell>
          <cell r="B76" t="str">
            <v>AREIA LAVADA MÉDIA</v>
          </cell>
          <cell r="C76" t="str">
            <v>M3</v>
          </cell>
          <cell r="D76">
            <v>44.22</v>
          </cell>
        </row>
        <row r="77">
          <cell r="A77">
            <v>10507</v>
          </cell>
          <cell r="B77" t="str">
            <v>AGREGADO RECICLADO DE RESÍDUOS DA CONSTRUÇÃO POSTO OBRA</v>
          </cell>
          <cell r="C77" t="str">
            <v>M3</v>
          </cell>
          <cell r="D77">
            <v>23.44</v>
          </cell>
        </row>
        <row r="78">
          <cell r="A78">
            <v>10508</v>
          </cell>
          <cell r="B78" t="str">
            <v>CAL HIDRATADA DE PRIMEIRA QUALIDADE</v>
          </cell>
          <cell r="C78" t="str">
            <v>KG</v>
          </cell>
          <cell r="D78">
            <v>0.22</v>
          </cell>
        </row>
        <row r="79">
          <cell r="A79">
            <v>10509</v>
          </cell>
          <cell r="B79" t="str">
            <v>CAL HIDRATADA TIPO CH1 - A GRANEL (CARGA FECHADA)</v>
          </cell>
          <cell r="C79" t="str">
            <v>KG</v>
          </cell>
          <cell r="D79">
            <v>0.28000000000000003</v>
          </cell>
        </row>
        <row r="80">
          <cell r="A80">
            <v>10510</v>
          </cell>
          <cell r="B80" t="str">
            <v>CAULIM COR BRANCA - PARA COLOCAÇÃO DE PASTILHA</v>
          </cell>
          <cell r="C80" t="str">
            <v>KG</v>
          </cell>
          <cell r="D80">
            <v>1.07</v>
          </cell>
        </row>
        <row r="81">
          <cell r="A81">
            <v>10512</v>
          </cell>
          <cell r="B81" t="str">
            <v>ARGAMASSA DE CIMENTO E AREIA 1:6</v>
          </cell>
          <cell r="C81" t="str">
            <v>M3</v>
          </cell>
          <cell r="D81">
            <v>188.96</v>
          </cell>
        </row>
        <row r="82">
          <cell r="A82">
            <v>10515</v>
          </cell>
          <cell r="B82" t="str">
            <v>CIMENTO BRANCO - ESTRUTURAL</v>
          </cell>
          <cell r="C82" t="str">
            <v>KG</v>
          </cell>
          <cell r="D82">
            <v>0.74</v>
          </cell>
        </row>
        <row r="83">
          <cell r="A83">
            <v>10517</v>
          </cell>
          <cell r="B83" t="str">
            <v>CIMENTO PORTLAND CPII-E/F-32</v>
          </cell>
          <cell r="C83" t="str">
            <v>KG</v>
          </cell>
          <cell r="D83">
            <v>0.23</v>
          </cell>
        </row>
        <row r="84">
          <cell r="A84">
            <v>10520</v>
          </cell>
          <cell r="B84" t="str">
            <v>CONCRETO USINADO, BRITA 1E2,SLUMP 5+OU-1cm / FCK= 10,0MPA</v>
          </cell>
          <cell r="C84" t="str">
            <v>M3</v>
          </cell>
          <cell r="D84">
            <v>139.38</v>
          </cell>
        </row>
        <row r="85">
          <cell r="A85">
            <v>10521</v>
          </cell>
          <cell r="B85" t="str">
            <v>CONCRETO USINADO E BOMBEÁVEL, BRITA 1E2,SLUMP 8+OU-1cm / FCK= 10,0MPA</v>
          </cell>
          <cell r="C85" t="str">
            <v>M3</v>
          </cell>
          <cell r="D85">
            <v>147.02000000000001</v>
          </cell>
        </row>
        <row r="86">
          <cell r="A86">
            <v>10522</v>
          </cell>
          <cell r="B86" t="str">
            <v>CONCRETO USINADO, BRITA 1E2,SLUMP 5+OU-1cm / FCK= 15,0MPA</v>
          </cell>
          <cell r="C86" t="str">
            <v>M3</v>
          </cell>
          <cell r="D86">
            <v>147.93</v>
          </cell>
        </row>
        <row r="87">
          <cell r="A87">
            <v>10523</v>
          </cell>
          <cell r="B87" t="str">
            <v>CONCRETO USINADO E BOMBEÁVEL, BRITA 1E2,SLUMP 8+OU-1cm / FCK= 15,0MPA</v>
          </cell>
          <cell r="C87" t="str">
            <v>M3</v>
          </cell>
          <cell r="D87">
            <v>157.86000000000001</v>
          </cell>
        </row>
        <row r="88">
          <cell r="A88">
            <v>10524</v>
          </cell>
          <cell r="B88" t="str">
            <v>CONCRETO USINADO, BRITA 1E2,SLUMP 5+OU-1cm / FCK= 20,0MPA</v>
          </cell>
          <cell r="C88" t="str">
            <v>M3</v>
          </cell>
          <cell r="D88">
            <v>155.72999999999999</v>
          </cell>
        </row>
        <row r="89">
          <cell r="A89">
            <v>10525</v>
          </cell>
          <cell r="B89" t="str">
            <v>CONCRETO USINADO E BOMBEÁVEL, BRITA 1,SLUMP 8+OU-1cm / FCK= 20,0MPA</v>
          </cell>
          <cell r="C89" t="str">
            <v>M3</v>
          </cell>
          <cell r="D89">
            <v>168.92</v>
          </cell>
        </row>
        <row r="90">
          <cell r="A90">
            <v>10526</v>
          </cell>
          <cell r="B90" t="str">
            <v>CONCRETO USINADO E BOMBEÁVEL, BRITA 1E2,SLUMP 8+OU-1cm / FCK= 20,0MPA</v>
          </cell>
          <cell r="C90" t="str">
            <v>M3</v>
          </cell>
          <cell r="D90">
            <v>165.8</v>
          </cell>
        </row>
        <row r="91">
          <cell r="A91">
            <v>10527</v>
          </cell>
          <cell r="B91" t="str">
            <v>CONCRETO USINADO, BRITA 1E2,SLUMP 5+OU-1cm / FCK= 25,0MPA</v>
          </cell>
          <cell r="C91" t="str">
            <v>M3</v>
          </cell>
          <cell r="D91">
            <v>161.13999999999999</v>
          </cell>
        </row>
        <row r="92">
          <cell r="A92">
            <v>10528</v>
          </cell>
          <cell r="B92" t="str">
            <v>CONCRETO USINADO E BOMBEÁVEL, BRITA 1E2,SLUMP 8+OU-1cm / FCK= 25,0MPA</v>
          </cell>
          <cell r="C92" t="str">
            <v>M3</v>
          </cell>
          <cell r="D92">
            <v>174.75</v>
          </cell>
        </row>
        <row r="93">
          <cell r="A93">
            <v>10529</v>
          </cell>
          <cell r="B93" t="str">
            <v>CONCRETO USINADO, BRITA 1E2,SLUMP 5+OU-1cm / FCK= 30,0MPA</v>
          </cell>
          <cell r="C93" t="str">
            <v>M3</v>
          </cell>
          <cell r="D93">
            <v>170.3</v>
          </cell>
        </row>
        <row r="94">
          <cell r="A94">
            <v>10530</v>
          </cell>
          <cell r="B94" t="str">
            <v>CONCRETO USINADO E BOMBEÁVEL, BRITA 1E2,SLUMP 8+OU-1cm / FCK= 30,0MPA</v>
          </cell>
          <cell r="C94" t="str">
            <v>M3</v>
          </cell>
          <cell r="D94">
            <v>184.56</v>
          </cell>
        </row>
        <row r="95">
          <cell r="A95">
            <v>10531</v>
          </cell>
          <cell r="B95" t="str">
            <v>CONCRETO USINADO, BRITA 1E2,SLUMP 5+OU-1cm / FCK= 35,0MPA</v>
          </cell>
          <cell r="C95" t="str">
            <v>M3</v>
          </cell>
          <cell r="D95">
            <v>182.81</v>
          </cell>
        </row>
        <row r="96">
          <cell r="A96">
            <v>10532</v>
          </cell>
          <cell r="B96" t="str">
            <v>CONCRETO USINADO E BOMBEÁVEL, BRITA 1E2,SLUMP 8+OU-1cm / FCK= 35,0MPA</v>
          </cell>
          <cell r="C96" t="str">
            <v>M3</v>
          </cell>
          <cell r="D96">
            <v>193.17</v>
          </cell>
        </row>
        <row r="97">
          <cell r="A97">
            <v>10533</v>
          </cell>
          <cell r="B97" t="str">
            <v>CONCRETO USINADO, BRITA 1E2,SLUMP 5+OU-1cm / FCK= 40,0MPA</v>
          </cell>
          <cell r="C97" t="str">
            <v>M3</v>
          </cell>
          <cell r="D97">
            <v>198.37</v>
          </cell>
        </row>
        <row r="98">
          <cell r="A98">
            <v>10534</v>
          </cell>
          <cell r="B98" t="str">
            <v>CONCRETO USINADO E BOMBEÁVEL, BRITA 1E2,SLUMP 8+OU-1cm / FCK= 40,0MPA</v>
          </cell>
          <cell r="C98" t="str">
            <v>M3</v>
          </cell>
          <cell r="D98">
            <v>211.46</v>
          </cell>
        </row>
        <row r="99">
          <cell r="A99">
            <v>10535</v>
          </cell>
          <cell r="B99" t="str">
            <v>CONCRETO USINADO, CONSUMO 120 KG CIMENTO/M3 - BRITA 1 E 2</v>
          </cell>
          <cell r="C99" t="str">
            <v>M3</v>
          </cell>
          <cell r="D99">
            <v>141.01</v>
          </cell>
        </row>
        <row r="100">
          <cell r="A100">
            <v>10536</v>
          </cell>
          <cell r="B100" t="str">
            <v>CONCRETO USINADO, CONSUMO 400 KG CIMENTO/M3 - BRITA 1</v>
          </cell>
          <cell r="C100" t="str">
            <v>M3</v>
          </cell>
          <cell r="D100">
            <v>183.28</v>
          </cell>
        </row>
        <row r="101">
          <cell r="A101">
            <v>10542</v>
          </cell>
          <cell r="B101" t="str">
            <v>PEDRA BRITADA NÚMERO 1</v>
          </cell>
          <cell r="C101" t="str">
            <v>M3</v>
          </cell>
          <cell r="D101">
            <v>35.51</v>
          </cell>
        </row>
        <row r="102">
          <cell r="A102">
            <v>10543</v>
          </cell>
          <cell r="B102" t="str">
            <v>PEDRA BRITADA NÚMERO 2</v>
          </cell>
          <cell r="C102" t="str">
            <v>M3</v>
          </cell>
          <cell r="D102">
            <v>35.08</v>
          </cell>
        </row>
        <row r="103">
          <cell r="A103">
            <v>10544</v>
          </cell>
          <cell r="B103" t="str">
            <v>PEDRA BRITADA NÚMERO 3</v>
          </cell>
          <cell r="C103" t="str">
            <v>M3</v>
          </cell>
          <cell r="D103">
            <v>34.43</v>
          </cell>
        </row>
        <row r="104">
          <cell r="A104">
            <v>10545</v>
          </cell>
          <cell r="B104" t="str">
            <v>PEDRA BRITADA NÚMERO 4</v>
          </cell>
          <cell r="C104" t="str">
            <v>M3</v>
          </cell>
          <cell r="D104">
            <v>34.869999999999997</v>
          </cell>
        </row>
        <row r="105">
          <cell r="A105">
            <v>10546</v>
          </cell>
          <cell r="B105" t="str">
            <v>PEDRA RACHÃO D= 10 A 15 CM</v>
          </cell>
          <cell r="C105" t="str">
            <v>M3</v>
          </cell>
          <cell r="D105">
            <v>34.54</v>
          </cell>
        </row>
        <row r="106">
          <cell r="A106">
            <v>10547</v>
          </cell>
          <cell r="B106" t="str">
            <v>BRITA GRADUADA</v>
          </cell>
          <cell r="C106" t="str">
            <v>M3</v>
          </cell>
          <cell r="D106">
            <v>35.51</v>
          </cell>
        </row>
        <row r="107">
          <cell r="A107">
            <v>10548</v>
          </cell>
          <cell r="B107" t="str">
            <v>PEDRA BRITADA 1/2</v>
          </cell>
          <cell r="C107" t="str">
            <v>M3</v>
          </cell>
          <cell r="D107">
            <v>35.51</v>
          </cell>
        </row>
        <row r="108">
          <cell r="A108">
            <v>10550</v>
          </cell>
          <cell r="B108" t="str">
            <v>PEDRISCO LIMPO</v>
          </cell>
          <cell r="C108" t="str">
            <v>M3</v>
          </cell>
          <cell r="D108">
            <v>35.840000000000003</v>
          </cell>
        </row>
        <row r="109">
          <cell r="A109">
            <v>10552</v>
          </cell>
          <cell r="B109" t="str">
            <v>PÓ DE PEDRA</v>
          </cell>
          <cell r="C109" t="str">
            <v>M3</v>
          </cell>
          <cell r="D109">
            <v>35.83</v>
          </cell>
        </row>
        <row r="110">
          <cell r="A110">
            <v>10553</v>
          </cell>
          <cell r="B110" t="str">
            <v>PEDRA MARROADA</v>
          </cell>
          <cell r="C110" t="str">
            <v>M3</v>
          </cell>
          <cell r="D110">
            <v>36.81</v>
          </cell>
        </row>
        <row r="111">
          <cell r="A111">
            <v>10554</v>
          </cell>
          <cell r="B111" t="str">
            <v>PEDRA BICA CORRIDA</v>
          </cell>
          <cell r="C111" t="str">
            <v>M3</v>
          </cell>
          <cell r="D111">
            <v>35.340000000000003</v>
          </cell>
        </row>
        <row r="112">
          <cell r="A112">
            <v>10555</v>
          </cell>
          <cell r="B112" t="str">
            <v>PEDRA BRITADA N. 3 E N.4</v>
          </cell>
          <cell r="C112" t="str">
            <v>M3</v>
          </cell>
          <cell r="D112">
            <v>34.61</v>
          </cell>
        </row>
        <row r="113">
          <cell r="A113">
            <v>10561</v>
          </cell>
          <cell r="B113" t="str">
            <v>ARGAMASSA COLANTE - USO INTERNO - TIPO AC-I - COR CINZA</v>
          </cell>
          <cell r="C113" t="str">
            <v>KG</v>
          </cell>
          <cell r="D113">
            <v>0.31</v>
          </cell>
        </row>
        <row r="114">
          <cell r="A114">
            <v>10562</v>
          </cell>
          <cell r="B114" t="str">
            <v>ARGAMASSA PRÉ-FABRICADA PARA REBOCO</v>
          </cell>
          <cell r="C114" t="str">
            <v>KG</v>
          </cell>
          <cell r="D114">
            <v>0.28000000000000003</v>
          </cell>
        </row>
        <row r="115">
          <cell r="A115">
            <v>10563</v>
          </cell>
          <cell r="B115" t="str">
            <v>ARGAMASSA DE CIMENTO E AREIA 1:3</v>
          </cell>
          <cell r="C115" t="str">
            <v>M3</v>
          </cell>
          <cell r="D115">
            <v>212.42</v>
          </cell>
        </row>
        <row r="116">
          <cell r="A116">
            <v>10564</v>
          </cell>
          <cell r="B116" t="str">
            <v>ARGAMASSA EXPANSIVA P/ GRAUTEAMENTO</v>
          </cell>
          <cell r="C116" t="str">
            <v>KG</v>
          </cell>
          <cell r="D116">
            <v>0.72</v>
          </cell>
        </row>
        <row r="117">
          <cell r="A117">
            <v>10570</v>
          </cell>
          <cell r="B117" t="str">
            <v>FÍLER PARA CONCRETO ASFÁLTICO - MALHA 325</v>
          </cell>
          <cell r="C117" t="str">
            <v>KG</v>
          </cell>
          <cell r="D117">
            <v>0.33</v>
          </cell>
        </row>
        <row r="118">
          <cell r="A118">
            <v>10580</v>
          </cell>
          <cell r="B118" t="str">
            <v>ALVENARIA DE TIJOLOS COM ARGAMASSA DE CIMENTO E AREIA 1:3</v>
          </cell>
          <cell r="C118" t="str">
            <v>M3</v>
          </cell>
          <cell r="D118">
            <v>283.44</v>
          </cell>
        </row>
        <row r="119">
          <cell r="A119">
            <v>10600</v>
          </cell>
          <cell r="B119" t="str">
            <v>CONCRETO FCK=5MPA C/ AGREGADO RECICLADO</v>
          </cell>
          <cell r="C119" t="str">
            <v>M3</v>
          </cell>
          <cell r="D119">
            <v>77.290000000000006</v>
          </cell>
        </row>
        <row r="120">
          <cell r="A120">
            <v>10601</v>
          </cell>
          <cell r="B120" t="str">
            <v>CONCRETO FCK=5MPA C/ BRITA 2</v>
          </cell>
          <cell r="C120" t="str">
            <v>M3</v>
          </cell>
          <cell r="D120">
            <v>88</v>
          </cell>
        </row>
        <row r="121">
          <cell r="A121">
            <v>10602</v>
          </cell>
          <cell r="B121" t="str">
            <v>CONCRETO FCK=5MPA C/ BRITA 1 E 2</v>
          </cell>
          <cell r="C121" t="str">
            <v>M3</v>
          </cell>
          <cell r="D121">
            <v>88.2</v>
          </cell>
        </row>
        <row r="122">
          <cell r="A122">
            <v>10603</v>
          </cell>
          <cell r="B122" t="str">
            <v>CONCRETO FCK=10MPA C/ AGREGADO RECICLADO</v>
          </cell>
          <cell r="C122" t="str">
            <v>M3</v>
          </cell>
          <cell r="D122">
            <v>90.32</v>
          </cell>
        </row>
        <row r="123">
          <cell r="A123">
            <v>10604</v>
          </cell>
          <cell r="B123" t="str">
            <v>CONCRETO FCK=10MPA C/ BRITA 2</v>
          </cell>
          <cell r="C123" t="str">
            <v>M3</v>
          </cell>
          <cell r="D123">
            <v>100.21</v>
          </cell>
        </row>
        <row r="124">
          <cell r="A124">
            <v>10605</v>
          </cell>
          <cell r="B124" t="str">
            <v>CONCRETO FCK=10MPA C/ BRITA 1 E 2</v>
          </cell>
          <cell r="C124" t="str">
            <v>M3</v>
          </cell>
          <cell r="D124">
            <v>100.33</v>
          </cell>
        </row>
        <row r="125">
          <cell r="A125">
            <v>10606</v>
          </cell>
          <cell r="B125" t="str">
            <v>CONCRETO FCK=15MPA C/ AGREGADO RECICLADO</v>
          </cell>
          <cell r="C125" t="str">
            <v>M3</v>
          </cell>
          <cell r="D125">
            <v>121.91</v>
          </cell>
        </row>
        <row r="126">
          <cell r="A126">
            <v>10607</v>
          </cell>
          <cell r="B126" t="str">
            <v>CONCRETO FCK=15MPA C/ BRITA 1</v>
          </cell>
          <cell r="C126" t="str">
            <v>M3</v>
          </cell>
          <cell r="D126">
            <v>131.44</v>
          </cell>
        </row>
        <row r="127">
          <cell r="A127">
            <v>10608</v>
          </cell>
          <cell r="B127" t="str">
            <v>CONCRETO FCK=15MPA C/ BRITA 2</v>
          </cell>
          <cell r="C127" t="str">
            <v>M3</v>
          </cell>
          <cell r="D127">
            <v>131.1</v>
          </cell>
        </row>
        <row r="128">
          <cell r="A128">
            <v>10609</v>
          </cell>
          <cell r="B128" t="str">
            <v>CONCRETO FCK=15MPA C/ BRITA 1 E 2</v>
          </cell>
          <cell r="C128" t="str">
            <v>M3</v>
          </cell>
          <cell r="D128">
            <v>131.21</v>
          </cell>
        </row>
        <row r="129">
          <cell r="A129">
            <v>10610</v>
          </cell>
          <cell r="B129" t="str">
            <v>CONCRETO FCK=20MPA C/ AGREGADO RECICLADO</v>
          </cell>
          <cell r="C129" t="str">
            <v>M3</v>
          </cell>
          <cell r="D129">
            <v>128.59</v>
          </cell>
        </row>
        <row r="130">
          <cell r="A130">
            <v>10611</v>
          </cell>
          <cell r="B130" t="str">
            <v>CONCRETO FCK=20MPA C/ BRITA 1</v>
          </cell>
          <cell r="C130" t="str">
            <v>M3</v>
          </cell>
          <cell r="D130">
            <v>138</v>
          </cell>
        </row>
        <row r="131">
          <cell r="A131">
            <v>10612</v>
          </cell>
          <cell r="B131" t="str">
            <v>CONCRETO FCK=20MPA C/ BRITA 2</v>
          </cell>
          <cell r="C131" t="str">
            <v>M3</v>
          </cell>
          <cell r="D131">
            <v>137.66999999999999</v>
          </cell>
        </row>
        <row r="132">
          <cell r="A132">
            <v>10613</v>
          </cell>
          <cell r="B132" t="str">
            <v>CONCRETO FCK=20MPA C/ BRITA 1 E 2</v>
          </cell>
          <cell r="C132" t="str">
            <v>M3</v>
          </cell>
          <cell r="D132">
            <v>137.78</v>
          </cell>
        </row>
        <row r="133">
          <cell r="A133">
            <v>10614</v>
          </cell>
          <cell r="B133" t="str">
            <v>CONCRETO FCK=25MPA C/ AGREGADO RECICLADO</v>
          </cell>
          <cell r="C133" t="str">
            <v>M3</v>
          </cell>
          <cell r="D133">
            <v>135.72999999999999</v>
          </cell>
        </row>
        <row r="134">
          <cell r="A134">
            <v>10615</v>
          </cell>
          <cell r="B134" t="str">
            <v>CONCRETO FCK=25MPA C/ BRITA 1</v>
          </cell>
          <cell r="C134" t="str">
            <v>M3</v>
          </cell>
          <cell r="D134">
            <v>145.03</v>
          </cell>
        </row>
        <row r="135">
          <cell r="A135">
            <v>10616</v>
          </cell>
          <cell r="B135" t="str">
            <v>CONCRETO FCK=25MPA C/ BRITA 2</v>
          </cell>
          <cell r="C135" t="str">
            <v>M3</v>
          </cell>
          <cell r="D135">
            <v>144.69</v>
          </cell>
        </row>
        <row r="136">
          <cell r="A136">
            <v>10617</v>
          </cell>
          <cell r="B136" t="str">
            <v>CONCRETO FCK=25MPA C/ BRITA 1 E 2</v>
          </cell>
          <cell r="C136" t="str">
            <v>M3</v>
          </cell>
          <cell r="D136">
            <v>144.80000000000001</v>
          </cell>
        </row>
        <row r="137">
          <cell r="A137">
            <v>10618</v>
          </cell>
          <cell r="B137" t="str">
            <v>CONCRETO FCK=30MPA C/ BRITA 1</v>
          </cell>
          <cell r="C137" t="str">
            <v>M3</v>
          </cell>
          <cell r="D137">
            <v>151.16</v>
          </cell>
        </row>
        <row r="138">
          <cell r="A138">
            <v>10619</v>
          </cell>
          <cell r="B138" t="str">
            <v>CONCRETO FCK=30MPA C/ BRITA 2</v>
          </cell>
          <cell r="C138" t="str">
            <v>M3</v>
          </cell>
          <cell r="D138">
            <v>150.84</v>
          </cell>
        </row>
        <row r="139">
          <cell r="A139">
            <v>10620</v>
          </cell>
          <cell r="B139" t="str">
            <v>CONCRETO FCK=30MPA C/ BRITA 1 E 2</v>
          </cell>
          <cell r="C139" t="str">
            <v>M3</v>
          </cell>
          <cell r="D139">
            <v>150.94</v>
          </cell>
        </row>
        <row r="140">
          <cell r="A140">
            <v>10621</v>
          </cell>
          <cell r="B140" t="str">
            <v>CONCRETO FCK=35MPA C/ BRITA 1</v>
          </cell>
          <cell r="C140" t="str">
            <v>M3</v>
          </cell>
          <cell r="D140">
            <v>158.29</v>
          </cell>
        </row>
        <row r="141">
          <cell r="A141">
            <v>10622</v>
          </cell>
          <cell r="B141" t="str">
            <v>CONCRETO FCK=35MPA C/ BRITA 2</v>
          </cell>
          <cell r="C141" t="str">
            <v>M3</v>
          </cell>
          <cell r="D141">
            <v>158.29</v>
          </cell>
        </row>
        <row r="142">
          <cell r="A142">
            <v>10623</v>
          </cell>
          <cell r="B142" t="str">
            <v>CONCRETO FCK=35MPA C/ BRITA 1 E 2</v>
          </cell>
          <cell r="C142" t="str">
            <v>M3</v>
          </cell>
          <cell r="D142">
            <v>158.4</v>
          </cell>
        </row>
        <row r="143">
          <cell r="A143">
            <v>10624</v>
          </cell>
          <cell r="B143" t="str">
            <v>CONCRETO FCK=40MPA C/ BRITA 1</v>
          </cell>
          <cell r="C143" t="str">
            <v>M3</v>
          </cell>
          <cell r="D143">
            <v>161.65</v>
          </cell>
        </row>
        <row r="144">
          <cell r="A144">
            <v>10625</v>
          </cell>
          <cell r="B144" t="str">
            <v>CONCRETO FCK=40MPA C/ BRITA 2</v>
          </cell>
          <cell r="C144" t="str">
            <v>M3</v>
          </cell>
          <cell r="D144">
            <v>161.35</v>
          </cell>
        </row>
        <row r="145">
          <cell r="A145">
            <v>10626</v>
          </cell>
          <cell r="B145" t="str">
            <v>CONCRETO FCK=40MPA C/ BRITA 1 E 2</v>
          </cell>
          <cell r="C145" t="str">
            <v>M3</v>
          </cell>
          <cell r="D145">
            <v>161.44999999999999</v>
          </cell>
        </row>
        <row r="146">
          <cell r="A146">
            <v>10627</v>
          </cell>
          <cell r="B146" t="str">
            <v>CONCRETO "GROUT" C/ PEDRISCO</v>
          </cell>
          <cell r="C146" t="str">
            <v>M3</v>
          </cell>
          <cell r="D146">
            <v>118.17</v>
          </cell>
        </row>
        <row r="147">
          <cell r="A147">
            <v>10700</v>
          </cell>
          <cell r="B147" t="str">
            <v>ADITIVOS</v>
          </cell>
        </row>
        <row r="148">
          <cell r="A148">
            <v>10705</v>
          </cell>
          <cell r="B148" t="str">
            <v>AGENTE DE CURA PARA CONCRETO</v>
          </cell>
          <cell r="C148" t="str">
            <v>KG</v>
          </cell>
          <cell r="D148">
            <v>2.74</v>
          </cell>
        </row>
        <row r="149">
          <cell r="A149">
            <v>10710</v>
          </cell>
          <cell r="B149" t="str">
            <v>ADITIVO PARA ASFALTO TIPO BETUDOPE OU SIMILAR</v>
          </cell>
          <cell r="C149" t="str">
            <v>KG</v>
          </cell>
          <cell r="D149">
            <v>4.75</v>
          </cell>
        </row>
        <row r="150">
          <cell r="A150">
            <v>10715</v>
          </cell>
          <cell r="B150" t="str">
            <v>ADITIVO EXPANSOR PARA ENCUNHAMENTO E INJEÇÕES DE CIMENTO</v>
          </cell>
          <cell r="C150" t="str">
            <v>KG</v>
          </cell>
          <cell r="D150">
            <v>4.59</v>
          </cell>
        </row>
        <row r="151">
          <cell r="A151">
            <v>10720</v>
          </cell>
          <cell r="B151" t="str">
            <v>ADITIVO ACELERADOR DE PEGA PARA CONCRETO PROJETADO</v>
          </cell>
          <cell r="C151" t="str">
            <v>KG</v>
          </cell>
          <cell r="D151">
            <v>1.89</v>
          </cell>
        </row>
        <row r="152">
          <cell r="A152">
            <v>10725</v>
          </cell>
          <cell r="B152" t="str">
            <v>ADITIVO RETARDADOR DE PEGA</v>
          </cell>
          <cell r="C152" t="str">
            <v>KG</v>
          </cell>
          <cell r="D152">
            <v>3.79</v>
          </cell>
        </row>
        <row r="153">
          <cell r="A153">
            <v>10730</v>
          </cell>
          <cell r="B153" t="str">
            <v>FIBRA DE POLIPROPILENO P/ CONCRETO PROJETADO</v>
          </cell>
          <cell r="C153" t="str">
            <v>KG</v>
          </cell>
          <cell r="D153">
            <v>15.4</v>
          </cell>
        </row>
        <row r="154">
          <cell r="A154">
            <v>11000</v>
          </cell>
          <cell r="B154" t="str">
            <v>FORMAS/ESCORAMENTO/ANDAIMES (MADEIRA)</v>
          </cell>
        </row>
        <row r="155">
          <cell r="A155">
            <v>11001</v>
          </cell>
          <cell r="B155" t="str">
            <v>DESMOLDANTE PARA FORMAS</v>
          </cell>
          <cell r="C155" t="str">
            <v>L</v>
          </cell>
          <cell r="D155">
            <v>5.19</v>
          </cell>
        </row>
        <row r="156">
          <cell r="A156">
            <v>11010</v>
          </cell>
          <cell r="B156" t="str">
            <v>CHAPA COMPENSADA PLASTIFICADA 10MM</v>
          </cell>
          <cell r="C156" t="str">
            <v>M2</v>
          </cell>
          <cell r="D156">
            <v>14.2</v>
          </cell>
        </row>
        <row r="157">
          <cell r="A157">
            <v>11011</v>
          </cell>
          <cell r="B157" t="str">
            <v>COMPENSADO PLASTIFICADO 12MM</v>
          </cell>
          <cell r="C157" t="str">
            <v>M2</v>
          </cell>
          <cell r="D157">
            <v>17.809999999999999</v>
          </cell>
        </row>
        <row r="158">
          <cell r="A158">
            <v>11012</v>
          </cell>
          <cell r="B158" t="str">
            <v>COMPENSADO PLASTIFICADO 14MM</v>
          </cell>
          <cell r="C158" t="str">
            <v>M2</v>
          </cell>
          <cell r="D158">
            <v>21.42</v>
          </cell>
        </row>
        <row r="159">
          <cell r="A159">
            <v>11019</v>
          </cell>
          <cell r="B159" t="str">
            <v>COMPENSADO RESINADO  6 MM - COLA BRANCA</v>
          </cell>
          <cell r="C159" t="str">
            <v>M2</v>
          </cell>
          <cell r="D159">
            <v>5.87</v>
          </cell>
        </row>
        <row r="160">
          <cell r="A160">
            <v>11020</v>
          </cell>
          <cell r="B160" t="str">
            <v>COMPENSADO RESINADO 10MM - COLA BRANCA</v>
          </cell>
          <cell r="C160" t="str">
            <v>M2</v>
          </cell>
          <cell r="D160">
            <v>8.07</v>
          </cell>
        </row>
        <row r="161">
          <cell r="A161">
            <v>11021</v>
          </cell>
          <cell r="B161" t="str">
            <v>COMPENSADO RESINADO 12MM - COLA BRANCA</v>
          </cell>
          <cell r="C161" t="str">
            <v>M2</v>
          </cell>
          <cell r="D161">
            <v>10.039999999999999</v>
          </cell>
        </row>
        <row r="162">
          <cell r="A162">
            <v>11037</v>
          </cell>
          <cell r="B162" t="str">
            <v>EUCALIPTO D=20 / 30 CM NA BASE - 6M - SEM TRATAMENTO</v>
          </cell>
          <cell r="C162" t="str">
            <v>M</v>
          </cell>
          <cell r="D162">
            <v>12.52</v>
          </cell>
        </row>
        <row r="163">
          <cell r="A163">
            <v>11040</v>
          </cell>
          <cell r="B163" t="str">
            <v>FORRÃO DE PINUS 1/2" X 12"</v>
          </cell>
          <cell r="C163" t="str">
            <v>M</v>
          </cell>
          <cell r="D163">
            <v>2.98</v>
          </cell>
        </row>
        <row r="164">
          <cell r="A164">
            <v>11044</v>
          </cell>
          <cell r="B164" t="str">
            <v>PINUS - RIPA DE 1/2" X 3" - BRUTA</v>
          </cell>
          <cell r="C164" t="str">
            <v>M</v>
          </cell>
          <cell r="D164">
            <v>0.57999999999999996</v>
          </cell>
        </row>
        <row r="165">
          <cell r="A165">
            <v>11046</v>
          </cell>
          <cell r="B165" t="str">
            <v>PINUS - PONTALETE DE 3" X 3" - BRUTO</v>
          </cell>
          <cell r="C165" t="str">
            <v>M</v>
          </cell>
          <cell r="D165">
            <v>2.11</v>
          </cell>
        </row>
        <row r="166">
          <cell r="A166">
            <v>11048</v>
          </cell>
          <cell r="B166" t="str">
            <v>FORMA DE TUBO DE PAPELÃO 350 MM</v>
          </cell>
          <cell r="C166" t="str">
            <v>M</v>
          </cell>
          <cell r="D166">
            <v>49.6</v>
          </cell>
        </row>
        <row r="167">
          <cell r="A167">
            <v>11050</v>
          </cell>
          <cell r="B167" t="str">
            <v>PEROBA DO NORTE (CUPIÚBA) - TÁBUA DE 3 X 16 CM - BRUTA</v>
          </cell>
          <cell r="C167" t="str">
            <v>M</v>
          </cell>
          <cell r="D167">
            <v>4.5599999999999996</v>
          </cell>
        </row>
        <row r="168">
          <cell r="A168">
            <v>11063</v>
          </cell>
          <cell r="B168" t="str">
            <v>PINUS - TÁBUA DE 1" X 6" - BRUTA</v>
          </cell>
          <cell r="C168" t="str">
            <v>M</v>
          </cell>
          <cell r="D168">
            <v>1.62</v>
          </cell>
        </row>
        <row r="169">
          <cell r="A169">
            <v>11064</v>
          </cell>
          <cell r="B169" t="str">
            <v>PINUS - SARRAFO DE 1" X 2" - BRUTO</v>
          </cell>
          <cell r="C169" t="str">
            <v>M</v>
          </cell>
          <cell r="D169">
            <v>0.55000000000000004</v>
          </cell>
        </row>
        <row r="170">
          <cell r="A170">
            <v>11066</v>
          </cell>
          <cell r="B170" t="str">
            <v>PINUS - SARRAFO DE 1" X 4" - BRUTO</v>
          </cell>
          <cell r="C170" t="str">
            <v>M</v>
          </cell>
          <cell r="D170">
            <v>1.08</v>
          </cell>
        </row>
        <row r="171">
          <cell r="A171">
            <v>11068</v>
          </cell>
          <cell r="B171" t="str">
            <v>SARRAFO DE PINUS 1" X 3" - BRUTO</v>
          </cell>
          <cell r="C171" t="str">
            <v>M</v>
          </cell>
          <cell r="D171">
            <v>0.8</v>
          </cell>
        </row>
        <row r="172">
          <cell r="A172">
            <v>11070</v>
          </cell>
          <cell r="B172" t="str">
            <v>PINUS - TÁBUA DE 1" X 12" - BRUTA</v>
          </cell>
          <cell r="C172" t="str">
            <v>M</v>
          </cell>
          <cell r="D172">
            <v>4.28</v>
          </cell>
        </row>
        <row r="173">
          <cell r="A173">
            <v>11200</v>
          </cell>
          <cell r="B173" t="str">
            <v>ESCORAMENTO/ANDAIMES - ALUGUEL</v>
          </cell>
        </row>
        <row r="174">
          <cell r="A174">
            <v>11202</v>
          </cell>
          <cell r="B174" t="str">
            <v>ESCORAMENTO CONTÍNUO</v>
          </cell>
          <cell r="C174" t="str">
            <v>M2</v>
          </cell>
          <cell r="D174">
            <v>30.47</v>
          </cell>
        </row>
        <row r="175">
          <cell r="A175">
            <v>11205</v>
          </cell>
          <cell r="B175" t="str">
            <v>LOCAÇÃO DE ANDAIME TUBULAR TIPO TORRE 1.50 X 1.50 M</v>
          </cell>
          <cell r="C175" t="str">
            <v>M/MÊS</v>
          </cell>
          <cell r="D175">
            <v>10.92</v>
          </cell>
        </row>
        <row r="176">
          <cell r="A176">
            <v>11230</v>
          </cell>
          <cell r="B176" t="str">
            <v>CHAPAS E ACESSÓRIOS PARA ESCORAMENTO</v>
          </cell>
          <cell r="C176" t="str">
            <v>KG</v>
          </cell>
          <cell r="D176">
            <v>3.11</v>
          </cell>
        </row>
        <row r="177">
          <cell r="A177">
            <v>11235</v>
          </cell>
          <cell r="B177" t="str">
            <v>TORRE METÁLICA ROHR ETEM T-28 (CIMBRAMENTO TUBULAR DE ENCAIXE)</v>
          </cell>
          <cell r="C177" t="str">
            <v>KG/MÊS</v>
          </cell>
          <cell r="D177">
            <v>0.24</v>
          </cell>
        </row>
        <row r="178">
          <cell r="A178">
            <v>11240</v>
          </cell>
          <cell r="B178" t="str">
            <v>VIGA METÁLICA V-18 - LOCAÇÃO</v>
          </cell>
          <cell r="C178" t="str">
            <v>M/MÊS</v>
          </cell>
          <cell r="D178">
            <v>3.67</v>
          </cell>
        </row>
        <row r="179">
          <cell r="A179">
            <v>11245</v>
          </cell>
          <cell r="B179" t="str">
            <v>VIGA METALICA V-7,5 - LOCAÇÃO</v>
          </cell>
          <cell r="C179" t="str">
            <v>M/Mês</v>
          </cell>
          <cell r="D179">
            <v>1.83</v>
          </cell>
        </row>
        <row r="180">
          <cell r="A180">
            <v>11500</v>
          </cell>
          <cell r="B180" t="str">
            <v>ARMADURAS PARA CONCRETO</v>
          </cell>
        </row>
        <row r="181">
          <cell r="A181">
            <v>11501</v>
          </cell>
          <cell r="B181" t="str">
            <v>AÇO CA-25 CMD BITOLAS</v>
          </cell>
          <cell r="C181" t="str">
            <v>KG</v>
          </cell>
          <cell r="D181">
            <v>2.73</v>
          </cell>
        </row>
        <row r="182">
          <cell r="A182">
            <v>11502</v>
          </cell>
          <cell r="B182" t="str">
            <v>AÇO CA-25 -  6,3 MM - 1/4" - LISO</v>
          </cell>
          <cell r="C182" t="str">
            <v>KG</v>
          </cell>
          <cell r="D182">
            <v>3.24</v>
          </cell>
        </row>
        <row r="183">
          <cell r="A183">
            <v>11503</v>
          </cell>
          <cell r="B183" t="str">
            <v>AÇO CA-25 -  8,0 MM - 5/16" - LISO</v>
          </cell>
          <cell r="C183" t="str">
            <v>KG</v>
          </cell>
          <cell r="D183">
            <v>2.98</v>
          </cell>
        </row>
        <row r="184">
          <cell r="A184">
            <v>11504</v>
          </cell>
          <cell r="B184" t="str">
            <v>AÇO CA-25 - 10,0 MM - 3/8"- LISO</v>
          </cell>
          <cell r="C184" t="str">
            <v>KG</v>
          </cell>
          <cell r="D184">
            <v>2.67</v>
          </cell>
        </row>
        <row r="185">
          <cell r="A185">
            <v>11505</v>
          </cell>
          <cell r="B185" t="str">
            <v>AÇO CA-25 - 12,5 MM - 1/2" - LISO</v>
          </cell>
          <cell r="C185" t="str">
            <v>KG</v>
          </cell>
          <cell r="D185">
            <v>2.5499999999999998</v>
          </cell>
        </row>
        <row r="186">
          <cell r="A186">
            <v>11506</v>
          </cell>
          <cell r="B186" t="str">
            <v>AÇO CA-25 - 16,0 MM - 5/8" - LISO</v>
          </cell>
          <cell r="C186" t="str">
            <v>KG</v>
          </cell>
          <cell r="D186">
            <v>2.5499999999999998</v>
          </cell>
        </row>
        <row r="187">
          <cell r="A187">
            <v>11507</v>
          </cell>
          <cell r="B187" t="str">
            <v>AÇO CA-25 - 20,0 MM - 3/4" - LISO</v>
          </cell>
          <cell r="C187" t="str">
            <v>KG</v>
          </cell>
          <cell r="D187">
            <v>2.5499999999999998</v>
          </cell>
        </row>
        <row r="188">
          <cell r="A188">
            <v>11508</v>
          </cell>
          <cell r="B188" t="str">
            <v>AÇO CA-25 - 25,0 MM - 1" - LISO</v>
          </cell>
          <cell r="C188" t="str">
            <v>KG</v>
          </cell>
          <cell r="D188">
            <v>2.5499999999999998</v>
          </cell>
        </row>
        <row r="189">
          <cell r="A189">
            <v>11510</v>
          </cell>
          <cell r="B189" t="str">
            <v>AÇO CA-50A OU B CMO BITOLAS</v>
          </cell>
          <cell r="C189" t="str">
            <v>KG</v>
          </cell>
          <cell r="D189">
            <v>2.65</v>
          </cell>
        </row>
        <row r="190">
          <cell r="A190">
            <v>11511</v>
          </cell>
          <cell r="B190" t="str">
            <v>AÇO CA-50 -  6,3 MM - 1/4" - NERVURADO</v>
          </cell>
          <cell r="C190" t="str">
            <v>KG</v>
          </cell>
          <cell r="D190">
            <v>3.16</v>
          </cell>
        </row>
        <row r="191">
          <cell r="A191">
            <v>11512</v>
          </cell>
          <cell r="B191" t="str">
            <v>AÇO CA-50 -  8,0 MM - 5/16" - NERVURADO</v>
          </cell>
          <cell r="C191" t="str">
            <v>KG</v>
          </cell>
          <cell r="D191">
            <v>2.95</v>
          </cell>
        </row>
        <row r="192">
          <cell r="A192">
            <v>11513</v>
          </cell>
          <cell r="B192" t="str">
            <v>AÇO CA-50 - 10,0 MM - 3/8" - NERVURADO</v>
          </cell>
          <cell r="C192" t="str">
            <v>KG</v>
          </cell>
          <cell r="D192">
            <v>2.6</v>
          </cell>
        </row>
        <row r="193">
          <cell r="A193">
            <v>11514</v>
          </cell>
          <cell r="B193" t="str">
            <v>AÇO CA-50 - 12,5 MM - 1/2" - NERVURADO</v>
          </cell>
          <cell r="C193" t="str">
            <v>KG</v>
          </cell>
          <cell r="D193">
            <v>2.4500000000000002</v>
          </cell>
        </row>
        <row r="194">
          <cell r="A194">
            <v>11515</v>
          </cell>
          <cell r="B194" t="str">
            <v>AÇO CA-50 - 16,0 MM - 5/8" - NERVURADO</v>
          </cell>
          <cell r="C194" t="str">
            <v>KG</v>
          </cell>
          <cell r="D194">
            <v>2.4500000000000002</v>
          </cell>
        </row>
        <row r="195">
          <cell r="A195">
            <v>11516</v>
          </cell>
          <cell r="B195" t="str">
            <v>AÇO CA-50 - 20,0 MM - 3/4" - NERVURADO</v>
          </cell>
          <cell r="C195" t="str">
            <v>KG</v>
          </cell>
          <cell r="D195">
            <v>2.46</v>
          </cell>
        </row>
        <row r="196">
          <cell r="A196">
            <v>11517</v>
          </cell>
          <cell r="B196" t="str">
            <v>AÇO CA-50 - 25,0 MM - 1" - NERVURADO</v>
          </cell>
          <cell r="C196" t="str">
            <v>KG</v>
          </cell>
          <cell r="D196">
            <v>2.4900000000000002</v>
          </cell>
        </row>
        <row r="197">
          <cell r="A197">
            <v>11520</v>
          </cell>
          <cell r="B197" t="str">
            <v>AÇO CA-60B CMD BITOLAS</v>
          </cell>
          <cell r="C197" t="str">
            <v>KG</v>
          </cell>
          <cell r="D197">
            <v>3.33</v>
          </cell>
        </row>
        <row r="198">
          <cell r="A198">
            <v>11521</v>
          </cell>
          <cell r="B198" t="str">
            <v>AÇO CA-60 - 4,2 MM</v>
          </cell>
          <cell r="C198" t="str">
            <v>KG</v>
          </cell>
          <cell r="D198">
            <v>3.2</v>
          </cell>
        </row>
        <row r="199">
          <cell r="A199">
            <v>11522</v>
          </cell>
          <cell r="B199" t="str">
            <v>AÇO CA-60 - 5,0 MM</v>
          </cell>
          <cell r="C199" t="str">
            <v>KG</v>
          </cell>
          <cell r="D199">
            <v>3.2</v>
          </cell>
        </row>
        <row r="200">
          <cell r="A200">
            <v>11523</v>
          </cell>
          <cell r="B200" t="str">
            <v>AÇO CA-60 - 6,0MM</v>
          </cell>
          <cell r="C200" t="str">
            <v>KG</v>
          </cell>
          <cell r="D200">
            <v>3.45</v>
          </cell>
        </row>
        <row r="201">
          <cell r="A201">
            <v>11524</v>
          </cell>
          <cell r="B201" t="str">
            <v>AÇO CA-60 - 8,0MM</v>
          </cell>
          <cell r="C201" t="str">
            <v>KG</v>
          </cell>
          <cell r="D201">
            <v>3.45</v>
          </cell>
        </row>
        <row r="202">
          <cell r="A202">
            <v>11530</v>
          </cell>
          <cell r="B202" t="str">
            <v>TELA SOLDADA NERVURADA Q- 61 AÇO CA60 MALHA 15X15CM - FIO 3,4MM</v>
          </cell>
          <cell r="C202" t="str">
            <v>M2</v>
          </cell>
          <cell r="D202">
            <v>4.1900000000000004</v>
          </cell>
        </row>
        <row r="203">
          <cell r="A203">
            <v>12000</v>
          </cell>
          <cell r="B203" t="str">
            <v>LAJES E PAINÉIS PRÉ-FABRICADOS</v>
          </cell>
        </row>
        <row r="204">
          <cell r="A204">
            <v>12001</v>
          </cell>
          <cell r="B204" t="str">
            <v>LAJE MISTA PRE-FABRICADA H= 8CM</v>
          </cell>
          <cell r="C204" t="str">
            <v>M2</v>
          </cell>
          <cell r="D204">
            <v>16.25</v>
          </cell>
        </row>
        <row r="205">
          <cell r="A205">
            <v>12003</v>
          </cell>
          <cell r="B205" t="str">
            <v>LAJE MISTA PRE-FABRICADA H=12CM</v>
          </cell>
          <cell r="C205" t="str">
            <v>M2</v>
          </cell>
          <cell r="D205">
            <v>23.19</v>
          </cell>
        </row>
        <row r="206">
          <cell r="A206">
            <v>12005</v>
          </cell>
          <cell r="B206" t="str">
            <v>LAJE MISTA PRE-FABRICADA H=16CM</v>
          </cell>
          <cell r="C206" t="str">
            <v>M2</v>
          </cell>
          <cell r="D206">
            <v>28.82</v>
          </cell>
        </row>
        <row r="207">
          <cell r="A207">
            <v>12050</v>
          </cell>
          <cell r="B207" t="str">
            <v>LAJE MISTA TRELICADA PRE-FABRICADA H= 8CM</v>
          </cell>
          <cell r="C207" t="str">
            <v>M2</v>
          </cell>
          <cell r="D207">
            <v>17.13</v>
          </cell>
        </row>
        <row r="208">
          <cell r="A208">
            <v>12051</v>
          </cell>
          <cell r="B208" t="str">
            <v>LAJE MISTA TRELICADA PRE-FABRICADA H=10CM</v>
          </cell>
          <cell r="C208" t="str">
            <v>M2</v>
          </cell>
          <cell r="D208">
            <v>19.690000000000001</v>
          </cell>
        </row>
        <row r="209">
          <cell r="A209">
            <v>12052</v>
          </cell>
          <cell r="B209" t="str">
            <v>LAJE MISTA TRELICADA PRE-FABRICADA H=12CM</v>
          </cell>
          <cell r="C209" t="str">
            <v>M2</v>
          </cell>
          <cell r="D209">
            <v>25.19</v>
          </cell>
        </row>
        <row r="210">
          <cell r="A210">
            <v>12053</v>
          </cell>
          <cell r="B210" t="str">
            <v>LAJE MISTA TRELICADA PRE-FABRICADA H=15CM</v>
          </cell>
          <cell r="C210" t="str">
            <v>M2</v>
          </cell>
          <cell r="D210">
            <v>31.66</v>
          </cell>
        </row>
        <row r="211">
          <cell r="A211">
            <v>12055</v>
          </cell>
          <cell r="B211" t="str">
            <v>LAJE MISTA TRELICADA PRE-FABRICADA H=20CM</v>
          </cell>
          <cell r="C211" t="str">
            <v>M2</v>
          </cell>
          <cell r="D211">
            <v>42.04</v>
          </cell>
        </row>
        <row r="212">
          <cell r="A212">
            <v>12057</v>
          </cell>
          <cell r="B212" t="str">
            <v>LAJE MISTA TRELICADA PRE-FABRICADA H=25CM</v>
          </cell>
          <cell r="C212" t="str">
            <v>M2</v>
          </cell>
          <cell r="D212">
            <v>53.05</v>
          </cell>
        </row>
        <row r="213">
          <cell r="A213">
            <v>12500</v>
          </cell>
          <cell r="B213" t="str">
            <v>VEDOS (TIJOLOS E BLOCOS)</v>
          </cell>
        </row>
        <row r="214">
          <cell r="A214">
            <v>12520</v>
          </cell>
          <cell r="B214" t="str">
            <v>BLOCO DE CONCRETO APARENTE -  9X19X39CM</v>
          </cell>
          <cell r="C214" t="str">
            <v>UN</v>
          </cell>
          <cell r="D214">
            <v>0.85</v>
          </cell>
        </row>
        <row r="215">
          <cell r="A215">
            <v>12522</v>
          </cell>
          <cell r="B215" t="str">
            <v>BLOCO DE CONCRETO APARENTE - 14X19X39CM</v>
          </cell>
          <cell r="C215" t="str">
            <v>UN</v>
          </cell>
          <cell r="D215">
            <v>1.0900000000000001</v>
          </cell>
        </row>
        <row r="216">
          <cell r="A216">
            <v>12524</v>
          </cell>
          <cell r="B216" t="str">
            <v>BLOCO DE CONCRETO APARENTE - 19X19X39CM</v>
          </cell>
          <cell r="C216" t="str">
            <v>UN</v>
          </cell>
          <cell r="D216">
            <v>1.42</v>
          </cell>
        </row>
        <row r="217">
          <cell r="A217">
            <v>12530</v>
          </cell>
          <cell r="B217" t="str">
            <v>BLOCO DE CONCRETO COMUM -   9X19X39CM</v>
          </cell>
          <cell r="C217" t="str">
            <v>UN</v>
          </cell>
          <cell r="D217">
            <v>0.78</v>
          </cell>
        </row>
        <row r="218">
          <cell r="A218">
            <v>12532</v>
          </cell>
          <cell r="B218" t="str">
            <v>BLOCO DE CONCRETO COMUM - 14X19X39CM</v>
          </cell>
          <cell r="C218" t="str">
            <v>UN</v>
          </cell>
          <cell r="D218">
            <v>0.94</v>
          </cell>
        </row>
        <row r="219">
          <cell r="A219">
            <v>12534</v>
          </cell>
          <cell r="B219" t="str">
            <v>BLOCO DE CONCRETO COMUM - 19X19X39CM</v>
          </cell>
          <cell r="C219" t="str">
            <v>UN</v>
          </cell>
          <cell r="D219">
            <v>1.27</v>
          </cell>
        </row>
        <row r="220">
          <cell r="A220">
            <v>12535</v>
          </cell>
          <cell r="B220" t="str">
            <v>BLOCO DE CONCRETO COMUM -  19X19X19CM</v>
          </cell>
          <cell r="C220" t="str">
            <v>UN</v>
          </cell>
          <cell r="D220">
            <v>0.61</v>
          </cell>
        </row>
        <row r="221">
          <cell r="A221">
            <v>12540</v>
          </cell>
          <cell r="B221" t="str">
            <v>BLOCO DE CONCRETO ESTRUTURAL - 14X19X39CM</v>
          </cell>
          <cell r="C221" t="str">
            <v>UN</v>
          </cell>
          <cell r="D221">
            <v>1.31</v>
          </cell>
        </row>
        <row r="222">
          <cell r="A222">
            <v>12542</v>
          </cell>
          <cell r="B222" t="str">
            <v>BLOCO DE CONCRETO ESTRUTURAL - 19X19X39CM</v>
          </cell>
          <cell r="C222" t="str">
            <v>UN</v>
          </cell>
          <cell r="D222">
            <v>1.59</v>
          </cell>
        </row>
        <row r="223">
          <cell r="A223">
            <v>12550</v>
          </cell>
          <cell r="B223" t="str">
            <v>TIJOLO CERAMICO FURADO -  9 FUROS - 11,5CMX14CMX24CM</v>
          </cell>
          <cell r="C223" t="str">
            <v>UN</v>
          </cell>
          <cell r="D223">
            <v>0.31</v>
          </cell>
        </row>
        <row r="224">
          <cell r="A224">
            <v>12560</v>
          </cell>
          <cell r="B224" t="str">
            <v>TIJOLO CERAMICO LAMINADO 5.5X11X23CM</v>
          </cell>
          <cell r="C224" t="str">
            <v>UN</v>
          </cell>
          <cell r="D224">
            <v>0.63</v>
          </cell>
        </row>
        <row r="225">
          <cell r="A225">
            <v>12570</v>
          </cell>
          <cell r="B225" t="str">
            <v>TIJOLO DE VIDRO - CANELADO 10X20X20CM</v>
          </cell>
          <cell r="C225" t="str">
            <v>UN</v>
          </cell>
          <cell r="D225">
            <v>8.41</v>
          </cell>
        </row>
        <row r="226">
          <cell r="A226">
            <v>12572</v>
          </cell>
          <cell r="B226" t="str">
            <v>TIJOLO DE VIDRO - VENTILACAO</v>
          </cell>
          <cell r="C226" t="str">
            <v>UN</v>
          </cell>
          <cell r="D226">
            <v>9.9600000000000009</v>
          </cell>
        </row>
        <row r="227">
          <cell r="A227">
            <v>12574</v>
          </cell>
          <cell r="B227" t="str">
            <v>TIJOLO DE VIDRO - XADREZ 10X20X20CM</v>
          </cell>
          <cell r="C227" t="str">
            <v>UN</v>
          </cell>
          <cell r="D227">
            <v>9.18</v>
          </cell>
        </row>
        <row r="228">
          <cell r="A228">
            <v>12580</v>
          </cell>
          <cell r="B228" t="str">
            <v>TIJOLO MACICO DE BARRO - COMUM</v>
          </cell>
          <cell r="C228" t="str">
            <v>UN</v>
          </cell>
          <cell r="D228">
            <v>0.13</v>
          </cell>
        </row>
        <row r="229">
          <cell r="A229">
            <v>13000</v>
          </cell>
          <cell r="B229" t="str">
            <v>VEDOS (ELEMENTOS VAZADOS)</v>
          </cell>
        </row>
        <row r="230">
          <cell r="A230">
            <v>13001</v>
          </cell>
          <cell r="B230" t="str">
            <v>ELEMENTO VAZADO TIPO NEO-REX  N.4A</v>
          </cell>
          <cell r="C230" t="str">
            <v>UN</v>
          </cell>
          <cell r="D230">
            <v>4.0999999999999996</v>
          </cell>
        </row>
        <row r="231">
          <cell r="A231">
            <v>13002</v>
          </cell>
          <cell r="B231" t="str">
            <v>ELEMENTO VAZADO TIPO NEO-REX N.17C</v>
          </cell>
          <cell r="C231" t="str">
            <v>UN</v>
          </cell>
          <cell r="D231">
            <v>5.59</v>
          </cell>
        </row>
        <row r="232">
          <cell r="A232">
            <v>13003</v>
          </cell>
          <cell r="B232" t="str">
            <v>ELEMENTO VAZADO TIPO NEO-REX N.16</v>
          </cell>
          <cell r="C232" t="str">
            <v>UN</v>
          </cell>
          <cell r="D232">
            <v>1.96</v>
          </cell>
        </row>
        <row r="233">
          <cell r="A233">
            <v>13006</v>
          </cell>
          <cell r="B233" t="str">
            <v>ELEMENTO VAZADO TIPO NEO-REX N.17G</v>
          </cell>
          <cell r="C233" t="str">
            <v>UN</v>
          </cell>
          <cell r="D233">
            <v>4.49</v>
          </cell>
        </row>
        <row r="234">
          <cell r="A234">
            <v>13012</v>
          </cell>
          <cell r="B234" t="str">
            <v>ELEMENTO VAZADO TIPO NEO-REX N.19C</v>
          </cell>
          <cell r="C234" t="str">
            <v>UN</v>
          </cell>
          <cell r="D234">
            <v>5.93</v>
          </cell>
        </row>
        <row r="235">
          <cell r="A235">
            <v>13020</v>
          </cell>
          <cell r="B235" t="str">
            <v>ELEMENTO VAZADO TIPO NEO-REX N.23A</v>
          </cell>
          <cell r="C235" t="str">
            <v>UN</v>
          </cell>
          <cell r="D235">
            <v>5.76</v>
          </cell>
        </row>
        <row r="236">
          <cell r="A236">
            <v>13030</v>
          </cell>
          <cell r="B236" t="str">
            <v>ELEMENTO VAZADO TIPO NEO-REX N.62</v>
          </cell>
          <cell r="C236" t="str">
            <v>UN</v>
          </cell>
          <cell r="D236">
            <v>13.7</v>
          </cell>
        </row>
        <row r="237">
          <cell r="A237">
            <v>13039</v>
          </cell>
          <cell r="B237" t="str">
            <v>ELEMENTO VAZADO TIPO NEO-REX N.62B</v>
          </cell>
          <cell r="C237" t="str">
            <v>UN</v>
          </cell>
          <cell r="D237">
            <v>5.58</v>
          </cell>
        </row>
        <row r="238">
          <cell r="A238">
            <v>13040</v>
          </cell>
          <cell r="B238" t="str">
            <v>ELEMENTO VAZADO TIPO NEO-REX N.62A</v>
          </cell>
          <cell r="C238" t="str">
            <v>UN</v>
          </cell>
          <cell r="D238">
            <v>10.17</v>
          </cell>
        </row>
        <row r="239">
          <cell r="A239">
            <v>13041</v>
          </cell>
          <cell r="B239" t="str">
            <v>ELEMENTO VAZADO TIPO NEO-REX N.16D</v>
          </cell>
          <cell r="C239" t="str">
            <v>UN</v>
          </cell>
          <cell r="D239">
            <v>4.05</v>
          </cell>
        </row>
        <row r="240">
          <cell r="A240">
            <v>13043</v>
          </cell>
          <cell r="B240" t="str">
            <v>ELEMENTO VAZADO TIPO NEO-REX  N.4</v>
          </cell>
          <cell r="C240" t="str">
            <v>UN</v>
          </cell>
          <cell r="D240">
            <v>3.47</v>
          </cell>
        </row>
        <row r="241">
          <cell r="A241">
            <v>13044</v>
          </cell>
          <cell r="B241" t="str">
            <v>ELEMENTO VAZADO TIPO NEO-REX  N.4F</v>
          </cell>
          <cell r="C241" t="str">
            <v>UN</v>
          </cell>
          <cell r="D241">
            <v>6.89</v>
          </cell>
        </row>
        <row r="242">
          <cell r="A242">
            <v>13047</v>
          </cell>
          <cell r="B242" t="str">
            <v>ELEMENTO VAZADO TIPO NEO-REX N.22B</v>
          </cell>
          <cell r="C242" t="str">
            <v>UN</v>
          </cell>
          <cell r="D242">
            <v>5.7</v>
          </cell>
        </row>
        <row r="243">
          <cell r="A243">
            <v>13050</v>
          </cell>
          <cell r="B243" t="str">
            <v>ELEMENTO VAZADO TIPO NEO-REX N.72A</v>
          </cell>
          <cell r="C243" t="str">
            <v>UN</v>
          </cell>
          <cell r="D243">
            <v>3.82</v>
          </cell>
        </row>
        <row r="244">
          <cell r="A244">
            <v>13060</v>
          </cell>
          <cell r="B244" t="str">
            <v>ELEMENTO VAZADO TIPO NEO-REX N.78A</v>
          </cell>
          <cell r="C244" t="str">
            <v>UN</v>
          </cell>
          <cell r="D244">
            <v>7.34</v>
          </cell>
        </row>
        <row r="245">
          <cell r="A245">
            <v>13500</v>
          </cell>
          <cell r="B245" t="str">
            <v>VEDOS (DIVISÓRIAS EM PLACAS)</v>
          </cell>
        </row>
        <row r="246">
          <cell r="A246">
            <v>13510</v>
          </cell>
          <cell r="B246" t="str">
            <v>PLACA DE GRANILITE 30MM - DIVISORIA</v>
          </cell>
          <cell r="C246" t="str">
            <v>M2</v>
          </cell>
          <cell r="D246">
            <v>71</v>
          </cell>
        </row>
        <row r="247">
          <cell r="A247">
            <v>13512</v>
          </cell>
          <cell r="B247" t="str">
            <v>PLACA DE GRANILITE 40MM -DIVISORIA</v>
          </cell>
          <cell r="C247" t="str">
            <v>M2</v>
          </cell>
          <cell r="D247">
            <v>79.59</v>
          </cell>
        </row>
        <row r="248">
          <cell r="A248">
            <v>13513</v>
          </cell>
          <cell r="B248" t="str">
            <v>PLACA DE GRANILITE 50MM - DIVISORIA</v>
          </cell>
          <cell r="C248" t="str">
            <v>M2</v>
          </cell>
          <cell r="D248">
            <v>92.05</v>
          </cell>
        </row>
        <row r="249">
          <cell r="A249">
            <v>13514</v>
          </cell>
          <cell r="B249" t="str">
            <v>PLACA DE ARDÓSIA CINZA - POLIDA 2 LADOS - E=30CM</v>
          </cell>
          <cell r="C249" t="str">
            <v>M2</v>
          </cell>
          <cell r="D249">
            <v>136.04</v>
          </cell>
        </row>
        <row r="250">
          <cell r="A250">
            <v>13700</v>
          </cell>
          <cell r="B250" t="str">
            <v>DIVISÓRIAS</v>
          </cell>
        </row>
        <row r="251">
          <cell r="A251">
            <v>13751</v>
          </cell>
          <cell r="B251" t="str">
            <v>DIVISÓRIA NAVAL; MIOLO COLMÉIA - PAINEL/PAINEL - FORNECIMENTO E COLOCAÇÃO</v>
          </cell>
          <cell r="C251" t="str">
            <v>M2</v>
          </cell>
          <cell r="D251">
            <v>47</v>
          </cell>
        </row>
        <row r="252">
          <cell r="A252">
            <v>13752</v>
          </cell>
          <cell r="B252" t="str">
            <v>DIVISÓRIA NAVAL; MIOLO COLMÉIA - PAINEL CEGO - FORNECIMENTO E COLOCAÇÃO</v>
          </cell>
          <cell r="C252" t="str">
            <v>M2</v>
          </cell>
          <cell r="D252">
            <v>47</v>
          </cell>
        </row>
        <row r="253">
          <cell r="A253">
            <v>13753</v>
          </cell>
          <cell r="B253" t="str">
            <v>DIVISÓRIA NAVAL; MIOLO COLMÉIA - PORTA/BANDEIRA - FORNECIMENTO E COLOCAÇÃO</v>
          </cell>
          <cell r="C253" t="str">
            <v>M2</v>
          </cell>
          <cell r="D253">
            <v>70.16</v>
          </cell>
        </row>
        <row r="254">
          <cell r="A254">
            <v>13754</v>
          </cell>
          <cell r="B254" t="str">
            <v>DIVISÓRIA NAVAL; MIOLO COLMÉIA - PAINEL/VIDRO - FORNECIMENTO E COLOCAÇÃO</v>
          </cell>
          <cell r="C254" t="str">
            <v>M2</v>
          </cell>
          <cell r="D254">
            <v>64.97</v>
          </cell>
        </row>
        <row r="255">
          <cell r="A255">
            <v>13755</v>
          </cell>
          <cell r="B255" t="str">
            <v>DIVISÓRIA NAVAL; MIOLO COLMÉIA - PORTA/VIDRO - FORNECIMENTO E COLOCAÇÃO</v>
          </cell>
          <cell r="C255" t="str">
            <v>M2</v>
          </cell>
          <cell r="D255">
            <v>80.319999999999993</v>
          </cell>
        </row>
        <row r="256">
          <cell r="A256">
            <v>13756</v>
          </cell>
          <cell r="B256" t="str">
            <v>DIVISÓRIA NAVAL; MIOLO COLMÉIA - PAINEL/VIDRO/PAINEL - FORNECIMENTO E COLOCAÇÃO</v>
          </cell>
          <cell r="C256" t="str">
            <v>M2</v>
          </cell>
          <cell r="D256">
            <v>63.9</v>
          </cell>
        </row>
        <row r="257">
          <cell r="A257">
            <v>13757</v>
          </cell>
          <cell r="B257" t="str">
            <v>DIVISÓRIA NAVAL; MIOLO COLMÉIA - PAINEL/VIDRO/VIDRO - FORNECIMENTO E COLOCAÇÃO</v>
          </cell>
          <cell r="C257" t="str">
            <v>M2</v>
          </cell>
          <cell r="D257">
            <v>77.319999999999993</v>
          </cell>
        </row>
        <row r="258">
          <cell r="A258">
            <v>13758</v>
          </cell>
          <cell r="B258" t="str">
            <v>DIVISÓRIA NAVAL; MIOLO COLMÉIA - PORTA/BONECA/PAINEL - FORNECIMENTO E COLOCAÇÃO</v>
          </cell>
          <cell r="C258" t="str">
            <v>M2</v>
          </cell>
          <cell r="D258">
            <v>59.68</v>
          </cell>
        </row>
        <row r="259">
          <cell r="A259">
            <v>13759</v>
          </cell>
          <cell r="B259" t="str">
            <v>DIVISÓRIA NAVAL; MIOLO COLMÉIA - PORTA/BONECA/VIDRO - FORNECIMENTO E COLOCAÇÃO</v>
          </cell>
          <cell r="C259" t="str">
            <v>M2</v>
          </cell>
          <cell r="D259">
            <v>77.069999999999993</v>
          </cell>
        </row>
        <row r="260">
          <cell r="A260">
            <v>13761</v>
          </cell>
          <cell r="B260" t="str">
            <v>DIVISÓRIA NAVAL; MIOLO MACIÇO - PAINEL/PAINEL - FORNECIMENTO E COLOCAÇÃO</v>
          </cell>
          <cell r="C260" t="str">
            <v>M2</v>
          </cell>
          <cell r="D260">
            <v>94.3</v>
          </cell>
        </row>
        <row r="261">
          <cell r="A261">
            <v>13762</v>
          </cell>
          <cell r="B261" t="str">
            <v>DIVISÓRIA NAVAL; MIOLO MACIÇO - PAINEL CEGO - FORNECIMENTO E COLOCAÇÃO</v>
          </cell>
          <cell r="C261" t="str">
            <v>M2</v>
          </cell>
          <cell r="D261">
            <v>94.79</v>
          </cell>
        </row>
        <row r="262">
          <cell r="A262">
            <v>13763</v>
          </cell>
          <cell r="B262" t="str">
            <v>DIVISÓRIA NAVAL; MIOLO MACIÇO - PORTA/BANDEIRA - FORNECIMENTO E COLOCAÇÃO</v>
          </cell>
          <cell r="C262" t="str">
            <v>M2</v>
          </cell>
          <cell r="D262">
            <v>102.25</v>
          </cell>
        </row>
        <row r="263">
          <cell r="A263">
            <v>13764</v>
          </cell>
          <cell r="B263" t="str">
            <v>DIVISÓRIA NAVAL; MIOLO MACIÇO - PAINEL/VIDRO - FORNECIMENTO E COLOCAÇÃO</v>
          </cell>
          <cell r="C263" t="str">
            <v>M2</v>
          </cell>
          <cell r="D263">
            <v>119.49</v>
          </cell>
        </row>
        <row r="264">
          <cell r="A264">
            <v>13765</v>
          </cell>
          <cell r="B264" t="str">
            <v>DIVISÓRIA NAVAL; MIOLO MACIÇO - PORTA/VIDRO - FORNECIMENTO E COLOCAÇÃO</v>
          </cell>
          <cell r="C264" t="str">
            <v>M2</v>
          </cell>
          <cell r="D264">
            <v>102.16</v>
          </cell>
        </row>
        <row r="265">
          <cell r="A265">
            <v>13766</v>
          </cell>
          <cell r="B265" t="str">
            <v>DIVISÓRIA NAVAL; MIOLO MACIÇO - PAINEL/VIDRO/PAINEL - FORNECIMENTO E COLOCAÇÃO</v>
          </cell>
          <cell r="C265" t="str">
            <v>M2</v>
          </cell>
          <cell r="D265">
            <v>115.98</v>
          </cell>
        </row>
        <row r="266">
          <cell r="A266">
            <v>13767</v>
          </cell>
          <cell r="B266" t="str">
            <v>DIVISÓRIA NAVAL; MIOLO MACIÇO - PAINEL/VIDRO/VIDRO - FORNECIMENTO E COLOCAÇÃO</v>
          </cell>
          <cell r="C266" t="str">
            <v>M2</v>
          </cell>
          <cell r="D266">
            <v>122.29</v>
          </cell>
        </row>
        <row r="267">
          <cell r="A267">
            <v>13768</v>
          </cell>
          <cell r="B267" t="str">
            <v>DIVISORIA NAVAL; MIOLO MACIÇO - PORTA/BONECA/PAINEL - FORNECIMENTO E COLOCAÇÃO</v>
          </cell>
          <cell r="C267" t="str">
            <v>M2</v>
          </cell>
          <cell r="D267">
            <v>92.55</v>
          </cell>
        </row>
        <row r="268">
          <cell r="A268">
            <v>13769</v>
          </cell>
          <cell r="B268" t="str">
            <v>DIVISÓRIA NAVAL; MIOLO MACIÇO - PORTA/BONECA/VIDRO - FORNECIMENTO E COLOCAÇÃO</v>
          </cell>
          <cell r="C268" t="str">
            <v>M2</v>
          </cell>
          <cell r="D268">
            <v>94.75</v>
          </cell>
        </row>
        <row r="269">
          <cell r="A269">
            <v>14000</v>
          </cell>
          <cell r="B269" t="str">
            <v>MATERIAIS PARA IMPERMEABILIZAÇÃO</v>
          </cell>
        </row>
        <row r="270">
          <cell r="A270">
            <v>14005</v>
          </cell>
          <cell r="B270" t="str">
            <v>ASFALTO OXIDADO TIPO lll</v>
          </cell>
          <cell r="C270" t="str">
            <v>KG</v>
          </cell>
          <cell r="D270">
            <v>2.4500000000000002</v>
          </cell>
        </row>
        <row r="271">
          <cell r="A271">
            <v>14007</v>
          </cell>
          <cell r="B271" t="str">
            <v>CIMENTO IMPERMEABILIZANTE DE CRISTALIZAÇÃO - ESTRUTURA ELEVADA - C/ APLICAÇÃO</v>
          </cell>
          <cell r="C271" t="str">
            <v>M2</v>
          </cell>
          <cell r="D271">
            <v>28.34</v>
          </cell>
        </row>
        <row r="272">
          <cell r="A272">
            <v>14008</v>
          </cell>
          <cell r="B272" t="str">
            <v>CIMENTO IMPERMEABILIZANTE DE CRISTALIZAÇÃO - ESTRUTURA ENTERRADA - C/ APLICAÇÃO</v>
          </cell>
          <cell r="C272" t="str">
            <v>M2</v>
          </cell>
          <cell r="D272">
            <v>22.99</v>
          </cell>
        </row>
        <row r="273">
          <cell r="A273">
            <v>14015</v>
          </cell>
          <cell r="B273" t="str">
            <v>ELASTÔMERO SINTÉTICO EM SOLUÇÃO - 9 DEMÃOS</v>
          </cell>
          <cell r="C273" t="str">
            <v>M2</v>
          </cell>
          <cell r="D273">
            <v>64.02</v>
          </cell>
        </row>
        <row r="274">
          <cell r="A274">
            <v>14017</v>
          </cell>
          <cell r="B274" t="str">
            <v>EMULSÃO HIDRO ASFÁLTICA  6 KG/M2 - ESTRUTURADA C/ MANTA DE</v>
          </cell>
          <cell r="C274" t="str">
            <v>M2</v>
          </cell>
          <cell r="D274">
            <v>10.07</v>
          </cell>
        </row>
        <row r="275">
          <cell r="A275">
            <v>14019</v>
          </cell>
          <cell r="B275" t="str">
            <v>EMULSÃO HIDRO ASFÁLTICA 10 KG/M2 - ESTRUTURADA C/ MANTA DE</v>
          </cell>
          <cell r="C275" t="str">
            <v>M2</v>
          </cell>
          <cell r="D275">
            <v>16.72</v>
          </cell>
        </row>
        <row r="276">
          <cell r="A276">
            <v>14022</v>
          </cell>
          <cell r="B276" t="str">
            <v>PRIMER HIDROFUGANTE A BASE DE SILANO SILOXANO</v>
          </cell>
          <cell r="C276" t="str">
            <v>KG</v>
          </cell>
          <cell r="D276">
            <v>12.91</v>
          </cell>
        </row>
        <row r="277">
          <cell r="A277">
            <v>14032</v>
          </cell>
          <cell r="B277" t="str">
            <v>MEMBRANAS ASFÁLTICAS - 3 CAMADAS DE FELTRO ASFÁLTICO 15LBS</v>
          </cell>
          <cell r="C277" t="str">
            <v>M2</v>
          </cell>
          <cell r="D277">
            <v>23.35</v>
          </cell>
        </row>
        <row r="278">
          <cell r="A278">
            <v>14034</v>
          </cell>
          <cell r="B278" t="str">
            <v>MEMBRANAS ASFÁLTICAS - 4 CAMADAS DE FELTRO ASFÁLTICO 15LBS</v>
          </cell>
          <cell r="C278" t="str">
            <v>M2</v>
          </cell>
          <cell r="D278">
            <v>26.77</v>
          </cell>
        </row>
        <row r="279">
          <cell r="A279">
            <v>14036</v>
          </cell>
          <cell r="B279" t="str">
            <v>MEMBRANAS ASFÁLTICAS - 5 CAMADAS DE FELTRO ASFÁLTICO 15LBS</v>
          </cell>
          <cell r="C279" t="str">
            <v>M2</v>
          </cell>
          <cell r="D279">
            <v>31.23</v>
          </cell>
        </row>
        <row r="280">
          <cell r="A280">
            <v>14037</v>
          </cell>
          <cell r="B280" t="str">
            <v>MANTA ASFÁLT. E=3MM C/VÉU DE POLIÉSTER-COLADA A MAÇARICO - COLOCADO</v>
          </cell>
          <cell r="C280" t="str">
            <v>M2</v>
          </cell>
          <cell r="D280">
            <v>37.42</v>
          </cell>
        </row>
        <row r="281">
          <cell r="A281">
            <v>14038</v>
          </cell>
          <cell r="B281" t="str">
            <v>MANTA ASFÁLT.E=4MM C/VÉU DE POLIÉSTER-COLADA A MAÇARICO - COLOCADO</v>
          </cell>
          <cell r="C281" t="str">
            <v>M2</v>
          </cell>
          <cell r="D281">
            <v>42.03</v>
          </cell>
        </row>
        <row r="282">
          <cell r="A282">
            <v>14039</v>
          </cell>
          <cell r="B282" t="str">
            <v>MANTA ASFÁLT.ESPESSURA 4 MM ANTIRAIZ C/ VÉU DE POLIÉSTER - COLOCADO</v>
          </cell>
          <cell r="C282" t="str">
            <v>M2</v>
          </cell>
          <cell r="D282">
            <v>52.22</v>
          </cell>
        </row>
        <row r="283">
          <cell r="A283">
            <v>14040</v>
          </cell>
          <cell r="B283" t="str">
            <v>TINTA BETUMINOSA PARA CONCRETO E ALVENARIA</v>
          </cell>
          <cell r="C283" t="str">
            <v>L</v>
          </cell>
          <cell r="D283">
            <v>5.91</v>
          </cell>
        </row>
        <row r="284">
          <cell r="A284">
            <v>14041</v>
          </cell>
          <cell r="B284" t="str">
            <v>PAPEL IMPREGNADO DE BETUME TIPO KRAFT - 200 A 250 GR/M2</v>
          </cell>
          <cell r="C284" t="str">
            <v>M2</v>
          </cell>
          <cell r="D284">
            <v>0.97</v>
          </cell>
        </row>
        <row r="285">
          <cell r="A285">
            <v>14042</v>
          </cell>
          <cell r="B285" t="str">
            <v>IMPERMEABILIZANTE PARA CONCRETO E ARGAMASSA</v>
          </cell>
          <cell r="C285" t="str">
            <v>KG</v>
          </cell>
          <cell r="D285">
            <v>1.35</v>
          </cell>
        </row>
        <row r="286">
          <cell r="A286">
            <v>14500</v>
          </cell>
          <cell r="B286" t="str">
            <v>MATERIAIS PARA ISOTERMIA</v>
          </cell>
        </row>
        <row r="287">
          <cell r="A287">
            <v>14530</v>
          </cell>
          <cell r="B287" t="str">
            <v>PLACA DE POLIESTIRENO EXPANDIDO ESP=50 MM - TIPO "P1"</v>
          </cell>
          <cell r="C287" t="str">
            <v>M2</v>
          </cell>
          <cell r="D287">
            <v>9.17</v>
          </cell>
        </row>
        <row r="288">
          <cell r="A288">
            <v>14550</v>
          </cell>
          <cell r="B288" t="str">
            <v>MASSA BETUMINOSA - FRIO ASFALTO</v>
          </cell>
          <cell r="C288" t="str">
            <v>KG</v>
          </cell>
          <cell r="D288">
            <v>4.3099999999999996</v>
          </cell>
        </row>
        <row r="289">
          <cell r="A289">
            <v>15000</v>
          </cell>
          <cell r="B289" t="str">
            <v>JUNTAS DE DILATAÇÃO</v>
          </cell>
        </row>
        <row r="290">
          <cell r="A290">
            <v>15005</v>
          </cell>
          <cell r="B290" t="str">
            <v>MATA-JUNTA DE PVC - TIPO 0-12</v>
          </cell>
          <cell r="C290" t="str">
            <v>M</v>
          </cell>
          <cell r="D290">
            <v>25.63</v>
          </cell>
        </row>
        <row r="291">
          <cell r="A291">
            <v>15010</v>
          </cell>
          <cell r="B291" t="str">
            <v>MATA-JUNTA DE PVC - TIPO 0-22</v>
          </cell>
          <cell r="C291" t="str">
            <v>M</v>
          </cell>
          <cell r="D291">
            <v>47.34</v>
          </cell>
        </row>
        <row r="292">
          <cell r="A292">
            <v>15025</v>
          </cell>
          <cell r="B292" t="str">
            <v>MASTIQUE À BASE DE POLISSULFETOS - BICOMPONENTE</v>
          </cell>
          <cell r="C292" t="str">
            <v>L</v>
          </cell>
          <cell r="D292">
            <v>18.09</v>
          </cell>
        </row>
        <row r="293">
          <cell r="A293">
            <v>15030</v>
          </cell>
          <cell r="B293" t="str">
            <v>MASTIQUE A BASE DE POLIURETANO - MC</v>
          </cell>
          <cell r="C293" t="str">
            <v>L</v>
          </cell>
          <cell r="D293">
            <v>50.9</v>
          </cell>
        </row>
        <row r="294">
          <cell r="A294">
            <v>15040</v>
          </cell>
          <cell r="B294" t="str">
            <v>MASTIQUE A BASE DE SILICONE</v>
          </cell>
          <cell r="C294" t="str">
            <v>L</v>
          </cell>
          <cell r="D294">
            <v>43.85</v>
          </cell>
        </row>
        <row r="295">
          <cell r="A295">
            <v>15050</v>
          </cell>
          <cell r="B295" t="str">
            <v>CHAPA DE COBRE Nº 26 COM PERFIL SANFONADO (2,45KG/M)</v>
          </cell>
          <cell r="C295" t="str">
            <v>KG</v>
          </cell>
          <cell r="D295">
            <v>38.75</v>
          </cell>
        </row>
        <row r="296">
          <cell r="A296">
            <v>15056</v>
          </cell>
          <cell r="B296" t="str">
            <v>BARRA CHATA DE ALUMÍNIO TIPO FITA 1/8" X 7/8" X 3M</v>
          </cell>
          <cell r="C296" t="str">
            <v>PÇ</v>
          </cell>
          <cell r="D296">
            <v>8.81</v>
          </cell>
        </row>
        <row r="297">
          <cell r="A297">
            <v>15060</v>
          </cell>
          <cell r="B297" t="str">
            <v>MANGUEIRA PLÁSTICA FLEXÍVEL D = 3/4" - ESP = 2MM - CRISTAL</v>
          </cell>
          <cell r="C297" t="str">
            <v>M</v>
          </cell>
          <cell r="D297">
            <v>2.2400000000000002</v>
          </cell>
        </row>
        <row r="298">
          <cell r="A298">
            <v>15073</v>
          </cell>
          <cell r="B298" t="str">
            <v>FORNEC. E COLOC.- JUNTA DE DILATAÇÃO DE ELAST. DE NEOPRENE JJ0411M</v>
          </cell>
          <cell r="C298" t="str">
            <v>M</v>
          </cell>
          <cell r="D298">
            <v>15.3</v>
          </cell>
        </row>
        <row r="299">
          <cell r="A299">
            <v>15074</v>
          </cell>
          <cell r="B299" t="str">
            <v>FORNEC. E COLOC.- JUNTA DE DILATAÇÃO DE ELAST. DE NEOPRENE JJ2027M</v>
          </cell>
          <cell r="C299" t="str">
            <v>M</v>
          </cell>
          <cell r="D299">
            <v>64.5</v>
          </cell>
        </row>
        <row r="300">
          <cell r="A300">
            <v>15076</v>
          </cell>
          <cell r="B300" t="str">
            <v>FORNEC. E COLOC.- JUNTA DE DILATAÇÃO DE ELAST. DE NEOPRENE JJ6080VV</v>
          </cell>
          <cell r="C300" t="str">
            <v>M</v>
          </cell>
          <cell r="D300">
            <v>376.4</v>
          </cell>
        </row>
        <row r="301">
          <cell r="A301">
            <v>15077</v>
          </cell>
          <cell r="B301" t="str">
            <v>FORNEC. E COLOC.- JUNTA DE DILATAÇÃO DE ELAST. DE NEOPRENE JJ99120VV</v>
          </cell>
          <cell r="C301" t="str">
            <v>M</v>
          </cell>
          <cell r="D301">
            <v>422.6</v>
          </cell>
        </row>
        <row r="302">
          <cell r="A302">
            <v>15090</v>
          </cell>
          <cell r="B302" t="str">
            <v>FORNEC. E COLOC.- JUNTA DE DILATAÇÃO DE ELAST. DE NEOPRENE JJ5070VV</v>
          </cell>
          <cell r="C302" t="str">
            <v>M</v>
          </cell>
          <cell r="D302">
            <v>300</v>
          </cell>
        </row>
        <row r="303">
          <cell r="A303">
            <v>15091</v>
          </cell>
          <cell r="B303" t="str">
            <v>FORNEC. E COLOC.- JUNTA DE DILATAÇÃO DE ELAST. DE NEOPRENE JJ2540VV</v>
          </cell>
          <cell r="C303" t="str">
            <v>M</v>
          </cell>
          <cell r="D303">
            <v>158.4</v>
          </cell>
        </row>
        <row r="304">
          <cell r="A304">
            <v>15092</v>
          </cell>
          <cell r="B304" t="str">
            <v>FORNEC. E COLOC.- JUNTA DE DILATAÇÃO DE ELAST. DE NEOPRENE JJ3550VV</v>
          </cell>
          <cell r="C304" t="str">
            <v>M</v>
          </cell>
          <cell r="D304">
            <v>295</v>
          </cell>
        </row>
        <row r="305">
          <cell r="A305">
            <v>15500</v>
          </cell>
          <cell r="B305" t="str">
            <v>ESTRUTURAS PARA COBERTURA</v>
          </cell>
        </row>
        <row r="306">
          <cell r="A306">
            <v>15505</v>
          </cell>
          <cell r="B306" t="str">
            <v>ESTRUTURA METÁLICA INCL. ANTIFERRUGINOSA</v>
          </cell>
          <cell r="C306" t="str">
            <v>KG</v>
          </cell>
          <cell r="D306">
            <v>4.3499999999999996</v>
          </cell>
        </row>
        <row r="307">
          <cell r="A307">
            <v>15506</v>
          </cell>
          <cell r="B307" t="str">
            <v>RETIRADA DE ESTRUTURA MET.INCLUSIVE PERFÍS DE FIXAÇÃO</v>
          </cell>
          <cell r="C307" t="str">
            <v>KG</v>
          </cell>
          <cell r="D307">
            <v>0.78</v>
          </cell>
        </row>
        <row r="308">
          <cell r="A308">
            <v>15510</v>
          </cell>
          <cell r="B308" t="str">
            <v>MADEIRAMENTO DE PEROBA DO NORTE (CUPIÚBA) P/ TELHADO</v>
          </cell>
          <cell r="C308" t="str">
            <v>M3</v>
          </cell>
          <cell r="D308">
            <v>981.88</v>
          </cell>
        </row>
        <row r="309">
          <cell r="A309">
            <v>15512</v>
          </cell>
          <cell r="B309" t="str">
            <v>MONTAGEM DE ESTRUTURA METÁLICA</v>
          </cell>
          <cell r="C309" t="str">
            <v>KG</v>
          </cell>
          <cell r="D309">
            <v>1.1100000000000001</v>
          </cell>
        </row>
        <row r="310">
          <cell r="A310">
            <v>15515</v>
          </cell>
          <cell r="B310" t="str">
            <v>PEROBA DO NORTE (CUPIÚBA) - VIGA DE  6 CM X 12 CM - BRUTA</v>
          </cell>
          <cell r="C310" t="str">
            <v>M</v>
          </cell>
          <cell r="D310">
            <v>7.07</v>
          </cell>
        </row>
        <row r="311">
          <cell r="A311">
            <v>15516</v>
          </cell>
          <cell r="B311" t="str">
            <v>PEROBA DO NORTE (CUPIÚBA) - VIGA DE 6 X 16 CM - BRUTA</v>
          </cell>
          <cell r="C311" t="str">
            <v>M</v>
          </cell>
          <cell r="D311">
            <v>9.6199999999999992</v>
          </cell>
        </row>
        <row r="312">
          <cell r="A312">
            <v>15520</v>
          </cell>
          <cell r="B312" t="str">
            <v>CAIBRO DE PEROBA DO NORTE 5 X 6 CM - BRUTO - (CUPIÚBA)</v>
          </cell>
          <cell r="C312" t="str">
            <v>M</v>
          </cell>
          <cell r="D312">
            <v>3.42</v>
          </cell>
        </row>
        <row r="313">
          <cell r="A313">
            <v>15525</v>
          </cell>
          <cell r="B313" t="str">
            <v>RIPA DE PEROBA DO NORTE 1,5 CM X 5 CM - BRUTA</v>
          </cell>
          <cell r="C313" t="str">
            <v>M</v>
          </cell>
          <cell r="D313">
            <v>0.82</v>
          </cell>
        </row>
        <row r="314">
          <cell r="A314">
            <v>16000</v>
          </cell>
          <cell r="B314" t="str">
            <v>TELHAS E DOMOS</v>
          </cell>
        </row>
        <row r="315">
          <cell r="A315">
            <v>16005</v>
          </cell>
          <cell r="B315" t="str">
            <v>DOMO DE ACRÍLICO 1,05 X 1,05 M - C/ CAIXILHO DE ALUMÍNIO</v>
          </cell>
          <cell r="C315" t="str">
            <v>M2</v>
          </cell>
          <cell r="D315">
            <v>318.12</v>
          </cell>
        </row>
        <row r="316">
          <cell r="A316">
            <v>16014</v>
          </cell>
          <cell r="B316" t="str">
            <v>TELHA DE ALUMÍNIO ACAB. NATURAL ONDULADA E = 0.8 MM</v>
          </cell>
          <cell r="C316" t="str">
            <v>M2</v>
          </cell>
          <cell r="D316">
            <v>34.61</v>
          </cell>
        </row>
        <row r="317">
          <cell r="A317">
            <v>16015</v>
          </cell>
          <cell r="B317" t="str">
            <v>TELHA DE ALUMÍNIO - TRAPEZOIDAL - ESP. 0,8 MM</v>
          </cell>
          <cell r="C317" t="str">
            <v>M2</v>
          </cell>
          <cell r="D317">
            <v>36.79</v>
          </cell>
        </row>
        <row r="318">
          <cell r="A318">
            <v>16020</v>
          </cell>
          <cell r="B318" t="str">
            <v>TELHA DE BARRO TIPO FRANCESA</v>
          </cell>
          <cell r="C318" t="str">
            <v>UN</v>
          </cell>
          <cell r="D318">
            <v>0.82</v>
          </cell>
        </row>
        <row r="319">
          <cell r="A319">
            <v>16025</v>
          </cell>
          <cell r="B319" t="str">
            <v>TELHA DE BARRO TIPO PAULISTA</v>
          </cell>
          <cell r="C319" t="str">
            <v>UN</v>
          </cell>
          <cell r="D319">
            <v>0.7</v>
          </cell>
        </row>
        <row r="320">
          <cell r="A320">
            <v>16030</v>
          </cell>
          <cell r="B320" t="str">
            <v>TELHA DE BARRO TIPO PLAN</v>
          </cell>
          <cell r="C320" t="str">
            <v>UN</v>
          </cell>
          <cell r="D320">
            <v>0.59</v>
          </cell>
        </row>
        <row r="321">
          <cell r="A321">
            <v>16070</v>
          </cell>
          <cell r="B321" t="str">
            <v>TELHA DE POLIÉSTER PERFIL ONDULADO E TRAPEZOIDAL DE</v>
          </cell>
          <cell r="C321" t="str">
            <v>M2</v>
          </cell>
          <cell r="D321">
            <v>31.01</v>
          </cell>
        </row>
        <row r="322">
          <cell r="A322">
            <v>16085</v>
          </cell>
          <cell r="B322" t="str">
            <v>TELHA DE PVC RÍGIDO TRANSLÚCIDA PERFIL OND. TRAPEZ. E GRECA</v>
          </cell>
          <cell r="C322" t="str">
            <v>M2</v>
          </cell>
          <cell r="D322">
            <v>33.46</v>
          </cell>
        </row>
        <row r="323">
          <cell r="A323">
            <v>16090</v>
          </cell>
          <cell r="B323" t="str">
            <v>TELHA TECNOLOGIA CRFS ONDULADA 6MM</v>
          </cell>
          <cell r="C323" t="str">
            <v>M2</v>
          </cell>
          <cell r="D323">
            <v>8.48</v>
          </cell>
        </row>
        <row r="324">
          <cell r="A324">
            <v>16091</v>
          </cell>
          <cell r="B324" t="str">
            <v>TELHA TECNOLOGIA CRFS ONDULADA 8MM</v>
          </cell>
          <cell r="C324" t="str">
            <v>M2</v>
          </cell>
          <cell r="D324">
            <v>11.01</v>
          </cell>
        </row>
        <row r="325">
          <cell r="A325">
            <v>16092</v>
          </cell>
          <cell r="B325" t="str">
            <v>TELHA ESTRUTURAL TRAPEZOIDAL CRFS-LARG. ÚTIL 44 CM-E=8 MM</v>
          </cell>
          <cell r="C325" t="str">
            <v>M2</v>
          </cell>
          <cell r="D325">
            <v>29.14</v>
          </cell>
        </row>
        <row r="326">
          <cell r="A326">
            <v>16093</v>
          </cell>
          <cell r="B326" t="str">
            <v>TELHA TECNOLOGIA CRFS TRAPEZOIDAL 90 CM E=8 MM</v>
          </cell>
          <cell r="C326" t="str">
            <v>M2</v>
          </cell>
          <cell r="D326">
            <v>22.29</v>
          </cell>
        </row>
        <row r="327">
          <cell r="A327">
            <v>16411</v>
          </cell>
          <cell r="B327" t="str">
            <v>TELHA DE AÇO GALV. ACAB. NATURAL TRAPEZOIDAL E=0.5 MM</v>
          </cell>
          <cell r="C327" t="str">
            <v>M2</v>
          </cell>
          <cell r="D327">
            <v>23.31</v>
          </cell>
        </row>
        <row r="328">
          <cell r="A328">
            <v>16412</v>
          </cell>
          <cell r="B328" t="str">
            <v>TELHA ONDULADA ACO GALV.- C/ REV. "B" ; ESP:0,50MM; H:17MM</v>
          </cell>
          <cell r="C328" t="str">
            <v>M2</v>
          </cell>
          <cell r="D328">
            <v>21.74</v>
          </cell>
        </row>
        <row r="329">
          <cell r="A329">
            <v>16413</v>
          </cell>
          <cell r="B329" t="str">
            <v>TELHA TRAPEZ. DUPLA AÇO GALV. E=0,5MM; H=40 MM- MIOLO=30MM</v>
          </cell>
          <cell r="C329" t="str">
            <v>M2</v>
          </cell>
          <cell r="D329">
            <v>68.540000000000006</v>
          </cell>
        </row>
        <row r="330">
          <cell r="A330">
            <v>16414</v>
          </cell>
          <cell r="B330" t="str">
            <v>TELHA TRAPEZOIDAL AÇO GALV.  E=0.5MM - H=40MM PINT.ELETROST. 2 FACES REVEST.B</v>
          </cell>
          <cell r="C330" t="str">
            <v>M2</v>
          </cell>
          <cell r="D330">
            <v>27.07</v>
          </cell>
        </row>
        <row r="331">
          <cell r="A331">
            <v>16417</v>
          </cell>
          <cell r="B331" t="str">
            <v>TELHA TRAPEZ. DUPLA AÇO GALV. E=0,5MM- H=40 MM- MIOLO=30MM POLIURETANO  REVEST.B PINT.</v>
          </cell>
          <cell r="C331" t="str">
            <v>M2</v>
          </cell>
          <cell r="D331">
            <v>69.47</v>
          </cell>
        </row>
        <row r="332">
          <cell r="A332">
            <v>16430</v>
          </cell>
          <cell r="B332" t="str">
            <v>CUMEEIRA TRAPEZOIDAL AÇO GALV. E=0,5MM - H=40MM - L=0,50M</v>
          </cell>
          <cell r="C332" t="str">
            <v>M</v>
          </cell>
          <cell r="D332">
            <v>21.96</v>
          </cell>
        </row>
        <row r="333">
          <cell r="A333">
            <v>16431</v>
          </cell>
          <cell r="B333" t="str">
            <v>CUMEEIRA ONDULADA AÇO GALV. E=0,5MM - H =17,5MM - L=0.50M</v>
          </cell>
          <cell r="C333" t="str">
            <v>M</v>
          </cell>
          <cell r="D333">
            <v>25.12</v>
          </cell>
        </row>
        <row r="334">
          <cell r="A334">
            <v>16432</v>
          </cell>
          <cell r="B334" t="str">
            <v>CUMEEIRA TRAP. AÇO GALV. E=0,5MM - H=40MM - L=0,50M</v>
          </cell>
          <cell r="C334" t="str">
            <v>M</v>
          </cell>
          <cell r="D334">
            <v>28.67</v>
          </cell>
        </row>
        <row r="335">
          <cell r="A335">
            <v>16500</v>
          </cell>
          <cell r="B335" t="str">
            <v>TELHAS (ELEMENTOS DE ARREMATE)</v>
          </cell>
        </row>
        <row r="336">
          <cell r="A336">
            <v>16508</v>
          </cell>
          <cell r="B336" t="str">
            <v>CUMEEIRA UNIVERSAL P/ TELHA TECNOLOGIA CRFS ONDULADA</v>
          </cell>
          <cell r="C336" t="str">
            <v>UN</v>
          </cell>
          <cell r="D336">
            <v>12.74</v>
          </cell>
        </row>
        <row r="337">
          <cell r="A337">
            <v>16509</v>
          </cell>
          <cell r="B337" t="str">
            <v>CUMEEIRA NORMAL P/ TELHA TECNOLOGIA CRFS TRAPEZ. 44CM</v>
          </cell>
          <cell r="C337" t="str">
            <v>UN</v>
          </cell>
          <cell r="D337">
            <v>10.45</v>
          </cell>
        </row>
        <row r="338">
          <cell r="A338">
            <v>16510</v>
          </cell>
          <cell r="B338" t="str">
            <v>CUMEEIRA NORMAL P/ TELHA TECNOLOGIA CRFS TRAPEZ. 90CM</v>
          </cell>
          <cell r="C338" t="str">
            <v>UN</v>
          </cell>
          <cell r="D338">
            <v>22.81</v>
          </cell>
        </row>
        <row r="339">
          <cell r="A339">
            <v>16530</v>
          </cell>
          <cell r="B339" t="str">
            <v>CUMEEIRA DE ALUMÍNIO AC.NATURAL P/ TELHA ONDULADA E= 0,8 MM</v>
          </cell>
          <cell r="C339" t="str">
            <v>UN</v>
          </cell>
          <cell r="D339">
            <v>34.5</v>
          </cell>
        </row>
        <row r="340">
          <cell r="A340">
            <v>16531</v>
          </cell>
          <cell r="B340" t="str">
            <v>CUMEEIRA DE ALUMÍNIO AC.NATURAL P/ TELHA TRAPEZ. E= 0,8 MM</v>
          </cell>
          <cell r="C340" t="str">
            <v>UN</v>
          </cell>
          <cell r="D340">
            <v>35.89</v>
          </cell>
        </row>
        <row r="341">
          <cell r="A341">
            <v>16532</v>
          </cell>
          <cell r="B341" t="str">
            <v>CUMEEIRA DE ALUMÍNIO-SHED-P/ TELHA ONDULADA-ESP.= 0,8 MM</v>
          </cell>
          <cell r="C341" t="str">
            <v>UN</v>
          </cell>
          <cell r="D341">
            <v>45.33</v>
          </cell>
        </row>
        <row r="342">
          <cell r="A342">
            <v>16533</v>
          </cell>
          <cell r="B342" t="str">
            <v>CUMEEIRA DE ALUMÍNIO-SHED-P/ TELHA TRAPEZ. - ESP.= 0,8 MM</v>
          </cell>
          <cell r="C342" t="str">
            <v>UN</v>
          </cell>
          <cell r="D342">
            <v>35.85</v>
          </cell>
        </row>
        <row r="343">
          <cell r="A343">
            <v>16534</v>
          </cell>
          <cell r="B343" t="str">
            <v>CUMEEIRA DE BARRO TIPO UNIVERSAL.</v>
          </cell>
          <cell r="C343" t="str">
            <v>UN</v>
          </cell>
          <cell r="D343">
            <v>0.99</v>
          </cell>
        </row>
        <row r="344">
          <cell r="A344">
            <v>16554</v>
          </cell>
          <cell r="B344" t="str">
            <v>PINGADEIRA PARA TELHA ESTRUTURAL TRAPEZOIDAL CRFS 44 CM</v>
          </cell>
          <cell r="C344" t="str">
            <v>UN</v>
          </cell>
          <cell r="D344">
            <v>1.17</v>
          </cell>
        </row>
        <row r="345">
          <cell r="A345">
            <v>16556</v>
          </cell>
          <cell r="B345" t="str">
            <v>PINGADEIRA PLÁSTICA PARA CANALETE 90 - 115 MM</v>
          </cell>
          <cell r="C345" t="str">
            <v>UN</v>
          </cell>
          <cell r="D345">
            <v>0.46</v>
          </cell>
        </row>
        <row r="346">
          <cell r="A346">
            <v>16560</v>
          </cell>
          <cell r="B346" t="str">
            <v>PLACA DE VENTILAÇÃO PARA TELHA ESTR. TRAPEZOIDAL CRFS 44 CM</v>
          </cell>
          <cell r="C346" t="str">
            <v>UN</v>
          </cell>
          <cell r="D346">
            <v>2.12</v>
          </cell>
        </row>
        <row r="347">
          <cell r="A347">
            <v>16562</v>
          </cell>
          <cell r="B347" t="str">
            <v>PLACA DE VENTILAÇÃO P/ TELHA DE FIBROC./CRFS CANALETE 90</v>
          </cell>
          <cell r="C347" t="str">
            <v>UN</v>
          </cell>
          <cell r="D347">
            <v>3.48</v>
          </cell>
        </row>
        <row r="348">
          <cell r="A348">
            <v>16568</v>
          </cell>
          <cell r="B348" t="str">
            <v>PLACA DE VEDAÇÃO NERVURA -  P/ TELHA DE FIBROCIMENTO/CRFS</v>
          </cell>
          <cell r="C348" t="str">
            <v>UN</v>
          </cell>
          <cell r="D348">
            <v>1.05</v>
          </cell>
        </row>
        <row r="349">
          <cell r="A349">
            <v>17000</v>
          </cell>
          <cell r="B349" t="str">
            <v>ELEMENTOS DE FIXAÇÃO (PARAFUSOS E FERRAGENS)</v>
          </cell>
        </row>
        <row r="350">
          <cell r="A350">
            <v>17010</v>
          </cell>
          <cell r="B350" t="str">
            <v>CONJUNTO DE VEDAÇÃO ELÁSTICA 5/16" - P/ FIXAÇÃO DE TELHA ONDULADA</v>
          </cell>
          <cell r="C350" t="str">
            <v>UN</v>
          </cell>
          <cell r="D350">
            <v>0.08</v>
          </cell>
        </row>
        <row r="351">
          <cell r="A351">
            <v>17016</v>
          </cell>
          <cell r="B351" t="str">
            <v>FERRAGEM PARA MADEIRAMENTO DE TELHADO</v>
          </cell>
          <cell r="C351" t="str">
            <v>KG</v>
          </cell>
          <cell r="D351">
            <v>9.17</v>
          </cell>
        </row>
        <row r="352">
          <cell r="A352">
            <v>17020</v>
          </cell>
          <cell r="B352" t="str">
            <v>FIXADOR DE ABAS PARA TELHAS DE FIBROCIMENTO - TIPO SIMPLES</v>
          </cell>
          <cell r="C352" t="str">
            <v>UN</v>
          </cell>
          <cell r="D352">
            <v>0.65</v>
          </cell>
        </row>
        <row r="353">
          <cell r="A353">
            <v>17038</v>
          </cell>
          <cell r="B353" t="str">
            <v>PARAFUSO AUTO PERFURANTE 12 -14 X 3/4"  TIPO TRAXX C/CONJUNTO DE VEDAÇÃO</v>
          </cell>
          <cell r="C353" t="str">
            <v>UN</v>
          </cell>
          <cell r="D353">
            <v>0.2</v>
          </cell>
        </row>
        <row r="354">
          <cell r="A354">
            <v>17039</v>
          </cell>
          <cell r="B354" t="str">
            <v>PARAFUSO 4.8 X 40 MM - FENDA SIMPLES - CABEÇA CHATA</v>
          </cell>
          <cell r="C354" t="str">
            <v>UN</v>
          </cell>
          <cell r="D354">
            <v>0.05</v>
          </cell>
        </row>
        <row r="355">
          <cell r="A355">
            <v>17040</v>
          </cell>
          <cell r="B355" t="str">
            <v>PARAFUSO 6.1 X 50 MM - PARA MADEIRA - CABEÇA CHATA C/BUCHA NYLON S-10</v>
          </cell>
          <cell r="C355" t="str">
            <v>UN</v>
          </cell>
          <cell r="D355">
            <v>0.26</v>
          </cell>
        </row>
        <row r="356">
          <cell r="A356">
            <v>17041</v>
          </cell>
          <cell r="B356" t="str">
            <v>PARAFUSO AUTO PERFURANTE 12 -14 X 3/4"  TIPO TRAXX</v>
          </cell>
          <cell r="C356" t="str">
            <v>UN</v>
          </cell>
          <cell r="D356">
            <v>0.2</v>
          </cell>
        </row>
        <row r="357">
          <cell r="A357">
            <v>17042</v>
          </cell>
          <cell r="B357" t="str">
            <v>PARAFUSO AUTO-ATARRAXANTE - 4,8 X 38 MM  - CABEÇA PANELA</v>
          </cell>
          <cell r="C357" t="str">
            <v>UN</v>
          </cell>
          <cell r="D357">
            <v>0.06</v>
          </cell>
        </row>
        <row r="358">
          <cell r="A358">
            <v>17043</v>
          </cell>
          <cell r="B358" t="str">
            <v>PARAFUSO FRANCÊS 5/8" X 2" COM PORCA E ARRUELA</v>
          </cell>
          <cell r="C358" t="str">
            <v>UN</v>
          </cell>
          <cell r="D358">
            <v>2.0499999999999998</v>
          </cell>
        </row>
        <row r="359">
          <cell r="A359">
            <v>17044</v>
          </cell>
          <cell r="B359" t="str">
            <v>PARAFUSO NIQUELADO P/ FIXAÇÃO DE BACIA DE LOUÇA C/ BUCHA E ARRUELA PLÁSTICA</v>
          </cell>
          <cell r="C359" t="str">
            <v>UN</v>
          </cell>
          <cell r="D359">
            <v>2.2999999999999998</v>
          </cell>
        </row>
        <row r="360">
          <cell r="A360">
            <v>17045</v>
          </cell>
          <cell r="B360" t="str">
            <v>PARAFUSO FRANCÊS D= 1/2" X 1 1/2" COM PORCA E ARRUELA</v>
          </cell>
          <cell r="C360" t="str">
            <v>UN</v>
          </cell>
          <cell r="D360">
            <v>0.95</v>
          </cell>
        </row>
        <row r="361">
          <cell r="A361">
            <v>17046</v>
          </cell>
          <cell r="B361" t="str">
            <v>PARAFUSO C/ ROSCA SOBERBA DE FERRO GALVANIZADO - 8 x 110MM - CABEÇA SEXTAVADA S/VEDAÇÃO</v>
          </cell>
          <cell r="C361" t="str">
            <v>UN</v>
          </cell>
          <cell r="D361">
            <v>0.36</v>
          </cell>
        </row>
        <row r="362">
          <cell r="A362">
            <v>17056</v>
          </cell>
          <cell r="B362" t="str">
            <v>PARAFUSO C/ ROSCA SOBERBA DE FERRO GALVANIZADO - 8 X 250MM - S/ VEDAÇÃO</v>
          </cell>
          <cell r="C362" t="str">
            <v>UN</v>
          </cell>
          <cell r="D362">
            <v>1.1000000000000001</v>
          </cell>
        </row>
        <row r="363">
          <cell r="A363">
            <v>17057</v>
          </cell>
          <cell r="B363" t="str">
            <v>PARAFUSO AUTO ATARRAXANTE C/ARRUELA DE AÇO/NEOPRENE</v>
          </cell>
          <cell r="C363" t="str">
            <v>UN</v>
          </cell>
          <cell r="D363">
            <v>0.21</v>
          </cell>
        </row>
        <row r="364">
          <cell r="A364">
            <v>17058</v>
          </cell>
          <cell r="B364" t="str">
            <v>PARAFUSO FRANCÊS D= 3/4" X 2" COM PORCA E ARRUELA</v>
          </cell>
          <cell r="C364" t="str">
            <v>UN</v>
          </cell>
          <cell r="D364">
            <v>3.23</v>
          </cell>
        </row>
        <row r="365">
          <cell r="A365">
            <v>17059</v>
          </cell>
          <cell r="B365" t="str">
            <v>PARAFUSO FRANCÊS D= 3/8" X 1 1/2" COM PORCA E ARRUELA</v>
          </cell>
          <cell r="C365" t="str">
            <v>UN</v>
          </cell>
          <cell r="D365">
            <v>0.41</v>
          </cell>
        </row>
        <row r="366">
          <cell r="A366">
            <v>17065</v>
          </cell>
          <cell r="B366" t="str">
            <v>SUPORTE DE ABAS - SIMPLES</v>
          </cell>
          <cell r="C366" t="str">
            <v>UN</v>
          </cell>
          <cell r="D366">
            <v>0.62</v>
          </cell>
        </row>
        <row r="367">
          <cell r="A367">
            <v>17500</v>
          </cell>
          <cell r="B367" t="str">
            <v>ELEMENTOS DE FIXAÇÃO (PREGO/GRAMPOS ETC)</v>
          </cell>
        </row>
        <row r="368">
          <cell r="A368">
            <v>17505</v>
          </cell>
          <cell r="B368" t="str">
            <v>GRAMPO GALVANIZADO PARA CERCAS DE ARAME</v>
          </cell>
          <cell r="C368" t="str">
            <v>KG</v>
          </cell>
          <cell r="D368">
            <v>5.19</v>
          </cell>
        </row>
        <row r="369">
          <cell r="A369">
            <v>17510</v>
          </cell>
          <cell r="B369" t="str">
            <v>PARAFUSO ZINCADO BRANCO DIÂM=C4766,1 MM - COMPRIMENTO 90MM</v>
          </cell>
          <cell r="C369" t="str">
            <v>UN</v>
          </cell>
          <cell r="D369">
            <v>0.2</v>
          </cell>
        </row>
        <row r="370">
          <cell r="A370">
            <v>17515</v>
          </cell>
          <cell r="B370" t="str">
            <v>PREGO COMUM 18 X 27 - POLIDO</v>
          </cell>
          <cell r="C370" t="str">
            <v>KG</v>
          </cell>
          <cell r="D370">
            <v>4.58</v>
          </cell>
        </row>
        <row r="371">
          <cell r="A371">
            <v>17520</v>
          </cell>
          <cell r="B371" t="str">
            <v>PREGO 12 X 12 E 12 X 15  COMUM - POLIDO</v>
          </cell>
          <cell r="C371" t="str">
            <v>KG</v>
          </cell>
          <cell r="D371">
            <v>5.57</v>
          </cell>
        </row>
        <row r="372">
          <cell r="A372">
            <v>17525</v>
          </cell>
          <cell r="B372" t="str">
            <v>PREGO ZINCADO 18X27</v>
          </cell>
          <cell r="C372" t="str">
            <v>KG</v>
          </cell>
          <cell r="D372">
            <v>5.72</v>
          </cell>
        </row>
        <row r="373">
          <cell r="A373">
            <v>17530</v>
          </cell>
          <cell r="B373" t="str">
            <v>REBITE DE REPUXO EM ALUMÍNIO TIPO POP N. 415</v>
          </cell>
          <cell r="C373" t="str">
            <v>KG</v>
          </cell>
          <cell r="D373">
            <v>17.850000000000001</v>
          </cell>
        </row>
        <row r="374">
          <cell r="A374">
            <v>17545</v>
          </cell>
          <cell r="B374" t="str">
            <v>GANCHO 8 X 350MM "L" - COM ROSCA E PORCA - PARA TELHA</v>
          </cell>
          <cell r="C374" t="str">
            <v>UN</v>
          </cell>
          <cell r="D374">
            <v>1.49</v>
          </cell>
        </row>
        <row r="375">
          <cell r="A375">
            <v>17550</v>
          </cell>
          <cell r="B375" t="str">
            <v>GANCHO CHATO - 140 MM</v>
          </cell>
          <cell r="C375" t="str">
            <v>UN</v>
          </cell>
          <cell r="D375">
            <v>0.84</v>
          </cell>
        </row>
        <row r="376">
          <cell r="A376">
            <v>17555</v>
          </cell>
          <cell r="B376" t="str">
            <v>HASTE DE ALUMÍNIO - 250MM X 5/16" - C/ ACESSÓRIOS</v>
          </cell>
          <cell r="C376" t="str">
            <v>CJ</v>
          </cell>
          <cell r="D376">
            <v>0.83</v>
          </cell>
        </row>
        <row r="377">
          <cell r="A377">
            <v>17560</v>
          </cell>
          <cell r="B377" t="str">
            <v>TACO - CHUMBADOR DE PEROBA DO NORTE (CUPIÚBA)</v>
          </cell>
          <cell r="C377" t="str">
            <v>UN</v>
          </cell>
          <cell r="D377">
            <v>0.28000000000000003</v>
          </cell>
        </row>
        <row r="378">
          <cell r="A378">
            <v>17700</v>
          </cell>
          <cell r="B378" t="str">
            <v>ARAMES</v>
          </cell>
        </row>
        <row r="379">
          <cell r="A379">
            <v>17710</v>
          </cell>
          <cell r="B379" t="str">
            <v>ARAME GALVANIZADO N. 10</v>
          </cell>
          <cell r="C379" t="str">
            <v>KG</v>
          </cell>
          <cell r="D379">
            <v>4.5599999999999996</v>
          </cell>
        </row>
        <row r="380">
          <cell r="A380">
            <v>17715</v>
          </cell>
          <cell r="B380" t="str">
            <v>ARAME GALVANIZADO N. 14</v>
          </cell>
          <cell r="C380" t="str">
            <v>KG</v>
          </cell>
          <cell r="D380">
            <v>4.71</v>
          </cell>
        </row>
        <row r="381">
          <cell r="A381">
            <v>17720</v>
          </cell>
          <cell r="B381" t="str">
            <v>ARAME GALVANIZADO N.16</v>
          </cell>
          <cell r="C381" t="str">
            <v>KG</v>
          </cell>
          <cell r="D381">
            <v>5.26</v>
          </cell>
        </row>
        <row r="382">
          <cell r="A382">
            <v>17725</v>
          </cell>
          <cell r="B382" t="str">
            <v>ARAME GALVANIZADO N.18</v>
          </cell>
          <cell r="C382" t="str">
            <v>KG</v>
          </cell>
          <cell r="D382">
            <v>5.97</v>
          </cell>
        </row>
        <row r="383">
          <cell r="A383">
            <v>17730</v>
          </cell>
          <cell r="B383" t="str">
            <v>ARAME FARPADO N. 16 BWG</v>
          </cell>
          <cell r="C383" t="str">
            <v>M</v>
          </cell>
          <cell r="D383">
            <v>0.23</v>
          </cell>
        </row>
        <row r="384">
          <cell r="A384">
            <v>17740</v>
          </cell>
          <cell r="B384" t="str">
            <v>ARAME RECOZIDO N. 16 E N. 18</v>
          </cell>
          <cell r="C384" t="str">
            <v>KG</v>
          </cell>
          <cell r="D384">
            <v>4.2</v>
          </cell>
        </row>
        <row r="385">
          <cell r="A385">
            <v>17750</v>
          </cell>
          <cell r="B385" t="str">
            <v>ARAME GALVANIZADO N. 12</v>
          </cell>
          <cell r="C385" t="str">
            <v>M</v>
          </cell>
          <cell r="D385">
            <v>4.3899999999999997</v>
          </cell>
        </row>
        <row r="386">
          <cell r="A386">
            <v>17752</v>
          </cell>
          <cell r="B386" t="str">
            <v>ARAME GALVANIZADO N.  8</v>
          </cell>
          <cell r="C386" t="str">
            <v>KG</v>
          </cell>
          <cell r="D386">
            <v>4.32</v>
          </cell>
        </row>
        <row r="387">
          <cell r="A387">
            <v>18000</v>
          </cell>
          <cell r="B387" t="str">
            <v>FECHAMENTOS EXTERNOS</v>
          </cell>
        </row>
        <row r="388">
          <cell r="A388">
            <v>18005</v>
          </cell>
          <cell r="B388" t="str">
            <v>ESCORA EM CONCRETO ARMADO - QUADRADA - COMPR. = 2 METROS</v>
          </cell>
          <cell r="C388" t="str">
            <v>UN</v>
          </cell>
          <cell r="D388">
            <v>14.87</v>
          </cell>
        </row>
        <row r="389">
          <cell r="A389">
            <v>18010</v>
          </cell>
          <cell r="B389" t="str">
            <v>MOURÃO DE CONCRETO - QUADRADO - 2,5 METROS DE COMPRIMENTO</v>
          </cell>
          <cell r="C389" t="str">
            <v>UN</v>
          </cell>
          <cell r="D389">
            <v>18.63</v>
          </cell>
        </row>
        <row r="390">
          <cell r="A390">
            <v>18015</v>
          </cell>
          <cell r="B390" t="str">
            <v>MOURÃO DE CONCRETO - SECÇÃO "T" - ALTURA = 2,6 M</v>
          </cell>
          <cell r="C390" t="str">
            <v>UN</v>
          </cell>
          <cell r="D390">
            <v>20.079999999999998</v>
          </cell>
        </row>
        <row r="391">
          <cell r="A391">
            <v>18032</v>
          </cell>
          <cell r="B391" t="str">
            <v>TELA MALHA ONDULADA 1" - FIO 12 - GALVANIZADA</v>
          </cell>
          <cell r="C391" t="str">
            <v>M2</v>
          </cell>
          <cell r="D391">
            <v>22.04</v>
          </cell>
        </row>
        <row r="392">
          <cell r="A392">
            <v>18035</v>
          </cell>
          <cell r="B392" t="str">
            <v>TELA MALHA ONDULADA 2" - FIO 10 - GALVANIZADA</v>
          </cell>
          <cell r="C392" t="str">
            <v>M2</v>
          </cell>
          <cell r="D392">
            <v>18.37</v>
          </cell>
        </row>
        <row r="393">
          <cell r="A393">
            <v>18040</v>
          </cell>
          <cell r="B393" t="str">
            <v>TELA MALHA ONDULADA 2" - FIO 14 - GALVANIZADA</v>
          </cell>
          <cell r="C393" t="str">
            <v>M2</v>
          </cell>
          <cell r="D393">
            <v>8.4</v>
          </cell>
        </row>
        <row r="394">
          <cell r="A394">
            <v>19000</v>
          </cell>
          <cell r="B394" t="str">
            <v>DIVERSOS</v>
          </cell>
        </row>
        <row r="395">
          <cell r="A395">
            <v>19005</v>
          </cell>
          <cell r="B395" t="str">
            <v>BOMBEAMENTO E LANÇAMENTO DE CONCRETO P/ ESTRUTURAS</v>
          </cell>
          <cell r="C395" t="str">
            <v>M3</v>
          </cell>
          <cell r="D395">
            <v>20.64</v>
          </cell>
        </row>
        <row r="396">
          <cell r="A396">
            <v>19015</v>
          </cell>
          <cell r="B396" t="str">
            <v>COLA DE CONTATO</v>
          </cell>
          <cell r="C396" t="str">
            <v>KG</v>
          </cell>
          <cell r="D396">
            <v>9.01</v>
          </cell>
        </row>
        <row r="397">
          <cell r="A397">
            <v>19020</v>
          </cell>
          <cell r="B397" t="str">
            <v>COLA BRANCA PARA MADEIRA (PVA)</v>
          </cell>
          <cell r="C397" t="str">
            <v>KG</v>
          </cell>
          <cell r="D397">
            <v>10.85</v>
          </cell>
        </row>
        <row r="398">
          <cell r="A398">
            <v>19030</v>
          </cell>
          <cell r="B398" t="str">
            <v>MASSA PARA VEDAÇÃO ( P/ USO EM TELHAS DE AMIANTO/CRFS )</v>
          </cell>
          <cell r="C398" t="str">
            <v>KG</v>
          </cell>
          <cell r="D398">
            <v>16.2</v>
          </cell>
        </row>
        <row r="399">
          <cell r="A399">
            <v>19035</v>
          </cell>
          <cell r="B399" t="str">
            <v>TELA TIPO DEPLOYER                                         .</v>
          </cell>
          <cell r="C399" t="str">
            <v>M2</v>
          </cell>
          <cell r="D399">
            <v>1.19</v>
          </cell>
        </row>
        <row r="400">
          <cell r="A400">
            <v>19045</v>
          </cell>
          <cell r="B400" t="str">
            <v>RIPA DE PEROBA DO NORTE(CUPIÚBA) APARELHADA - 1,5 X 5CM</v>
          </cell>
          <cell r="C400" t="str">
            <v>M</v>
          </cell>
          <cell r="D400">
            <v>1.07</v>
          </cell>
        </row>
        <row r="401">
          <cell r="A401">
            <v>19050</v>
          </cell>
          <cell r="B401" t="str">
            <v>RIPA DE PINUS 2A. APARELHADA - 10 X 120MM</v>
          </cell>
          <cell r="C401" t="str">
            <v>M</v>
          </cell>
          <cell r="D401">
            <v>1.08</v>
          </cell>
        </row>
        <row r="402">
          <cell r="A402">
            <v>19060</v>
          </cell>
          <cell r="B402" t="str">
            <v>SARRAFO DE PINUS 1A. APARELHADA - 1 X 4(2,5 X 10CM)</v>
          </cell>
          <cell r="C402" t="str">
            <v>M</v>
          </cell>
          <cell r="D402">
            <v>1.4</v>
          </cell>
        </row>
        <row r="403">
          <cell r="A403">
            <v>19065</v>
          </cell>
          <cell r="B403" t="str">
            <v>VIGOTA DE PEROBA DO NORTE 4 X 9,5 CM - APARELHADA</v>
          </cell>
          <cell r="C403" t="str">
            <v>M</v>
          </cell>
          <cell r="D403">
            <v>8.7899999999999991</v>
          </cell>
        </row>
        <row r="404">
          <cell r="A404">
            <v>19070</v>
          </cell>
          <cell r="B404" t="str">
            <v>COLA PARA CIMENTO AMIANTO</v>
          </cell>
          <cell r="C404" t="str">
            <v>KG</v>
          </cell>
          <cell r="D404">
            <v>28.83</v>
          </cell>
        </row>
        <row r="405">
          <cell r="A405">
            <v>19510</v>
          </cell>
          <cell r="B405" t="str">
            <v>ADESIVO PARA TRINCAS E FISSURAS ESTRUTURAIS</v>
          </cell>
          <cell r="C405" t="str">
            <v>KG</v>
          </cell>
          <cell r="D405">
            <v>53.19</v>
          </cell>
        </row>
        <row r="406">
          <cell r="A406">
            <v>20400</v>
          </cell>
          <cell r="B406" t="str">
            <v>QUADRAS E ACESSÓRIOS</v>
          </cell>
        </row>
        <row r="407">
          <cell r="A407">
            <v>20456</v>
          </cell>
          <cell r="B407" t="str">
            <v>QUADRA POLIESPORTIVA - PISO ASFÁTICO COM DEMARCAÇÃO E PINTURA</v>
          </cell>
          <cell r="C407" t="str">
            <v>M2</v>
          </cell>
          <cell r="D407">
            <v>46.25</v>
          </cell>
        </row>
        <row r="408">
          <cell r="A408">
            <v>20457</v>
          </cell>
          <cell r="B408" t="str">
            <v>DEMARCAÇÃO E PINTURA DE FAIXAS ATÉ 10CM - BORRACHA CLORADA</v>
          </cell>
          <cell r="C408" t="str">
            <v>M</v>
          </cell>
          <cell r="D408">
            <v>2.76</v>
          </cell>
        </row>
        <row r="409">
          <cell r="A409">
            <v>20459</v>
          </cell>
          <cell r="B409" t="str">
            <v>DEMARCAÇÃO E PINTURA DE FAIXAS ATÉ 10CM - EPÓXI</v>
          </cell>
          <cell r="C409" t="str">
            <v>M</v>
          </cell>
          <cell r="D409">
            <v>2.4900000000000002</v>
          </cell>
        </row>
        <row r="410">
          <cell r="A410">
            <v>20462</v>
          </cell>
          <cell r="B410" t="str">
            <v>DEMARCAÇÃO E PINTURA DE SUPERFÍCIES - BORRACHA CLORADA</v>
          </cell>
          <cell r="C410" t="str">
            <v>M2</v>
          </cell>
          <cell r="D410">
            <v>15.76</v>
          </cell>
        </row>
        <row r="411">
          <cell r="A411">
            <v>20463</v>
          </cell>
          <cell r="B411" t="str">
            <v>DEMARCAÇÃO E PINTURA DE SUPERFÍCIES - EPÓXI</v>
          </cell>
          <cell r="C411" t="str">
            <v>M2</v>
          </cell>
          <cell r="D411">
            <v>10.61</v>
          </cell>
        </row>
        <row r="412">
          <cell r="A412">
            <v>21000</v>
          </cell>
          <cell r="B412" t="str">
            <v>MADEIRAS</v>
          </cell>
        </row>
        <row r="413">
          <cell r="A413">
            <v>21051</v>
          </cell>
          <cell r="B413" t="str">
            <v>SARRAFO DE CEDRINHO 5X2.5CM - BRUTO</v>
          </cell>
          <cell r="C413" t="str">
            <v>M</v>
          </cell>
          <cell r="D413">
            <v>1.1499999999999999</v>
          </cell>
        </row>
        <row r="414">
          <cell r="A414">
            <v>21052</v>
          </cell>
          <cell r="B414" t="str">
            <v>RIPA DE IMBUIA 1 X 3 CM</v>
          </cell>
          <cell r="C414" t="str">
            <v>M</v>
          </cell>
          <cell r="D414">
            <v>0.7</v>
          </cell>
        </row>
        <row r="415">
          <cell r="A415">
            <v>21053</v>
          </cell>
          <cell r="B415" t="str">
            <v>RIPA DE IMBUIA 3,5 X 1,5 CM</v>
          </cell>
          <cell r="C415" t="str">
            <v>M</v>
          </cell>
          <cell r="D415">
            <v>1.05</v>
          </cell>
        </row>
        <row r="416">
          <cell r="A416">
            <v>21054</v>
          </cell>
          <cell r="B416" t="str">
            <v>GUARNIÇÃO DE IMBUIA CONF. DET 3X2,5CM</v>
          </cell>
          <cell r="C416" t="str">
            <v>M</v>
          </cell>
          <cell r="D416">
            <v>8.2899999999999991</v>
          </cell>
        </row>
        <row r="417">
          <cell r="A417">
            <v>21055</v>
          </cell>
          <cell r="B417" t="str">
            <v>GUARNIÇÃO DE PEROBA ROSA 1X3CM P/PORTA - CONJUNTO 5.40M</v>
          </cell>
          <cell r="C417" t="str">
            <v>M</v>
          </cell>
          <cell r="D417">
            <v>1.61</v>
          </cell>
        </row>
        <row r="418">
          <cell r="A418">
            <v>21081</v>
          </cell>
          <cell r="B418" t="str">
            <v>CAIBRO DE PEROBA DO NORTE 3 X 5 CM - BRUTO - (CUPIÚBA)</v>
          </cell>
          <cell r="C418" t="str">
            <v>M</v>
          </cell>
          <cell r="D418">
            <v>1.58</v>
          </cell>
        </row>
        <row r="419">
          <cell r="A419">
            <v>22000</v>
          </cell>
          <cell r="B419" t="str">
            <v>CONTENÇÕES</v>
          </cell>
        </row>
        <row r="420">
          <cell r="A420">
            <v>22010</v>
          </cell>
          <cell r="B420" t="str">
            <v>GABIÃO TIPO CAIXA, H=1,00M, MALHA 8X10, FIO 2,4MM - GALV. - PVC - GAIOLA VAZIA</v>
          </cell>
          <cell r="C420" t="str">
            <v>M3</v>
          </cell>
          <cell r="D420">
            <v>91.92</v>
          </cell>
        </row>
        <row r="421">
          <cell r="A421">
            <v>22015</v>
          </cell>
          <cell r="B421" t="str">
            <v>GABIÃO TIPO CAIXA, H=1,00M, MALHA 8X10, FIO 2,7MM - GALV. - PVC - GAIOLA VAZIA</v>
          </cell>
          <cell r="C421" t="str">
            <v>M3</v>
          </cell>
          <cell r="D421">
            <v>76.680000000000007</v>
          </cell>
        </row>
        <row r="422">
          <cell r="A422">
            <v>22020</v>
          </cell>
          <cell r="B422" t="str">
            <v>GABIÃO TIPO CAIXA, H=0,50M, MALHA 8X10, FIO 2,7MM - GALV. - PVC - GAIOLA VAZIA</v>
          </cell>
          <cell r="C422" t="str">
            <v>M3</v>
          </cell>
          <cell r="D422">
            <v>104.48</v>
          </cell>
        </row>
        <row r="423">
          <cell r="A423">
            <v>22030</v>
          </cell>
          <cell r="B423" t="str">
            <v>GABIÃO TIPO CAIXA, H=0,50M, MALHA 8X10, FIO 2,4MM - PVC - GAIOLA VAZIA</v>
          </cell>
          <cell r="C423" t="str">
            <v>M3</v>
          </cell>
          <cell r="D423">
            <v>131.33000000000001</v>
          </cell>
        </row>
        <row r="424">
          <cell r="A424">
            <v>22040</v>
          </cell>
          <cell r="B424" t="str">
            <v>GABIÃO TIPO COLCHÃO RENO , H=0,17M, MALHA 6X8 , FIO 2,0MM - PVC - GAIOLA VAZIA</v>
          </cell>
          <cell r="C424" t="str">
            <v>M2</v>
          </cell>
          <cell r="D424">
            <v>35.5</v>
          </cell>
        </row>
        <row r="425">
          <cell r="A425">
            <v>22050</v>
          </cell>
          <cell r="B425" t="str">
            <v>GABIÃO TIPO COLCHÃO RENO, H=0,23M, MALHA 6X8, FIO 2,0MM - PVC - GAIOLA VAZIA</v>
          </cell>
          <cell r="C425" t="str">
            <v>M2</v>
          </cell>
          <cell r="D425">
            <v>38.03</v>
          </cell>
        </row>
        <row r="426">
          <cell r="A426">
            <v>22060</v>
          </cell>
          <cell r="B426" t="str">
            <v>GABIÃO TIPO SACO, D=0,65M -MALHA 8X10-FIO 2,4MM -REV. PVC - PVC - GAIOLA VAZIA</v>
          </cell>
          <cell r="C426" t="str">
            <v>M3</v>
          </cell>
          <cell r="D426">
            <v>98.68</v>
          </cell>
        </row>
        <row r="427">
          <cell r="A427">
            <v>24000</v>
          </cell>
          <cell r="B427" t="str">
            <v>DRENAGEM</v>
          </cell>
        </row>
        <row r="428">
          <cell r="A428">
            <v>24002</v>
          </cell>
          <cell r="B428" t="str">
            <v>MANILHA DE BARRO VIDRADO FURADO 6" X 1,5M (P/ DRENO)</v>
          </cell>
          <cell r="C428" t="str">
            <v>M</v>
          </cell>
          <cell r="D428">
            <v>10.41</v>
          </cell>
        </row>
        <row r="429">
          <cell r="A429">
            <v>24006</v>
          </cell>
          <cell r="B429" t="str">
            <v>MANILHA DE BARRO VIDRADO FURADO 8" X 1,5M (P/ DRENO)</v>
          </cell>
          <cell r="C429" t="str">
            <v>M</v>
          </cell>
          <cell r="D429">
            <v>16.36</v>
          </cell>
        </row>
        <row r="430">
          <cell r="A430">
            <v>24105</v>
          </cell>
          <cell r="B430" t="str">
            <v>MANTA GEOTÊXTIL C/ RESISTÊNCIA À TRAÇÃO LONG. DE  7 KN/M</v>
          </cell>
          <cell r="C430" t="str">
            <v>M2</v>
          </cell>
          <cell r="D430">
            <v>1.71</v>
          </cell>
        </row>
        <row r="431">
          <cell r="A431">
            <v>24106</v>
          </cell>
          <cell r="B431" t="str">
            <v>MANTA GEOTÊXTIL C/ RESISTÊNCIA À TRAÇÃO LONG. DE  8 KN/M</v>
          </cell>
          <cell r="C431" t="str">
            <v>M2</v>
          </cell>
          <cell r="D431">
            <v>1.91</v>
          </cell>
        </row>
        <row r="432">
          <cell r="A432">
            <v>24107</v>
          </cell>
          <cell r="B432" t="str">
            <v>MANTA GEOTÊXTIL C/ RESISTÊNCIA À TRAÇÃO LONG. DE  9 KN/M</v>
          </cell>
          <cell r="C432" t="str">
            <v>M2</v>
          </cell>
          <cell r="D432">
            <v>2.2999999999999998</v>
          </cell>
        </row>
        <row r="433">
          <cell r="A433">
            <v>24108</v>
          </cell>
          <cell r="B433" t="str">
            <v>MANTA GEOTÊXTIL C/ RESISTÊNCIA À TRAÇÃO LONG. DE 10 KN/M</v>
          </cell>
          <cell r="C433" t="str">
            <v>M2</v>
          </cell>
          <cell r="D433">
            <v>2.5499999999999998</v>
          </cell>
        </row>
        <row r="434">
          <cell r="A434">
            <v>24109</v>
          </cell>
          <cell r="B434" t="str">
            <v>MANTA GEOTÊXTIL C/ RESISTÊNCIA À TRAÇÃO LONG. DE 14 KN/M</v>
          </cell>
          <cell r="C434" t="str">
            <v>M2</v>
          </cell>
          <cell r="D434">
            <v>3.15</v>
          </cell>
        </row>
        <row r="435">
          <cell r="A435">
            <v>24110</v>
          </cell>
          <cell r="B435" t="str">
            <v>MANTA GEOTÊXTIL C/ RESISTÊNCIA À TRAÇÃO LONG. DE 16 KN/M</v>
          </cell>
          <cell r="C435" t="str">
            <v>M2</v>
          </cell>
          <cell r="D435">
            <v>3.83</v>
          </cell>
        </row>
        <row r="436">
          <cell r="A436">
            <v>24111</v>
          </cell>
          <cell r="B436" t="str">
            <v>MANTA GEOTÊXTIL C/ RESISTÊNCIA À TRAÇÃO LONG. DE 21 KN/M</v>
          </cell>
          <cell r="C436" t="str">
            <v>M2</v>
          </cell>
          <cell r="D436">
            <v>5.1100000000000003</v>
          </cell>
        </row>
        <row r="437">
          <cell r="A437">
            <v>24112</v>
          </cell>
          <cell r="B437" t="str">
            <v>MANTA GEOTÊXTIL C/ RESISTÊNCIA À TRAÇÃO LONG. DE 26 KN/M</v>
          </cell>
          <cell r="C437" t="str">
            <v>M2</v>
          </cell>
          <cell r="D437">
            <v>6.38</v>
          </cell>
        </row>
        <row r="438">
          <cell r="A438">
            <v>24113</v>
          </cell>
          <cell r="B438" t="str">
            <v>MANTA GEOTÊXTIL C/ RESISTÊNCIA À TRAÇÃO LONG. DE 31 KN/M</v>
          </cell>
          <cell r="C438" t="str">
            <v>M2</v>
          </cell>
          <cell r="D438">
            <v>7.73</v>
          </cell>
        </row>
        <row r="439">
          <cell r="A439">
            <v>24140</v>
          </cell>
          <cell r="B439" t="str">
            <v>TUBO DRENO DE CONCRETO FURADO D = 200 MM</v>
          </cell>
          <cell r="C439" t="str">
            <v>M</v>
          </cell>
          <cell r="D439">
            <v>19.45</v>
          </cell>
        </row>
        <row r="440">
          <cell r="A440">
            <v>24300</v>
          </cell>
          <cell r="B440" t="str">
            <v>TÚNEIS</v>
          </cell>
        </row>
        <row r="441">
          <cell r="A441">
            <v>24309</v>
          </cell>
          <cell r="B441" t="str">
            <v>CALAND.DAS CHAPAS,CORTE DOS FLANGES,PERFUR.EM KG DE CHAPA</v>
          </cell>
          <cell r="C441" t="str">
            <v>KG</v>
          </cell>
          <cell r="D441">
            <v>0.68</v>
          </cell>
        </row>
        <row r="442">
          <cell r="A442">
            <v>24310</v>
          </cell>
          <cell r="B442" t="str">
            <v>FORMA METÁLICA PARA CONCRETAGEM DO REVEST. INTER.DE TÚNEL</v>
          </cell>
          <cell r="C442" t="str">
            <v>UN</v>
          </cell>
          <cell r="D442">
            <v>6847.29</v>
          </cell>
        </row>
        <row r="443">
          <cell r="A443">
            <v>24500</v>
          </cell>
          <cell r="B443" t="str">
            <v>TUNNEL LINER</v>
          </cell>
        </row>
        <row r="444">
          <cell r="A444">
            <v>24502</v>
          </cell>
          <cell r="B444" t="str">
            <v>CHAPA CORRUGADA GALV. ARMCO (TUNNEL LINER) D=1.60M E=2.7MM</v>
          </cell>
          <cell r="C444" t="str">
            <v>M</v>
          </cell>
          <cell r="D444">
            <v>1686.42</v>
          </cell>
        </row>
        <row r="445">
          <cell r="A445">
            <v>24504</v>
          </cell>
          <cell r="B445" t="str">
            <v>CHAPA CORRUGADA GALV. ARMCO (TUNNEL LINER) D=1.80M E=2.7MM</v>
          </cell>
          <cell r="C445" t="str">
            <v>M</v>
          </cell>
          <cell r="D445">
            <v>1925.85</v>
          </cell>
        </row>
        <row r="446">
          <cell r="A446">
            <v>24506</v>
          </cell>
          <cell r="B446" t="str">
            <v>CHAPA CORRUGADA GALV. ARMCO (TUNNEL LINER) D=2.00M E=2.7MM</v>
          </cell>
          <cell r="C446" t="str">
            <v>M</v>
          </cell>
          <cell r="D446">
            <v>2113.23</v>
          </cell>
        </row>
        <row r="447">
          <cell r="A447">
            <v>24508</v>
          </cell>
          <cell r="B447" t="str">
            <v>CHAPA CORRUGADA GALV. ARMCO (TUNNEL LINER) D=2.20M E=2.7MM</v>
          </cell>
          <cell r="C447" t="str">
            <v>M</v>
          </cell>
          <cell r="D447">
            <v>2342.25</v>
          </cell>
        </row>
        <row r="448">
          <cell r="A448">
            <v>24510</v>
          </cell>
          <cell r="B448" t="str">
            <v>CHAPA CORRUGADA GALV. ARMCO (TUNNEL LINER) D=2.40M E=2.7MM</v>
          </cell>
          <cell r="C448" t="str">
            <v>M</v>
          </cell>
          <cell r="D448">
            <v>2540.04</v>
          </cell>
        </row>
        <row r="449">
          <cell r="A449">
            <v>24512</v>
          </cell>
          <cell r="B449" t="str">
            <v>CHAPA CORRUGADA GALV. ARMCO (TUNNEL LINER) D=2.60M E=2.7MM</v>
          </cell>
          <cell r="C449" t="str">
            <v>M</v>
          </cell>
          <cell r="D449">
            <v>2769.06</v>
          </cell>
        </row>
        <row r="450">
          <cell r="A450">
            <v>24514</v>
          </cell>
          <cell r="B450" t="str">
            <v>CHAPA CORRUGADA GALV. ARMCO (TUNNEL LINER) D=2.80M E=2.7MM</v>
          </cell>
          <cell r="C450" t="str">
            <v>M</v>
          </cell>
          <cell r="D450">
            <v>2956.44</v>
          </cell>
        </row>
        <row r="451">
          <cell r="A451">
            <v>24516</v>
          </cell>
          <cell r="B451" t="str">
            <v>CHAPA CORRUGADA GALV. ARMCO (TUNNEL LINER) D=3.00M E=2.7MM</v>
          </cell>
          <cell r="C451" t="str">
            <v>M</v>
          </cell>
          <cell r="D451">
            <v>3185.46</v>
          </cell>
        </row>
        <row r="452">
          <cell r="A452">
            <v>24518</v>
          </cell>
          <cell r="B452" t="str">
            <v>CHAPA CORRUGADA GALV. ARMCO (TUNNEL LINER) D=3.20M E=2.7MM</v>
          </cell>
          <cell r="C452" t="str">
            <v>M</v>
          </cell>
          <cell r="D452">
            <v>3383.25</v>
          </cell>
        </row>
        <row r="453">
          <cell r="A453">
            <v>24520</v>
          </cell>
          <cell r="B453" t="str">
            <v>CHAPA CORRUGADA GALV. ARMCO (TUNNEL LINER) D=2.00M E=3.4MM</v>
          </cell>
          <cell r="C453" t="str">
            <v>M</v>
          </cell>
          <cell r="D453">
            <v>2552.5</v>
          </cell>
        </row>
        <row r="454">
          <cell r="A454">
            <v>24522</v>
          </cell>
          <cell r="B454" t="str">
            <v>CHAPA CORRUGADA GALV. ARMCO (TUNNEL LINER) D=2,20M E=3,4MM</v>
          </cell>
          <cell r="C454" t="str">
            <v>M</v>
          </cell>
          <cell r="D454">
            <v>2828.17</v>
          </cell>
        </row>
        <row r="455">
          <cell r="A455">
            <v>24524</v>
          </cell>
          <cell r="B455" t="str">
            <v>CHAPA CORRUGADA GALV. ARMCO (TUNNEL LINER) D=2.40M E=3.4MM</v>
          </cell>
          <cell r="C455" t="str">
            <v>M</v>
          </cell>
          <cell r="D455">
            <v>3063</v>
          </cell>
        </row>
        <row r="456">
          <cell r="A456">
            <v>24526</v>
          </cell>
          <cell r="B456" t="str">
            <v>CHAPA CORRUGADA GALV. ARMCO (TUNNEL LINER) D=2.60M E=3.4MM</v>
          </cell>
          <cell r="C456" t="str">
            <v>M</v>
          </cell>
          <cell r="D456">
            <v>3338.67</v>
          </cell>
        </row>
        <row r="457">
          <cell r="A457">
            <v>24528</v>
          </cell>
          <cell r="B457" t="str">
            <v>CHAPA CORRUGADA GALV. ARMCO (TUNNEL LINER) D=2.80M E=3.4MM</v>
          </cell>
          <cell r="C457" t="str">
            <v>M</v>
          </cell>
          <cell r="D457">
            <v>3573.5</v>
          </cell>
        </row>
        <row r="458">
          <cell r="A458">
            <v>24530</v>
          </cell>
          <cell r="B458" t="str">
            <v>CHAPA CORRUGADA GALV. ARMCO (TUNNEL LINER) D=3.00M E=3.4MM</v>
          </cell>
          <cell r="C458" t="str">
            <v>M</v>
          </cell>
          <cell r="D458">
            <v>3849.17</v>
          </cell>
        </row>
        <row r="459">
          <cell r="A459">
            <v>24532</v>
          </cell>
          <cell r="B459" t="str">
            <v>CHAPA CORRUGADA GALV. ARMCO (TUNNEL LINER) D=3.20M E=3.4MM</v>
          </cell>
          <cell r="C459" t="str">
            <v>M</v>
          </cell>
          <cell r="D459">
            <v>4084</v>
          </cell>
        </row>
        <row r="460">
          <cell r="A460">
            <v>24534</v>
          </cell>
          <cell r="B460" t="str">
            <v>CHAPA DE AÇO, PRETA, CORRUGADA, P/ TÚNEL, D=1.60M E E=2.50M</v>
          </cell>
          <cell r="C460" t="str">
            <v>M</v>
          </cell>
          <cell r="D460">
            <v>1136.6500000000001</v>
          </cell>
        </row>
        <row r="461">
          <cell r="A461">
            <v>24536</v>
          </cell>
          <cell r="B461" t="str">
            <v>CHAPA DE AÇO, PRETA, CORRUGADA, P/ TÚNEL, D=1.80M E E=2.50M</v>
          </cell>
          <cell r="C461" t="str">
            <v>M</v>
          </cell>
          <cell r="D461">
            <v>1297.98</v>
          </cell>
        </row>
        <row r="462">
          <cell r="A462">
            <v>24538</v>
          </cell>
          <cell r="B462" t="str">
            <v>CHAPA DE AÇO, PRETA, CORRUGADA, P/ TÚNEL, D=2.00M E E=2.50M</v>
          </cell>
          <cell r="C462" t="str">
            <v>M</v>
          </cell>
          <cell r="D462">
            <v>1429.97</v>
          </cell>
        </row>
        <row r="463">
          <cell r="A463">
            <v>24540</v>
          </cell>
          <cell r="B463" t="str">
            <v>CHAPA DE AÇO, PRETA, CORRUGADA, P/ TÚNEL, D=2.20M E E=2.50M</v>
          </cell>
          <cell r="C463" t="str">
            <v>M</v>
          </cell>
          <cell r="D463">
            <v>1591.3</v>
          </cell>
        </row>
        <row r="464">
          <cell r="A464">
            <v>24542</v>
          </cell>
          <cell r="B464" t="str">
            <v>CHAPA DE AÇO, PRETA, CORRUGADA, P/ TÚNEL, D=2.40M E E=2.50M</v>
          </cell>
          <cell r="C464" t="str">
            <v>M</v>
          </cell>
          <cell r="D464">
            <v>1715.97</v>
          </cell>
        </row>
        <row r="465">
          <cell r="A465">
            <v>24544</v>
          </cell>
          <cell r="B465" t="str">
            <v>CHAPA DE AÇO, PRETA, CORRUGADA, P/ TÚNEL, D=2.60M E E=2.50M</v>
          </cell>
          <cell r="C465" t="str">
            <v>M</v>
          </cell>
          <cell r="D465">
            <v>1862.63</v>
          </cell>
        </row>
        <row r="466">
          <cell r="A466">
            <v>24546</v>
          </cell>
          <cell r="B466" t="str">
            <v>CHAPA DE AÇO, PRETA, CORRUGADA, P/ TÚNEL, D=2.80M E E=2.50M</v>
          </cell>
          <cell r="C466" t="str">
            <v>M</v>
          </cell>
          <cell r="D466">
            <v>1987.3</v>
          </cell>
        </row>
        <row r="467">
          <cell r="A467">
            <v>24548</v>
          </cell>
          <cell r="B467" t="str">
            <v>CHAPA DE AÇO, PRETA, CORRUGADA, P/ TÚNEL, D=3.00M E E=2.50M</v>
          </cell>
          <cell r="C467" t="str">
            <v>M</v>
          </cell>
          <cell r="D467">
            <v>2148.63</v>
          </cell>
        </row>
        <row r="468">
          <cell r="A468">
            <v>24550</v>
          </cell>
          <cell r="B468" t="str">
            <v>CHAPA DE AÇO, PRETA, CORRUGADA, P/ TÚNEL, D=3.20M E E=2.50M</v>
          </cell>
          <cell r="C468" t="str">
            <v>M</v>
          </cell>
          <cell r="D468">
            <v>2280.63</v>
          </cell>
        </row>
        <row r="469">
          <cell r="A469">
            <v>24552</v>
          </cell>
          <cell r="B469" t="str">
            <v>CHAPA DE AÇO, PRETA, CORRUGADA, P/ TÚNEL, D=2.00M E E=3.20M</v>
          </cell>
          <cell r="C469" t="str">
            <v>M</v>
          </cell>
          <cell r="D469">
            <v>1718.21</v>
          </cell>
        </row>
        <row r="470">
          <cell r="A470">
            <v>24554</v>
          </cell>
          <cell r="B470" t="str">
            <v>CHAPA DE AÇO, PRETA, CORRUGADA, P/ TÚNEL, D=2.20M E E=3.20M</v>
          </cell>
          <cell r="C470" t="str">
            <v>M</v>
          </cell>
          <cell r="D470">
            <v>1903.58</v>
          </cell>
        </row>
        <row r="471">
          <cell r="A471">
            <v>24556</v>
          </cell>
          <cell r="B471" t="str">
            <v>CHAPA DE AÇO, PRETA, CORRUGADA, P/ TÚNEL, D=2.40M E E=3.20M</v>
          </cell>
          <cell r="C471" t="str">
            <v>M</v>
          </cell>
          <cell r="D471">
            <v>2060.4299999999998</v>
          </cell>
        </row>
        <row r="472">
          <cell r="A472">
            <v>24558</v>
          </cell>
          <cell r="B472" t="str">
            <v>CHAPA DE AÇO, PRETA, CORRUGADA, P/ TÚNEL, D=2.60M E E=3.20M</v>
          </cell>
          <cell r="C472" t="str">
            <v>M</v>
          </cell>
          <cell r="D472">
            <v>2245.79</v>
          </cell>
        </row>
        <row r="473">
          <cell r="A473">
            <v>24560</v>
          </cell>
          <cell r="B473" t="str">
            <v>CHAPA DE AÇO, PRETA, CORRUGADA, P/ TÚNEL, D=2.80M E E=3.20M</v>
          </cell>
          <cell r="C473" t="str">
            <v>M</v>
          </cell>
          <cell r="D473">
            <v>2402.64</v>
          </cell>
        </row>
        <row r="474">
          <cell r="A474">
            <v>24562</v>
          </cell>
          <cell r="B474" t="str">
            <v>CHAPA DE AÇO, PRETA, CORRUGADA, P/ TÚNEL, D=3.00M E E=3.20M</v>
          </cell>
          <cell r="C474" t="str">
            <v>M</v>
          </cell>
          <cell r="D474">
            <v>2588.0100000000002</v>
          </cell>
        </row>
        <row r="475">
          <cell r="A475">
            <v>24564</v>
          </cell>
          <cell r="B475" t="str">
            <v>CHAPA DE AÇO, PRETA, CORRUGADA, P/ TÚNEL, D=3.20M E E=3.20M</v>
          </cell>
          <cell r="C475" t="str">
            <v>M</v>
          </cell>
          <cell r="D475">
            <v>2744.86</v>
          </cell>
        </row>
        <row r="476">
          <cell r="A476">
            <v>25000</v>
          </cell>
          <cell r="B476" t="str">
            <v>TIRANTES</v>
          </cell>
        </row>
        <row r="477">
          <cell r="A477">
            <v>25010</v>
          </cell>
          <cell r="B477" t="str">
            <v>ANCORAGEM COMPLETA ATIVA 12 FUROS-D=12.7MM-1/2"</v>
          </cell>
          <cell r="C477" t="str">
            <v>UN</v>
          </cell>
          <cell r="D477">
            <v>749.42</v>
          </cell>
        </row>
        <row r="478">
          <cell r="A478">
            <v>25020</v>
          </cell>
          <cell r="B478" t="str">
            <v>ANCORAGEM COMPLETA ATIVA  4 FUROS-D=12.7MM-1/2"</v>
          </cell>
          <cell r="C478" t="str">
            <v>UN</v>
          </cell>
          <cell r="D478">
            <v>214.5</v>
          </cell>
        </row>
        <row r="479">
          <cell r="A479">
            <v>25030</v>
          </cell>
          <cell r="B479" t="str">
            <v>ANCORAGEM COMPLETA ATIVA  6 FUROS-D=12.7MM-1/2"</v>
          </cell>
          <cell r="C479" t="str">
            <v>UN</v>
          </cell>
          <cell r="D479">
            <v>309.10000000000002</v>
          </cell>
        </row>
        <row r="480">
          <cell r="A480">
            <v>25040</v>
          </cell>
          <cell r="B480" t="str">
            <v>ANCORAGEM ATIVA 12 FIOS DE 5/8"</v>
          </cell>
          <cell r="C480" t="str">
            <v>UN</v>
          </cell>
          <cell r="D480">
            <v>1669.8</v>
          </cell>
        </row>
        <row r="481">
          <cell r="A481">
            <v>25100</v>
          </cell>
          <cell r="B481" t="str">
            <v>BAINHA FLEXÍVEL METÁLICA GALVANIZADA - D. INTERNO 50MM</v>
          </cell>
          <cell r="C481" t="str">
            <v>M</v>
          </cell>
          <cell r="D481">
            <v>18.170000000000002</v>
          </cell>
        </row>
        <row r="482">
          <cell r="A482">
            <v>25110</v>
          </cell>
          <cell r="B482" t="str">
            <v>BAINHA FLEXÍVEL METÁLICA GALVANIZADA - D. INTERNO 65MM</v>
          </cell>
          <cell r="C482" t="str">
            <v>M</v>
          </cell>
          <cell r="D482">
            <v>23.43</v>
          </cell>
        </row>
        <row r="483">
          <cell r="A483">
            <v>25120</v>
          </cell>
          <cell r="B483" t="str">
            <v>BAINHA FLEXÍVEL METÁLICA GALVANIZADA - D. INTERNO 45MM</v>
          </cell>
          <cell r="C483" t="str">
            <v>M</v>
          </cell>
          <cell r="D483">
            <v>16.440000000000001</v>
          </cell>
        </row>
        <row r="484">
          <cell r="A484">
            <v>25130</v>
          </cell>
          <cell r="B484" t="str">
            <v>BAINHA FLEXÍVEL METÁLICA GALVANIZADA - D. INTERNO 75MM</v>
          </cell>
          <cell r="C484" t="str">
            <v>M</v>
          </cell>
          <cell r="D484">
            <v>25.75</v>
          </cell>
        </row>
        <row r="485">
          <cell r="A485">
            <v>25200</v>
          </cell>
          <cell r="B485" t="str">
            <v>AÇO PROTENSÃO CORDOALHA CP 190 RB 7 -D.N.=12,7MM</v>
          </cell>
          <cell r="C485" t="str">
            <v>KG</v>
          </cell>
          <cell r="D485">
            <v>5.54</v>
          </cell>
        </row>
        <row r="486">
          <cell r="A486">
            <v>25210</v>
          </cell>
          <cell r="B486" t="str">
            <v>AÇO PROTENSÃO CORDOALHA CP 190 RB 7 -D.N.=15,2MM</v>
          </cell>
          <cell r="C486" t="str">
            <v>KG</v>
          </cell>
          <cell r="D486">
            <v>5.54</v>
          </cell>
        </row>
        <row r="487">
          <cell r="A487">
            <v>25221</v>
          </cell>
          <cell r="B487" t="str">
            <v>SERVIÇO DE PROTENSÃO 20 PORC DO MAT.E MÃO DE OBRA (08.73)</v>
          </cell>
          <cell r="C487" t="str">
            <v>PORC</v>
          </cell>
          <cell r="D487">
            <v>9.86</v>
          </cell>
        </row>
        <row r="488">
          <cell r="A488">
            <v>25222</v>
          </cell>
          <cell r="B488" t="str">
            <v>SERVIÇO DE PROTENSÃO 20 PORC DO MAT.E MÃO DE OBRA (08.62)</v>
          </cell>
          <cell r="C488" t="str">
            <v>PORC</v>
          </cell>
          <cell r="D488">
            <v>13.37</v>
          </cell>
        </row>
        <row r="489">
          <cell r="A489">
            <v>25223</v>
          </cell>
          <cell r="B489" t="str">
            <v>SERVIÇO DE PROTENSÃO 20 PORC DO MAT.E MÃO DE OBRA (08.63)</v>
          </cell>
          <cell r="C489" t="str">
            <v>PORC</v>
          </cell>
          <cell r="D489">
            <v>11.95</v>
          </cell>
        </row>
        <row r="490">
          <cell r="A490">
            <v>25228</v>
          </cell>
          <cell r="B490" t="str">
            <v>SERVIÇO DE PROTENSÃO 20 PORC DO MAT.E MÃO DE OBRA (08.64)</v>
          </cell>
          <cell r="C490" t="str">
            <v>PORC</v>
          </cell>
          <cell r="D490">
            <v>10.5</v>
          </cell>
        </row>
        <row r="491">
          <cell r="A491">
            <v>26800</v>
          </cell>
          <cell r="B491" t="str">
            <v>FIXAÇÕES</v>
          </cell>
        </row>
        <row r="492">
          <cell r="A492">
            <v>26861</v>
          </cell>
          <cell r="B492" t="str">
            <v>PARAFUSO 3.2 X 12 MM -CABEÇA CHATA-P/ MADEIRA-FENDA SIMPLES</v>
          </cell>
          <cell r="C492" t="str">
            <v>UN</v>
          </cell>
          <cell r="D492">
            <v>0.02</v>
          </cell>
        </row>
        <row r="493">
          <cell r="A493">
            <v>26862</v>
          </cell>
          <cell r="B493" t="str">
            <v>BRAÇADEIRA EM CHAPA DE AÇO DE 1 1/2" X 3/16"</v>
          </cell>
          <cell r="C493" t="str">
            <v>UN</v>
          </cell>
          <cell r="D493">
            <v>5.7</v>
          </cell>
        </row>
        <row r="494">
          <cell r="A494">
            <v>26863</v>
          </cell>
          <cell r="B494" t="str">
            <v>PARAFUSO 5.5 X 50 MM - CABEÇA PANELA E BUCHA DE NYLON S- 8</v>
          </cell>
          <cell r="C494" t="str">
            <v>UN</v>
          </cell>
          <cell r="D494">
            <v>0.18</v>
          </cell>
        </row>
        <row r="495">
          <cell r="A495">
            <v>26864</v>
          </cell>
          <cell r="B495" t="str">
            <v>BARRA ROSCADA 1/4" - (TIRANTE)  COM PORCA E CONTRA PORCA</v>
          </cell>
          <cell r="C495" t="str">
            <v>M</v>
          </cell>
          <cell r="D495">
            <v>1.32</v>
          </cell>
        </row>
        <row r="496">
          <cell r="A496">
            <v>26865</v>
          </cell>
          <cell r="B496" t="str">
            <v>BARRA CHATA DE FERRO 1.1/2" X 3/16" - GALV. A FOGO</v>
          </cell>
          <cell r="C496" t="str">
            <v>M</v>
          </cell>
          <cell r="D496">
            <v>5.84</v>
          </cell>
        </row>
        <row r="497">
          <cell r="A497">
            <v>27500</v>
          </cell>
          <cell r="B497" t="str">
            <v>TELA</v>
          </cell>
        </row>
        <row r="498">
          <cell r="A498">
            <v>27534</v>
          </cell>
          <cell r="B498" t="str">
            <v>TELA DE AÇO INOX 430 - PERFURADA - ESPESSURA 1,6 MM</v>
          </cell>
          <cell r="C498" t="str">
            <v>M2</v>
          </cell>
          <cell r="D498">
            <v>92.58</v>
          </cell>
        </row>
        <row r="499">
          <cell r="A499">
            <v>27540</v>
          </cell>
          <cell r="B499" t="str">
            <v>TELA SOLDADA NERVURADA Q-196 (PAINEL)</v>
          </cell>
          <cell r="C499" t="str">
            <v>KG</v>
          </cell>
          <cell r="D499">
            <v>4.21</v>
          </cell>
        </row>
        <row r="500">
          <cell r="A500">
            <v>28006</v>
          </cell>
          <cell r="B500" t="str">
            <v>COLA A BASE DE BORRACHA SINTÉTICA</v>
          </cell>
          <cell r="C500" t="str">
            <v>KG</v>
          </cell>
          <cell r="D500">
            <v>13.04</v>
          </cell>
        </row>
        <row r="501">
          <cell r="A501">
            <v>28082</v>
          </cell>
          <cell r="B501" t="str">
            <v>FELTRO PARA QUADRO DE MADEIRA</v>
          </cell>
          <cell r="C501" t="str">
            <v>M2</v>
          </cell>
          <cell r="D501">
            <v>20.41</v>
          </cell>
        </row>
        <row r="502">
          <cell r="A502">
            <v>28090</v>
          </cell>
          <cell r="B502" t="str">
            <v>FITA ANTIDERRAPANTE; FAIXA C/L=5CM E=2MM</v>
          </cell>
          <cell r="C502" t="str">
            <v>M</v>
          </cell>
          <cell r="D502">
            <v>3.71</v>
          </cell>
        </row>
        <row r="503">
          <cell r="A503">
            <v>30000</v>
          </cell>
          <cell r="B503" t="str">
            <v>ESQUADRIAS DE MADEIRA</v>
          </cell>
        </row>
        <row r="504">
          <cell r="A504">
            <v>30010</v>
          </cell>
          <cell r="B504" t="str">
            <v>BATENTE DE MADEIRA - 14CM INST. SANIT.</v>
          </cell>
          <cell r="C504" t="str">
            <v>CJ</v>
          </cell>
          <cell r="D504">
            <v>111.93</v>
          </cell>
        </row>
        <row r="505">
          <cell r="A505">
            <v>30012</v>
          </cell>
          <cell r="B505" t="str">
            <v>BATENTE DE MADEIRA - 14CM PORTA 1 FOLHA</v>
          </cell>
          <cell r="C505" t="str">
            <v>CJ</v>
          </cell>
          <cell r="D505">
            <v>74.62</v>
          </cell>
        </row>
        <row r="506">
          <cell r="A506">
            <v>30014</v>
          </cell>
          <cell r="B506" t="str">
            <v>BATENTE DE PEROBA 14CM - APARELHADA - ESPES. 3,5 A 4,5 CM</v>
          </cell>
          <cell r="C506" t="str">
            <v>CJ</v>
          </cell>
          <cell r="D506">
            <v>111.93</v>
          </cell>
        </row>
        <row r="507">
          <cell r="A507">
            <v>30018</v>
          </cell>
          <cell r="B507" t="str">
            <v>BATENTE DE MADEIRA - 25 CM - PORTA 1 FOLHA</v>
          </cell>
          <cell r="C507" t="str">
            <v>CJ</v>
          </cell>
          <cell r="D507">
            <v>111.18</v>
          </cell>
        </row>
        <row r="508">
          <cell r="A508">
            <v>30020</v>
          </cell>
          <cell r="B508" t="str">
            <v>BATENTE DE MADEIRA - 25 CM - PORTA 2 FOLHAS</v>
          </cell>
          <cell r="C508" t="str">
            <v>CJ</v>
          </cell>
          <cell r="D508">
            <v>155.74</v>
          </cell>
        </row>
        <row r="509">
          <cell r="A509">
            <v>30030</v>
          </cell>
          <cell r="B509" t="str">
            <v>GUARNIÇÃO DE MADEIRA - 1,5 X 4,5 CM</v>
          </cell>
          <cell r="C509" t="str">
            <v>M</v>
          </cell>
          <cell r="D509">
            <v>1.67</v>
          </cell>
        </row>
        <row r="510">
          <cell r="A510">
            <v>30031</v>
          </cell>
          <cell r="B510" t="str">
            <v>GUARNIÇÃO DE MADEIRA - 1,5 X 7,5 CM</v>
          </cell>
          <cell r="C510" t="str">
            <v>M</v>
          </cell>
          <cell r="D510">
            <v>2.0699999999999998</v>
          </cell>
        </row>
        <row r="511">
          <cell r="A511">
            <v>30032</v>
          </cell>
          <cell r="B511" t="str">
            <v>GUARNIÇÃO DE MADEIRA - 1,5 X 10 CM</v>
          </cell>
          <cell r="C511" t="str">
            <v>M</v>
          </cell>
          <cell r="D511">
            <v>4.5</v>
          </cell>
        </row>
        <row r="512">
          <cell r="A512">
            <v>30033</v>
          </cell>
          <cell r="B512" t="str">
            <v>GUARNIÇÃO DE MADEIRA - 1,5 X 15 CM</v>
          </cell>
          <cell r="C512" t="str">
            <v>M</v>
          </cell>
          <cell r="D512">
            <v>5.12</v>
          </cell>
        </row>
        <row r="513">
          <cell r="A513">
            <v>30060</v>
          </cell>
          <cell r="B513" t="str">
            <v>PORTA LISA 62 X 210 CM - ENCABEÇADA - COMPENSADA/SARRAFEADA</v>
          </cell>
          <cell r="C513" t="str">
            <v>UN</v>
          </cell>
          <cell r="D513">
            <v>69.19</v>
          </cell>
        </row>
        <row r="514">
          <cell r="A514">
            <v>30061</v>
          </cell>
          <cell r="B514" t="str">
            <v>PORTA LISA 72 X 210 CM - ENCABEÇADA - COMPENSADA/SARRAFEADA</v>
          </cell>
          <cell r="C514" t="str">
            <v>UN</v>
          </cell>
          <cell r="D514">
            <v>69.209999999999994</v>
          </cell>
        </row>
        <row r="515">
          <cell r="A515">
            <v>30062</v>
          </cell>
          <cell r="B515" t="str">
            <v>PORTA LISA 82 X 210 CM - ENCABEÇADA - COMPENSADA/SARRAFEADA</v>
          </cell>
          <cell r="C515" t="str">
            <v>UN</v>
          </cell>
          <cell r="D515">
            <v>68.34</v>
          </cell>
        </row>
        <row r="516">
          <cell r="A516">
            <v>30063</v>
          </cell>
          <cell r="B516" t="str">
            <v>PORTA LISA 92 X 210 CM - ENCABEÇADA - COMPENSADA/SARRAFEADA</v>
          </cell>
          <cell r="C516" t="str">
            <v>UN</v>
          </cell>
          <cell r="D516">
            <v>71.459999999999994</v>
          </cell>
        </row>
        <row r="517">
          <cell r="A517">
            <v>30064</v>
          </cell>
          <cell r="B517" t="str">
            <v>PORTA LISA 102 X 210 CM - ENCABEÇADA -COMPENSADA/SARRAFEADA</v>
          </cell>
          <cell r="C517" t="str">
            <v>UN</v>
          </cell>
          <cell r="D517">
            <v>101.4</v>
          </cell>
        </row>
        <row r="518">
          <cell r="A518">
            <v>30071</v>
          </cell>
          <cell r="B518" t="str">
            <v>PORTA LISA 62 X 210 CM - SÓLIDA</v>
          </cell>
          <cell r="C518" t="str">
            <v>UN</v>
          </cell>
          <cell r="D518">
            <v>113.37</v>
          </cell>
        </row>
        <row r="519">
          <cell r="A519">
            <v>30072</v>
          </cell>
          <cell r="B519" t="str">
            <v>PORTA LISA 72 X 210 CM - SÓLIDA</v>
          </cell>
          <cell r="C519" t="str">
            <v>UN</v>
          </cell>
          <cell r="D519">
            <v>114.43</v>
          </cell>
        </row>
        <row r="520">
          <cell r="A520">
            <v>30073</v>
          </cell>
          <cell r="B520" t="str">
            <v>PORTA LISA 82 X 210 CM - SÓLIDA</v>
          </cell>
          <cell r="C520" t="str">
            <v>UN</v>
          </cell>
          <cell r="D520">
            <v>115.28</v>
          </cell>
        </row>
        <row r="521">
          <cell r="A521">
            <v>30074</v>
          </cell>
          <cell r="B521" t="str">
            <v>PORTA LISA 92 X 210 CM - SÓLIDA</v>
          </cell>
          <cell r="C521" t="str">
            <v>UN</v>
          </cell>
          <cell r="D521">
            <v>123.2</v>
          </cell>
        </row>
        <row r="522">
          <cell r="A522">
            <v>30075</v>
          </cell>
          <cell r="B522" t="str">
            <v>PORTA LISA 102 X 210 CM - SÓLIDA</v>
          </cell>
          <cell r="C522" t="str">
            <v>UN</v>
          </cell>
          <cell r="D522">
            <v>176.23</v>
          </cell>
        </row>
        <row r="523">
          <cell r="A523">
            <v>30080</v>
          </cell>
          <cell r="B523" t="str">
            <v>PORTA TIPO MEXICANA MACIÇA -  62X210CM- S/ EMENDA -ESP=35MM</v>
          </cell>
          <cell r="C523" t="str">
            <v>UN</v>
          </cell>
          <cell r="D523">
            <v>273.05</v>
          </cell>
        </row>
        <row r="524">
          <cell r="A524">
            <v>30081</v>
          </cell>
          <cell r="B524" t="str">
            <v>PORTA TIPO MEXICANA MACIÇA -  72X210CM- S/ EMENDA -ESP=35MM</v>
          </cell>
          <cell r="C524" t="str">
            <v>UN</v>
          </cell>
          <cell r="D524">
            <v>272.60000000000002</v>
          </cell>
        </row>
        <row r="525">
          <cell r="A525">
            <v>30082</v>
          </cell>
          <cell r="B525" t="str">
            <v>PORTA TIPO MEXICANA MACIÇA -  82X210CM- S/ EMENDA -ESP=35MM</v>
          </cell>
          <cell r="C525" t="str">
            <v>UN</v>
          </cell>
          <cell r="D525">
            <v>283.58999999999997</v>
          </cell>
        </row>
        <row r="526">
          <cell r="A526">
            <v>30083</v>
          </cell>
          <cell r="B526" t="str">
            <v>PORTA TIPO MEXICANA MACIÇA -  92X210CM- S/ EMENDA -ESP=35MM</v>
          </cell>
          <cell r="C526" t="str">
            <v>UN</v>
          </cell>
          <cell r="D526">
            <v>310.56</v>
          </cell>
        </row>
        <row r="527">
          <cell r="A527">
            <v>30084</v>
          </cell>
          <cell r="B527" t="str">
            <v>PORTA TIPO MEXICANA MACIÇA - 102X210CM- S/ EMENDA -ESP=35MM</v>
          </cell>
          <cell r="C527" t="str">
            <v>UN</v>
          </cell>
          <cell r="D527">
            <v>366.31</v>
          </cell>
        </row>
        <row r="528">
          <cell r="A528">
            <v>30087</v>
          </cell>
          <cell r="B528" t="str">
            <v>PORTA VENEZIANA  92 X 210 CM</v>
          </cell>
          <cell r="C528" t="str">
            <v>UN</v>
          </cell>
          <cell r="D528">
            <v>177.76</v>
          </cell>
        </row>
        <row r="529">
          <cell r="A529">
            <v>30088</v>
          </cell>
          <cell r="B529" t="str">
            <v>PORTA VENEZIANA  62 X 210 CM</v>
          </cell>
          <cell r="C529" t="str">
            <v>UN</v>
          </cell>
          <cell r="D529">
            <v>150.03</v>
          </cell>
        </row>
        <row r="530">
          <cell r="A530">
            <v>30089</v>
          </cell>
          <cell r="B530" t="str">
            <v>PORTA VENEZIANA  72 X 210 CM</v>
          </cell>
          <cell r="C530" t="str">
            <v>UN</v>
          </cell>
          <cell r="D530">
            <v>158.32</v>
          </cell>
        </row>
        <row r="531">
          <cell r="A531">
            <v>30090</v>
          </cell>
          <cell r="B531" t="str">
            <v>PORTA VENEZIANA  82 X 210 CM</v>
          </cell>
          <cell r="C531" t="str">
            <v>UN</v>
          </cell>
          <cell r="D531">
            <v>168.03</v>
          </cell>
        </row>
        <row r="532">
          <cell r="A532">
            <v>30097</v>
          </cell>
          <cell r="B532" t="str">
            <v>PORTA MADEIRA ESPECIAL P/ DEFICIENTE FÍSICO- 82X170 CM - 03</v>
          </cell>
          <cell r="C532" t="str">
            <v>UN</v>
          </cell>
          <cell r="D532">
            <v>74.84</v>
          </cell>
        </row>
        <row r="533">
          <cell r="A533">
            <v>30098</v>
          </cell>
          <cell r="B533" t="str">
            <v>PORTA MADEIRA ESPECIAL P/ DEFICIENTE FÍSICO- 82X210 CM - 04</v>
          </cell>
          <cell r="C533" t="str">
            <v>UN</v>
          </cell>
          <cell r="D533">
            <v>552.88</v>
          </cell>
        </row>
        <row r="534">
          <cell r="A534">
            <v>30100</v>
          </cell>
          <cell r="B534" t="str">
            <v>MADEIRAS DIVERSAS</v>
          </cell>
        </row>
        <row r="535">
          <cell r="A535">
            <v>30133</v>
          </cell>
          <cell r="B535" t="str">
            <v>CHAPA COMPENSADA DE CEDRO E=10MM</v>
          </cell>
          <cell r="C535" t="str">
            <v>M2</v>
          </cell>
          <cell r="D535">
            <v>27.1</v>
          </cell>
        </row>
        <row r="536">
          <cell r="A536">
            <v>30134</v>
          </cell>
          <cell r="B536" t="str">
            <v>CHAPA COMPENSADA DE CEDRO E=15MM</v>
          </cell>
          <cell r="C536" t="str">
            <v>M2</v>
          </cell>
          <cell r="D536">
            <v>34.46</v>
          </cell>
        </row>
        <row r="537">
          <cell r="A537">
            <v>30135</v>
          </cell>
          <cell r="B537" t="str">
            <v>CHAPA COMPENSADA DE VIROLA/VIROLINHA E=20MM</v>
          </cell>
          <cell r="C537" t="str">
            <v>M2</v>
          </cell>
          <cell r="D537">
            <v>24.58</v>
          </cell>
        </row>
        <row r="538">
          <cell r="A538">
            <v>30200</v>
          </cell>
          <cell r="B538" t="str">
            <v>ARMÁRIOS E COMPLEMENTOS</v>
          </cell>
        </row>
        <row r="539">
          <cell r="A539">
            <v>30204</v>
          </cell>
          <cell r="B539" t="str">
            <v>ARMARIO C/PORTAS S/REVESTIMENTO</v>
          </cell>
          <cell r="C539" t="str">
            <v>M2</v>
          </cell>
          <cell r="D539">
            <v>450.2</v>
          </cell>
        </row>
        <row r="540">
          <cell r="A540">
            <v>30206</v>
          </cell>
          <cell r="B540" t="str">
            <v>ARMARIO C/PORTAS REV.INT.LAMINADO</v>
          </cell>
          <cell r="C540" t="str">
            <v>M2</v>
          </cell>
          <cell r="D540">
            <v>699.47</v>
          </cell>
        </row>
        <row r="541">
          <cell r="A541">
            <v>30210</v>
          </cell>
          <cell r="B541" t="str">
            <v>PORTA PARA ARMARIO S/REVES.</v>
          </cell>
          <cell r="C541" t="str">
            <v>M2</v>
          </cell>
          <cell r="D541">
            <v>150.07</v>
          </cell>
        </row>
        <row r="542">
          <cell r="A542">
            <v>30211</v>
          </cell>
          <cell r="B542" t="str">
            <v>PORTA PARA ARMARIO REVES. EXT.LAMINADO</v>
          </cell>
          <cell r="C542" t="str">
            <v>M2</v>
          </cell>
          <cell r="D542">
            <v>197.15</v>
          </cell>
        </row>
        <row r="543">
          <cell r="A543">
            <v>30212</v>
          </cell>
          <cell r="B543" t="str">
            <v>PORTA PARA ARMARIO - REVES. INT./EXT. LAMINADO</v>
          </cell>
          <cell r="C543" t="str">
            <v>M2</v>
          </cell>
          <cell r="D543">
            <v>235.4</v>
          </cell>
        </row>
        <row r="544">
          <cell r="A544">
            <v>30246</v>
          </cell>
          <cell r="B544" t="str">
            <v>ARMARIO MODULAR (MM-04)</v>
          </cell>
          <cell r="C544" t="str">
            <v>UN</v>
          </cell>
          <cell r="D544">
            <v>798.8</v>
          </cell>
        </row>
        <row r="545">
          <cell r="A545">
            <v>30247</v>
          </cell>
          <cell r="B545" t="str">
            <v>ARMARIO BAIXO (MM-10)</v>
          </cell>
          <cell r="C545" t="str">
            <v>UN</v>
          </cell>
          <cell r="D545">
            <v>1122.99</v>
          </cell>
        </row>
        <row r="546">
          <cell r="A546">
            <v>30248</v>
          </cell>
          <cell r="B546" t="str">
            <v>ARMARIO BAIXO (MM-11)</v>
          </cell>
          <cell r="C546" t="str">
            <v>UN</v>
          </cell>
          <cell r="D546">
            <v>483.9</v>
          </cell>
        </row>
        <row r="547">
          <cell r="A547">
            <v>30249</v>
          </cell>
          <cell r="B547" t="str">
            <v>ARMARIO BALCAO (MM-12)</v>
          </cell>
          <cell r="C547" t="str">
            <v>UN</v>
          </cell>
          <cell r="D547">
            <v>703.32</v>
          </cell>
        </row>
        <row r="548">
          <cell r="A548">
            <v>30250</v>
          </cell>
          <cell r="B548" t="str">
            <v>ARMARIO PARA CUMBUCAS (MM-13)</v>
          </cell>
          <cell r="C548" t="str">
            <v>UN</v>
          </cell>
          <cell r="D548">
            <v>366.5</v>
          </cell>
        </row>
        <row r="549">
          <cell r="A549">
            <v>30251</v>
          </cell>
          <cell r="B549" t="str">
            <v>ARMARIO PARA CANECAS (MM-14)</v>
          </cell>
          <cell r="C549" t="str">
            <v>UN</v>
          </cell>
          <cell r="D549">
            <v>321.25</v>
          </cell>
        </row>
        <row r="550">
          <cell r="A550">
            <v>30252</v>
          </cell>
          <cell r="B550" t="str">
            <v>ARMARIO PARA PRATOS (MM-15)</v>
          </cell>
          <cell r="C550" t="str">
            <v>UN</v>
          </cell>
          <cell r="D550">
            <v>514.63</v>
          </cell>
        </row>
        <row r="551">
          <cell r="A551">
            <v>30253</v>
          </cell>
          <cell r="B551" t="str">
            <v>GABINETE PARA BANCADA DE MARMORE (MM-16)</v>
          </cell>
          <cell r="C551" t="str">
            <v>UN</v>
          </cell>
          <cell r="D551">
            <v>764.33</v>
          </cell>
        </row>
        <row r="552">
          <cell r="A552">
            <v>30254</v>
          </cell>
          <cell r="B552" t="str">
            <v>GABINETE C/GAVETEIRO P/BANCADA MARMORE (MM-17)</v>
          </cell>
          <cell r="C552" t="str">
            <v>UN</v>
          </cell>
          <cell r="D552">
            <v>916</v>
          </cell>
        </row>
        <row r="553">
          <cell r="A553">
            <v>30255</v>
          </cell>
          <cell r="B553" t="str">
            <v>GUICHE (MM-18)</v>
          </cell>
          <cell r="C553" t="str">
            <v>UN</v>
          </cell>
          <cell r="D553">
            <v>501.2</v>
          </cell>
        </row>
        <row r="554">
          <cell r="A554">
            <v>30300</v>
          </cell>
          <cell r="B554" t="str">
            <v>PORTAS MISTAS</v>
          </cell>
        </row>
        <row r="555">
          <cell r="A555">
            <v>30303</v>
          </cell>
          <cell r="B555" t="str">
            <v>PORTA-GUICHE EM MAD.LISA REV.LAM.-82X211CM</v>
          </cell>
          <cell r="C555" t="str">
            <v>UN</v>
          </cell>
          <cell r="D555">
            <v>121.25</v>
          </cell>
        </row>
        <row r="556">
          <cell r="A556">
            <v>30400</v>
          </cell>
          <cell r="B556" t="str">
            <v>DIVERSOS</v>
          </cell>
        </row>
        <row r="557">
          <cell r="A557">
            <v>30488</v>
          </cell>
          <cell r="B557" t="str">
            <v>FAIXA DE MADEIRA IMBUIA/CEDRO 2;5X15CM ARRE</v>
          </cell>
          <cell r="C557" t="str">
            <v>M</v>
          </cell>
          <cell r="D557">
            <v>5.43</v>
          </cell>
        </row>
        <row r="558">
          <cell r="A558">
            <v>30489</v>
          </cell>
          <cell r="B558" t="str">
            <v>FAIXA DE MADEIRA PINHO/PINUS 1X5CM C/ ARRED</v>
          </cell>
          <cell r="C558" t="str">
            <v>M</v>
          </cell>
          <cell r="D558">
            <v>1.46</v>
          </cell>
        </row>
        <row r="559">
          <cell r="A559">
            <v>30500</v>
          </cell>
          <cell r="B559" t="str">
            <v>ESQUADRIAS METÁLICAS</v>
          </cell>
        </row>
        <row r="560">
          <cell r="A560">
            <v>30501</v>
          </cell>
          <cell r="B560" t="str">
            <v>BATENTE EM CHAPA 14 (E=1.9MM) GALVANIZADA A FOGO E DOBRADA</v>
          </cell>
          <cell r="C560" t="str">
            <v>M</v>
          </cell>
          <cell r="D560">
            <v>30.18</v>
          </cell>
        </row>
        <row r="561">
          <cell r="A561">
            <v>30502</v>
          </cell>
          <cell r="B561" t="str">
            <v>CAIXILHO EM ALUMÍNIO ANODIZ. COMUM- BASCUL.</v>
          </cell>
          <cell r="C561" t="str">
            <v>M2</v>
          </cell>
          <cell r="D561">
            <v>403.65</v>
          </cell>
        </row>
        <row r="562">
          <cell r="A562">
            <v>30504</v>
          </cell>
          <cell r="B562" t="str">
            <v>CAIXILHO EM ALUMÍNIO ANODIZ. COMUM- CORRER</v>
          </cell>
          <cell r="C562" t="str">
            <v>M2</v>
          </cell>
          <cell r="D562">
            <v>371.18</v>
          </cell>
        </row>
        <row r="563">
          <cell r="A563">
            <v>30506</v>
          </cell>
          <cell r="B563" t="str">
            <v>CAIXILHO EM ALUMÍNIO ANODIZ. COMUM - FIXO -S/ VENT. PERMAN.</v>
          </cell>
          <cell r="C563" t="str">
            <v>M2</v>
          </cell>
          <cell r="D563">
            <v>207.7</v>
          </cell>
        </row>
        <row r="564">
          <cell r="A564">
            <v>30510</v>
          </cell>
          <cell r="B564" t="str">
            <v>CAIXILHO DE ALUMÍNIO ANODIZ. COMUM -MAXIMAR-H=0,90M-L=1,20M</v>
          </cell>
          <cell r="C564" t="str">
            <v>M2</v>
          </cell>
          <cell r="D564">
            <v>300.56</v>
          </cell>
        </row>
        <row r="565">
          <cell r="A565">
            <v>30515</v>
          </cell>
          <cell r="B565" t="str">
            <v>CAIXILHO ALUM. 1,20X1,40m C/ GRADE</v>
          </cell>
          <cell r="C565" t="str">
            <v>UN</v>
          </cell>
          <cell r="D565">
            <v>585.55999999999995</v>
          </cell>
        </row>
        <row r="566">
          <cell r="A566">
            <v>30516</v>
          </cell>
          <cell r="B566" t="str">
            <v>CAIXILHO FE. PERF.FIXO "T" E "L"-1"X1/8"</v>
          </cell>
          <cell r="C566" t="str">
            <v>M2</v>
          </cell>
          <cell r="D566">
            <v>231.51</v>
          </cell>
        </row>
        <row r="567">
          <cell r="A567">
            <v>30518</v>
          </cell>
          <cell r="B567" t="str">
            <v>CAIXILHO FE. PERF.FIXO- "T" E "L"-1"X1/8"</v>
          </cell>
          <cell r="C567" t="str">
            <v>M2</v>
          </cell>
          <cell r="D567">
            <v>208.65</v>
          </cell>
        </row>
        <row r="568">
          <cell r="A568">
            <v>30520</v>
          </cell>
          <cell r="B568" t="str">
            <v>CAIXILHO FE. PERF.BASC- "T" E "L"-1"X1/8"</v>
          </cell>
          <cell r="C568" t="str">
            <v>M2</v>
          </cell>
          <cell r="D568">
            <v>267.7</v>
          </cell>
        </row>
        <row r="569">
          <cell r="A569">
            <v>30528</v>
          </cell>
          <cell r="B569" t="str">
            <v>CAIXILHO PERFIL CH 14 DOBRADA - BASC.</v>
          </cell>
          <cell r="C569" t="str">
            <v>M2</v>
          </cell>
          <cell r="D569">
            <v>219</v>
          </cell>
        </row>
        <row r="570">
          <cell r="A570">
            <v>30539</v>
          </cell>
          <cell r="B570" t="str">
            <v>CAIXILHO PERFIL CH 14 DOBRADAL -TIPO VENEZ.</v>
          </cell>
          <cell r="C570" t="str">
            <v>M2</v>
          </cell>
          <cell r="D570">
            <v>458</v>
          </cell>
        </row>
        <row r="571">
          <cell r="A571">
            <v>30542</v>
          </cell>
          <cell r="B571" t="str">
            <v>FERRO PERFILADO TRABALHADO</v>
          </cell>
          <cell r="C571" t="str">
            <v>KG</v>
          </cell>
          <cell r="D571">
            <v>3.98</v>
          </cell>
        </row>
        <row r="572">
          <cell r="A572">
            <v>30549</v>
          </cell>
          <cell r="B572" t="str">
            <v>GRADE DE PROTEÇÃO EM FERRO REDONDO</v>
          </cell>
          <cell r="C572" t="str">
            <v>M2</v>
          </cell>
          <cell r="D572">
            <v>25.88</v>
          </cell>
        </row>
        <row r="573">
          <cell r="A573">
            <v>30550</v>
          </cell>
          <cell r="B573" t="str">
            <v>GRADE DE PROTEÇÃO EM FERRO CHATO</v>
          </cell>
          <cell r="C573" t="str">
            <v>M2</v>
          </cell>
          <cell r="D573">
            <v>27.07</v>
          </cell>
        </row>
        <row r="574">
          <cell r="A574">
            <v>30551</v>
          </cell>
          <cell r="B574" t="str">
            <v>GRADE DE FERRO GALVANIZADO ELETRO. 25X25MM - MALHA 62X132MM</v>
          </cell>
          <cell r="C574" t="str">
            <v>M2</v>
          </cell>
          <cell r="D574">
            <v>142.66999999999999</v>
          </cell>
        </row>
        <row r="575">
          <cell r="A575">
            <v>30552</v>
          </cell>
          <cell r="B575" t="str">
            <v>PORTA EM ALUMÍNIO ANODIZ. COMUM - 1 FL DE ABRIR</v>
          </cell>
          <cell r="C575" t="str">
            <v>M2</v>
          </cell>
          <cell r="D575">
            <v>344.06</v>
          </cell>
        </row>
        <row r="576">
          <cell r="A576">
            <v>30554</v>
          </cell>
          <cell r="B576" t="str">
            <v>PORTA EM ALUMÍNIO ANODIZ. COMUM - 2 FL DE ABRIR</v>
          </cell>
          <cell r="C576" t="str">
            <v>M2</v>
          </cell>
          <cell r="D576">
            <v>334.03</v>
          </cell>
        </row>
        <row r="577">
          <cell r="A577">
            <v>30556</v>
          </cell>
          <cell r="B577" t="str">
            <v>PORTA EM ALUMÍNIO ANODIZ. COMUM-CORRER- 2 FL</v>
          </cell>
          <cell r="C577" t="str">
            <v>M2</v>
          </cell>
          <cell r="D577">
            <v>364.85</v>
          </cell>
        </row>
        <row r="578">
          <cell r="A578">
            <v>30558</v>
          </cell>
          <cell r="B578" t="str">
            <v>PORTA EM ALUMÍNIO ANODIZ.COMUM TIPO VENEZIANA</v>
          </cell>
          <cell r="C578" t="str">
            <v>M2</v>
          </cell>
          <cell r="D578">
            <v>384.44</v>
          </cell>
        </row>
        <row r="579">
          <cell r="A579">
            <v>30560</v>
          </cell>
          <cell r="B579" t="str">
            <v>PORTA CHAPA DE AÇO N.16 P/ ABRIGO DE ÁGUA</v>
          </cell>
          <cell r="C579" t="str">
            <v>M2</v>
          </cell>
          <cell r="D579">
            <v>274.85000000000002</v>
          </cell>
        </row>
        <row r="580">
          <cell r="A580">
            <v>30564</v>
          </cell>
          <cell r="B580" t="str">
            <v>PORTA EM PERFIL DE CHAPA DOBRADA N.14- H= 2,10M - L= 1,02M</v>
          </cell>
          <cell r="C580" t="str">
            <v>M2</v>
          </cell>
          <cell r="D580">
            <v>343.97</v>
          </cell>
        </row>
        <row r="581">
          <cell r="A581">
            <v>30566</v>
          </cell>
          <cell r="B581" t="str">
            <v>PORTA EM PERFIL DE CHAPA DOBRADA N.14- H= 2,10M - L= 2,04M - ABRIR</v>
          </cell>
          <cell r="C581" t="str">
            <v>M2</v>
          </cell>
          <cell r="D581">
            <v>323.3</v>
          </cell>
        </row>
        <row r="582">
          <cell r="A582">
            <v>30568</v>
          </cell>
          <cell r="B582" t="str">
            <v>PORTA EM PERFIL DE CHAPA DOBRADA N.14- H= 2,10M - L= 2,04M - CORRER</v>
          </cell>
          <cell r="C582" t="str">
            <v>M2</v>
          </cell>
          <cell r="D582">
            <v>347.19</v>
          </cell>
        </row>
        <row r="583">
          <cell r="A583">
            <v>30569</v>
          </cell>
          <cell r="B583" t="str">
            <v>PORTA EM PERFIL DE CHAPA DOBRADA N.14- H= 2,10M - L= 1,84M</v>
          </cell>
          <cell r="C583" t="str">
            <v>M2</v>
          </cell>
          <cell r="D583">
            <v>274.85000000000002</v>
          </cell>
        </row>
        <row r="584">
          <cell r="A584">
            <v>30570</v>
          </cell>
          <cell r="B584" t="str">
            <v>PORTA DE ENROLAR - CHAPA ONDULADA N. 22</v>
          </cell>
          <cell r="C584" t="str">
            <v>M2</v>
          </cell>
          <cell r="D584">
            <v>190.6</v>
          </cell>
        </row>
        <row r="585">
          <cell r="A585">
            <v>30572</v>
          </cell>
          <cell r="B585" t="str">
            <v>PORTA DE ENROLAR - EM TIRAS ARTICUL.E RAIADAS-CHAPA 22</v>
          </cell>
          <cell r="C585" t="str">
            <v>M2</v>
          </cell>
          <cell r="D585">
            <v>163.56</v>
          </cell>
        </row>
        <row r="586">
          <cell r="A586">
            <v>30574</v>
          </cell>
          <cell r="B586" t="str">
            <v>PORTA EM FE. PERFIL - ALMOFADADA- CH.PRETA 16 - 2 FLS. DE</v>
          </cell>
          <cell r="C586" t="str">
            <v>M2</v>
          </cell>
          <cell r="D586">
            <v>348.34</v>
          </cell>
        </row>
        <row r="587">
          <cell r="A587">
            <v>30576</v>
          </cell>
          <cell r="B587" t="str">
            <v>PORTA EM FE. PERFIL - ALMOFADADA- CH.PRETA 14 - 2 FLS. DE ABRIR</v>
          </cell>
          <cell r="C587" t="str">
            <v>M2</v>
          </cell>
          <cell r="D587">
            <v>391.18</v>
          </cell>
        </row>
        <row r="588">
          <cell r="A588">
            <v>30578</v>
          </cell>
          <cell r="B588" t="str">
            <v>PORTA EM FE. PERFIL. CH 16 - 2 FLS ABRIR</v>
          </cell>
          <cell r="C588" t="str">
            <v>M2</v>
          </cell>
          <cell r="D588">
            <v>448.65</v>
          </cell>
        </row>
        <row r="589">
          <cell r="A589">
            <v>30580</v>
          </cell>
          <cell r="B589" t="str">
            <v>PORTA EM FE. PERFIL. CH 16 - 2 FLS CORRER</v>
          </cell>
          <cell r="C589" t="str">
            <v>M2</v>
          </cell>
          <cell r="D589">
            <v>490.02</v>
          </cell>
        </row>
        <row r="590">
          <cell r="A590">
            <v>30582</v>
          </cell>
          <cell r="B590" t="str">
            <v>PORTA EM FE. PERFIL. CH 16 - 1 FL ABRIR</v>
          </cell>
          <cell r="C590" t="str">
            <v>M2</v>
          </cell>
          <cell r="D590">
            <v>412.04</v>
          </cell>
        </row>
        <row r="591">
          <cell r="A591">
            <v>30584</v>
          </cell>
          <cell r="B591" t="str">
            <v>PORTA EM FE. PERFIL. DUPLA-ALMOFADADA- CH.PRETA 16 - 1 FL</v>
          </cell>
          <cell r="C591" t="str">
            <v>M2</v>
          </cell>
          <cell r="D591">
            <v>372.88</v>
          </cell>
        </row>
        <row r="592">
          <cell r="A592">
            <v>30588</v>
          </cell>
          <cell r="B592" t="str">
            <v>PORTINHOLA P/PORTAS E GRADES ENROLAR 0,50X1,50 M</v>
          </cell>
          <cell r="C592" t="str">
            <v>UN</v>
          </cell>
          <cell r="D592">
            <v>178.67</v>
          </cell>
        </row>
        <row r="593">
          <cell r="A593">
            <v>30590</v>
          </cell>
          <cell r="B593" t="str">
            <v>TELA PROTECAO - ARAME N.12 MALHA 1/2-</v>
          </cell>
          <cell r="C593" t="str">
            <v>M2</v>
          </cell>
          <cell r="D593">
            <v>35.21</v>
          </cell>
        </row>
        <row r="594">
          <cell r="A594">
            <v>30591</v>
          </cell>
          <cell r="B594" t="str">
            <v>TELA MOSQUITEIRO GALV.MALHA 14 FIO 28</v>
          </cell>
          <cell r="C594" t="str">
            <v>M2</v>
          </cell>
          <cell r="D594">
            <v>23.31</v>
          </cell>
        </row>
        <row r="595">
          <cell r="A595">
            <v>30592</v>
          </cell>
          <cell r="B595" t="str">
            <v>TELA ONDULADA DE ARAME GALVANIZADA MALHA 1 - FIO 10</v>
          </cell>
          <cell r="C595" t="str">
            <v>M2</v>
          </cell>
          <cell r="D595">
            <v>33.14</v>
          </cell>
        </row>
        <row r="596">
          <cell r="A596">
            <v>30594</v>
          </cell>
          <cell r="B596" t="str">
            <v>ARMARIO DE ACO C/4 PORTAS E FECH L 640XP420XH1980</v>
          </cell>
          <cell r="C596" t="str">
            <v>UN</v>
          </cell>
          <cell r="D596">
            <v>270.14</v>
          </cell>
        </row>
        <row r="597">
          <cell r="A597">
            <v>30595</v>
          </cell>
          <cell r="B597" t="str">
            <v>CHAPA DE AÇO N. 14 - CHAPA FINA QUENTE - PRETA</v>
          </cell>
          <cell r="C597" t="str">
            <v>KG</v>
          </cell>
          <cell r="D597">
            <v>2.58</v>
          </cell>
        </row>
        <row r="598">
          <cell r="A598">
            <v>30600</v>
          </cell>
          <cell r="B598" t="str">
            <v>PERFIS INDUSTRIALIZADOS</v>
          </cell>
        </row>
        <row r="599">
          <cell r="A599">
            <v>30601</v>
          </cell>
          <cell r="B599" t="str">
            <v>BATENTE EM PERFIL DE CHAPA DOBRADA Nº20 - GALVANIZADO P/PORTA 1 FL</v>
          </cell>
          <cell r="C599" t="str">
            <v>CJ</v>
          </cell>
          <cell r="D599">
            <v>69.28</v>
          </cell>
        </row>
        <row r="600">
          <cell r="A600">
            <v>30602</v>
          </cell>
          <cell r="B600" t="str">
            <v>BATENTE EM PERFIL DE CHAPA DOBRADA Nº20 - GALVANIZADO P/PORTA 2 FLS</v>
          </cell>
          <cell r="C600" t="str">
            <v>CJ</v>
          </cell>
          <cell r="D600">
            <v>69.28</v>
          </cell>
        </row>
        <row r="601">
          <cell r="A601">
            <v>30610</v>
          </cell>
          <cell r="B601" t="str">
            <v>CHAPA DE AÇO E = 1/8" - SAE 1010/1020</v>
          </cell>
          <cell r="C601" t="str">
            <v>KG</v>
          </cell>
          <cell r="D601">
            <v>2.44</v>
          </cell>
        </row>
        <row r="602">
          <cell r="A602">
            <v>30611</v>
          </cell>
          <cell r="B602" t="str">
            <v>CHAPA DE AÇO E = 1/4" - SAE 1010/1020</v>
          </cell>
          <cell r="C602" t="str">
            <v>KG</v>
          </cell>
          <cell r="D602">
            <v>2.2799999999999998</v>
          </cell>
        </row>
        <row r="603">
          <cell r="A603">
            <v>30612</v>
          </cell>
          <cell r="B603" t="str">
            <v>CHAPA GROSSA DE AÇO ASTM A-36 - 3/8"</v>
          </cell>
          <cell r="C603" t="str">
            <v>KG</v>
          </cell>
          <cell r="D603">
            <v>3</v>
          </cell>
        </row>
        <row r="604">
          <cell r="A604">
            <v>30615</v>
          </cell>
          <cell r="B604" t="str">
            <v>FERRO CHATO 2" X 1/2"</v>
          </cell>
          <cell r="C604" t="str">
            <v>KG</v>
          </cell>
          <cell r="D604">
            <v>2.4700000000000002</v>
          </cell>
        </row>
        <row r="605">
          <cell r="A605">
            <v>30616</v>
          </cell>
          <cell r="B605" t="str">
            <v>FERRO CHATO 3" X 3/4"</v>
          </cell>
          <cell r="C605" t="str">
            <v>KG</v>
          </cell>
          <cell r="D605">
            <v>2.54</v>
          </cell>
        </row>
        <row r="606">
          <cell r="A606">
            <v>30617</v>
          </cell>
          <cell r="B606" t="str">
            <v>FERRO CHATO 4" X 3/4"</v>
          </cell>
          <cell r="C606" t="str">
            <v>KG</v>
          </cell>
          <cell r="D606">
            <v>2.67</v>
          </cell>
        </row>
        <row r="607">
          <cell r="A607">
            <v>30640</v>
          </cell>
          <cell r="B607" t="str">
            <v>PERFIL DE AÇO ASTM-36</v>
          </cell>
          <cell r="C607" t="str">
            <v>KG</v>
          </cell>
          <cell r="D607">
            <v>3.03</v>
          </cell>
        </row>
        <row r="608">
          <cell r="A608">
            <v>30650</v>
          </cell>
          <cell r="B608" t="str">
            <v>CONJUNTO DE BATENTES DE ALUMÍNIO - TOTAL 3,30 METROS</v>
          </cell>
          <cell r="C608" t="str">
            <v>CJ</v>
          </cell>
          <cell r="D608">
            <v>68.3</v>
          </cell>
        </row>
        <row r="609">
          <cell r="A609">
            <v>30670</v>
          </cell>
          <cell r="B609" t="str">
            <v>PORTA CORTA-FOGO 90CM X 2,10M - ISOLAÇÃO 90 MIN</v>
          </cell>
          <cell r="C609" t="str">
            <v>UN</v>
          </cell>
          <cell r="D609">
            <v>412.89</v>
          </cell>
        </row>
        <row r="610">
          <cell r="A610">
            <v>30680</v>
          </cell>
          <cell r="B610" t="str">
            <v>PERFIL "I" DE AÇO LAMINADO - W 250 X 32,7</v>
          </cell>
          <cell r="C610" t="str">
            <v>KG</v>
          </cell>
          <cell r="D610">
            <v>3.09</v>
          </cell>
        </row>
        <row r="611">
          <cell r="A611">
            <v>30681</v>
          </cell>
          <cell r="B611" t="str">
            <v>PERFIL "I" DE AÇO LAMINADO - W 310 X 52,0</v>
          </cell>
          <cell r="C611" t="str">
            <v>KG</v>
          </cell>
          <cell r="D611">
            <v>2.96</v>
          </cell>
        </row>
        <row r="612">
          <cell r="A612">
            <v>30682</v>
          </cell>
          <cell r="B612" t="str">
            <v>PERFIL DE AÇO L 2"X2"X3/16"</v>
          </cell>
          <cell r="C612" t="str">
            <v>KG</v>
          </cell>
          <cell r="D612">
            <v>2.67</v>
          </cell>
        </row>
        <row r="613">
          <cell r="A613">
            <v>30683</v>
          </cell>
          <cell r="B613" t="str">
            <v>PERFIL DE AÇO L 3"X3"X1/4"</v>
          </cell>
          <cell r="C613" t="str">
            <v>KG</v>
          </cell>
          <cell r="D613">
            <v>3.03</v>
          </cell>
        </row>
        <row r="614">
          <cell r="A614">
            <v>30684</v>
          </cell>
          <cell r="B614" t="str">
            <v>PERFIL DE AÇO II 10"</v>
          </cell>
          <cell r="C614" t="str">
            <v>KG</v>
          </cell>
          <cell r="D614">
            <v>4.0999999999999996</v>
          </cell>
        </row>
        <row r="615">
          <cell r="A615">
            <v>30685</v>
          </cell>
          <cell r="B615" t="str">
            <v>PERFIL DE AÇO II 12"</v>
          </cell>
          <cell r="C615" t="str">
            <v>KG</v>
          </cell>
          <cell r="D615">
            <v>4.0999999999999996</v>
          </cell>
        </row>
        <row r="616">
          <cell r="A616">
            <v>30687</v>
          </cell>
          <cell r="B616" t="str">
            <v>PERFIL DE AÇO I 15" - SOLDAD0</v>
          </cell>
          <cell r="C616" t="str">
            <v>KG</v>
          </cell>
          <cell r="D616">
            <v>4.6399999999999997</v>
          </cell>
        </row>
        <row r="617">
          <cell r="A617">
            <v>30690</v>
          </cell>
          <cell r="B617" t="str">
            <v>PORTA CORTA-FOGO 105CM X 2,10M - ISOLAÇÃO 90 MIN</v>
          </cell>
          <cell r="C617" t="str">
            <v>UN</v>
          </cell>
          <cell r="D617">
            <v>468.31</v>
          </cell>
        </row>
        <row r="618">
          <cell r="A618">
            <v>30700</v>
          </cell>
          <cell r="B618" t="str">
            <v>GRADIS</v>
          </cell>
        </row>
        <row r="619">
          <cell r="A619">
            <v>30701</v>
          </cell>
          <cell r="B619" t="str">
            <v>GRADIL DE FERRO GALV. ELETROFUNDIDO MALHA 65X132MM MONT. CD 165MM S/PINT.</v>
          </cell>
          <cell r="C619" t="str">
            <v>M2</v>
          </cell>
          <cell r="D619">
            <v>87.1</v>
          </cell>
        </row>
        <row r="620">
          <cell r="A620">
            <v>30702</v>
          </cell>
          <cell r="B620" t="str">
            <v>GRADIL DE FERRO GALV.ELETROFUNDIDO MALHA 65X132MM MONT.CD 165MM C/PINT</v>
          </cell>
          <cell r="C620" t="str">
            <v>M2</v>
          </cell>
          <cell r="D620">
            <v>107.62</v>
          </cell>
        </row>
        <row r="621">
          <cell r="A621">
            <v>30740</v>
          </cell>
          <cell r="B621" t="str">
            <v>PORTÃO DE FERRO GALV.ELETROFUNDIDO MALHA 65X132MM,DE ABRIR,1 FL,S/PINT</v>
          </cell>
          <cell r="C621" t="str">
            <v>M2</v>
          </cell>
          <cell r="D621">
            <v>468.3</v>
          </cell>
        </row>
        <row r="622">
          <cell r="A622">
            <v>30741</v>
          </cell>
          <cell r="B622" t="str">
            <v>PORTÃO DE FERRO GALV.ELETROFUNDIDO MALHA 65X132MM,DE ABRIR,1 FL,C/PINT</v>
          </cell>
          <cell r="C622" t="str">
            <v>M2</v>
          </cell>
          <cell r="D622">
            <v>571.20000000000005</v>
          </cell>
        </row>
        <row r="623">
          <cell r="A623">
            <v>30742</v>
          </cell>
          <cell r="B623" t="str">
            <v>PORTÃO FERRO GALV.ELETROFUNDIDO MALHA 65X132MM,DE ABRIR,2 FLS, S/PINT</v>
          </cell>
          <cell r="C623" t="str">
            <v>M2</v>
          </cell>
          <cell r="D623">
            <v>468.3</v>
          </cell>
        </row>
        <row r="624">
          <cell r="A624">
            <v>30743</v>
          </cell>
          <cell r="B624" t="str">
            <v>PORTÃO FERRO GALV.ELETROFUNDIDO MALHA 65X132MM,DE ABRIR,2 FLS, C/PINT</v>
          </cell>
          <cell r="C624" t="str">
            <v>M2</v>
          </cell>
          <cell r="D624">
            <v>571.20000000000005</v>
          </cell>
        </row>
        <row r="625">
          <cell r="A625">
            <v>30744</v>
          </cell>
          <cell r="B625" t="str">
            <v>PORTÃO DE FERRO GALV.ELETROFUNDIDO MALHA 65X132 MM,DE CORRER, S/ PINT</v>
          </cell>
          <cell r="C625" t="str">
            <v>M2</v>
          </cell>
          <cell r="D625">
            <v>468.3</v>
          </cell>
        </row>
        <row r="626">
          <cell r="A626">
            <v>30745</v>
          </cell>
          <cell r="B626" t="str">
            <v>PORTÃO DE FERRO GALV.ELETROFUNDIDO MALHA 65X132MM,DE CORRER,C/ PINT</v>
          </cell>
          <cell r="C626" t="str">
            <v>M2</v>
          </cell>
          <cell r="D626">
            <v>571.20000000000005</v>
          </cell>
        </row>
        <row r="627">
          <cell r="A627">
            <v>30750</v>
          </cell>
          <cell r="B627" t="str">
            <v>DESP.C/SOLDA, ESMERIL, LIXA E PINT-8% DA M.OBRA E MATERIAL (08.48)</v>
          </cell>
          <cell r="C627" t="str">
            <v>PORC</v>
          </cell>
          <cell r="D627">
            <v>296.45</v>
          </cell>
        </row>
        <row r="628">
          <cell r="A628">
            <v>31000</v>
          </cell>
          <cell r="B628" t="str">
            <v>FERRAGENS PARA ESQUADRIAS</v>
          </cell>
        </row>
        <row r="629">
          <cell r="A629">
            <v>31006</v>
          </cell>
          <cell r="B629" t="str">
            <v>CADEADO DE LATAO - 35MM 140G</v>
          </cell>
          <cell r="C629" t="str">
            <v>UN</v>
          </cell>
          <cell r="D629">
            <v>12.92</v>
          </cell>
        </row>
        <row r="630">
          <cell r="A630">
            <v>31008</v>
          </cell>
          <cell r="B630" t="str">
            <v>DOBRADIÇA DE AÇO LAMINADO COM ANÉIS 3 1/2 X 3"</v>
          </cell>
          <cell r="C630" t="str">
            <v>UN</v>
          </cell>
          <cell r="D630">
            <v>6.24</v>
          </cell>
        </row>
        <row r="631">
          <cell r="A631">
            <v>31010</v>
          </cell>
          <cell r="B631" t="str">
            <v>DOBRADICA DE ACO LAMINADO REFORCADO - 3 1/2"X3"</v>
          </cell>
          <cell r="C631" t="str">
            <v>UN</v>
          </cell>
          <cell r="D631">
            <v>9.1300000000000008</v>
          </cell>
        </row>
        <row r="632">
          <cell r="A632">
            <v>31012</v>
          </cell>
          <cell r="B632" t="str">
            <v>DOBRADIÇA 3.1/2" X 3" MÉDIA DE AÇO CROMADO -C/ PINO E BOLAS</v>
          </cell>
          <cell r="C632" t="str">
            <v>UN</v>
          </cell>
          <cell r="D632">
            <v>6.24</v>
          </cell>
        </row>
        <row r="633">
          <cell r="A633">
            <v>31014</v>
          </cell>
          <cell r="B633" t="str">
            <v>DOBRADIÇA DE AÇO CROMADO - 3" X 3" TIPO MÉDIO - SEM ANEL</v>
          </cell>
          <cell r="C633" t="str">
            <v>UN</v>
          </cell>
          <cell r="D633">
            <v>3.87</v>
          </cell>
        </row>
        <row r="634">
          <cell r="A634">
            <v>31017</v>
          </cell>
          <cell r="B634" t="str">
            <v>FERRAGEM PARA PORTAO DE TAPUME</v>
          </cell>
          <cell r="C634" t="str">
            <v>KG</v>
          </cell>
          <cell r="D634">
            <v>5.27</v>
          </cell>
        </row>
        <row r="635">
          <cell r="A635">
            <v>31018</v>
          </cell>
          <cell r="B635" t="str">
            <v>ESPELHO RETANGULAR EM AÇO CROMADO BRILHANTE</v>
          </cell>
          <cell r="C635" t="str">
            <v>PR</v>
          </cell>
          <cell r="D635">
            <v>15.9</v>
          </cell>
        </row>
        <row r="636">
          <cell r="A636">
            <v>31020</v>
          </cell>
          <cell r="B636" t="str">
            <v>CONJUNTO DE FECHADURA CILIND., - SÓ LINGUETA, 55 MM, TRÁFEGO INTENSO - PORTA DE ABRIR</v>
          </cell>
          <cell r="C636" t="str">
            <v>UN</v>
          </cell>
          <cell r="D636">
            <v>67.540000000000006</v>
          </cell>
        </row>
        <row r="637">
          <cell r="A637">
            <v>31022</v>
          </cell>
          <cell r="B637" t="str">
            <v>CONJUNTO DE FECHADURA CILIND. BICO DE PAPAGAIO,  22MM - PORTA DE CORRER</v>
          </cell>
          <cell r="C637" t="str">
            <v>UN</v>
          </cell>
          <cell r="D637">
            <v>63.34</v>
          </cell>
        </row>
        <row r="638">
          <cell r="A638">
            <v>31024</v>
          </cell>
          <cell r="B638" t="str">
            <v>CONJUNTO DE FECHADURA CILIND., CAIXA RASA (22MM) - PORTA C/MONTANTE ESTREITO</v>
          </cell>
          <cell r="C638" t="str">
            <v>UN</v>
          </cell>
          <cell r="D638">
            <v>79.069999999999993</v>
          </cell>
        </row>
        <row r="639">
          <cell r="A639">
            <v>31026</v>
          </cell>
          <cell r="B639" t="str">
            <v>FECHADURA CILINDRO - LEVE 55MM</v>
          </cell>
          <cell r="C639" t="str">
            <v>UN</v>
          </cell>
          <cell r="D639">
            <v>38.270000000000003</v>
          </cell>
        </row>
        <row r="640">
          <cell r="A640">
            <v>31028</v>
          </cell>
          <cell r="B640" t="str">
            <v>CONJUNTO DE FECHADURA CILIND., 55MM, TRÁFEGO INTENSO, MAÇANETA EM ZAMAC- GUARNIÇÕES EM AÇO,ACAB.CROMADO BRILHANTE</v>
          </cell>
          <cell r="C640" t="str">
            <v>UN</v>
          </cell>
          <cell r="D640">
            <v>82.01</v>
          </cell>
        </row>
        <row r="641">
          <cell r="A641">
            <v>31030</v>
          </cell>
          <cell r="B641" t="str">
            <v>FECHADURA TIPO GORGE, 55 MM - SÓ LINGUETA - TRÁFEGO INTENSO</v>
          </cell>
          <cell r="C641" t="str">
            <v>UN</v>
          </cell>
          <cell r="D641">
            <v>23.03</v>
          </cell>
        </row>
        <row r="642">
          <cell r="A642">
            <v>31032</v>
          </cell>
          <cell r="B642" t="str">
            <v>FECHADURA TIPO GORGE,  55MM, TRÁFEGO INTENSO, MAÇANETA EM ZAMAC, GUARNIÇÕES EM AÇO, ACAB.CROMADO BRILHANTE</v>
          </cell>
          <cell r="C642" t="str">
            <v>UN</v>
          </cell>
          <cell r="D642">
            <v>51.4</v>
          </cell>
        </row>
        <row r="643">
          <cell r="A643">
            <v>31034</v>
          </cell>
          <cell r="B643" t="str">
            <v>FECHADURA TIPO SÓ TRINCO, 55 MM, TRÁFEGO INTENSO, MAÇANETA EM ZAMAC, GUARNIÇÕES EM AÇO, ACAB.CROMADO BRILHANTE - PORTA DE ABRIR</v>
          </cell>
          <cell r="C643" t="str">
            <v>UN</v>
          </cell>
          <cell r="D643">
            <v>70.87</v>
          </cell>
        </row>
        <row r="644">
          <cell r="A644">
            <v>31036</v>
          </cell>
          <cell r="B644" t="str">
            <v>FECHADURA TIPO TRANQUETA - 45MM</v>
          </cell>
          <cell r="C644" t="str">
            <v>UN</v>
          </cell>
          <cell r="D644">
            <v>41.73</v>
          </cell>
        </row>
        <row r="645">
          <cell r="A645">
            <v>31038</v>
          </cell>
          <cell r="B645" t="str">
            <v>FECHADURA TIPO TRANQUETA E TRINCO, 55MM, TRÁFEGO INTENSO, MAÇANETA EM ZAMAC, GUARNIÇÕES EM AÇO, ACAB.CROMADO BRILHANTE - PORTA DE SANITÁRIO9</v>
          </cell>
          <cell r="C645" t="str">
            <v>UN</v>
          </cell>
          <cell r="D645">
            <v>53.86</v>
          </cell>
        </row>
        <row r="646">
          <cell r="A646">
            <v>31039</v>
          </cell>
          <cell r="B646" t="str">
            <v>FECHADURA YALE P/ QUADRO DE DISTRIBUICAO</v>
          </cell>
          <cell r="C646" t="str">
            <v>UN</v>
          </cell>
          <cell r="D646">
            <v>8.5299999999999994</v>
          </cell>
        </row>
        <row r="647">
          <cell r="A647">
            <v>31040</v>
          </cell>
          <cell r="B647" t="str">
            <v>FECHO DE SEGURANÇA - 12 X 71,7 MM</v>
          </cell>
          <cell r="C647" t="str">
            <v>UN</v>
          </cell>
          <cell r="D647">
            <v>11.06</v>
          </cell>
        </row>
        <row r="648">
          <cell r="A648">
            <v>31042</v>
          </cell>
          <cell r="B648" t="str">
            <v>FECHO LONGO P/ PORTA 2 FLS - 3/4" - 200MM</v>
          </cell>
          <cell r="C648" t="str">
            <v>UN</v>
          </cell>
          <cell r="D648">
            <v>42.9</v>
          </cell>
        </row>
        <row r="649">
          <cell r="A649">
            <v>31044</v>
          </cell>
          <cell r="B649" t="str">
            <v>FECHO LONGO P/ PORTA 2 FLS - 3/4" X 400MM</v>
          </cell>
          <cell r="C649" t="str">
            <v>UN</v>
          </cell>
          <cell r="D649">
            <v>62.88</v>
          </cell>
        </row>
        <row r="650">
          <cell r="A650">
            <v>31046</v>
          </cell>
          <cell r="B650" t="str">
            <v>PUXADOR DE ALCA - 50X200MM</v>
          </cell>
          <cell r="C650" t="str">
            <v>UN</v>
          </cell>
          <cell r="D650">
            <v>28.69</v>
          </cell>
        </row>
        <row r="651">
          <cell r="A651">
            <v>31048</v>
          </cell>
          <cell r="B651" t="str">
            <v>MAÇANETA EM ZAMAC</v>
          </cell>
          <cell r="C651" t="str">
            <v>PR</v>
          </cell>
          <cell r="D651">
            <v>31.26</v>
          </cell>
        </row>
        <row r="652">
          <cell r="A652">
            <v>31050</v>
          </cell>
          <cell r="B652" t="str">
            <v>MOLA HIDRÁULICA AÉREA P/ FECHAMENTO DE PORTA - TIPO LEVE</v>
          </cell>
          <cell r="C652" t="str">
            <v>UN</v>
          </cell>
          <cell r="D652">
            <v>120.82</v>
          </cell>
        </row>
        <row r="653">
          <cell r="A653">
            <v>31052</v>
          </cell>
          <cell r="B653" t="str">
            <v>MOLA HIDRÁULICA AÉREA P/ FECHAMENTO DE PORTA - TIPO PESADO</v>
          </cell>
          <cell r="C653" t="str">
            <v>UN</v>
          </cell>
          <cell r="D653">
            <v>163.34</v>
          </cell>
        </row>
        <row r="654">
          <cell r="A654">
            <v>31054</v>
          </cell>
          <cell r="B654" t="str">
            <v>MOLA VAI-E-VEM DE TOPO</v>
          </cell>
          <cell r="C654" t="str">
            <v>UN</v>
          </cell>
          <cell r="D654">
            <v>142.97999999999999</v>
          </cell>
        </row>
        <row r="655">
          <cell r="A655">
            <v>31056</v>
          </cell>
          <cell r="B655" t="str">
            <v>PORTA CADEADO 63 MM - AÇO ZINCADO</v>
          </cell>
          <cell r="C655" t="str">
            <v>UN</v>
          </cell>
          <cell r="D655">
            <v>0.87</v>
          </cell>
        </row>
        <row r="656">
          <cell r="A656">
            <v>31058</v>
          </cell>
          <cell r="B656" t="str">
            <v>PORTA CADEADO 89 MM - AÇO ZINCADO</v>
          </cell>
          <cell r="C656" t="str">
            <v>UN</v>
          </cell>
          <cell r="D656">
            <v>1.95</v>
          </cell>
        </row>
        <row r="657">
          <cell r="A657">
            <v>31062</v>
          </cell>
          <cell r="B657" t="str">
            <v>PUXADOR TIPO CONCHA</v>
          </cell>
          <cell r="C657" t="str">
            <v>PR</v>
          </cell>
          <cell r="D657">
            <v>5.31</v>
          </cell>
        </row>
        <row r="658">
          <cell r="A658">
            <v>31066</v>
          </cell>
          <cell r="B658" t="str">
            <v>ROSETA DE AÇO CROMADO - DIÂM.45MM</v>
          </cell>
          <cell r="C658" t="str">
            <v>PR</v>
          </cell>
          <cell r="D658">
            <v>3.94</v>
          </cell>
        </row>
        <row r="659">
          <cell r="A659">
            <v>31068</v>
          </cell>
          <cell r="B659" t="str">
            <v>TARGETA  "LIVRE-OCUPADO" - 60X65MM</v>
          </cell>
          <cell r="C659" t="str">
            <v>UN</v>
          </cell>
          <cell r="D659">
            <v>31.96</v>
          </cell>
        </row>
        <row r="660">
          <cell r="A660">
            <v>31070</v>
          </cell>
          <cell r="B660" t="str">
            <v>TRANQUETA P/FECHADURA DE SANITARIO</v>
          </cell>
          <cell r="C660" t="str">
            <v>CJ</v>
          </cell>
          <cell r="D660">
            <v>14.19</v>
          </cell>
        </row>
        <row r="661">
          <cell r="A661">
            <v>31076</v>
          </cell>
          <cell r="B661" t="str">
            <v>ALAVANCA LATAO CROM.P/CAIXILHO BASC.</v>
          </cell>
          <cell r="C661" t="str">
            <v>UN</v>
          </cell>
          <cell r="D661">
            <v>7.23</v>
          </cell>
        </row>
        <row r="662">
          <cell r="A662">
            <v>31078</v>
          </cell>
          <cell r="B662" t="str">
            <v>BRACO DE ALAVANCA DE FERRO</v>
          </cell>
          <cell r="C662" t="str">
            <v>M</v>
          </cell>
          <cell r="D662">
            <v>7.23</v>
          </cell>
        </row>
        <row r="663">
          <cell r="A663">
            <v>31092</v>
          </cell>
          <cell r="B663" t="str">
            <v>PINO GUIA LATÃO D = 8MM - RETO</v>
          </cell>
          <cell r="C663" t="str">
            <v>UN</v>
          </cell>
          <cell r="D663">
            <v>6.49</v>
          </cell>
        </row>
        <row r="664">
          <cell r="A664">
            <v>31094</v>
          </cell>
          <cell r="B664" t="str">
            <v>TRILHO GUIA CANALETA DE ALUMÍNIO "U" DE 1/2"</v>
          </cell>
          <cell r="C664" t="str">
            <v>M</v>
          </cell>
          <cell r="D664">
            <v>4</v>
          </cell>
        </row>
        <row r="665">
          <cell r="A665">
            <v>31095</v>
          </cell>
          <cell r="B665" t="str">
            <v>BARRA ANTI PÂNICO PARA PORTA 1 FOLHA - SEM CHAVE</v>
          </cell>
          <cell r="C665" t="str">
            <v>UN</v>
          </cell>
          <cell r="D665">
            <v>374.46</v>
          </cell>
        </row>
        <row r="666">
          <cell r="A666">
            <v>31100</v>
          </cell>
          <cell r="B666" t="str">
            <v>ESCADAS</v>
          </cell>
        </row>
        <row r="667">
          <cell r="A667">
            <v>31166</v>
          </cell>
          <cell r="B667" t="str">
            <v>ESCADA DE MARINHEIRO DE FERRO PERFILADO DP.01</v>
          </cell>
          <cell r="C667" t="str">
            <v>M</v>
          </cell>
          <cell r="D667">
            <v>42.75</v>
          </cell>
        </row>
        <row r="668">
          <cell r="A668">
            <v>31167</v>
          </cell>
          <cell r="B668" t="str">
            <v>ESCADA DE MARINHEIRO DE FERRO PERFILADO COM GUARDA CORPO</v>
          </cell>
          <cell r="C668" t="str">
            <v>M</v>
          </cell>
          <cell r="D668">
            <v>107.43</v>
          </cell>
        </row>
        <row r="669">
          <cell r="A669">
            <v>31168</v>
          </cell>
          <cell r="B669" t="str">
            <v>ESCADA COMPLEM. P/ ESCADA MARINHEIRO DE FERRO PERFILADO</v>
          </cell>
          <cell r="C669" t="str">
            <v>M</v>
          </cell>
          <cell r="D669">
            <v>35.630000000000003</v>
          </cell>
        </row>
        <row r="670">
          <cell r="A670">
            <v>31500</v>
          </cell>
          <cell r="B670" t="str">
            <v>REVESTIMENTOS (CERÂMICA E SIMILARES)+B691</v>
          </cell>
        </row>
        <row r="671">
          <cell r="A671">
            <v>31505</v>
          </cell>
          <cell r="B671" t="str">
            <v>AZULEJO BRANCO 15X15CM</v>
          </cell>
          <cell r="C671" t="str">
            <v>M2</v>
          </cell>
          <cell r="D671">
            <v>11.49</v>
          </cell>
        </row>
        <row r="672">
          <cell r="A672">
            <v>31530</v>
          </cell>
          <cell r="B672" t="str">
            <v>PASTILHA DE PORCELANA FOSCA - (2x2)CM</v>
          </cell>
          <cell r="C672" t="str">
            <v>M2</v>
          </cell>
          <cell r="D672">
            <v>75.37</v>
          </cell>
        </row>
        <row r="673">
          <cell r="A673">
            <v>32000</v>
          </cell>
          <cell r="B673" t="str">
            <v>REVESTIMENTOS (PEDRAS NATURAIS)</v>
          </cell>
        </row>
        <row r="674">
          <cell r="A674">
            <v>32060</v>
          </cell>
          <cell r="B674" t="str">
            <v>REVESTIMENTO DE PEDRA MINEIRA C/ACAB. RUSTICO REGULAR</v>
          </cell>
          <cell r="C674" t="str">
            <v>M2</v>
          </cell>
          <cell r="D674">
            <v>49.5</v>
          </cell>
        </row>
        <row r="675">
          <cell r="A675">
            <v>32500</v>
          </cell>
          <cell r="B675" t="str">
            <v>REVESTIMENTOS (MADEIRA; PLÁSTICOS; ETC)</v>
          </cell>
        </row>
        <row r="676">
          <cell r="A676">
            <v>32520</v>
          </cell>
          <cell r="B676" t="str">
            <v>CHAPA DE LAMINADO MELAMÍNICO 1.3MM - ACABAMENTO TEXTURIZADO</v>
          </cell>
          <cell r="C676" t="str">
            <v>M2</v>
          </cell>
          <cell r="D676">
            <v>18.03</v>
          </cell>
        </row>
        <row r="677">
          <cell r="A677">
            <v>32530</v>
          </cell>
          <cell r="B677" t="str">
            <v>CHAPA DE LAMINADO MELAMÍNICO 1 MM - ACABAMENTO TEXTURIZADO</v>
          </cell>
          <cell r="C677" t="str">
            <v>M2</v>
          </cell>
          <cell r="D677">
            <v>13.54</v>
          </cell>
        </row>
        <row r="678">
          <cell r="A678">
            <v>32535</v>
          </cell>
          <cell r="B678" t="str">
            <v>CHAPA DE MELAMÍNICO TEXTURIZADO -  ESPESSURA  DE 1,3 MM</v>
          </cell>
          <cell r="C678" t="str">
            <v>M2</v>
          </cell>
          <cell r="D678">
            <v>21.37</v>
          </cell>
        </row>
        <row r="679">
          <cell r="A679">
            <v>33000</v>
          </cell>
          <cell r="B679" t="str">
            <v>REVESTIMENTOS (ELEMENTOS DE ARREMATE)</v>
          </cell>
        </row>
        <row r="680">
          <cell r="A680">
            <v>33005</v>
          </cell>
          <cell r="B680" t="str">
            <v>CANTONEIRA DE ALUMINIO PARA AZULEJOS</v>
          </cell>
          <cell r="C680" t="str">
            <v>M</v>
          </cell>
          <cell r="D680">
            <v>1.95</v>
          </cell>
        </row>
        <row r="681">
          <cell r="A681">
            <v>33020</v>
          </cell>
          <cell r="B681" t="str">
            <v>CANTONEIRA DE ALUMINIO - PERFIL Y</v>
          </cell>
          <cell r="C681" t="str">
            <v>M</v>
          </cell>
          <cell r="D681">
            <v>2.2400000000000002</v>
          </cell>
        </row>
        <row r="682">
          <cell r="A682">
            <v>33055</v>
          </cell>
          <cell r="B682" t="str">
            <v>PEITORIL DE GRANILITE</v>
          </cell>
          <cell r="C682" t="str">
            <v>M</v>
          </cell>
          <cell r="D682">
            <v>19</v>
          </cell>
        </row>
        <row r="683">
          <cell r="A683">
            <v>33070</v>
          </cell>
          <cell r="B683" t="str">
            <v>PEITORIL DE MARMORE BRANCO ESPIRITO SANTO A</v>
          </cell>
          <cell r="C683" t="str">
            <v>M</v>
          </cell>
          <cell r="D683">
            <v>25.06</v>
          </cell>
        </row>
        <row r="684">
          <cell r="A684">
            <v>33085</v>
          </cell>
          <cell r="B684" t="str">
            <v>PERFIL -L- DE ALUMINIO - 1X1X1/8-</v>
          </cell>
          <cell r="C684" t="str">
            <v>M</v>
          </cell>
          <cell r="D684">
            <v>7.49</v>
          </cell>
        </row>
        <row r="685">
          <cell r="A685">
            <v>33090</v>
          </cell>
          <cell r="B685" t="str">
            <v>PERFIL -L- DE FERRO - 1X1X1/8-</v>
          </cell>
          <cell r="C685" t="str">
            <v>M</v>
          </cell>
          <cell r="D685">
            <v>3.46</v>
          </cell>
        </row>
        <row r="686">
          <cell r="A686">
            <v>33091</v>
          </cell>
          <cell r="B686" t="str">
            <v>CANTONEIRA DE FERRO ABAS IGUAIS - 1 1/4" X 1 1/4" X 1/8"</v>
          </cell>
          <cell r="C686" t="str">
            <v>M</v>
          </cell>
          <cell r="D686">
            <v>4.25</v>
          </cell>
        </row>
        <row r="687">
          <cell r="A687">
            <v>33500</v>
          </cell>
          <cell r="B687" t="str">
            <v>FORROS</v>
          </cell>
        </row>
        <row r="688">
          <cell r="A688">
            <v>33530</v>
          </cell>
          <cell r="B688" t="str">
            <v>FORRO DE GESSO ATIRANTADO - (60X60X1,25)CM</v>
          </cell>
          <cell r="C688" t="str">
            <v>M2</v>
          </cell>
          <cell r="D688">
            <v>22</v>
          </cell>
        </row>
        <row r="689">
          <cell r="A689">
            <v>33531</v>
          </cell>
          <cell r="B689" t="str">
            <v>FORRO GYPSUM ARAM.STAND.BORDA REB.FGA-MED.58X200CM ESP.12,5MM</v>
          </cell>
          <cell r="C689" t="str">
            <v>M2</v>
          </cell>
          <cell r="D689">
            <v>9.59</v>
          </cell>
        </row>
        <row r="690">
          <cell r="A690">
            <v>33540</v>
          </cell>
          <cell r="B690" t="str">
            <v>FORRO DE MADEIRA MACICA EM CEDRO - (10X1)CM</v>
          </cell>
          <cell r="C690" t="str">
            <v>M2</v>
          </cell>
          <cell r="D690">
            <v>22.89</v>
          </cell>
        </row>
        <row r="691">
          <cell r="A691">
            <v>33550</v>
          </cell>
          <cell r="B691" t="str">
            <v>FORRO DE MADEIRA MACICA EM PEROBA - (10X1)CM</v>
          </cell>
          <cell r="C691" t="str">
            <v>M2</v>
          </cell>
          <cell r="D691">
            <v>36.1</v>
          </cell>
        </row>
        <row r="692">
          <cell r="A692">
            <v>33560</v>
          </cell>
          <cell r="B692" t="str">
            <v>FORRO EM REGUA PVC 100MM-INCL.PERF.FIX.ACAB</v>
          </cell>
          <cell r="C692" t="str">
            <v>M2</v>
          </cell>
          <cell r="D692">
            <v>16.13</v>
          </cell>
        </row>
        <row r="693">
          <cell r="A693">
            <v>33570</v>
          </cell>
          <cell r="B693" t="str">
            <v>FORRO FIBRA MIN.ÚM.ACAB.SUP.PINT.VIN.LÁTEX BCA 625X1250X13MM</v>
          </cell>
          <cell r="C693" t="str">
            <v>M2</v>
          </cell>
          <cell r="D693">
            <v>19.3</v>
          </cell>
        </row>
        <row r="694">
          <cell r="A694">
            <v>33571</v>
          </cell>
          <cell r="B694" t="str">
            <v>FORRO ARMSTRONG FIBRA MIN. ENCORE MANTA REFL ALUM 1 FACE EXT COL</v>
          </cell>
          <cell r="C694" t="str">
            <v>M2</v>
          </cell>
          <cell r="D694">
            <v>51.96</v>
          </cell>
        </row>
        <row r="695">
          <cell r="A695">
            <v>34000</v>
          </cell>
          <cell r="B695" t="str">
            <v>PISOS (CERÂMICA E SIMILARES)</v>
          </cell>
        </row>
        <row r="696">
          <cell r="A696">
            <v>34011</v>
          </cell>
          <cell r="B696" t="str">
            <v>CERAMICA ESMALTADA PEI 5</v>
          </cell>
          <cell r="C696" t="str">
            <v>M2</v>
          </cell>
          <cell r="D696">
            <v>19.09</v>
          </cell>
        </row>
        <row r="697">
          <cell r="A697">
            <v>34012</v>
          </cell>
          <cell r="B697" t="str">
            <v>RODAPE CERAMICO ESMALTADO PEIV 7 CM A 10 CM</v>
          </cell>
          <cell r="C697" t="str">
            <v>M</v>
          </cell>
          <cell r="D697">
            <v>11.25</v>
          </cell>
        </row>
        <row r="698">
          <cell r="A698">
            <v>34040</v>
          </cell>
          <cell r="B698" t="str">
            <v>LADRILHO SEMIGRES ESMALTADO - 20X20CM</v>
          </cell>
          <cell r="C698" t="str">
            <v>M2</v>
          </cell>
          <cell r="D698">
            <v>15.19</v>
          </cell>
        </row>
        <row r="699">
          <cell r="A699">
            <v>34057</v>
          </cell>
          <cell r="B699" t="str">
            <v>ADESIVO A BASE ACRILICA</v>
          </cell>
          <cell r="C699" t="str">
            <v>L</v>
          </cell>
          <cell r="D699">
            <v>5.72</v>
          </cell>
        </row>
        <row r="700">
          <cell r="A700">
            <v>34080</v>
          </cell>
          <cell r="B700" t="str">
            <v>PISO REFERENCIAL PODOTÁTIL ALERTA EM AMARELO - 20X25X3CM</v>
          </cell>
          <cell r="C700" t="str">
            <v>UN</v>
          </cell>
          <cell r="D700">
            <v>12.5</v>
          </cell>
        </row>
        <row r="701">
          <cell r="A701">
            <v>34083</v>
          </cell>
          <cell r="B701" t="str">
            <v>PISO REFERENCIAL TÁTIL - ALERTA EM AMARELO - 40X40X3CM</v>
          </cell>
          <cell r="C701" t="str">
            <v>M2</v>
          </cell>
          <cell r="D701">
            <v>28</v>
          </cell>
        </row>
        <row r="702">
          <cell r="A702">
            <v>34500</v>
          </cell>
          <cell r="B702" t="str">
            <v>PISOS (PEDRAS NATURAIS)</v>
          </cell>
        </row>
        <row r="703">
          <cell r="A703">
            <v>34539</v>
          </cell>
          <cell r="B703" t="str">
            <v>PISO GRANITO POLIDO - CINZA MAUA- PLACAS 40X40CM (E=2CM)</v>
          </cell>
          <cell r="C703" t="str">
            <v>M2</v>
          </cell>
          <cell r="D703">
            <v>145.5</v>
          </cell>
        </row>
        <row r="704">
          <cell r="A704">
            <v>34545</v>
          </cell>
          <cell r="B704" t="str">
            <v>PISO GRANITO POLIDO VERDE UBATUBA/ OURO VELHO</v>
          </cell>
          <cell r="C704" t="str">
            <v>M2</v>
          </cell>
          <cell r="D704">
            <v>114.2</v>
          </cell>
        </row>
        <row r="705">
          <cell r="A705">
            <v>34550</v>
          </cell>
          <cell r="B705" t="str">
            <v>PISO MARMORE POLIDO BRANCO ESPIRITO SANTO A</v>
          </cell>
          <cell r="C705" t="str">
            <v>M2</v>
          </cell>
          <cell r="D705">
            <v>109.64</v>
          </cell>
        </row>
        <row r="706">
          <cell r="A706">
            <v>35000</v>
          </cell>
          <cell r="B706" t="str">
            <v>PISOS (MADEIRA; PLÁSTICOS; ETC)</v>
          </cell>
        </row>
        <row r="707">
          <cell r="A707">
            <v>35005</v>
          </cell>
          <cell r="B707" t="str">
            <v>DEGRAU EM CHAPAS DE BORRACHA SINTETICA</v>
          </cell>
          <cell r="C707" t="str">
            <v>M</v>
          </cell>
          <cell r="D707">
            <v>35.44</v>
          </cell>
        </row>
        <row r="708">
          <cell r="A708">
            <v>35010</v>
          </cell>
          <cell r="B708" t="str">
            <v>TESTEIRA VINÍLICA PARA DEGRAUS - ESP. 2MM</v>
          </cell>
          <cell r="C708" t="str">
            <v>M</v>
          </cell>
          <cell r="D708">
            <v>4.87</v>
          </cell>
        </row>
        <row r="709">
          <cell r="A709">
            <v>35015</v>
          </cell>
          <cell r="B709" t="str">
            <v>DEGRAU ARGAMASSA - ALTA RESISTENCIA</v>
          </cell>
          <cell r="C709" t="str">
            <v>M</v>
          </cell>
          <cell r="D709">
            <v>30.68</v>
          </cell>
        </row>
        <row r="710">
          <cell r="A710">
            <v>35020</v>
          </cell>
          <cell r="B710" t="str">
            <v>DEGRAU GRANILITE</v>
          </cell>
          <cell r="C710" t="str">
            <v>M</v>
          </cell>
          <cell r="D710">
            <v>37.5</v>
          </cell>
        </row>
        <row r="711">
          <cell r="A711">
            <v>35030</v>
          </cell>
          <cell r="B711" t="str">
            <v>PISO BORRACHA SINT.ARGAMASSADO - RELEVO</v>
          </cell>
          <cell r="C711" t="str">
            <v>M2</v>
          </cell>
          <cell r="D711">
            <v>57.01</v>
          </cell>
        </row>
        <row r="712">
          <cell r="A712">
            <v>35035</v>
          </cell>
          <cell r="B712" t="str">
            <v>PISO BORRACHA SINT.ARGAMASSADO - LISO</v>
          </cell>
          <cell r="C712" t="str">
            <v>M2</v>
          </cell>
          <cell r="D712">
            <v>52.46</v>
          </cell>
        </row>
        <row r="713">
          <cell r="A713">
            <v>35040</v>
          </cell>
          <cell r="B713" t="str">
            <v>PISO DE BORRACHA SBR ANTID.SUP.LISA - MED: (500X500X3,5)MM</v>
          </cell>
          <cell r="C713" t="str">
            <v>M2</v>
          </cell>
          <cell r="D713">
            <v>42.02</v>
          </cell>
        </row>
        <row r="714">
          <cell r="A714">
            <v>35045</v>
          </cell>
          <cell r="B714" t="str">
            <v>PISO DE BORRACHA SBR ANTID.SUP.EM RELEVO-MED: (500X500X3,5)MM</v>
          </cell>
          <cell r="C714" t="str">
            <v>M2</v>
          </cell>
          <cell r="D714">
            <v>16.68</v>
          </cell>
        </row>
        <row r="715">
          <cell r="A715">
            <v>35051</v>
          </cell>
          <cell r="B715" t="str">
            <v>PISO CHAPAS DE FIBRO-VINIL - 30X30CM - 3MM</v>
          </cell>
          <cell r="C715" t="str">
            <v>M2</v>
          </cell>
          <cell r="D715">
            <v>61.38</v>
          </cell>
        </row>
        <row r="716">
          <cell r="A716">
            <v>35055</v>
          </cell>
          <cell r="B716" t="str">
            <v>PISO ARGAMASSA DE ALTA RESISTENCIA - ESP: 8MM</v>
          </cell>
          <cell r="C716" t="str">
            <v>M2</v>
          </cell>
          <cell r="D716">
            <v>33.04</v>
          </cell>
        </row>
        <row r="717">
          <cell r="A717">
            <v>35060</v>
          </cell>
          <cell r="B717" t="str">
            <v>PISO ARGAMASSA DE ALTA RESISTENCIA - ESP:12MM</v>
          </cell>
          <cell r="C717" t="str">
            <v>M2</v>
          </cell>
          <cell r="D717">
            <v>33.04</v>
          </cell>
        </row>
        <row r="718">
          <cell r="A718">
            <v>35065</v>
          </cell>
          <cell r="B718" t="str">
            <v>PISO DE GRANILITE - ESP=8MM</v>
          </cell>
          <cell r="C718" t="str">
            <v>M2</v>
          </cell>
          <cell r="D718">
            <v>31.74</v>
          </cell>
        </row>
        <row r="719">
          <cell r="A719">
            <v>35080</v>
          </cell>
          <cell r="B719" t="str">
            <v>TACO DE PEROBA - 21X7CM 1A. ESPECIAL</v>
          </cell>
          <cell r="C719" t="str">
            <v>M2</v>
          </cell>
          <cell r="D719">
            <v>54.75</v>
          </cell>
        </row>
        <row r="720">
          <cell r="A720">
            <v>35500</v>
          </cell>
          <cell r="B720" t="str">
            <v>PISOS (ELEMENTOS DE ARREMATE)</v>
          </cell>
        </row>
        <row r="721">
          <cell r="A721">
            <v>35510</v>
          </cell>
          <cell r="B721" t="str">
            <v>CORDAO DE PEROBA - (1,5X1,5)CM</v>
          </cell>
          <cell r="C721" t="str">
            <v>M</v>
          </cell>
          <cell r="D721">
            <v>2.89</v>
          </cell>
        </row>
        <row r="722">
          <cell r="A722">
            <v>35515</v>
          </cell>
          <cell r="B722" t="str">
            <v>JUNTA PLASTICA PARA PISO DE GRANILITE - 20X3MM</v>
          </cell>
          <cell r="C722" t="str">
            <v>M</v>
          </cell>
          <cell r="D722">
            <v>0.88</v>
          </cell>
        </row>
        <row r="723">
          <cell r="A723">
            <v>35521</v>
          </cell>
          <cell r="B723" t="str">
            <v>PISO FIBRO VINIL 30X30CM - CROMA - 2,0MM</v>
          </cell>
          <cell r="C723" t="str">
            <v>M2</v>
          </cell>
          <cell r="D723">
            <v>31.04</v>
          </cell>
        </row>
        <row r="724">
          <cell r="A724">
            <v>35522</v>
          </cell>
          <cell r="B724" t="str">
            <v>PISO TIPO PAVIFLEX - CROMA OU SIMILAR E=3,2MM</v>
          </cell>
          <cell r="C724" t="str">
            <v>M2</v>
          </cell>
          <cell r="D724">
            <v>40.39</v>
          </cell>
        </row>
        <row r="725">
          <cell r="A725">
            <v>35535</v>
          </cell>
          <cell r="B725" t="str">
            <v>RODAPE DE ARGAMASSA ALTA RESISTÊNCIA MEIA CANA - 10CM</v>
          </cell>
          <cell r="C725" t="str">
            <v>M</v>
          </cell>
          <cell r="D725">
            <v>11.8</v>
          </cell>
        </row>
        <row r="726">
          <cell r="A726">
            <v>35545</v>
          </cell>
          <cell r="B726" t="str">
            <v>RODAPE DE BORRACHA SINTETICA - 5CM</v>
          </cell>
          <cell r="C726" t="str">
            <v>M</v>
          </cell>
          <cell r="D726">
            <v>2.5</v>
          </cell>
        </row>
        <row r="727">
          <cell r="A727">
            <v>35555</v>
          </cell>
          <cell r="B727" t="str">
            <v>RODAPE DE PVC TIPO PLANO P/ PISO PAVIFLEX - ALT: 7,5CM</v>
          </cell>
          <cell r="C727" t="str">
            <v>M</v>
          </cell>
          <cell r="D727">
            <v>3.04</v>
          </cell>
        </row>
        <row r="728">
          <cell r="A728">
            <v>35560</v>
          </cell>
          <cell r="B728" t="str">
            <v>RODAPE DE GRANILITE - 10CM</v>
          </cell>
          <cell r="C728" t="str">
            <v>M</v>
          </cell>
          <cell r="D728">
            <v>8.61</v>
          </cell>
        </row>
        <row r="729">
          <cell r="A729">
            <v>35565</v>
          </cell>
          <cell r="B729" t="str">
            <v>RODAPE DE GRANILITE - MEIA CANA 10 CM</v>
          </cell>
          <cell r="C729" t="str">
            <v>M</v>
          </cell>
          <cell r="D729">
            <v>8.61</v>
          </cell>
        </row>
        <row r="730">
          <cell r="A730">
            <v>35570</v>
          </cell>
          <cell r="B730" t="str">
            <v>RODAPE DE PEROBA - 7X1;5CM</v>
          </cell>
          <cell r="C730" t="str">
            <v>M</v>
          </cell>
          <cell r="D730">
            <v>6</v>
          </cell>
        </row>
        <row r="731">
          <cell r="A731">
            <v>35576</v>
          </cell>
          <cell r="B731" t="str">
            <v>RODAPE EM GRANITO CINZA MAUA</v>
          </cell>
          <cell r="C731" t="str">
            <v>M</v>
          </cell>
          <cell r="D731">
            <v>24.43</v>
          </cell>
        </row>
        <row r="732">
          <cell r="A732">
            <v>35596</v>
          </cell>
          <cell r="B732" t="str">
            <v>TESTEIRA - CHAPAS DE BORRACHA SINTETICA</v>
          </cell>
          <cell r="C732" t="str">
            <v>M</v>
          </cell>
          <cell r="D732">
            <v>6.12</v>
          </cell>
        </row>
        <row r="733">
          <cell r="A733">
            <v>35610</v>
          </cell>
          <cell r="B733" t="str">
            <v>SOLEIRA PARA PORTAS EM GRANITO CINZA SEM POLIMENTO (FOSCO)</v>
          </cell>
          <cell r="C733" t="str">
            <v>M</v>
          </cell>
          <cell r="D733">
            <v>34.200000000000003</v>
          </cell>
        </row>
        <row r="734">
          <cell r="A734">
            <v>36000</v>
          </cell>
          <cell r="B734" t="str">
            <v>PAVIMENTAÇÃO EXTERNA</v>
          </cell>
        </row>
        <row r="735">
          <cell r="A735">
            <v>36010</v>
          </cell>
          <cell r="B735" t="str">
            <v>REVESTIMENTO COM 2 CM DE ARGAMASSA 1:3</v>
          </cell>
          <cell r="C735" t="str">
            <v>M2</v>
          </cell>
          <cell r="D735">
            <v>15.63</v>
          </cell>
        </row>
        <row r="736">
          <cell r="A736">
            <v>36030</v>
          </cell>
          <cell r="B736" t="str">
            <v>LADRILHO HIDRÁULICO P/ PASSEIO - 20X20X2CM -</v>
          </cell>
          <cell r="C736" t="str">
            <v>M2</v>
          </cell>
          <cell r="D736">
            <v>21.62</v>
          </cell>
        </row>
        <row r="737">
          <cell r="A737">
            <v>36035</v>
          </cell>
          <cell r="B737" t="str">
            <v>LADRILHO HIDRAULICO SULCADO - 1 COR</v>
          </cell>
          <cell r="C737" t="str">
            <v>M2</v>
          </cell>
          <cell r="D737">
            <v>19.5</v>
          </cell>
        </row>
        <row r="738">
          <cell r="A738">
            <v>36040</v>
          </cell>
          <cell r="B738" t="str">
            <v>LAJOTA SEXTAVADA DE CONCRETO - 6CM</v>
          </cell>
          <cell r="C738" t="str">
            <v>M2</v>
          </cell>
          <cell r="D738">
            <v>20.87</v>
          </cell>
        </row>
        <row r="739">
          <cell r="A739">
            <v>36045</v>
          </cell>
          <cell r="B739" t="str">
            <v>LAJOTA SEXTAVADA DE CONCRETO - 8CM</v>
          </cell>
          <cell r="C739" t="str">
            <v>M2</v>
          </cell>
          <cell r="D739">
            <v>27.09</v>
          </cell>
        </row>
        <row r="740">
          <cell r="A740">
            <v>36050</v>
          </cell>
          <cell r="B740" t="str">
            <v>LAJOTA SEXTAVADA DE CONCRETO - 10CM</v>
          </cell>
          <cell r="C740" t="str">
            <v>M2</v>
          </cell>
          <cell r="D740">
            <v>35.880000000000003</v>
          </cell>
        </row>
        <row r="741">
          <cell r="A741">
            <v>36053</v>
          </cell>
          <cell r="B741" t="str">
            <v>MOSAICO PORTUGUÊS BRANCO (NÃO COLOCADO)</v>
          </cell>
          <cell r="C741" t="str">
            <v>M2</v>
          </cell>
          <cell r="D741">
            <v>30.73</v>
          </cell>
        </row>
        <row r="742">
          <cell r="A742">
            <v>36054</v>
          </cell>
          <cell r="B742" t="str">
            <v>MOSAICO PORTUGUÊS PRETO (NÃO COLOCADO)</v>
          </cell>
          <cell r="C742" t="str">
            <v>M2</v>
          </cell>
          <cell r="D742">
            <v>29.62</v>
          </cell>
        </row>
        <row r="743">
          <cell r="A743">
            <v>36055</v>
          </cell>
          <cell r="B743" t="str">
            <v>MOSAICO PORTUGUÊS - 1 OU 2 CORES</v>
          </cell>
          <cell r="C743" t="str">
            <v>M2</v>
          </cell>
          <cell r="D743">
            <v>30.18</v>
          </cell>
        </row>
        <row r="744">
          <cell r="A744">
            <v>36059</v>
          </cell>
          <cell r="B744" t="str">
            <v>ASFALTO PREPARADO COM PEDRISCO - (FAIXA V)</v>
          </cell>
          <cell r="C744" t="str">
            <v>KG</v>
          </cell>
          <cell r="D744">
            <v>0.13</v>
          </cell>
        </row>
        <row r="745">
          <cell r="A745">
            <v>36060</v>
          </cell>
          <cell r="B745" t="str">
            <v>PARALELEPÍPEDO CINZA (INTEIRO - NÃO COLOCADO)</v>
          </cell>
          <cell r="C745" t="str">
            <v>UN</v>
          </cell>
          <cell r="D745">
            <v>1.35</v>
          </cell>
        </row>
        <row r="746">
          <cell r="A746">
            <v>36061</v>
          </cell>
          <cell r="B746" t="str">
            <v>CONCRETO ASFALTICO</v>
          </cell>
          <cell r="C746" t="str">
            <v>TON</v>
          </cell>
          <cell r="D746">
            <v>113.42</v>
          </cell>
        </row>
        <row r="747">
          <cell r="A747">
            <v>36062</v>
          </cell>
          <cell r="B747" t="str">
            <v>ASFALTO DILUÍDO CM-30 ( IMPERMEABILIZANTE )</v>
          </cell>
          <cell r="C747" t="str">
            <v>KG</v>
          </cell>
          <cell r="D747">
            <v>1.75</v>
          </cell>
        </row>
        <row r="748">
          <cell r="A748">
            <v>36063</v>
          </cell>
          <cell r="B748" t="str">
            <v>ASFALTO DILUÍDO DE PETRÓLEO CR-250</v>
          </cell>
          <cell r="C748" t="str">
            <v>KG</v>
          </cell>
          <cell r="D748">
            <v>1.8</v>
          </cell>
        </row>
        <row r="749">
          <cell r="A749">
            <v>36064</v>
          </cell>
          <cell r="B749" t="str">
            <v>CIMENTO ASFÁLTICO DE PETRÓLEO - PENETRAÇÃO CAP 50/70</v>
          </cell>
          <cell r="C749" t="str">
            <v>KG</v>
          </cell>
          <cell r="D749">
            <v>1.2</v>
          </cell>
        </row>
        <row r="750">
          <cell r="A750">
            <v>36065</v>
          </cell>
          <cell r="B750" t="str">
            <v>CIMENTO ASFÁLTICO DE PETRÓLEO - PENETRAÇÃO CAP 85/100</v>
          </cell>
          <cell r="C750" t="str">
            <v>KG</v>
          </cell>
          <cell r="D750">
            <v>1.4</v>
          </cell>
        </row>
        <row r="751">
          <cell r="A751">
            <v>36066</v>
          </cell>
          <cell r="B751" t="str">
            <v>FAIXA DE PEDRA MIRACEMA LARG. 10CM</v>
          </cell>
          <cell r="C751" t="str">
            <v>M</v>
          </cell>
          <cell r="D751">
            <v>12</v>
          </cell>
        </row>
        <row r="752">
          <cell r="A752">
            <v>36067</v>
          </cell>
          <cell r="B752" t="str">
            <v>FAIXA DE GRANITO CINZA ANDORINHA LARG. 10CM</v>
          </cell>
          <cell r="C752" t="str">
            <v>M</v>
          </cell>
          <cell r="D752">
            <v>25.68</v>
          </cell>
        </row>
        <row r="753">
          <cell r="A753">
            <v>36068</v>
          </cell>
          <cell r="B753" t="str">
            <v>PEDRA MIRACEMA ESP MD=1,2CM (23X11,50)CM</v>
          </cell>
          <cell r="C753" t="str">
            <v>M2</v>
          </cell>
          <cell r="D753">
            <v>11.14</v>
          </cell>
        </row>
        <row r="754">
          <cell r="A754">
            <v>36070</v>
          </cell>
          <cell r="B754" t="str">
            <v>PISO CIMENTÍCIO VIBRO-PRENSADO - ALTA RESIST - 40X40X3CM - LISO</v>
          </cell>
          <cell r="C754" t="str">
            <v>M2</v>
          </cell>
          <cell r="D754">
            <v>44</v>
          </cell>
        </row>
        <row r="755">
          <cell r="A755">
            <v>36073</v>
          </cell>
          <cell r="B755" t="str">
            <v>PISO CIMENTÍCIO VIBRO-PRENSADO - ALTA RESIST -  40X40X2CM - LISO</v>
          </cell>
          <cell r="C755" t="str">
            <v>M2</v>
          </cell>
          <cell r="D755">
            <v>46</v>
          </cell>
        </row>
        <row r="756">
          <cell r="A756">
            <v>36076</v>
          </cell>
          <cell r="B756" t="str">
            <v>PISO CIMENT VIBRO-PRENS 40X40X3CM ANTIDERRAPANTE (LEVIGADO)</v>
          </cell>
          <cell r="C756" t="str">
            <v>M2</v>
          </cell>
          <cell r="D756">
            <v>44</v>
          </cell>
        </row>
        <row r="757">
          <cell r="A757">
            <v>36079</v>
          </cell>
          <cell r="B757" t="str">
            <v>PISO CIMENTÍCIO VIBRO-PRENSADO 40X40X2CM ANTIDERRAPANTE (LEVIGADO)</v>
          </cell>
          <cell r="C757" t="str">
            <v>M2</v>
          </cell>
          <cell r="D757">
            <v>45</v>
          </cell>
        </row>
        <row r="758">
          <cell r="A758">
            <v>36084</v>
          </cell>
          <cell r="B758" t="str">
            <v>ACAB.P/DEGRAU EM  PISO CIM.VIBRO-PRENSADO LISO - 2CM</v>
          </cell>
          <cell r="C758" t="str">
            <v>M</v>
          </cell>
          <cell r="D758">
            <v>70.5</v>
          </cell>
        </row>
        <row r="759">
          <cell r="A759">
            <v>36087</v>
          </cell>
          <cell r="B759" t="str">
            <v>ACAB P/DEGRAU EM PISO CIM.VIBRO-PRENS  LEVIGADO - 2CM</v>
          </cell>
          <cell r="C759" t="str">
            <v>M</v>
          </cell>
          <cell r="D759">
            <v>71.5</v>
          </cell>
        </row>
        <row r="760">
          <cell r="A760">
            <v>36090</v>
          </cell>
          <cell r="B760" t="str">
            <v>PISO DE CONCRETO INTERTRAVADO E =  6 CM</v>
          </cell>
          <cell r="C760" t="str">
            <v>M2</v>
          </cell>
          <cell r="D760">
            <v>20.87</v>
          </cell>
        </row>
        <row r="761">
          <cell r="A761">
            <v>36091</v>
          </cell>
          <cell r="B761" t="str">
            <v>PISO DE CONCRETO INTERTRAVADO E =  8 CM</v>
          </cell>
          <cell r="C761" t="str">
            <v>M2</v>
          </cell>
          <cell r="D761">
            <v>27.09</v>
          </cell>
        </row>
        <row r="762">
          <cell r="A762">
            <v>36092</v>
          </cell>
          <cell r="B762" t="str">
            <v>PISO DE CONCRETO INTERTRAVADO E = 10 CM</v>
          </cell>
          <cell r="C762" t="str">
            <v>M2</v>
          </cell>
          <cell r="D762">
            <v>35.880000000000003</v>
          </cell>
        </row>
        <row r="763">
          <cell r="A763">
            <v>36110</v>
          </cell>
          <cell r="B763" t="str">
            <v>EMULSÃO ASFÁLTICA RL-1C</v>
          </cell>
          <cell r="C763" t="str">
            <v>KG</v>
          </cell>
          <cell r="D763">
            <v>1.05</v>
          </cell>
        </row>
        <row r="764">
          <cell r="A764">
            <v>36111</v>
          </cell>
          <cell r="B764" t="str">
            <v>EMULSÃO ASFÁLTICA RR 1C - (LIGANTE)</v>
          </cell>
          <cell r="C764" t="str">
            <v>KG</v>
          </cell>
          <cell r="D764">
            <v>0.96</v>
          </cell>
        </row>
        <row r="765">
          <cell r="A765">
            <v>36112</v>
          </cell>
          <cell r="B765" t="str">
            <v>EMULSÃO ASFÁLTICA RR 2C - (LIGANTE)</v>
          </cell>
          <cell r="C765" t="str">
            <v>KG</v>
          </cell>
          <cell r="D765">
            <v>1.02</v>
          </cell>
        </row>
        <row r="766">
          <cell r="A766">
            <v>36115</v>
          </cell>
          <cell r="B766" t="str">
            <v>PRÉ MISTURADO A QUENTE</v>
          </cell>
          <cell r="C766" t="str">
            <v>TON</v>
          </cell>
          <cell r="D766">
            <v>116.19</v>
          </cell>
        </row>
        <row r="767">
          <cell r="A767">
            <v>36116</v>
          </cell>
          <cell r="B767" t="str">
            <v>PRÉ MISTURADO A FRIO</v>
          </cell>
          <cell r="C767" t="str">
            <v>TON</v>
          </cell>
          <cell r="D767">
            <v>128.58000000000001</v>
          </cell>
        </row>
        <row r="768">
          <cell r="A768">
            <v>36117</v>
          </cell>
          <cell r="B768" t="str">
            <v>BINDER ABERTO</v>
          </cell>
          <cell r="C768" t="str">
            <v>TON</v>
          </cell>
          <cell r="D768">
            <v>75.849999999999994</v>
          </cell>
        </row>
        <row r="769">
          <cell r="A769">
            <v>36118</v>
          </cell>
          <cell r="B769" t="str">
            <v>BINDER FECHADO</v>
          </cell>
          <cell r="C769" t="str">
            <v>TON</v>
          </cell>
          <cell r="D769">
            <v>96.98</v>
          </cell>
        </row>
        <row r="770">
          <cell r="A770">
            <v>36200</v>
          </cell>
          <cell r="B770" t="str">
            <v>GUIAS E BOCAS DE LOBO</v>
          </cell>
        </row>
        <row r="771">
          <cell r="A771">
            <v>36205</v>
          </cell>
          <cell r="B771" t="str">
            <v>CHAPÉU DE BOCA DE LOBO</v>
          </cell>
          <cell r="C771" t="str">
            <v>UN</v>
          </cell>
          <cell r="D771">
            <v>18.77</v>
          </cell>
        </row>
        <row r="772">
          <cell r="A772">
            <v>36210</v>
          </cell>
          <cell r="B772" t="str">
            <v>GUIA DE CONCRETO TIPO PMSP "100" 20 MPA</v>
          </cell>
          <cell r="C772" t="str">
            <v>M</v>
          </cell>
          <cell r="D772">
            <v>12.15</v>
          </cell>
        </row>
        <row r="773">
          <cell r="A773">
            <v>36215</v>
          </cell>
          <cell r="B773" t="str">
            <v>GUIA DE CONCRETO TIPO PMSP "100" 25 MPA</v>
          </cell>
          <cell r="C773" t="str">
            <v>M</v>
          </cell>
          <cell r="D773">
            <v>13.16</v>
          </cell>
        </row>
        <row r="774">
          <cell r="A774">
            <v>36220</v>
          </cell>
          <cell r="B774" t="str">
            <v>GUIA DE CONCRETO PARA JARDIM - 0,07 X 0,11 X 1M</v>
          </cell>
          <cell r="C774" t="str">
            <v>M</v>
          </cell>
          <cell r="D774">
            <v>7.55</v>
          </cell>
        </row>
        <row r="775">
          <cell r="A775">
            <v>36225</v>
          </cell>
          <cell r="B775" t="str">
            <v>TAMPA DE CONCRETO PARA BOCA DE LOBO -  TIPO PMSP -</v>
          </cell>
          <cell r="C775" t="str">
            <v>UN</v>
          </cell>
          <cell r="D775">
            <v>44.34</v>
          </cell>
        </row>
        <row r="776">
          <cell r="A776">
            <v>36235</v>
          </cell>
          <cell r="B776" t="str">
            <v>TAMPÃO DE FERRO FUNDIDO DÚCTIL CLASSE MÍNIMA 400 (40T) - ARTICULADO</v>
          </cell>
          <cell r="C776" t="str">
            <v>UN</v>
          </cell>
          <cell r="D776">
            <v>319.18</v>
          </cell>
        </row>
        <row r="777">
          <cell r="A777">
            <v>36240</v>
          </cell>
          <cell r="B777" t="str">
            <v>TAMPÃO DE FERRO FUNDIDO DÚCTIL CLASSE MÍNIMA 400 (40T) - NÃO ARTICULADO</v>
          </cell>
          <cell r="C777" t="str">
            <v>UN</v>
          </cell>
          <cell r="D777">
            <v>307.58</v>
          </cell>
        </row>
        <row r="778">
          <cell r="A778">
            <v>36250</v>
          </cell>
          <cell r="B778" t="str">
            <v>GUIA DE CONCRETO PMSP 100 - 15 X 30 CM, 30 MPA - 12CM TOPO</v>
          </cell>
          <cell r="C778" t="str">
            <v>M</v>
          </cell>
          <cell r="D778">
            <v>14.92</v>
          </cell>
        </row>
        <row r="779">
          <cell r="A779">
            <v>36280</v>
          </cell>
          <cell r="B779" t="str">
            <v>GRELHA TIPO "BOCA DE LEÃO" DE FE. FUND. DUCTIL CL. MÍN. 250 - ARTICULADO</v>
          </cell>
          <cell r="C779" t="str">
            <v>UN</v>
          </cell>
          <cell r="D779">
            <v>280.2</v>
          </cell>
        </row>
        <row r="780">
          <cell r="A780">
            <v>36285</v>
          </cell>
          <cell r="B780" t="str">
            <v>GRELHA TIPO "BOCA DE LEÃO" DE FE. FUND. DUCTIL CL. MÍN. 250 - NÃO ARTICULADO</v>
          </cell>
          <cell r="C780" t="str">
            <v>UN</v>
          </cell>
          <cell r="D780">
            <v>269.95</v>
          </cell>
        </row>
        <row r="781">
          <cell r="A781">
            <v>36500</v>
          </cell>
          <cell r="B781" t="str">
            <v>VIDROS</v>
          </cell>
        </row>
        <row r="782">
          <cell r="A782">
            <v>36505</v>
          </cell>
          <cell r="B782" t="str">
            <v>ESPELHO COMUM - 3MM</v>
          </cell>
          <cell r="C782" t="str">
            <v>M2</v>
          </cell>
          <cell r="D782">
            <v>64.06</v>
          </cell>
        </row>
        <row r="783">
          <cell r="A783">
            <v>36507</v>
          </cell>
          <cell r="B783" t="str">
            <v>ESPELHO COMUM C/MOLD.ALUMINIO - 3MM</v>
          </cell>
          <cell r="C783" t="str">
            <v>M2</v>
          </cell>
          <cell r="D783">
            <v>87.15</v>
          </cell>
        </row>
        <row r="784">
          <cell r="A784">
            <v>36520</v>
          </cell>
          <cell r="B784" t="str">
            <v>VIDRO DE SEGURANCA; ARAMADO - 7 A 8MM</v>
          </cell>
          <cell r="C784" t="str">
            <v>M2</v>
          </cell>
          <cell r="D784">
            <v>96.13</v>
          </cell>
        </row>
        <row r="785">
          <cell r="A785">
            <v>36525</v>
          </cell>
          <cell r="B785" t="str">
            <v>VIDRO DE SEGURANCA; TEMPERADO - 6MM</v>
          </cell>
          <cell r="C785" t="str">
            <v>M2</v>
          </cell>
          <cell r="D785">
            <v>83.93</v>
          </cell>
        </row>
        <row r="786">
          <cell r="A786">
            <v>36530</v>
          </cell>
          <cell r="B786" t="str">
            <v>VIDRO IMPRESSO COMUM; PAD.DIV. - 4MM</v>
          </cell>
          <cell r="C786" t="str">
            <v>M2</v>
          </cell>
          <cell r="D786">
            <v>32.909999999999997</v>
          </cell>
        </row>
        <row r="787">
          <cell r="A787">
            <v>36535</v>
          </cell>
          <cell r="B787" t="str">
            <v>VIDRO IMPRESSO; TIPO CANELADO - 4MM</v>
          </cell>
          <cell r="C787" t="str">
            <v>M2</v>
          </cell>
          <cell r="D787">
            <v>27.27</v>
          </cell>
        </row>
        <row r="788">
          <cell r="A788">
            <v>36540</v>
          </cell>
          <cell r="B788" t="str">
            <v>VIDRO LAMINADO INCOLOR - 6MM</v>
          </cell>
          <cell r="C788" t="str">
            <v>M2</v>
          </cell>
          <cell r="D788">
            <v>122.67</v>
          </cell>
        </row>
        <row r="789">
          <cell r="A789">
            <v>36545</v>
          </cell>
          <cell r="B789" t="str">
            <v>VIDRO LAMINADO LEITOSO - 6MM</v>
          </cell>
          <cell r="C789" t="str">
            <v>M2</v>
          </cell>
          <cell r="D789">
            <v>181.47</v>
          </cell>
        </row>
        <row r="790">
          <cell r="A790">
            <v>36550</v>
          </cell>
          <cell r="B790" t="str">
            <v>VIDRO LISO COMUM; TRANSP.INCOL. - 3MM</v>
          </cell>
          <cell r="C790" t="str">
            <v>M2</v>
          </cell>
          <cell r="D790">
            <v>25.26</v>
          </cell>
        </row>
        <row r="791">
          <cell r="A791">
            <v>36551</v>
          </cell>
          <cell r="B791" t="str">
            <v>VIDRO LISO COMUM; TRANSP.INCOL. - 4MM</v>
          </cell>
          <cell r="C791" t="str">
            <v>M2</v>
          </cell>
          <cell r="D791">
            <v>30.99</v>
          </cell>
        </row>
        <row r="792">
          <cell r="A792">
            <v>36552</v>
          </cell>
          <cell r="B792" t="str">
            <v>VIDRO LISO COMUM; TRANSP.INCOL. - 5MM</v>
          </cell>
          <cell r="C792" t="str">
            <v>M2</v>
          </cell>
          <cell r="D792">
            <v>38.85</v>
          </cell>
        </row>
        <row r="793">
          <cell r="A793">
            <v>36553</v>
          </cell>
          <cell r="B793" t="str">
            <v>VIDRO LISO COMUM; TRANSP.INCOL. - 6MM</v>
          </cell>
          <cell r="C793" t="str">
            <v>M2</v>
          </cell>
          <cell r="D793">
            <v>50.36</v>
          </cell>
        </row>
        <row r="794">
          <cell r="A794">
            <v>36580</v>
          </cell>
          <cell r="B794" t="str">
            <v>PROTEÇÃO P/BARRAMENTO DE QUADROS EM POLICARBONATO 4 MM</v>
          </cell>
          <cell r="C794" t="str">
            <v>M2</v>
          </cell>
          <cell r="D794">
            <v>128.57</v>
          </cell>
        </row>
        <row r="795">
          <cell r="A795">
            <v>37000</v>
          </cell>
          <cell r="B795" t="str">
            <v>TINTAS</v>
          </cell>
        </row>
        <row r="796">
          <cell r="A796">
            <v>37005</v>
          </cell>
          <cell r="B796" t="str">
            <v>TINTA ESMALTE BRILHANTE</v>
          </cell>
          <cell r="C796" t="str">
            <v>L</v>
          </cell>
          <cell r="D796">
            <v>11.02</v>
          </cell>
        </row>
        <row r="797">
          <cell r="A797">
            <v>37015</v>
          </cell>
          <cell r="B797" t="str">
            <v>TINTA A BASE DE BORRACHA CLORADA</v>
          </cell>
          <cell r="C797" t="str">
            <v>L</v>
          </cell>
          <cell r="D797">
            <v>34.19</v>
          </cell>
        </row>
        <row r="798">
          <cell r="A798">
            <v>37020</v>
          </cell>
          <cell r="B798" t="str">
            <v>TINTA A ÓLEO BRILHANTE</v>
          </cell>
          <cell r="C798" t="str">
            <v>L</v>
          </cell>
          <cell r="D798">
            <v>8.7100000000000009</v>
          </cell>
        </row>
        <row r="799">
          <cell r="A799">
            <v>37025</v>
          </cell>
          <cell r="B799" t="str">
            <v>TINTA LÁTEX - PVA</v>
          </cell>
          <cell r="C799" t="str">
            <v>L</v>
          </cell>
          <cell r="D799">
            <v>6.76</v>
          </cell>
        </row>
        <row r="800">
          <cell r="A800">
            <v>37030</v>
          </cell>
          <cell r="B800" t="str">
            <v>TINTA A BASE DE RESINA EPOXI</v>
          </cell>
          <cell r="C800" t="str">
            <v>L</v>
          </cell>
          <cell r="D800">
            <v>27.5</v>
          </cell>
        </row>
        <row r="801">
          <cell r="A801">
            <v>37031</v>
          </cell>
          <cell r="B801" t="str">
            <v>RESINA EPÓXI PARA PISOS E REVESTIMENTOS  - BICOMPONENTE</v>
          </cell>
          <cell r="C801" t="str">
            <v>KG</v>
          </cell>
          <cell r="D801">
            <v>69.650000000000006</v>
          </cell>
        </row>
        <row r="802">
          <cell r="A802">
            <v>37035</v>
          </cell>
          <cell r="B802" t="str">
            <v>TINTA DE ACABAMENTO À BASE DE RESINA FENÓLICA,BICOMPONENTE</v>
          </cell>
          <cell r="C802" t="str">
            <v>L</v>
          </cell>
          <cell r="D802">
            <v>29.96</v>
          </cell>
        </row>
        <row r="803">
          <cell r="A803">
            <v>37040</v>
          </cell>
          <cell r="B803" t="str">
            <v>TINTA ACRÍLICA FOSCA - BRANCA</v>
          </cell>
          <cell r="C803" t="str">
            <v>L</v>
          </cell>
          <cell r="D803">
            <v>8.0399999999999991</v>
          </cell>
        </row>
        <row r="804">
          <cell r="A804">
            <v>37041</v>
          </cell>
          <cell r="B804" t="str">
            <v>TEXTURA ACRÍLICA BRANCA</v>
          </cell>
          <cell r="C804" t="str">
            <v>L</v>
          </cell>
          <cell r="D804">
            <v>4.4800000000000004</v>
          </cell>
        </row>
        <row r="805">
          <cell r="A805">
            <v>37045</v>
          </cell>
          <cell r="B805" t="str">
            <v>TINTA ESMALTE SINTÉTICO VERDE P/ QUADRO ESCOLAR</v>
          </cell>
          <cell r="C805" t="str">
            <v>L</v>
          </cell>
          <cell r="D805">
            <v>12.15</v>
          </cell>
        </row>
        <row r="806">
          <cell r="A806">
            <v>37050</v>
          </cell>
          <cell r="B806" t="str">
            <v>ESMALTE SINTÉTICO - GRAFITE</v>
          </cell>
          <cell r="C806" t="str">
            <v>L</v>
          </cell>
          <cell r="D806">
            <v>11.09</v>
          </cell>
        </row>
        <row r="807">
          <cell r="A807">
            <v>37055</v>
          </cell>
          <cell r="B807" t="str">
            <v>TINTA À BASE DE CIMENTO - MODIFICADA COM RESINA ACRÍLICA</v>
          </cell>
          <cell r="C807" t="str">
            <v>L</v>
          </cell>
          <cell r="D807">
            <v>4.24</v>
          </cell>
        </row>
        <row r="808">
          <cell r="A808">
            <v>37071</v>
          </cell>
          <cell r="B808" t="str">
            <v>GRAFIATTO - TEXTURA ACRÍLICA CORES PRONTAS</v>
          </cell>
          <cell r="C808" t="str">
            <v>KG</v>
          </cell>
          <cell r="D808">
            <v>2.94</v>
          </cell>
        </row>
        <row r="809">
          <cell r="A809">
            <v>37087</v>
          </cell>
          <cell r="B809" t="str">
            <v>PRIMER P/ RESINA EM EPÓXI</v>
          </cell>
          <cell r="C809" t="str">
            <v>KG</v>
          </cell>
          <cell r="D809">
            <v>49.67</v>
          </cell>
        </row>
        <row r="810">
          <cell r="A810">
            <v>37500</v>
          </cell>
          <cell r="B810" t="str">
            <v>VERNIZES E OUTROS MATERIAIS P/ PINTURA</v>
          </cell>
        </row>
        <row r="811">
          <cell r="A811">
            <v>37502</v>
          </cell>
          <cell r="B811" t="str">
            <v>AREIA PARA JATO</v>
          </cell>
          <cell r="C811" t="str">
            <v>M3</v>
          </cell>
          <cell r="D811">
            <v>63.74</v>
          </cell>
        </row>
        <row r="812">
          <cell r="A812">
            <v>37503</v>
          </cell>
          <cell r="B812" t="str">
            <v>HIDROJATEAMENTO PARA LIMPEZA DE SUPERFÍCIES</v>
          </cell>
          <cell r="C812" t="str">
            <v>M2</v>
          </cell>
          <cell r="D812">
            <v>0.97</v>
          </cell>
        </row>
        <row r="813">
          <cell r="A813">
            <v>37504</v>
          </cell>
          <cell r="B813" t="str">
            <v>JATEAMENTO DE AREIA P/LIMP.DE FERR.E SUP.DE CONCR.</v>
          </cell>
          <cell r="C813" t="str">
            <v>M2</v>
          </cell>
          <cell r="D813">
            <v>14.4</v>
          </cell>
        </row>
        <row r="814">
          <cell r="A814">
            <v>37505</v>
          </cell>
          <cell r="B814" t="str">
            <v>LIXAMENTO MECÂNICO DE SUPERFÍCIES DE CONCRETO</v>
          </cell>
          <cell r="C814" t="str">
            <v>M2</v>
          </cell>
          <cell r="D814">
            <v>1.1599999999999999</v>
          </cell>
        </row>
        <row r="815">
          <cell r="A815">
            <v>37507</v>
          </cell>
          <cell r="B815" t="str">
            <v>LÍQUIDO IMUNIZANTE - NAFTENATO DE ZINCO</v>
          </cell>
          <cell r="C815" t="str">
            <v>L</v>
          </cell>
          <cell r="D815">
            <v>11.26</v>
          </cell>
        </row>
        <row r="816">
          <cell r="A816">
            <v>37510</v>
          </cell>
          <cell r="B816" t="str">
            <v>LIQUIDO SELADOR A BASE DE ÓLEO</v>
          </cell>
          <cell r="C816" t="str">
            <v>L</v>
          </cell>
          <cell r="D816">
            <v>11.5</v>
          </cell>
        </row>
        <row r="817">
          <cell r="A817">
            <v>37515</v>
          </cell>
          <cell r="B817" t="str">
            <v>LÍQUIDO SELADOR PARA PAREDE (PVA)</v>
          </cell>
          <cell r="C817" t="str">
            <v>L</v>
          </cell>
          <cell r="D817">
            <v>7.03</v>
          </cell>
        </row>
        <row r="818">
          <cell r="A818">
            <v>37520</v>
          </cell>
          <cell r="B818" t="str">
            <v>SELADOR P/ TINTA EPÓXI (P/FUNDO DE PAREDE,S/MASSA CORRIDA)</v>
          </cell>
          <cell r="C818" t="str">
            <v>L</v>
          </cell>
          <cell r="D818">
            <v>23.74</v>
          </cell>
        </row>
        <row r="819">
          <cell r="A819">
            <v>37525</v>
          </cell>
          <cell r="B819" t="str">
            <v>LÍQUIDO SELADOR ACRÍLICO</v>
          </cell>
          <cell r="C819" t="str">
            <v>L</v>
          </cell>
          <cell r="D819">
            <v>5.35</v>
          </cell>
        </row>
        <row r="820">
          <cell r="A820">
            <v>37527</v>
          </cell>
          <cell r="B820" t="str">
            <v>LIQ.SILICÔNICO RESINA QUARTZO PINT.EXT.IMP.P/CONCRETO APAR.</v>
          </cell>
          <cell r="C820" t="str">
            <v>L</v>
          </cell>
          <cell r="D820">
            <v>12.35</v>
          </cell>
        </row>
        <row r="821">
          <cell r="A821">
            <v>37528</v>
          </cell>
          <cell r="B821" t="str">
            <v>ROLO PARA PINTURA DE LÃ SINTÉTICA COM LÃ DE CARNEIRO</v>
          </cell>
          <cell r="C821" t="str">
            <v>UN</v>
          </cell>
          <cell r="D821">
            <v>12.78</v>
          </cell>
        </row>
        <row r="822">
          <cell r="A822">
            <v>37529</v>
          </cell>
          <cell r="B822" t="str">
            <v>TRINCHA 2.1/2" (PARA LÁTEX)</v>
          </cell>
          <cell r="C822" t="str">
            <v>UN</v>
          </cell>
          <cell r="D822">
            <v>5.37</v>
          </cell>
        </row>
        <row r="823">
          <cell r="A823">
            <v>37530</v>
          </cell>
          <cell r="B823" t="str">
            <v>LIXA D'ÁGUA - N. 80  E  N. 320</v>
          </cell>
          <cell r="C823" t="str">
            <v>UN</v>
          </cell>
          <cell r="D823">
            <v>0.61</v>
          </cell>
        </row>
        <row r="824">
          <cell r="A824">
            <v>37535</v>
          </cell>
          <cell r="B824" t="str">
            <v>LIXA PARA FERRO - N. 150</v>
          </cell>
          <cell r="C824" t="str">
            <v>UN</v>
          </cell>
          <cell r="D824">
            <v>1.44</v>
          </cell>
        </row>
        <row r="825">
          <cell r="A825">
            <v>37540</v>
          </cell>
          <cell r="B825" t="str">
            <v>LIXA PARA MADEIRA - N.100</v>
          </cell>
          <cell r="C825" t="str">
            <v>FOLHA</v>
          </cell>
          <cell r="D825">
            <v>0.3</v>
          </cell>
        </row>
        <row r="826">
          <cell r="A826">
            <v>37541</v>
          </cell>
          <cell r="B826" t="str">
            <v>LIXA CARBURETO DE SILÍCIO  7" - GRANA  60 - PARA CONCRETO</v>
          </cell>
          <cell r="C826" t="str">
            <v>UN</v>
          </cell>
          <cell r="D826">
            <v>3.62</v>
          </cell>
        </row>
        <row r="827">
          <cell r="A827">
            <v>37542</v>
          </cell>
          <cell r="B827" t="str">
            <v>ESCOVA RETANGULAR C/CERDAS DE AÇO: ALTURA DAS CERDAS 30 MM</v>
          </cell>
          <cell r="C827" t="str">
            <v>UN</v>
          </cell>
          <cell r="D827">
            <v>4.96</v>
          </cell>
        </row>
        <row r="828">
          <cell r="A828">
            <v>37543</v>
          </cell>
          <cell r="B828" t="str">
            <v>ESCOVA CIRCULAR COM CERDAS DE AÇO - 6 X 3/4"</v>
          </cell>
          <cell r="C828" t="str">
            <v>UN</v>
          </cell>
          <cell r="D828">
            <v>16.29</v>
          </cell>
        </row>
        <row r="829">
          <cell r="A829">
            <v>37545</v>
          </cell>
          <cell r="B829" t="str">
            <v>MASSA BASE ÓLEO PARA MADEIRA</v>
          </cell>
          <cell r="C829" t="str">
            <v>KG</v>
          </cell>
          <cell r="D829">
            <v>7.12</v>
          </cell>
        </row>
        <row r="830">
          <cell r="A830">
            <v>37550</v>
          </cell>
          <cell r="B830" t="str">
            <v>MASSA CORRIDA - PVA</v>
          </cell>
          <cell r="C830" t="str">
            <v>KG</v>
          </cell>
          <cell r="D830">
            <v>1.24</v>
          </cell>
        </row>
        <row r="831">
          <cell r="A831">
            <v>37555</v>
          </cell>
          <cell r="B831" t="str">
            <v>MASSA BASE EPÓXI</v>
          </cell>
          <cell r="C831" t="str">
            <v>KG</v>
          </cell>
          <cell r="D831">
            <v>27.89</v>
          </cell>
        </row>
        <row r="832">
          <cell r="A832">
            <v>37560</v>
          </cell>
          <cell r="B832" t="str">
            <v>MASSA ACRÍLICA (PARA PAREDE)</v>
          </cell>
          <cell r="C832" t="str">
            <v>KG</v>
          </cell>
          <cell r="D832">
            <v>2.21</v>
          </cell>
        </row>
        <row r="833">
          <cell r="A833">
            <v>37565</v>
          </cell>
          <cell r="B833" t="str">
            <v>ÓLEO DE LINHAÇA</v>
          </cell>
          <cell r="C833" t="str">
            <v>L</v>
          </cell>
          <cell r="D833">
            <v>5.01</v>
          </cell>
        </row>
        <row r="834">
          <cell r="A834">
            <v>37570</v>
          </cell>
          <cell r="B834" t="str">
            <v>PIGMENTO PARA CIMENTADO LISO (PÓ XADREZ)</v>
          </cell>
          <cell r="C834" t="str">
            <v>KG</v>
          </cell>
          <cell r="D834">
            <v>17.02</v>
          </cell>
        </row>
        <row r="835">
          <cell r="A835">
            <v>37575</v>
          </cell>
          <cell r="B835" t="str">
            <v>REMOVEDOR</v>
          </cell>
          <cell r="C835" t="str">
            <v>L</v>
          </cell>
          <cell r="D835">
            <v>11.05</v>
          </cell>
        </row>
        <row r="836">
          <cell r="A836">
            <v>37580</v>
          </cell>
          <cell r="B836" t="str">
            <v>GOMA LACA (IMPORTADA)</v>
          </cell>
          <cell r="C836" t="str">
            <v>KG</v>
          </cell>
          <cell r="D836">
            <v>45.86</v>
          </cell>
        </row>
        <row r="837">
          <cell r="A837">
            <v>37581</v>
          </cell>
          <cell r="B837" t="str">
            <v>ÁLCOOL ABSOLUTO 99 %</v>
          </cell>
          <cell r="C837" t="str">
            <v>L</v>
          </cell>
          <cell r="D837">
            <v>6.15</v>
          </cell>
        </row>
        <row r="838">
          <cell r="A838">
            <v>37582</v>
          </cell>
          <cell r="B838" t="str">
            <v>VERNIZ A BASE DE GOMA LACA</v>
          </cell>
          <cell r="C838" t="str">
            <v>L</v>
          </cell>
          <cell r="D838">
            <v>19.29</v>
          </cell>
        </row>
        <row r="839">
          <cell r="A839">
            <v>37585</v>
          </cell>
          <cell r="B839" t="str">
            <v>VERNIZ POLIURETANO BRILHANTE (VERNIZ MARÍTIMO)</v>
          </cell>
          <cell r="C839" t="str">
            <v>L</v>
          </cell>
          <cell r="D839">
            <v>9.5299999999999994</v>
          </cell>
        </row>
        <row r="840">
          <cell r="A840">
            <v>37590</v>
          </cell>
          <cell r="B840" t="str">
            <v>SOLUÇÃO CONCENTRADA DE SILICONE HIDRO-REPELENTE</v>
          </cell>
          <cell r="C840" t="str">
            <v>L</v>
          </cell>
          <cell r="D840">
            <v>6.46</v>
          </cell>
        </row>
        <row r="841">
          <cell r="A841">
            <v>37595</v>
          </cell>
          <cell r="B841" t="str">
            <v>VERNIZ NITRO CELULOSE // VERNIZ SINTÉTICO BRILHANTE</v>
          </cell>
          <cell r="C841" t="str">
            <v>L</v>
          </cell>
          <cell r="D841">
            <v>12.01</v>
          </cell>
        </row>
        <row r="842">
          <cell r="A842">
            <v>37596</v>
          </cell>
          <cell r="B842" t="str">
            <v>VERNIZ ACRÍLICO BRILHANTE BASE ÁGUA P/ ÁREA INTERNA</v>
          </cell>
          <cell r="C842" t="str">
            <v>L</v>
          </cell>
          <cell r="D842">
            <v>8.3000000000000007</v>
          </cell>
        </row>
        <row r="843">
          <cell r="A843">
            <v>37597</v>
          </cell>
          <cell r="B843" t="str">
            <v>PRIMER ACRÍLICO BASE ÁGUA</v>
          </cell>
          <cell r="C843" t="str">
            <v>L</v>
          </cell>
          <cell r="D843">
            <v>10.29</v>
          </cell>
        </row>
        <row r="844">
          <cell r="A844">
            <v>37599</v>
          </cell>
          <cell r="B844" t="str">
            <v>ZARCAO (OXIDO VERMELHO DE CHUMBO)</v>
          </cell>
          <cell r="C844" t="str">
            <v>L</v>
          </cell>
          <cell r="D844">
            <v>14.29</v>
          </cell>
        </row>
        <row r="845">
          <cell r="A845">
            <v>38000</v>
          </cell>
          <cell r="B845" t="str">
            <v>COMPLEMENTOS PAISAGISTICOS E ESPORTIVOS</v>
          </cell>
        </row>
        <row r="846">
          <cell r="A846">
            <v>38005</v>
          </cell>
          <cell r="B846" t="str">
            <v>ARO DUPLO DE ACO PARA BASQUETE</v>
          </cell>
          <cell r="C846" t="str">
            <v>UN</v>
          </cell>
          <cell r="D846">
            <v>47.25</v>
          </cell>
        </row>
        <row r="847">
          <cell r="A847">
            <v>38007</v>
          </cell>
          <cell r="B847" t="str">
            <v>FUNDO CROMATO DE ZINCO</v>
          </cell>
          <cell r="C847" t="str">
            <v>L</v>
          </cell>
          <cell r="D847">
            <v>12.7</v>
          </cell>
        </row>
        <row r="848">
          <cell r="A848">
            <v>38010</v>
          </cell>
          <cell r="B848" t="str">
            <v>CESTA DE NAILON PARA BASQUETE</v>
          </cell>
          <cell r="C848" t="str">
            <v>UN</v>
          </cell>
          <cell r="D848">
            <v>17.3</v>
          </cell>
        </row>
        <row r="849">
          <cell r="A849">
            <v>38016</v>
          </cell>
          <cell r="B849" t="str">
            <v>GRAMA ESMERALDA</v>
          </cell>
          <cell r="C849" t="str">
            <v>M2</v>
          </cell>
          <cell r="D849">
            <v>3.07</v>
          </cell>
        </row>
        <row r="850">
          <cell r="A850">
            <v>38024</v>
          </cell>
          <cell r="B850" t="str">
            <v>MASTRO P/ BANDEIRA COMPLETO  H=8M</v>
          </cell>
          <cell r="C850" t="str">
            <v>UN</v>
          </cell>
          <cell r="D850">
            <v>404.17</v>
          </cell>
        </row>
        <row r="851">
          <cell r="A851">
            <v>38025</v>
          </cell>
          <cell r="B851" t="str">
            <v>MASTRO P/ BANDEIRA COMPLETO H=10M</v>
          </cell>
          <cell r="C851" t="str">
            <v>UN</v>
          </cell>
          <cell r="D851">
            <v>560.30999999999995</v>
          </cell>
        </row>
        <row r="852">
          <cell r="A852">
            <v>38030</v>
          </cell>
          <cell r="B852" t="str">
            <v>POSTE P/ REDE DE VOLEIBOL C/ACESSORIOS</v>
          </cell>
          <cell r="C852" t="str">
            <v>PAR</v>
          </cell>
          <cell r="D852">
            <v>306.45</v>
          </cell>
        </row>
        <row r="853">
          <cell r="A853">
            <v>38035</v>
          </cell>
          <cell r="B853" t="str">
            <v>REDE DE NAILON PARA FUTEBOL DE SALAO</v>
          </cell>
          <cell r="C853" t="str">
            <v>UN</v>
          </cell>
          <cell r="D853">
            <v>25.44</v>
          </cell>
        </row>
        <row r="854">
          <cell r="A854">
            <v>38040</v>
          </cell>
          <cell r="B854" t="str">
            <v>REDE DE NAILON PARA VOLEIBOL</v>
          </cell>
          <cell r="C854" t="str">
            <v>UN</v>
          </cell>
          <cell r="D854">
            <v>51.08</v>
          </cell>
        </row>
        <row r="855">
          <cell r="A855">
            <v>38042</v>
          </cell>
          <cell r="B855" t="str">
            <v>COBERTURA DE QUADRA POLIESPORTIVA COM TELA DE NYLON FIO 3MM - COLOCADO</v>
          </cell>
          <cell r="C855" t="str">
            <v>M2</v>
          </cell>
          <cell r="D855">
            <v>6.1</v>
          </cell>
        </row>
        <row r="856">
          <cell r="A856">
            <v>38043</v>
          </cell>
          <cell r="B856" t="str">
            <v>TELA POLIETILENO P/ PROTEÇÃO DE FACHADA-TRAMA 2,2MM</v>
          </cell>
          <cell r="C856" t="str">
            <v>M2</v>
          </cell>
          <cell r="D856">
            <v>1.22</v>
          </cell>
        </row>
        <row r="857">
          <cell r="A857">
            <v>38050</v>
          </cell>
          <cell r="B857" t="str">
            <v>TABELA PARA BASQUETE; INCLUSIVE ARO</v>
          </cell>
          <cell r="C857" t="str">
            <v>UN</v>
          </cell>
          <cell r="D857">
            <v>315.63</v>
          </cell>
        </row>
        <row r="858">
          <cell r="A858">
            <v>38055</v>
          </cell>
          <cell r="B858" t="str">
            <v>TAMPAO ACO GALVANIZADO P/TUBO 3</v>
          </cell>
          <cell r="C858" t="str">
            <v>UN</v>
          </cell>
          <cell r="D858">
            <v>16.43</v>
          </cell>
        </row>
        <row r="859">
          <cell r="A859">
            <v>38100</v>
          </cell>
          <cell r="B859" t="str">
            <v>BRINQUEDOS DE MADEIRA P/PLAY GROUND</v>
          </cell>
        </row>
        <row r="860">
          <cell r="A860">
            <v>38150</v>
          </cell>
          <cell r="B860" t="str">
            <v>CARROSSEL 20 LUGARES</v>
          </cell>
          <cell r="C860" t="str">
            <v>UN</v>
          </cell>
          <cell r="D860">
            <v>907.07</v>
          </cell>
        </row>
        <row r="861">
          <cell r="A861">
            <v>38151</v>
          </cell>
          <cell r="B861" t="str">
            <v>ESCADA HORIZONTAL PEQUENA</v>
          </cell>
          <cell r="C861" t="str">
            <v>UN</v>
          </cell>
          <cell r="D861">
            <v>543.42999999999995</v>
          </cell>
        </row>
        <row r="862">
          <cell r="A862">
            <v>38152</v>
          </cell>
          <cell r="B862" t="str">
            <v>ESCORREGADOR H=1;80M</v>
          </cell>
          <cell r="C862" t="str">
            <v>UN</v>
          </cell>
          <cell r="D862">
            <v>690.64</v>
          </cell>
        </row>
        <row r="863">
          <cell r="A863">
            <v>38153</v>
          </cell>
          <cell r="B863" t="str">
            <v>BALANCO DE 3 LUGARES C/PNEUS</v>
          </cell>
          <cell r="C863" t="str">
            <v>UN</v>
          </cell>
          <cell r="D863">
            <v>695.67</v>
          </cell>
        </row>
        <row r="864">
          <cell r="A864">
            <v>38154</v>
          </cell>
          <cell r="B864" t="str">
            <v>GANGORRA C/3 PRANCHAS</v>
          </cell>
          <cell r="C864" t="str">
            <v>UN</v>
          </cell>
          <cell r="D864">
            <v>544.44000000000005</v>
          </cell>
        </row>
        <row r="865">
          <cell r="A865">
            <v>38155</v>
          </cell>
          <cell r="B865" t="str">
            <v>GAIOLA LABIRINTO (1;50X1;50X2;00M)</v>
          </cell>
          <cell r="C865" t="str">
            <v>UN</v>
          </cell>
          <cell r="D865">
            <v>682.17</v>
          </cell>
        </row>
        <row r="866">
          <cell r="A866">
            <v>38500</v>
          </cell>
          <cell r="B866" t="str">
            <v>VEGETAÇÃO PARA PAISAGISMO</v>
          </cell>
        </row>
        <row r="867">
          <cell r="A867">
            <v>38502</v>
          </cell>
          <cell r="B867" t="str">
            <v>ADUBO QUÍMICO NPK 10 - 10 - 10</v>
          </cell>
          <cell r="C867" t="str">
            <v>KG</v>
          </cell>
          <cell r="D867">
            <v>0.85</v>
          </cell>
        </row>
        <row r="868">
          <cell r="A868">
            <v>38503</v>
          </cell>
          <cell r="B868" t="str">
            <v>CALCÁRIO DOLOMÍTICO - UTILIZADO EM PLANTIO</v>
          </cell>
          <cell r="C868" t="str">
            <v>KG</v>
          </cell>
          <cell r="D868">
            <v>0.24</v>
          </cell>
        </row>
        <row r="869">
          <cell r="A869">
            <v>38511</v>
          </cell>
          <cell r="B869" t="str">
            <v>LATÂNIA - H=0.50/1.00 M - (LATANIA SPP)                   .</v>
          </cell>
          <cell r="C869" t="str">
            <v>UN</v>
          </cell>
          <cell r="D869">
            <v>16.670000000000002</v>
          </cell>
        </row>
        <row r="870">
          <cell r="A870">
            <v>38512</v>
          </cell>
          <cell r="B870" t="str">
            <v>SEAFORTIA - H=1.50/2.00 M - (ARCHONTOPHOENIX CUNNINGHAMIANA)</v>
          </cell>
          <cell r="C870" t="str">
            <v>UN</v>
          </cell>
          <cell r="D870">
            <v>28.75</v>
          </cell>
        </row>
        <row r="871">
          <cell r="A871">
            <v>38513</v>
          </cell>
          <cell r="B871" t="str">
            <v>PALMEIRA IMPERIAL - H=1,5 A 2,0 M - (ROY STONEAOLERACEA)</v>
          </cell>
          <cell r="C871" t="str">
            <v>UN</v>
          </cell>
          <cell r="D871">
            <v>28.33</v>
          </cell>
        </row>
        <row r="872">
          <cell r="A872">
            <v>38523</v>
          </cell>
          <cell r="B872" t="str">
            <v>CINERÁRIA (SENECIO CINERARIA) -                           .</v>
          </cell>
          <cell r="C872" t="str">
            <v>DÚZIA</v>
          </cell>
          <cell r="D872">
            <v>6.44</v>
          </cell>
        </row>
        <row r="873">
          <cell r="A873">
            <v>38524</v>
          </cell>
          <cell r="B873" t="str">
            <v>HERA INGLESA (HEDERA HELIX) -                             .</v>
          </cell>
          <cell r="C873" t="str">
            <v>DÚZIA</v>
          </cell>
          <cell r="D873">
            <v>6.71</v>
          </cell>
        </row>
        <row r="874">
          <cell r="A874">
            <v>38525</v>
          </cell>
          <cell r="B874" t="str">
            <v>LÍRIO AMARELO (HEMEROCALLIS FLAVA)  -                     .</v>
          </cell>
          <cell r="C874" t="str">
            <v>DÚZIA</v>
          </cell>
          <cell r="D874">
            <v>11.2</v>
          </cell>
        </row>
        <row r="875">
          <cell r="A875">
            <v>38526</v>
          </cell>
          <cell r="B875" t="str">
            <v>VEDÉLIA (WEDELIA PALUDOSA) - FORRAÇÃO</v>
          </cell>
          <cell r="C875" t="str">
            <v>DÚZIA</v>
          </cell>
          <cell r="D875">
            <v>6.46</v>
          </cell>
        </row>
        <row r="876">
          <cell r="A876">
            <v>38527</v>
          </cell>
          <cell r="B876" t="str">
            <v>MONSTERA (MONSTERA DELICIOSA) -                           .</v>
          </cell>
          <cell r="C876" t="str">
            <v>DÚZIA</v>
          </cell>
          <cell r="D876">
            <v>8.67</v>
          </cell>
        </row>
        <row r="877">
          <cell r="A877">
            <v>38528</v>
          </cell>
          <cell r="B877" t="str">
            <v>IPOMEIA - H=1,00/1,50 M - (IPOMOEA LEARII)                .</v>
          </cell>
          <cell r="C877" t="str">
            <v>UN</v>
          </cell>
          <cell r="D877">
            <v>20.82</v>
          </cell>
        </row>
        <row r="878">
          <cell r="A878">
            <v>38529</v>
          </cell>
          <cell r="B878" t="str">
            <v>MARACUJÁ - H=0.50/0.70M - (PASSIFLORA COERULEA)</v>
          </cell>
          <cell r="C878" t="str">
            <v>UN</v>
          </cell>
          <cell r="D878">
            <v>5.88</v>
          </cell>
        </row>
        <row r="879">
          <cell r="A879">
            <v>38531</v>
          </cell>
          <cell r="B879" t="str">
            <v>TUMBERGIA - H=0,50/0,70 M - (THUNBERGIA GRANDIFLORA)</v>
          </cell>
          <cell r="C879" t="str">
            <v>UN</v>
          </cell>
          <cell r="D879">
            <v>5.0999999999999996</v>
          </cell>
        </row>
        <row r="880">
          <cell r="A880">
            <v>38533</v>
          </cell>
          <cell r="B880" t="str">
            <v>ABUTILOM - H=0,50/0,70 M - ( ABUTILOM STRIATUM )</v>
          </cell>
          <cell r="C880" t="str">
            <v>UN</v>
          </cell>
          <cell r="D880">
            <v>5.25</v>
          </cell>
        </row>
        <row r="881">
          <cell r="A881">
            <v>38534</v>
          </cell>
          <cell r="B881" t="str">
            <v>BELA-EMÍLIA - H=0.50/0.70 M - (PLUMBAGO CAPENSIS)</v>
          </cell>
          <cell r="C881" t="str">
            <v>UN</v>
          </cell>
          <cell r="D881">
            <v>3.54</v>
          </cell>
        </row>
        <row r="882">
          <cell r="A882">
            <v>38535</v>
          </cell>
          <cell r="B882" t="str">
            <v>DRACENA - H=0.50/0.70 M  - (DRACAENA FRAGRANS)</v>
          </cell>
          <cell r="C882" t="str">
            <v>UN</v>
          </cell>
          <cell r="D882">
            <v>6.4</v>
          </cell>
        </row>
        <row r="883">
          <cell r="A883">
            <v>38536</v>
          </cell>
          <cell r="B883" t="str">
            <v>MALVAVISCO H=0.50/0.70 M - (MALVAVISCUS MOLLIS)</v>
          </cell>
          <cell r="C883" t="str">
            <v>UN</v>
          </cell>
          <cell r="D883">
            <v>3.63</v>
          </cell>
        </row>
        <row r="884">
          <cell r="A884">
            <v>38537</v>
          </cell>
          <cell r="B884" t="str">
            <v>BAMBUZINHO - H=1.00 A 2.00 M - (BAMBUZA GRACILIS)</v>
          </cell>
          <cell r="C884" t="str">
            <v>UN</v>
          </cell>
          <cell r="D884">
            <v>8.8800000000000008</v>
          </cell>
        </row>
        <row r="885">
          <cell r="A885">
            <v>38538</v>
          </cell>
          <cell r="B885" t="str">
            <v>ESPONJINHA - H=0,50/0,70 M - (CALLIANDRA TWEEDII)</v>
          </cell>
          <cell r="C885" t="str">
            <v>UN</v>
          </cell>
          <cell r="D885">
            <v>6.02</v>
          </cell>
        </row>
        <row r="886">
          <cell r="A886">
            <v>38539</v>
          </cell>
          <cell r="B886" t="str">
            <v>ALFENEIRO - H=1,5/2,0M - (LIGUSTRUM LUCIDUM)</v>
          </cell>
          <cell r="C886" t="str">
            <v>UN</v>
          </cell>
          <cell r="D886">
            <v>16.12</v>
          </cell>
        </row>
        <row r="887">
          <cell r="A887">
            <v>38540</v>
          </cell>
          <cell r="B887" t="str">
            <v>CÁSSIA-ALELUIA - H=1.50/2.00 M - (CASSIA MULTIJUGA)</v>
          </cell>
          <cell r="C887" t="str">
            <v>UN</v>
          </cell>
          <cell r="D887">
            <v>16.18</v>
          </cell>
        </row>
        <row r="888">
          <cell r="A888">
            <v>38541</v>
          </cell>
          <cell r="B888" t="str">
            <v>CHORÃO - H=1.50/2.00 M - (SALIX BABYLONICA)               .</v>
          </cell>
          <cell r="C888" t="str">
            <v>UN</v>
          </cell>
          <cell r="D888">
            <v>13.98</v>
          </cell>
        </row>
        <row r="889">
          <cell r="A889">
            <v>38542</v>
          </cell>
          <cell r="B889" t="str">
            <v>FLAMBOYANT- H=1.50/2.00 M - (DELONIX REGIA)                .</v>
          </cell>
          <cell r="C889" t="str">
            <v>UN</v>
          </cell>
          <cell r="D889">
            <v>14.75</v>
          </cell>
        </row>
        <row r="890">
          <cell r="A890">
            <v>38543</v>
          </cell>
          <cell r="B890" t="str">
            <v>ALECRIM CAMPINAS - H=1.50/2.00M - (HOLOCALIX GLAZZIOVII)</v>
          </cell>
          <cell r="C890" t="str">
            <v>UN</v>
          </cell>
          <cell r="D890">
            <v>16.37</v>
          </cell>
        </row>
        <row r="891">
          <cell r="A891">
            <v>38544</v>
          </cell>
          <cell r="B891" t="str">
            <v>FIGUEIRA - H=1,5 A 2,0 M  - (FICUS BENJAMINA)             .</v>
          </cell>
          <cell r="C891" t="str">
            <v>UN</v>
          </cell>
          <cell r="D891">
            <v>16.55</v>
          </cell>
        </row>
        <row r="892">
          <cell r="A892">
            <v>38545</v>
          </cell>
          <cell r="B892" t="str">
            <v>IPÊ AMARELO - H=1,50/2,00 M - (TABEBUIA CHRYSOTRICHA)</v>
          </cell>
          <cell r="C892" t="str">
            <v>UN</v>
          </cell>
          <cell r="D892">
            <v>17.73</v>
          </cell>
        </row>
        <row r="893">
          <cell r="A893">
            <v>38546</v>
          </cell>
          <cell r="B893" t="str">
            <v>IPÊ ROSA - H=1,50/2,00 M - (TABEBUIA AVELLANEDAE)</v>
          </cell>
          <cell r="C893" t="str">
            <v>UN</v>
          </cell>
          <cell r="D893">
            <v>17.21</v>
          </cell>
        </row>
        <row r="894">
          <cell r="A894">
            <v>38547</v>
          </cell>
          <cell r="B894" t="str">
            <v>IPÊ ROXO - H=1,50/2,00 M - (TABEBUIA IMPETIGINOSA)</v>
          </cell>
          <cell r="C894" t="str">
            <v>UN</v>
          </cell>
          <cell r="D894">
            <v>17.43</v>
          </cell>
        </row>
        <row r="895">
          <cell r="A895">
            <v>38548</v>
          </cell>
          <cell r="B895" t="str">
            <v>PAU-BRASIL - H=1.50/2.00 M - (CAESALPINIA ECHINATA)</v>
          </cell>
          <cell r="C895" t="str">
            <v>UN</v>
          </cell>
          <cell r="D895">
            <v>15.4</v>
          </cell>
        </row>
        <row r="896">
          <cell r="A896">
            <v>38550</v>
          </cell>
          <cell r="B896" t="str">
            <v>GRAMA BATATAIS EM PLACAS (PASPALUM NOTATUM)</v>
          </cell>
          <cell r="C896" t="str">
            <v>M2</v>
          </cell>
          <cell r="D896">
            <v>2.04</v>
          </cell>
        </row>
        <row r="897">
          <cell r="A897">
            <v>38552</v>
          </cell>
          <cell r="B897" t="str">
            <v>GRAMA PRETA (OPHIOPOGUM JAPONICUS) - 36 MUDAS/M2</v>
          </cell>
          <cell r="C897" t="str">
            <v>M2</v>
          </cell>
          <cell r="D897">
            <v>17.489999999999998</v>
          </cell>
        </row>
        <row r="898">
          <cell r="A898">
            <v>38554</v>
          </cell>
          <cell r="B898" t="str">
            <v>GRAMA SÃO CARLOS - EM PLACAS (AXONOPUS OBTUSIFOLIUS)</v>
          </cell>
          <cell r="C898" t="str">
            <v>M2</v>
          </cell>
          <cell r="D898">
            <v>3.5</v>
          </cell>
        </row>
        <row r="899">
          <cell r="A899">
            <v>38555</v>
          </cell>
          <cell r="B899" t="str">
            <v>ADUBO ORGÂNICO - ESTERCO</v>
          </cell>
          <cell r="C899" t="str">
            <v>M3</v>
          </cell>
          <cell r="D899">
            <v>86.33</v>
          </cell>
        </row>
        <row r="900">
          <cell r="A900">
            <v>38556</v>
          </cell>
          <cell r="B900" t="str">
            <v>TERRA VEGETAL MARROM</v>
          </cell>
          <cell r="C900" t="str">
            <v>M3</v>
          </cell>
          <cell r="D900">
            <v>39.9</v>
          </cell>
        </row>
        <row r="901">
          <cell r="A901">
            <v>38557</v>
          </cell>
          <cell r="B901" t="str">
            <v>TERRA VEGETAL PRETA</v>
          </cell>
          <cell r="C901" t="str">
            <v>M3</v>
          </cell>
          <cell r="D901">
            <v>67.45</v>
          </cell>
        </row>
        <row r="902">
          <cell r="A902">
            <v>38560</v>
          </cell>
          <cell r="B902" t="str">
            <v>ESTABILIZANTE QUÍMICO DE SOLOS</v>
          </cell>
          <cell r="C902" t="str">
            <v>KG</v>
          </cell>
          <cell r="D902">
            <v>8.36</v>
          </cell>
        </row>
        <row r="903">
          <cell r="A903">
            <v>38561</v>
          </cell>
          <cell r="B903" t="str">
            <v>ARECA-BAMBU -H=0.50/1.00 M- (CHRYSALIDO CARPUS LUTESCENS)</v>
          </cell>
          <cell r="C903" t="str">
            <v>UN</v>
          </cell>
          <cell r="D903">
            <v>11.88</v>
          </cell>
        </row>
        <row r="904">
          <cell r="A904">
            <v>38562</v>
          </cell>
          <cell r="B904" t="str">
            <v>COQUEIRO - H=1,50/2,00 M - (COCOS NUCIFERA)</v>
          </cell>
          <cell r="C904" t="str">
            <v>UN</v>
          </cell>
          <cell r="D904">
            <v>39.25</v>
          </cell>
        </row>
        <row r="905">
          <cell r="A905">
            <v>38563</v>
          </cell>
          <cell r="B905" t="str">
            <v>GUARIROBA - H=1,50/2.00M - (SYAGRUS OLERACEA)</v>
          </cell>
          <cell r="C905" t="str">
            <v>UN</v>
          </cell>
          <cell r="D905">
            <v>26.25</v>
          </cell>
        </row>
        <row r="906">
          <cell r="A906">
            <v>38564</v>
          </cell>
          <cell r="B906" t="str">
            <v>JERIVÁ -H=1.50 A 2.00 M-(ARECASTRUM ROMANZOFFIAN)</v>
          </cell>
          <cell r="C906" t="str">
            <v>UN</v>
          </cell>
          <cell r="D906">
            <v>25.62</v>
          </cell>
        </row>
        <row r="907">
          <cell r="A907">
            <v>38565</v>
          </cell>
          <cell r="B907" t="str">
            <v>BURITI - H=1,50/2,00 M  - (MAURITIA VINIFERA)             .</v>
          </cell>
          <cell r="C907" t="str">
            <v>UN</v>
          </cell>
          <cell r="D907">
            <v>95</v>
          </cell>
        </row>
        <row r="908">
          <cell r="A908">
            <v>38566</v>
          </cell>
          <cell r="B908" t="str">
            <v>COLINIA - H=1,5/ 2,0M - (CHAMAEDOREA ELEGANS)</v>
          </cell>
          <cell r="C908" t="str">
            <v>UN</v>
          </cell>
          <cell r="D908">
            <v>72</v>
          </cell>
        </row>
        <row r="909">
          <cell r="A909">
            <v>38567</v>
          </cell>
          <cell r="B909" t="str">
            <v>JASMIM ESTRELA - H=0,50/0,70 M - (TRACHELOSPERMOM JASMINDA)</v>
          </cell>
          <cell r="C909" t="str">
            <v>UN</v>
          </cell>
          <cell r="D909">
            <v>5.78</v>
          </cell>
        </row>
        <row r="910">
          <cell r="A910">
            <v>38568</v>
          </cell>
          <cell r="B910" t="str">
            <v>LÁGRIMA DE CRISTO - H=0,50/0,70 M -(CLERODENDRON THOMSONAE)</v>
          </cell>
          <cell r="C910" t="str">
            <v>UN</v>
          </cell>
          <cell r="D910">
            <v>6.03</v>
          </cell>
        </row>
        <row r="911">
          <cell r="A911">
            <v>38569</v>
          </cell>
          <cell r="B911" t="str">
            <v>PRIMAVERA - H=0.50/0.70 M - (BOUGAINVILLEA GLABRA)</v>
          </cell>
          <cell r="C911" t="str">
            <v>UN</v>
          </cell>
          <cell r="D911">
            <v>10.19</v>
          </cell>
        </row>
        <row r="912">
          <cell r="A912">
            <v>38570</v>
          </cell>
          <cell r="B912" t="str">
            <v>UNHA-DE-GATO H=0.10/0.15M - (FICUS PUMILA)</v>
          </cell>
          <cell r="C912" t="str">
            <v>UN</v>
          </cell>
          <cell r="D912">
            <v>0.5</v>
          </cell>
        </row>
        <row r="913">
          <cell r="A913">
            <v>38571</v>
          </cell>
          <cell r="B913" t="str">
            <v>CLOROFITO (CLOROPHYTUM CROMOSSUM) -                       .</v>
          </cell>
          <cell r="C913" t="str">
            <v>DÚZIA</v>
          </cell>
          <cell r="D913">
            <v>5.85</v>
          </cell>
        </row>
        <row r="914">
          <cell r="A914">
            <v>38572</v>
          </cell>
          <cell r="B914" t="str">
            <v>MARIA-SEM-VERGONHA (IMPATIENS SPP) -                      .</v>
          </cell>
          <cell r="C914" t="str">
            <v>DÚZIA</v>
          </cell>
          <cell r="D914">
            <v>7.14</v>
          </cell>
        </row>
        <row r="915">
          <cell r="A915">
            <v>38573</v>
          </cell>
          <cell r="B915" t="str">
            <v>PILÉA (PILEA CADIEREI) -                                  .</v>
          </cell>
          <cell r="C915" t="str">
            <v>DÚZIA</v>
          </cell>
          <cell r="D915">
            <v>6.57</v>
          </cell>
        </row>
        <row r="916">
          <cell r="A916">
            <v>38574</v>
          </cell>
          <cell r="B916" t="str">
            <v>FILODENDRO (PHILODENDRON BIPINNATIFIDUM) - FORRAÇÃO</v>
          </cell>
          <cell r="C916" t="str">
            <v>DÚZIA</v>
          </cell>
          <cell r="D916">
            <v>8</v>
          </cell>
        </row>
        <row r="917">
          <cell r="A917">
            <v>38575</v>
          </cell>
          <cell r="B917" t="str">
            <v>ACALIFA - H=0.50/0.70M - (ACALYPHA WIKESIANA) -</v>
          </cell>
          <cell r="C917" t="str">
            <v>UN</v>
          </cell>
          <cell r="D917">
            <v>5.0199999999999996</v>
          </cell>
        </row>
        <row r="918">
          <cell r="A918">
            <v>38576</v>
          </cell>
          <cell r="B918" t="str">
            <v>ALAMANDA - H=0.50/0.70 M - (ALLAMANDA NERIIFOLIA)</v>
          </cell>
          <cell r="C918" t="str">
            <v>UN</v>
          </cell>
          <cell r="D918">
            <v>5.0599999999999996</v>
          </cell>
        </row>
        <row r="919">
          <cell r="A919">
            <v>38577</v>
          </cell>
          <cell r="B919" t="str">
            <v>AZALÉIA - H= 0.50/0.70 M - (RHODODENDRON INDICUM)</v>
          </cell>
          <cell r="C919" t="str">
            <v>UN</v>
          </cell>
          <cell r="D919">
            <v>5.55</v>
          </cell>
        </row>
        <row r="920">
          <cell r="A920">
            <v>38578</v>
          </cell>
          <cell r="B920" t="str">
            <v>CAMARÃO - H=0.50/0.70 M - (BELOPERONE GUTTATA)</v>
          </cell>
          <cell r="C920" t="str">
            <v>UN</v>
          </cell>
          <cell r="D920">
            <v>4.29</v>
          </cell>
        </row>
        <row r="921">
          <cell r="A921">
            <v>38579</v>
          </cell>
          <cell r="B921" t="str">
            <v>COSMOS - (COSMOS BIPINNATUS)                              .</v>
          </cell>
          <cell r="C921" t="str">
            <v>UN</v>
          </cell>
          <cell r="D921">
            <v>0.6</v>
          </cell>
        </row>
        <row r="922">
          <cell r="A922">
            <v>38580</v>
          </cell>
          <cell r="B922" t="str">
            <v>HIBISCO - H=0.50/0.70M - (HIBISCUS ROSA SINENSIS)</v>
          </cell>
          <cell r="C922" t="str">
            <v>UN</v>
          </cell>
          <cell r="D922">
            <v>3.77</v>
          </cell>
        </row>
        <row r="923">
          <cell r="A923">
            <v>38581</v>
          </cell>
          <cell r="B923" t="str">
            <v>PIRACANTA - H=0.50/0.70 M (PYRACANTHA COCCINEA)</v>
          </cell>
          <cell r="C923" t="str">
            <v>UN</v>
          </cell>
          <cell r="D923">
            <v>7.43</v>
          </cell>
        </row>
        <row r="924">
          <cell r="A924">
            <v>38582</v>
          </cell>
          <cell r="B924" t="str">
            <v>CHAPÉU-DE-SOL - H=1.50/2.00 M - (TERMINALIA CATAPPA)</v>
          </cell>
          <cell r="C924" t="str">
            <v>UN</v>
          </cell>
          <cell r="D924">
            <v>14.5</v>
          </cell>
        </row>
        <row r="925">
          <cell r="A925">
            <v>38583</v>
          </cell>
          <cell r="B925" t="str">
            <v>GREVILHA - H=1.50/2.00M - (GREVILLEA ROBUSTA)</v>
          </cell>
          <cell r="C925" t="str">
            <v>UN</v>
          </cell>
          <cell r="D925">
            <v>12.6</v>
          </cell>
        </row>
        <row r="926">
          <cell r="A926">
            <v>38584</v>
          </cell>
          <cell r="B926" t="str">
            <v>JACARANDÁ MIMOSO - H=1.50/2.00 M - (JACARANDA MIMOSAEFOLIA)</v>
          </cell>
          <cell r="C926" t="str">
            <v>UN</v>
          </cell>
          <cell r="D926">
            <v>13.92</v>
          </cell>
        </row>
        <row r="927">
          <cell r="A927">
            <v>38585</v>
          </cell>
          <cell r="B927" t="str">
            <v>MAGNÓLIA AMARELA - H=1.50/2.00 M - (MICHELIA CHAMPACA)</v>
          </cell>
          <cell r="C927" t="str">
            <v>UN</v>
          </cell>
          <cell r="D927">
            <v>13.47</v>
          </cell>
        </row>
        <row r="928">
          <cell r="A928">
            <v>38586</v>
          </cell>
          <cell r="B928" t="str">
            <v>MANACÁ-DA-SERRA - H=1.50/2.00 M - (TIBOUCHINA MUTABILIS)</v>
          </cell>
          <cell r="C928" t="str">
            <v>UN</v>
          </cell>
          <cell r="D928">
            <v>16.43</v>
          </cell>
        </row>
        <row r="929">
          <cell r="A929">
            <v>38587</v>
          </cell>
          <cell r="B929" t="str">
            <v>PAINEIRA-ROSA - H=1.50/2.00 M - (CHORISIA SPECIOSA)</v>
          </cell>
          <cell r="C929" t="str">
            <v>UN</v>
          </cell>
          <cell r="D929">
            <v>12.95</v>
          </cell>
        </row>
        <row r="930">
          <cell r="A930">
            <v>38588</v>
          </cell>
          <cell r="B930" t="str">
            <v>PAU-FERRO - H=1.50/2.00M - (CAESALPINIA FERREA)</v>
          </cell>
          <cell r="C930" t="str">
            <v>UN</v>
          </cell>
          <cell r="D930">
            <v>14.35</v>
          </cell>
        </row>
        <row r="931">
          <cell r="A931">
            <v>38589</v>
          </cell>
          <cell r="B931" t="str">
            <v>PINHEIRO - H=1,00/1,50 M - (PINUS ELLIOTIS)</v>
          </cell>
          <cell r="C931" t="str">
            <v>UN</v>
          </cell>
          <cell r="D931">
            <v>8.0500000000000007</v>
          </cell>
        </row>
        <row r="932">
          <cell r="A932">
            <v>38590</v>
          </cell>
          <cell r="B932" t="str">
            <v>CONCREGRAMA - 60 X 45 X 9,5 CM</v>
          </cell>
          <cell r="C932" t="str">
            <v>M2</v>
          </cell>
          <cell r="D932">
            <v>31.86</v>
          </cell>
        </row>
        <row r="933">
          <cell r="A933">
            <v>38591</v>
          </cell>
          <cell r="B933" t="str">
            <v>QUARESMEIRA - H=1.50/2.00 M - (TIBOUCHINA GRANULOSA)</v>
          </cell>
          <cell r="C933" t="str">
            <v>UN</v>
          </cell>
          <cell r="D933">
            <v>15.25</v>
          </cell>
        </row>
        <row r="934">
          <cell r="A934">
            <v>38592</v>
          </cell>
          <cell r="B934" t="str">
            <v>RESEDÁ-EXTREMOSA - H=1.50/2.00 M - (LAGERSTROEMIA INDICA)</v>
          </cell>
          <cell r="C934" t="str">
            <v>UN</v>
          </cell>
          <cell r="D934">
            <v>14.38</v>
          </cell>
        </row>
        <row r="935">
          <cell r="A935">
            <v>38593</v>
          </cell>
          <cell r="B935" t="str">
            <v>SIBIPIRUNA - H=1.50/2.00 M - (CAESALPINIA PELTOPHOROIDES)</v>
          </cell>
          <cell r="C935" t="str">
            <v>UN</v>
          </cell>
          <cell r="D935">
            <v>13.43</v>
          </cell>
        </row>
        <row r="936">
          <cell r="A936">
            <v>38594</v>
          </cell>
          <cell r="B936" t="str">
            <v>SUINÃ - H=0.50/0.70 M (ERYTHRINA SPECIOSA)                .</v>
          </cell>
          <cell r="C936" t="str">
            <v>UN</v>
          </cell>
          <cell r="D936">
            <v>9.57</v>
          </cell>
        </row>
        <row r="937">
          <cell r="A937">
            <v>38595</v>
          </cell>
          <cell r="B937" t="str">
            <v>TIPUANA - H=1.50/2.00 M - (TIPUANA TIPO)                  .</v>
          </cell>
          <cell r="C937" t="str">
            <v>UN</v>
          </cell>
          <cell r="D937">
            <v>12.61</v>
          </cell>
        </row>
        <row r="938">
          <cell r="A938">
            <v>38596</v>
          </cell>
          <cell r="B938" t="str">
            <v>PATA-DE-VACA - H=1.50/2.00 M -(BAUHINIA VARIEGATA/CANDICAN)</v>
          </cell>
          <cell r="C938" t="str">
            <v>UN</v>
          </cell>
          <cell r="D938">
            <v>13.57</v>
          </cell>
        </row>
        <row r="939">
          <cell r="A939">
            <v>39000</v>
          </cell>
          <cell r="B939" t="str">
            <v>DIVERSOS</v>
          </cell>
        </row>
        <row r="940">
          <cell r="A940">
            <v>39010</v>
          </cell>
          <cell r="B940" t="str">
            <v>CERA INCOLOR PARA PISOS</v>
          </cell>
          <cell r="C940" t="str">
            <v>KG</v>
          </cell>
          <cell r="D940">
            <v>3.59</v>
          </cell>
        </row>
        <row r="941">
          <cell r="A941">
            <v>39020</v>
          </cell>
          <cell r="B941" t="str">
            <v>GALVANIZAÇÃO ELETROLÍTICA</v>
          </cell>
          <cell r="C941" t="str">
            <v>KG</v>
          </cell>
          <cell r="D941">
            <v>1.5</v>
          </cell>
        </row>
        <row r="942">
          <cell r="A942">
            <v>39024</v>
          </cell>
          <cell r="B942" t="str">
            <v>POLIMENTO DE CONCRETO</v>
          </cell>
          <cell r="C942" t="str">
            <v>M2</v>
          </cell>
          <cell r="D942">
            <v>15.04</v>
          </cell>
        </row>
        <row r="943">
          <cell r="A943">
            <v>39025</v>
          </cell>
          <cell r="B943" t="str">
            <v>POLIMENTO DE PISOS DE ARGAMASSA</v>
          </cell>
          <cell r="C943" t="str">
            <v>M2</v>
          </cell>
          <cell r="D943">
            <v>14.1</v>
          </cell>
        </row>
        <row r="944">
          <cell r="A944">
            <v>39026</v>
          </cell>
          <cell r="B944" t="str">
            <v>POLIMENTO DE PRATELEIRA DE CONCRETO NOVO</v>
          </cell>
          <cell r="C944" t="str">
            <v>M2</v>
          </cell>
          <cell r="D944">
            <v>18.61</v>
          </cell>
        </row>
        <row r="945">
          <cell r="A945">
            <v>39027</v>
          </cell>
          <cell r="B945" t="str">
            <v>POLIMENTO DE CONCRETO NOVO</v>
          </cell>
          <cell r="C945" t="str">
            <v>M2</v>
          </cell>
          <cell r="D945">
            <v>13.12</v>
          </cell>
        </row>
        <row r="946">
          <cell r="A946">
            <v>39030</v>
          </cell>
          <cell r="B946" t="str">
            <v>RESINA SINTETICA PARA PISOS</v>
          </cell>
          <cell r="C946" t="str">
            <v>KG</v>
          </cell>
          <cell r="D946">
            <v>9.5500000000000007</v>
          </cell>
        </row>
        <row r="947">
          <cell r="A947">
            <v>39033</v>
          </cell>
          <cell r="B947" t="str">
            <v>POLIMENTO DE PISO DE MÁRMORE</v>
          </cell>
          <cell r="C947" t="str">
            <v>M2</v>
          </cell>
          <cell r="D947">
            <v>37.229999999999997</v>
          </cell>
        </row>
        <row r="948">
          <cell r="A948">
            <v>39040</v>
          </cell>
          <cell r="B948" t="str">
            <v>PORTA-GIZ DE MADEIRA COM APAGADOR</v>
          </cell>
          <cell r="C948" t="str">
            <v>UN</v>
          </cell>
          <cell r="D948">
            <v>1.87</v>
          </cell>
        </row>
        <row r="949">
          <cell r="A949">
            <v>39046</v>
          </cell>
          <cell r="B949" t="str">
            <v>CAIXA DE CONCRETO (ITEM 07.14.00)</v>
          </cell>
          <cell r="C949" t="str">
            <v>UN</v>
          </cell>
          <cell r="D949">
            <v>227.47</v>
          </cell>
        </row>
        <row r="950">
          <cell r="A950">
            <v>39050</v>
          </cell>
          <cell r="B950" t="str">
            <v>MASSA DE VIDRACEIRO</v>
          </cell>
          <cell r="C950" t="str">
            <v>KG</v>
          </cell>
          <cell r="D950">
            <v>1.75</v>
          </cell>
        </row>
        <row r="951">
          <cell r="A951">
            <v>39055</v>
          </cell>
          <cell r="B951" t="str">
            <v>ADESIVO ESTRUTURAL, BI-COMPONENTE, A BASE DE RESINA EPOXI</v>
          </cell>
          <cell r="C951" t="str">
            <v>KG</v>
          </cell>
          <cell r="D951">
            <v>25.63</v>
          </cell>
        </row>
        <row r="952">
          <cell r="A952">
            <v>39060</v>
          </cell>
          <cell r="B952" t="str">
            <v>PRATELEIRA DE GRANILITE 30MM</v>
          </cell>
          <cell r="C952" t="str">
            <v>M2</v>
          </cell>
          <cell r="D952">
            <v>80.88</v>
          </cell>
        </row>
        <row r="953">
          <cell r="A953">
            <v>39061</v>
          </cell>
          <cell r="B953" t="str">
            <v>PRATELEIRA DE GRANILITE 40MM</v>
          </cell>
          <cell r="C953" t="str">
            <v>M2</v>
          </cell>
          <cell r="D953">
            <v>80.88</v>
          </cell>
        </row>
        <row r="954">
          <cell r="A954">
            <v>39062</v>
          </cell>
          <cell r="B954" t="str">
            <v>PRATELEIRA DE GRANILITE 50MM</v>
          </cell>
          <cell r="C954" t="str">
            <v>M2</v>
          </cell>
          <cell r="D954">
            <v>84.38</v>
          </cell>
        </row>
        <row r="955">
          <cell r="A955">
            <v>39101</v>
          </cell>
          <cell r="B955" t="str">
            <v>EXEC.DE FURO EM CONCR.C/BROCA WÍDIA, C/MARTELETE D=3/4", PROF.ATÉ 15CM</v>
          </cell>
          <cell r="C955" t="str">
            <v>UN</v>
          </cell>
          <cell r="D955">
            <v>0.49</v>
          </cell>
        </row>
        <row r="956">
          <cell r="A956">
            <v>50000</v>
          </cell>
          <cell r="B956" t="str">
            <v>POSTES</v>
          </cell>
        </row>
        <row r="957">
          <cell r="A957">
            <v>50008</v>
          </cell>
          <cell r="B957" t="str">
            <v>POSTE DE ACO GALV. RETO FLAGEADO - H=7,00M</v>
          </cell>
          <cell r="C957" t="str">
            <v>UN</v>
          </cell>
          <cell r="D957">
            <v>364.14</v>
          </cell>
        </row>
        <row r="958">
          <cell r="A958">
            <v>50009</v>
          </cell>
          <cell r="B958" t="str">
            <v>POSTE DE ACO GALV. RETO FLAGEADO - H=5,00M</v>
          </cell>
          <cell r="C958" t="str">
            <v>UN</v>
          </cell>
          <cell r="D958">
            <v>228.05</v>
          </cell>
        </row>
        <row r="959">
          <cell r="A959">
            <v>50010</v>
          </cell>
          <cell r="B959" t="str">
            <v>POSTE DE ACO GALV. H=6,00M (3 1/2")</v>
          </cell>
          <cell r="C959" t="str">
            <v>UN</v>
          </cell>
          <cell r="D959">
            <v>379.41</v>
          </cell>
        </row>
        <row r="960">
          <cell r="A960">
            <v>50019</v>
          </cell>
          <cell r="B960" t="str">
            <v>POSTE DE CONCRETO TUBULAR OCO - H=7,50M</v>
          </cell>
          <cell r="C960" t="str">
            <v>UN</v>
          </cell>
          <cell r="D960">
            <v>255.74</v>
          </cell>
        </row>
        <row r="961">
          <cell r="A961">
            <v>50030</v>
          </cell>
          <cell r="B961" t="str">
            <v>POSTE DE FERRO GALV. CURVO SIMPLES SEM JANELA DE INSPECAO - H=7,00M</v>
          </cell>
          <cell r="C961" t="str">
            <v>UN</v>
          </cell>
          <cell r="D961">
            <v>528.04</v>
          </cell>
        </row>
        <row r="962">
          <cell r="A962">
            <v>50031</v>
          </cell>
          <cell r="B962" t="str">
            <v>POSTE DE FERRO GALV.CURVO DUPLO SEM JANELA DE INSP.-H=7,00M</v>
          </cell>
          <cell r="C962" t="str">
            <v>UN</v>
          </cell>
          <cell r="D962">
            <v>562.79</v>
          </cell>
        </row>
        <row r="963">
          <cell r="A963">
            <v>50032</v>
          </cell>
          <cell r="B963" t="str">
            <v>POSTE DE FERRO GALV. RETO SEM JANELA DE INSPECAO - H=9,00M</v>
          </cell>
          <cell r="C963" t="str">
            <v>UN</v>
          </cell>
          <cell r="D963">
            <v>559.41999999999996</v>
          </cell>
        </row>
        <row r="964">
          <cell r="A964">
            <v>50033</v>
          </cell>
          <cell r="B964" t="str">
            <v>POSTE DE FERRO GALV.RETO S/JANELA DE INSP.ENGASTADO - H=10,00M</v>
          </cell>
          <cell r="C964" t="str">
            <v>UN</v>
          </cell>
          <cell r="D964">
            <v>623.04999999999995</v>
          </cell>
        </row>
        <row r="965">
          <cell r="A965">
            <v>50800</v>
          </cell>
          <cell r="B965" t="str">
            <v>CAIXAS DE ENTRADA</v>
          </cell>
        </row>
        <row r="966">
          <cell r="A966">
            <v>50826</v>
          </cell>
          <cell r="B966" t="str">
            <v>CAIXA P/MEDIDOR TIPO M EXT-120X90X25CM</v>
          </cell>
          <cell r="C966" t="str">
            <v>UN</v>
          </cell>
          <cell r="D966">
            <v>537.66999999999996</v>
          </cell>
        </row>
        <row r="967">
          <cell r="A967">
            <v>50827</v>
          </cell>
          <cell r="B967" t="str">
            <v>CAIXA PARA MEDIDOR TIPO T  - MED.: (90X60X25)CM</v>
          </cell>
          <cell r="C967" t="str">
            <v>UN</v>
          </cell>
          <cell r="D967">
            <v>201.17</v>
          </cell>
        </row>
        <row r="968">
          <cell r="A968">
            <v>50830</v>
          </cell>
          <cell r="B968" t="str">
            <v>CAIXA VENEZ. TP.-TELESP--15X25X10CM</v>
          </cell>
          <cell r="C968" t="str">
            <v>UN</v>
          </cell>
          <cell r="D968">
            <v>22.24</v>
          </cell>
        </row>
        <row r="969">
          <cell r="A969">
            <v>51200</v>
          </cell>
          <cell r="B969" t="str">
            <v>QUADROS</v>
          </cell>
        </row>
        <row r="970">
          <cell r="A970">
            <v>51204</v>
          </cell>
          <cell r="B970" t="str">
            <v>QUADRO DE DISTR.DE EMBUTIR C/PORTA S/BARR.CHAPA MET.30A - 4 DISJ.</v>
          </cell>
          <cell r="C970" t="str">
            <v>UN</v>
          </cell>
          <cell r="D970">
            <v>11.35</v>
          </cell>
        </row>
        <row r="971">
          <cell r="A971">
            <v>51210</v>
          </cell>
          <cell r="B971" t="str">
            <v>QUADRO DE DISTR.DE EMBUTIR C/PORTA S/BARR.CHAPA MET.60A - 10 DISJ.</v>
          </cell>
          <cell r="C971" t="str">
            <v>UN</v>
          </cell>
          <cell r="D971">
            <v>20.5</v>
          </cell>
        </row>
        <row r="972">
          <cell r="A972">
            <v>51212</v>
          </cell>
          <cell r="B972" t="str">
            <v>QUADRO DE DISTR.DE EMBUTIR C/PORTA S/BARR.CHAPA MET.60A - 12 DISJ.</v>
          </cell>
          <cell r="C972" t="str">
            <v>UN</v>
          </cell>
          <cell r="D972">
            <v>20.68</v>
          </cell>
        </row>
        <row r="973">
          <cell r="A973">
            <v>51216</v>
          </cell>
          <cell r="B973" t="str">
            <v>QUADRO DE DISTR.DE SOBR.C/PORTA C/BARR.CHAPA MET.60A - 16 DISJ.</v>
          </cell>
          <cell r="C973" t="str">
            <v>UN</v>
          </cell>
          <cell r="D973">
            <v>105.67</v>
          </cell>
        </row>
        <row r="974">
          <cell r="A974">
            <v>51218</v>
          </cell>
          <cell r="B974" t="str">
            <v>QUADRO DE DISTR.DE EMB C/PORTA S/BARR.CHAPA MET.60A - 8 DISJ.</v>
          </cell>
          <cell r="C974" t="str">
            <v>UN</v>
          </cell>
          <cell r="D974">
            <v>19.45</v>
          </cell>
        </row>
        <row r="975">
          <cell r="A975">
            <v>51220</v>
          </cell>
          <cell r="B975" t="str">
            <v>QUADRO DE DISTR.DE SOBR.C/PORTA C/BARR.CHAPA MET.100A-20 DISJ.</v>
          </cell>
          <cell r="C975" t="str">
            <v>UN</v>
          </cell>
          <cell r="D975">
            <v>130.47999999999999</v>
          </cell>
        </row>
        <row r="976">
          <cell r="A976">
            <v>51224</v>
          </cell>
          <cell r="B976" t="str">
            <v>QUADRO DE DISTR.DE SOBR.C/PORTA C/BARR.CHAPA MET.100A-24 DISJ.</v>
          </cell>
          <cell r="C976" t="str">
            <v>UN</v>
          </cell>
          <cell r="D976">
            <v>137.47</v>
          </cell>
        </row>
        <row r="977">
          <cell r="A977">
            <v>51226</v>
          </cell>
          <cell r="B977" t="str">
            <v>QUADRO DE DISTR.DE SOBR.C/PORTA C/BARR.CHAPA MET.100A-26 DISJ.</v>
          </cell>
          <cell r="C977" t="str">
            <v>UN</v>
          </cell>
          <cell r="D977">
            <v>142.99</v>
          </cell>
        </row>
        <row r="978">
          <cell r="A978">
            <v>51228</v>
          </cell>
          <cell r="B978" t="str">
            <v>QUADRO DE DISTR.DE SOBR.C/PORTA C/BARR.CHAPA MET.100A-28 DISJ.</v>
          </cell>
          <cell r="C978" t="str">
            <v>UN</v>
          </cell>
          <cell r="D978">
            <v>148.44999999999999</v>
          </cell>
        </row>
        <row r="979">
          <cell r="A979">
            <v>51232</v>
          </cell>
          <cell r="B979" t="str">
            <v>QUADRO DE DISTR.DE SOBR.C/PORTA C/BARR.CHAPA MET.200A-32 DISJ.</v>
          </cell>
          <cell r="C979" t="str">
            <v>UN</v>
          </cell>
          <cell r="D979">
            <v>189.54</v>
          </cell>
        </row>
        <row r="980">
          <cell r="A980">
            <v>51236</v>
          </cell>
          <cell r="B980" t="str">
            <v>QUADRO DE DISTR.DE SOBR.C/PORTA C/BARR.CHAPA MET.200A-36 DISJ.</v>
          </cell>
          <cell r="C980" t="str">
            <v>UN</v>
          </cell>
          <cell r="D980">
            <v>194.62</v>
          </cell>
        </row>
        <row r="981">
          <cell r="A981">
            <v>51240</v>
          </cell>
          <cell r="B981" t="str">
            <v>QUADRO DE DISTR.DE SOBR C/PORTA C/BARR.CHAPA MET. 200A-40 DISJ.</v>
          </cell>
          <cell r="C981" t="str">
            <v>UN</v>
          </cell>
          <cell r="D981">
            <v>196.92</v>
          </cell>
        </row>
        <row r="982">
          <cell r="A982">
            <v>51241</v>
          </cell>
          <cell r="B982" t="str">
            <v>QUADRO DE DISTR.DE SOBR.C/PORTA C/BARR.CHAPA MET.250A-60 DISJ.</v>
          </cell>
          <cell r="C982" t="str">
            <v>UN</v>
          </cell>
          <cell r="D982">
            <v>492.13</v>
          </cell>
        </row>
        <row r="983">
          <cell r="A983">
            <v>51245</v>
          </cell>
          <cell r="B983" t="str">
            <v>CAIXA CHAPA 16 ESMALT. 100X40X15CM</v>
          </cell>
          <cell r="C983" t="str">
            <v>UN</v>
          </cell>
          <cell r="D983">
            <v>268.72000000000003</v>
          </cell>
        </row>
        <row r="984">
          <cell r="A984">
            <v>51250</v>
          </cell>
          <cell r="B984" t="str">
            <v>CAIXA CHAPA 14 ESMALTADA 140X145X25CM - PASCHOAL</v>
          </cell>
          <cell r="C984" t="str">
            <v>UN</v>
          </cell>
          <cell r="D984">
            <v>963.09</v>
          </cell>
        </row>
        <row r="985">
          <cell r="A985">
            <v>51264</v>
          </cell>
          <cell r="B985" t="str">
            <v>CAIXA DE MEDICAO PADRAO ELETROPAULO TIPO III</v>
          </cell>
          <cell r="C985" t="str">
            <v>UN</v>
          </cell>
          <cell r="D985">
            <v>107.74</v>
          </cell>
        </row>
        <row r="986">
          <cell r="A986">
            <v>51266</v>
          </cell>
          <cell r="B986" t="str">
            <v>CAIXA TELEF. INT. PADRAO TELESP N.2-20X20X12CM</v>
          </cell>
          <cell r="C986" t="str">
            <v>UN</v>
          </cell>
          <cell r="D986">
            <v>23.92</v>
          </cell>
        </row>
        <row r="987">
          <cell r="A987">
            <v>51267</v>
          </cell>
          <cell r="B987" t="str">
            <v>CAIXA TELEF. INT. PADRAO TELESP N.3-40X40X12CM</v>
          </cell>
          <cell r="C987" t="str">
            <v>UN</v>
          </cell>
          <cell r="D987">
            <v>49.16</v>
          </cell>
        </row>
        <row r="988">
          <cell r="A988">
            <v>51268</v>
          </cell>
          <cell r="B988" t="str">
            <v>CAIXA TELEF. INT. PADRAO TELESP N.4-60X60X12CM</v>
          </cell>
          <cell r="C988" t="str">
            <v>UN</v>
          </cell>
          <cell r="D988">
            <v>92.43</v>
          </cell>
        </row>
        <row r="989">
          <cell r="A989">
            <v>51269</v>
          </cell>
          <cell r="B989" t="str">
            <v>CAIXA TELEF. INT. PADRAO TELESP N.5-80X80X12CM</v>
          </cell>
          <cell r="C989" t="str">
            <v>UN</v>
          </cell>
          <cell r="D989">
            <v>175.25</v>
          </cell>
        </row>
        <row r="990">
          <cell r="A990">
            <v>51270</v>
          </cell>
          <cell r="B990" t="str">
            <v>CAIXA TELEF. INT. PADRAO TELESP N.6-120X120X15CM</v>
          </cell>
          <cell r="C990" t="str">
            <v>UN</v>
          </cell>
          <cell r="D990">
            <v>376.76</v>
          </cell>
        </row>
        <row r="991">
          <cell r="A991">
            <v>51271</v>
          </cell>
          <cell r="B991" t="str">
            <v>CAIXA TELEFONICA INTERNA PADRAO TELESP N.7 - 150X150X17CM</v>
          </cell>
          <cell r="C991" t="str">
            <v>UN</v>
          </cell>
          <cell r="D991">
            <v>513.37</v>
          </cell>
        </row>
        <row r="992">
          <cell r="A992">
            <v>51600</v>
          </cell>
          <cell r="B992" t="str">
            <v>ELETRODUTOS (AÇO GALVANIZADO E CONEXÕES)</v>
          </cell>
        </row>
        <row r="993">
          <cell r="A993">
            <v>51602</v>
          </cell>
          <cell r="B993" t="str">
            <v>CURVA 90 ACO GALVANIZADO PARA ELETRODUTO - 3/4"</v>
          </cell>
          <cell r="C993" t="str">
            <v>UN</v>
          </cell>
          <cell r="D993">
            <v>0.9</v>
          </cell>
        </row>
        <row r="994">
          <cell r="A994">
            <v>51603</v>
          </cell>
          <cell r="B994" t="str">
            <v>CURVA 90 ACO GALVANIZADO PARA ELETRODUTO - 1"</v>
          </cell>
          <cell r="C994" t="str">
            <v>UN</v>
          </cell>
          <cell r="D994">
            <v>1.31</v>
          </cell>
        </row>
        <row r="995">
          <cell r="A995">
            <v>51605</v>
          </cell>
          <cell r="B995" t="str">
            <v>CURVA 90 ACO GALVANIZADO PARA ELETRODUTO - 1 1/2"</v>
          </cell>
          <cell r="C995" t="str">
            <v>UN</v>
          </cell>
          <cell r="D995">
            <v>3.84</v>
          </cell>
        </row>
        <row r="996">
          <cell r="A996">
            <v>51606</v>
          </cell>
          <cell r="B996" t="str">
            <v>CURVA 90 ACO GALVANIZADO PARA ELETRODUTO - 2"</v>
          </cell>
          <cell r="C996" t="str">
            <v>UN</v>
          </cell>
          <cell r="D996">
            <v>5.89</v>
          </cell>
        </row>
        <row r="997">
          <cell r="A997">
            <v>51607</v>
          </cell>
          <cell r="B997" t="str">
            <v>CURVA 90 ACO GALVANIZADO PARA ELETRODUTO - 2 1/2"</v>
          </cell>
          <cell r="C997" t="str">
            <v>UN</v>
          </cell>
          <cell r="D997">
            <v>13.38</v>
          </cell>
        </row>
        <row r="998">
          <cell r="A998">
            <v>51608</v>
          </cell>
          <cell r="B998" t="str">
            <v>CURVA 90 ACO GALVANIZADO PARA ELETRODUTO - 3"</v>
          </cell>
          <cell r="C998" t="str">
            <v>UN</v>
          </cell>
          <cell r="D998">
            <v>20.02</v>
          </cell>
        </row>
        <row r="999">
          <cell r="A999">
            <v>51610</v>
          </cell>
          <cell r="B999" t="str">
            <v>CURVA 90 ACO GALVANIZADO PARA ELETRODUTO - 4"</v>
          </cell>
          <cell r="C999" t="str">
            <v>UN</v>
          </cell>
          <cell r="D999">
            <v>33.119999999999997</v>
          </cell>
        </row>
        <row r="1000">
          <cell r="A1000">
            <v>51630</v>
          </cell>
          <cell r="B1000" t="str">
            <v>ELETRODUTO ACO GALVANIZADO TIPO PESADO  -  1/2"</v>
          </cell>
          <cell r="C1000" t="str">
            <v>M</v>
          </cell>
          <cell r="D1000">
            <v>4.2300000000000004</v>
          </cell>
        </row>
        <row r="1001">
          <cell r="A1001">
            <v>51631</v>
          </cell>
          <cell r="B1001" t="str">
            <v>ELETRODUTO ACO GALVANIZADO TIPO PESADO  -  3/4"</v>
          </cell>
          <cell r="C1001" t="str">
            <v>M</v>
          </cell>
          <cell r="D1001">
            <v>5.54</v>
          </cell>
        </row>
        <row r="1002">
          <cell r="A1002">
            <v>51632</v>
          </cell>
          <cell r="B1002" t="str">
            <v>ELETRODUTO ACO GALVANIZADO TIPO PESADO  - 1"</v>
          </cell>
          <cell r="C1002" t="str">
            <v>M</v>
          </cell>
          <cell r="D1002">
            <v>6.48</v>
          </cell>
        </row>
        <row r="1003">
          <cell r="A1003">
            <v>51633</v>
          </cell>
          <cell r="B1003" t="str">
            <v>ELETRODUTO ACO GALVANIZADO TIPO PESADO -  1 1/4"</v>
          </cell>
          <cell r="C1003" t="str">
            <v>M</v>
          </cell>
          <cell r="D1003">
            <v>8.15</v>
          </cell>
        </row>
        <row r="1004">
          <cell r="A1004">
            <v>51634</v>
          </cell>
          <cell r="B1004" t="str">
            <v>ELETRODUTO ACO GALVANIZADO TIPO PESADO - 1 1/2"</v>
          </cell>
          <cell r="C1004" t="str">
            <v>M</v>
          </cell>
          <cell r="D1004">
            <v>9.32</v>
          </cell>
        </row>
        <row r="1005">
          <cell r="A1005">
            <v>51635</v>
          </cell>
          <cell r="B1005" t="str">
            <v>ELETRODUTO ACO GALVANIZADO TIPO PESADO - 2"</v>
          </cell>
          <cell r="C1005" t="str">
            <v>M</v>
          </cell>
          <cell r="D1005">
            <v>11.9</v>
          </cell>
        </row>
        <row r="1006">
          <cell r="A1006">
            <v>51636</v>
          </cell>
          <cell r="B1006" t="str">
            <v>ELETRODUTO ACO GALVANIZADO TIPO PESADO - 2 1/2"</v>
          </cell>
          <cell r="C1006" t="str">
            <v>M</v>
          </cell>
          <cell r="D1006">
            <v>17.97</v>
          </cell>
        </row>
        <row r="1007">
          <cell r="A1007">
            <v>51637</v>
          </cell>
          <cell r="B1007" t="str">
            <v>ELETRODUTO ACO GALVANIZADO TIPO PESADO - 3"</v>
          </cell>
          <cell r="C1007" t="str">
            <v>M</v>
          </cell>
          <cell r="D1007">
            <v>21.2</v>
          </cell>
        </row>
        <row r="1008">
          <cell r="A1008">
            <v>51639</v>
          </cell>
          <cell r="B1008" t="str">
            <v>ELETRODUTO ACO GALVANIZADO TIPO PESADO - 4"</v>
          </cell>
          <cell r="C1008" t="str">
            <v>M</v>
          </cell>
          <cell r="D1008">
            <v>27.54</v>
          </cell>
        </row>
        <row r="1009">
          <cell r="A1009">
            <v>51640</v>
          </cell>
          <cell r="B1009" t="str">
            <v>ELETRODUTO ACO GALVANIZADO TIPO SEMI-PESADO / MEDIO  -  1/2"</v>
          </cell>
          <cell r="C1009" t="str">
            <v>M</v>
          </cell>
          <cell r="D1009">
            <v>2.46</v>
          </cell>
        </row>
        <row r="1010">
          <cell r="A1010">
            <v>51641</v>
          </cell>
          <cell r="B1010" t="str">
            <v>ELETRODUTO ACO GALVANIZADO TIPO SEMI-PESADO / MEDIO  -  3/4"</v>
          </cell>
          <cell r="C1010" t="str">
            <v>M</v>
          </cell>
          <cell r="D1010">
            <v>3.1</v>
          </cell>
        </row>
        <row r="1011">
          <cell r="A1011">
            <v>51642</v>
          </cell>
          <cell r="B1011" t="str">
            <v>ELETRODUTO ACO GALVANIZADO TIPO SEMI-PESADO / MEDIO  - 1"</v>
          </cell>
          <cell r="C1011" t="str">
            <v>M</v>
          </cell>
          <cell r="D1011">
            <v>3.87</v>
          </cell>
        </row>
        <row r="1012">
          <cell r="A1012">
            <v>51643</v>
          </cell>
          <cell r="B1012" t="str">
            <v>ELETRODUTO ACO GALVANIZADO TIPO SEMI-PESADO / MEDIO -  1 1/4"</v>
          </cell>
          <cell r="C1012" t="str">
            <v>M</v>
          </cell>
          <cell r="D1012">
            <v>5.51</v>
          </cell>
        </row>
        <row r="1013">
          <cell r="A1013">
            <v>51644</v>
          </cell>
          <cell r="B1013" t="str">
            <v>ELETRODUTO ACO GALVANIZADO TIPO SEMI-PESADO / MEDIO - 1 1/2"</v>
          </cell>
          <cell r="C1013" t="str">
            <v>M</v>
          </cell>
          <cell r="D1013">
            <v>6.34</v>
          </cell>
        </row>
        <row r="1014">
          <cell r="A1014">
            <v>51645</v>
          </cell>
          <cell r="B1014" t="str">
            <v>ELETRODUTO ACO GALVANIZADO TIPO SEMI-PESADO / MEDIO - 2"</v>
          </cell>
          <cell r="C1014" t="str">
            <v>M</v>
          </cell>
          <cell r="D1014">
            <v>8.07</v>
          </cell>
        </row>
        <row r="1015">
          <cell r="A1015">
            <v>51646</v>
          </cell>
          <cell r="B1015" t="str">
            <v>ELETRODUTO ACO GALVANIZADO TIPO SEMI-PESADO / MEDIO - 2 1/2"</v>
          </cell>
          <cell r="C1015" t="str">
            <v>M</v>
          </cell>
          <cell r="D1015">
            <v>13.47</v>
          </cell>
        </row>
        <row r="1016">
          <cell r="A1016">
            <v>51647</v>
          </cell>
          <cell r="B1016" t="str">
            <v>ELETRODUTO ACO GALVANIZADO TIPO SEMI-PESADO / MEDIO - 3"</v>
          </cell>
          <cell r="C1016" t="str">
            <v>M</v>
          </cell>
          <cell r="D1016">
            <v>17.2</v>
          </cell>
        </row>
        <row r="1017">
          <cell r="A1017">
            <v>51649</v>
          </cell>
          <cell r="B1017" t="str">
            <v>ELETRODUTO ACO GALVANIZADO TIPO SEMI-PESADO / MEDIO - 4"</v>
          </cell>
          <cell r="C1017" t="str">
            <v>M</v>
          </cell>
          <cell r="D1017">
            <v>21.63</v>
          </cell>
        </row>
        <row r="1018">
          <cell r="A1018">
            <v>51651</v>
          </cell>
          <cell r="B1018" t="str">
            <v>LUVA DE ACO GALVANIZADO -  3/4"</v>
          </cell>
          <cell r="C1018" t="str">
            <v>UN</v>
          </cell>
          <cell r="D1018">
            <v>0.38</v>
          </cell>
        </row>
        <row r="1019">
          <cell r="A1019">
            <v>51652</v>
          </cell>
          <cell r="B1019" t="str">
            <v>LUVA DE ACO GALVANIZADO - 1"</v>
          </cell>
          <cell r="C1019" t="str">
            <v>UN</v>
          </cell>
          <cell r="D1019">
            <v>0.43</v>
          </cell>
        </row>
        <row r="1020">
          <cell r="A1020">
            <v>51654</v>
          </cell>
          <cell r="B1020" t="str">
            <v>LUVA DE ACO GALVANIZADO - 1 1/2"</v>
          </cell>
          <cell r="C1020" t="str">
            <v>UN</v>
          </cell>
          <cell r="D1020">
            <v>0.89</v>
          </cell>
        </row>
        <row r="1021">
          <cell r="A1021">
            <v>51655</v>
          </cell>
          <cell r="B1021" t="str">
            <v>LUVA DE ACO GALVANIZADO - 2"</v>
          </cell>
          <cell r="C1021" t="str">
            <v>UN</v>
          </cell>
          <cell r="D1021">
            <v>1.37</v>
          </cell>
        </row>
        <row r="1022">
          <cell r="A1022">
            <v>51656</v>
          </cell>
          <cell r="B1022" t="str">
            <v>LUVA DE ACO GALVANIZADO - 2 1/2"</v>
          </cell>
          <cell r="C1022" t="str">
            <v>UN</v>
          </cell>
          <cell r="D1022">
            <v>1.99</v>
          </cell>
        </row>
        <row r="1023">
          <cell r="A1023">
            <v>51659</v>
          </cell>
          <cell r="B1023" t="str">
            <v>LUVA DE ACO GALVANIZADO - 4"</v>
          </cell>
          <cell r="C1023" t="str">
            <v>UN</v>
          </cell>
          <cell r="D1023">
            <v>5.36</v>
          </cell>
        </row>
        <row r="1024">
          <cell r="A1024">
            <v>51672</v>
          </cell>
          <cell r="B1024" t="str">
            <v>CURVA 135 ACO GALV. 1"</v>
          </cell>
          <cell r="C1024" t="str">
            <v>UN</v>
          </cell>
          <cell r="D1024">
            <v>2.1800000000000002</v>
          </cell>
        </row>
        <row r="1025">
          <cell r="A1025">
            <v>51674</v>
          </cell>
          <cell r="B1025" t="str">
            <v>CURVA 135 ACO GALV. 1 1/2"</v>
          </cell>
          <cell r="C1025" t="str">
            <v>UN</v>
          </cell>
          <cell r="D1025">
            <v>8.0299999999999994</v>
          </cell>
        </row>
        <row r="1026">
          <cell r="A1026">
            <v>51675</v>
          </cell>
          <cell r="B1026" t="str">
            <v>CURVA 135 ACO GALV. 2"</v>
          </cell>
          <cell r="C1026" t="str">
            <v>UN</v>
          </cell>
          <cell r="D1026">
            <v>11.88</v>
          </cell>
        </row>
        <row r="1027">
          <cell r="A1027">
            <v>51676</v>
          </cell>
          <cell r="B1027" t="str">
            <v>CURVA 135 ACO GALV. 2 1/2"</v>
          </cell>
          <cell r="C1027" t="str">
            <v>UN</v>
          </cell>
          <cell r="D1027">
            <v>19.82</v>
          </cell>
        </row>
        <row r="1028">
          <cell r="A1028">
            <v>51677</v>
          </cell>
          <cell r="B1028" t="str">
            <v>CURVA 135 ACO GALV. 3"</v>
          </cell>
          <cell r="C1028" t="str">
            <v>UN</v>
          </cell>
          <cell r="D1028">
            <v>24.16</v>
          </cell>
        </row>
        <row r="1029">
          <cell r="A1029">
            <v>51678</v>
          </cell>
          <cell r="B1029" t="str">
            <v>CURVA 135 ACO GALV. 4"</v>
          </cell>
          <cell r="C1029" t="str">
            <v>UN</v>
          </cell>
          <cell r="D1029">
            <v>56.68</v>
          </cell>
        </row>
        <row r="1030">
          <cell r="A1030">
            <v>52400</v>
          </cell>
          <cell r="B1030" t="str">
            <v>ELETRODUTOS (PVC E CONEXÕES)</v>
          </cell>
        </row>
        <row r="1031">
          <cell r="A1031">
            <v>52410</v>
          </cell>
          <cell r="B1031" t="str">
            <v>ELETRODUTO FLEXIVEL DE PVC - 1/2"</v>
          </cell>
          <cell r="C1031" t="str">
            <v>M</v>
          </cell>
          <cell r="D1031">
            <v>0.77</v>
          </cell>
        </row>
        <row r="1032">
          <cell r="A1032">
            <v>52430</v>
          </cell>
          <cell r="B1032" t="str">
            <v>ELETRODUTO DE PVC ROSCAVEL DN:1/2"</v>
          </cell>
          <cell r="C1032" t="str">
            <v>M</v>
          </cell>
          <cell r="D1032">
            <v>1.06</v>
          </cell>
        </row>
        <row r="1033">
          <cell r="A1033">
            <v>52431</v>
          </cell>
          <cell r="B1033" t="str">
            <v>ELETRODUTO DE PVC ROSCAVEL DN:3/4"</v>
          </cell>
          <cell r="C1033" t="str">
            <v>M</v>
          </cell>
          <cell r="D1033">
            <v>1.86</v>
          </cell>
        </row>
        <row r="1034">
          <cell r="A1034">
            <v>52432</v>
          </cell>
          <cell r="B1034" t="str">
            <v>ELETRODUTO DE PVC ROSCAVEL DN:1"</v>
          </cell>
          <cell r="C1034" t="str">
            <v>M</v>
          </cell>
          <cell r="D1034">
            <v>2.3199999999999998</v>
          </cell>
        </row>
        <row r="1035">
          <cell r="A1035">
            <v>52433</v>
          </cell>
          <cell r="B1035" t="str">
            <v>ELETRODUTO DE PVC ROSCAVEL DN:1.1/4"</v>
          </cell>
          <cell r="C1035" t="str">
            <v>M</v>
          </cell>
          <cell r="D1035">
            <v>2.65</v>
          </cell>
        </row>
        <row r="1036">
          <cell r="A1036">
            <v>52434</v>
          </cell>
          <cell r="B1036" t="str">
            <v>ELETRODUTO DE PVC ROSCAVEL DN:1.1/2"</v>
          </cell>
          <cell r="C1036" t="str">
            <v>M</v>
          </cell>
          <cell r="D1036">
            <v>3.75</v>
          </cell>
        </row>
        <row r="1037">
          <cell r="A1037">
            <v>52435</v>
          </cell>
          <cell r="B1037" t="str">
            <v>ELETRODUTO DE PVC ROSCAVEL DN:2"</v>
          </cell>
          <cell r="C1037" t="str">
            <v>M</v>
          </cell>
          <cell r="D1037">
            <v>4.58</v>
          </cell>
        </row>
        <row r="1038">
          <cell r="A1038">
            <v>52436</v>
          </cell>
          <cell r="B1038" t="str">
            <v>ELETRODUTO DE PVC ROSCAVEL DN:2.1/2"</v>
          </cell>
          <cell r="C1038" t="str">
            <v>M</v>
          </cell>
          <cell r="D1038">
            <v>10.3</v>
          </cell>
        </row>
        <row r="1039">
          <cell r="A1039">
            <v>52437</v>
          </cell>
          <cell r="B1039" t="str">
            <v>ELETRODUTO DE PVC ROSCAVEL DN:3"</v>
          </cell>
          <cell r="C1039" t="str">
            <v>M</v>
          </cell>
          <cell r="D1039">
            <v>13.03</v>
          </cell>
        </row>
        <row r="1040">
          <cell r="A1040">
            <v>52438</v>
          </cell>
          <cell r="B1040" t="str">
            <v>ELETRODUTO DE PVC ROSCAVEL DN:4"</v>
          </cell>
          <cell r="C1040" t="str">
            <v>M</v>
          </cell>
          <cell r="D1040">
            <v>18.89</v>
          </cell>
        </row>
        <row r="1041">
          <cell r="A1041">
            <v>52450</v>
          </cell>
          <cell r="B1041" t="str">
            <v>DUTO POLIETILENO FLEXIVEL ALTA RESIST. - 2"</v>
          </cell>
          <cell r="C1041" t="str">
            <v>M</v>
          </cell>
          <cell r="D1041">
            <v>7</v>
          </cell>
        </row>
        <row r="1042">
          <cell r="A1042">
            <v>52451</v>
          </cell>
          <cell r="B1042" t="str">
            <v>DUTO POLIETILENO FLEXIVEL ALTA RESIST. - 3"</v>
          </cell>
          <cell r="C1042" t="str">
            <v>M</v>
          </cell>
          <cell r="D1042">
            <v>9.25</v>
          </cell>
        </row>
        <row r="1043">
          <cell r="A1043">
            <v>52452</v>
          </cell>
          <cell r="B1043" t="str">
            <v>DUTO POLIETILENO FLEXIVEL ALTA RESIST. - 4"</v>
          </cell>
          <cell r="C1043" t="str">
            <v>M</v>
          </cell>
          <cell r="D1043">
            <v>12.54</v>
          </cell>
        </row>
        <row r="1044">
          <cell r="A1044">
            <v>52461</v>
          </cell>
          <cell r="B1044" t="str">
            <v>TUBO METALICO FLEXIVEL REVEST. PVC -  3/4"</v>
          </cell>
          <cell r="C1044" t="str">
            <v>M</v>
          </cell>
          <cell r="D1044">
            <v>5.47</v>
          </cell>
        </row>
        <row r="1045">
          <cell r="A1045">
            <v>52462</v>
          </cell>
          <cell r="B1045" t="str">
            <v>TUBO METALICO FLEXIVEL REVEST. PVC - 1"</v>
          </cell>
          <cell r="C1045" t="str">
            <v>M</v>
          </cell>
          <cell r="D1045">
            <v>7.31</v>
          </cell>
        </row>
        <row r="1046">
          <cell r="A1046">
            <v>52463</v>
          </cell>
          <cell r="B1046" t="str">
            <v>TUBO METALICO FLEXIVEL REVEST. PVC - 1 1/2"</v>
          </cell>
          <cell r="C1046" t="str">
            <v>M</v>
          </cell>
          <cell r="D1046">
            <v>12.15</v>
          </cell>
        </row>
        <row r="1047">
          <cell r="A1047">
            <v>52471</v>
          </cell>
          <cell r="B1047" t="str">
            <v>CURVA 90 PVC RIGIDO P/ELETR. ROSC. - 25MM (3/4)</v>
          </cell>
          <cell r="C1047" t="str">
            <v>UN</v>
          </cell>
          <cell r="D1047">
            <v>0.8</v>
          </cell>
        </row>
        <row r="1048">
          <cell r="A1048">
            <v>52480</v>
          </cell>
          <cell r="B1048" t="str">
            <v>CANALETA PLÁSTICA 35 X 50 MM</v>
          </cell>
          <cell r="C1048" t="str">
            <v>M</v>
          </cell>
          <cell r="D1048">
            <v>8.92</v>
          </cell>
        </row>
        <row r="1049">
          <cell r="A1049">
            <v>52481</v>
          </cell>
          <cell r="B1049" t="str">
            <v>CANALETA PLÁSTICA 50 X 50 MM</v>
          </cell>
          <cell r="C1049" t="str">
            <v>M</v>
          </cell>
          <cell r="D1049">
            <v>10.99</v>
          </cell>
        </row>
        <row r="1050">
          <cell r="A1050">
            <v>52800</v>
          </cell>
          <cell r="B1050" t="str">
            <v>FIOS E CABOS</v>
          </cell>
        </row>
        <row r="1051">
          <cell r="A1051">
            <v>52805</v>
          </cell>
          <cell r="B1051" t="str">
            <v>CABO DE COBRE ISOLAMENTO PVC 750V -  10,00MM2</v>
          </cell>
          <cell r="C1051" t="str">
            <v>M</v>
          </cell>
          <cell r="D1051">
            <v>4.07</v>
          </cell>
        </row>
        <row r="1052">
          <cell r="A1052">
            <v>52806</v>
          </cell>
          <cell r="B1052" t="str">
            <v>CABO DE COBRE ISOLAMENTO PVC 750V -  16,00MM2</v>
          </cell>
          <cell r="C1052" t="str">
            <v>M</v>
          </cell>
          <cell r="D1052">
            <v>6.07</v>
          </cell>
        </row>
        <row r="1053">
          <cell r="A1053">
            <v>52807</v>
          </cell>
          <cell r="B1053" t="str">
            <v>CABO DE COBRE ISOLAMENTO PVC 750V -  25,00MM2</v>
          </cell>
          <cell r="C1053" t="str">
            <v>M</v>
          </cell>
          <cell r="D1053">
            <v>8.34</v>
          </cell>
        </row>
        <row r="1054">
          <cell r="A1054">
            <v>52808</v>
          </cell>
          <cell r="B1054" t="str">
            <v>CABO DE COBRE ISOLAMENTO PVC 750V -  35,00MM2</v>
          </cell>
          <cell r="C1054" t="str">
            <v>M</v>
          </cell>
          <cell r="D1054">
            <v>12.12</v>
          </cell>
        </row>
        <row r="1055">
          <cell r="A1055">
            <v>52809</v>
          </cell>
          <cell r="B1055" t="str">
            <v>CABO DE COBRE ISOLAMENTO PVC 750V -  50,00MM2</v>
          </cell>
          <cell r="C1055" t="str">
            <v>M</v>
          </cell>
          <cell r="D1055">
            <v>18.45</v>
          </cell>
        </row>
        <row r="1056">
          <cell r="A1056">
            <v>52810</v>
          </cell>
          <cell r="B1056" t="str">
            <v>CABO DE COBRE ISOLAMENTO PVC 750V -  70,00MM2</v>
          </cell>
          <cell r="C1056" t="str">
            <v>M</v>
          </cell>
          <cell r="D1056">
            <v>22.65</v>
          </cell>
        </row>
        <row r="1057">
          <cell r="A1057">
            <v>52811</v>
          </cell>
          <cell r="B1057" t="str">
            <v>CABO DE COBRE ISOLAMENTO PVC 750V -  95,00MM2</v>
          </cell>
          <cell r="C1057" t="str">
            <v>M</v>
          </cell>
          <cell r="D1057">
            <v>30.9</v>
          </cell>
        </row>
        <row r="1058">
          <cell r="A1058">
            <v>52812</v>
          </cell>
          <cell r="B1058" t="str">
            <v>CABO DE COBRE ISOLAMENTO PVC 750V - 120,00MM2</v>
          </cell>
          <cell r="C1058" t="str">
            <v>M</v>
          </cell>
          <cell r="D1058">
            <v>41.09</v>
          </cell>
        </row>
        <row r="1059">
          <cell r="A1059">
            <v>52813</v>
          </cell>
          <cell r="B1059" t="str">
            <v>CABO DE COBRE ISOLAMENTO PVC 750V - 150,00MM2</v>
          </cell>
          <cell r="C1059" t="str">
            <v>M</v>
          </cell>
          <cell r="D1059">
            <v>49.59</v>
          </cell>
        </row>
        <row r="1060">
          <cell r="A1060">
            <v>52814</v>
          </cell>
          <cell r="B1060" t="str">
            <v>CABO DE COBRE ISOLAMENTO PVC 750V - 185,00MM2</v>
          </cell>
          <cell r="C1060" t="str">
            <v>M</v>
          </cell>
          <cell r="D1060">
            <v>60.41</v>
          </cell>
        </row>
        <row r="1061">
          <cell r="A1061">
            <v>52815</v>
          </cell>
          <cell r="B1061" t="str">
            <v>CABO DE COBRE ISOLAMENTO PVC 750V - 240,00 MM2</v>
          </cell>
          <cell r="C1061" t="str">
            <v>M</v>
          </cell>
          <cell r="D1061">
            <v>80.03</v>
          </cell>
        </row>
        <row r="1062">
          <cell r="A1062">
            <v>52816</v>
          </cell>
          <cell r="B1062" t="str">
            <v>CABO DE COBRE ISOLAMENTO PVC 750V - 300,00MM2</v>
          </cell>
          <cell r="C1062" t="str">
            <v>M</v>
          </cell>
          <cell r="D1062">
            <v>109.4</v>
          </cell>
        </row>
        <row r="1063">
          <cell r="A1063">
            <v>52825</v>
          </cell>
          <cell r="B1063" t="str">
            <v>CABO DE COBRE ISOLAMENTO PVC 1KV -  10,00MM2</v>
          </cell>
          <cell r="C1063" t="str">
            <v>M</v>
          </cell>
          <cell r="D1063">
            <v>4.5199999999999996</v>
          </cell>
        </row>
        <row r="1064">
          <cell r="A1064">
            <v>52826</v>
          </cell>
          <cell r="B1064" t="str">
            <v>CABO DE COBRE ISOLAMENTO PVC 1KV -  16,00MM2</v>
          </cell>
          <cell r="C1064" t="str">
            <v>M</v>
          </cell>
          <cell r="D1064">
            <v>5.73</v>
          </cell>
        </row>
        <row r="1065">
          <cell r="A1065">
            <v>52827</v>
          </cell>
          <cell r="B1065" t="str">
            <v>CABO DE COBRE ISOLAMENTO PVC 1KV -  25,00MM2</v>
          </cell>
          <cell r="C1065" t="str">
            <v>M</v>
          </cell>
          <cell r="D1065">
            <v>9.9700000000000006</v>
          </cell>
        </row>
        <row r="1066">
          <cell r="A1066">
            <v>52828</v>
          </cell>
          <cell r="B1066" t="str">
            <v>CABO DE COBRE ISOLAMENTO PVC 1KV -  35,00MM2</v>
          </cell>
          <cell r="C1066" t="str">
            <v>M</v>
          </cell>
          <cell r="D1066">
            <v>14.19</v>
          </cell>
        </row>
        <row r="1067">
          <cell r="A1067">
            <v>52829</v>
          </cell>
          <cell r="B1067" t="str">
            <v>CABO DE COBRE ISOLAMENTO PVC 1KV -  50,00MM2</v>
          </cell>
          <cell r="C1067" t="str">
            <v>M</v>
          </cell>
          <cell r="D1067">
            <v>18.55</v>
          </cell>
        </row>
        <row r="1068">
          <cell r="A1068">
            <v>52830</v>
          </cell>
          <cell r="B1068" t="str">
            <v>CABO DE COBRE ISOLAMENTO PVC 1KV -  70,00MM2</v>
          </cell>
          <cell r="C1068" t="str">
            <v>M</v>
          </cell>
          <cell r="D1068">
            <v>27.12</v>
          </cell>
        </row>
        <row r="1069">
          <cell r="A1069">
            <v>52831</v>
          </cell>
          <cell r="B1069" t="str">
            <v>CABO DE COBRE ISOLAMENTO PVC 1KV -  95,00MM2</v>
          </cell>
          <cell r="C1069" t="str">
            <v>M</v>
          </cell>
          <cell r="D1069">
            <v>33.03</v>
          </cell>
        </row>
        <row r="1070">
          <cell r="A1070">
            <v>52832</v>
          </cell>
          <cell r="B1070" t="str">
            <v>CABO DE COBRE ISOLAMENTO PVC 1KV - 120,00MM2</v>
          </cell>
          <cell r="C1070" t="str">
            <v>M</v>
          </cell>
          <cell r="D1070">
            <v>42.91</v>
          </cell>
        </row>
        <row r="1071">
          <cell r="A1071">
            <v>52833</v>
          </cell>
          <cell r="B1071" t="str">
            <v>CABO DE COBRE ISOLAMENTO PVC 1KV - 150,00MM2</v>
          </cell>
          <cell r="C1071" t="str">
            <v>M</v>
          </cell>
          <cell r="D1071">
            <v>54.68</v>
          </cell>
        </row>
        <row r="1072">
          <cell r="A1072">
            <v>52834</v>
          </cell>
          <cell r="B1072" t="str">
            <v>CABO DE COBRE ISOLAMENTO PVC 1KV - 185,00MM2</v>
          </cell>
          <cell r="C1072" t="str">
            <v>M</v>
          </cell>
          <cell r="D1072">
            <v>67.42</v>
          </cell>
        </row>
        <row r="1073">
          <cell r="A1073">
            <v>52835</v>
          </cell>
          <cell r="B1073" t="str">
            <v>CABO DE COBRE ISOLAMENTO PVC 1KV - 240,00 MM2</v>
          </cell>
          <cell r="C1073" t="str">
            <v>M</v>
          </cell>
          <cell r="D1073">
            <v>88.39</v>
          </cell>
        </row>
        <row r="1074">
          <cell r="A1074">
            <v>52836</v>
          </cell>
          <cell r="B1074" t="str">
            <v>CABO DE COBRE ISOLAMENTO PVC 1KV - 300,00MM2</v>
          </cell>
          <cell r="C1074" t="str">
            <v>M</v>
          </cell>
          <cell r="D1074">
            <v>101.87</v>
          </cell>
        </row>
        <row r="1075">
          <cell r="A1075">
            <v>52844</v>
          </cell>
          <cell r="B1075" t="str">
            <v>CABO DE COBRE NU -   6,00MM2</v>
          </cell>
          <cell r="C1075" t="str">
            <v>M</v>
          </cell>
          <cell r="D1075">
            <v>1.59</v>
          </cell>
        </row>
        <row r="1076">
          <cell r="A1076">
            <v>52845</v>
          </cell>
          <cell r="B1076" t="str">
            <v>CABO DE COBRE NU -  10,00MM2</v>
          </cell>
          <cell r="C1076" t="str">
            <v>M</v>
          </cell>
          <cell r="D1076">
            <v>3.08</v>
          </cell>
        </row>
        <row r="1077">
          <cell r="A1077">
            <v>52846</v>
          </cell>
          <cell r="B1077" t="str">
            <v>CABO DE COBRE NU -  16,00MM2</v>
          </cell>
          <cell r="C1077" t="str">
            <v>M</v>
          </cell>
          <cell r="D1077">
            <v>3.49</v>
          </cell>
        </row>
        <row r="1078">
          <cell r="A1078">
            <v>52847</v>
          </cell>
          <cell r="B1078" t="str">
            <v>CABO DE COBRE NU -  25,00MM2</v>
          </cell>
          <cell r="C1078" t="str">
            <v>M</v>
          </cell>
          <cell r="D1078">
            <v>5.67</v>
          </cell>
        </row>
        <row r="1079">
          <cell r="A1079">
            <v>52848</v>
          </cell>
          <cell r="B1079" t="str">
            <v>CABO DE COBRE NU -  35,00MM2</v>
          </cell>
          <cell r="C1079" t="str">
            <v>M</v>
          </cell>
          <cell r="D1079">
            <v>9.9700000000000006</v>
          </cell>
        </row>
        <row r="1080">
          <cell r="A1080">
            <v>52849</v>
          </cell>
          <cell r="B1080" t="str">
            <v>CABO DE COBRE NU -  50,00MM2</v>
          </cell>
          <cell r="C1080" t="str">
            <v>M</v>
          </cell>
          <cell r="D1080">
            <v>10.7</v>
          </cell>
        </row>
        <row r="1081">
          <cell r="A1081">
            <v>52850</v>
          </cell>
          <cell r="B1081" t="str">
            <v>CABO DE COBRE NU -  70,00MM2</v>
          </cell>
          <cell r="C1081" t="str">
            <v>M</v>
          </cell>
          <cell r="D1081">
            <v>18.62</v>
          </cell>
        </row>
        <row r="1082">
          <cell r="A1082">
            <v>52851</v>
          </cell>
          <cell r="B1082" t="str">
            <v>CABO DE COBRE NU -  95,00MM2</v>
          </cell>
          <cell r="C1082" t="str">
            <v>M</v>
          </cell>
          <cell r="D1082">
            <v>24.86</v>
          </cell>
        </row>
        <row r="1083">
          <cell r="A1083">
            <v>52852</v>
          </cell>
          <cell r="B1083" t="str">
            <v>CABO DE COBRE NU - 120,00MM2</v>
          </cell>
          <cell r="C1083" t="str">
            <v>M</v>
          </cell>
          <cell r="D1083">
            <v>35.61</v>
          </cell>
        </row>
        <row r="1084">
          <cell r="A1084">
            <v>52862</v>
          </cell>
          <cell r="B1084" t="str">
            <v>FIO DE COBRE ISOLAMENTO PVC 750V - 0,75MM2</v>
          </cell>
          <cell r="C1084" t="str">
            <v>M</v>
          </cell>
          <cell r="D1084">
            <v>0.38</v>
          </cell>
        </row>
        <row r="1085">
          <cell r="A1085">
            <v>52863</v>
          </cell>
          <cell r="B1085" t="str">
            <v>FIO DE COBRE ISOLAMENTO PVC 750V - 1,00MM2</v>
          </cell>
          <cell r="C1085" t="str">
            <v>M</v>
          </cell>
          <cell r="D1085">
            <v>0.39</v>
          </cell>
        </row>
        <row r="1086">
          <cell r="A1086">
            <v>52864</v>
          </cell>
          <cell r="B1086" t="str">
            <v>FIO DE COBRE ISOLAMENTO PVC 750V - 1,50MM2</v>
          </cell>
          <cell r="C1086" t="str">
            <v>M</v>
          </cell>
          <cell r="D1086">
            <v>0.56000000000000005</v>
          </cell>
        </row>
        <row r="1087">
          <cell r="A1087">
            <v>52865</v>
          </cell>
          <cell r="B1087" t="str">
            <v>FIO DE COBRE ISOLAMENTO PVC 750V - 2,50MM2</v>
          </cell>
          <cell r="C1087" t="str">
            <v>M</v>
          </cell>
          <cell r="D1087">
            <v>0.83</v>
          </cell>
        </row>
        <row r="1088">
          <cell r="A1088">
            <v>52866</v>
          </cell>
          <cell r="B1088" t="str">
            <v>FIO DE COBRE ISOLAMENTO PVC 750V - 4,00MM2</v>
          </cell>
          <cell r="C1088" t="str">
            <v>M</v>
          </cell>
          <cell r="D1088">
            <v>1.23</v>
          </cell>
        </row>
        <row r="1089">
          <cell r="A1089">
            <v>52867</v>
          </cell>
          <cell r="B1089" t="str">
            <v>FIO DE COBRE ISOLAMENTO PVC 750V - 6,00MM2</v>
          </cell>
          <cell r="C1089" t="str">
            <v>M</v>
          </cell>
          <cell r="D1089">
            <v>1.87</v>
          </cell>
        </row>
        <row r="1090">
          <cell r="A1090">
            <v>52874</v>
          </cell>
          <cell r="B1090" t="str">
            <v>FIO DE COBRE ISOLAMENTO PVC 1KV - 1,50MM2</v>
          </cell>
          <cell r="C1090" t="str">
            <v>M</v>
          </cell>
          <cell r="D1090">
            <v>0.52</v>
          </cell>
        </row>
        <row r="1091">
          <cell r="A1091">
            <v>52875</v>
          </cell>
          <cell r="B1091" t="str">
            <v>FIO DE COBRE ISOLAMENTO PVC 1KV - 2,50MM2</v>
          </cell>
          <cell r="C1091" t="str">
            <v>M</v>
          </cell>
          <cell r="D1091">
            <v>1.06</v>
          </cell>
        </row>
        <row r="1092">
          <cell r="A1092">
            <v>52876</v>
          </cell>
          <cell r="B1092" t="str">
            <v>FIO DE COBRE ISOLAMENTO PVC 1KV - 4,00MM2</v>
          </cell>
          <cell r="C1092" t="str">
            <v>M</v>
          </cell>
          <cell r="D1092">
            <v>1.63</v>
          </cell>
        </row>
        <row r="1093">
          <cell r="A1093">
            <v>52877</v>
          </cell>
          <cell r="B1093" t="str">
            <v>FIO DE COBRE ISOLAMENTO PVC 1KV - 6,00MM2</v>
          </cell>
          <cell r="C1093" t="str">
            <v>M</v>
          </cell>
          <cell r="D1093">
            <v>2.29</v>
          </cell>
        </row>
        <row r="1094">
          <cell r="A1094">
            <v>52882</v>
          </cell>
          <cell r="B1094" t="str">
            <v>FIO TELEFONICO INT. TIPO FI-60 TRANCADO</v>
          </cell>
          <cell r="C1094" t="str">
            <v>M</v>
          </cell>
          <cell r="D1094">
            <v>0.26</v>
          </cell>
        </row>
        <row r="1095">
          <cell r="A1095">
            <v>52883</v>
          </cell>
          <cell r="B1095" t="str">
            <v>FIO TELEFONICO EXT. TIPO FE-100 PARALELO</v>
          </cell>
          <cell r="C1095" t="str">
            <v>M</v>
          </cell>
          <cell r="D1095">
            <v>0.41</v>
          </cell>
        </row>
        <row r="1096">
          <cell r="A1096">
            <v>52898</v>
          </cell>
          <cell r="B1096" t="str">
            <v>CABO MEDIA TENSAO 12/20KV - 1X35MM2</v>
          </cell>
          <cell r="C1096" t="str">
            <v>M</v>
          </cell>
          <cell r="D1096">
            <v>27.19</v>
          </cell>
        </row>
        <row r="1097">
          <cell r="A1097">
            <v>52900</v>
          </cell>
          <cell r="B1097" t="str">
            <v>CABO</v>
          </cell>
        </row>
        <row r="1098">
          <cell r="A1098">
            <v>52910</v>
          </cell>
          <cell r="B1098" t="str">
            <v>CABO FLEXIVEL PVC 750V - 2 COND.  1,50MM2</v>
          </cell>
          <cell r="C1098" t="str">
            <v>M</v>
          </cell>
          <cell r="D1098">
            <v>1.77</v>
          </cell>
        </row>
        <row r="1099">
          <cell r="A1099">
            <v>52912</v>
          </cell>
          <cell r="B1099" t="str">
            <v>CABO FLEXIVEL PVC 750V - 2 COND.  4,00MM2</v>
          </cell>
          <cell r="C1099" t="str">
            <v>M</v>
          </cell>
          <cell r="D1099">
            <v>3.87</v>
          </cell>
        </row>
        <row r="1100">
          <cell r="A1100">
            <v>52913</v>
          </cell>
          <cell r="B1100" t="str">
            <v>CABO FLEXIVEL PVC 750V - 2 COND.  6,00MM2</v>
          </cell>
          <cell r="C1100" t="str">
            <v>M</v>
          </cell>
          <cell r="D1100">
            <v>6.59</v>
          </cell>
        </row>
        <row r="1101">
          <cell r="A1101">
            <v>52914</v>
          </cell>
          <cell r="B1101" t="str">
            <v>CABO FLEXIVEL PVC 750V - 2 COND. 10,00MM2</v>
          </cell>
          <cell r="C1101" t="str">
            <v>M</v>
          </cell>
          <cell r="D1101">
            <v>9.3800000000000008</v>
          </cell>
        </row>
        <row r="1102">
          <cell r="A1102">
            <v>52915</v>
          </cell>
          <cell r="B1102" t="str">
            <v>CABO FLEXIVEL PVC 750V - 3 COND.  1,50MM2</v>
          </cell>
          <cell r="C1102" t="str">
            <v>M</v>
          </cell>
          <cell r="D1102">
            <v>2.54</v>
          </cell>
        </row>
        <row r="1103">
          <cell r="A1103">
            <v>52916</v>
          </cell>
          <cell r="B1103" t="str">
            <v>CABO FLEXIVEL PVC 750V - 3 COND.  2,50MM2</v>
          </cell>
          <cell r="C1103" t="str">
            <v>M</v>
          </cell>
          <cell r="D1103">
            <v>3.63</v>
          </cell>
        </row>
        <row r="1104">
          <cell r="A1104">
            <v>52920</v>
          </cell>
          <cell r="B1104" t="str">
            <v>CABO FLEXIVEL PVC 750V - 4 COND.  1,50MM2</v>
          </cell>
          <cell r="C1104" t="str">
            <v>M</v>
          </cell>
          <cell r="D1104">
            <v>3.07</v>
          </cell>
        </row>
        <row r="1105">
          <cell r="A1105">
            <v>53200</v>
          </cell>
          <cell r="B1105" t="str">
            <v>CHAVE</v>
          </cell>
        </row>
        <row r="1106">
          <cell r="A1106">
            <v>53215</v>
          </cell>
          <cell r="B1106" t="str">
            <v>CHAVE FACA SECA; BASE MARMORE - 3X100A</v>
          </cell>
          <cell r="C1106" t="str">
            <v>UN</v>
          </cell>
          <cell r="D1106">
            <v>44</v>
          </cell>
        </row>
        <row r="1107">
          <cell r="A1107">
            <v>53250</v>
          </cell>
          <cell r="B1107" t="str">
            <v>CHAVE MAGNETICA BIF. 220V - 5HP - 3/4A</v>
          </cell>
          <cell r="C1107" t="str">
            <v>UN</v>
          </cell>
          <cell r="D1107">
            <v>114.98</v>
          </cell>
        </row>
        <row r="1108">
          <cell r="A1108">
            <v>53261</v>
          </cell>
          <cell r="B1108" t="str">
            <v>CHAVE NH COM BASE E FUSIVEIS - 3X125A</v>
          </cell>
          <cell r="C1108" t="str">
            <v>UN</v>
          </cell>
          <cell r="D1108">
            <v>72.36</v>
          </cell>
        </row>
        <row r="1109">
          <cell r="A1109">
            <v>53263</v>
          </cell>
          <cell r="B1109" t="str">
            <v>CHAVE NH COM BASE E FUSIVEIS - 3X250A</v>
          </cell>
          <cell r="C1109" t="str">
            <v>UN</v>
          </cell>
          <cell r="D1109">
            <v>193.44</v>
          </cell>
        </row>
        <row r="1110">
          <cell r="A1110">
            <v>53265</v>
          </cell>
          <cell r="B1110" t="str">
            <v>CHAVE NH COM BASE E FUSIVEIS - 3X400A</v>
          </cell>
          <cell r="C1110" t="str">
            <v>UN</v>
          </cell>
          <cell r="D1110">
            <v>272.77</v>
          </cell>
        </row>
        <row r="1111">
          <cell r="A1111">
            <v>53266</v>
          </cell>
          <cell r="B1111" t="str">
            <v>CHAVE NH COM BASE E FUSIVEIS - 3X630A</v>
          </cell>
          <cell r="C1111" t="str">
            <v>UN</v>
          </cell>
          <cell r="D1111">
            <v>357.71</v>
          </cell>
        </row>
        <row r="1112">
          <cell r="A1112">
            <v>53268</v>
          </cell>
          <cell r="B1112" t="str">
            <v>CHAVE SECCIONADORA ROTATIVA -  3X63A (PACCO)</v>
          </cell>
          <cell r="C1112" t="str">
            <v>UN</v>
          </cell>
          <cell r="D1112">
            <v>135.53</v>
          </cell>
        </row>
        <row r="1113">
          <cell r="A1113">
            <v>53269</v>
          </cell>
          <cell r="B1113" t="str">
            <v>CHAVE SECCIONADORA ROTATIVA -  3X40A (PACCO)</v>
          </cell>
          <cell r="C1113" t="str">
            <v>UN</v>
          </cell>
          <cell r="D1113">
            <v>97.32</v>
          </cell>
        </row>
        <row r="1114">
          <cell r="A1114">
            <v>53270</v>
          </cell>
          <cell r="B1114" t="str">
            <v>CHAVE SECCIONADORA ROTATIVA -  3X16A (PACCO)</v>
          </cell>
          <cell r="C1114" t="str">
            <v>UN</v>
          </cell>
          <cell r="D1114">
            <v>47.35</v>
          </cell>
        </row>
        <row r="1115">
          <cell r="A1115">
            <v>53271</v>
          </cell>
          <cell r="B1115" t="str">
            <v>CHAVE SECCIONADORA ROTATIVA -  3X25A (PACCO)</v>
          </cell>
          <cell r="C1115" t="str">
            <v>UN</v>
          </cell>
          <cell r="D1115">
            <v>61.3</v>
          </cell>
        </row>
        <row r="1116">
          <cell r="A1116">
            <v>53274</v>
          </cell>
          <cell r="B1116" t="str">
            <v>CHAVE SECCIONADORA TRIP. ABERT.SOB CARGA FUSIVEL NH 800A/600V</v>
          </cell>
          <cell r="C1116" t="str">
            <v>UN</v>
          </cell>
          <cell r="D1116">
            <v>2690.29</v>
          </cell>
        </row>
        <row r="1117">
          <cell r="A1117">
            <v>53275</v>
          </cell>
          <cell r="B1117" t="str">
            <v>CHAVE SECCIONADORA TRIP. ABERT.SOB CARGA C/FUSIVEL NH 100A/2</v>
          </cell>
          <cell r="C1117" t="str">
            <v>UN</v>
          </cell>
          <cell r="D1117">
            <v>74.900000000000006</v>
          </cell>
        </row>
        <row r="1118">
          <cell r="A1118">
            <v>53277</v>
          </cell>
          <cell r="B1118" t="str">
            <v>CHAVE SECCIONADORA TRIP.ABERT.SOB CARGA C/FUSIVEL NH 200A/2</v>
          </cell>
          <cell r="C1118" t="str">
            <v>UN</v>
          </cell>
          <cell r="D1118">
            <v>211.34</v>
          </cell>
        </row>
        <row r="1119">
          <cell r="A1119">
            <v>53279</v>
          </cell>
          <cell r="B1119" t="str">
            <v>CHAVE SECCIONADORA TRIP. ABERT.SOB CARGA C/FUSIVEL NH 400A/2</v>
          </cell>
          <cell r="C1119" t="str">
            <v>UN</v>
          </cell>
          <cell r="D1119">
            <v>253.31</v>
          </cell>
        </row>
        <row r="1120">
          <cell r="A1120">
            <v>53280</v>
          </cell>
          <cell r="B1120" t="str">
            <v>CHAVE SECCIONADORA TRIP. ABERT.SOB CARGA FUSIVEL NH 630A/600V</v>
          </cell>
          <cell r="C1120" t="str">
            <v>UN</v>
          </cell>
          <cell r="D1120">
            <v>2283.36</v>
          </cell>
        </row>
        <row r="1121">
          <cell r="A1121">
            <v>53281</v>
          </cell>
          <cell r="B1121" t="str">
            <v>CHAVE SELETORA COM 3 POSICOES - 10A</v>
          </cell>
          <cell r="C1121" t="str">
            <v>UN</v>
          </cell>
          <cell r="D1121">
            <v>72.16</v>
          </cell>
        </row>
        <row r="1122">
          <cell r="A1122">
            <v>53283</v>
          </cell>
          <cell r="B1122" t="str">
            <v>CHAVE SECCIONADORA TRIP. ABERT.SOB CARGA - SECA -  40A/600V</v>
          </cell>
          <cell r="C1122" t="str">
            <v>UN</v>
          </cell>
          <cell r="D1122">
            <v>97.23</v>
          </cell>
        </row>
        <row r="1123">
          <cell r="A1123">
            <v>53284</v>
          </cell>
          <cell r="B1123" t="str">
            <v>CHAVE SECCIONADORA TRIP. ABERT.SOB CARGA - SECA -  63A/600V</v>
          </cell>
          <cell r="C1123" t="str">
            <v>UN</v>
          </cell>
          <cell r="D1123">
            <v>244.12</v>
          </cell>
        </row>
        <row r="1124">
          <cell r="A1124">
            <v>53285</v>
          </cell>
          <cell r="B1124" t="str">
            <v>CHAVE SECCIONADORA TRIP. ABERT.SOB CARGA - SECA - 125A/600V</v>
          </cell>
          <cell r="C1124" t="str">
            <v>UN</v>
          </cell>
          <cell r="D1124">
            <v>304.27999999999997</v>
          </cell>
        </row>
        <row r="1125">
          <cell r="A1125">
            <v>53286</v>
          </cell>
          <cell r="B1125" t="str">
            <v>CHAVE SECCIONADORA TRIP. ABERT.SOB CARGA - SECA - 160A/600V</v>
          </cell>
          <cell r="C1125" t="str">
            <v>UN</v>
          </cell>
          <cell r="D1125">
            <v>365.01</v>
          </cell>
        </row>
        <row r="1126">
          <cell r="A1126">
            <v>53287</v>
          </cell>
          <cell r="B1126" t="str">
            <v>CHAVE SECCIONADORA TRIP. ABERT.SOB CARGA - SECA - 200A/600V</v>
          </cell>
          <cell r="C1126" t="str">
            <v>UN</v>
          </cell>
          <cell r="D1126">
            <v>393.68</v>
          </cell>
        </row>
        <row r="1127">
          <cell r="A1127">
            <v>53288</v>
          </cell>
          <cell r="B1127" t="str">
            <v>CHAVE SECCIONADORA TRIP. ABERT.SOB CARGA - SECA - 300A/600V</v>
          </cell>
          <cell r="C1127" t="str">
            <v>UN</v>
          </cell>
          <cell r="D1127">
            <v>768.22</v>
          </cell>
        </row>
        <row r="1128">
          <cell r="A1128">
            <v>53289</v>
          </cell>
          <cell r="B1128" t="str">
            <v>CHAVE SECCIONADORA TRIP. ABERT.SOB CARGA - SECA - 400A/600V</v>
          </cell>
          <cell r="C1128" t="str">
            <v>UN</v>
          </cell>
          <cell r="D1128">
            <v>837.58</v>
          </cell>
        </row>
        <row r="1129">
          <cell r="A1129">
            <v>53290</v>
          </cell>
          <cell r="B1129" t="str">
            <v>CHAVE SECCIONADORA TRIP. ABERT.SOB CARGA - SECA - 630A/600V</v>
          </cell>
          <cell r="C1129" t="str">
            <v>UN</v>
          </cell>
          <cell r="D1129">
            <v>1503.11</v>
          </cell>
        </row>
        <row r="1130">
          <cell r="A1130">
            <v>53291</v>
          </cell>
          <cell r="B1130" t="str">
            <v>CHAVE SECCIONADORA TRIP. ABERT.SOB CARGA - SECA - 800A/600V</v>
          </cell>
          <cell r="C1130" t="str">
            <v>UN</v>
          </cell>
          <cell r="D1130">
            <v>2007.04</v>
          </cell>
        </row>
        <row r="1131">
          <cell r="A1131">
            <v>53292</v>
          </cell>
          <cell r="B1131" t="str">
            <v>CHAVE SECCIONADORA TRIP. ABERT.SOB CARGA - SECA 1000A/600V</v>
          </cell>
          <cell r="C1131" t="str">
            <v>UN</v>
          </cell>
          <cell r="D1131">
            <v>2509.9899999999998</v>
          </cell>
        </row>
        <row r="1132">
          <cell r="A1132">
            <v>53600</v>
          </cell>
          <cell r="B1132" t="str">
            <v>BASES E FUSIVEIS</v>
          </cell>
        </row>
        <row r="1133">
          <cell r="A1133">
            <v>53611</v>
          </cell>
          <cell r="B1133" t="str">
            <v>FUSIVEL TIPO FACA - 100A</v>
          </cell>
          <cell r="C1133" t="str">
            <v>UN</v>
          </cell>
          <cell r="D1133">
            <v>11.03</v>
          </cell>
        </row>
        <row r="1134">
          <cell r="A1134">
            <v>53622</v>
          </cell>
          <cell r="B1134" t="str">
            <v>FUSIVEL TIPO NH00 - 125A</v>
          </cell>
          <cell r="C1134" t="str">
            <v>UN</v>
          </cell>
          <cell r="D1134">
            <v>4.49</v>
          </cell>
        </row>
        <row r="1135">
          <cell r="A1135">
            <v>53625</v>
          </cell>
          <cell r="B1135" t="str">
            <v>FUSIVEL TIPO NH1 - 250A</v>
          </cell>
          <cell r="C1135" t="str">
            <v>UN</v>
          </cell>
          <cell r="D1135">
            <v>12.98</v>
          </cell>
        </row>
        <row r="1136">
          <cell r="A1136">
            <v>53628</v>
          </cell>
          <cell r="B1136" t="str">
            <v>FUSIVEL TIPO NH2 - 400A</v>
          </cell>
          <cell r="C1136" t="str">
            <v>UN</v>
          </cell>
          <cell r="D1136">
            <v>22.74</v>
          </cell>
        </row>
        <row r="1137">
          <cell r="A1137">
            <v>53631</v>
          </cell>
          <cell r="B1137" t="str">
            <v>FUSIVEL TIPO NH1 - 200A</v>
          </cell>
          <cell r="C1137" t="str">
            <v>UN</v>
          </cell>
          <cell r="D1137">
            <v>13.04</v>
          </cell>
        </row>
        <row r="1138">
          <cell r="A1138">
            <v>53632</v>
          </cell>
          <cell r="B1138" t="str">
            <v>FUSIVEL TIPO NH2 - 355A</v>
          </cell>
          <cell r="C1138" t="str">
            <v>UN</v>
          </cell>
          <cell r="D1138">
            <v>22.94</v>
          </cell>
        </row>
        <row r="1139">
          <cell r="A1139">
            <v>53633</v>
          </cell>
          <cell r="B1139" t="str">
            <v>FUSIVEL TIPO NH3 - 630A</v>
          </cell>
          <cell r="C1139" t="str">
            <v>UN</v>
          </cell>
          <cell r="D1139">
            <v>30.11</v>
          </cell>
        </row>
        <row r="1140">
          <cell r="A1140">
            <v>53634</v>
          </cell>
          <cell r="B1140" t="str">
            <v>FUSIVEL TIPO NH TAM-04 800-1250A</v>
          </cell>
          <cell r="C1140" t="str">
            <v>UN</v>
          </cell>
          <cell r="D1140">
            <v>155.27000000000001</v>
          </cell>
        </row>
        <row r="1141">
          <cell r="A1141">
            <v>53645</v>
          </cell>
          <cell r="B1141" t="str">
            <v>FUSIVEL TIPO DIAZED - RAPIDO RETARDO - 2X25A</v>
          </cell>
          <cell r="C1141" t="str">
            <v>UN</v>
          </cell>
          <cell r="D1141">
            <v>0.94</v>
          </cell>
        </row>
        <row r="1142">
          <cell r="A1142">
            <v>53647</v>
          </cell>
          <cell r="B1142" t="str">
            <v>FUSIVEL TIPO DIAZED - RAPIDO RETARDO - 35/63A</v>
          </cell>
          <cell r="C1142" t="str">
            <v>UN</v>
          </cell>
          <cell r="D1142">
            <v>1.24</v>
          </cell>
        </row>
        <row r="1143">
          <cell r="A1143">
            <v>53660</v>
          </cell>
          <cell r="B1143" t="str">
            <v>BASE PARA FUSIVEIS DIAZED - 2/25A</v>
          </cell>
          <cell r="C1143" t="str">
            <v>UN</v>
          </cell>
          <cell r="D1143">
            <v>5.95</v>
          </cell>
        </row>
        <row r="1144">
          <cell r="A1144">
            <v>53662</v>
          </cell>
          <cell r="B1144" t="str">
            <v>BASE PARA FUSIVEIS DIAZED - 35/63A</v>
          </cell>
          <cell r="C1144" t="str">
            <v>UN</v>
          </cell>
          <cell r="D1144">
            <v>7.05</v>
          </cell>
        </row>
        <row r="1145">
          <cell r="A1145">
            <v>53670</v>
          </cell>
          <cell r="B1145" t="str">
            <v>BASE PARA FUSIVEIS NH - 125A</v>
          </cell>
          <cell r="C1145" t="str">
            <v>UN</v>
          </cell>
          <cell r="D1145">
            <v>10.52</v>
          </cell>
        </row>
        <row r="1146">
          <cell r="A1146">
            <v>53675</v>
          </cell>
          <cell r="B1146" t="str">
            <v>BASE PARA FUSIVEIS NH - 250A</v>
          </cell>
          <cell r="C1146" t="str">
            <v>UN</v>
          </cell>
          <cell r="D1146">
            <v>40.01</v>
          </cell>
        </row>
        <row r="1147">
          <cell r="A1147">
            <v>53680</v>
          </cell>
          <cell r="B1147" t="str">
            <v>BASE PARA FUSIVEIS NH - 400A</v>
          </cell>
          <cell r="C1147" t="str">
            <v>UN</v>
          </cell>
          <cell r="D1147">
            <v>47.68</v>
          </cell>
        </row>
        <row r="1148">
          <cell r="A1148">
            <v>53681</v>
          </cell>
          <cell r="B1148" t="str">
            <v>BASE PARA FUSIVEIS NH TAM-03 - 425/630A</v>
          </cell>
          <cell r="C1148" t="str">
            <v>UN</v>
          </cell>
          <cell r="D1148">
            <v>65.31</v>
          </cell>
        </row>
        <row r="1149">
          <cell r="A1149">
            <v>53682</v>
          </cell>
          <cell r="B1149" t="str">
            <v>BASE PARA FUSIVEIS NH TAM-04 - 800/1250A</v>
          </cell>
          <cell r="C1149" t="str">
            <v>UN</v>
          </cell>
          <cell r="D1149">
            <v>228.31</v>
          </cell>
        </row>
        <row r="1150">
          <cell r="A1150">
            <v>53683</v>
          </cell>
          <cell r="B1150" t="str">
            <v>ISOLADOR POLIESTER BT INTERNO 15X20MM</v>
          </cell>
          <cell r="C1150" t="str">
            <v>UN</v>
          </cell>
          <cell r="D1150">
            <v>1.44</v>
          </cell>
        </row>
        <row r="1151">
          <cell r="A1151">
            <v>53684</v>
          </cell>
          <cell r="B1151" t="str">
            <v>ISOLADOR DE POLIESTER INTERNO BAIXA TENSÃO - (45X50)MM</v>
          </cell>
          <cell r="C1151" t="str">
            <v>UN</v>
          </cell>
          <cell r="D1151">
            <v>4.63</v>
          </cell>
        </row>
        <row r="1152">
          <cell r="A1152">
            <v>53685</v>
          </cell>
          <cell r="B1152" t="str">
            <v>ISOLADOR POLIESTER BT INTERNO 60X60MM</v>
          </cell>
          <cell r="C1152" t="str">
            <v>UN</v>
          </cell>
          <cell r="D1152">
            <v>6.6</v>
          </cell>
        </row>
        <row r="1153">
          <cell r="A1153">
            <v>53686</v>
          </cell>
          <cell r="B1153" t="str">
            <v>ISOLADOR POLIESTER BT INTERNO 60X75MM</v>
          </cell>
          <cell r="C1153" t="str">
            <v>UN</v>
          </cell>
          <cell r="D1153">
            <v>8.4</v>
          </cell>
        </row>
        <row r="1154">
          <cell r="A1154">
            <v>54000</v>
          </cell>
          <cell r="B1154" t="str">
            <v>BARRAMENTO</v>
          </cell>
        </row>
        <row r="1155">
          <cell r="A1155">
            <v>54020</v>
          </cell>
          <cell r="B1155" t="str">
            <v>BARRAMENTO DE COBRE PARA 30A - 6X1MM</v>
          </cell>
          <cell r="C1155" t="str">
            <v>M</v>
          </cell>
          <cell r="D1155">
            <v>3.89</v>
          </cell>
        </row>
        <row r="1156">
          <cell r="A1156">
            <v>54022</v>
          </cell>
          <cell r="B1156" t="str">
            <v>BARRAMENTO DE COBRE PARA 60A - 10X2MM</v>
          </cell>
          <cell r="C1156" t="str">
            <v>M</v>
          </cell>
          <cell r="D1156">
            <v>7.24</v>
          </cell>
        </row>
        <row r="1157">
          <cell r="A1157">
            <v>54024</v>
          </cell>
          <cell r="B1157" t="str">
            <v>BARRAMENTO DE COBRE PARA  100A - 15X3MM</v>
          </cell>
          <cell r="C1157" t="str">
            <v>M</v>
          </cell>
          <cell r="D1157">
            <v>14.59</v>
          </cell>
        </row>
        <row r="1158">
          <cell r="A1158">
            <v>54026</v>
          </cell>
          <cell r="B1158" t="str">
            <v>BARRAMENTO DE COBRE PARA  150A - 20X4MM</v>
          </cell>
          <cell r="C1158" t="str">
            <v>M</v>
          </cell>
          <cell r="D1158">
            <v>25.45</v>
          </cell>
        </row>
        <row r="1159">
          <cell r="A1159">
            <v>54028</v>
          </cell>
          <cell r="B1159" t="str">
            <v>BARRAMENTO DE COBRE PARA  200A - 25X4MM</v>
          </cell>
          <cell r="C1159" t="str">
            <v>M</v>
          </cell>
          <cell r="D1159">
            <v>34.03</v>
          </cell>
        </row>
        <row r="1160">
          <cell r="A1160">
            <v>54030</v>
          </cell>
          <cell r="B1160" t="str">
            <v>BARRAMENTO DE COBRE PARA  400A - 40X7MM</v>
          </cell>
          <cell r="C1160" t="str">
            <v>M</v>
          </cell>
          <cell r="D1160">
            <v>80.28</v>
          </cell>
        </row>
        <row r="1161">
          <cell r="A1161">
            <v>54031</v>
          </cell>
          <cell r="B1161" t="str">
            <v>BARRAMENTO DE COBRE PARA  600A - 7X60MM</v>
          </cell>
          <cell r="C1161" t="str">
            <v>M</v>
          </cell>
          <cell r="D1161">
            <v>131.13999999999999</v>
          </cell>
        </row>
        <row r="1162">
          <cell r="A1162">
            <v>54032</v>
          </cell>
          <cell r="B1162" t="str">
            <v>BARRAMENTO DE COBRE PARA  800A - 10X80MM</v>
          </cell>
          <cell r="C1162" t="str">
            <v>M</v>
          </cell>
          <cell r="D1162">
            <v>223.45</v>
          </cell>
        </row>
        <row r="1163">
          <cell r="A1163">
            <v>54033</v>
          </cell>
          <cell r="B1163" t="str">
            <v>BARRAMENTO DE COBRE PARA 1000A - 10X100MM</v>
          </cell>
          <cell r="C1163" t="str">
            <v>M</v>
          </cell>
          <cell r="D1163">
            <v>253.56</v>
          </cell>
        </row>
        <row r="1164">
          <cell r="A1164">
            <v>54034</v>
          </cell>
          <cell r="B1164" t="str">
            <v>BARRAMENTO DE COBRE PARA 1200A - 10X120MM</v>
          </cell>
          <cell r="C1164" t="str">
            <v>M</v>
          </cell>
          <cell r="D1164">
            <v>267.73</v>
          </cell>
        </row>
        <row r="1165">
          <cell r="A1165">
            <v>54035</v>
          </cell>
          <cell r="B1165" t="str">
            <v>BARRAMENTO DE COBRE PARA 1400A - 10X140MM</v>
          </cell>
          <cell r="C1165" t="str">
            <v>M</v>
          </cell>
          <cell r="D1165">
            <v>342.97</v>
          </cell>
        </row>
        <row r="1166">
          <cell r="A1166">
            <v>54100</v>
          </cell>
          <cell r="B1166" t="str">
            <v>INSUMOS BÁSICOS</v>
          </cell>
        </row>
        <row r="1167">
          <cell r="A1167">
            <v>54101</v>
          </cell>
          <cell r="B1167" t="str">
            <v>DISJUNTOR DIFER.TERMOMAGNÉTICO 2 POLOS - 30MA/240V - 15A</v>
          </cell>
          <cell r="C1167" t="str">
            <v>UN</v>
          </cell>
          <cell r="D1167">
            <v>206.96</v>
          </cell>
        </row>
        <row r="1168">
          <cell r="A1168">
            <v>54102</v>
          </cell>
          <cell r="B1168" t="str">
            <v>DISJUNTOR DIFER.TERMOMAGNÉTICO 2 POLOS - 30MA/240V - 20A</v>
          </cell>
          <cell r="C1168" t="str">
            <v>UN</v>
          </cell>
          <cell r="D1168">
            <v>206.96</v>
          </cell>
        </row>
        <row r="1169">
          <cell r="A1169">
            <v>54103</v>
          </cell>
          <cell r="B1169" t="str">
            <v>DISJUNTOR DIFER.TERMOMAGNÉTICO 2 POLOS - 30MA/240V - 25A</v>
          </cell>
          <cell r="C1169" t="str">
            <v>UN</v>
          </cell>
          <cell r="D1169">
            <v>195.81</v>
          </cell>
        </row>
        <row r="1170">
          <cell r="A1170">
            <v>54104</v>
          </cell>
          <cell r="B1170" t="str">
            <v>DISJUNTOR DIFER.TERMOMAGNÉTICO 2 POLOS - 30MA/240V - 30A</v>
          </cell>
          <cell r="C1170" t="str">
            <v>UN</v>
          </cell>
          <cell r="D1170">
            <v>223.18</v>
          </cell>
        </row>
        <row r="1171">
          <cell r="A1171">
            <v>54105</v>
          </cell>
          <cell r="B1171" t="str">
            <v>DISJUNTOR DIFER.TERMOMAGNÉTICO 2 POLOS - 30MA/240V - 35A</v>
          </cell>
          <cell r="C1171" t="str">
            <v>UN</v>
          </cell>
          <cell r="D1171">
            <v>172.99</v>
          </cell>
        </row>
        <row r="1172">
          <cell r="A1172">
            <v>54106</v>
          </cell>
          <cell r="B1172" t="str">
            <v>DISJUNTOR DIFER.TERMOMAGNÉTICO 2 POLOS - 30MA/240V - 40A</v>
          </cell>
          <cell r="C1172" t="str">
            <v>UN</v>
          </cell>
          <cell r="D1172">
            <v>206.96</v>
          </cell>
        </row>
        <row r="1173">
          <cell r="A1173">
            <v>54111</v>
          </cell>
          <cell r="B1173" t="str">
            <v>DISJUNTOR DE PROTEÇÃO DIFER.RESIDUAL 3 POLOS - 30MA/240V - 63A</v>
          </cell>
          <cell r="C1173" t="str">
            <v>UN</v>
          </cell>
          <cell r="D1173">
            <v>157.25</v>
          </cell>
        </row>
        <row r="1174">
          <cell r="A1174">
            <v>54112</v>
          </cell>
          <cell r="B1174" t="str">
            <v>INTERRUPTOR DIFERENCIAL 4P -  30MA/380V -  40A</v>
          </cell>
          <cell r="C1174" t="str">
            <v>UN</v>
          </cell>
          <cell r="D1174">
            <v>115.03</v>
          </cell>
        </row>
        <row r="1175">
          <cell r="A1175">
            <v>54113</v>
          </cell>
          <cell r="B1175" t="str">
            <v>INTERRUPTOR DIFERENCIAL 4P -  30MA/380V -  50A</v>
          </cell>
          <cell r="C1175" t="str">
            <v>UN</v>
          </cell>
          <cell r="D1175">
            <v>143.27000000000001</v>
          </cell>
        </row>
        <row r="1176">
          <cell r="A1176">
            <v>54114</v>
          </cell>
          <cell r="B1176" t="str">
            <v>INTERRUPTOR DIFERENCIAL 4P -  30MA/380V -  70A</v>
          </cell>
          <cell r="C1176" t="str">
            <v>UN</v>
          </cell>
          <cell r="D1176">
            <v>244.47</v>
          </cell>
        </row>
        <row r="1177">
          <cell r="A1177">
            <v>54115</v>
          </cell>
          <cell r="B1177" t="str">
            <v>INTERRUPTOR DIFERENCIAL 2P - 30MA/380V - 63A</v>
          </cell>
          <cell r="C1177" t="str">
            <v>UN</v>
          </cell>
          <cell r="D1177">
            <v>144.35</v>
          </cell>
        </row>
        <row r="1178">
          <cell r="A1178">
            <v>54116</v>
          </cell>
          <cell r="B1178" t="str">
            <v>INTERRUPTOR DIFERENCIAL 4P -  30MA/380V -  63A</v>
          </cell>
          <cell r="C1178" t="str">
            <v>UN</v>
          </cell>
          <cell r="D1178">
            <v>146.91</v>
          </cell>
        </row>
        <row r="1179">
          <cell r="A1179">
            <v>54117</v>
          </cell>
          <cell r="B1179" t="str">
            <v>INTERRUPTOR DIFERENCIAL 4P -  30MA/380V -  80A</v>
          </cell>
          <cell r="C1179" t="str">
            <v>UN</v>
          </cell>
          <cell r="D1179">
            <v>262.04000000000002</v>
          </cell>
        </row>
        <row r="1180">
          <cell r="A1180">
            <v>54118</v>
          </cell>
          <cell r="B1180" t="str">
            <v>INTERRUPTOR DIFERENCIAL 4P -  30MA/380V - 100A</v>
          </cell>
          <cell r="C1180" t="str">
            <v>UN</v>
          </cell>
          <cell r="D1180">
            <v>670.62</v>
          </cell>
        </row>
        <row r="1181">
          <cell r="A1181">
            <v>54119</v>
          </cell>
          <cell r="B1181" t="str">
            <v>INTERRUPTOR DIFERENCIAL 4P -  30MA/380V - 125A</v>
          </cell>
          <cell r="C1181" t="str">
            <v>UN</v>
          </cell>
          <cell r="D1181">
            <v>1275.4100000000001</v>
          </cell>
        </row>
        <row r="1182">
          <cell r="A1182">
            <v>54121</v>
          </cell>
          <cell r="B1182" t="str">
            <v>INTERRUPTOR DIFERENCIAL 4P - 100MA/380V -  63A</v>
          </cell>
          <cell r="C1182" t="str">
            <v>UN</v>
          </cell>
          <cell r="D1182">
            <v>164.41</v>
          </cell>
        </row>
        <row r="1183">
          <cell r="A1183">
            <v>54122</v>
          </cell>
          <cell r="B1183" t="str">
            <v>INTERRUPTOR DIFERENCIAL 4P - 100MA/380V -  80A</v>
          </cell>
          <cell r="C1183" t="str">
            <v>UN</v>
          </cell>
          <cell r="D1183">
            <v>1050.2</v>
          </cell>
        </row>
        <row r="1184">
          <cell r="A1184">
            <v>54123</v>
          </cell>
          <cell r="B1184" t="str">
            <v>INTERRUPTOR DIFERENCIAL 4P - 100MA/380V - 100A</v>
          </cell>
          <cell r="C1184" t="str">
            <v>UN</v>
          </cell>
          <cell r="D1184">
            <v>1008.63</v>
          </cell>
        </row>
        <row r="1185">
          <cell r="A1185">
            <v>54124</v>
          </cell>
          <cell r="B1185" t="str">
            <v>INTERRUPTOR DIFERENCIAL 4P - 100MA/380V - 125A</v>
          </cell>
          <cell r="C1185" t="str">
            <v>UN</v>
          </cell>
          <cell r="D1185">
            <v>1012.96</v>
          </cell>
        </row>
        <row r="1186">
          <cell r="A1186">
            <v>54126</v>
          </cell>
          <cell r="B1186" t="str">
            <v>INTERRUPTOR DIFERENCIAL 4P - 300MA/380V -  63A</v>
          </cell>
          <cell r="C1186" t="str">
            <v>UN</v>
          </cell>
          <cell r="D1186">
            <v>176.8</v>
          </cell>
        </row>
        <row r="1187">
          <cell r="A1187">
            <v>54127</v>
          </cell>
          <cell r="B1187" t="str">
            <v>INTERRUPTOR DIFERENCIAL 4P - 300MA/380V -  80A</v>
          </cell>
          <cell r="C1187" t="str">
            <v>UN</v>
          </cell>
          <cell r="D1187">
            <v>255.8</v>
          </cell>
        </row>
        <row r="1188">
          <cell r="A1188">
            <v>54128</v>
          </cell>
          <cell r="B1188" t="str">
            <v>INTERRUPTOR DIFERENCIAL 4P - 300MA/380V - 100A</v>
          </cell>
          <cell r="C1188" t="str">
            <v>UN</v>
          </cell>
          <cell r="D1188">
            <v>773.53</v>
          </cell>
        </row>
        <row r="1189">
          <cell r="A1189">
            <v>54129</v>
          </cell>
          <cell r="B1189" t="str">
            <v>INTERRUPTOR DIFERENCIAL 4P - 300MA/380V - 125A</v>
          </cell>
          <cell r="C1189" t="str">
            <v>UN</v>
          </cell>
          <cell r="D1189">
            <v>832.73</v>
          </cell>
        </row>
        <row r="1190">
          <cell r="A1190">
            <v>54131</v>
          </cell>
          <cell r="B1190" t="str">
            <v>INTERRUPTOR DIFERENCIAL 4P - 500MA/380V -  63A</v>
          </cell>
          <cell r="C1190" t="str">
            <v>UN</v>
          </cell>
          <cell r="D1190">
            <v>139.49</v>
          </cell>
        </row>
        <row r="1191">
          <cell r="A1191">
            <v>54132</v>
          </cell>
          <cell r="B1191" t="str">
            <v>INTERRUPTOR DIFERENCIAL 4P - 500MA/380V -  80A</v>
          </cell>
          <cell r="C1191" t="str">
            <v>UN</v>
          </cell>
          <cell r="D1191">
            <v>1443.67</v>
          </cell>
        </row>
        <row r="1192">
          <cell r="A1192">
            <v>54133</v>
          </cell>
          <cell r="B1192" t="str">
            <v>INTERRUPTOR DIFERENCIAL 4P - 500MA/380V - 100A</v>
          </cell>
          <cell r="C1192" t="str">
            <v>UN</v>
          </cell>
          <cell r="D1192">
            <v>1543.28</v>
          </cell>
        </row>
        <row r="1193">
          <cell r="A1193">
            <v>54134</v>
          </cell>
          <cell r="B1193" t="str">
            <v>INTERRUPTOR DIFERENCIAL 4P - 500MA/380V - 125A</v>
          </cell>
          <cell r="C1193" t="str">
            <v>UN</v>
          </cell>
          <cell r="D1193">
            <v>1028.42</v>
          </cell>
        </row>
        <row r="1194">
          <cell r="A1194">
            <v>54400</v>
          </cell>
          <cell r="B1194" t="str">
            <v>DISJUNTORES</v>
          </cell>
        </row>
        <row r="1195">
          <cell r="A1195">
            <v>54410</v>
          </cell>
          <cell r="B1195" t="str">
            <v>DISJUNTOR TERMOMAGNETICO - 15A</v>
          </cell>
          <cell r="C1195" t="str">
            <v>UN</v>
          </cell>
          <cell r="D1195">
            <v>21.91</v>
          </cell>
        </row>
        <row r="1196">
          <cell r="A1196">
            <v>54420</v>
          </cell>
          <cell r="B1196" t="str">
            <v>DISJUNTOR AUTOM. QUICK-LAG - 10/30A</v>
          </cell>
          <cell r="C1196" t="str">
            <v>UN</v>
          </cell>
          <cell r="D1196">
            <v>4.6100000000000003</v>
          </cell>
        </row>
        <row r="1197">
          <cell r="A1197">
            <v>54421</v>
          </cell>
          <cell r="B1197" t="str">
            <v>DISJUNTOR CX. MOLD.  UNIP. TIPO AMERICANO - 35/50A</v>
          </cell>
          <cell r="C1197" t="str">
            <v>UN</v>
          </cell>
          <cell r="D1197">
            <v>6.5</v>
          </cell>
        </row>
        <row r="1198">
          <cell r="A1198">
            <v>54422</v>
          </cell>
          <cell r="B1198" t="str">
            <v>DISJUNTOR CX. MOLD.  UNIP. TIPO AMERICANO - 60/100A</v>
          </cell>
          <cell r="C1198" t="str">
            <v>UN</v>
          </cell>
          <cell r="D1198">
            <v>10.68</v>
          </cell>
        </row>
        <row r="1199">
          <cell r="A1199">
            <v>54430</v>
          </cell>
          <cell r="B1199" t="str">
            <v>DISJUNTOR CX. MOLD. BIP. TIPO AMERICANO - 10/30A</v>
          </cell>
          <cell r="C1199" t="str">
            <v>UN</v>
          </cell>
          <cell r="D1199">
            <v>25.7</v>
          </cell>
        </row>
        <row r="1200">
          <cell r="A1200">
            <v>54431</v>
          </cell>
          <cell r="B1200" t="str">
            <v>DISJUNTOR CX. MOLD. BIP. TIPO AMERICANO - 35/50A</v>
          </cell>
          <cell r="C1200" t="str">
            <v>UN</v>
          </cell>
          <cell r="D1200">
            <v>26.92</v>
          </cell>
        </row>
        <row r="1201">
          <cell r="A1201">
            <v>54432</v>
          </cell>
          <cell r="B1201" t="str">
            <v>DISJUNTOR CX. MOLD. BIP. TIPO AMERICANO - 60/100A</v>
          </cell>
          <cell r="C1201" t="str">
            <v>UN</v>
          </cell>
          <cell r="D1201">
            <v>35.72</v>
          </cell>
        </row>
        <row r="1202">
          <cell r="A1202">
            <v>54440</v>
          </cell>
          <cell r="B1202" t="str">
            <v>DISJUNTOR CX. MOLD. TRIP. TIPO AMERICANO - 10/30A</v>
          </cell>
          <cell r="C1202" t="str">
            <v>UN</v>
          </cell>
          <cell r="D1202">
            <v>30.3</v>
          </cell>
        </row>
        <row r="1203">
          <cell r="A1203">
            <v>54441</v>
          </cell>
          <cell r="B1203" t="str">
            <v>DISJUNTOR CX. MOLD. TRIP. TIPO AMERICANO - 35/50A</v>
          </cell>
          <cell r="C1203" t="str">
            <v>UN</v>
          </cell>
          <cell r="D1203">
            <v>39.6</v>
          </cell>
        </row>
        <row r="1204">
          <cell r="A1204">
            <v>54442</v>
          </cell>
          <cell r="B1204" t="str">
            <v>DISJUNTOR CX. MOLD. TRIP. TIPO AMERICANO - 60/100A</v>
          </cell>
          <cell r="C1204" t="str">
            <v>UN</v>
          </cell>
          <cell r="D1204">
            <v>40.99</v>
          </cell>
        </row>
        <row r="1205">
          <cell r="A1205">
            <v>54450</v>
          </cell>
          <cell r="B1205" t="str">
            <v>DISJUNTOR CX. MOLD.  UNIP. TIPO EUROPEU -  6/25A</v>
          </cell>
          <cell r="C1205" t="str">
            <v>UN</v>
          </cell>
          <cell r="D1205">
            <v>5.3</v>
          </cell>
        </row>
        <row r="1206">
          <cell r="A1206">
            <v>54451</v>
          </cell>
          <cell r="B1206" t="str">
            <v>DISJUNTOR CX. MOLD.  UNIP. TIPO EUROPEU - 32/50A</v>
          </cell>
          <cell r="C1206" t="str">
            <v>UN</v>
          </cell>
          <cell r="D1206">
            <v>6.42</v>
          </cell>
        </row>
        <row r="1207">
          <cell r="A1207">
            <v>54452</v>
          </cell>
          <cell r="B1207" t="str">
            <v>DISJUNTOR CX. MOLD. BIP. TIPO EUROPEU -  6/25A</v>
          </cell>
          <cell r="C1207" t="str">
            <v>UN</v>
          </cell>
          <cell r="D1207">
            <v>30.57</v>
          </cell>
        </row>
        <row r="1208">
          <cell r="A1208">
            <v>54453</v>
          </cell>
          <cell r="B1208" t="str">
            <v>DISJUNTOR CX. MOLD. BIP. TIPO EUROPEU - 32/50A</v>
          </cell>
          <cell r="C1208" t="str">
            <v>UN</v>
          </cell>
          <cell r="D1208">
            <v>32.28</v>
          </cell>
        </row>
        <row r="1209">
          <cell r="A1209">
            <v>54454</v>
          </cell>
          <cell r="B1209" t="str">
            <v>DISJUNTOR CX. MOLD. TRIP. TIPO EUROPEU -  6/25A</v>
          </cell>
          <cell r="C1209" t="str">
            <v>UN</v>
          </cell>
          <cell r="D1209">
            <v>31.58</v>
          </cell>
        </row>
        <row r="1210">
          <cell r="A1210">
            <v>54455</v>
          </cell>
          <cell r="B1210" t="str">
            <v>DISJUNTOR CX. MOLD. TRIP. TIPO EUROPEU - 32/50A</v>
          </cell>
          <cell r="C1210" t="str">
            <v>UN</v>
          </cell>
          <cell r="D1210">
            <v>36.24</v>
          </cell>
        </row>
        <row r="1211">
          <cell r="A1211">
            <v>54456</v>
          </cell>
          <cell r="B1211" t="str">
            <v>DISJUNTOR AUTOM. TRIP. A SECO - 1600A/600V</v>
          </cell>
          <cell r="C1211" t="str">
            <v>UN</v>
          </cell>
          <cell r="D1211">
            <v>9119.32</v>
          </cell>
        </row>
        <row r="1212">
          <cell r="A1212">
            <v>54457</v>
          </cell>
          <cell r="B1212" t="str">
            <v>DISJUNTOR AUTOM. TRIP. A SECO - 2500A/600V</v>
          </cell>
          <cell r="C1212" t="str">
            <v>UN</v>
          </cell>
          <cell r="D1212">
            <v>15173.32</v>
          </cell>
        </row>
        <row r="1213">
          <cell r="A1213">
            <v>54458</v>
          </cell>
          <cell r="B1213" t="str">
            <v>DISJUNTOR AUTOM. TRIP. A SECO - 1000A/600V</v>
          </cell>
          <cell r="C1213" t="str">
            <v>UN</v>
          </cell>
          <cell r="D1213">
            <v>4965.41</v>
          </cell>
        </row>
        <row r="1214">
          <cell r="A1214">
            <v>54459</v>
          </cell>
          <cell r="B1214" t="str">
            <v>DISJUNTOR AUTOM. TRIP. A SECO -  800A/600V</v>
          </cell>
          <cell r="C1214" t="str">
            <v>UN</v>
          </cell>
          <cell r="D1214">
            <v>4366.79</v>
          </cell>
        </row>
        <row r="1215">
          <cell r="A1215">
            <v>54460</v>
          </cell>
          <cell r="B1215" t="str">
            <v>DISJUNTOR AUTOM. TRIP. A SECO - 1250A/600V</v>
          </cell>
          <cell r="C1215" t="str">
            <v>UN</v>
          </cell>
          <cell r="D1215">
            <v>6684.01</v>
          </cell>
        </row>
        <row r="1216">
          <cell r="A1216">
            <v>54461</v>
          </cell>
          <cell r="B1216" t="str">
            <v>DISJUNTOR AUTOM. TRIP. A SECO - 2000A/600V</v>
          </cell>
          <cell r="C1216" t="str">
            <v>UN</v>
          </cell>
          <cell r="D1216">
            <v>9537.43</v>
          </cell>
        </row>
        <row r="1217">
          <cell r="A1217">
            <v>54462</v>
          </cell>
          <cell r="B1217" t="str">
            <v>DISJUNTOR AUTOM. TRIP. A SECO - 3200A/600V</v>
          </cell>
          <cell r="C1217" t="str">
            <v>UN</v>
          </cell>
          <cell r="D1217">
            <v>17298.72</v>
          </cell>
        </row>
        <row r="1218">
          <cell r="A1218">
            <v>54470</v>
          </cell>
          <cell r="B1218" t="str">
            <v>DISJUNTOR CX. MOLD. BIP. - DISP. TERMOMAG. AJUST. - 100A</v>
          </cell>
          <cell r="C1218" t="str">
            <v>UN</v>
          </cell>
          <cell r="D1218">
            <v>756.38</v>
          </cell>
        </row>
        <row r="1219">
          <cell r="A1219">
            <v>54471</v>
          </cell>
          <cell r="B1219" t="str">
            <v>DISJUNTOR CX. MOLD. BIP. - DISP. TERMOMAG. AJUST. - 125A</v>
          </cell>
          <cell r="C1219" t="str">
            <v>UN</v>
          </cell>
          <cell r="D1219">
            <v>756.38</v>
          </cell>
        </row>
        <row r="1220">
          <cell r="A1220">
            <v>54472</v>
          </cell>
          <cell r="B1220" t="str">
            <v>DISJUNTOR CX. MOLD. BIP. - DISP. TERMOMAG. AJUST. - 150A</v>
          </cell>
          <cell r="C1220" t="str">
            <v>UN</v>
          </cell>
          <cell r="D1220">
            <v>756.38</v>
          </cell>
        </row>
        <row r="1221">
          <cell r="A1221">
            <v>54473</v>
          </cell>
          <cell r="B1221" t="str">
            <v>DISJUNTOR CX. MOLD. BIP. - DISP. TERMOMAG. AJUST. - 175A</v>
          </cell>
          <cell r="C1221" t="str">
            <v>UN</v>
          </cell>
          <cell r="D1221">
            <v>756.38</v>
          </cell>
        </row>
        <row r="1222">
          <cell r="A1222">
            <v>54474</v>
          </cell>
          <cell r="B1222" t="str">
            <v>DISJUNTOR CX. MOLD. BIP. - DISP. TERMOMAG. AJUST. - 200A</v>
          </cell>
          <cell r="C1222" t="str">
            <v>UN</v>
          </cell>
          <cell r="D1222">
            <v>756.38</v>
          </cell>
        </row>
        <row r="1223">
          <cell r="A1223">
            <v>54475</v>
          </cell>
          <cell r="B1223" t="str">
            <v>DISJUNTOR CX. MOLD. BIP. - DISP. TERMOMAG. AJUST. - 225A</v>
          </cell>
          <cell r="C1223" t="str">
            <v>UN</v>
          </cell>
          <cell r="D1223">
            <v>756.38</v>
          </cell>
        </row>
        <row r="1224">
          <cell r="A1224">
            <v>54476</v>
          </cell>
          <cell r="B1224" t="str">
            <v>DISJUNTOR CX. MOLD. BIP. - DISP. TERMOMAG. AJUST. - 250A</v>
          </cell>
          <cell r="C1224" t="str">
            <v>UN</v>
          </cell>
          <cell r="D1224">
            <v>971.11</v>
          </cell>
        </row>
        <row r="1225">
          <cell r="A1225">
            <v>54477</v>
          </cell>
          <cell r="B1225" t="str">
            <v>DISJUNTOR CX. MOLD. BIP. - DISP. TERMOMAG. AJUST. - 300A</v>
          </cell>
          <cell r="C1225" t="str">
            <v>UN</v>
          </cell>
          <cell r="D1225">
            <v>971.11</v>
          </cell>
        </row>
        <row r="1226">
          <cell r="A1226">
            <v>54478</v>
          </cell>
          <cell r="B1226" t="str">
            <v>DISJUNTOR CX. MOLD. BIP. - DISP. TERMOMAG. AJUST. - 350A</v>
          </cell>
          <cell r="C1226" t="str">
            <v>UN</v>
          </cell>
          <cell r="D1226">
            <v>971.11</v>
          </cell>
        </row>
        <row r="1227">
          <cell r="A1227">
            <v>54479</v>
          </cell>
          <cell r="B1227" t="str">
            <v>DISJUNTOR CX. MOLD. BIP. - DISP. TERMOMAG. AJUST. - 400A</v>
          </cell>
          <cell r="C1227" t="str">
            <v>UN</v>
          </cell>
          <cell r="D1227">
            <v>1475.44</v>
          </cell>
        </row>
        <row r="1228">
          <cell r="A1228">
            <v>54480</v>
          </cell>
          <cell r="B1228" t="str">
            <v>DISJUNTOR CX. MOLD. BIP. - DISP. TERMOMAG. AJUST. - 450A</v>
          </cell>
          <cell r="C1228" t="str">
            <v>UN</v>
          </cell>
          <cell r="D1228">
            <v>1475.44</v>
          </cell>
        </row>
        <row r="1229">
          <cell r="A1229">
            <v>54481</v>
          </cell>
          <cell r="B1229" t="str">
            <v>DISJUNTOR CX. MOLD. BIP. - DISP. TERMOMAG. AJUST. - 500A</v>
          </cell>
          <cell r="C1229" t="str">
            <v>UN</v>
          </cell>
          <cell r="D1229">
            <v>1475.44</v>
          </cell>
        </row>
        <row r="1230">
          <cell r="A1230">
            <v>54482</v>
          </cell>
          <cell r="B1230" t="str">
            <v>DISJUNTOR CX. MOLD. BIP. - DISP. TERMOMAG. AJUST. - 630A</v>
          </cell>
          <cell r="C1230" t="str">
            <v>UN</v>
          </cell>
          <cell r="D1230">
            <v>2707.33</v>
          </cell>
        </row>
        <row r="1231">
          <cell r="A1231">
            <v>54485</v>
          </cell>
          <cell r="B1231" t="str">
            <v>DISJUNTOR CX. MOLD. TRIP. - DISP. TERMOMAG. AJUST. - 100A</v>
          </cell>
          <cell r="C1231" t="str">
            <v>UN</v>
          </cell>
          <cell r="D1231">
            <v>214.12</v>
          </cell>
        </row>
        <row r="1232">
          <cell r="A1232">
            <v>54486</v>
          </cell>
          <cell r="B1232" t="str">
            <v>DISJUNTOR CX. MOLD. TRIP. - DISP. TERMOMAG. AJUST. - 125A</v>
          </cell>
          <cell r="C1232" t="str">
            <v>UN</v>
          </cell>
          <cell r="D1232">
            <v>317.85000000000002</v>
          </cell>
        </row>
        <row r="1233">
          <cell r="A1233">
            <v>54487</v>
          </cell>
          <cell r="B1233" t="str">
            <v>DISJUNTOR CX. MOLD. TRIP. - DISP. TERMOMAG. AJUST. - 150A</v>
          </cell>
          <cell r="C1233" t="str">
            <v>UN</v>
          </cell>
          <cell r="D1233">
            <v>489.2</v>
          </cell>
        </row>
        <row r="1234">
          <cell r="A1234">
            <v>54488</v>
          </cell>
          <cell r="B1234" t="str">
            <v>DISJUNTOR CX. MOLD. TRIP. - DISP. TERMOMAG. AJUST. - 175A</v>
          </cell>
          <cell r="C1234" t="str">
            <v>UN</v>
          </cell>
          <cell r="D1234">
            <v>1139.52</v>
          </cell>
        </row>
        <row r="1235">
          <cell r="A1235">
            <v>54489</v>
          </cell>
          <cell r="B1235" t="str">
            <v>DISJUNTOR CX. MOLD. TRIP. - DISP. TERMOMAG. AJUST. - 200A</v>
          </cell>
          <cell r="C1235" t="str">
            <v>UN</v>
          </cell>
          <cell r="D1235">
            <v>1225.76</v>
          </cell>
        </row>
        <row r="1236">
          <cell r="A1236">
            <v>54490</v>
          </cell>
          <cell r="B1236" t="str">
            <v>DISJUNTOR CX. MOLD. TRIP. - DISP. TERMOMAG. AJUST. - 225A</v>
          </cell>
          <cell r="C1236" t="str">
            <v>UN</v>
          </cell>
          <cell r="D1236">
            <v>1232.57</v>
          </cell>
        </row>
        <row r="1237">
          <cell r="A1237">
            <v>54491</v>
          </cell>
          <cell r="B1237" t="str">
            <v>DISJUNTOR CX. MOLD. TRIP. - DISP. TERMOMAG. AJUST. - 250A</v>
          </cell>
          <cell r="C1237" t="str">
            <v>UN</v>
          </cell>
          <cell r="D1237">
            <v>1232.57</v>
          </cell>
        </row>
        <row r="1238">
          <cell r="A1238">
            <v>54492</v>
          </cell>
          <cell r="B1238" t="str">
            <v>DISJUNTOR CX. MOLD. TRIP. - DISP. TERMOMAG. AJUST. - 300A</v>
          </cell>
          <cell r="C1238" t="str">
            <v>UN</v>
          </cell>
          <cell r="D1238">
            <v>1483.07</v>
          </cell>
        </row>
        <row r="1239">
          <cell r="A1239">
            <v>54493</v>
          </cell>
          <cell r="B1239" t="str">
            <v>DISJUNTOR CX. MOLD. TRIP. - DISP. TERMOMAG. AJUST. - 350A</v>
          </cell>
          <cell r="C1239" t="str">
            <v>UN</v>
          </cell>
          <cell r="D1239">
            <v>1682.45</v>
          </cell>
        </row>
        <row r="1240">
          <cell r="A1240">
            <v>54494</v>
          </cell>
          <cell r="B1240" t="str">
            <v>DISJUNTOR CX. MOLD. TRIP. - DISP. TERMOMAG. AJUST. - 400A</v>
          </cell>
          <cell r="C1240" t="str">
            <v>UN</v>
          </cell>
          <cell r="D1240">
            <v>1682.45</v>
          </cell>
        </row>
        <row r="1241">
          <cell r="A1241">
            <v>54495</v>
          </cell>
          <cell r="B1241" t="str">
            <v>DISJUNTOR CX. MOLD. TRIP. - DISP. TERMOMAG. AJUST. - 450A</v>
          </cell>
          <cell r="C1241" t="str">
            <v>UN</v>
          </cell>
          <cell r="D1241">
            <v>2621.0700000000002</v>
          </cell>
        </row>
        <row r="1242">
          <cell r="A1242">
            <v>54496</v>
          </cell>
          <cell r="B1242" t="str">
            <v>DISJUNTOR CX. MOLD. TRIP. - DISP. TERMOMAG. AJUST. - 500A</v>
          </cell>
          <cell r="C1242" t="str">
            <v>UN</v>
          </cell>
          <cell r="D1242">
            <v>2638.7</v>
          </cell>
        </row>
        <row r="1243">
          <cell r="A1243">
            <v>54497</v>
          </cell>
          <cell r="B1243" t="str">
            <v>DISJUNTOR CX. MOLD. TRIP. - DISP. TERMOMAG. AJUST. - 630A</v>
          </cell>
          <cell r="C1243" t="str">
            <v>UN</v>
          </cell>
          <cell r="D1243">
            <v>2381.02</v>
          </cell>
        </row>
        <row r="1244">
          <cell r="A1244">
            <v>54500</v>
          </cell>
          <cell r="B1244" t="str">
            <v>COMPONENTES DE PAINEIS</v>
          </cell>
        </row>
        <row r="1245">
          <cell r="A1245">
            <v>54511</v>
          </cell>
          <cell r="B1245" t="str">
            <v>VOLTIMETRO 250V -  96X96MM</v>
          </cell>
          <cell r="C1245" t="str">
            <v>UN</v>
          </cell>
          <cell r="D1245">
            <v>82.24</v>
          </cell>
        </row>
        <row r="1246">
          <cell r="A1246">
            <v>54533</v>
          </cell>
          <cell r="B1246" t="str">
            <v>SINALIZADOR LUMINOSO COM LAMPADA - DIAM. 22MM</v>
          </cell>
          <cell r="C1246" t="str">
            <v>UN</v>
          </cell>
          <cell r="D1246">
            <v>41.82</v>
          </cell>
        </row>
        <row r="1247">
          <cell r="A1247">
            <v>54534</v>
          </cell>
          <cell r="B1247" t="str">
            <v>SINALIZADOR LUMINOSO COM LAMPADA - DIAM. 30MM</v>
          </cell>
          <cell r="C1247" t="str">
            <v>UN</v>
          </cell>
          <cell r="D1247">
            <v>40.32</v>
          </cell>
        </row>
        <row r="1248">
          <cell r="A1248">
            <v>54535</v>
          </cell>
          <cell r="B1248" t="str">
            <v>CONTATOR AUXILIAR TRIPOLAR 220V ; COM 2NA + 2NF</v>
          </cell>
          <cell r="C1248" t="str">
            <v>UN</v>
          </cell>
          <cell r="D1248">
            <v>31.1</v>
          </cell>
        </row>
        <row r="1249">
          <cell r="A1249">
            <v>54540</v>
          </cell>
          <cell r="B1249" t="str">
            <v>CONTATOR TRIPOLAR 220V -  12A</v>
          </cell>
          <cell r="C1249" t="str">
            <v>UN</v>
          </cell>
          <cell r="D1249">
            <v>67.099999999999994</v>
          </cell>
        </row>
        <row r="1250">
          <cell r="A1250">
            <v>54541</v>
          </cell>
          <cell r="B1250" t="str">
            <v>CONTATOR TRIPOLAR 220V -  22A</v>
          </cell>
          <cell r="C1250" t="str">
            <v>UN</v>
          </cell>
          <cell r="D1250">
            <v>89.09</v>
          </cell>
        </row>
        <row r="1251">
          <cell r="A1251">
            <v>54542</v>
          </cell>
          <cell r="B1251" t="str">
            <v>CONTATOR TRIPOLAR 220V -  35A</v>
          </cell>
          <cell r="C1251" t="str">
            <v>UN</v>
          </cell>
          <cell r="D1251">
            <v>173.04</v>
          </cell>
        </row>
        <row r="1252">
          <cell r="A1252">
            <v>54543</v>
          </cell>
          <cell r="B1252" t="str">
            <v>CONTATOR TRIPOLAR 220V -  55A</v>
          </cell>
          <cell r="C1252" t="str">
            <v>UN</v>
          </cell>
          <cell r="D1252">
            <v>330.82</v>
          </cell>
        </row>
        <row r="1253">
          <cell r="A1253">
            <v>54544</v>
          </cell>
          <cell r="B1253" t="str">
            <v>CONTATOR TRIPOLAR 220V -  90A</v>
          </cell>
          <cell r="C1253" t="str">
            <v>UN</v>
          </cell>
          <cell r="D1253">
            <v>573</v>
          </cell>
        </row>
        <row r="1254">
          <cell r="A1254">
            <v>54550</v>
          </cell>
          <cell r="B1254" t="str">
            <v>RELE BIMETALICO SOBRECARGA AJUSTE  06 - 12,50A</v>
          </cell>
          <cell r="C1254" t="str">
            <v>UN</v>
          </cell>
          <cell r="D1254">
            <v>65.849999999999994</v>
          </cell>
        </row>
        <row r="1255">
          <cell r="A1255">
            <v>54551</v>
          </cell>
          <cell r="B1255" t="str">
            <v>RELE BIMETALICO SOBRECARGA AJUSTE  16 - 25A</v>
          </cell>
          <cell r="C1255" t="str">
            <v>UN</v>
          </cell>
          <cell r="D1255">
            <v>78.17</v>
          </cell>
        </row>
        <row r="1256">
          <cell r="A1256">
            <v>54552</v>
          </cell>
          <cell r="B1256" t="str">
            <v>RELE BIMETALICO SOBRECARGA AJUSTE  25 - 40A</v>
          </cell>
          <cell r="C1256" t="str">
            <v>UN</v>
          </cell>
          <cell r="D1256">
            <v>107.56</v>
          </cell>
        </row>
        <row r="1257">
          <cell r="A1257">
            <v>54554</v>
          </cell>
          <cell r="B1257" t="str">
            <v>RELE BIMETALICO SOBRECARGA AJUSTE  63 - 135A</v>
          </cell>
          <cell r="C1257" t="str">
            <v>UN</v>
          </cell>
          <cell r="D1257">
            <v>422.74</v>
          </cell>
        </row>
        <row r="1258">
          <cell r="A1258">
            <v>54560</v>
          </cell>
          <cell r="B1258" t="str">
            <v>RELE DE TEMPO ELETRONICO AJUSTE 6 - 60S</v>
          </cell>
          <cell r="C1258" t="str">
            <v>UN</v>
          </cell>
          <cell r="D1258">
            <v>57.71</v>
          </cell>
        </row>
        <row r="1259">
          <cell r="A1259">
            <v>54576</v>
          </cell>
          <cell r="B1259" t="str">
            <v>SUPORTE DE FIXACAO P/2 DISJUNTORES GERAL</v>
          </cell>
          <cell r="C1259" t="str">
            <v>UN</v>
          </cell>
          <cell r="D1259">
            <v>0.87</v>
          </cell>
        </row>
        <row r="1260">
          <cell r="A1260">
            <v>54800</v>
          </cell>
          <cell r="B1260" t="str">
            <v>CAIXAS DE PASSAGEM E CONDULETES</v>
          </cell>
        </row>
        <row r="1261">
          <cell r="A1261">
            <v>54801</v>
          </cell>
          <cell r="B1261" t="str">
            <v>CAIXA DE FERRO ESTAMPADO - 3X3</v>
          </cell>
          <cell r="C1261" t="str">
            <v>UN</v>
          </cell>
          <cell r="D1261">
            <v>0.57999999999999996</v>
          </cell>
        </row>
        <row r="1262">
          <cell r="A1262">
            <v>54802</v>
          </cell>
          <cell r="B1262" t="str">
            <v>CAIXA DE FERRO ESTAMPADO - 4X4</v>
          </cell>
          <cell r="C1262" t="str">
            <v>UN</v>
          </cell>
          <cell r="D1262">
            <v>1.1599999999999999</v>
          </cell>
        </row>
        <row r="1263">
          <cell r="A1263">
            <v>54803</v>
          </cell>
          <cell r="B1263" t="str">
            <v>CAIXA DE FERRO ESTAMPADO -  4X2</v>
          </cell>
          <cell r="C1263" t="str">
            <v>UN</v>
          </cell>
          <cell r="D1263">
            <v>0.59</v>
          </cell>
        </row>
        <row r="1264">
          <cell r="A1264">
            <v>54804</v>
          </cell>
          <cell r="B1264" t="str">
            <v>CAIXA DE PASS.CHAPA DE AÇO ESMALT. Nº 20 FUNDO MÓVEL - 2"</v>
          </cell>
          <cell r="C1264" t="str">
            <v>UN</v>
          </cell>
          <cell r="D1264">
            <v>1.33</v>
          </cell>
        </row>
        <row r="1265">
          <cell r="A1265">
            <v>54811</v>
          </cell>
          <cell r="B1265" t="str">
            <v>CAIXA ALUMINIO FUNDIDO P/EQUIP.C/TAMPA 25X20X15CM</v>
          </cell>
          <cell r="C1265" t="str">
            <v>UN</v>
          </cell>
          <cell r="D1265">
            <v>132.30000000000001</v>
          </cell>
        </row>
        <row r="1266">
          <cell r="A1266">
            <v>54812</v>
          </cell>
          <cell r="B1266" t="str">
            <v>CAIXA ALUMINIO FUNDIDO P/EQUIP.C/TAMPA 34X27X13CM</v>
          </cell>
          <cell r="C1266" t="str">
            <v>UN</v>
          </cell>
          <cell r="D1266">
            <v>175.66</v>
          </cell>
        </row>
        <row r="1267">
          <cell r="A1267">
            <v>54813</v>
          </cell>
          <cell r="B1267" t="str">
            <v>CAIXA ALUMINIO FUNDIDO P/EQUIP.C/TAMPA 45X30X25CM</v>
          </cell>
          <cell r="C1267" t="str">
            <v>UN</v>
          </cell>
          <cell r="D1267">
            <v>603.69000000000005</v>
          </cell>
        </row>
        <row r="1268">
          <cell r="A1268">
            <v>54824</v>
          </cell>
          <cell r="B1268" t="str">
            <v>CAIXA DE PASS.PORTA/FECH. - 40X40X15CM</v>
          </cell>
          <cell r="C1268" t="str">
            <v>UN</v>
          </cell>
          <cell r="D1268">
            <v>23.51</v>
          </cell>
        </row>
        <row r="1269">
          <cell r="A1269">
            <v>54826</v>
          </cell>
          <cell r="B1269" t="str">
            <v>CAIXA PASS.CHAPA DE AÇO DE SOBR. PORTA FECH-MED.50X50X15CM</v>
          </cell>
          <cell r="C1269" t="str">
            <v>UN</v>
          </cell>
          <cell r="D1269">
            <v>43.9</v>
          </cell>
        </row>
        <row r="1270">
          <cell r="A1270">
            <v>54840</v>
          </cell>
          <cell r="B1270" t="str">
            <v>CAIXA DE PAS. TAMP. PARAF. - 20X20X10CM</v>
          </cell>
          <cell r="C1270" t="str">
            <v>UN</v>
          </cell>
          <cell r="D1270">
            <v>9.16</v>
          </cell>
        </row>
        <row r="1271">
          <cell r="A1271">
            <v>54842</v>
          </cell>
          <cell r="B1271" t="str">
            <v>CAIXA PASS.CHAPA DE AÇO DE SOBR. C/ TAMPA APAR.-MED.30X30X12CM</v>
          </cell>
          <cell r="C1271" t="str">
            <v>UN</v>
          </cell>
          <cell r="D1271">
            <v>19.87</v>
          </cell>
        </row>
        <row r="1272">
          <cell r="A1272">
            <v>54844</v>
          </cell>
          <cell r="B1272" t="str">
            <v>CAIXA PASS.CHAPA DE AÇO DE SOBR. C/ C1270TAMPA APAR.-MED.40X40X15CM</v>
          </cell>
          <cell r="C1272" t="str">
            <v>UN</v>
          </cell>
          <cell r="D1272">
            <v>32.1</v>
          </cell>
        </row>
        <row r="1273">
          <cell r="A1273">
            <v>54860</v>
          </cell>
          <cell r="B1273" t="str">
            <v>CONDULETE CORPO DUPLO; INCLUSIVE TAMPA - 3/4"</v>
          </cell>
          <cell r="C1273" t="str">
            <v>UN</v>
          </cell>
          <cell r="D1273">
            <v>10.34</v>
          </cell>
        </row>
        <row r="1274">
          <cell r="A1274">
            <v>54862</v>
          </cell>
          <cell r="B1274" t="str">
            <v>CONDULETE DE ALUMÍNIO TIPO C COM TAMPA - 1/2"</v>
          </cell>
          <cell r="C1274" t="str">
            <v>UN</v>
          </cell>
          <cell r="D1274">
            <v>3.84</v>
          </cell>
        </row>
        <row r="1275">
          <cell r="A1275">
            <v>54863</v>
          </cell>
          <cell r="B1275" t="str">
            <v>CONDULETE DE ALUMÍNIO TIPO C COM TAMPA - 3/4"</v>
          </cell>
          <cell r="C1275" t="str">
            <v>UN</v>
          </cell>
          <cell r="D1275">
            <v>4.6100000000000003</v>
          </cell>
        </row>
        <row r="1276">
          <cell r="A1276">
            <v>54864</v>
          </cell>
          <cell r="B1276" t="str">
            <v>CONDULETE DE ALUMÍNIO TIPO C COM TAMPA - 1"</v>
          </cell>
          <cell r="C1276" t="str">
            <v>UN</v>
          </cell>
          <cell r="D1276">
            <v>7.14</v>
          </cell>
        </row>
        <row r="1277">
          <cell r="A1277">
            <v>54865</v>
          </cell>
          <cell r="B1277" t="str">
            <v>CONDULETE DE ALUMÍNIO TIPO C COM TAMPA - 1 1/4"</v>
          </cell>
          <cell r="C1277" t="str">
            <v>UN</v>
          </cell>
          <cell r="D1277">
            <v>12.92</v>
          </cell>
        </row>
        <row r="1278">
          <cell r="A1278">
            <v>54866</v>
          </cell>
          <cell r="B1278" t="str">
            <v>CONDULETE DE ALUMÍNIO TIPO C COM TAMPA - 1 1/2"</v>
          </cell>
          <cell r="C1278" t="str">
            <v>UN</v>
          </cell>
          <cell r="D1278">
            <v>17.5</v>
          </cell>
        </row>
        <row r="1279">
          <cell r="A1279">
            <v>54867</v>
          </cell>
          <cell r="B1279" t="str">
            <v>CONDULETE DE ALUMÍNIO TIPO C COM TAMPA - 2"</v>
          </cell>
          <cell r="C1279" t="str">
            <v>UN</v>
          </cell>
          <cell r="D1279">
            <v>26.21</v>
          </cell>
        </row>
        <row r="1280">
          <cell r="A1280">
            <v>54868</v>
          </cell>
          <cell r="B1280" t="str">
            <v>CONDULETE DE ALUMÍNIO TIPO C COM TAMPA - 2 1/2"</v>
          </cell>
          <cell r="C1280" t="str">
            <v>UN</v>
          </cell>
          <cell r="D1280">
            <v>35.92</v>
          </cell>
        </row>
        <row r="1281">
          <cell r="A1281">
            <v>54869</v>
          </cell>
          <cell r="B1281" t="str">
            <v>CONDULETE DE ALUMÍNIO TIPO C COM TAMPA - 3"</v>
          </cell>
          <cell r="C1281" t="str">
            <v>UN</v>
          </cell>
          <cell r="D1281">
            <v>49.06</v>
          </cell>
        </row>
        <row r="1282">
          <cell r="A1282">
            <v>54871</v>
          </cell>
          <cell r="B1282" t="str">
            <v>CONDULETE DE ALUMÍNIO TIPO C COM TAMPA - 4"</v>
          </cell>
          <cell r="C1282" t="str">
            <v>UN</v>
          </cell>
          <cell r="D1282">
            <v>81.52</v>
          </cell>
        </row>
        <row r="1283">
          <cell r="A1283">
            <v>54881</v>
          </cell>
          <cell r="B1283" t="str">
            <v>CONDULETE DE PVC COM TAMPA - 3/4"</v>
          </cell>
          <cell r="C1283" t="str">
            <v>UN</v>
          </cell>
          <cell r="D1283">
            <v>7.61</v>
          </cell>
        </row>
        <row r="1284">
          <cell r="A1284">
            <v>54900</v>
          </cell>
          <cell r="B1284" t="str">
            <v>ELETROFERRAGENS</v>
          </cell>
        </row>
        <row r="1285">
          <cell r="A1285">
            <v>54910</v>
          </cell>
          <cell r="B1285" t="str">
            <v>PERFILADO LISO CHAPA 14 - 19X38MM</v>
          </cell>
          <cell r="C1285" t="str">
            <v>M</v>
          </cell>
          <cell r="D1285">
            <v>6.49</v>
          </cell>
        </row>
        <row r="1286">
          <cell r="A1286">
            <v>54912</v>
          </cell>
          <cell r="B1286" t="str">
            <v>PERFILADO LISO CHAPA 14 - 38X38MM</v>
          </cell>
          <cell r="C1286" t="str">
            <v>M</v>
          </cell>
          <cell r="D1286">
            <v>9.6300000000000008</v>
          </cell>
        </row>
        <row r="1287">
          <cell r="A1287">
            <v>54913</v>
          </cell>
          <cell r="B1287" t="str">
            <v>PERFILADO LISO CHAPA 14 - 38X76MM</v>
          </cell>
          <cell r="C1287" t="str">
            <v>M</v>
          </cell>
          <cell r="D1287">
            <v>12.78</v>
          </cell>
        </row>
        <row r="1288">
          <cell r="A1288">
            <v>54915</v>
          </cell>
          <cell r="B1288" t="str">
            <v>PERFILADO PERFURADO CHAPA 14 - 19X38MM</v>
          </cell>
          <cell r="C1288" t="str">
            <v>M</v>
          </cell>
          <cell r="D1288">
            <v>6.49</v>
          </cell>
        </row>
        <row r="1289">
          <cell r="A1289">
            <v>54917</v>
          </cell>
          <cell r="B1289" t="str">
            <v>PERFILADO PERFURADO CHAPA 14 - 38X38MM</v>
          </cell>
          <cell r="C1289" t="str">
            <v>M</v>
          </cell>
          <cell r="D1289">
            <v>8.6999999999999993</v>
          </cell>
        </row>
        <row r="1290">
          <cell r="A1290">
            <v>54918</v>
          </cell>
          <cell r="B1290" t="str">
            <v>PERFILADO PERFURADO CHAPA 14 - 38X76MM</v>
          </cell>
          <cell r="C1290" t="str">
            <v>M</v>
          </cell>
          <cell r="D1290">
            <v>13.06</v>
          </cell>
        </row>
        <row r="1291">
          <cell r="A1291">
            <v>54920</v>
          </cell>
          <cell r="B1291" t="str">
            <v>TAMPA METALICA PARA PERFILADO 38MM</v>
          </cell>
          <cell r="C1291" t="str">
            <v>M</v>
          </cell>
          <cell r="D1291">
            <v>1.97</v>
          </cell>
        </row>
        <row r="1292">
          <cell r="A1292">
            <v>54921</v>
          </cell>
          <cell r="B1292" t="str">
            <v>TAMPA METALICA PARA PERFILADO 76MM</v>
          </cell>
          <cell r="C1292" t="str">
            <v>M</v>
          </cell>
          <cell r="D1292">
            <v>2.6</v>
          </cell>
        </row>
        <row r="1293">
          <cell r="A1293">
            <v>54925</v>
          </cell>
          <cell r="B1293" t="str">
            <v>SUPORTE PARA PERFILADO 100X300MM</v>
          </cell>
          <cell r="C1293" t="str">
            <v>UN</v>
          </cell>
          <cell r="D1293">
            <v>3.92</v>
          </cell>
        </row>
        <row r="1294">
          <cell r="A1294">
            <v>54927</v>
          </cell>
          <cell r="B1294" t="str">
            <v>SUPORTE P/LUMINARIA 100X 38MM</v>
          </cell>
          <cell r="C1294" t="str">
            <v>UN</v>
          </cell>
          <cell r="D1294">
            <v>0.82</v>
          </cell>
        </row>
        <row r="1295">
          <cell r="A1295">
            <v>54928</v>
          </cell>
          <cell r="B1295" t="str">
            <v>SUPORTE PARA LUMINARIA 165X 38MM</v>
          </cell>
          <cell r="C1295" t="str">
            <v>UN</v>
          </cell>
          <cell r="D1295">
            <v>1.2</v>
          </cell>
        </row>
        <row r="1296">
          <cell r="A1296">
            <v>54930</v>
          </cell>
          <cell r="B1296" t="str">
            <v>EMENDA INTERNA PARA PERFILADO 38X38MM -I-</v>
          </cell>
          <cell r="C1296" t="str">
            <v>UN</v>
          </cell>
          <cell r="D1296">
            <v>0.86</v>
          </cell>
        </row>
        <row r="1297">
          <cell r="A1297">
            <v>54932</v>
          </cell>
          <cell r="B1297" t="str">
            <v>EMENDA INTERNA PARA PERFILADO 38X38MM -T-</v>
          </cell>
          <cell r="C1297" t="str">
            <v>UN</v>
          </cell>
          <cell r="D1297">
            <v>2.17</v>
          </cell>
        </row>
        <row r="1298">
          <cell r="A1298">
            <v>54941</v>
          </cell>
          <cell r="B1298" t="str">
            <v>CAIXA DERIVACAO P/PERFILADO 38X38MM TIPO -C-</v>
          </cell>
          <cell r="C1298" t="str">
            <v>UN</v>
          </cell>
          <cell r="D1298">
            <v>5.72</v>
          </cell>
        </row>
        <row r="1299">
          <cell r="A1299">
            <v>54942</v>
          </cell>
          <cell r="B1299" t="str">
            <v>CAIXA DERIVACAO P/PERFILADO 38X38MM TIPO -L-</v>
          </cell>
          <cell r="C1299" t="str">
            <v>UN</v>
          </cell>
          <cell r="D1299">
            <v>5.8</v>
          </cell>
        </row>
        <row r="1300">
          <cell r="A1300">
            <v>54944</v>
          </cell>
          <cell r="B1300" t="str">
            <v>CAIXA DERIVACAO P/PERFILADO 38X76MM TIPO -E-</v>
          </cell>
          <cell r="C1300" t="str">
            <v>UN</v>
          </cell>
          <cell r="D1300">
            <v>9.27</v>
          </cell>
        </row>
        <row r="1301">
          <cell r="A1301">
            <v>54945</v>
          </cell>
          <cell r="B1301" t="str">
            <v>CAIXA DERIVACAO P/PERFILADO 38X76MM TIPO -C-</v>
          </cell>
          <cell r="C1301" t="str">
            <v>UN</v>
          </cell>
          <cell r="D1301">
            <v>9.92</v>
          </cell>
        </row>
        <row r="1302">
          <cell r="A1302">
            <v>54946</v>
          </cell>
          <cell r="B1302" t="str">
            <v>CAIXA DERIVACAO P/PERFILADO 38X76MM TIPO -L-</v>
          </cell>
          <cell r="C1302" t="str">
            <v>UN</v>
          </cell>
          <cell r="D1302">
            <v>9.4</v>
          </cell>
        </row>
        <row r="1303">
          <cell r="A1303">
            <v>54949</v>
          </cell>
          <cell r="B1303" t="str">
            <v>CAIXA DERIVACAO P/PERFILADO 38X76MM TIPO -T-</v>
          </cell>
          <cell r="C1303" t="str">
            <v>UN</v>
          </cell>
          <cell r="D1303">
            <v>10.58</v>
          </cell>
        </row>
        <row r="1304">
          <cell r="A1304">
            <v>54950</v>
          </cell>
          <cell r="B1304" t="str">
            <v>CAIXA DE TOMADA EM PERFILADO  - MED: (38X40X120)MM</v>
          </cell>
          <cell r="C1304" t="str">
            <v>UN</v>
          </cell>
          <cell r="D1304">
            <v>1.56</v>
          </cell>
        </row>
        <row r="1305">
          <cell r="A1305">
            <v>54952</v>
          </cell>
          <cell r="B1305" t="str">
            <v>TIRANTE EM AÇO GALV. ROSQUEADO - 5/16"</v>
          </cell>
          <cell r="C1305" t="str">
            <v>M</v>
          </cell>
          <cell r="D1305">
            <v>2.08</v>
          </cell>
        </row>
        <row r="1306">
          <cell r="A1306">
            <v>54954</v>
          </cell>
          <cell r="B1306" t="str">
            <v>PORCA LOSANGULAR C/PINO   1/4"</v>
          </cell>
          <cell r="C1306" t="str">
            <v>UN</v>
          </cell>
          <cell r="D1306">
            <v>0.44</v>
          </cell>
        </row>
        <row r="1307">
          <cell r="A1307">
            <v>54960</v>
          </cell>
          <cell r="B1307" t="str">
            <v>SUSPENSAO P/TIRANTE 1/4"</v>
          </cell>
          <cell r="C1307" t="str">
            <v>UN</v>
          </cell>
          <cell r="D1307">
            <v>0.86</v>
          </cell>
        </row>
        <row r="1308">
          <cell r="A1308">
            <v>54961</v>
          </cell>
          <cell r="B1308" t="str">
            <v>SUSPENSAO P/TIRANTE 3/8"</v>
          </cell>
          <cell r="C1308" t="str">
            <v>UN</v>
          </cell>
          <cell r="D1308">
            <v>0.86</v>
          </cell>
        </row>
        <row r="1309">
          <cell r="A1309">
            <v>54965</v>
          </cell>
          <cell r="B1309" t="str">
            <v>SAIDA LATERAL P/ELETRODUTO EM PERFILADO - 3/4"</v>
          </cell>
          <cell r="C1309" t="str">
            <v>UN</v>
          </cell>
          <cell r="D1309">
            <v>0.84</v>
          </cell>
        </row>
        <row r="1310">
          <cell r="A1310">
            <v>54972</v>
          </cell>
          <cell r="B1310" t="str">
            <v>PINO DE AÇO GALV. P/ FINCAPINO COM ROSCA - 3/8"</v>
          </cell>
          <cell r="C1310" t="str">
            <v>UN</v>
          </cell>
          <cell r="D1310">
            <v>1.48</v>
          </cell>
        </row>
        <row r="1311">
          <cell r="A1311">
            <v>55000</v>
          </cell>
          <cell r="B1311" t="str">
            <v>INSUMOS BÁSICOS</v>
          </cell>
        </row>
        <row r="1312">
          <cell r="A1312">
            <v>55002</v>
          </cell>
          <cell r="B1312" t="str">
            <v>ELETROCALHA LISA GALV.ELETR.CH14 - 100X50MM</v>
          </cell>
          <cell r="C1312" t="str">
            <v>M</v>
          </cell>
          <cell r="D1312">
            <v>15.6</v>
          </cell>
        </row>
        <row r="1313">
          <cell r="A1313">
            <v>55004</v>
          </cell>
          <cell r="B1313" t="str">
            <v>ELETROCALHA LISA GALV.ELETR.CH14 - 125X50MM</v>
          </cell>
          <cell r="C1313" t="str">
            <v>M</v>
          </cell>
          <cell r="D1313">
            <v>17.47</v>
          </cell>
        </row>
        <row r="1314">
          <cell r="A1314">
            <v>55006</v>
          </cell>
          <cell r="B1314" t="str">
            <v>ELETROCALHA LISA GALV.ELETR.CH14 - 150X50MM</v>
          </cell>
          <cell r="C1314" t="str">
            <v>M</v>
          </cell>
          <cell r="D1314">
            <v>19.82</v>
          </cell>
        </row>
        <row r="1315">
          <cell r="A1315">
            <v>55008</v>
          </cell>
          <cell r="B1315" t="str">
            <v>ELETROCALHA LISA GALV.ELETR.CH14 - 175X50MM</v>
          </cell>
          <cell r="C1315" t="str">
            <v>M</v>
          </cell>
          <cell r="D1315">
            <v>21.77</v>
          </cell>
        </row>
        <row r="1316">
          <cell r="A1316">
            <v>55010</v>
          </cell>
          <cell r="B1316" t="str">
            <v>ELETROCALHA LISA GALV.ELETR.CH14 - 200X50MM</v>
          </cell>
          <cell r="C1316" t="str">
            <v>M</v>
          </cell>
          <cell r="D1316">
            <v>23.76</v>
          </cell>
        </row>
        <row r="1317">
          <cell r="A1317">
            <v>55012</v>
          </cell>
          <cell r="B1317" t="str">
            <v>ELETROCALHA LISA GALV.ELETR.CH14 - 250X50MM</v>
          </cell>
          <cell r="C1317" t="str">
            <v>M</v>
          </cell>
          <cell r="D1317">
            <v>27.72</v>
          </cell>
        </row>
        <row r="1318">
          <cell r="A1318">
            <v>55014</v>
          </cell>
          <cell r="B1318" t="str">
            <v>ELETROCALHA LISA GALV.ELETR.CH14 - 300X50MM</v>
          </cell>
          <cell r="C1318" t="str">
            <v>M</v>
          </cell>
          <cell r="D1318">
            <v>31.69</v>
          </cell>
        </row>
        <row r="1319">
          <cell r="A1319">
            <v>55016</v>
          </cell>
          <cell r="B1319" t="str">
            <v>ELETROCALHA LISA GALV.ELETR.CH14 - 150X100MM</v>
          </cell>
          <cell r="C1319" t="str">
            <v>M</v>
          </cell>
          <cell r="D1319">
            <v>27.72</v>
          </cell>
        </row>
        <row r="1320">
          <cell r="A1320">
            <v>55018</v>
          </cell>
          <cell r="B1320" t="str">
            <v>ELETROCALHA LISA GALV.ELETR.CH14 - 200X100MM</v>
          </cell>
          <cell r="C1320" t="str">
            <v>M</v>
          </cell>
          <cell r="D1320">
            <v>31.69</v>
          </cell>
        </row>
        <row r="1321">
          <cell r="A1321">
            <v>55020</v>
          </cell>
          <cell r="B1321" t="str">
            <v>ELETROCALHA LISA GALV.ELETR.CH14 - 250X100MM</v>
          </cell>
          <cell r="C1321" t="str">
            <v>M</v>
          </cell>
          <cell r="D1321">
            <v>35.53</v>
          </cell>
        </row>
        <row r="1322">
          <cell r="A1322">
            <v>55022</v>
          </cell>
          <cell r="B1322" t="str">
            <v>ELETROCALHA LISA GALV.ELETR.CH14 - 300X100MM</v>
          </cell>
          <cell r="C1322" t="str">
            <v>M</v>
          </cell>
          <cell r="D1322">
            <v>39.28</v>
          </cell>
        </row>
        <row r="1323">
          <cell r="A1323">
            <v>55024</v>
          </cell>
          <cell r="B1323" t="str">
            <v>ELETROCALHA LISA GALV.ELETR.CH14 - 400X100MM</v>
          </cell>
          <cell r="C1323" t="str">
            <v>M</v>
          </cell>
          <cell r="D1323">
            <v>45.48</v>
          </cell>
        </row>
        <row r="1324">
          <cell r="A1324">
            <v>55025</v>
          </cell>
          <cell r="B1324" t="str">
            <v>TAMPA P/ELETROCALHA GALV.ELETR. - 100MM</v>
          </cell>
          <cell r="C1324" t="str">
            <v>M</v>
          </cell>
          <cell r="D1324">
            <v>2.99</v>
          </cell>
        </row>
        <row r="1325">
          <cell r="A1325">
            <v>55026</v>
          </cell>
          <cell r="B1325" t="str">
            <v>TAMPA P/ELETROCALHA GALV.ELETR. - 125MM</v>
          </cell>
          <cell r="C1325" t="str">
            <v>M</v>
          </cell>
          <cell r="D1325">
            <v>3.6</v>
          </cell>
        </row>
        <row r="1326">
          <cell r="A1326">
            <v>55027</v>
          </cell>
          <cell r="B1326" t="str">
            <v>TAMPA P/ELETROCALHA GALV.ELETR. - 150MM</v>
          </cell>
          <cell r="C1326" t="str">
            <v>M</v>
          </cell>
          <cell r="D1326">
            <v>4.2</v>
          </cell>
        </row>
        <row r="1327">
          <cell r="A1327">
            <v>55028</v>
          </cell>
          <cell r="B1327" t="str">
            <v>TAMPA P/ELETROCALHA GALV.ELETR. - 175MM</v>
          </cell>
          <cell r="C1327" t="str">
            <v>M</v>
          </cell>
          <cell r="D1327">
            <v>4.54</v>
          </cell>
        </row>
        <row r="1328">
          <cell r="A1328">
            <v>55029</v>
          </cell>
          <cell r="B1328" t="str">
            <v>TAMPA P/ELETROCALHA GALV.ELETR. - 200MM</v>
          </cell>
          <cell r="C1328" t="str">
            <v>M</v>
          </cell>
          <cell r="D1328">
            <v>5.1100000000000003</v>
          </cell>
        </row>
        <row r="1329">
          <cell r="A1329">
            <v>55030</v>
          </cell>
          <cell r="B1329" t="str">
            <v>TAMPA P/ELETROCALHA GALV.ELETR. - 250MM</v>
          </cell>
          <cell r="C1329" t="str">
            <v>M</v>
          </cell>
          <cell r="D1329">
            <v>6.73</v>
          </cell>
        </row>
        <row r="1330">
          <cell r="A1330">
            <v>55031</v>
          </cell>
          <cell r="B1330" t="str">
            <v>TAMPA P/ELETROCALHA GALV.ELETR. - 300MM</v>
          </cell>
          <cell r="C1330" t="str">
            <v>M</v>
          </cell>
          <cell r="D1330">
            <v>7.92</v>
          </cell>
        </row>
        <row r="1331">
          <cell r="A1331">
            <v>55032</v>
          </cell>
          <cell r="B1331" t="str">
            <v>TAMPA P/ELETROCALHA GALV.ELETR. - 400MM</v>
          </cell>
          <cell r="C1331" t="str">
            <v>M</v>
          </cell>
          <cell r="D1331">
            <v>12.27</v>
          </cell>
        </row>
        <row r="1332">
          <cell r="A1332">
            <v>55033</v>
          </cell>
          <cell r="B1332" t="str">
            <v>ELETROCALHA PERF.GALV.ELETR.CH14 - 100X50MM</v>
          </cell>
          <cell r="C1332" t="str">
            <v>M</v>
          </cell>
          <cell r="D1332">
            <v>15.99</v>
          </cell>
        </row>
        <row r="1333">
          <cell r="A1333">
            <v>55034</v>
          </cell>
          <cell r="B1333" t="str">
            <v>ELETROCALHA PERF.GALV.ELETR.CH14 - 125X50MM</v>
          </cell>
          <cell r="C1333" t="str">
            <v>M</v>
          </cell>
          <cell r="D1333">
            <v>17.920000000000002</v>
          </cell>
        </row>
        <row r="1334">
          <cell r="A1334">
            <v>55036</v>
          </cell>
          <cell r="B1334" t="str">
            <v>ELETROCALHA PERF.GALV.ELETR.CH14 - 150X50MM</v>
          </cell>
          <cell r="C1334" t="str">
            <v>M</v>
          </cell>
          <cell r="D1334">
            <v>20</v>
          </cell>
        </row>
        <row r="1335">
          <cell r="A1335">
            <v>55038</v>
          </cell>
          <cell r="B1335" t="str">
            <v>ELETROCALHA PERF.GALV.ELETR.CH14 - 175X50MM</v>
          </cell>
          <cell r="C1335" t="str">
            <v>M</v>
          </cell>
          <cell r="D1335">
            <v>21.96</v>
          </cell>
        </row>
        <row r="1336">
          <cell r="A1336">
            <v>55040</v>
          </cell>
          <cell r="B1336" t="str">
            <v>ELETROCALHA PERF.GALV.ELETR.CH14 - 200X50MM</v>
          </cell>
          <cell r="C1336" t="str">
            <v>M</v>
          </cell>
          <cell r="D1336">
            <v>23.97</v>
          </cell>
        </row>
        <row r="1337">
          <cell r="A1337">
            <v>55042</v>
          </cell>
          <cell r="B1337" t="str">
            <v>ELETROCALHA PERF.GALV.ELETR.CH14 - 250X50MM</v>
          </cell>
          <cell r="C1337" t="str">
            <v>M</v>
          </cell>
          <cell r="D1337">
            <v>27.96</v>
          </cell>
        </row>
        <row r="1338">
          <cell r="A1338">
            <v>55044</v>
          </cell>
          <cell r="B1338" t="str">
            <v>ELETROCALHA PERF.GALV.ELETR.CH14 - 300X50MM</v>
          </cell>
          <cell r="C1338" t="str">
            <v>M</v>
          </cell>
          <cell r="D1338">
            <v>31.97</v>
          </cell>
        </row>
        <row r="1339">
          <cell r="A1339">
            <v>55046</v>
          </cell>
          <cell r="B1339" t="str">
            <v>ELETROCALHA PERF.GALV.ELETR.CH14 - 150X100MM</v>
          </cell>
          <cell r="C1339" t="str">
            <v>M</v>
          </cell>
          <cell r="D1339">
            <v>27.96</v>
          </cell>
        </row>
        <row r="1340">
          <cell r="A1340">
            <v>55048</v>
          </cell>
          <cell r="B1340" t="str">
            <v>ELETROCALHA PERF.GALV.ELETR.CH14 - 200X100MM</v>
          </cell>
          <cell r="C1340" t="str">
            <v>M</v>
          </cell>
          <cell r="D1340">
            <v>31.97</v>
          </cell>
        </row>
        <row r="1341">
          <cell r="A1341">
            <v>55050</v>
          </cell>
          <cell r="B1341" t="str">
            <v>ELETROCALHA PERF.GALV.ELETR.CH14 - 250X100MM</v>
          </cell>
          <cell r="C1341" t="str">
            <v>M</v>
          </cell>
          <cell r="D1341">
            <v>35.86</v>
          </cell>
        </row>
        <row r="1342">
          <cell r="A1342">
            <v>55052</v>
          </cell>
          <cell r="B1342" t="str">
            <v>ELETROCALHA PERF.GALV.ELETR.CH14 - 300X100MM</v>
          </cell>
          <cell r="C1342" t="str">
            <v>M</v>
          </cell>
          <cell r="D1342">
            <v>39.99</v>
          </cell>
        </row>
        <row r="1343">
          <cell r="A1343">
            <v>55054</v>
          </cell>
          <cell r="B1343" t="str">
            <v>ELETROCALHA PERF.GALV.ELETR.CH14 - 400X100MM</v>
          </cell>
          <cell r="C1343" t="str">
            <v>M</v>
          </cell>
          <cell r="D1343">
            <v>47.91</v>
          </cell>
        </row>
        <row r="1344">
          <cell r="A1344">
            <v>55200</v>
          </cell>
          <cell r="B1344" t="str">
            <v>INTERRUPTORES; TOMADAS; E ESPELHOS</v>
          </cell>
        </row>
        <row r="1345">
          <cell r="A1345">
            <v>55201</v>
          </cell>
          <cell r="B1345" t="str">
            <v>BOTAO PARA CAMPAINHA; COMPLETO</v>
          </cell>
          <cell r="C1345" t="str">
            <v>UN</v>
          </cell>
          <cell r="D1345">
            <v>4.75</v>
          </cell>
        </row>
        <row r="1346">
          <cell r="A1346">
            <v>55210</v>
          </cell>
          <cell r="B1346" t="str">
            <v>ESPELHO PLASTICO -  4"X2"</v>
          </cell>
          <cell r="C1346" t="str">
            <v>UN</v>
          </cell>
          <cell r="D1346">
            <v>1.1399999999999999</v>
          </cell>
        </row>
        <row r="1347">
          <cell r="A1347">
            <v>55211</v>
          </cell>
          <cell r="B1347" t="str">
            <v>ESPELHO PLASTICO - 4"X4"</v>
          </cell>
          <cell r="C1347" t="str">
            <v>UN</v>
          </cell>
          <cell r="D1347">
            <v>2.82</v>
          </cell>
        </row>
        <row r="1348">
          <cell r="A1348">
            <v>55212</v>
          </cell>
          <cell r="B1348" t="str">
            <v>ESPELHO PLASTICO - 3"X3"</v>
          </cell>
          <cell r="C1348" t="str">
            <v>UN</v>
          </cell>
          <cell r="D1348">
            <v>1.22</v>
          </cell>
        </row>
        <row r="1349">
          <cell r="A1349">
            <v>55218</v>
          </cell>
          <cell r="B1349" t="str">
            <v>VARIADOR DE LUMINOSIDADE SIMPLES 700W - 110/220V</v>
          </cell>
          <cell r="C1349" t="str">
            <v>UN</v>
          </cell>
          <cell r="D1349">
            <v>87.2</v>
          </cell>
        </row>
        <row r="1350">
          <cell r="A1350">
            <v>55219</v>
          </cell>
          <cell r="B1350" t="str">
            <v>VARIADOR DE LUMINOSIDADE ROTATIVO - 127V/500W</v>
          </cell>
          <cell r="C1350" t="str">
            <v>UN</v>
          </cell>
          <cell r="D1350">
            <v>81.7</v>
          </cell>
        </row>
        <row r="1351">
          <cell r="A1351">
            <v>55220</v>
          </cell>
          <cell r="B1351" t="str">
            <v>INTERRUPTOR PARALELO - 1 TECLA</v>
          </cell>
          <cell r="C1351" t="str">
            <v>UN</v>
          </cell>
          <cell r="D1351">
            <v>5.58</v>
          </cell>
        </row>
        <row r="1352">
          <cell r="A1352">
            <v>55225</v>
          </cell>
          <cell r="B1352" t="str">
            <v>INTERRUPTOR PARALELO BIPOLAR - 1 TECLA</v>
          </cell>
          <cell r="C1352" t="str">
            <v>UN</v>
          </cell>
          <cell r="D1352">
            <v>16.260000000000002</v>
          </cell>
        </row>
        <row r="1353">
          <cell r="A1353">
            <v>55230</v>
          </cell>
          <cell r="B1353" t="str">
            <v>INTERRUPTOR SIMPLES - 1 TECLA</v>
          </cell>
          <cell r="C1353" t="str">
            <v>UN</v>
          </cell>
          <cell r="D1353">
            <v>4.26</v>
          </cell>
        </row>
        <row r="1354">
          <cell r="A1354">
            <v>55235</v>
          </cell>
          <cell r="B1354" t="str">
            <v>INTERRUPTOR SIMPLES - 2 TECLAS</v>
          </cell>
          <cell r="C1354" t="str">
            <v>UN</v>
          </cell>
          <cell r="D1354">
            <v>7.34</v>
          </cell>
        </row>
        <row r="1355">
          <cell r="A1355">
            <v>55240</v>
          </cell>
          <cell r="B1355" t="str">
            <v>INTERRUPTOR SIMPLES - 3 TECLAS</v>
          </cell>
          <cell r="C1355" t="str">
            <v>UN</v>
          </cell>
          <cell r="D1355">
            <v>10.119999999999999</v>
          </cell>
        </row>
        <row r="1356">
          <cell r="A1356">
            <v>55245</v>
          </cell>
          <cell r="B1356" t="str">
            <v>INTERRUPTOR SIMPLES BIPOLAR - 1 TECLA</v>
          </cell>
          <cell r="C1356" t="str">
            <v>UN</v>
          </cell>
          <cell r="D1356">
            <v>21.56</v>
          </cell>
        </row>
        <row r="1357">
          <cell r="A1357">
            <v>55250</v>
          </cell>
          <cell r="B1357" t="str">
            <v>TOMADA PARA PISO; COMPLETA</v>
          </cell>
          <cell r="C1357" t="str">
            <v>UN</v>
          </cell>
          <cell r="D1357">
            <v>16.68</v>
          </cell>
        </row>
        <row r="1358">
          <cell r="A1358">
            <v>55251</v>
          </cell>
          <cell r="B1358" t="str">
            <v>TOMADA P/TELEFONE 4P PADRAO TELEBRAS</v>
          </cell>
          <cell r="C1358" t="str">
            <v>UN</v>
          </cell>
          <cell r="D1358">
            <v>7.54</v>
          </cell>
        </row>
        <row r="1359">
          <cell r="A1359">
            <v>55252</v>
          </cell>
          <cell r="B1359" t="str">
            <v>TOMADA 3P+T 30A - 440V</v>
          </cell>
          <cell r="C1359" t="str">
            <v>UN</v>
          </cell>
          <cell r="D1359">
            <v>22.55</v>
          </cell>
        </row>
        <row r="1360">
          <cell r="A1360">
            <v>55253</v>
          </cell>
          <cell r="B1360" t="str">
            <v>TOMADA 3P+T 32A - 750V - TIPO INDUSTRIAL</v>
          </cell>
          <cell r="C1360" t="str">
            <v>UN</v>
          </cell>
          <cell r="D1360">
            <v>21.71</v>
          </cell>
        </row>
        <row r="1361">
          <cell r="A1361">
            <v>55254</v>
          </cell>
          <cell r="B1361" t="str">
            <v>TOMADA 3P+T 63A - 750V - TIPO INDUSTRIAL</v>
          </cell>
          <cell r="C1361" t="str">
            <v>UN</v>
          </cell>
          <cell r="D1361">
            <v>75.88</v>
          </cell>
        </row>
        <row r="1362">
          <cell r="A1362">
            <v>55255</v>
          </cell>
          <cell r="B1362" t="str">
            <v>TOMADA SIMPLES DE EMBUTIR - 110/220V</v>
          </cell>
          <cell r="C1362" t="str">
            <v>UN</v>
          </cell>
          <cell r="D1362">
            <v>4.24</v>
          </cell>
        </row>
        <row r="1363">
          <cell r="A1363">
            <v>55260</v>
          </cell>
          <cell r="B1363" t="str">
            <v>TOMADA TRIPOLAR - 220V</v>
          </cell>
          <cell r="C1363" t="str">
            <v>UN</v>
          </cell>
          <cell r="D1363">
            <v>7.09</v>
          </cell>
        </row>
        <row r="1364">
          <cell r="A1364">
            <v>55269</v>
          </cell>
          <cell r="B1364" t="str">
            <v>TOMADA RJ 45 PARA INFORMÁTICA COM PLACA</v>
          </cell>
          <cell r="C1364" t="str">
            <v>UN</v>
          </cell>
          <cell r="D1364">
            <v>20.64</v>
          </cell>
        </row>
        <row r="1365">
          <cell r="A1365">
            <v>55270</v>
          </cell>
          <cell r="B1365" t="str">
            <v>PLUG P/TELEFONE 4P PADRAO TELEBRAS</v>
          </cell>
          <cell r="C1365" t="str">
            <v>UN</v>
          </cell>
          <cell r="D1365">
            <v>4.58</v>
          </cell>
        </row>
        <row r="1366">
          <cell r="A1366">
            <v>55271</v>
          </cell>
          <cell r="B1366" t="str">
            <v>PLUG 3P+T 30A - 440V</v>
          </cell>
          <cell r="C1366" t="str">
            <v>UN</v>
          </cell>
          <cell r="D1366">
            <v>34.11</v>
          </cell>
        </row>
        <row r="1367">
          <cell r="A1367">
            <v>55272</v>
          </cell>
          <cell r="B1367" t="str">
            <v>PLUG 3P+T 32A - 75OV - TIPO INDUSTRIAL</v>
          </cell>
          <cell r="C1367" t="str">
            <v>UN</v>
          </cell>
          <cell r="D1367">
            <v>31</v>
          </cell>
        </row>
        <row r="1368">
          <cell r="A1368">
            <v>55273</v>
          </cell>
          <cell r="B1368" t="str">
            <v>PLUG 3P+T 63A - 750V - TIPO INDUSTRIAL</v>
          </cell>
          <cell r="C1368" t="str">
            <v>UN</v>
          </cell>
          <cell r="D1368">
            <v>92.5</v>
          </cell>
        </row>
        <row r="1369">
          <cell r="A1369">
            <v>55274</v>
          </cell>
          <cell r="B1369" t="str">
            <v>PLUG 2P+T - 20A - 250V</v>
          </cell>
          <cell r="C1369" t="str">
            <v>UN</v>
          </cell>
          <cell r="D1369">
            <v>5.96</v>
          </cell>
        </row>
        <row r="1370">
          <cell r="A1370">
            <v>55600</v>
          </cell>
          <cell r="B1370" t="str">
            <v>LUMINÁRIAS</v>
          </cell>
        </row>
        <row r="1371">
          <cell r="A1371">
            <v>55601</v>
          </cell>
          <cell r="B1371" t="str">
            <v>ARANDELA BLINDADA PARA LAMPADA INCANDESCENTE - 1X100W COMPLETA</v>
          </cell>
          <cell r="C1371" t="str">
            <v>UN</v>
          </cell>
          <cell r="D1371">
            <v>103.74</v>
          </cell>
        </row>
        <row r="1372">
          <cell r="A1372">
            <v>55602</v>
          </cell>
          <cell r="B1372" t="str">
            <v>LUMINARIA BLINDADA ALUMINIO FUNDIDO PENDENTE ATE 200W</v>
          </cell>
          <cell r="C1372" t="str">
            <v>UN</v>
          </cell>
          <cell r="D1372">
            <v>64.180000000000007</v>
          </cell>
        </row>
        <row r="1373">
          <cell r="A1373">
            <v>55603</v>
          </cell>
          <cell r="B1373" t="str">
            <v>LUMINARIA BLINDADA ALUMINIO FUNDIDO TARTARUGA ATE 200W</v>
          </cell>
          <cell r="C1373" t="str">
            <v>UN</v>
          </cell>
          <cell r="D1373">
            <v>43.94</v>
          </cell>
        </row>
        <row r="1374">
          <cell r="A1374">
            <v>55604</v>
          </cell>
          <cell r="B1374" t="str">
            <v>LUMINARIA BLINDADA ALUMINIO FUNDIDO EMBUTIR ATE 200W</v>
          </cell>
          <cell r="C1374" t="str">
            <v>UN</v>
          </cell>
          <cell r="D1374">
            <v>92.84</v>
          </cell>
        </row>
        <row r="1375">
          <cell r="A1375">
            <v>55623</v>
          </cell>
          <cell r="B1375" t="str">
            <v>LUMINARIA TIPO BEED P/ LAMPADA MISTA - 1X250W; COMPLETA</v>
          </cell>
          <cell r="C1375" t="str">
            <v>UN</v>
          </cell>
          <cell r="D1375">
            <v>77.88</v>
          </cell>
        </row>
        <row r="1376">
          <cell r="A1376">
            <v>55624</v>
          </cell>
          <cell r="B1376" t="str">
            <v>LUMINARIA INDUSTRIAL 2 LAMPADAS FLUORESCENTES - 16W</v>
          </cell>
          <cell r="C1376" t="str">
            <v>UN</v>
          </cell>
          <cell r="D1376">
            <v>81.510000000000005</v>
          </cell>
        </row>
        <row r="1377">
          <cell r="A1377">
            <v>55626</v>
          </cell>
          <cell r="B1377" t="str">
            <v>LUMINARIA INDUSTRIAL 1 LAMPADA FLUORESCENTE - 32W</v>
          </cell>
          <cell r="C1377" t="str">
            <v>UN</v>
          </cell>
          <cell r="D1377">
            <v>65.319999999999993</v>
          </cell>
        </row>
        <row r="1378">
          <cell r="A1378">
            <v>55627</v>
          </cell>
          <cell r="B1378" t="str">
            <v>LUMINARIA INDUSTRIAL 2 LAMPADAS FLUORESCENTES - 32W</v>
          </cell>
          <cell r="C1378" t="str">
            <v>UN</v>
          </cell>
          <cell r="D1378">
            <v>98.57</v>
          </cell>
        </row>
        <row r="1379">
          <cell r="A1379">
            <v>55628</v>
          </cell>
          <cell r="B1379" t="str">
            <v>LUMINARIA INDUSTRIAL 3 LAMPADAS FLUORESCENTES - 32W</v>
          </cell>
          <cell r="C1379" t="str">
            <v>UN</v>
          </cell>
          <cell r="D1379">
            <v>73.760000000000005</v>
          </cell>
        </row>
        <row r="1380">
          <cell r="A1380">
            <v>55629</v>
          </cell>
          <cell r="B1380" t="str">
            <v>LUMINARIA INDUSTRIAL 4 LAMPADAS FLUORESCENTES - 32W</v>
          </cell>
          <cell r="C1380" t="str">
            <v>UN</v>
          </cell>
          <cell r="D1380">
            <v>85.16</v>
          </cell>
        </row>
        <row r="1381">
          <cell r="A1381">
            <v>55630</v>
          </cell>
          <cell r="B1381" t="str">
            <v>LUMINARIA INDUSTRIAL FLUORESCENTE - 1 X 4OW; COMPLETA</v>
          </cell>
          <cell r="C1381" t="str">
            <v>UN</v>
          </cell>
          <cell r="D1381">
            <v>68.27</v>
          </cell>
        </row>
        <row r="1382">
          <cell r="A1382">
            <v>55632</v>
          </cell>
          <cell r="B1382" t="str">
            <v>LUMINARIA INDUSTRIAL FLUORESCENTE - 2 X 20W; COMPLETA</v>
          </cell>
          <cell r="C1382" t="str">
            <v>UN</v>
          </cell>
          <cell r="D1382">
            <v>70.819999999999993</v>
          </cell>
        </row>
        <row r="1383">
          <cell r="A1383">
            <v>55634</v>
          </cell>
          <cell r="B1383" t="str">
            <v>LUMINARIA INDUSTRIAL FLUORESCENTE - 2 X 40W; COMPLETA</v>
          </cell>
          <cell r="C1383" t="str">
            <v>UN</v>
          </cell>
          <cell r="D1383">
            <v>87.3</v>
          </cell>
        </row>
        <row r="1384">
          <cell r="A1384">
            <v>55638</v>
          </cell>
          <cell r="B1384" t="str">
            <v>LUMINARIA INDUSTRIAL FLUORESCENTE - 4X20W; COMPLETA</v>
          </cell>
          <cell r="C1384" t="str">
            <v>UN</v>
          </cell>
          <cell r="D1384">
            <v>106.64</v>
          </cell>
        </row>
        <row r="1385">
          <cell r="A1385">
            <v>55640</v>
          </cell>
          <cell r="B1385" t="str">
            <v>LUMINARIA INDUSTRIAL FLUORESCENTE - 4X40W; COMPLETA</v>
          </cell>
          <cell r="C1385" t="str">
            <v>UN</v>
          </cell>
          <cell r="D1385">
            <v>158.16</v>
          </cell>
        </row>
        <row r="1386">
          <cell r="A1386">
            <v>55642</v>
          </cell>
          <cell r="B1386" t="str">
            <v>LUMINARIA INDUSTRIAL FLUORESCENTE - 2 X 65W; COMPLETA</v>
          </cell>
          <cell r="C1386" t="str">
            <v>UN</v>
          </cell>
          <cell r="D1386">
            <v>103.66</v>
          </cell>
        </row>
        <row r="1387">
          <cell r="A1387">
            <v>55643</v>
          </cell>
          <cell r="B1387" t="str">
            <v>LUMINARIA INDUSTRIAL FLUORESCENTE - 1X110W; COMPLETA</v>
          </cell>
          <cell r="C1387" t="str">
            <v>UN</v>
          </cell>
          <cell r="D1387">
            <v>88.76</v>
          </cell>
        </row>
        <row r="1388">
          <cell r="A1388">
            <v>55644</v>
          </cell>
          <cell r="B1388" t="str">
            <v>LUMINARIA INDUSTRIAL FLUORESCENTE - 2X110W; COMPLETA</v>
          </cell>
          <cell r="C1388" t="str">
            <v>UN</v>
          </cell>
          <cell r="D1388">
            <v>111.04</v>
          </cell>
        </row>
        <row r="1389">
          <cell r="A1389">
            <v>55647</v>
          </cell>
          <cell r="B1389" t="str">
            <v>LUMINARIA FLUORESCENTE DECORATIVA - 2X20W; COMPLETA</v>
          </cell>
          <cell r="C1389" t="str">
            <v>UN</v>
          </cell>
          <cell r="D1389">
            <v>83.73</v>
          </cell>
        </row>
        <row r="1390">
          <cell r="A1390">
            <v>55649</v>
          </cell>
          <cell r="B1390" t="str">
            <v>LUMINARIA FLUORESCENTE DECORATIVA - 2X40W; COMPLETA</v>
          </cell>
          <cell r="C1390" t="str">
            <v>UN</v>
          </cell>
          <cell r="D1390">
            <v>99.8</v>
          </cell>
        </row>
        <row r="1391">
          <cell r="A1391">
            <v>55650</v>
          </cell>
          <cell r="B1391" t="str">
            <v>LUMINÁRIA TIPO DROPS - 2X100W;COMP.</v>
          </cell>
          <cell r="C1391" t="str">
            <v>UN</v>
          </cell>
          <cell r="D1391">
            <v>35.11</v>
          </cell>
        </row>
        <row r="1392">
          <cell r="A1392">
            <v>55652</v>
          </cell>
          <cell r="B1392" t="str">
            <v>LUMINARIA GLOBO DE VIDRO TIPO ESFERA - 15X28CM</v>
          </cell>
          <cell r="C1392" t="str">
            <v>UN</v>
          </cell>
          <cell r="D1392">
            <v>15.46</v>
          </cell>
        </row>
        <row r="1393">
          <cell r="A1393">
            <v>55660</v>
          </cell>
          <cell r="B1393" t="str">
            <v>LUMIN.P/LAMP.VAPOR MERCURIO 1X400W-C/REFR.VIDRO BORO-SILICATO</v>
          </cell>
          <cell r="C1393" t="str">
            <v>UN</v>
          </cell>
          <cell r="D1393">
            <v>121.35</v>
          </cell>
        </row>
        <row r="1394">
          <cell r="A1394">
            <v>55661</v>
          </cell>
          <cell r="B1394" t="str">
            <v>LUMINARIA ALUM.C1380FUNDIDO C/ ALOJAMENTO P/ LAMPADA ATE 400W</v>
          </cell>
          <cell r="C1394" t="str">
            <v>UN</v>
          </cell>
          <cell r="D1394">
            <v>247.27</v>
          </cell>
        </row>
        <row r="1395">
          <cell r="A1395">
            <v>55666</v>
          </cell>
          <cell r="B1395" t="str">
            <v>LUMINARIA ALUMINIO REPUXADO C/ VIDRO ATE 250W</v>
          </cell>
          <cell r="C1395" t="str">
            <v>UN</v>
          </cell>
          <cell r="D1395">
            <v>182.64</v>
          </cell>
        </row>
        <row r="1396">
          <cell r="A1396">
            <v>55668</v>
          </cell>
          <cell r="B1396" t="str">
            <v>LUM.AL.FUND.C/ALOJ.P/LAMPADA ATE 125W</v>
          </cell>
          <cell r="C1396" t="str">
            <v>UN</v>
          </cell>
          <cell r="D1396">
            <v>136.21</v>
          </cell>
        </row>
        <row r="1397">
          <cell r="A1397">
            <v>55671</v>
          </cell>
          <cell r="B1397" t="str">
            <v>PROJETOR ALUMINIO REPUXADO C/ VIDRO P/ LAMPADA ATE 500W</v>
          </cell>
          <cell r="C1397" t="str">
            <v>UN</v>
          </cell>
          <cell r="D1397">
            <v>79.739999999999995</v>
          </cell>
        </row>
        <row r="1398">
          <cell r="A1398">
            <v>55672</v>
          </cell>
          <cell r="B1398" t="str">
            <v>PROJETOR ALUMINIO REPUXADO C/ VIDRO P/ LAMPADA ATE 250W</v>
          </cell>
          <cell r="C1398" t="str">
            <v>UN</v>
          </cell>
          <cell r="D1398">
            <v>113.93</v>
          </cell>
        </row>
        <row r="1399">
          <cell r="A1399">
            <v>55675</v>
          </cell>
          <cell r="B1399" t="str">
            <v>PROJETOR ALUMINIO FUNDIDO C/ VIDRO P/ LAMPADA ATE  500W</v>
          </cell>
          <cell r="C1399" t="str">
            <v>UN</v>
          </cell>
          <cell r="D1399">
            <v>156.37</v>
          </cell>
        </row>
        <row r="1400">
          <cell r="A1400">
            <v>55676</v>
          </cell>
          <cell r="B1400" t="str">
            <v>PROJETOR ALUMINIO FUNDIDO C/ VIDRO P/ LAMPADA ATE 1000W</v>
          </cell>
          <cell r="C1400" t="str">
            <v>UN</v>
          </cell>
          <cell r="D1400">
            <v>446</v>
          </cell>
        </row>
        <row r="1401">
          <cell r="A1401">
            <v>55685</v>
          </cell>
          <cell r="B1401" t="str">
            <v>LUMINARIA DECORATIVA 1 LAMPADA FLUORESCENTE - 16W</v>
          </cell>
          <cell r="C1401" t="str">
            <v>UN</v>
          </cell>
          <cell r="D1401">
            <v>46.89</v>
          </cell>
        </row>
        <row r="1402">
          <cell r="A1402">
            <v>55686</v>
          </cell>
          <cell r="B1402" t="str">
            <v>LUMINARIA DECORATIVA 2 LAMPADAS FLUORESCENTES - 16W</v>
          </cell>
          <cell r="C1402" t="str">
            <v>UN</v>
          </cell>
          <cell r="D1402">
            <v>62.82</v>
          </cell>
        </row>
        <row r="1403">
          <cell r="A1403">
            <v>55687</v>
          </cell>
          <cell r="B1403" t="str">
            <v>LUMINARIA DECORATIVA 1 LAMPADA FLUORESCENTE - 32W</v>
          </cell>
          <cell r="C1403" t="str">
            <v>UN</v>
          </cell>
          <cell r="D1403">
            <v>46.89</v>
          </cell>
        </row>
        <row r="1404">
          <cell r="A1404">
            <v>55688</v>
          </cell>
          <cell r="B1404" t="str">
            <v>LUMINARIA DECORATIVA 2 LAMPADAS FLUORESCENTES - 32W</v>
          </cell>
          <cell r="C1404" t="str">
            <v>UN</v>
          </cell>
          <cell r="D1404">
            <v>135.09</v>
          </cell>
        </row>
        <row r="1405">
          <cell r="A1405">
            <v>55689</v>
          </cell>
          <cell r="B1405" t="str">
            <v>LUMINARIA DECORATIVA 3 LAMPADAS FLUORESCENTES - 32W</v>
          </cell>
          <cell r="C1405" t="str">
            <v>UN</v>
          </cell>
          <cell r="D1405">
            <v>103.22</v>
          </cell>
        </row>
        <row r="1406">
          <cell r="A1406">
            <v>55690</v>
          </cell>
          <cell r="B1406" t="str">
            <v>LUMINARIA DECORATIVA 4 LAMPADAS FLUORESCENTES - 32W</v>
          </cell>
          <cell r="C1406" t="str">
            <v>UN</v>
          </cell>
          <cell r="D1406">
            <v>122.51</v>
          </cell>
        </row>
        <row r="1407">
          <cell r="A1407">
            <v>55691</v>
          </cell>
          <cell r="B1407" t="str">
            <v>LUMINARIA TIPO TREVO ABERTA 2 PETALAS ATE 500W</v>
          </cell>
          <cell r="C1407" t="str">
            <v>UN</v>
          </cell>
          <cell r="D1407">
            <v>193.88</v>
          </cell>
        </row>
        <row r="1408">
          <cell r="A1408">
            <v>55694</v>
          </cell>
          <cell r="B1408" t="str">
            <v>LUMINARIA TIPO TREVO ABERTA 4 PETALAS ATE 500W</v>
          </cell>
          <cell r="C1408" t="str">
            <v>UN</v>
          </cell>
          <cell r="D1408">
            <v>327.68</v>
          </cell>
        </row>
        <row r="1409">
          <cell r="A1409">
            <v>56000</v>
          </cell>
          <cell r="B1409" t="str">
            <v>REATORES</v>
          </cell>
        </row>
        <row r="1410">
          <cell r="A1410">
            <v>56001</v>
          </cell>
          <cell r="B1410" t="str">
            <v>REATOR AFP/PR - 110/220V - 1X20W</v>
          </cell>
          <cell r="C1410" t="str">
            <v>UN</v>
          </cell>
          <cell r="D1410">
            <v>29.67</v>
          </cell>
        </row>
        <row r="1411">
          <cell r="A1411">
            <v>56002</v>
          </cell>
          <cell r="B1411" t="str">
            <v>REATOR AFP/PR - 110/220V - 2X20W</v>
          </cell>
          <cell r="C1411" t="str">
            <v>UN</v>
          </cell>
          <cell r="D1411">
            <v>29.03</v>
          </cell>
        </row>
        <row r="1412">
          <cell r="A1412">
            <v>56003</v>
          </cell>
          <cell r="B1412" t="str">
            <v>REATOR AFP/PR - 110/220V - 1X40W</v>
          </cell>
          <cell r="C1412" t="str">
            <v>UN</v>
          </cell>
          <cell r="D1412">
            <v>30.53</v>
          </cell>
        </row>
        <row r="1413">
          <cell r="A1413">
            <v>56004</v>
          </cell>
          <cell r="B1413" t="str">
            <v>REATOR AFP/PR - 110/220V - 2X40W</v>
          </cell>
          <cell r="C1413" t="str">
            <v>UN</v>
          </cell>
          <cell r="D1413">
            <v>30.05</v>
          </cell>
        </row>
        <row r="1414">
          <cell r="A1414">
            <v>56006</v>
          </cell>
          <cell r="B1414" t="str">
            <v>REATOR FLUOR. AFP/PR - 220V/1X110W - SIMPLES</v>
          </cell>
          <cell r="C1414" t="str">
            <v>UN</v>
          </cell>
          <cell r="D1414">
            <v>37.61</v>
          </cell>
        </row>
        <row r="1415">
          <cell r="A1415">
            <v>56007</v>
          </cell>
          <cell r="B1415" t="str">
            <v>REATOR FLUOR. AFP/PR - 220V/2X110W - DUPLO</v>
          </cell>
          <cell r="C1415" t="str">
            <v>UN</v>
          </cell>
          <cell r="D1415">
            <v>52.42</v>
          </cell>
        </row>
        <row r="1416">
          <cell r="A1416">
            <v>56008</v>
          </cell>
          <cell r="B1416" t="str">
            <v>REATOR FLUOR. BFP/PR - 220V/1X65W - SIMPLES</v>
          </cell>
          <cell r="C1416" t="str">
            <v>UN</v>
          </cell>
          <cell r="D1416">
            <v>13.61</v>
          </cell>
        </row>
        <row r="1417">
          <cell r="A1417">
            <v>56009</v>
          </cell>
          <cell r="B1417" t="str">
            <v>REATOR FLUOR. AFP/CONVENCIONAL - 220V/2X65W - DUPLO</v>
          </cell>
          <cell r="C1417" t="str">
            <v>UN</v>
          </cell>
          <cell r="D1417">
            <v>35.119999999999997</v>
          </cell>
        </row>
        <row r="1418">
          <cell r="A1418">
            <v>56040</v>
          </cell>
          <cell r="B1418" t="str">
            <v>REATOR AFP/PR - 220V - 1X40W</v>
          </cell>
          <cell r="C1418" t="str">
            <v>UN</v>
          </cell>
          <cell r="D1418">
            <v>13.75</v>
          </cell>
        </row>
        <row r="1419">
          <cell r="A1419">
            <v>56041</v>
          </cell>
          <cell r="B1419" t="str">
            <v>REATOR BFP/CONV. - 110V/220W</v>
          </cell>
          <cell r="C1419" t="str">
            <v>UN</v>
          </cell>
          <cell r="D1419">
            <v>4.99</v>
          </cell>
        </row>
        <row r="1420">
          <cell r="A1420">
            <v>56042</v>
          </cell>
          <cell r="B1420" t="str">
            <v>REATOR BFP/CONV. - 220V/20W</v>
          </cell>
          <cell r="C1420" t="str">
            <v>UN</v>
          </cell>
          <cell r="D1420">
            <v>6.99</v>
          </cell>
        </row>
        <row r="1421">
          <cell r="A1421">
            <v>56043</v>
          </cell>
          <cell r="B1421" t="str">
            <v>REATOR BFP/CONV. - 220V/40W</v>
          </cell>
          <cell r="C1421" t="str">
            <v>UN</v>
          </cell>
          <cell r="D1421">
            <v>6.97</v>
          </cell>
        </row>
        <row r="1422">
          <cell r="A1422">
            <v>56045</v>
          </cell>
          <cell r="B1422" t="str">
            <v>REATOR PARA LAMPADA VAPOR DE MERCURIO - 125W / 220V</v>
          </cell>
          <cell r="C1422" t="str">
            <v>UN</v>
          </cell>
          <cell r="D1422">
            <v>29.28</v>
          </cell>
        </row>
        <row r="1423">
          <cell r="A1423">
            <v>56046</v>
          </cell>
          <cell r="B1423" t="str">
            <v>REATOR PARA LAMPADA VAPOR DE MERCURIO - 250W / 220V</v>
          </cell>
          <cell r="C1423" t="str">
            <v>UN</v>
          </cell>
          <cell r="D1423">
            <v>43.5</v>
          </cell>
        </row>
        <row r="1424">
          <cell r="A1424">
            <v>56047</v>
          </cell>
          <cell r="B1424" t="str">
            <v>REATOR PARA LAMPADA VAPOR DE MERCURIO - 400W / 220V</v>
          </cell>
          <cell r="C1424" t="str">
            <v>UN</v>
          </cell>
          <cell r="D1424">
            <v>55.57</v>
          </cell>
        </row>
        <row r="1425">
          <cell r="A1425">
            <v>56048</v>
          </cell>
          <cell r="B1425" t="str">
            <v>REATOR PARA LAMPADA VAPOR DE MERCURIO -  80W / 220V</v>
          </cell>
          <cell r="C1425" t="str">
            <v>UN</v>
          </cell>
          <cell r="D1425">
            <v>28.73</v>
          </cell>
        </row>
        <row r="1426">
          <cell r="A1426">
            <v>56049</v>
          </cell>
          <cell r="B1426" t="str">
            <v>REATOR P/LÂMPADA HG EXT.220V/400W</v>
          </cell>
          <cell r="C1426" t="str">
            <v>UN</v>
          </cell>
          <cell r="D1426">
            <v>47.42</v>
          </cell>
        </row>
        <row r="1427">
          <cell r="A1427">
            <v>56050</v>
          </cell>
          <cell r="B1427" t="str">
            <v>REATOR PARA LAMPADA VAPOR DE SODIO -  70W / 220V</v>
          </cell>
          <cell r="C1427" t="str">
            <v>UN</v>
          </cell>
          <cell r="D1427">
            <v>32.299999999999997</v>
          </cell>
        </row>
        <row r="1428">
          <cell r="A1428">
            <v>56051</v>
          </cell>
          <cell r="B1428" t="str">
            <v>REATOR PARA LAMPADA VAPOR DE SODIO - 150W / 220V</v>
          </cell>
          <cell r="C1428" t="str">
            <v>UN</v>
          </cell>
          <cell r="D1428">
            <v>48.83</v>
          </cell>
        </row>
        <row r="1429">
          <cell r="A1429">
            <v>56052</v>
          </cell>
          <cell r="B1429" t="str">
            <v>REATOR PARA LAMPADA VAPOR DE SODIO - 250W / 220V</v>
          </cell>
          <cell r="C1429" t="str">
            <v>UN</v>
          </cell>
          <cell r="D1429">
            <v>61.06</v>
          </cell>
        </row>
        <row r="1430">
          <cell r="A1430">
            <v>56053</v>
          </cell>
          <cell r="B1430" t="str">
            <v>REATOR PARA LAMPADA VAPOR DE SODIO - 400W / 220V</v>
          </cell>
          <cell r="C1430" t="str">
            <v>UN</v>
          </cell>
          <cell r="D1430">
            <v>72.569999999999993</v>
          </cell>
        </row>
        <row r="1431">
          <cell r="A1431">
            <v>56054</v>
          </cell>
          <cell r="B1431" t="str">
            <v>IGNITOR P/PARTIDA DE LAMPADA DE SODIO</v>
          </cell>
          <cell r="C1431" t="str">
            <v>UN</v>
          </cell>
          <cell r="D1431">
            <v>19.47</v>
          </cell>
        </row>
        <row r="1432">
          <cell r="A1432">
            <v>56060</v>
          </cell>
          <cell r="B1432" t="str">
            <v>REATOR BFP/CONV. - 110V/ 40W</v>
          </cell>
          <cell r="C1432" t="str">
            <v>UN</v>
          </cell>
          <cell r="D1432">
            <v>12.82</v>
          </cell>
        </row>
        <row r="1433">
          <cell r="A1433">
            <v>56061</v>
          </cell>
          <cell r="B1433" t="str">
            <v>REATOR PARA LÂMPADA VAPOR METÁLICO - 220V -  70W</v>
          </cell>
          <cell r="C1433" t="str">
            <v>UN</v>
          </cell>
          <cell r="D1433">
            <v>33.200000000000003</v>
          </cell>
        </row>
        <row r="1434">
          <cell r="A1434">
            <v>56062</v>
          </cell>
          <cell r="B1434" t="str">
            <v>REATOR PARA LÂMPADA VAPOR METÁLICO - 220V - 150W</v>
          </cell>
          <cell r="C1434" t="str">
            <v>UN</v>
          </cell>
          <cell r="D1434">
            <v>46.97</v>
          </cell>
        </row>
        <row r="1435">
          <cell r="A1435">
            <v>56063</v>
          </cell>
          <cell r="B1435" t="str">
            <v>REATOR PARA LÂMPADA VAPOR METÁLICO - 220V - 250W</v>
          </cell>
          <cell r="C1435" t="str">
            <v>UN</v>
          </cell>
          <cell r="D1435">
            <v>52.65</v>
          </cell>
        </row>
        <row r="1436">
          <cell r="A1436">
            <v>56064</v>
          </cell>
          <cell r="B1436" t="str">
            <v>REATOR PARA LÂMPADA VAPOR METÁLICO - 220V - 400W</v>
          </cell>
          <cell r="C1436" t="str">
            <v>UN</v>
          </cell>
          <cell r="D1436">
            <v>64.709999999999994</v>
          </cell>
        </row>
        <row r="1437">
          <cell r="A1437">
            <v>56065</v>
          </cell>
          <cell r="B1437" t="str">
            <v>REATOR ELETRÔNICO FLUORESCENTE SIMPLES AFP - 1X16W - 127V</v>
          </cell>
          <cell r="C1437" t="str">
            <v>UN</v>
          </cell>
          <cell r="D1437">
            <v>22.66</v>
          </cell>
        </row>
        <row r="1438">
          <cell r="A1438">
            <v>56066</v>
          </cell>
          <cell r="B1438" t="str">
            <v>REATOR ELETRÔNICO FLUORESCENTE SIMPLES AFP - 1X32W - 127V</v>
          </cell>
          <cell r="C1438" t="str">
            <v>UN</v>
          </cell>
          <cell r="D1438">
            <v>14.61</v>
          </cell>
        </row>
        <row r="1439">
          <cell r="A1439">
            <v>56067</v>
          </cell>
          <cell r="B1439" t="str">
            <v>REATOR ELETRÔNICO FLUORESCENTE DUPLO AFP - 2X16W - 127V</v>
          </cell>
          <cell r="C1439" t="str">
            <v>UN</v>
          </cell>
          <cell r="D1439">
            <v>25.26</v>
          </cell>
        </row>
        <row r="1440">
          <cell r="A1440">
            <v>56068</v>
          </cell>
          <cell r="B1440" t="str">
            <v>REATOR ELETRÔNICO FLUORESCENTE DUPLO AFP - 2X32W - 127V</v>
          </cell>
          <cell r="C1440" t="str">
            <v>UN</v>
          </cell>
          <cell r="D1440">
            <v>25.6</v>
          </cell>
        </row>
        <row r="1441">
          <cell r="A1441">
            <v>56069</v>
          </cell>
          <cell r="B1441" t="str">
            <v>REATOR ELETRÔNICO FLUORESCENTE SIMPLES AFP - 1X16W - 220V</v>
          </cell>
          <cell r="C1441" t="str">
            <v>UN</v>
          </cell>
          <cell r="D1441">
            <v>25.65</v>
          </cell>
        </row>
        <row r="1442">
          <cell r="A1442">
            <v>56070</v>
          </cell>
          <cell r="B1442" t="str">
            <v>REATOR ELETRÔNICO FLUORESCENTE SIMPLES AFP - 1X32W - 220V</v>
          </cell>
          <cell r="C1442" t="str">
            <v>UN</v>
          </cell>
          <cell r="D1442">
            <v>14.81</v>
          </cell>
        </row>
        <row r="1443">
          <cell r="A1443">
            <v>56071</v>
          </cell>
          <cell r="B1443" t="str">
            <v>REATOR ELETRÔNICO FLUORESCENTE DUPLO AFP - 2X16W - 220V</v>
          </cell>
          <cell r="C1443" t="str">
            <v>UN</v>
          </cell>
          <cell r="D1443">
            <v>27.42</v>
          </cell>
        </row>
        <row r="1444">
          <cell r="A1444">
            <v>56072</v>
          </cell>
          <cell r="B1444" t="str">
            <v>REATOR ELETRÔNICO FLUORESCENTE DUPLO AFP - 2X32W - 220V</v>
          </cell>
          <cell r="C1444" t="str">
            <v>UN</v>
          </cell>
          <cell r="D1444">
            <v>27.16</v>
          </cell>
        </row>
        <row r="1445">
          <cell r="A1445">
            <v>56100</v>
          </cell>
          <cell r="B1445" t="str">
            <v>ALTA TENSÃO</v>
          </cell>
        </row>
        <row r="1446">
          <cell r="A1446">
            <v>56104</v>
          </cell>
          <cell r="B1446" t="str">
            <v>ISOLADOR SUP.TP.PEDESTAL PORCELANA 15KV</v>
          </cell>
          <cell r="C1446" t="str">
            <v>UN</v>
          </cell>
          <cell r="D1446">
            <v>24.64</v>
          </cell>
        </row>
        <row r="1447">
          <cell r="A1447">
            <v>56111</v>
          </cell>
          <cell r="B1447" t="str">
            <v>VERGALHAO DE COBRE 3/8 (10MM)</v>
          </cell>
          <cell r="C1447" t="str">
            <v>M</v>
          </cell>
          <cell r="D1447">
            <v>47.89</v>
          </cell>
        </row>
        <row r="1448">
          <cell r="A1448">
            <v>56113</v>
          </cell>
          <cell r="B1448" t="str">
            <v>MUFLA UNIPOLAR INT.P/CABO ATE 35MM2/15KV</v>
          </cell>
          <cell r="C1448" t="str">
            <v>UN</v>
          </cell>
          <cell r="D1448">
            <v>114.85</v>
          </cell>
        </row>
        <row r="1449">
          <cell r="A1449">
            <v>56114</v>
          </cell>
          <cell r="B1449" t="str">
            <v>MUFLA UNIPOLAR EXT.P/CABO ATE 35MM2/15KV</v>
          </cell>
          <cell r="C1449" t="str">
            <v>UN</v>
          </cell>
          <cell r="D1449">
            <v>152.11000000000001</v>
          </cell>
        </row>
        <row r="1450">
          <cell r="A1450">
            <v>56115</v>
          </cell>
          <cell r="B1450" t="str">
            <v>MUFLA TRIPOLAR INT.P/CABO ATE 35MM2/15KV</v>
          </cell>
          <cell r="C1450" t="str">
            <v>UN</v>
          </cell>
          <cell r="D1450">
            <v>456.06</v>
          </cell>
        </row>
        <row r="1451">
          <cell r="A1451">
            <v>56116</v>
          </cell>
          <cell r="B1451" t="str">
            <v>MUFLA TRIPOLAR EXT.P/CABO ATE 35MM2/15KV</v>
          </cell>
          <cell r="C1451" t="str">
            <v>UN</v>
          </cell>
          <cell r="D1451">
            <v>569.22</v>
          </cell>
        </row>
        <row r="1452">
          <cell r="A1452">
            <v>56128</v>
          </cell>
          <cell r="B1452" t="str">
            <v>TRANSFORMADOR DE POTENCIA À OLEO MONOFASICO - 500VA / 13,2KV / 220V</v>
          </cell>
          <cell r="C1452" t="str">
            <v>UN</v>
          </cell>
          <cell r="D1452">
            <v>1380.82</v>
          </cell>
        </row>
        <row r="1453">
          <cell r="A1453">
            <v>56138</v>
          </cell>
          <cell r="B1453" t="str">
            <v>LUVA DE BORRACHA ISOLACAO 20KV</v>
          </cell>
          <cell r="C1453" t="str">
            <v>PAR</v>
          </cell>
          <cell r="D1453">
            <v>300.83</v>
          </cell>
        </row>
        <row r="1454">
          <cell r="A1454">
            <v>56139</v>
          </cell>
          <cell r="B1454" t="str">
            <v>VARA MANOBRA FENOLITE 2;70M/15KV</v>
          </cell>
          <cell r="C1454" t="str">
            <v>UN</v>
          </cell>
          <cell r="D1454">
            <v>84.02</v>
          </cell>
        </row>
        <row r="1455">
          <cell r="A1455">
            <v>56140</v>
          </cell>
          <cell r="B1455" t="str">
            <v>PARA RAIO TIPO CRISTAL VALVE- 15KV</v>
          </cell>
          <cell r="C1455" t="str">
            <v>UN</v>
          </cell>
          <cell r="D1455">
            <v>152.44999999999999</v>
          </cell>
        </row>
        <row r="1456">
          <cell r="A1456">
            <v>56146</v>
          </cell>
          <cell r="B1456" t="str">
            <v>CAIXA DE MEDICAO PADRAO ELETROPAULO - 100X100X25CM</v>
          </cell>
          <cell r="C1456" t="str">
            <v>UN</v>
          </cell>
          <cell r="D1456">
            <v>577.41</v>
          </cell>
        </row>
        <row r="1457">
          <cell r="A1457">
            <v>56150</v>
          </cell>
          <cell r="B1457" t="str">
            <v>PLACA AVISO CABINE PRIM.FERRO ESMALT.30X40C</v>
          </cell>
          <cell r="C1457" t="str">
            <v>UN</v>
          </cell>
          <cell r="D1457">
            <v>35.44</v>
          </cell>
        </row>
        <row r="1458">
          <cell r="A1458">
            <v>56156</v>
          </cell>
          <cell r="B1458" t="str">
            <v>PALLET DE MADEIRA COM 4 ENTRADAS - 2 FACES - MED.: (100X100)CM</v>
          </cell>
          <cell r="C1458" t="str">
            <v>UN</v>
          </cell>
          <cell r="D1458">
            <v>29.85</v>
          </cell>
        </row>
        <row r="1459">
          <cell r="A1459">
            <v>56159</v>
          </cell>
          <cell r="B1459" t="str">
            <v>PLAQUETA INDICATIVA DE PVC 8X12CM</v>
          </cell>
          <cell r="C1459" t="str">
            <v>UN</v>
          </cell>
          <cell r="D1459">
            <v>2.99</v>
          </cell>
        </row>
        <row r="1460">
          <cell r="A1460">
            <v>56161</v>
          </cell>
          <cell r="B1460" t="str">
            <v>CHAVE SECCIONADORA TRIP. SECA - 400A/15KV</v>
          </cell>
          <cell r="C1460" t="str">
            <v>UN</v>
          </cell>
          <cell r="D1460">
            <v>456.83</v>
          </cell>
        </row>
        <row r="1461">
          <cell r="A1461">
            <v>56163</v>
          </cell>
          <cell r="B1461" t="str">
            <v>CHAVE SECCIONADORA TRIP. COM BASE PARA FUSIVEL HH</v>
          </cell>
          <cell r="C1461" t="str">
            <v>UN</v>
          </cell>
          <cell r="D1461">
            <v>784.4</v>
          </cell>
        </row>
        <row r="1462">
          <cell r="A1462">
            <v>56200</v>
          </cell>
          <cell r="B1462" t="str">
            <v>TRANSFORMADORES</v>
          </cell>
        </row>
        <row r="1463">
          <cell r="A1463">
            <v>56260</v>
          </cell>
          <cell r="B1463" t="str">
            <v>TRANSFORMADOR TRIFASICO 13,8/13,2/12,6 KV - 220/127V- 500KVA - A SECO</v>
          </cell>
          <cell r="C1463" t="str">
            <v>UN</v>
          </cell>
          <cell r="D1463">
            <v>34855.5</v>
          </cell>
        </row>
        <row r="1464">
          <cell r="A1464">
            <v>56400</v>
          </cell>
          <cell r="B1464" t="str">
            <v>LÂMPADAS</v>
          </cell>
        </row>
        <row r="1465">
          <cell r="A1465">
            <v>56410</v>
          </cell>
          <cell r="B1465" t="str">
            <v>LAMPADA FLUORESCENTE - 20W</v>
          </cell>
          <cell r="C1465" t="str">
            <v>UN</v>
          </cell>
          <cell r="D1465">
            <v>2.94</v>
          </cell>
        </row>
        <row r="1466">
          <cell r="A1466">
            <v>56415</v>
          </cell>
          <cell r="B1466" t="str">
            <v>LAMPADA FLUORESCENTE - 40W</v>
          </cell>
          <cell r="C1466" t="str">
            <v>UN</v>
          </cell>
          <cell r="D1466">
            <v>2.99</v>
          </cell>
        </row>
        <row r="1467">
          <cell r="A1467">
            <v>56416</v>
          </cell>
          <cell r="B1467" t="str">
            <v>LAMPADA FLUORESCENTE - 65W</v>
          </cell>
          <cell r="C1467" t="str">
            <v>UN</v>
          </cell>
          <cell r="D1467">
            <v>8.08</v>
          </cell>
        </row>
        <row r="1468">
          <cell r="A1468">
            <v>56418</v>
          </cell>
          <cell r="B1468" t="str">
            <v>LAMPADA FLUORESCENTE TIPO HO - 110W</v>
          </cell>
          <cell r="C1468" t="str">
            <v>UN</v>
          </cell>
          <cell r="D1468">
            <v>8.83</v>
          </cell>
        </row>
        <row r="1469">
          <cell r="A1469">
            <v>56427</v>
          </cell>
          <cell r="B1469" t="str">
            <v>LAMPADA INCANDESCENTE -  25W</v>
          </cell>
          <cell r="C1469" t="str">
            <v>UN</v>
          </cell>
          <cell r="D1469">
            <v>0.74</v>
          </cell>
        </row>
        <row r="1470">
          <cell r="A1470">
            <v>56428</v>
          </cell>
          <cell r="B1470" t="str">
            <v>LAMPADA INCANDESCENTE -  40W</v>
          </cell>
          <cell r="C1470" t="str">
            <v>UN</v>
          </cell>
          <cell r="D1470">
            <v>0.75</v>
          </cell>
        </row>
        <row r="1471">
          <cell r="A1471">
            <v>56429</v>
          </cell>
          <cell r="B1471" t="str">
            <v>LAMPADA INCANDESCENTE -  60W</v>
          </cell>
          <cell r="C1471" t="str">
            <v>UN</v>
          </cell>
          <cell r="D1471">
            <v>0.75</v>
          </cell>
        </row>
        <row r="1472">
          <cell r="A1472">
            <v>56430</v>
          </cell>
          <cell r="B1472" t="str">
            <v>LAMPADA INCANDESCENTE - 100W</v>
          </cell>
          <cell r="C1472" t="str">
            <v>UN</v>
          </cell>
          <cell r="D1472">
            <v>0.91</v>
          </cell>
        </row>
        <row r="1473">
          <cell r="A1473">
            <v>56431</v>
          </cell>
          <cell r="B1473" t="str">
            <v>LAMPADA INCANDESCENTE - 150W</v>
          </cell>
          <cell r="C1473" t="str">
            <v>UN</v>
          </cell>
          <cell r="D1473">
            <v>1.48</v>
          </cell>
        </row>
        <row r="1474">
          <cell r="A1474">
            <v>56432</v>
          </cell>
          <cell r="B1474" t="str">
            <v>LAMPADA INCANDESCENTE - 200W</v>
          </cell>
          <cell r="C1474" t="str">
            <v>UN</v>
          </cell>
          <cell r="D1474">
            <v>1.8</v>
          </cell>
        </row>
        <row r="1475">
          <cell r="A1475">
            <v>56435</v>
          </cell>
          <cell r="B1475" t="str">
            <v>LAMPADA MISTA - 220V - 160W</v>
          </cell>
          <cell r="C1475" t="str">
            <v>UN</v>
          </cell>
          <cell r="D1475">
            <v>8.5500000000000007</v>
          </cell>
        </row>
        <row r="1476">
          <cell r="A1476">
            <v>56436</v>
          </cell>
          <cell r="B1476" t="str">
            <v>LAMPADA MISTA - 220V - 250W</v>
          </cell>
          <cell r="C1476" t="str">
            <v>UN</v>
          </cell>
          <cell r="D1476">
            <v>10.75</v>
          </cell>
        </row>
        <row r="1477">
          <cell r="A1477">
            <v>56437</v>
          </cell>
          <cell r="B1477" t="str">
            <v>LAMPADA MISTA - 220V - 500W</v>
          </cell>
          <cell r="C1477" t="str">
            <v>UN</v>
          </cell>
          <cell r="D1477">
            <v>22.66</v>
          </cell>
        </row>
        <row r="1478">
          <cell r="A1478">
            <v>56438</v>
          </cell>
          <cell r="B1478" t="str">
            <v>LAMPADA VAPOR DE MERCURIO - 220V -  80W</v>
          </cell>
          <cell r="C1478" t="str">
            <v>UN</v>
          </cell>
          <cell r="D1478">
            <v>7.12</v>
          </cell>
        </row>
        <row r="1479">
          <cell r="A1479">
            <v>56439</v>
          </cell>
          <cell r="B1479" t="str">
            <v>LAMPADA VAPOR DE MERCURIO - 220V - 125W</v>
          </cell>
          <cell r="C1479" t="str">
            <v>UN</v>
          </cell>
          <cell r="D1479">
            <v>7.35</v>
          </cell>
        </row>
        <row r="1480">
          <cell r="A1480">
            <v>56440</v>
          </cell>
          <cell r="B1480" t="str">
            <v>LAMPADA VAPOR DE MERCURIO - 250V - 250W</v>
          </cell>
          <cell r="C1480" t="str">
            <v>UN</v>
          </cell>
          <cell r="D1480">
            <v>17.59</v>
          </cell>
        </row>
        <row r="1481">
          <cell r="A1481">
            <v>56441</v>
          </cell>
          <cell r="B1481" t="str">
            <v>LAMPADA VAPOR DE MERCURIO - 220V - 400W</v>
          </cell>
          <cell r="C1481" t="str">
            <v>UN</v>
          </cell>
          <cell r="D1481">
            <v>25.36</v>
          </cell>
        </row>
        <row r="1482">
          <cell r="A1482">
            <v>56450</v>
          </cell>
          <cell r="B1482" t="str">
            <v>LAMPADA DE SODIO -  70W</v>
          </cell>
          <cell r="C1482" t="str">
            <v>UN</v>
          </cell>
          <cell r="D1482">
            <v>16.34</v>
          </cell>
        </row>
        <row r="1483">
          <cell r="A1483">
            <v>56451</v>
          </cell>
          <cell r="B1483" t="str">
            <v>LAMPADA DE SODIO - 150W</v>
          </cell>
          <cell r="C1483" t="str">
            <v>UN</v>
          </cell>
          <cell r="D1483">
            <v>28.84</v>
          </cell>
        </row>
        <row r="1484">
          <cell r="A1484">
            <v>56452</v>
          </cell>
          <cell r="B1484" t="str">
            <v>LAMPADA DE SODIO - 250W</v>
          </cell>
          <cell r="C1484" t="str">
            <v>UN</v>
          </cell>
          <cell r="D1484">
            <v>29.08</v>
          </cell>
        </row>
        <row r="1485">
          <cell r="A1485">
            <v>56453</v>
          </cell>
          <cell r="B1485" t="str">
            <v>LAMPADA VAPOR DE SODIO - 220V - 400W</v>
          </cell>
          <cell r="C1485" t="str">
            <v>UN</v>
          </cell>
          <cell r="D1485">
            <v>34.04</v>
          </cell>
        </row>
        <row r="1486">
          <cell r="A1486">
            <v>56460</v>
          </cell>
          <cell r="B1486" t="str">
            <v>LAMPADA DE HALOGENIO  300W / 110V</v>
          </cell>
          <cell r="C1486" t="str">
            <v>UN</v>
          </cell>
          <cell r="D1486">
            <v>2.78</v>
          </cell>
        </row>
        <row r="1487">
          <cell r="A1487">
            <v>56464</v>
          </cell>
          <cell r="B1487" t="str">
            <v>LAMPADA DE HALOGENIO 1000W / 220V</v>
          </cell>
          <cell r="C1487" t="str">
            <v>UN</v>
          </cell>
          <cell r="D1487">
            <v>27.82</v>
          </cell>
        </row>
        <row r="1488">
          <cell r="A1488">
            <v>56466</v>
          </cell>
          <cell r="B1488" t="str">
            <v>LAMPADA FLUORESCENTE - 16W</v>
          </cell>
          <cell r="C1488" t="str">
            <v>UN</v>
          </cell>
          <cell r="D1488">
            <v>3.78</v>
          </cell>
        </row>
        <row r="1489">
          <cell r="A1489">
            <v>56467</v>
          </cell>
          <cell r="B1489" t="str">
            <v>LAMPADA FLUORESCENTE - 32W</v>
          </cell>
          <cell r="C1489" t="str">
            <v>UN</v>
          </cell>
          <cell r="D1489">
            <v>3.72</v>
          </cell>
        </row>
        <row r="1490">
          <cell r="A1490">
            <v>56468</v>
          </cell>
          <cell r="B1490" t="str">
            <v>LAMPADA COMP.MINI-FLUOR C/REATOR E SOQUETE INCORP 25W</v>
          </cell>
          <cell r="C1490" t="str">
            <v>UN</v>
          </cell>
          <cell r="D1490">
            <v>8.5500000000000007</v>
          </cell>
        </row>
        <row r="1491">
          <cell r="A1491">
            <v>56469</v>
          </cell>
          <cell r="B1491" t="str">
            <v>LAMPADA FLUORESCENTE COMPACTA - 15W/220V</v>
          </cell>
          <cell r="C1491" t="str">
            <v>UN</v>
          </cell>
          <cell r="D1491">
            <v>8.6300000000000008</v>
          </cell>
        </row>
        <row r="1492">
          <cell r="A1492">
            <v>56480</v>
          </cell>
          <cell r="B1492" t="str">
            <v>LAMPADA VAPOR METALICO -  70W</v>
          </cell>
          <cell r="C1492" t="str">
            <v>UN</v>
          </cell>
          <cell r="D1492">
            <v>45.25</v>
          </cell>
        </row>
        <row r="1493">
          <cell r="A1493">
            <v>56481</v>
          </cell>
          <cell r="B1493" t="str">
            <v>LAMPADA VAPOR METALICO - 150W</v>
          </cell>
          <cell r="C1493" t="str">
            <v>UN</v>
          </cell>
          <cell r="D1493">
            <v>52.2</v>
          </cell>
        </row>
        <row r="1494">
          <cell r="A1494">
            <v>56482</v>
          </cell>
          <cell r="B1494" t="str">
            <v>LAMPADA VAPOR METALICO - 250W</v>
          </cell>
          <cell r="C1494" t="str">
            <v>UN</v>
          </cell>
          <cell r="D1494">
            <v>55.31</v>
          </cell>
        </row>
        <row r="1495">
          <cell r="A1495">
            <v>56483</v>
          </cell>
          <cell r="B1495" t="str">
            <v>LAMPADA VAPOR METALICO - 400W</v>
          </cell>
          <cell r="C1495" t="str">
            <v>UN</v>
          </cell>
          <cell r="D1495">
            <v>59.29</v>
          </cell>
        </row>
        <row r="1496">
          <cell r="A1496">
            <v>56500</v>
          </cell>
          <cell r="B1496" t="str">
            <v>EQUIPAMENTOS DE EMERGÊNCIA</v>
          </cell>
        </row>
        <row r="1497">
          <cell r="A1497">
            <v>56530</v>
          </cell>
          <cell r="B1497" t="str">
            <v>LUMINARIA DE EMERGENCIA C/ LAMPADA INCANDESCENTE DE 40W</v>
          </cell>
          <cell r="C1497" t="str">
            <v>UN</v>
          </cell>
          <cell r="D1497">
            <v>19.79</v>
          </cell>
        </row>
        <row r="1498">
          <cell r="A1498">
            <v>56535</v>
          </cell>
          <cell r="B1498" t="str">
            <v>LUMINARIA DE EMERG.AUTONOMA C/ LAMPADA FLUOR.DE 15W</v>
          </cell>
          <cell r="C1498" t="str">
            <v>UN</v>
          </cell>
          <cell r="D1498">
            <v>103.79</v>
          </cell>
        </row>
        <row r="1499">
          <cell r="A1499">
            <v>56536</v>
          </cell>
          <cell r="B1499" t="str">
            <v>LUMINARIA DE EMERG.AUTONOMA C/ 2 PROJETORES DE 55W / 12VC</v>
          </cell>
          <cell r="C1499" t="str">
            <v>UN</v>
          </cell>
          <cell r="D1499">
            <v>269.62</v>
          </cell>
        </row>
        <row r="1500">
          <cell r="A1500">
            <v>56538</v>
          </cell>
          <cell r="B1500" t="str">
            <v>LUMINARIA DE EMERG.AUTONOMA - COM 2 LAMPADAS FLUOR.8W</v>
          </cell>
          <cell r="C1500" t="str">
            <v>UN</v>
          </cell>
          <cell r="D1500">
            <v>36.11</v>
          </cell>
        </row>
        <row r="1501">
          <cell r="A1501">
            <v>56539</v>
          </cell>
          <cell r="B1501" t="str">
            <v>LUMINARIA DE EMERG.AUTONOMA C/ LAMPADA FLUOR.DE  9W</v>
          </cell>
          <cell r="C1501" t="str">
            <v>UN</v>
          </cell>
          <cell r="D1501">
            <v>81.150000000000006</v>
          </cell>
        </row>
        <row r="1502">
          <cell r="A1502">
            <v>56541</v>
          </cell>
          <cell r="B1502" t="str">
            <v>BATERIA AUTOMOTIVA S/COMPLEMENTO DE NIVEL 12V - 36AH</v>
          </cell>
          <cell r="C1502" t="str">
            <v>UN</v>
          </cell>
          <cell r="D1502">
            <v>98.96</v>
          </cell>
        </row>
        <row r="1503">
          <cell r="A1503">
            <v>56542</v>
          </cell>
          <cell r="B1503" t="str">
            <v>BATERIA AUTOMOTIVA S/COMPLEMENTO DE NIVEL 12V - 40AH</v>
          </cell>
          <cell r="C1503" t="str">
            <v>UN</v>
          </cell>
          <cell r="D1503">
            <v>115.47</v>
          </cell>
        </row>
        <row r="1504">
          <cell r="A1504">
            <v>56543</v>
          </cell>
          <cell r="B1504" t="str">
            <v>BATERIA AUTOMOTIVA S/COMPLEMENTO DE NIVEL 12V - 45AH</v>
          </cell>
          <cell r="C1504" t="str">
            <v>UN</v>
          </cell>
          <cell r="D1504">
            <v>137.38999999999999</v>
          </cell>
        </row>
        <row r="1505">
          <cell r="A1505">
            <v>56546</v>
          </cell>
          <cell r="B1505" t="str">
            <v>BATERIA ESTACIONARIA CHUMBO/CALCIO  - 12V/45AH</v>
          </cell>
          <cell r="C1505" t="str">
            <v>UN</v>
          </cell>
          <cell r="D1505">
            <v>167.5</v>
          </cell>
        </row>
        <row r="1506">
          <cell r="A1506">
            <v>56551</v>
          </cell>
          <cell r="B1506" t="str">
            <v>CENTRAL ALARME INCENDIO ATE 10 LACOS</v>
          </cell>
          <cell r="C1506" t="str">
            <v>UN</v>
          </cell>
          <cell r="D1506">
            <v>269.56</v>
          </cell>
        </row>
        <row r="1507">
          <cell r="A1507">
            <v>56554</v>
          </cell>
          <cell r="B1507" t="str">
            <v>CENTRAL ALARME INCENDIO ATE 24 LACOS</v>
          </cell>
          <cell r="C1507" t="str">
            <v>UN</v>
          </cell>
          <cell r="D1507">
            <v>343.94</v>
          </cell>
        </row>
        <row r="1508">
          <cell r="A1508">
            <v>56559</v>
          </cell>
          <cell r="B1508" t="str">
            <v>BOTOEIRA LIGA/DESLIGA PARA BOMBA DE RECALQUE</v>
          </cell>
          <cell r="C1508" t="str">
            <v>UN</v>
          </cell>
          <cell r="D1508">
            <v>25.5</v>
          </cell>
        </row>
        <row r="1509">
          <cell r="A1509">
            <v>56560</v>
          </cell>
          <cell r="B1509" t="str">
            <v>ACIONADOR MANUAL TIPO QUEBRE-O-VIDRO</v>
          </cell>
          <cell r="C1509" t="str">
            <v>UN</v>
          </cell>
          <cell r="D1509">
            <v>25.58</v>
          </cell>
        </row>
        <row r="1510">
          <cell r="A1510">
            <v>56561</v>
          </cell>
          <cell r="B1510" t="str">
            <v>CAMPAINHA TIMBRE PARA INCENDIO 24V - 95DB</v>
          </cell>
          <cell r="C1510" t="str">
            <v>UN</v>
          </cell>
          <cell r="D1510">
            <v>19.440000000000001</v>
          </cell>
        </row>
        <row r="1511">
          <cell r="A1511">
            <v>56563</v>
          </cell>
          <cell r="B1511" t="str">
            <v>SIRENE ELETRONICA BITONAL 24V -  90DB</v>
          </cell>
          <cell r="C1511" t="str">
            <v>UN</v>
          </cell>
          <cell r="D1511">
            <v>37.4</v>
          </cell>
        </row>
        <row r="1512">
          <cell r="A1512">
            <v>56564</v>
          </cell>
          <cell r="B1512" t="str">
            <v>SIRENE ELETRONICA BITONAL 24V - 104DB</v>
          </cell>
          <cell r="C1512" t="str">
            <v>UN</v>
          </cell>
          <cell r="D1512">
            <v>19.38</v>
          </cell>
        </row>
        <row r="1513">
          <cell r="A1513">
            <v>56566</v>
          </cell>
          <cell r="B1513" t="str">
            <v>DETETOR IONICO DE FUMACA</v>
          </cell>
          <cell r="C1513" t="str">
            <v>UN</v>
          </cell>
          <cell r="D1513">
            <v>141.83000000000001</v>
          </cell>
        </row>
        <row r="1514">
          <cell r="A1514">
            <v>56570</v>
          </cell>
          <cell r="B1514" t="str">
            <v>DETECTOR PRESENCA TP INFRAVERM.PAS - 110VCC</v>
          </cell>
          <cell r="C1514" t="str">
            <v>UN</v>
          </cell>
          <cell r="D1514">
            <v>32.31</v>
          </cell>
        </row>
        <row r="1515">
          <cell r="A1515">
            <v>56575</v>
          </cell>
          <cell r="B1515" t="str">
            <v>NO-BREAK TRIFÁSICO - 15 KVA - AUTONOMIA DE 15 MIN.</v>
          </cell>
          <cell r="C1515" t="str">
            <v>UN</v>
          </cell>
          <cell r="D1515">
            <v>30683</v>
          </cell>
        </row>
        <row r="1516">
          <cell r="A1516">
            <v>56576</v>
          </cell>
          <cell r="B1516" t="str">
            <v>ESTABILIZADOR ELETRÔNICO TRIFÁSICO - 15 KVA</v>
          </cell>
          <cell r="C1516" t="str">
            <v>UN</v>
          </cell>
          <cell r="D1516">
            <v>13246</v>
          </cell>
        </row>
        <row r="1517">
          <cell r="A1517">
            <v>56579</v>
          </cell>
          <cell r="B1517" t="str">
            <v>GRUPO GERADOR  6 KVA - 127 V - PARTIDA AUTOMÁTICA</v>
          </cell>
          <cell r="C1517" t="str">
            <v>UN</v>
          </cell>
          <cell r="D1517">
            <v>9693.7999999999993</v>
          </cell>
        </row>
        <row r="1518">
          <cell r="A1518">
            <v>56585</v>
          </cell>
          <cell r="B1518" t="str">
            <v>GRUPO GERADOR 150 KVA BRUSHLESS QDO. TRANSF. AUT.</v>
          </cell>
          <cell r="C1518" t="str">
            <v>UN</v>
          </cell>
          <cell r="D1518">
            <v>57332</v>
          </cell>
        </row>
        <row r="1519">
          <cell r="A1519">
            <v>56586</v>
          </cell>
          <cell r="B1519" t="str">
            <v>GRUPO GERADOR 180 KVA BRUSHLESS QDO. TRANSF. AUT.</v>
          </cell>
          <cell r="C1519" t="str">
            <v>UN</v>
          </cell>
          <cell r="D1519">
            <v>66174.25</v>
          </cell>
        </row>
        <row r="1520">
          <cell r="A1520">
            <v>56587</v>
          </cell>
          <cell r="B1520" t="str">
            <v>GRUPO GERADOR 137 CV - COMANDO AUTOMÁTICO - DIESEL</v>
          </cell>
          <cell r="C1520" t="str">
            <v>UN</v>
          </cell>
          <cell r="D1520">
            <v>53310.9</v>
          </cell>
        </row>
        <row r="1521">
          <cell r="A1521">
            <v>56588</v>
          </cell>
          <cell r="B1521" t="str">
            <v>GRUPO GERADOR 275 KVA BRUSHLESS QDO. TRANSF. AUT.</v>
          </cell>
          <cell r="C1521" t="str">
            <v>UN</v>
          </cell>
          <cell r="D1521">
            <v>101341</v>
          </cell>
        </row>
        <row r="1522">
          <cell r="A1522">
            <v>56800</v>
          </cell>
          <cell r="B1522" t="str">
            <v>APARELHOS ELÉTRICOS</v>
          </cell>
        </row>
        <row r="1523">
          <cell r="A1523">
            <v>56810</v>
          </cell>
          <cell r="B1523" t="str">
            <v>BEBEDOURO ELETRICO COM REFRIGERACAO - 40L</v>
          </cell>
          <cell r="C1523" t="str">
            <v>UN</v>
          </cell>
          <cell r="D1523">
            <v>582.51</v>
          </cell>
        </row>
        <row r="1524">
          <cell r="A1524">
            <v>56815</v>
          </cell>
          <cell r="B1524" t="str">
            <v>BEBEDOURO ELETRICO COM REFRIGERACAO - 80L</v>
          </cell>
          <cell r="C1524" t="str">
            <v>UN</v>
          </cell>
          <cell r="D1524">
            <v>658.17</v>
          </cell>
        </row>
        <row r="1525">
          <cell r="A1525">
            <v>56820</v>
          </cell>
          <cell r="B1525" t="str">
            <v>CHUVEIRO ELET.CORPO M.CROMADO - 220V-2800/4</v>
          </cell>
          <cell r="C1525" t="str">
            <v>UN</v>
          </cell>
          <cell r="D1525">
            <v>103.57</v>
          </cell>
        </row>
        <row r="1526">
          <cell r="A1526">
            <v>56827</v>
          </cell>
          <cell r="B1526" t="str">
            <v>DUCHA MODELO JET SET MET</v>
          </cell>
          <cell r="C1526" t="str">
            <v>UN</v>
          </cell>
          <cell r="D1526">
            <v>115.81</v>
          </cell>
        </row>
        <row r="1527">
          <cell r="A1527">
            <v>56829</v>
          </cell>
          <cell r="B1527" t="str">
            <v>DUCHA HIG. FLEX SEM REG. DE PAREDE</v>
          </cell>
          <cell r="C1527" t="str">
            <v>UN</v>
          </cell>
          <cell r="D1527">
            <v>182.1</v>
          </cell>
        </row>
        <row r="1528">
          <cell r="A1528">
            <v>56832</v>
          </cell>
          <cell r="B1528" t="str">
            <v>EXAUSTOR P/COIFA - POT. 1/2HP</v>
          </cell>
          <cell r="C1528" t="str">
            <v>UN</v>
          </cell>
          <cell r="D1528">
            <v>795.58</v>
          </cell>
        </row>
        <row r="1529">
          <cell r="A1529">
            <v>56840</v>
          </cell>
          <cell r="B1529" t="str">
            <v>TORNEIRA ELET.CORPO M.CROMADO - 220V</v>
          </cell>
          <cell r="C1529" t="str">
            <v>UN</v>
          </cell>
          <cell r="D1529">
            <v>94.11</v>
          </cell>
        </row>
        <row r="1530">
          <cell r="A1530">
            <v>57200</v>
          </cell>
          <cell r="B1530" t="str">
            <v>PÁRA-RAIOS E ACESSÓRIOS</v>
          </cell>
        </row>
        <row r="1531">
          <cell r="A1531">
            <v>57210</v>
          </cell>
          <cell r="B1531" t="str">
            <v>BASE E ESTAIS PARA HASTE DE PARA-RAIOS</v>
          </cell>
          <cell r="C1531" t="str">
            <v>cj</v>
          </cell>
          <cell r="D1531">
            <v>71.44</v>
          </cell>
        </row>
        <row r="1532">
          <cell r="A1532">
            <v>57212</v>
          </cell>
          <cell r="B1532" t="str">
            <v>TERMINAL AEREO ACO GALV.C/BASE FIXA 30 CM</v>
          </cell>
          <cell r="C1532" t="str">
            <v>UN</v>
          </cell>
          <cell r="D1532">
            <v>2.75</v>
          </cell>
        </row>
        <row r="1533">
          <cell r="A1533">
            <v>57213</v>
          </cell>
          <cell r="B1533" t="str">
            <v>SUPORTE P/FIXACAO CABO EM TELHA ONDULADA</v>
          </cell>
          <cell r="C1533" t="str">
            <v>UN</v>
          </cell>
          <cell r="D1533">
            <v>4.5999999999999996</v>
          </cell>
        </row>
        <row r="1534">
          <cell r="A1534">
            <v>57214</v>
          </cell>
          <cell r="B1534" t="str">
            <v>CAIXA INSPECAO ATERR.C/TAMPA E ALCA</v>
          </cell>
          <cell r="C1534" t="str">
            <v>UN</v>
          </cell>
          <cell r="D1534">
            <v>22.47</v>
          </cell>
        </row>
        <row r="1535">
          <cell r="A1535">
            <v>57215</v>
          </cell>
          <cell r="B1535" t="str">
            <v>CAIXA INSPECAO ATERR.TP SUSPENSA FOFO</v>
          </cell>
          <cell r="C1535" t="str">
            <v>UN</v>
          </cell>
          <cell r="D1535">
            <v>10.78</v>
          </cell>
        </row>
        <row r="1536">
          <cell r="A1536">
            <v>57216</v>
          </cell>
          <cell r="B1536" t="str">
            <v>SINALEIRO SIMPLES C/FOTOCELULA SOLAR</v>
          </cell>
          <cell r="C1536" t="str">
            <v>UN</v>
          </cell>
          <cell r="D1536">
            <v>28.14</v>
          </cell>
        </row>
        <row r="1537">
          <cell r="A1537">
            <v>57217</v>
          </cell>
          <cell r="B1537" t="str">
            <v>SINALEIRO DUPLO C/FOTOCELULA SOLAR</v>
          </cell>
          <cell r="C1537" t="str">
            <v>UN</v>
          </cell>
          <cell r="D1537">
            <v>61.85</v>
          </cell>
        </row>
        <row r="1538">
          <cell r="A1538">
            <v>57220</v>
          </cell>
          <cell r="B1538" t="str">
            <v>BUQUE -FRANKLIN-; ROSCA E NIPLE 3/4-</v>
          </cell>
          <cell r="C1538" t="str">
            <v>UN</v>
          </cell>
          <cell r="D1538">
            <v>45.56</v>
          </cell>
        </row>
        <row r="1539">
          <cell r="A1539">
            <v>57247</v>
          </cell>
          <cell r="B1539" t="str">
            <v>SUPORTE ISOL.SIMPLES C/ROLD - ROSCA SOBER.E BUC.DESCIDA PARA-RAIOS</v>
          </cell>
          <cell r="C1539" t="str">
            <v>UN</v>
          </cell>
          <cell r="D1539">
            <v>1.4</v>
          </cell>
        </row>
        <row r="1540">
          <cell r="A1540">
            <v>57600</v>
          </cell>
          <cell r="B1540" t="str">
            <v>HASTES</v>
          </cell>
        </row>
        <row r="1541">
          <cell r="A1541">
            <v>57610</v>
          </cell>
          <cell r="B1541" t="str">
            <v>HASTE TIPO COPPERWELD ALTA CAMADA -  5/8"X3,00M</v>
          </cell>
          <cell r="C1541" t="str">
            <v>UN</v>
          </cell>
          <cell r="D1541">
            <v>48.05</v>
          </cell>
        </row>
        <row r="1542">
          <cell r="A1542">
            <v>57611</v>
          </cell>
          <cell r="B1542" t="str">
            <v>HASTE TIPO COPPERWELD ALTA CAMADA - 3/4"X3,00M</v>
          </cell>
          <cell r="C1542" t="str">
            <v>UN</v>
          </cell>
          <cell r="D1542">
            <v>68.39</v>
          </cell>
        </row>
        <row r="1543">
          <cell r="A1543">
            <v>57630</v>
          </cell>
          <cell r="B1543" t="str">
            <v>HASTE DE ACO GALVANIZADO - 2"X3,00M</v>
          </cell>
          <cell r="C1543" t="str">
            <v>UN</v>
          </cell>
          <cell r="D1543">
            <v>63.62</v>
          </cell>
        </row>
        <row r="1544">
          <cell r="A1544">
            <v>57847</v>
          </cell>
          <cell r="B1544" t="str">
            <v>CAIXA DE PASSAGEM CH METÁLICA C/ TAMPA PARAF.  150X150X10CM</v>
          </cell>
          <cell r="C1544" t="str">
            <v>UN</v>
          </cell>
          <cell r="D1544">
            <v>4.3899999999999997</v>
          </cell>
        </row>
        <row r="1545">
          <cell r="A1545">
            <v>57849</v>
          </cell>
          <cell r="B1545" t="str">
            <v>CAIXA DE PASSAGEM CH METÁLICA C/ TAMPA PARAF. 150X150X8 CM</v>
          </cell>
          <cell r="C1545" t="str">
            <v>UN</v>
          </cell>
          <cell r="D1545">
            <v>149.96</v>
          </cell>
        </row>
        <row r="1546">
          <cell r="A1546">
            <v>58000</v>
          </cell>
          <cell r="B1546" t="str">
            <v>CONECTORES E TERMINAIS</v>
          </cell>
        </row>
        <row r="1547">
          <cell r="A1547">
            <v>58004</v>
          </cell>
          <cell r="B1547" t="str">
            <v>CONECTOR DE PRESSAO P/ CABO   6MM2</v>
          </cell>
          <cell r="C1547" t="str">
            <v>UN</v>
          </cell>
          <cell r="D1547">
            <v>1.05</v>
          </cell>
        </row>
        <row r="1548">
          <cell r="A1548">
            <v>58005</v>
          </cell>
          <cell r="B1548" t="str">
            <v>CONECTOR DE PRESSAO P/ CABO  10MM2</v>
          </cell>
          <cell r="C1548" t="str">
            <v>UN</v>
          </cell>
          <cell r="D1548">
            <v>1.37</v>
          </cell>
        </row>
        <row r="1549">
          <cell r="A1549">
            <v>58006</v>
          </cell>
          <cell r="B1549" t="str">
            <v>CONECTOR DE PRESSAO P/ CABO  16MM2</v>
          </cell>
          <cell r="C1549" t="str">
            <v>UN</v>
          </cell>
          <cell r="D1549">
            <v>1.64</v>
          </cell>
        </row>
        <row r="1550">
          <cell r="A1550">
            <v>58007</v>
          </cell>
          <cell r="B1550" t="str">
            <v>CONECTOR DE PRESSAO P/ CABO  25MM2</v>
          </cell>
          <cell r="C1550" t="str">
            <v>UN</v>
          </cell>
          <cell r="D1550">
            <v>1.87</v>
          </cell>
        </row>
        <row r="1551">
          <cell r="A1551">
            <v>58008</v>
          </cell>
          <cell r="B1551" t="str">
            <v>CONECTOR DE PRESSAO P/ CABO  35MM2</v>
          </cell>
          <cell r="C1551" t="str">
            <v>UN</v>
          </cell>
          <cell r="D1551">
            <v>1.94</v>
          </cell>
        </row>
        <row r="1552">
          <cell r="A1552">
            <v>58009</v>
          </cell>
          <cell r="B1552" t="str">
            <v>CONECTOR DE PRESSAO P/ CABO  50MM2</v>
          </cell>
          <cell r="C1552" t="str">
            <v>UN</v>
          </cell>
          <cell r="D1552">
            <v>2</v>
          </cell>
        </row>
        <row r="1553">
          <cell r="A1553">
            <v>58010</v>
          </cell>
          <cell r="B1553" t="str">
            <v>CONECTOR DE PRESSAO P/ CABO  70MM2</v>
          </cell>
          <cell r="C1553" t="str">
            <v>UN</v>
          </cell>
          <cell r="D1553">
            <v>2.21</v>
          </cell>
        </row>
        <row r="1554">
          <cell r="A1554">
            <v>58011</v>
          </cell>
          <cell r="B1554" t="str">
            <v>CONECTOR DE PRESSAO P/ CABO  95MM2</v>
          </cell>
          <cell r="C1554" t="str">
            <v>UN</v>
          </cell>
          <cell r="D1554">
            <v>3.24</v>
          </cell>
        </row>
        <row r="1555">
          <cell r="A1555">
            <v>58012</v>
          </cell>
          <cell r="B1555" t="str">
            <v>CONECTOR DE PRESSAO P/ CABO 120MM2</v>
          </cell>
          <cell r="C1555" t="str">
            <v>UN</v>
          </cell>
          <cell r="D1555">
            <v>4.9800000000000004</v>
          </cell>
        </row>
        <row r="1556">
          <cell r="A1556">
            <v>58013</v>
          </cell>
          <cell r="B1556" t="str">
            <v>CONECTOR DE PRESSAO P/ CABO 150MM2</v>
          </cell>
          <cell r="C1556" t="str">
            <v>UN</v>
          </cell>
          <cell r="D1556">
            <v>5.1100000000000003</v>
          </cell>
        </row>
        <row r="1557">
          <cell r="A1557">
            <v>58014</v>
          </cell>
          <cell r="B1557" t="str">
            <v>CONECTOR DE PRESSAO P/ CABO 185MM2</v>
          </cell>
          <cell r="C1557" t="str">
            <v>UN</v>
          </cell>
          <cell r="D1557">
            <v>6.72</v>
          </cell>
        </row>
        <row r="1558">
          <cell r="A1558">
            <v>58015</v>
          </cell>
          <cell r="B1558" t="str">
            <v>CONECTOR DE PRESSAO P/ CABO 240MM2</v>
          </cell>
          <cell r="C1558" t="str">
            <v>UN</v>
          </cell>
          <cell r="D1558">
            <v>11.63</v>
          </cell>
        </row>
        <row r="1559">
          <cell r="A1559">
            <v>58016</v>
          </cell>
          <cell r="B1559" t="str">
            <v>CONECTOR DE PRESSAO P/ CABO 300MM2</v>
          </cell>
          <cell r="C1559" t="str">
            <v>UN</v>
          </cell>
          <cell r="D1559">
            <v>12.48</v>
          </cell>
        </row>
        <row r="1560">
          <cell r="A1560">
            <v>58020</v>
          </cell>
          <cell r="B1560" t="str">
            <v>CONECTOR PARA HASTE TIPO COPPERWELD</v>
          </cell>
          <cell r="C1560" t="str">
            <v>UN</v>
          </cell>
          <cell r="D1560">
            <v>1.1100000000000001</v>
          </cell>
        </row>
        <row r="1561">
          <cell r="A1561">
            <v>58024</v>
          </cell>
          <cell r="B1561" t="str">
            <v>CONECTOR TIPO SPLIT-BOLT PARA CABO DE  10MM2</v>
          </cell>
          <cell r="C1561" t="str">
            <v>UN</v>
          </cell>
          <cell r="D1561">
            <v>1.21</v>
          </cell>
        </row>
        <row r="1562">
          <cell r="A1562">
            <v>58025</v>
          </cell>
          <cell r="B1562" t="str">
            <v>CONECTOR TIPO SPLIT-BOLT PARA CABO DE  16MM2</v>
          </cell>
          <cell r="C1562" t="str">
            <v>UN</v>
          </cell>
          <cell r="D1562">
            <v>1.58</v>
          </cell>
        </row>
        <row r="1563">
          <cell r="A1563">
            <v>58030</v>
          </cell>
          <cell r="B1563" t="str">
            <v>CONECTOR TIPO SPLIT-BOLT PARA CABO DE  25MM2</v>
          </cell>
          <cell r="C1563" t="str">
            <v>UN</v>
          </cell>
          <cell r="D1563">
            <v>1.95</v>
          </cell>
        </row>
        <row r="1564">
          <cell r="A1564">
            <v>58031</v>
          </cell>
          <cell r="B1564" t="str">
            <v>CONECTOR TIPO SPLIT-BOLT PARA CABO DE  35MM2</v>
          </cell>
          <cell r="C1564" t="str">
            <v>UN</v>
          </cell>
          <cell r="D1564">
            <v>2.2599999999999998</v>
          </cell>
        </row>
        <row r="1565">
          <cell r="A1565">
            <v>58032</v>
          </cell>
          <cell r="B1565" t="str">
            <v>CONECTOR TIPO SPLIT-BOLT PARA CABO DE  70MM2</v>
          </cell>
          <cell r="C1565" t="str">
            <v>UN</v>
          </cell>
          <cell r="D1565">
            <v>4.51</v>
          </cell>
        </row>
        <row r="1566">
          <cell r="A1566">
            <v>58033</v>
          </cell>
          <cell r="B1566" t="str">
            <v>CONECTOR TIPO SPLIT-BOLT PARA CABO DE  95MM2</v>
          </cell>
          <cell r="C1566" t="str">
            <v>UN</v>
          </cell>
          <cell r="D1566">
            <v>6.49</v>
          </cell>
        </row>
        <row r="1567">
          <cell r="A1567">
            <v>58034</v>
          </cell>
          <cell r="B1567" t="str">
            <v>CONECTOR TIPO SPLIT-BOLT PARA CABO DE  50MM2</v>
          </cell>
          <cell r="C1567" t="str">
            <v>UN</v>
          </cell>
          <cell r="D1567">
            <v>2.81</v>
          </cell>
        </row>
        <row r="1568">
          <cell r="A1568">
            <v>58035</v>
          </cell>
          <cell r="B1568" t="str">
            <v>CONECTOR TIPO SPLIT-BOLT PARA CABO DE 120MM2</v>
          </cell>
          <cell r="C1568" t="str">
            <v>UN</v>
          </cell>
          <cell r="D1568">
            <v>8.7100000000000009</v>
          </cell>
        </row>
        <row r="1569">
          <cell r="A1569">
            <v>58036</v>
          </cell>
          <cell r="B1569" t="str">
            <v>CONECTOR TIPO SPLIT-BOLT PARA CABO DE 150MM2</v>
          </cell>
          <cell r="C1569" t="str">
            <v>UN</v>
          </cell>
          <cell r="D1569">
            <v>11.1</v>
          </cell>
        </row>
        <row r="1570">
          <cell r="A1570">
            <v>58037</v>
          </cell>
          <cell r="B1570" t="str">
            <v>CONECTOR TIPO SPLIT-BOLT PARA CABO DE 185MM2</v>
          </cell>
          <cell r="C1570" t="str">
            <v>UN</v>
          </cell>
          <cell r="D1570">
            <v>12.62</v>
          </cell>
        </row>
        <row r="1571">
          <cell r="A1571">
            <v>58038</v>
          </cell>
          <cell r="B1571" t="str">
            <v>CONECTOR TIPO SPLIT-BOLT PARA CABO DE 240MM2</v>
          </cell>
          <cell r="C1571" t="str">
            <v>UN</v>
          </cell>
          <cell r="D1571">
            <v>15.3</v>
          </cell>
        </row>
        <row r="1572">
          <cell r="A1572">
            <v>58039</v>
          </cell>
          <cell r="B1572" t="str">
            <v>CONECTOR TIPO SPLIT-BOLT PARA CABO DE 300MM2</v>
          </cell>
          <cell r="C1572" t="str">
            <v>UN</v>
          </cell>
          <cell r="D1572">
            <v>39.26</v>
          </cell>
        </row>
        <row r="1573">
          <cell r="A1573">
            <v>58050</v>
          </cell>
          <cell r="B1573" t="str">
            <v>CONECTOR EM ALUMINIO TIPO PRENSA-CABO  -  3/8"</v>
          </cell>
          <cell r="C1573" t="str">
            <v>UN</v>
          </cell>
          <cell r="D1573">
            <v>2.21</v>
          </cell>
        </row>
        <row r="1574">
          <cell r="A1574">
            <v>58051</v>
          </cell>
          <cell r="B1574" t="str">
            <v>CONECTOR EM ALUMINIO TIPO PRENSA-CABO -  1/2"</v>
          </cell>
          <cell r="C1574" t="str">
            <v>UN</v>
          </cell>
          <cell r="D1574">
            <v>2.2799999999999998</v>
          </cell>
        </row>
        <row r="1575">
          <cell r="A1575">
            <v>58052</v>
          </cell>
          <cell r="B1575" t="str">
            <v>CONECTOR EM ALUMINIO TIPO PRENSA-CABO -  3/4"</v>
          </cell>
          <cell r="C1575" t="str">
            <v>UN</v>
          </cell>
          <cell r="D1575">
            <v>2.73</v>
          </cell>
        </row>
        <row r="1576">
          <cell r="A1576">
            <v>58053</v>
          </cell>
          <cell r="B1576" t="str">
            <v>CONECTOR EM ALUMINIO TIPO PRENSA-CABO - 1"</v>
          </cell>
          <cell r="C1576" t="str">
            <v>UN</v>
          </cell>
          <cell r="D1576">
            <v>3.67</v>
          </cell>
        </row>
        <row r="1577">
          <cell r="A1577">
            <v>58400</v>
          </cell>
          <cell r="B1577" t="str">
            <v>BUCHAS; ARRUELAS E BRAÇADEIRAS</v>
          </cell>
        </row>
        <row r="1578">
          <cell r="A1578">
            <v>58407</v>
          </cell>
          <cell r="B1578" t="str">
            <v>BRACADEIRA DE ACO GALVANIZADO TIPO U (OMEGA/SIMPLES) - 1"</v>
          </cell>
          <cell r="C1578" t="str">
            <v>UN</v>
          </cell>
          <cell r="D1578">
            <v>0.76</v>
          </cell>
        </row>
        <row r="1579">
          <cell r="A1579">
            <v>58410</v>
          </cell>
          <cell r="B1579" t="str">
            <v>BRACADEIRA PARA TUBO DE 150MM</v>
          </cell>
          <cell r="C1579" t="str">
            <v>UN</v>
          </cell>
          <cell r="D1579">
            <v>7.33</v>
          </cell>
        </row>
        <row r="1580">
          <cell r="A1580">
            <v>58411</v>
          </cell>
          <cell r="B1580" t="str">
            <v>BUCHA E ARRUELA RIGIDA DE ACO GALVANIZADO -  1/2"</v>
          </cell>
          <cell r="C1580" t="str">
            <v>UN</v>
          </cell>
          <cell r="D1580">
            <v>1.79</v>
          </cell>
        </row>
        <row r="1581">
          <cell r="A1581">
            <v>58412</v>
          </cell>
          <cell r="B1581" t="str">
            <v>BUCHA E ARRUELA RIGIDA DE ACO GALVANIZADO -  3/4"</v>
          </cell>
          <cell r="C1581" t="str">
            <v>UN</v>
          </cell>
          <cell r="D1581">
            <v>2.0299999999999998</v>
          </cell>
        </row>
        <row r="1582">
          <cell r="A1582">
            <v>58413</v>
          </cell>
          <cell r="B1582" t="str">
            <v>BUCHA E ARRUELA RIGIDA DE ACO GALVANIZADO - 1"</v>
          </cell>
          <cell r="C1582" t="str">
            <v>UN</v>
          </cell>
          <cell r="D1582">
            <v>2.99</v>
          </cell>
        </row>
        <row r="1583">
          <cell r="A1583">
            <v>58415</v>
          </cell>
          <cell r="B1583" t="str">
            <v>BUCHA E ARRUELA RIGIDA DE ACO GALVANIZADO - 1 1/2"</v>
          </cell>
          <cell r="C1583" t="str">
            <v>UN</v>
          </cell>
          <cell r="D1583">
            <v>5.5</v>
          </cell>
        </row>
        <row r="1584">
          <cell r="A1584">
            <v>58417</v>
          </cell>
          <cell r="B1584" t="str">
            <v>BUCHA E ARRUELA RIGIDA DE ACO GALVANIZADO - 2 1/2"</v>
          </cell>
          <cell r="C1584" t="str">
            <v>UN</v>
          </cell>
          <cell r="D1584">
            <v>7.6</v>
          </cell>
        </row>
        <row r="1585">
          <cell r="A1585">
            <v>58418</v>
          </cell>
          <cell r="B1585" t="str">
            <v>BUCHA E ARRUELA RIGIDA DE ACO GALVANIZADO - 3"</v>
          </cell>
          <cell r="C1585" t="str">
            <v>UN</v>
          </cell>
          <cell r="D1585">
            <v>11.58</v>
          </cell>
        </row>
        <row r="1586">
          <cell r="A1586">
            <v>58420</v>
          </cell>
          <cell r="B1586" t="str">
            <v>BUCHA E ARRUELA RIGIDA DE ACO GALVANIZADO - 4"</v>
          </cell>
          <cell r="C1586" t="str">
            <v>UN</v>
          </cell>
          <cell r="D1586">
            <v>17.489999999999998</v>
          </cell>
        </row>
        <row r="1587">
          <cell r="A1587">
            <v>58421</v>
          </cell>
          <cell r="B1587" t="str">
            <v>BRACADEIRA DE ACO GALVANIZADO TIPO U (OMEGA/SIMPLES) -  1/2"</v>
          </cell>
          <cell r="C1587" t="str">
            <v>UN</v>
          </cell>
          <cell r="D1587">
            <v>0.62</v>
          </cell>
        </row>
        <row r="1588">
          <cell r="A1588">
            <v>58422</v>
          </cell>
          <cell r="B1588" t="str">
            <v>BRACADEIRA DE ACO GALVANIZADO TIPO U (OMEGA/SIMPLES) -  3/4"</v>
          </cell>
          <cell r="C1588" t="str">
            <v>UN</v>
          </cell>
          <cell r="D1588">
            <v>0.67</v>
          </cell>
        </row>
        <row r="1589">
          <cell r="A1589">
            <v>58426</v>
          </cell>
          <cell r="B1589" t="str">
            <v>BRACADEIRA DE ACO GALVANIZADO TIPO U (OMEGA/SIMPLES) - 3"</v>
          </cell>
          <cell r="C1589" t="str">
            <v>UN</v>
          </cell>
          <cell r="D1589">
            <v>1.52</v>
          </cell>
        </row>
        <row r="1590">
          <cell r="A1590">
            <v>58600</v>
          </cell>
          <cell r="B1590" t="str">
            <v>POSTES</v>
          </cell>
        </row>
        <row r="1591">
          <cell r="A1591">
            <v>58601</v>
          </cell>
          <cell r="B1591" t="str">
            <v>POSTE DE CONCRETO DUPLO T - H=6,00M - 90KG</v>
          </cell>
          <cell r="C1591" t="str">
            <v>UN</v>
          </cell>
          <cell r="D1591">
            <v>142</v>
          </cell>
        </row>
        <row r="1592">
          <cell r="A1592">
            <v>58602</v>
          </cell>
          <cell r="B1592" t="str">
            <v>POSTE DE CONCRETO DUPLO T - H=7,50M -  90KG</v>
          </cell>
          <cell r="C1592" t="str">
            <v>UN</v>
          </cell>
          <cell r="D1592">
            <v>154.66999999999999</v>
          </cell>
        </row>
        <row r="1593">
          <cell r="A1593">
            <v>58604</v>
          </cell>
          <cell r="B1593" t="str">
            <v>POSTE DE CONCRETO DUPLO T - H=7,50M - 200KG</v>
          </cell>
          <cell r="C1593" t="str">
            <v>UN</v>
          </cell>
          <cell r="D1593">
            <v>238.4</v>
          </cell>
        </row>
        <row r="1594">
          <cell r="A1594">
            <v>58606</v>
          </cell>
          <cell r="B1594" t="str">
            <v>POSTE DE CONCRETO DUPLO T - H=7,50M - 300KG</v>
          </cell>
          <cell r="C1594" t="str">
            <v>UN</v>
          </cell>
          <cell r="D1594">
            <v>290.52999999999997</v>
          </cell>
        </row>
        <row r="1595">
          <cell r="A1595">
            <v>58628</v>
          </cell>
          <cell r="B1595" t="str">
            <v>POSTE DE CONCRETO CENTRIFUGADO CURVO - SIMPLES -  H=6,50M</v>
          </cell>
          <cell r="C1595" t="str">
            <v>UN</v>
          </cell>
          <cell r="D1595">
            <v>600</v>
          </cell>
        </row>
        <row r="1596">
          <cell r="A1596">
            <v>58630</v>
          </cell>
          <cell r="B1596" t="str">
            <v>POSTE DE CONCRETO CENTRIFUGADO CURVO - SIMPLES -  H=9,00M</v>
          </cell>
          <cell r="C1596" t="str">
            <v>UN</v>
          </cell>
          <cell r="D1596">
            <v>725</v>
          </cell>
        </row>
        <row r="1597">
          <cell r="A1597">
            <v>58634</v>
          </cell>
          <cell r="B1597" t="str">
            <v>POSTE DE CONCRETO CIRCULAR RETO - H=12,00M/200DAN</v>
          </cell>
          <cell r="C1597" t="str">
            <v>UN</v>
          </cell>
          <cell r="D1597">
            <v>551.01</v>
          </cell>
        </row>
        <row r="1598">
          <cell r="A1598">
            <v>59000</v>
          </cell>
          <cell r="B1598" t="str">
            <v>DIVERSOS</v>
          </cell>
        </row>
        <row r="1599">
          <cell r="A1599">
            <v>59001</v>
          </cell>
          <cell r="B1599" t="str">
            <v>CRUZETA DE FERRO GALV.P/3 PROJETORES</v>
          </cell>
          <cell r="C1599" t="str">
            <v>UN</v>
          </cell>
          <cell r="D1599">
            <v>151.57</v>
          </cell>
        </row>
        <row r="1600">
          <cell r="A1600">
            <v>59002</v>
          </cell>
          <cell r="B1600" t="str">
            <v>BRACO P/LUMIN.TUBO FERRO GALV.1-X1;00M</v>
          </cell>
          <cell r="C1600" t="str">
            <v>UN</v>
          </cell>
          <cell r="D1600">
            <v>15.22</v>
          </cell>
        </row>
        <row r="1601">
          <cell r="A1601">
            <v>59005</v>
          </cell>
          <cell r="B1601" t="str">
            <v>ALCA COM ISOLADOR DE PORCELANA TIPO TELESP</v>
          </cell>
          <cell r="C1601" t="str">
            <v>UN</v>
          </cell>
          <cell r="D1601">
            <v>9.02</v>
          </cell>
        </row>
        <row r="1602">
          <cell r="A1602">
            <v>59009</v>
          </cell>
          <cell r="B1602" t="str">
            <v>ARMACAO SECUNDARIA (PRESBOW) - 2 ESTRIBOS</v>
          </cell>
          <cell r="C1602" t="str">
            <v>UN</v>
          </cell>
          <cell r="D1602">
            <v>11.16</v>
          </cell>
        </row>
        <row r="1603">
          <cell r="A1603">
            <v>59010</v>
          </cell>
          <cell r="B1603" t="str">
            <v>ARMACAO SECUNDARIA (PRESBOW) - 3 ESTRIBOS</v>
          </cell>
          <cell r="C1603" t="str">
            <v>UN</v>
          </cell>
          <cell r="D1603">
            <v>16.95</v>
          </cell>
        </row>
        <row r="1604">
          <cell r="A1604">
            <v>59011</v>
          </cell>
          <cell r="B1604" t="str">
            <v>ARMACAO SECUNDARIA (PRESBOW) - 4 ESTRIBOS</v>
          </cell>
          <cell r="C1604" t="str">
            <v>UN</v>
          </cell>
          <cell r="D1604">
            <v>23.49</v>
          </cell>
        </row>
        <row r="1605">
          <cell r="A1605">
            <v>59015</v>
          </cell>
          <cell r="B1605" t="str">
            <v>AUTOMATICO DE BOIA TP.CONT.MERCURIO</v>
          </cell>
          <cell r="C1605" t="str">
            <v>UN</v>
          </cell>
          <cell r="D1605">
            <v>15.13</v>
          </cell>
        </row>
        <row r="1606">
          <cell r="A1606">
            <v>59020</v>
          </cell>
          <cell r="B1606" t="str">
            <v>KIT INSTALAÇÃO TIPO BL E2</v>
          </cell>
          <cell r="C1606" t="str">
            <v>UN</v>
          </cell>
          <cell r="D1606">
            <v>3.87</v>
          </cell>
        </row>
        <row r="1607">
          <cell r="A1607">
            <v>59021</v>
          </cell>
          <cell r="B1607" t="str">
            <v>CINTA DE ACO GALVANIZADO DIAMETRO 170 MM</v>
          </cell>
          <cell r="C1607" t="str">
            <v>UN</v>
          </cell>
          <cell r="D1607">
            <v>12.24</v>
          </cell>
        </row>
        <row r="1608">
          <cell r="A1608">
            <v>59025</v>
          </cell>
          <cell r="B1608" t="str">
            <v>CIGARRA DE SOBREPOR; TIPO COLEGIAL</v>
          </cell>
          <cell r="C1608" t="str">
            <v>UN</v>
          </cell>
          <cell r="D1608">
            <v>5.24</v>
          </cell>
        </row>
        <row r="1609">
          <cell r="A1609">
            <v>59030</v>
          </cell>
          <cell r="B1609" t="str">
            <v>FITA SCOTH 3M</v>
          </cell>
          <cell r="C1609" t="str">
            <v>M</v>
          </cell>
          <cell r="D1609">
            <v>0.34</v>
          </cell>
        </row>
        <row r="1610">
          <cell r="A1610">
            <v>59032</v>
          </cell>
          <cell r="B1610" t="str">
            <v>SOQUETE ANTIVIBRATORIO P/LAMPADA FLUOR.SEM PORTA - STA</v>
          </cell>
          <cell r="C1610" t="str">
            <v>UN</v>
          </cell>
          <cell r="D1610">
            <v>0.68</v>
          </cell>
        </row>
        <row r="1611">
          <cell r="A1611">
            <v>59033</v>
          </cell>
          <cell r="B1611" t="str">
            <v>SOQUETE ANTIVIBRATORIO P/LAMPADA FLUOR.COM PORTA - STA</v>
          </cell>
          <cell r="C1611" t="str">
            <v>UN</v>
          </cell>
          <cell r="D1611">
            <v>3.64</v>
          </cell>
        </row>
        <row r="1612">
          <cell r="A1612">
            <v>59036</v>
          </cell>
          <cell r="B1612" t="str">
            <v>STARTER PARA LAMPADA FLUORESCENTE - 20/40W</v>
          </cell>
          <cell r="C1612" t="str">
            <v>UN</v>
          </cell>
          <cell r="D1612">
            <v>1.0900000000000001</v>
          </cell>
        </row>
        <row r="1613">
          <cell r="A1613">
            <v>59037</v>
          </cell>
          <cell r="B1613" t="str">
            <v>SOQUETE DE BAQUELITE COM RABICHO</v>
          </cell>
          <cell r="C1613" t="str">
            <v>UN</v>
          </cell>
          <cell r="D1613">
            <v>1.2</v>
          </cell>
        </row>
        <row r="1614">
          <cell r="A1614">
            <v>59040</v>
          </cell>
          <cell r="B1614" t="str">
            <v>TAMPÃO FERRO FUNDIDO - TQ 25</v>
          </cell>
          <cell r="C1614" t="str">
            <v>UN</v>
          </cell>
          <cell r="D1614">
            <v>81.540000000000006</v>
          </cell>
        </row>
        <row r="1615">
          <cell r="A1615">
            <v>59050</v>
          </cell>
          <cell r="B1615" t="str">
            <v>RELE FOTOEL. FOTOCELULA SOLA 500W</v>
          </cell>
          <cell r="C1615" t="str">
            <v>UN</v>
          </cell>
          <cell r="D1615">
            <v>18.77</v>
          </cell>
        </row>
        <row r="1616">
          <cell r="A1616">
            <v>59051</v>
          </cell>
          <cell r="B1616" t="str">
            <v>RELE FOTOEL. FOTOCELULA SOLAR 1000W</v>
          </cell>
          <cell r="C1616" t="str">
            <v>UN</v>
          </cell>
          <cell r="D1616">
            <v>17.25</v>
          </cell>
        </row>
        <row r="1617">
          <cell r="A1617">
            <v>69600</v>
          </cell>
          <cell r="B1617" t="str">
            <v>DIVERSOS</v>
          </cell>
        </row>
        <row r="1618">
          <cell r="A1618">
            <v>69666</v>
          </cell>
          <cell r="B1618" t="str">
            <v>CURVA GALV. 35CM BITOLA 22 P/ EXAUSTOR AR RECRAV.</v>
          </cell>
          <cell r="C1618" t="str">
            <v>UN</v>
          </cell>
          <cell r="D1618">
            <v>76.37</v>
          </cell>
        </row>
        <row r="1619">
          <cell r="A1619">
            <v>69667</v>
          </cell>
          <cell r="B1619" t="str">
            <v>CHAPÉU CHINÊS P/ DUTO GALV. 35CM BITOLA 22 P/ EXAUSTOR</v>
          </cell>
          <cell r="C1619" t="str">
            <v>UN</v>
          </cell>
          <cell r="D1619">
            <v>27.94</v>
          </cell>
        </row>
        <row r="1620">
          <cell r="A1620">
            <v>70000</v>
          </cell>
          <cell r="B1620" t="str">
            <v>TUBOS (CONCRETO)</v>
          </cell>
        </row>
        <row r="1621">
          <cell r="A1621">
            <v>70002</v>
          </cell>
          <cell r="B1621" t="str">
            <v>TUBO DE CONCRETO SIMPLES PS -1 D = 300 MM</v>
          </cell>
          <cell r="C1621" t="str">
            <v>M</v>
          </cell>
          <cell r="D1621">
            <v>21.4</v>
          </cell>
        </row>
        <row r="1622">
          <cell r="A1622">
            <v>70003</v>
          </cell>
          <cell r="B1622" t="str">
            <v>TUBO DE CONCRETO SIMPLES PS -1 D = 400 MM</v>
          </cell>
          <cell r="C1622" t="str">
            <v>M</v>
          </cell>
          <cell r="D1622">
            <v>25.56</v>
          </cell>
        </row>
        <row r="1623">
          <cell r="A1623">
            <v>70004</v>
          </cell>
          <cell r="B1623" t="str">
            <v>TUBO DE CONCRETO SIMPLES PS -1 D = 500 MM</v>
          </cell>
          <cell r="C1623" t="str">
            <v>M</v>
          </cell>
          <cell r="D1623">
            <v>37.869999999999997</v>
          </cell>
        </row>
        <row r="1624">
          <cell r="A1624">
            <v>70005</v>
          </cell>
          <cell r="B1624" t="str">
            <v>TUBO DE CONCRETO SIMPLES PS -1 D = 60 MM</v>
          </cell>
          <cell r="C1624" t="str">
            <v>M</v>
          </cell>
          <cell r="D1624">
            <v>48.38</v>
          </cell>
        </row>
        <row r="1625">
          <cell r="A1625">
            <v>70020</v>
          </cell>
          <cell r="B1625" t="str">
            <v>TUBO DE CONCRETO - DIÂMETRO  70 CM - EA-2</v>
          </cell>
          <cell r="C1625" t="str">
            <v>M</v>
          </cell>
          <cell r="D1625">
            <v>177.56</v>
          </cell>
        </row>
        <row r="1626">
          <cell r="A1626">
            <v>70023</v>
          </cell>
          <cell r="B1626" t="str">
            <v>TUBO DE CONCRETO - DIÂMETRO 100 CM - EA-2</v>
          </cell>
          <cell r="C1626" t="str">
            <v>M</v>
          </cell>
          <cell r="D1626">
            <v>305.79000000000002</v>
          </cell>
        </row>
        <row r="1627">
          <cell r="A1627">
            <v>70025</v>
          </cell>
          <cell r="B1627" t="str">
            <v>TUBO DE CONCRETO ARMADO PA -2 D = 0,60M</v>
          </cell>
          <cell r="C1627" t="str">
            <v>M</v>
          </cell>
          <cell r="D1627">
            <v>65.849999999999994</v>
          </cell>
        </row>
        <row r="1628">
          <cell r="A1628">
            <v>70026</v>
          </cell>
          <cell r="B1628" t="str">
            <v>TUBO DE CONCRETO ARMADO PA -2 D = 0,70M</v>
          </cell>
          <cell r="C1628" t="str">
            <v>M</v>
          </cell>
          <cell r="D1628">
            <v>108.85</v>
          </cell>
        </row>
        <row r="1629">
          <cell r="A1629">
            <v>70027</v>
          </cell>
          <cell r="B1629" t="str">
            <v>TUBO DE CONCRETO ARMADO PA -2 D = 0,80M</v>
          </cell>
          <cell r="C1629" t="str">
            <v>M</v>
          </cell>
          <cell r="D1629">
            <v>107.56</v>
          </cell>
        </row>
        <row r="1630">
          <cell r="A1630">
            <v>70028</v>
          </cell>
          <cell r="B1630" t="str">
            <v>TUBO DE CONCRETO ARMADO PA -2 D = 0,90M</v>
          </cell>
          <cell r="C1630" t="str">
            <v>M</v>
          </cell>
          <cell r="D1630">
            <v>172.95</v>
          </cell>
        </row>
        <row r="1631">
          <cell r="A1631">
            <v>70029</v>
          </cell>
          <cell r="B1631" t="str">
            <v>TUBO DE CONCRETO ARMADO PA -2 D = 1,00M</v>
          </cell>
          <cell r="C1631" t="str">
            <v>M</v>
          </cell>
          <cell r="D1631">
            <v>156.68</v>
          </cell>
        </row>
        <row r="1632">
          <cell r="A1632">
            <v>70030</v>
          </cell>
          <cell r="B1632" t="str">
            <v>TUBO DE CONCRETO ARMADO PA -2 D = 1,10M</v>
          </cell>
          <cell r="C1632" t="str">
            <v>M</v>
          </cell>
          <cell r="D1632">
            <v>252.07</v>
          </cell>
        </row>
        <row r="1633">
          <cell r="A1633">
            <v>70031</v>
          </cell>
          <cell r="B1633" t="str">
            <v>TUBO DE CONCRETO ARMADO PA -2 D = 1,20M</v>
          </cell>
          <cell r="C1633" t="str">
            <v>M</v>
          </cell>
          <cell r="D1633">
            <v>237.98</v>
          </cell>
        </row>
        <row r="1634">
          <cell r="A1634">
            <v>70032</v>
          </cell>
          <cell r="B1634" t="str">
            <v>TUBO DE CONCRETO ARMADO PA -2 D = 1,50M</v>
          </cell>
          <cell r="C1634" t="str">
            <v>M</v>
          </cell>
          <cell r="D1634">
            <v>339.2</v>
          </cell>
        </row>
        <row r="1635">
          <cell r="A1635">
            <v>70035</v>
          </cell>
          <cell r="B1635" t="str">
            <v>TUBO DE CONCRETO ARMADO PA -3 D = 1100 MM</v>
          </cell>
          <cell r="C1635" t="str">
            <v>M</v>
          </cell>
          <cell r="D1635">
            <v>281.26</v>
          </cell>
        </row>
        <row r="1636">
          <cell r="A1636">
            <v>70036</v>
          </cell>
          <cell r="B1636" t="str">
            <v>TUBO DE CONCRETO ARMADO PA -3 D =  700 MM</v>
          </cell>
          <cell r="C1636" t="str">
            <v>M</v>
          </cell>
          <cell r="D1636">
            <v>123.09</v>
          </cell>
        </row>
        <row r="1637">
          <cell r="A1637">
            <v>70037</v>
          </cell>
          <cell r="B1637" t="str">
            <v>TUBO DE CONCRETO ARMADO PA -3 D = 1000 MM</v>
          </cell>
          <cell r="C1637" t="str">
            <v>M</v>
          </cell>
          <cell r="D1637">
            <v>180.26</v>
          </cell>
        </row>
        <row r="1638">
          <cell r="A1638">
            <v>70038</v>
          </cell>
          <cell r="B1638" t="str">
            <v>TUBO DE CONCRETO ARMADO PA -3 D = 1200 MM</v>
          </cell>
          <cell r="C1638" t="str">
            <v>M</v>
          </cell>
          <cell r="D1638">
            <v>250.64</v>
          </cell>
        </row>
        <row r="1639">
          <cell r="A1639">
            <v>70039</v>
          </cell>
          <cell r="B1639" t="str">
            <v>TUBO DE CONCRETO ARMADO PA -3 D = 1500 MM</v>
          </cell>
          <cell r="C1639" t="str">
            <v>M</v>
          </cell>
          <cell r="D1639">
            <v>347.96</v>
          </cell>
        </row>
        <row r="1640">
          <cell r="A1640">
            <v>70040</v>
          </cell>
          <cell r="B1640" t="str">
            <v>TUBO DE CONCRETO ARMADO PA -3 D =  800 MM</v>
          </cell>
          <cell r="C1640" t="str">
            <v>M</v>
          </cell>
          <cell r="D1640">
            <v>119.92</v>
          </cell>
        </row>
        <row r="1641">
          <cell r="A1641">
            <v>70041</v>
          </cell>
          <cell r="B1641" t="str">
            <v>TUBO DE CONCRETO ARMADO PA -3 D =  600 MM</v>
          </cell>
          <cell r="C1641" t="str">
            <v>M</v>
          </cell>
          <cell r="D1641">
            <v>75.099999999999994</v>
          </cell>
        </row>
        <row r="1642">
          <cell r="A1642">
            <v>70042</v>
          </cell>
          <cell r="B1642" t="str">
            <v>TUBO DE CONCRETO ARMADO PA -3 D =  900 MM</v>
          </cell>
          <cell r="C1642" t="str">
            <v>M</v>
          </cell>
          <cell r="D1642">
            <v>195.81</v>
          </cell>
        </row>
        <row r="1643">
          <cell r="A1643">
            <v>70400</v>
          </cell>
          <cell r="B1643" t="str">
            <v>TUBOS (AÇO CARBONO GALV-2440 E CONEXÕES)</v>
          </cell>
        </row>
        <row r="1644">
          <cell r="A1644">
            <v>70403</v>
          </cell>
          <cell r="B1644" t="str">
            <v>TUBO DE AÇO GALV.P/CONDUÇÃO C/COST. NBR 5580M (DIN 2440)-1"</v>
          </cell>
          <cell r="C1644" t="str">
            <v>M</v>
          </cell>
          <cell r="D1644">
            <v>11.35</v>
          </cell>
        </row>
        <row r="1645">
          <cell r="A1645">
            <v>70405</v>
          </cell>
          <cell r="B1645" t="str">
            <v>TUBO DE AÇO GALV.P/CONDUÇÃO C/COST. NBR 5580M (DIN 2440)-1 1/2"</v>
          </cell>
          <cell r="C1645" t="str">
            <v>M</v>
          </cell>
          <cell r="D1645">
            <v>16.829999999999998</v>
          </cell>
        </row>
        <row r="1646">
          <cell r="A1646">
            <v>70407</v>
          </cell>
          <cell r="B1646" t="str">
            <v>TUBO DE AÇO GALV.P/CONDUÇÃO C/COST. NBR 5580M (DIN 2440)-2 1/2"</v>
          </cell>
          <cell r="C1646" t="str">
            <v>M</v>
          </cell>
          <cell r="D1646">
            <v>30.92</v>
          </cell>
        </row>
        <row r="1647">
          <cell r="A1647">
            <v>70408</v>
          </cell>
          <cell r="B1647" t="str">
            <v>TUBO DE AÇO GALV.P/CONDUÇÃO C/COST. NBR 5580M (DIN 2440)-3"</v>
          </cell>
          <cell r="C1647" t="str">
            <v>M</v>
          </cell>
          <cell r="D1647">
            <v>37.729999999999997</v>
          </cell>
        </row>
        <row r="1648">
          <cell r="A1648">
            <v>70410</v>
          </cell>
          <cell r="B1648" t="str">
            <v>TUBO DE AÇO GALV.P/CONDUÇÃO C/COST. NBR 5580M (DIN 2440)-4"</v>
          </cell>
          <cell r="C1648" t="str">
            <v>M</v>
          </cell>
          <cell r="D1648">
            <v>54.73</v>
          </cell>
        </row>
        <row r="1649">
          <cell r="A1649">
            <v>70413</v>
          </cell>
          <cell r="B1649" t="str">
            <v>TUBO DE AÇO GALV.P/CONDUÇÃO C/COST. NBR 5580M (DIN 2440)-6"</v>
          </cell>
          <cell r="C1649" t="str">
            <v>M</v>
          </cell>
          <cell r="D1649">
            <v>84.21</v>
          </cell>
        </row>
        <row r="1650">
          <cell r="A1650">
            <v>70800</v>
          </cell>
          <cell r="B1650" t="str">
            <v>TUBOS (AÇO GALVANIZADO E CONEXÕES)</v>
          </cell>
        </row>
        <row r="1651">
          <cell r="A1651">
            <v>70802</v>
          </cell>
          <cell r="B1651" t="str">
            <v>FLANGE DE PVC ROSCÁVEL P/ÁGUA COM SEXTAVADO SEM FUROS -  3/4"</v>
          </cell>
          <cell r="C1651" t="str">
            <v>UN</v>
          </cell>
          <cell r="D1651">
            <v>2.1800000000000002</v>
          </cell>
        </row>
        <row r="1652">
          <cell r="A1652">
            <v>70803</v>
          </cell>
          <cell r="B1652" t="str">
            <v>FLANGE DE PVC ROSCÁVEL P/ÁGUA COM SEXTAVADO SEM FUROS - 1"</v>
          </cell>
          <cell r="C1652" t="str">
            <v>UN</v>
          </cell>
          <cell r="D1652">
            <v>2.69</v>
          </cell>
        </row>
        <row r="1653">
          <cell r="A1653">
            <v>70806</v>
          </cell>
          <cell r="B1653" t="str">
            <v>FLANGE DE PVC ROSCÁVEL P/ÁGUA COM SEXTAVADO SEM FUROS - 2"</v>
          </cell>
          <cell r="C1653" t="str">
            <v>UN</v>
          </cell>
          <cell r="D1653">
            <v>6.42</v>
          </cell>
        </row>
        <row r="1654">
          <cell r="A1654">
            <v>70821</v>
          </cell>
          <cell r="B1654" t="str">
            <v>TUBO DE AÇO GALV.P/CONDUÇÃO C/COSTURA NBR 5580L (BS 1387L)-1/2"</v>
          </cell>
          <cell r="C1654" t="str">
            <v>M</v>
          </cell>
          <cell r="D1654">
            <v>5.33</v>
          </cell>
        </row>
        <row r="1655">
          <cell r="A1655">
            <v>70822</v>
          </cell>
          <cell r="B1655" t="str">
            <v>TUBO DE AÇO GALV.P/CONDUÇÃO C/COSTURA NBR 5580L (BS 1387L)-3/4"</v>
          </cell>
          <cell r="C1655" t="str">
            <v>M</v>
          </cell>
          <cell r="D1655">
            <v>6.54</v>
          </cell>
        </row>
        <row r="1656">
          <cell r="A1656">
            <v>70823</v>
          </cell>
          <cell r="B1656" t="str">
            <v>TUBO DE AÇO GALV.P/CONDUÇÃO C/COSTURA NBR 5580L (BS 1387L)-1"</v>
          </cell>
          <cell r="C1656" t="str">
            <v>M</v>
          </cell>
          <cell r="D1656">
            <v>9.32</v>
          </cell>
        </row>
        <row r="1657">
          <cell r="A1657">
            <v>70824</v>
          </cell>
          <cell r="B1657" t="str">
            <v>TUBO DE AÇO GALV.P/CONDUÇÃO C/COSTURA NBR 5580L (BS 1387L)-1 1/4"</v>
          </cell>
          <cell r="C1657" t="str">
            <v>M</v>
          </cell>
          <cell r="D1657">
            <v>11.95</v>
          </cell>
        </row>
        <row r="1658">
          <cell r="A1658">
            <v>70825</v>
          </cell>
          <cell r="B1658" t="str">
            <v>TUBO DE AÇO GALV.P/CONDUÇÃO C/COSTURA NBR 5580L (BS 1387L)-1 1/2"</v>
          </cell>
          <cell r="C1658" t="str">
            <v>M</v>
          </cell>
          <cell r="D1658">
            <v>15.33</v>
          </cell>
        </row>
        <row r="1659">
          <cell r="A1659">
            <v>70826</v>
          </cell>
          <cell r="B1659" t="str">
            <v>TUBO DE AÇO GALV.P/CONDUÇÃO C/COSTURA NBR 5580L (BS 1387L)-2"</v>
          </cell>
          <cell r="C1659" t="str">
            <v>M</v>
          </cell>
          <cell r="D1659">
            <v>19.39</v>
          </cell>
        </row>
        <row r="1660">
          <cell r="A1660">
            <v>70827</v>
          </cell>
          <cell r="B1660" t="str">
            <v>TUBO DE AÇO GALV.P/CONDUÇÃO C/COSTURA NBR 5580L (BS 1387L)-2 1/2"</v>
          </cell>
          <cell r="C1660" t="str">
            <v>M</v>
          </cell>
          <cell r="D1660">
            <v>27.37</v>
          </cell>
        </row>
        <row r="1661">
          <cell r="A1661">
            <v>70828</v>
          </cell>
          <cell r="B1661" t="str">
            <v>TUBO DE AÇO GALV.P/CONDUÇÃO C/COSTURA NBR 5580L (BS 1387L)-3"</v>
          </cell>
          <cell r="C1661" t="str">
            <v>M</v>
          </cell>
          <cell r="D1661">
            <v>32.200000000000003</v>
          </cell>
        </row>
        <row r="1662">
          <cell r="A1662">
            <v>70830</v>
          </cell>
          <cell r="B1662" t="str">
            <v>TUBO DE AÇO GALV.P/CONDUÇÃO C/COSTURA NBR 5580L (BS 1387L)-4"</v>
          </cell>
          <cell r="C1662" t="str">
            <v>M</v>
          </cell>
          <cell r="D1662">
            <v>48.42</v>
          </cell>
        </row>
        <row r="1663">
          <cell r="A1663">
            <v>71200</v>
          </cell>
          <cell r="B1663" t="str">
            <v>TUBOS (CIMENTO- AMIANTO E CONEXÕES)</v>
          </cell>
        </row>
        <row r="1664">
          <cell r="A1664">
            <v>71201</v>
          </cell>
          <cell r="B1664" t="str">
            <v>ANEL DE BORR.P/TUBO DE FERRO FUND.LINHA SMU ESG.PREDIAL- 50MM</v>
          </cell>
          <cell r="C1664" t="str">
            <v>UN</v>
          </cell>
          <cell r="D1664">
            <v>6.5</v>
          </cell>
        </row>
        <row r="1665">
          <cell r="A1665">
            <v>71202</v>
          </cell>
          <cell r="B1665" t="str">
            <v>ANEL DE BORR.P/TUBO DE FERRO FUND.LINHA SMU ESG.PREDIAL-75MM</v>
          </cell>
          <cell r="C1665" t="str">
            <v>UN</v>
          </cell>
          <cell r="D1665">
            <v>8.83</v>
          </cell>
        </row>
        <row r="1666">
          <cell r="A1666">
            <v>71203</v>
          </cell>
          <cell r="B1666" t="str">
            <v>ANEL DE BORR.P/ TUBO DE FERRO FUND.LINHA SMU ESG.PREDIAL-100MM</v>
          </cell>
          <cell r="C1666" t="str">
            <v>UN</v>
          </cell>
          <cell r="D1666">
            <v>10.220000000000001</v>
          </cell>
        </row>
        <row r="1667">
          <cell r="A1667">
            <v>71204</v>
          </cell>
          <cell r="B1667" t="str">
            <v>ANEL DE BORR.P/TUBO DE FERRO FUND.LINHA SMU ESG.PREDIAL-150MM</v>
          </cell>
          <cell r="C1667" t="str">
            <v>UN</v>
          </cell>
          <cell r="D1667">
            <v>19.059999999999999</v>
          </cell>
        </row>
        <row r="1668">
          <cell r="A1668">
            <v>71221</v>
          </cell>
          <cell r="B1668" t="str">
            <v>JOELHO 88º DE FERRO FUND.P/ESGOTO PREDIAL (JJ88SMU) -  50MM</v>
          </cell>
          <cell r="C1668" t="str">
            <v>UN</v>
          </cell>
          <cell r="D1668">
            <v>41.05</v>
          </cell>
        </row>
        <row r="1669">
          <cell r="A1669">
            <v>71222</v>
          </cell>
          <cell r="B1669" t="str">
            <v>JOELHO 88º DE FERRO FUND.P/ESGOTO PREDIAL (JJ88SMU) -  75MM</v>
          </cell>
          <cell r="C1669" t="str">
            <v>UN</v>
          </cell>
          <cell r="D1669">
            <v>54.17</v>
          </cell>
        </row>
        <row r="1670">
          <cell r="A1670">
            <v>71223</v>
          </cell>
          <cell r="B1670" t="str">
            <v>JOELHO 88º DE FERRO FUND.P/ESGOTO PREDIAL (JJ88SMU) - 100MM</v>
          </cell>
          <cell r="C1670" t="str">
            <v>UN</v>
          </cell>
          <cell r="D1670">
            <v>71.180000000000007</v>
          </cell>
        </row>
        <row r="1671">
          <cell r="A1671">
            <v>71224</v>
          </cell>
          <cell r="B1671" t="str">
            <v>JOELHO 88º DE FERRO FUND.P/ESGOTO PREDIAL (JJ88SMU) - 150MM</v>
          </cell>
          <cell r="C1671" t="str">
            <v>UN</v>
          </cell>
          <cell r="D1671">
            <v>131.96</v>
          </cell>
        </row>
        <row r="1672">
          <cell r="A1672">
            <v>71231</v>
          </cell>
          <cell r="B1672" t="str">
            <v>TUBO FERRO FUNDIDO; LINHA HL -  50MM</v>
          </cell>
          <cell r="C1672" t="str">
            <v>M</v>
          </cell>
          <cell r="D1672">
            <v>58.75</v>
          </cell>
        </row>
        <row r="1673">
          <cell r="A1673">
            <v>71232</v>
          </cell>
          <cell r="B1673" t="str">
            <v>TUBO FERRO FUNDIDO; LINHA HL -  75MM</v>
          </cell>
          <cell r="C1673" t="str">
            <v>M</v>
          </cell>
          <cell r="D1673">
            <v>81.44</v>
          </cell>
        </row>
        <row r="1674">
          <cell r="A1674">
            <v>71233</v>
          </cell>
          <cell r="B1674" t="str">
            <v>TUBO FERRO FUNDIDO; LINHA HL - 100MM</v>
          </cell>
          <cell r="C1674" t="str">
            <v>M</v>
          </cell>
          <cell r="D1674">
            <v>96.51</v>
          </cell>
        </row>
        <row r="1675">
          <cell r="A1675">
            <v>71234</v>
          </cell>
          <cell r="B1675" t="str">
            <v>TUBO FERRO FUNDIDO; LINHA HL - 150MM</v>
          </cell>
          <cell r="C1675" t="str">
            <v>M</v>
          </cell>
          <cell r="D1675">
            <v>143.63</v>
          </cell>
        </row>
        <row r="1676">
          <cell r="A1676">
            <v>72000</v>
          </cell>
          <cell r="B1676" t="str">
            <v>TUBOS (CERÂMICA VIDRADA E CONEXÕES)</v>
          </cell>
        </row>
        <row r="1677">
          <cell r="A1677">
            <v>72008</v>
          </cell>
          <cell r="B1677" t="str">
            <v>MANILHA DE CERAMICA VIDRADA - 12-</v>
          </cell>
          <cell r="C1677" t="str">
            <v>UN</v>
          </cell>
          <cell r="D1677">
            <v>24.93</v>
          </cell>
        </row>
        <row r="1678">
          <cell r="A1678">
            <v>72009</v>
          </cell>
          <cell r="B1678" t="str">
            <v>MANILHA DE BARRO VIDRADO  8" X 1,5M</v>
          </cell>
          <cell r="C1678" t="str">
            <v>M</v>
          </cell>
          <cell r="D1678">
            <v>14.34</v>
          </cell>
        </row>
        <row r="1679">
          <cell r="A1679">
            <v>72010</v>
          </cell>
          <cell r="B1679" t="str">
            <v>MANILHA DE BARRO VIDRADO  6" X 1,5M</v>
          </cell>
          <cell r="C1679" t="str">
            <v>M</v>
          </cell>
          <cell r="D1679">
            <v>9.09</v>
          </cell>
        </row>
        <row r="1680">
          <cell r="A1680">
            <v>72011</v>
          </cell>
          <cell r="B1680" t="str">
            <v>MANILHA DE BARRO VIDRADO  4" X 60CM</v>
          </cell>
          <cell r="C1680" t="str">
            <v>M</v>
          </cell>
          <cell r="D1680">
            <v>8.85</v>
          </cell>
        </row>
        <row r="1681">
          <cell r="A1681">
            <v>72020</v>
          </cell>
          <cell r="B1681" t="str">
            <v>CURVA DE BARRO VIDRADO 4" X 45 GRAUS</v>
          </cell>
          <cell r="C1681" t="str">
            <v>UN</v>
          </cell>
          <cell r="D1681">
            <v>7.61</v>
          </cell>
        </row>
        <row r="1682">
          <cell r="A1682">
            <v>72400</v>
          </cell>
          <cell r="B1682" t="str">
            <v>TUBOS (PVC RÍGIDO E CONEXÕES)</v>
          </cell>
        </row>
        <row r="1683">
          <cell r="A1683">
            <v>72401</v>
          </cell>
          <cell r="B1683" t="str">
            <v>ANEL DE BORRACHA PARA TUBO DE PVC ESGOTO PREDIAL -  40MM</v>
          </cell>
          <cell r="C1683" t="str">
            <v>UN</v>
          </cell>
          <cell r="D1683">
            <v>0.56999999999999995</v>
          </cell>
        </row>
        <row r="1684">
          <cell r="A1684">
            <v>72402</v>
          </cell>
          <cell r="B1684" t="str">
            <v>ANEL DE BORRACHA PARA TUBO DE PVC ESGOTO PREDIAL -  50MM</v>
          </cell>
          <cell r="C1684" t="str">
            <v>UN</v>
          </cell>
          <cell r="D1684">
            <v>0.64</v>
          </cell>
        </row>
        <row r="1685">
          <cell r="A1685">
            <v>72403</v>
          </cell>
          <cell r="B1685" t="str">
            <v>ANEL DE BORRACHA PARA TUBO DE PVC ESGOTO PREDIAL -  75MM</v>
          </cell>
          <cell r="C1685" t="str">
            <v>UN</v>
          </cell>
          <cell r="D1685">
            <v>0.8</v>
          </cell>
        </row>
        <row r="1686">
          <cell r="A1686">
            <v>72404</v>
          </cell>
          <cell r="B1686" t="str">
            <v>ANEL DE BORRACHA PARA TUBO DE PVC ESGOTO PREDIAL - 100MM</v>
          </cell>
          <cell r="C1686" t="str">
            <v>UN</v>
          </cell>
          <cell r="D1686">
            <v>1.06</v>
          </cell>
        </row>
        <row r="1687">
          <cell r="A1687">
            <v>72405</v>
          </cell>
          <cell r="B1687" t="str">
            <v>ANEL DE BORRACHA PARA TUBO DE PVC ESGOTO PREDIAL - 150MM</v>
          </cell>
          <cell r="C1687" t="str">
            <v>UN</v>
          </cell>
          <cell r="D1687">
            <v>3.92</v>
          </cell>
        </row>
        <row r="1688">
          <cell r="A1688">
            <v>72406</v>
          </cell>
          <cell r="B1688" t="str">
            <v>ANEL DE BORRACHA PARA TUBO DE PVC PARA SANEAMENTO - 200MM</v>
          </cell>
          <cell r="C1688" t="str">
            <v>UN</v>
          </cell>
          <cell r="D1688">
            <v>3.98</v>
          </cell>
        </row>
        <row r="1689">
          <cell r="A1689">
            <v>72410</v>
          </cell>
          <cell r="B1689" t="str">
            <v>TUBO PVC RÍGIDO SOLDÁVEL PARA ÁGUA - 20MM</v>
          </cell>
          <cell r="C1689" t="str">
            <v>M</v>
          </cell>
          <cell r="D1689">
            <v>1.02</v>
          </cell>
        </row>
        <row r="1690">
          <cell r="A1690">
            <v>72411</v>
          </cell>
          <cell r="B1690" t="str">
            <v>TUBO PVC RÍGIDO SOLDÁVEL PARA ÁGUA - 25MM</v>
          </cell>
          <cell r="C1690" t="str">
            <v>M</v>
          </cell>
          <cell r="D1690">
            <v>1.48</v>
          </cell>
        </row>
        <row r="1691">
          <cell r="A1691">
            <v>72412</v>
          </cell>
          <cell r="B1691" t="str">
            <v>TUBO PVC RÍGIDO SOLDÁVEL PARA ÁGUA - 32MM</v>
          </cell>
          <cell r="C1691" t="str">
            <v>M</v>
          </cell>
          <cell r="D1691">
            <v>2.95</v>
          </cell>
        </row>
        <row r="1692">
          <cell r="A1692">
            <v>72413</v>
          </cell>
          <cell r="B1692" t="str">
            <v>TUBO PVC RÍGIDO SOLDÁVEL PARA ÁGUA - 40MM</v>
          </cell>
          <cell r="C1692" t="str">
            <v>M</v>
          </cell>
          <cell r="D1692">
            <v>4.03</v>
          </cell>
        </row>
        <row r="1693">
          <cell r="A1693">
            <v>72414</v>
          </cell>
          <cell r="B1693" t="str">
            <v>TUBO PVC RÍGIDO SOLDÁVEL PARA ÁGUA - 50MM</v>
          </cell>
          <cell r="C1693" t="str">
            <v>M</v>
          </cell>
          <cell r="D1693">
            <v>5.36</v>
          </cell>
        </row>
        <row r="1694">
          <cell r="A1694">
            <v>72415</v>
          </cell>
          <cell r="B1694" t="str">
            <v>TUBO PVC RÍGIDO SOLDÁVEL PARA ÁGUA - 60MM</v>
          </cell>
          <cell r="C1694" t="str">
            <v>M</v>
          </cell>
          <cell r="D1694">
            <v>8.2200000000000006</v>
          </cell>
        </row>
        <row r="1695">
          <cell r="A1695">
            <v>72416</v>
          </cell>
          <cell r="B1695" t="str">
            <v>TUBO PVC RÍGIDO SOLDÁVEL PARA ÁGUA - 75MM</v>
          </cell>
          <cell r="C1695" t="str">
            <v>M</v>
          </cell>
          <cell r="D1695">
            <v>13.02</v>
          </cell>
        </row>
        <row r="1696">
          <cell r="A1696">
            <v>72417</v>
          </cell>
          <cell r="B1696" t="str">
            <v>TUBO PVC RÍGIDO SOLDÁVEL PARA ÁGUA - 85MM</v>
          </cell>
          <cell r="C1696" t="str">
            <v>M</v>
          </cell>
          <cell r="D1696">
            <v>16.22</v>
          </cell>
        </row>
        <row r="1697">
          <cell r="A1697">
            <v>72418</v>
          </cell>
          <cell r="B1697" t="str">
            <v>TUBO PVC RÍGIDO SOLDÁVEL PARA ÁGUA - 110MM</v>
          </cell>
          <cell r="C1697" t="str">
            <v>M</v>
          </cell>
          <cell r="D1697">
            <v>26.14</v>
          </cell>
        </row>
        <row r="1698">
          <cell r="A1698">
            <v>72430</v>
          </cell>
          <cell r="B1698" t="str">
            <v>TUBO DE PVC RÍGIDO  40MM - PARA ESGOTO - SÉRIE R</v>
          </cell>
          <cell r="C1698" t="str">
            <v>M</v>
          </cell>
          <cell r="D1698">
            <v>3.39</v>
          </cell>
        </row>
        <row r="1699">
          <cell r="A1699">
            <v>72431</v>
          </cell>
          <cell r="B1699" t="str">
            <v>TUBO DE PVC  50 MM - PARA ESGOTO - SÉRIE NORMAL</v>
          </cell>
          <cell r="C1699" t="str">
            <v>M</v>
          </cell>
          <cell r="D1699">
            <v>4.08</v>
          </cell>
        </row>
        <row r="1700">
          <cell r="A1700">
            <v>72432</v>
          </cell>
          <cell r="B1700" t="str">
            <v>TUBO DE PVC  75 MM - PARA ESGOTO - SÉRIE NORMAL</v>
          </cell>
          <cell r="C1700" t="str">
            <v>M</v>
          </cell>
          <cell r="D1700">
            <v>5.21</v>
          </cell>
        </row>
        <row r="1701">
          <cell r="A1701">
            <v>72433</v>
          </cell>
          <cell r="B1701" t="str">
            <v>TUBO DE PVC 100 MM - PARA ESGOTO - SÉRIE NORMAL</v>
          </cell>
          <cell r="C1701" t="str">
            <v>M</v>
          </cell>
          <cell r="D1701">
            <v>5.56</v>
          </cell>
        </row>
        <row r="1702">
          <cell r="A1702">
            <v>72434</v>
          </cell>
          <cell r="B1702" t="str">
            <v>TUBO DE PVC 150 MM - PARA ESGOTO - SÉRIE NORMAL</v>
          </cell>
          <cell r="C1702" t="str">
            <v>M</v>
          </cell>
          <cell r="D1702">
            <v>14.92</v>
          </cell>
        </row>
        <row r="1703">
          <cell r="A1703">
            <v>72435</v>
          </cell>
          <cell r="B1703" t="str">
            <v>TUBO DE PVC RÍGIDO 200 MM ( 8") - PARA ESGOTO</v>
          </cell>
          <cell r="C1703" t="str">
            <v>M</v>
          </cell>
          <cell r="D1703">
            <v>18.37</v>
          </cell>
        </row>
        <row r="1704">
          <cell r="A1704">
            <v>72442</v>
          </cell>
          <cell r="B1704" t="str">
            <v>TUBO DE PVC CORRUGADO E PERFURADO P/ DRENO 4"</v>
          </cell>
          <cell r="C1704" t="str">
            <v>M</v>
          </cell>
          <cell r="D1704">
            <v>11.82</v>
          </cell>
        </row>
        <row r="1705">
          <cell r="A1705">
            <v>72444</v>
          </cell>
          <cell r="B1705" t="str">
            <v>TUBO DE PVC CORRUGADO E PERFURADO P/ DRENO 6"</v>
          </cell>
          <cell r="C1705" t="str">
            <v>M</v>
          </cell>
          <cell r="D1705">
            <v>25.47</v>
          </cell>
        </row>
        <row r="1706">
          <cell r="A1706">
            <v>72800</v>
          </cell>
          <cell r="B1706" t="str">
            <v>TUBOS (COBRE E CONEXÕES)</v>
          </cell>
        </row>
        <row r="1707">
          <cell r="A1707">
            <v>72821</v>
          </cell>
          <cell r="B1707" t="str">
            <v>TUBO DE COBRE SEM COSTURA CLASSE E - 1/2"</v>
          </cell>
          <cell r="C1707" t="str">
            <v>M</v>
          </cell>
          <cell r="D1707">
            <v>9.23</v>
          </cell>
        </row>
        <row r="1708">
          <cell r="A1708">
            <v>72822</v>
          </cell>
          <cell r="B1708" t="str">
            <v>TUBO DE COBRE SEM COSTURA CLASSE E - 3/4"</v>
          </cell>
          <cell r="C1708" t="str">
            <v>M</v>
          </cell>
          <cell r="D1708">
            <v>16.100000000000001</v>
          </cell>
        </row>
        <row r="1709">
          <cell r="A1709">
            <v>72823</v>
          </cell>
          <cell r="B1709" t="str">
            <v>TUBO DE COBRE SEM COSTURA CLASSE E - 1"</v>
          </cell>
          <cell r="C1709" t="str">
            <v>M</v>
          </cell>
          <cell r="D1709">
            <v>20.49</v>
          </cell>
        </row>
        <row r="1710">
          <cell r="A1710">
            <v>72824</v>
          </cell>
          <cell r="B1710" t="str">
            <v>TUBO DE COBRE SEM COSTURA CLASSE E - 1 1/4"</v>
          </cell>
          <cell r="C1710" t="str">
            <v>M</v>
          </cell>
          <cell r="D1710">
            <v>29.37</v>
          </cell>
        </row>
        <row r="1711">
          <cell r="A1711">
            <v>72825</v>
          </cell>
          <cell r="B1711" t="str">
            <v>TUBO DE COBRE SEM COSTURA CLASSE E - 1 1/2"</v>
          </cell>
          <cell r="C1711" t="str">
            <v>M</v>
          </cell>
          <cell r="D1711">
            <v>39.299999999999997</v>
          </cell>
        </row>
        <row r="1712">
          <cell r="A1712">
            <v>72826</v>
          </cell>
          <cell r="B1712" t="str">
            <v>TUBO DE COBRE SEM COSTURA CLASSE E - 2"</v>
          </cell>
          <cell r="C1712" t="str">
            <v>M</v>
          </cell>
          <cell r="D1712">
            <v>56.95</v>
          </cell>
        </row>
        <row r="1713">
          <cell r="A1713">
            <v>73200</v>
          </cell>
          <cell r="B1713" t="str">
            <v>TUBOS (PRETOS AÇO CARBONO-SCH CONEXÕES)</v>
          </cell>
        </row>
        <row r="1714">
          <cell r="A1714">
            <v>73202</v>
          </cell>
          <cell r="B1714" t="str">
            <v>TUBO DE AÇO CARBONO PRETO COM COSTURA (SCH-40) - 3/4"</v>
          </cell>
          <cell r="C1714" t="str">
            <v>M</v>
          </cell>
          <cell r="D1714">
            <v>5.28</v>
          </cell>
        </row>
        <row r="1715">
          <cell r="A1715">
            <v>73203</v>
          </cell>
          <cell r="B1715" t="str">
            <v>TUBO DE AÇO CARBONO PRETO COM COSTURA (SCH-40) - 1"</v>
          </cell>
          <cell r="C1715" t="str">
            <v>M</v>
          </cell>
          <cell r="D1715">
            <v>7.66</v>
          </cell>
        </row>
        <row r="1716">
          <cell r="A1716">
            <v>73204</v>
          </cell>
          <cell r="B1716" t="str">
            <v>TUBO DE AÇO CARBONO PRETO COM COSTURA (SCH-40) - 1 1/4"</v>
          </cell>
          <cell r="C1716" t="str">
            <v>M</v>
          </cell>
          <cell r="D1716">
            <v>10.69</v>
          </cell>
        </row>
        <row r="1717">
          <cell r="A1717">
            <v>73205</v>
          </cell>
          <cell r="B1717" t="str">
            <v>TUBO DE AÇO CARBONO PRETO COM COSTURA (SCH-40) - 1 1/2"</v>
          </cell>
          <cell r="C1717" t="str">
            <v>M</v>
          </cell>
          <cell r="D1717">
            <v>12.78</v>
          </cell>
        </row>
        <row r="1718">
          <cell r="A1718">
            <v>73612</v>
          </cell>
          <cell r="B1718" t="str">
            <v>TUBO DE ALUMÍNIO   1/2" - E=1,58MM</v>
          </cell>
          <cell r="C1718" t="str">
            <v>M</v>
          </cell>
          <cell r="D1718">
            <v>2.25</v>
          </cell>
        </row>
        <row r="1719">
          <cell r="A1719">
            <v>73700</v>
          </cell>
          <cell r="B1719" t="str">
            <v>DIVERSOS</v>
          </cell>
        </row>
        <row r="1720">
          <cell r="A1720">
            <v>73701</v>
          </cell>
          <cell r="B1720" t="str">
            <v>TE DE ACO CARBONO ROSCA NPT 300LBS - 1/2"</v>
          </cell>
          <cell r="C1720" t="str">
            <v>UN</v>
          </cell>
          <cell r="D1720">
            <v>7.29</v>
          </cell>
        </row>
        <row r="1721">
          <cell r="A1721">
            <v>73730</v>
          </cell>
          <cell r="B1721" t="str">
            <v>LUVA DE REDUCAO DE ACO CARBONO ROSCA NPT 300LBS - 3/4"X1/2"</v>
          </cell>
          <cell r="C1721" t="str">
            <v>UN</v>
          </cell>
          <cell r="D1721">
            <v>6.08</v>
          </cell>
        </row>
        <row r="1722">
          <cell r="A1722">
            <v>73740</v>
          </cell>
          <cell r="B1722" t="str">
            <v>CAP DE ACO CARBONO ROSCA NPT 300LBS - 3/4"</v>
          </cell>
          <cell r="C1722" t="str">
            <v>UN</v>
          </cell>
          <cell r="D1722">
            <v>4.71</v>
          </cell>
        </row>
        <row r="1723">
          <cell r="A1723">
            <v>73801</v>
          </cell>
          <cell r="B1723" t="str">
            <v>TUBO DE AÇO GALVANIZADO COM COSTURA (SCH 80) - 1/2"</v>
          </cell>
          <cell r="C1723" t="str">
            <v>M</v>
          </cell>
          <cell r="D1723">
            <v>7.75</v>
          </cell>
        </row>
        <row r="1724">
          <cell r="A1724">
            <v>73802</v>
          </cell>
          <cell r="B1724" t="str">
            <v>TUBO DE AÇO GALVANIZADO COM COSTURA (SCH 80) - 3/4"</v>
          </cell>
          <cell r="C1724" t="str">
            <v>M</v>
          </cell>
          <cell r="D1724">
            <v>11.29</v>
          </cell>
        </row>
        <row r="1725">
          <cell r="A1725">
            <v>73803</v>
          </cell>
          <cell r="B1725" t="str">
            <v>TUBO DE AÇO GALV. S/ COSTURA  2.1/2" -SCHEDULE 40- E=5,16MM</v>
          </cell>
          <cell r="C1725" t="str">
            <v>M</v>
          </cell>
          <cell r="D1725">
            <v>101.03</v>
          </cell>
        </row>
        <row r="1726">
          <cell r="A1726">
            <v>73804</v>
          </cell>
          <cell r="B1726" t="str">
            <v>TUBO DE AÇO PRETO C/ COSTURA 2 1/2" - SCHEDULE 40 - E=5,16MM</v>
          </cell>
          <cell r="C1726" t="str">
            <v>M</v>
          </cell>
          <cell r="D1726">
            <v>24.6</v>
          </cell>
        </row>
        <row r="1727">
          <cell r="A1727">
            <v>74400</v>
          </cell>
          <cell r="B1727" t="str">
            <v>REGISTROS</v>
          </cell>
        </row>
        <row r="1728">
          <cell r="A1728">
            <v>74402</v>
          </cell>
          <cell r="B1728" t="str">
            <v>REGISTRO HIDRAULICO DE BRONZE TIPO GAVETA BRUTO - 3/4"</v>
          </cell>
          <cell r="C1728" t="str">
            <v>UN</v>
          </cell>
          <cell r="D1728">
            <v>20.36</v>
          </cell>
        </row>
        <row r="1729">
          <cell r="A1729">
            <v>74403</v>
          </cell>
          <cell r="B1729" t="str">
            <v>REGISTRO HIDRAULICO DE BRONZE TIPO GAVETA BRUTO - 1"</v>
          </cell>
          <cell r="C1729" t="str">
            <v>UN</v>
          </cell>
          <cell r="D1729">
            <v>29.24</v>
          </cell>
        </row>
        <row r="1730">
          <cell r="A1730">
            <v>74404</v>
          </cell>
          <cell r="B1730" t="str">
            <v>REGISTRO HIDRAULICO DE BRONZE TIPO GAVETA BRUTO - 1 1/4"</v>
          </cell>
          <cell r="C1730" t="str">
            <v>UN</v>
          </cell>
          <cell r="D1730">
            <v>44.11</v>
          </cell>
        </row>
        <row r="1731">
          <cell r="A1731">
            <v>74405</v>
          </cell>
          <cell r="B1731" t="str">
            <v>REGISTRO HIDRAULICO DE BRONZE TIPO GAVETA BRUTO - 1 1/2"</v>
          </cell>
          <cell r="C1731" t="str">
            <v>UN</v>
          </cell>
          <cell r="D1731">
            <v>47.42</v>
          </cell>
        </row>
        <row r="1732">
          <cell r="A1732">
            <v>74406</v>
          </cell>
          <cell r="B1732" t="str">
            <v>REGISTRO HIDRAULICO DE BRONZE TIPO GAVETA BRUTO - 2"</v>
          </cell>
          <cell r="C1732" t="str">
            <v>UN</v>
          </cell>
          <cell r="D1732">
            <v>69.34</v>
          </cell>
        </row>
        <row r="1733">
          <cell r="A1733">
            <v>74407</v>
          </cell>
          <cell r="B1733" t="str">
            <v>REGISTRO HIDRAULICO DE BRONZE TIPO GAVETA BRUTO - 2 1/2"</v>
          </cell>
          <cell r="C1733" t="str">
            <v>UN</v>
          </cell>
          <cell r="D1733">
            <v>160.74</v>
          </cell>
        </row>
        <row r="1734">
          <cell r="A1734">
            <v>74408</v>
          </cell>
          <cell r="B1734" t="str">
            <v>REGISTRO HIDRAULICO DE BRONZE TIPO GAVETA BRUTO - 3"</v>
          </cell>
          <cell r="C1734" t="str">
            <v>UN</v>
          </cell>
          <cell r="D1734">
            <v>242.26</v>
          </cell>
        </row>
        <row r="1735">
          <cell r="A1735">
            <v>74410</v>
          </cell>
          <cell r="B1735" t="str">
            <v>REGISTRO HIDRAULICO DE BRONZE TIPO GAVETA BRUTO - 4"</v>
          </cell>
          <cell r="C1735" t="str">
            <v>UN</v>
          </cell>
          <cell r="D1735">
            <v>422.75</v>
          </cell>
        </row>
        <row r="1736">
          <cell r="A1736">
            <v>74422</v>
          </cell>
          <cell r="B1736" t="str">
            <v>REGISTRO HIDRAULICO DE BRONZE TIPO GAVETA CROMADO COMPLETO - 3/4"</v>
          </cell>
          <cell r="C1736" t="str">
            <v>UN</v>
          </cell>
          <cell r="D1736">
            <v>38.85</v>
          </cell>
        </row>
        <row r="1737">
          <cell r="A1737">
            <v>74423</v>
          </cell>
          <cell r="B1737" t="str">
            <v>REGISTRO HIDRAULICO DE BRONZE TIPO GAVETA CROMADO COMPLETO - 1"</v>
          </cell>
          <cell r="C1737" t="str">
            <v>UN</v>
          </cell>
          <cell r="D1737">
            <v>65.010000000000005</v>
          </cell>
        </row>
        <row r="1738">
          <cell r="A1738">
            <v>74424</v>
          </cell>
          <cell r="B1738" t="str">
            <v>REGISTRO HIDRAULICO DE BRONZE TIPO GAVETA CROMADO COMPLETO - 1 1/4"</v>
          </cell>
          <cell r="C1738" t="str">
            <v>UN</v>
          </cell>
          <cell r="D1738">
            <v>76.16</v>
          </cell>
        </row>
        <row r="1739">
          <cell r="A1739">
            <v>74425</v>
          </cell>
          <cell r="B1739" t="str">
            <v>REGISTRO HIDRAULICO DE BRONZE TIPO GAVETA CROMADO COMPLETO - 1 1/2"</v>
          </cell>
          <cell r="C1739" t="str">
            <v>UN</v>
          </cell>
          <cell r="D1739">
            <v>81.760000000000005</v>
          </cell>
        </row>
        <row r="1740">
          <cell r="A1740">
            <v>74431</v>
          </cell>
          <cell r="B1740" t="str">
            <v>REGISTRO HIDRAULICO DE BRONZE TIPO PRESSAO BRUTO - 1/2"</v>
          </cell>
          <cell r="C1740" t="str">
            <v>UN</v>
          </cell>
          <cell r="D1740">
            <v>23.9</v>
          </cell>
        </row>
        <row r="1741">
          <cell r="A1741">
            <v>74432</v>
          </cell>
          <cell r="B1741" t="str">
            <v>REGISTRO HIDRAULICO DE BRONZE TIPO PRESSAO BRUTO - 3/4"</v>
          </cell>
          <cell r="C1741" t="str">
            <v>UN</v>
          </cell>
          <cell r="D1741">
            <v>24.5</v>
          </cell>
        </row>
        <row r="1742">
          <cell r="A1742">
            <v>74441</v>
          </cell>
          <cell r="B1742" t="str">
            <v>REGISTRO HIDRAULICO DE BRONZE TIPO CROMADO COMPLETO - 1/2"</v>
          </cell>
          <cell r="C1742" t="str">
            <v>UN</v>
          </cell>
          <cell r="D1742">
            <v>50.57</v>
          </cell>
        </row>
        <row r="1743">
          <cell r="A1743">
            <v>74442</v>
          </cell>
          <cell r="B1743" t="str">
            <v>REGISTRO HIDRAULICO DE BRONZE TIPO CROMADO COMPLETO - 3/4"</v>
          </cell>
          <cell r="C1743" t="str">
            <v>UN</v>
          </cell>
          <cell r="D1743">
            <v>51.98</v>
          </cell>
        </row>
        <row r="1744">
          <cell r="A1744">
            <v>74457</v>
          </cell>
          <cell r="B1744" t="str">
            <v>REGISTRO GLOBO C/ADAP. E TAMPA - 2 1/2</v>
          </cell>
          <cell r="C1744" t="str">
            <v>UN</v>
          </cell>
          <cell r="D1744">
            <v>66.739999999999995</v>
          </cell>
        </row>
        <row r="1745">
          <cell r="A1745">
            <v>74460</v>
          </cell>
          <cell r="B1745" t="str">
            <v>REGISTRO ESFERICO D=3/4-P/GAS</v>
          </cell>
          <cell r="C1745" t="str">
            <v>UN</v>
          </cell>
          <cell r="D1745">
            <v>15.53</v>
          </cell>
        </row>
        <row r="1746">
          <cell r="A1746">
            <v>74465</v>
          </cell>
          <cell r="B1746" t="str">
            <v>REGISTRO REGULADOR DE VAZÃO, CROMADO, DE 1/2"</v>
          </cell>
          <cell r="C1746" t="str">
            <v>UN</v>
          </cell>
          <cell r="D1746">
            <v>16.809999999999999</v>
          </cell>
        </row>
        <row r="1747">
          <cell r="A1747">
            <v>74800</v>
          </cell>
          <cell r="B1747" t="str">
            <v>VÁLVULAS</v>
          </cell>
        </row>
        <row r="1748">
          <cell r="A1748">
            <v>74801</v>
          </cell>
          <cell r="B1748" t="str">
            <v>VALVULA DE DESCARGA ELETRONICA P/MICTORIO</v>
          </cell>
          <cell r="C1748" t="str">
            <v>UN</v>
          </cell>
          <cell r="D1748">
            <v>578.98</v>
          </cell>
        </row>
        <row r="1749">
          <cell r="A1749">
            <v>74805</v>
          </cell>
          <cell r="B1749" t="str">
            <v>REPARO P/ VALVULA DE DESCARGA</v>
          </cell>
          <cell r="C1749" t="str">
            <v>UN</v>
          </cell>
          <cell r="D1749">
            <v>23.96</v>
          </cell>
        </row>
        <row r="1750">
          <cell r="A1750">
            <v>74810</v>
          </cell>
          <cell r="B1750" t="str">
            <v>VALVULA DE ESCOAMENTO P/ PIA DE COZINHA AMERICANA - 1.1/2" X 3.1/2"</v>
          </cell>
          <cell r="C1750" t="str">
            <v>UN</v>
          </cell>
          <cell r="D1750">
            <v>20.09</v>
          </cell>
        </row>
        <row r="1751">
          <cell r="A1751">
            <v>74820</v>
          </cell>
          <cell r="B1751" t="str">
            <v>VALVULA DE METAL CROMADO C/GRELHA - 11/2-</v>
          </cell>
          <cell r="C1751" t="str">
            <v>UN</v>
          </cell>
          <cell r="D1751">
            <v>22.11</v>
          </cell>
        </row>
        <row r="1752">
          <cell r="A1752">
            <v>74825</v>
          </cell>
          <cell r="B1752" t="str">
            <v>VALVULA DE METAL CROMADO - 1-</v>
          </cell>
          <cell r="C1752" t="str">
            <v>UN</v>
          </cell>
          <cell r="D1752">
            <v>14.47</v>
          </cell>
        </row>
        <row r="1753">
          <cell r="A1753">
            <v>74830</v>
          </cell>
          <cell r="B1753" t="str">
            <v>VALVULA DE METAL CROMADO - 11/2-</v>
          </cell>
          <cell r="C1753" t="str">
            <v>UN</v>
          </cell>
          <cell r="D1753">
            <v>22.11</v>
          </cell>
        </row>
        <row r="1754">
          <cell r="A1754">
            <v>74835</v>
          </cell>
          <cell r="B1754" t="str">
            <v>VALVULA DE DESCARGA DE METAL S/ ACAB.C/REGISTRO INCORP.-1.1/4"</v>
          </cell>
          <cell r="C1754" t="str">
            <v>UN</v>
          </cell>
          <cell r="D1754">
            <v>77.09</v>
          </cell>
        </row>
        <row r="1755">
          <cell r="A1755">
            <v>74836</v>
          </cell>
          <cell r="B1755" t="str">
            <v>VALVULA DE DESCARGA DE METAL S/ ACAB.C/REGISTRO INCORP.-1.1/2"</v>
          </cell>
          <cell r="C1755" t="str">
            <v>UN</v>
          </cell>
          <cell r="D1755">
            <v>100.24</v>
          </cell>
        </row>
        <row r="1756">
          <cell r="A1756">
            <v>74839</v>
          </cell>
          <cell r="B1756" t="str">
            <v>VALVULA FLEXIVEL S/ REG.INCOR. - 11/4-</v>
          </cell>
          <cell r="C1756" t="str">
            <v>UN</v>
          </cell>
          <cell r="D1756">
            <v>70.09</v>
          </cell>
        </row>
        <row r="1757">
          <cell r="A1757">
            <v>74840</v>
          </cell>
          <cell r="B1757" t="str">
            <v>VALVULA FLEXIVEL S/ REG.INCOR. - 11/2-</v>
          </cell>
          <cell r="C1757" t="str">
            <v>UN</v>
          </cell>
          <cell r="D1757">
            <v>91.13</v>
          </cell>
        </row>
        <row r="1758">
          <cell r="A1758">
            <v>74842</v>
          </cell>
          <cell r="B1758" t="str">
            <v>VALVULA DE DESCARGA EXTERNA 1 1/4-</v>
          </cell>
          <cell r="C1758" t="str">
            <v>UN</v>
          </cell>
          <cell r="D1758">
            <v>319.82</v>
          </cell>
        </row>
        <row r="1759">
          <cell r="A1759">
            <v>74847</v>
          </cell>
          <cell r="B1759" t="str">
            <v>VÁLVULA DE RETENÇÃO VERTICAL EM FERRO FUNDIDO, FLANGEADO - 2 1/2"</v>
          </cell>
          <cell r="C1759" t="str">
            <v>UN</v>
          </cell>
          <cell r="D1759">
            <v>444.66</v>
          </cell>
        </row>
        <row r="1760">
          <cell r="A1760">
            <v>74863</v>
          </cell>
          <cell r="B1760" t="str">
            <v>VALVULA RETENCAO HORIZONTAL - 1-</v>
          </cell>
          <cell r="C1760" t="str">
            <v>UN</v>
          </cell>
          <cell r="D1760">
            <v>44.17</v>
          </cell>
        </row>
        <row r="1761">
          <cell r="A1761">
            <v>74864</v>
          </cell>
          <cell r="B1761" t="str">
            <v>VALVULA RETENCAO HORIZONTAL - 11/4-</v>
          </cell>
          <cell r="C1761" t="str">
            <v>UN</v>
          </cell>
          <cell r="D1761">
            <v>47.93</v>
          </cell>
        </row>
        <row r="1762">
          <cell r="A1762">
            <v>74865</v>
          </cell>
          <cell r="B1762" t="str">
            <v>VALVULA RETENCAO HORIZONTAL - 11/2-</v>
          </cell>
          <cell r="C1762" t="str">
            <v>UN</v>
          </cell>
          <cell r="D1762">
            <v>67.53</v>
          </cell>
        </row>
        <row r="1763">
          <cell r="A1763">
            <v>74866</v>
          </cell>
          <cell r="B1763" t="str">
            <v>VALVULA RETENCAO HORIZONTAL - 2-</v>
          </cell>
          <cell r="C1763" t="str">
            <v>UN</v>
          </cell>
          <cell r="D1763">
            <v>91.92</v>
          </cell>
        </row>
        <row r="1764">
          <cell r="A1764">
            <v>74867</v>
          </cell>
          <cell r="B1764" t="str">
            <v>VALVULA RETENCAO HORIZONTAL - 21/2-</v>
          </cell>
          <cell r="C1764" t="str">
            <v>UN</v>
          </cell>
          <cell r="D1764">
            <v>145.29</v>
          </cell>
        </row>
        <row r="1765">
          <cell r="A1765">
            <v>74868</v>
          </cell>
          <cell r="B1765" t="str">
            <v>VALVULA RETENCAO HORIZONTAL - 3-</v>
          </cell>
          <cell r="C1765" t="str">
            <v>UN</v>
          </cell>
          <cell r="D1765">
            <v>177.29</v>
          </cell>
        </row>
        <row r="1766">
          <cell r="A1766">
            <v>74870</v>
          </cell>
          <cell r="B1766" t="str">
            <v>VALVULA RETENCAO HORIZONTAL - 4-</v>
          </cell>
          <cell r="C1766" t="str">
            <v>UN</v>
          </cell>
          <cell r="D1766">
            <v>332.39</v>
          </cell>
        </row>
        <row r="1767">
          <cell r="A1767">
            <v>74883</v>
          </cell>
          <cell r="B1767" t="str">
            <v>VALVULA RETENÇÃO VERTICAL - 1 -</v>
          </cell>
          <cell r="C1767" t="str">
            <v>UN</v>
          </cell>
          <cell r="D1767">
            <v>38.270000000000003</v>
          </cell>
        </row>
        <row r="1768">
          <cell r="A1768">
            <v>74884</v>
          </cell>
          <cell r="B1768" t="str">
            <v>VALVULA RETENCAO VERTICAL - 11/4-</v>
          </cell>
          <cell r="C1768" t="str">
            <v>UN</v>
          </cell>
          <cell r="D1768">
            <v>44</v>
          </cell>
        </row>
        <row r="1769">
          <cell r="A1769">
            <v>74885</v>
          </cell>
          <cell r="B1769" t="str">
            <v>VALVULA RETENCAO VERTICAL - 11/2-</v>
          </cell>
          <cell r="C1769" t="str">
            <v>UN</v>
          </cell>
          <cell r="D1769">
            <v>49.73</v>
          </cell>
        </row>
        <row r="1770">
          <cell r="A1770">
            <v>74886</v>
          </cell>
          <cell r="B1770" t="str">
            <v>VALVULA RETENCAO VERTICAL - 2-</v>
          </cell>
          <cell r="C1770" t="str">
            <v>UN</v>
          </cell>
          <cell r="D1770">
            <v>68.599999999999994</v>
          </cell>
        </row>
        <row r="1771">
          <cell r="A1771">
            <v>74887</v>
          </cell>
          <cell r="B1771" t="str">
            <v>VALVULA RETENCAO VERTICAL - 21/2-</v>
          </cell>
          <cell r="C1771" t="str">
            <v>UN</v>
          </cell>
          <cell r="D1771">
            <v>105.77</v>
          </cell>
        </row>
        <row r="1772">
          <cell r="A1772">
            <v>74888</v>
          </cell>
          <cell r="B1772" t="str">
            <v>VALVULA RETENCAO VERTICAL - 3-</v>
          </cell>
          <cell r="C1772" t="str">
            <v>UN</v>
          </cell>
          <cell r="D1772">
            <v>150.09</v>
          </cell>
        </row>
        <row r="1773">
          <cell r="A1773">
            <v>74890</v>
          </cell>
          <cell r="B1773" t="str">
            <v>VALVULA RETENCAO VERTICAL - 4-</v>
          </cell>
          <cell r="C1773" t="str">
            <v>UN</v>
          </cell>
          <cell r="D1773">
            <v>236.04</v>
          </cell>
        </row>
        <row r="1774">
          <cell r="A1774">
            <v>74895</v>
          </cell>
          <cell r="B1774" t="str">
            <v>VALVULA RETENCAO; PE C/CRIVO - 11/2-</v>
          </cell>
          <cell r="C1774" t="str">
            <v>UN</v>
          </cell>
          <cell r="D1774">
            <v>48.24</v>
          </cell>
        </row>
        <row r="1775">
          <cell r="A1775">
            <v>74896</v>
          </cell>
          <cell r="B1775" t="str">
            <v>VALVULA RETENCAO; PE C/CRIVO - 2-</v>
          </cell>
          <cell r="C1775" t="str">
            <v>UN</v>
          </cell>
          <cell r="D1775">
            <v>63.81</v>
          </cell>
        </row>
        <row r="1776">
          <cell r="A1776">
            <v>74901</v>
          </cell>
          <cell r="B1776" t="str">
            <v>PIGTAIL</v>
          </cell>
          <cell r="C1776" t="str">
            <v>UN</v>
          </cell>
          <cell r="D1776">
            <v>8.75</v>
          </cell>
        </row>
        <row r="1777">
          <cell r="A1777">
            <v>74930</v>
          </cell>
          <cell r="B1777" t="str">
            <v>VALVULA DE RETENCAO PARA CILINDRO DE GLP</v>
          </cell>
          <cell r="C1777" t="str">
            <v>UN</v>
          </cell>
          <cell r="D1777">
            <v>10.83</v>
          </cell>
        </row>
        <row r="1778">
          <cell r="A1778">
            <v>74950</v>
          </cell>
          <cell r="B1778" t="str">
            <v>VALVULA ESFERICA 1/2" NPT</v>
          </cell>
          <cell r="C1778" t="str">
            <v>UN</v>
          </cell>
          <cell r="D1778">
            <v>10.66</v>
          </cell>
        </row>
        <row r="1779">
          <cell r="A1779">
            <v>75200</v>
          </cell>
          <cell r="B1779" t="str">
            <v>CAIXAS E RALOS</v>
          </cell>
        </row>
        <row r="1780">
          <cell r="A1780">
            <v>75240</v>
          </cell>
          <cell r="B1780" t="str">
            <v>CORPO DE CAIXA SIFONADA DE PVC P/ ESGOTO - MED (100X150X50)MM</v>
          </cell>
          <cell r="C1780" t="str">
            <v>UN</v>
          </cell>
          <cell r="D1780">
            <v>8.59</v>
          </cell>
        </row>
        <row r="1781">
          <cell r="A1781">
            <v>75245</v>
          </cell>
          <cell r="B1781" t="str">
            <v>CORPO DE CAIXA SIFONADA DE PVC P/ ESGOTO - MED (150X150X50)MM</v>
          </cell>
          <cell r="C1781" t="str">
            <v>UN</v>
          </cell>
          <cell r="D1781">
            <v>9.4499999999999993</v>
          </cell>
        </row>
        <row r="1782">
          <cell r="A1782">
            <v>75248</v>
          </cell>
          <cell r="B1782" t="str">
            <v>CAIXA SIFONADA PVC RIGIDO (250X230X75)MM</v>
          </cell>
          <cell r="C1782" t="str">
            <v>UN</v>
          </cell>
          <cell r="D1782">
            <v>29.14</v>
          </cell>
        </row>
        <row r="1783">
          <cell r="A1783">
            <v>75275</v>
          </cell>
          <cell r="B1783" t="str">
            <v>RALO SECO DE F.FUNDIDO - DIAM.100MM</v>
          </cell>
          <cell r="C1783" t="str">
            <v>UN</v>
          </cell>
          <cell r="D1783">
            <v>24.99</v>
          </cell>
        </row>
        <row r="1784">
          <cell r="A1784">
            <v>75280</v>
          </cell>
          <cell r="B1784" t="str">
            <v>RALO SECO DE PVC - DIAM. 100MM/SS40MM</v>
          </cell>
          <cell r="C1784" t="str">
            <v>UN</v>
          </cell>
          <cell r="D1784">
            <v>3.6</v>
          </cell>
        </row>
        <row r="1785">
          <cell r="A1785">
            <v>75600</v>
          </cell>
          <cell r="B1785" t="str">
            <v>GRELHAS E SIFÕES</v>
          </cell>
        </row>
        <row r="1786">
          <cell r="A1786">
            <v>75602</v>
          </cell>
          <cell r="B1786" t="str">
            <v>GRELHA DE CONCRETO P/CANALETA A.P. - L=30CM</v>
          </cell>
          <cell r="C1786" t="str">
            <v>M</v>
          </cell>
          <cell r="D1786">
            <v>34.17</v>
          </cell>
        </row>
        <row r="1787">
          <cell r="A1787">
            <v>75605</v>
          </cell>
          <cell r="B1787" t="str">
            <v>GRELHA DE FERRO FUNDIDO - 15X15CM</v>
          </cell>
          <cell r="C1787" t="str">
            <v>UN</v>
          </cell>
          <cell r="D1787">
            <v>3.85</v>
          </cell>
        </row>
        <row r="1788">
          <cell r="A1788">
            <v>75606</v>
          </cell>
          <cell r="B1788" t="str">
            <v>GRELHA DE FERRO FUNDIDO 30 X 100 CM - P/ CANALETA DE ÁGUA PLUVIAL</v>
          </cell>
          <cell r="C1788" t="str">
            <v>M</v>
          </cell>
          <cell r="D1788">
            <v>45.41</v>
          </cell>
        </row>
        <row r="1789">
          <cell r="A1789">
            <v>75608</v>
          </cell>
          <cell r="B1789" t="str">
            <v>GRELHA DE FERRO PERFILADO - 100X40CM</v>
          </cell>
          <cell r="C1789" t="str">
            <v>UN</v>
          </cell>
          <cell r="D1789">
            <v>133.87</v>
          </cell>
        </row>
        <row r="1790">
          <cell r="A1790">
            <v>75611</v>
          </cell>
          <cell r="B1790" t="str">
            <v>GRELHA DE FERRO PERFILADO - 100X50CM</v>
          </cell>
          <cell r="C1790" t="str">
            <v>UN</v>
          </cell>
          <cell r="D1790">
            <v>178.29</v>
          </cell>
        </row>
        <row r="1791">
          <cell r="A1791">
            <v>75613</v>
          </cell>
          <cell r="B1791" t="str">
            <v>GRELHA DE FERRO FUNDIDO - L=20CM</v>
          </cell>
          <cell r="C1791" t="str">
            <v>M</v>
          </cell>
          <cell r="D1791">
            <v>51.1</v>
          </cell>
        </row>
        <row r="1792">
          <cell r="A1792">
            <v>75614</v>
          </cell>
          <cell r="B1792" t="str">
            <v>GRELHA HEMISFERICO; FERRO FUNDIDO -  75MM</v>
          </cell>
          <cell r="C1792" t="str">
            <v>UN</v>
          </cell>
          <cell r="D1792">
            <v>3.91</v>
          </cell>
        </row>
        <row r="1793">
          <cell r="A1793">
            <v>75617</v>
          </cell>
          <cell r="B1793" t="str">
            <v>GRELHA HEMISFERICO; FERRO FUNDIDO - 100MM</v>
          </cell>
          <cell r="C1793" t="str">
            <v>UN</v>
          </cell>
          <cell r="D1793">
            <v>4.7</v>
          </cell>
        </row>
        <row r="1794">
          <cell r="A1794">
            <v>75620</v>
          </cell>
          <cell r="B1794" t="str">
            <v>GRELHA HEMISFERICO; FERRO FUNDIDO - 150MM</v>
          </cell>
          <cell r="C1794" t="str">
            <v>UN</v>
          </cell>
          <cell r="D1794">
            <v>10.85</v>
          </cell>
        </row>
        <row r="1795">
          <cell r="A1795">
            <v>75630</v>
          </cell>
          <cell r="B1795" t="str">
            <v>GRELHA P/CAIXA SIFONADA E RALO;PVC RIGIDO-100MM</v>
          </cell>
          <cell r="C1795" t="str">
            <v>UN</v>
          </cell>
          <cell r="D1795">
            <v>1.02</v>
          </cell>
        </row>
        <row r="1796">
          <cell r="A1796">
            <v>75635</v>
          </cell>
          <cell r="B1796" t="str">
            <v>GRELHA REDONDA DE FERRO FUNDIDO - 100MM</v>
          </cell>
          <cell r="C1796" t="str">
            <v>UN</v>
          </cell>
          <cell r="D1796">
            <v>5.38</v>
          </cell>
        </row>
        <row r="1797">
          <cell r="A1797">
            <v>75636</v>
          </cell>
          <cell r="B1797" t="str">
            <v>TAMPA CEGA REDONDA DE ALUMINIO - 250MM</v>
          </cell>
          <cell r="C1797" t="str">
            <v>UN</v>
          </cell>
          <cell r="D1797">
            <v>24.99</v>
          </cell>
        </row>
        <row r="1798">
          <cell r="A1798">
            <v>75638</v>
          </cell>
          <cell r="B1798" t="str">
            <v>GRELHA REDONDA; METAL CROMADO - 100MM</v>
          </cell>
          <cell r="C1798" t="str">
            <v>UN</v>
          </cell>
          <cell r="D1798">
            <v>14.8</v>
          </cell>
        </row>
        <row r="1799">
          <cell r="A1799">
            <v>75641</v>
          </cell>
          <cell r="B1799" t="str">
            <v>GRELHA REDONDA; METAL CROMADO - 150MM</v>
          </cell>
          <cell r="C1799" t="str">
            <v>UN</v>
          </cell>
          <cell r="D1799">
            <v>24.93</v>
          </cell>
        </row>
        <row r="1800">
          <cell r="A1800">
            <v>75653</v>
          </cell>
          <cell r="B1800" t="str">
            <v>SIFAO DE METAL CROMADO - 1-X11/2-</v>
          </cell>
          <cell r="C1800" t="str">
            <v>UN</v>
          </cell>
          <cell r="D1800">
            <v>47.88</v>
          </cell>
        </row>
        <row r="1801">
          <cell r="A1801">
            <v>75656</v>
          </cell>
          <cell r="B1801" t="str">
            <v>SIFAO DE METAL CROMADO - 1X2-</v>
          </cell>
          <cell r="C1801" t="str">
            <v>UN</v>
          </cell>
          <cell r="D1801">
            <v>62</v>
          </cell>
        </row>
        <row r="1802">
          <cell r="A1802">
            <v>75657</v>
          </cell>
          <cell r="B1802" t="str">
            <v>SIFAO DE METAL CROMADO - 11/2-X2-</v>
          </cell>
          <cell r="C1802" t="str">
            <v>UN</v>
          </cell>
          <cell r="D1802">
            <v>60.19</v>
          </cell>
        </row>
        <row r="1803">
          <cell r="A1803">
            <v>75663</v>
          </cell>
          <cell r="B1803" t="str">
            <v>SIFAO C/COPO DE PVC RIGIDO - 1 1/2"X2"</v>
          </cell>
          <cell r="C1803" t="str">
            <v>UN</v>
          </cell>
          <cell r="D1803">
            <v>7.71</v>
          </cell>
        </row>
        <row r="1804">
          <cell r="A1804">
            <v>75670</v>
          </cell>
          <cell r="B1804" t="str">
            <v>GRELHA DE ALUMINIO POLIDO L=10CM</v>
          </cell>
          <cell r="C1804" t="str">
            <v>M</v>
          </cell>
          <cell r="D1804">
            <v>34.409999999999997</v>
          </cell>
        </row>
        <row r="1805">
          <cell r="A1805">
            <v>75955</v>
          </cell>
          <cell r="B1805" t="str">
            <v>VÁLVULA DE FECHAM.AUT.,CROMADA, P/ CHUVEIRO ELÉT., DE 3/4"</v>
          </cell>
          <cell r="C1805" t="str">
            <v>UN</v>
          </cell>
          <cell r="D1805">
            <v>300.45</v>
          </cell>
        </row>
        <row r="1806">
          <cell r="A1806">
            <v>75956</v>
          </cell>
          <cell r="B1806" t="str">
            <v>VÁLVULA DE FECH.AUT.,CROM., P/DUCHA DE ÁGUA FRIA OU PRÉ-MIST., DE 3/4"</v>
          </cell>
          <cell r="C1806" t="str">
            <v>UN</v>
          </cell>
          <cell r="D1806">
            <v>185.84</v>
          </cell>
        </row>
        <row r="1807">
          <cell r="A1807">
            <v>75957</v>
          </cell>
          <cell r="B1807" t="str">
            <v>VÁLVULA DE FECH.AUT.,CROM., P/CHUV.DE AQUEC.DE ACUMULAÇÃO, DE 3/4"</v>
          </cell>
          <cell r="C1807" t="str">
            <v>UN</v>
          </cell>
          <cell r="D1807">
            <v>433.68</v>
          </cell>
        </row>
        <row r="1808">
          <cell r="A1808">
            <v>75958</v>
          </cell>
          <cell r="B1808" t="str">
            <v>VÁLVULA DE ACIONAM.HIDROM.P/PEDAL, COM REG.REGUL.DE VAZÃO,1/2"</v>
          </cell>
          <cell r="C1808" t="str">
            <v>UN</v>
          </cell>
          <cell r="D1808">
            <v>312.7</v>
          </cell>
        </row>
        <row r="1809">
          <cell r="A1809">
            <v>76000</v>
          </cell>
          <cell r="B1809" t="str">
            <v>CAIXAS DE DESCARGA E RESERVATÓRIOS</v>
          </cell>
        </row>
        <row r="1810">
          <cell r="A1810">
            <v>76030</v>
          </cell>
          <cell r="B1810" t="str">
            <v>RESERVATÓRIO CAIXA D'ÁGUA DE FIBRA DE VIDRO - 1000L</v>
          </cell>
          <cell r="C1810" t="str">
            <v>UN</v>
          </cell>
          <cell r="D1810">
            <v>202.33</v>
          </cell>
        </row>
        <row r="1811">
          <cell r="A1811">
            <v>76034</v>
          </cell>
          <cell r="B1811" t="str">
            <v>RESERVATORIO CAIXA D AGUA DE FIBRA DE VIDRO - 1500L</v>
          </cell>
          <cell r="C1811" t="str">
            <v>UN</v>
          </cell>
          <cell r="D1811">
            <v>287.45999999999998</v>
          </cell>
        </row>
        <row r="1812">
          <cell r="A1812">
            <v>76035</v>
          </cell>
          <cell r="B1812" t="str">
            <v>CAIXA D'ÁGUA DE POLIPROPILENO -  500 LITROS</v>
          </cell>
          <cell r="C1812" t="str">
            <v>UN</v>
          </cell>
          <cell r="D1812">
            <v>177.97</v>
          </cell>
        </row>
        <row r="1813">
          <cell r="A1813">
            <v>76036</v>
          </cell>
          <cell r="B1813" t="str">
            <v>CAIXA D'ÁGUA DE POLIPROPILENO - 1000 LITROS</v>
          </cell>
          <cell r="C1813" t="str">
            <v>UN</v>
          </cell>
          <cell r="D1813">
            <v>308.5</v>
          </cell>
        </row>
        <row r="1814">
          <cell r="A1814">
            <v>76050</v>
          </cell>
          <cell r="B1814" t="str">
            <v>CAIXA D'ÁGUA EM ANÉIS DE CONCRETO H =  8M - CS = 30M3</v>
          </cell>
          <cell r="C1814" t="str">
            <v>UN</v>
          </cell>
          <cell r="D1814">
            <v>24700</v>
          </cell>
        </row>
        <row r="1815">
          <cell r="A1815">
            <v>76055</v>
          </cell>
          <cell r="B1815" t="str">
            <v>CAIXA D'ÁGUA EM ANÉIS DE CONCRETO H = 16M - CS = 19M3</v>
          </cell>
          <cell r="C1815" t="str">
            <v>UN</v>
          </cell>
          <cell r="D1815">
            <v>28233.33</v>
          </cell>
        </row>
        <row r="1816">
          <cell r="A1816">
            <v>76060</v>
          </cell>
          <cell r="B1816" t="str">
            <v>CAIXA D'ÁGUA EM ANÉIS DE CONCRETO H = 17M - CS = 16M3</v>
          </cell>
          <cell r="C1816" t="str">
            <v>UN</v>
          </cell>
          <cell r="D1816">
            <v>28033.33</v>
          </cell>
        </row>
        <row r="1817">
          <cell r="A1817">
            <v>76065</v>
          </cell>
          <cell r="B1817" t="str">
            <v>CAIXA D'ÁGUA EM ANÉIS DE CONCRETO H = 18M - CS = 24M3</v>
          </cell>
          <cell r="C1817" t="str">
            <v>UN</v>
          </cell>
          <cell r="D1817">
            <v>38433.33</v>
          </cell>
        </row>
        <row r="1818">
          <cell r="A1818">
            <v>76070</v>
          </cell>
          <cell r="B1818" t="str">
            <v>CAIXA D'ÁGUA EM ANÉIS DE CONCRETO H = 16M - CS = 20M3</v>
          </cell>
          <cell r="C1818" t="str">
            <v>UN</v>
          </cell>
          <cell r="D1818">
            <v>28366.67</v>
          </cell>
        </row>
        <row r="1819">
          <cell r="A1819">
            <v>76075</v>
          </cell>
          <cell r="B1819" t="str">
            <v>CAIXA D'ÁGUA EM ANÉIS DE CONCRETO H = 19,5M - CS = 22M3</v>
          </cell>
          <cell r="C1819" t="str">
            <v>UN</v>
          </cell>
          <cell r="D1819">
            <v>41733.33</v>
          </cell>
        </row>
        <row r="1820">
          <cell r="A1820">
            <v>76080</v>
          </cell>
          <cell r="B1820" t="str">
            <v>CAIXA D'ÁGUA EM ANÉIS DE CONCRETO H = 16M - CS = 14M3</v>
          </cell>
          <cell r="C1820" t="str">
            <v>UN</v>
          </cell>
          <cell r="D1820">
            <v>25266.67</v>
          </cell>
        </row>
        <row r="1821">
          <cell r="A1821">
            <v>76085</v>
          </cell>
          <cell r="B1821" t="str">
            <v>CAIXA D'ÁGUA EM ANÉIS DE CONCRETO H = 16M - CS = 22M3</v>
          </cell>
          <cell r="C1821" t="str">
            <v>UN</v>
          </cell>
          <cell r="D1821">
            <v>33833.33</v>
          </cell>
        </row>
        <row r="1822">
          <cell r="A1822">
            <v>76090</v>
          </cell>
          <cell r="B1822" t="str">
            <v>CAIXA D'ÁGUA EM ANÉIS DE CONCRETO H = 12M - CS = 10M3</v>
          </cell>
          <cell r="C1822" t="str">
            <v>UN</v>
          </cell>
          <cell r="D1822">
            <v>18166.669999999998</v>
          </cell>
        </row>
        <row r="1823">
          <cell r="A1823">
            <v>76400</v>
          </cell>
          <cell r="B1823" t="str">
            <v>APARELHOS SANITÁRIOS (LOUÇA)</v>
          </cell>
        </row>
        <row r="1824">
          <cell r="A1824">
            <v>76404</v>
          </cell>
          <cell r="B1824" t="str">
            <v>BACIA SANITARIA DE LOUCA BRANCA COM CAIXA ACOPLADA</v>
          </cell>
          <cell r="C1824" t="str">
            <v>UN</v>
          </cell>
          <cell r="D1824">
            <v>126.73</v>
          </cell>
        </row>
        <row r="1825">
          <cell r="A1825">
            <v>76405</v>
          </cell>
          <cell r="B1825" t="str">
            <v>BACIA SANITARIA DE LOUCA BRANCA</v>
          </cell>
          <cell r="C1825" t="str">
            <v>UN</v>
          </cell>
          <cell r="D1825">
            <v>59.73</v>
          </cell>
        </row>
        <row r="1826">
          <cell r="A1826">
            <v>76407</v>
          </cell>
          <cell r="B1826" t="str">
            <v>BACIA SANITARIA INFANTIL</v>
          </cell>
          <cell r="C1826" t="str">
            <v>UN</v>
          </cell>
          <cell r="D1826">
            <v>114.68</v>
          </cell>
        </row>
        <row r="1827">
          <cell r="A1827">
            <v>76415</v>
          </cell>
          <cell r="B1827" t="str">
            <v>CAIXA DE DESC.DE EMB. EM ALV., ACIONAM.FRONTAL, ACAB.CROM.,C/10L</v>
          </cell>
          <cell r="C1827" t="str">
            <v>UN</v>
          </cell>
          <cell r="D1827">
            <v>136.96</v>
          </cell>
        </row>
        <row r="1828">
          <cell r="A1828">
            <v>76420</v>
          </cell>
          <cell r="B1828" t="str">
            <v>CABIDE DE LOUCA BRANCA</v>
          </cell>
          <cell r="C1828" t="str">
            <v>UN</v>
          </cell>
          <cell r="D1828">
            <v>6.31</v>
          </cell>
        </row>
        <row r="1829">
          <cell r="A1829">
            <v>76425</v>
          </cell>
          <cell r="B1829" t="str">
            <v>LAVATORIO LOUCA BRANCA C/COLUNA SUSPENSA - 7L</v>
          </cell>
          <cell r="C1829" t="str">
            <v>UN</v>
          </cell>
          <cell r="D1829">
            <v>195.07</v>
          </cell>
        </row>
        <row r="1830">
          <cell r="A1830">
            <v>76426</v>
          </cell>
          <cell r="B1830" t="str">
            <v>LAVATORIO LOUCA BRANCA C/COLUNA - 7L</v>
          </cell>
          <cell r="C1830" t="str">
            <v>UN</v>
          </cell>
          <cell r="D1830">
            <v>57.07</v>
          </cell>
        </row>
        <row r="1831">
          <cell r="A1831">
            <v>76431</v>
          </cell>
          <cell r="B1831" t="str">
            <v>LAVATORIO LOUCA BRANCA S/COLUNA - 5L</v>
          </cell>
          <cell r="C1831" t="str">
            <v>UN</v>
          </cell>
          <cell r="D1831">
            <v>30.8</v>
          </cell>
        </row>
        <row r="1832">
          <cell r="A1832">
            <v>76433</v>
          </cell>
          <cell r="B1832" t="str">
            <v>LAVATORIO OVAL DE EMBUTIR</v>
          </cell>
          <cell r="C1832" t="str">
            <v>UN</v>
          </cell>
          <cell r="D1832">
            <v>28.08</v>
          </cell>
        </row>
        <row r="1833">
          <cell r="A1833">
            <v>76434</v>
          </cell>
          <cell r="B1833" t="str">
            <v>LAVATORIO OVAL DE SOBREPOR</v>
          </cell>
          <cell r="C1833" t="str">
            <v>UN</v>
          </cell>
          <cell r="D1833">
            <v>66.739999999999995</v>
          </cell>
        </row>
        <row r="1834">
          <cell r="A1834">
            <v>76441</v>
          </cell>
          <cell r="B1834" t="str">
            <v>MICTORIO LOUCA BRANCA - TIPO BACIA-CENTRO</v>
          </cell>
          <cell r="C1834" t="str">
            <v>UN</v>
          </cell>
          <cell r="D1834">
            <v>103.09</v>
          </cell>
        </row>
        <row r="1835">
          <cell r="A1835">
            <v>76444</v>
          </cell>
          <cell r="B1835" t="str">
            <v>PAPELEIRA LOUCA BRANCA - 15X15CM</v>
          </cell>
          <cell r="C1835" t="str">
            <v>UN</v>
          </cell>
          <cell r="D1835">
            <v>10.3</v>
          </cell>
        </row>
        <row r="1836">
          <cell r="A1836">
            <v>76456</v>
          </cell>
          <cell r="B1836" t="str">
            <v>SABONETEIRA LOUCA BRANCA - 15X15CM</v>
          </cell>
          <cell r="C1836" t="str">
            <v>UN</v>
          </cell>
          <cell r="D1836">
            <v>10.53</v>
          </cell>
        </row>
        <row r="1837">
          <cell r="A1837">
            <v>76459</v>
          </cell>
          <cell r="B1837" t="str">
            <v>SABONETEIRA LOUCA BRANCA -  7,5X15CM</v>
          </cell>
          <cell r="C1837" t="str">
            <v>UN</v>
          </cell>
          <cell r="D1837">
            <v>9</v>
          </cell>
        </row>
        <row r="1838">
          <cell r="A1838">
            <v>76468</v>
          </cell>
          <cell r="B1838" t="str">
            <v>TANQUE DE LOUCA BRANCA S/COLUNA (30L)</v>
          </cell>
          <cell r="C1838" t="str">
            <v>UN</v>
          </cell>
          <cell r="D1838">
            <v>183.71</v>
          </cell>
        </row>
        <row r="1839">
          <cell r="A1839">
            <v>76472</v>
          </cell>
          <cell r="B1839" t="str">
            <v>TANQUE DE LOUCA BRANCA C/COLUNA (30L)</v>
          </cell>
          <cell r="C1839" t="str">
            <v>UN</v>
          </cell>
          <cell r="D1839">
            <v>223.45</v>
          </cell>
        </row>
        <row r="1840">
          <cell r="A1840">
            <v>76475</v>
          </cell>
          <cell r="B1840" t="str">
            <v>TANQUE DE LOUCA BRANCA COM COLUNA - 40 LITROS</v>
          </cell>
          <cell r="C1840" t="str">
            <v>UN</v>
          </cell>
          <cell r="D1840">
            <v>235.99</v>
          </cell>
        </row>
        <row r="1841">
          <cell r="A1841">
            <v>76700</v>
          </cell>
          <cell r="B1841" t="str">
            <v>EQUIPAMENTOS DE INOX</v>
          </cell>
        </row>
        <row r="1842">
          <cell r="A1842">
            <v>76701</v>
          </cell>
          <cell r="B1842" t="str">
            <v>LAVATORIO/BEBEDOURO COLET.EM CHAPA DE AÇO INOXID.-MED.(200X80)CM</v>
          </cell>
          <cell r="C1842" t="str">
            <v>UN</v>
          </cell>
          <cell r="D1842">
            <v>682.94</v>
          </cell>
        </row>
        <row r="1843">
          <cell r="A1843">
            <v>76710</v>
          </cell>
          <cell r="B1843" t="str">
            <v>APOIO EM ACO INOX. PARA DEFICIENTE FISICO L= 45CM</v>
          </cell>
          <cell r="C1843" t="str">
            <v>UN</v>
          </cell>
          <cell r="D1843">
            <v>128.62</v>
          </cell>
        </row>
        <row r="1844">
          <cell r="A1844">
            <v>76711</v>
          </cell>
          <cell r="B1844" t="str">
            <v>APOIO EM ACO INOX. PARA DEFICIENTE FISICO L= 80CM</v>
          </cell>
          <cell r="C1844" t="str">
            <v>UN</v>
          </cell>
          <cell r="D1844">
            <v>135.11000000000001</v>
          </cell>
        </row>
        <row r="1845">
          <cell r="A1845">
            <v>76712</v>
          </cell>
          <cell r="B1845" t="str">
            <v>APOIO EM ACO INOX. PARA DEFICIENTE FISICO L= 90CM</v>
          </cell>
          <cell r="C1845" t="str">
            <v>UN</v>
          </cell>
          <cell r="D1845">
            <v>155.82</v>
          </cell>
        </row>
        <row r="1846">
          <cell r="A1846">
            <v>76713</v>
          </cell>
          <cell r="B1846" t="str">
            <v>APOIO EM ACO INOX. PARA DEFICIENTE FISICO L=170CM</v>
          </cell>
          <cell r="C1846" t="str">
            <v>UN</v>
          </cell>
          <cell r="D1846">
            <v>244.99</v>
          </cell>
        </row>
        <row r="1847">
          <cell r="A1847">
            <v>76800</v>
          </cell>
          <cell r="B1847" t="str">
            <v>APARELHOS SANITÁRIOS (OUTROS)</v>
          </cell>
        </row>
        <row r="1848">
          <cell r="A1848">
            <v>76803</v>
          </cell>
          <cell r="B1848" t="str">
            <v>CUBA DUPLA ACO INOX -  700X400X150MM</v>
          </cell>
          <cell r="C1848" t="str">
            <v>UN</v>
          </cell>
          <cell r="D1848">
            <v>349.45</v>
          </cell>
        </row>
        <row r="1849">
          <cell r="A1849">
            <v>76806</v>
          </cell>
          <cell r="B1849" t="str">
            <v>CUBA DUPLA ACO INOX -  820X340X150MM</v>
          </cell>
          <cell r="C1849" t="str">
            <v>UN</v>
          </cell>
          <cell r="D1849">
            <v>289.93</v>
          </cell>
        </row>
        <row r="1850">
          <cell r="A1850">
            <v>76807</v>
          </cell>
          <cell r="B1850" t="str">
            <v>CUBA DUPLA ACO INOX - 1020X400X200MM</v>
          </cell>
          <cell r="C1850" t="str">
            <v>UN</v>
          </cell>
          <cell r="D1850">
            <v>352.22</v>
          </cell>
        </row>
        <row r="1851">
          <cell r="A1851">
            <v>76818</v>
          </cell>
          <cell r="B1851" t="str">
            <v>CUBA SIMPLES ACO INOX - 500X400X200MM</v>
          </cell>
          <cell r="C1851" t="str">
            <v>UN</v>
          </cell>
          <cell r="D1851">
            <v>258.39999999999998</v>
          </cell>
        </row>
        <row r="1852">
          <cell r="A1852">
            <v>76821</v>
          </cell>
          <cell r="B1852" t="str">
            <v>CUBA SIMPLES ACO INOX - 560X335X150MM</v>
          </cell>
          <cell r="C1852" t="str">
            <v>UN</v>
          </cell>
          <cell r="D1852">
            <v>147.22999999999999</v>
          </cell>
        </row>
        <row r="1853">
          <cell r="A1853">
            <v>76822</v>
          </cell>
          <cell r="B1853" t="str">
            <v>CUBA SIMPLES ACO INOX P/TANQUE PANELA 60X50</v>
          </cell>
          <cell r="C1853" t="str">
            <v>UN</v>
          </cell>
          <cell r="D1853">
            <v>509.07</v>
          </cell>
        </row>
        <row r="1854">
          <cell r="A1854">
            <v>76823</v>
          </cell>
          <cell r="B1854" t="str">
            <v>CUBA SIMPLES ACO INOX P/TANQUE PANELA 60X80</v>
          </cell>
          <cell r="C1854" t="str">
            <v>UN</v>
          </cell>
          <cell r="D1854">
            <v>754</v>
          </cell>
        </row>
        <row r="1855">
          <cell r="A1855">
            <v>76824</v>
          </cell>
          <cell r="B1855" t="str">
            <v>CUBA SIMPLES ACO INOX P/TANQUE PANELA 60X50x50</v>
          </cell>
          <cell r="C1855" t="str">
            <v>UN</v>
          </cell>
          <cell r="D1855">
            <v>611.25</v>
          </cell>
        </row>
        <row r="1856">
          <cell r="A1856">
            <v>76826</v>
          </cell>
          <cell r="B1856" t="str">
            <v>CUBA SIMPLES ACO INOX - 50X40X25 CM</v>
          </cell>
          <cell r="C1856" t="str">
            <v>UN</v>
          </cell>
          <cell r="D1856">
            <v>278.8</v>
          </cell>
        </row>
        <row r="1857">
          <cell r="A1857">
            <v>76827</v>
          </cell>
          <cell r="B1857" t="str">
            <v>CUBA SIMPLES ACO INOX - 50X40X15 CM</v>
          </cell>
          <cell r="C1857" t="str">
            <v>UN</v>
          </cell>
          <cell r="D1857">
            <v>245.82</v>
          </cell>
        </row>
        <row r="1858">
          <cell r="A1858">
            <v>76836</v>
          </cell>
          <cell r="B1858" t="str">
            <v>MICTORIO COLETIVO; ACO INOX - 0/2000MM</v>
          </cell>
          <cell r="C1858" t="str">
            <v>M</v>
          </cell>
          <cell r="D1858">
            <v>677.5</v>
          </cell>
        </row>
        <row r="1859">
          <cell r="A1859">
            <v>76890</v>
          </cell>
          <cell r="B1859" t="str">
            <v>PORTA-TOALHA - LALEKLA OU SIMILAR</v>
          </cell>
          <cell r="C1859" t="str">
            <v>UN</v>
          </cell>
          <cell r="D1859">
            <v>46.1</v>
          </cell>
        </row>
        <row r="1860">
          <cell r="A1860">
            <v>76896</v>
          </cell>
          <cell r="B1860" t="str">
            <v>SABONETEIRA ACRÍLICA DE PAREDE PARA SABAO LIQUIDO COM DOSADOR</v>
          </cell>
          <cell r="C1860" t="str">
            <v>UN</v>
          </cell>
          <cell r="D1860">
            <v>55.25</v>
          </cell>
        </row>
        <row r="1861">
          <cell r="A1861">
            <v>76900</v>
          </cell>
          <cell r="B1861" t="str">
            <v>MATERIAIS DE FIBRA</v>
          </cell>
        </row>
        <row r="1862">
          <cell r="A1862">
            <v>76901</v>
          </cell>
          <cell r="B1862" t="str">
            <v>CUBA FIBRA VIDRO - 60X50X20 CM</v>
          </cell>
          <cell r="C1862" t="str">
            <v>UN</v>
          </cell>
          <cell r="D1862">
            <v>229.52</v>
          </cell>
        </row>
        <row r="1863">
          <cell r="A1863">
            <v>76940</v>
          </cell>
          <cell r="B1863" t="str">
            <v>TAMPA FIBRA DE VIDRO 75X55 CM</v>
          </cell>
          <cell r="C1863" t="str">
            <v>UN</v>
          </cell>
          <cell r="D1863">
            <v>154.53</v>
          </cell>
        </row>
        <row r="1864">
          <cell r="A1864">
            <v>77200</v>
          </cell>
          <cell r="B1864" t="str">
            <v>METAIS SANITÁRIOS</v>
          </cell>
        </row>
        <row r="1865">
          <cell r="A1865">
            <v>77214</v>
          </cell>
          <cell r="B1865" t="str">
            <v>ESPARGIDOR DE METAL CROMADO - 1/2"</v>
          </cell>
          <cell r="C1865" t="str">
            <v>M</v>
          </cell>
          <cell r="D1865">
            <v>10.44</v>
          </cell>
        </row>
        <row r="1866">
          <cell r="A1866">
            <v>77215</v>
          </cell>
          <cell r="B1866" t="str">
            <v>AREJADOR DE VAZÃO CONSTANTE, DE 6 LITROS</v>
          </cell>
          <cell r="C1866" t="str">
            <v>UN</v>
          </cell>
          <cell r="D1866">
            <v>34.5</v>
          </cell>
        </row>
        <row r="1867">
          <cell r="A1867">
            <v>77223</v>
          </cell>
          <cell r="B1867" t="str">
            <v>MISTURADOR DE MESA P/ LAVATORIO - 1/2-</v>
          </cell>
          <cell r="C1867" t="str">
            <v>UN</v>
          </cell>
          <cell r="D1867">
            <v>205.97</v>
          </cell>
        </row>
        <row r="1868">
          <cell r="A1868">
            <v>77226</v>
          </cell>
          <cell r="B1868" t="str">
            <v>MISTURADOR DE PAREDE P/PIA - 3/4-</v>
          </cell>
          <cell r="C1868" t="str">
            <v>UN</v>
          </cell>
          <cell r="D1868">
            <v>209.16</v>
          </cell>
        </row>
        <row r="1869">
          <cell r="A1869">
            <v>77232</v>
          </cell>
          <cell r="B1869" t="str">
            <v>TORNEIRA P/PIA; COM CORPO LONGO - 3/4-</v>
          </cell>
          <cell r="C1869" t="str">
            <v>UN</v>
          </cell>
          <cell r="D1869">
            <v>60.86</v>
          </cell>
        </row>
        <row r="1870">
          <cell r="A1870">
            <v>77235</v>
          </cell>
          <cell r="B1870" t="str">
            <v>TORNEIRA P/USO GERAL; M.AMARELO - 1/2-</v>
          </cell>
          <cell r="C1870" t="str">
            <v>UN</v>
          </cell>
          <cell r="D1870">
            <v>10.31</v>
          </cell>
        </row>
        <row r="1871">
          <cell r="A1871">
            <v>77236</v>
          </cell>
          <cell r="B1871" t="str">
            <v>TORNEIRA P/USO GERAL; M.AMARELO - 3/4-</v>
          </cell>
          <cell r="C1871" t="str">
            <v>UN</v>
          </cell>
          <cell r="D1871">
            <v>10.36</v>
          </cell>
        </row>
        <row r="1872">
          <cell r="A1872">
            <v>77237</v>
          </cell>
          <cell r="B1872" t="str">
            <v>TORNEIRA P/USO GERAL; M.CROMADO - 1/2-</v>
          </cell>
          <cell r="C1872" t="str">
            <v>UN</v>
          </cell>
          <cell r="D1872">
            <v>11.56</v>
          </cell>
        </row>
        <row r="1873">
          <cell r="A1873">
            <v>77238</v>
          </cell>
          <cell r="B1873" t="str">
            <v>TORNEIRA P/USO GERAL; M.CROMADO - 3/4-</v>
          </cell>
          <cell r="C1873" t="str">
            <v>UN</v>
          </cell>
          <cell r="D1873">
            <v>11.63</v>
          </cell>
        </row>
        <row r="1874">
          <cell r="A1874">
            <v>77240</v>
          </cell>
          <cell r="B1874" t="str">
            <v>TORNEIRA P/ LAVATORIO - 1/2</v>
          </cell>
          <cell r="C1874" t="str">
            <v>UN</v>
          </cell>
          <cell r="D1874">
            <v>95.61</v>
          </cell>
        </row>
        <row r="1875">
          <cell r="A1875">
            <v>77241</v>
          </cell>
          <cell r="B1875" t="str">
            <v>TORNEIRA C/ACIONAMENTO POR ALAVANCA (CLINICA) 1/2"</v>
          </cell>
          <cell r="C1875" t="str">
            <v>UN</v>
          </cell>
          <cell r="D1875">
            <v>116.67</v>
          </cell>
        </row>
        <row r="1876">
          <cell r="A1876">
            <v>77242</v>
          </cell>
          <cell r="B1876" t="str">
            <v>TORNEIRA DE BANCA, CROM., C/ ACIONAMENTO MANUAL E FECHAM.AUT.</v>
          </cell>
          <cell r="C1876" t="str">
            <v>UN</v>
          </cell>
          <cell r="D1876">
            <v>263.73</v>
          </cell>
        </row>
        <row r="1877">
          <cell r="A1877">
            <v>77243</v>
          </cell>
          <cell r="B1877" t="str">
            <v>TORNEIRA ELETR.DE BANCA,CROM.C/ SENSOR DE MOVIM.E ACION.ELÉT.110V</v>
          </cell>
          <cell r="C1877" t="str">
            <v>UN</v>
          </cell>
          <cell r="D1877">
            <v>623.04</v>
          </cell>
        </row>
        <row r="1878">
          <cell r="A1878">
            <v>77244</v>
          </cell>
          <cell r="B1878" t="str">
            <v>BICA ALTA ARTICULÁVEL DE MESA, CROMADA, DE 1/2"</v>
          </cell>
          <cell r="C1878" t="str">
            <v>UN</v>
          </cell>
          <cell r="D1878">
            <v>187.12</v>
          </cell>
        </row>
        <row r="1879">
          <cell r="A1879">
            <v>77600</v>
          </cell>
          <cell r="B1879" t="str">
            <v>TAMPOS</v>
          </cell>
        </row>
        <row r="1880">
          <cell r="A1880">
            <v>77605</v>
          </cell>
          <cell r="B1880" t="str">
            <v>TAMPO PARA BANCADA; AÇO INOX. - 0/2000MM</v>
          </cell>
          <cell r="C1880" t="str">
            <v>M2</v>
          </cell>
          <cell r="D1880">
            <v>811.46</v>
          </cell>
        </row>
        <row r="1881">
          <cell r="A1881">
            <v>77615</v>
          </cell>
          <cell r="B1881" t="str">
            <v>TAMPO PARA BANCADA - MARMORE ESPIRITO SANTO A</v>
          </cell>
          <cell r="C1881" t="str">
            <v>M2</v>
          </cell>
          <cell r="D1881">
            <v>195</v>
          </cell>
        </row>
        <row r="1882">
          <cell r="A1882">
            <v>77619</v>
          </cell>
          <cell r="B1882" t="str">
            <v>TAMPO PARA BANCADA - GRANITO CINZA ANDORINHA</v>
          </cell>
          <cell r="C1882" t="str">
            <v>M2</v>
          </cell>
          <cell r="D1882">
            <v>176.18</v>
          </cell>
        </row>
        <row r="1883">
          <cell r="A1883">
            <v>77620</v>
          </cell>
          <cell r="B1883" t="str">
            <v>TAMPO PARA BANCADA UMIDA - GRANITO CINZA MAUA POLIDO</v>
          </cell>
          <cell r="C1883" t="str">
            <v>M2</v>
          </cell>
          <cell r="D1883">
            <v>220</v>
          </cell>
        </row>
        <row r="1884">
          <cell r="A1884">
            <v>77622</v>
          </cell>
          <cell r="B1884" t="str">
            <v>TAMPO PARA BANCADA UMIDA - GRANITO VERDE UBATUBA POLIDO</v>
          </cell>
          <cell r="C1884" t="str">
            <v>M2</v>
          </cell>
          <cell r="D1884">
            <v>202.41</v>
          </cell>
        </row>
        <row r="1885">
          <cell r="A1885">
            <v>77630</v>
          </cell>
          <cell r="B1885" t="str">
            <v>FRONTAO / TESTEIRA - MARMORE BRANCO ESPIRITO SANTO ALTURA ATE 10CM</v>
          </cell>
          <cell r="C1885" t="str">
            <v>M</v>
          </cell>
          <cell r="D1885">
            <v>25.39</v>
          </cell>
        </row>
        <row r="1886">
          <cell r="A1886">
            <v>77631</v>
          </cell>
          <cell r="B1886" t="str">
            <v>FRONTAO / TESTEIRA - GRANITO CINZA MAUA ALTURA ATE 10CM</v>
          </cell>
          <cell r="C1886" t="str">
            <v>UN</v>
          </cell>
          <cell r="D1886">
            <v>28.91</v>
          </cell>
        </row>
        <row r="1887">
          <cell r="A1887">
            <v>78000</v>
          </cell>
          <cell r="B1887" t="str">
            <v>APARELHOS E EQUIPAMENTOS</v>
          </cell>
        </row>
        <row r="1888">
          <cell r="A1888">
            <v>78005</v>
          </cell>
          <cell r="B1888" t="str">
            <v>AQUECEDOR A GAS ACUMULACAO - 150L</v>
          </cell>
          <cell r="C1888" t="str">
            <v>UN</v>
          </cell>
          <cell r="D1888">
            <v>2391.42</v>
          </cell>
        </row>
        <row r="1889">
          <cell r="A1889">
            <v>78006</v>
          </cell>
          <cell r="B1889" t="str">
            <v>CARRINHO DE APOIO EM INOX</v>
          </cell>
          <cell r="C1889" t="str">
            <v>UN</v>
          </cell>
          <cell r="D1889">
            <v>973.75</v>
          </cell>
        </row>
        <row r="1890">
          <cell r="A1890">
            <v>78014</v>
          </cell>
          <cell r="B1890" t="str">
            <v>CHUVEIRO FIXO DE METAL CROMADO - 15CM</v>
          </cell>
          <cell r="C1890" t="str">
            <v>UN</v>
          </cell>
          <cell r="D1890">
            <v>56.67</v>
          </cell>
        </row>
        <row r="1891">
          <cell r="A1891">
            <v>78042</v>
          </cell>
          <cell r="B1891" t="str">
            <v>FILTRO DE PRESSAO COMPLETO - 40L/H</v>
          </cell>
          <cell r="C1891" t="str">
            <v>UN</v>
          </cell>
          <cell r="D1891">
            <v>71.17</v>
          </cell>
        </row>
        <row r="1892">
          <cell r="A1892">
            <v>78045</v>
          </cell>
          <cell r="B1892" t="str">
            <v>FILTRO TIPO CUNO C/ELEM.FILTR.CARVAO/CEL 180 L/H</v>
          </cell>
          <cell r="C1892" t="str">
            <v>UN</v>
          </cell>
          <cell r="D1892">
            <v>15.36</v>
          </cell>
        </row>
        <row r="1893">
          <cell r="A1893">
            <v>78046</v>
          </cell>
          <cell r="B1893" t="str">
            <v>FILTRO TIPO CUNO C/ELEM.FILTR.CARVAO/CEL 360 L/H</v>
          </cell>
          <cell r="C1893" t="str">
            <v>UN</v>
          </cell>
          <cell r="D1893">
            <v>27.21</v>
          </cell>
        </row>
        <row r="1894">
          <cell r="A1894">
            <v>78051</v>
          </cell>
          <cell r="B1894" t="str">
            <v>FOGAO INDUSTRIAL COM FORNO - 4 BOCAS</v>
          </cell>
          <cell r="C1894" t="str">
            <v>UN</v>
          </cell>
          <cell r="D1894">
            <v>1022.59</v>
          </cell>
        </row>
        <row r="1895">
          <cell r="A1895">
            <v>78052</v>
          </cell>
          <cell r="B1895" t="str">
            <v>FOGAO INDUSTRIAL COM FORNO - 6 BOCAS</v>
          </cell>
          <cell r="C1895" t="str">
            <v>UN</v>
          </cell>
          <cell r="D1895">
            <v>1417.31</v>
          </cell>
        </row>
        <row r="1896">
          <cell r="A1896">
            <v>78060</v>
          </cell>
          <cell r="B1896" t="str">
            <v>COIFA DE CHAPA GALVANIZADA Nº22 - (1,30X1,30)M</v>
          </cell>
          <cell r="C1896" t="str">
            <v>UN</v>
          </cell>
          <cell r="D1896">
            <v>615</v>
          </cell>
        </row>
        <row r="1897">
          <cell r="A1897">
            <v>78062</v>
          </cell>
          <cell r="B1897" t="str">
            <v>COIFA DE CHAPA GALVANIZADA Nº22 - (2,20X1,30)M</v>
          </cell>
          <cell r="C1897" t="str">
            <v>UN</v>
          </cell>
          <cell r="D1897">
            <v>1061.67</v>
          </cell>
        </row>
        <row r="1898">
          <cell r="A1898">
            <v>78071</v>
          </cell>
          <cell r="B1898" t="str">
            <v>DUTO EM CHAPA GALVANIZADA Nº22 PARA COIFA - DIAM. 35CM</v>
          </cell>
          <cell r="C1898" t="str">
            <v>M</v>
          </cell>
          <cell r="D1898">
            <v>93.13</v>
          </cell>
        </row>
        <row r="1899">
          <cell r="A1899">
            <v>78080</v>
          </cell>
          <cell r="B1899" t="str">
            <v>BUJAO GLP 13 Kg COM CARGA</v>
          </cell>
          <cell r="C1899" t="str">
            <v>UN</v>
          </cell>
          <cell r="D1899">
            <v>28.93</v>
          </cell>
        </row>
        <row r="1900">
          <cell r="A1900">
            <v>78081</v>
          </cell>
          <cell r="B1900" t="str">
            <v>CILINDRO GLP 45 Kg COM CARGA</v>
          </cell>
          <cell r="C1900" t="str">
            <v>UN</v>
          </cell>
          <cell r="D1900">
            <v>108.83</v>
          </cell>
        </row>
        <row r="1901">
          <cell r="A1901">
            <v>78400</v>
          </cell>
          <cell r="B1901" t="str">
            <v>EQUIPAMENTOS DE PROTEÇÃO CONTRA INCÊNDIO</v>
          </cell>
        </row>
        <row r="1902">
          <cell r="A1902">
            <v>78405</v>
          </cell>
          <cell r="B1902" t="str">
            <v>ABRIGO P/ HIDRANTE - CHAPA DE ACO N.20</v>
          </cell>
          <cell r="C1902" t="str">
            <v>UN</v>
          </cell>
          <cell r="D1902">
            <v>163.11000000000001</v>
          </cell>
        </row>
        <row r="1903">
          <cell r="A1903">
            <v>78407</v>
          </cell>
          <cell r="B1903" t="str">
            <v>SETA P/EXTINTOR / HIDRANTE</v>
          </cell>
          <cell r="C1903" t="str">
            <v>UN</v>
          </cell>
          <cell r="D1903">
            <v>4.32</v>
          </cell>
        </row>
        <row r="1904">
          <cell r="A1904">
            <v>78410</v>
          </cell>
          <cell r="B1904" t="str">
            <v>ESGUICHO COM ENGATE RAPIDO - 1 1/2"X1/2"</v>
          </cell>
          <cell r="C1904" t="str">
            <v>UN</v>
          </cell>
          <cell r="D1904">
            <v>30.92</v>
          </cell>
        </row>
        <row r="1905">
          <cell r="A1905">
            <v>78415</v>
          </cell>
          <cell r="B1905" t="str">
            <v>ESGUICHO COM ENGATE RAPIDO - 2 1/2"X5/8"</v>
          </cell>
          <cell r="C1905" t="str">
            <v>UN</v>
          </cell>
          <cell r="D1905">
            <v>77.53</v>
          </cell>
        </row>
        <row r="1906">
          <cell r="A1906">
            <v>78420</v>
          </cell>
          <cell r="B1906" t="str">
            <v>EXTINTOR AGUA PRESSURIZADA - 10L</v>
          </cell>
          <cell r="C1906" t="str">
            <v>UN</v>
          </cell>
          <cell r="D1906">
            <v>74.510000000000005</v>
          </cell>
        </row>
        <row r="1907">
          <cell r="A1907">
            <v>78425</v>
          </cell>
          <cell r="B1907" t="str">
            <v>EXTINTOR DE ESPUMA MECÂNICA - 10L</v>
          </cell>
          <cell r="C1907" t="str">
            <v>UN</v>
          </cell>
          <cell r="D1907">
            <v>226.63</v>
          </cell>
        </row>
        <row r="1908">
          <cell r="A1908">
            <v>78430</v>
          </cell>
          <cell r="B1908" t="str">
            <v>EXTINTOR GAS CARBONICO -  4Kg</v>
          </cell>
          <cell r="C1908" t="str">
            <v>UN</v>
          </cell>
          <cell r="D1908">
            <v>280.93</v>
          </cell>
        </row>
        <row r="1909">
          <cell r="A1909">
            <v>78435</v>
          </cell>
          <cell r="B1909" t="str">
            <v>EXTINTOR GAS CARBONICO -  6Kg</v>
          </cell>
          <cell r="C1909" t="str">
            <v>UN</v>
          </cell>
          <cell r="D1909">
            <v>299</v>
          </cell>
        </row>
        <row r="1910">
          <cell r="A1910">
            <v>78440</v>
          </cell>
          <cell r="B1910" t="str">
            <v>EXTINTOR GAS CARBONICO - 10Kg</v>
          </cell>
          <cell r="C1910" t="str">
            <v>UN</v>
          </cell>
          <cell r="D1910">
            <v>549.77</v>
          </cell>
        </row>
        <row r="1911">
          <cell r="A1911">
            <v>78445</v>
          </cell>
          <cell r="B1911" t="str">
            <v>EXTINTOR PO QUIMICO -  4Kg</v>
          </cell>
          <cell r="C1911" t="str">
            <v>UN</v>
          </cell>
          <cell r="D1911">
            <v>74.150000000000006</v>
          </cell>
        </row>
        <row r="1912">
          <cell r="A1912">
            <v>78450</v>
          </cell>
          <cell r="B1912" t="str">
            <v>EXTINTOR PO QUIMICO -  8Kg</v>
          </cell>
          <cell r="C1912" t="str">
            <v>UN</v>
          </cell>
          <cell r="D1912">
            <v>104.42</v>
          </cell>
        </row>
        <row r="1913">
          <cell r="A1913">
            <v>78455</v>
          </cell>
          <cell r="B1913" t="str">
            <v>EXTINTOR PO QUIMICO - 12Kg</v>
          </cell>
          <cell r="C1913" t="str">
            <v>UN</v>
          </cell>
          <cell r="D1913">
            <v>125.64</v>
          </cell>
        </row>
        <row r="1914">
          <cell r="A1914">
            <v>78460</v>
          </cell>
          <cell r="B1914" t="str">
            <v>HIDRANTE C/REGISTRO TP.GLOBO - 21/2-</v>
          </cell>
          <cell r="C1914" t="str">
            <v>UN</v>
          </cell>
          <cell r="D1914">
            <v>111.17</v>
          </cell>
        </row>
        <row r="1915">
          <cell r="A1915">
            <v>78465</v>
          </cell>
          <cell r="B1915" t="str">
            <v>MANGUEIRA DE INCENDIO; 15M - 11/2-</v>
          </cell>
          <cell r="C1915" t="str">
            <v>UN</v>
          </cell>
          <cell r="D1915">
            <v>195.38</v>
          </cell>
        </row>
        <row r="1916">
          <cell r="A1916">
            <v>78470</v>
          </cell>
          <cell r="B1916" t="str">
            <v>MANGUEIRA DE INCENDIO; 30M - 11/2-</v>
          </cell>
          <cell r="C1916" t="str">
            <v>UN</v>
          </cell>
          <cell r="D1916">
            <v>321.38</v>
          </cell>
        </row>
        <row r="1917">
          <cell r="A1917">
            <v>78475</v>
          </cell>
          <cell r="B1917" t="str">
            <v>MANGUEIRA DE INCENDIO; 30M - 21/2-</v>
          </cell>
          <cell r="C1917" t="str">
            <v>UN</v>
          </cell>
          <cell r="D1917">
            <v>506.3</v>
          </cell>
        </row>
        <row r="1918">
          <cell r="A1918">
            <v>78800</v>
          </cell>
          <cell r="B1918" t="str">
            <v>CAPTAÇÃO DE ÁGUAS PLUVIAIS</v>
          </cell>
        </row>
        <row r="1919">
          <cell r="A1919">
            <v>78801</v>
          </cell>
          <cell r="B1919" t="str">
            <v>CALHA EM CHAPA DE ACO GALVANIZADO N.24 - DESENVOLVIMENTO  33CM</v>
          </cell>
          <cell r="C1919" t="str">
            <v>M</v>
          </cell>
          <cell r="D1919">
            <v>11.78</v>
          </cell>
        </row>
        <row r="1920">
          <cell r="A1920">
            <v>78804</v>
          </cell>
          <cell r="B1920" t="str">
            <v>CALHA EM CHAPA DE ACO GALVANIZADO N.24 - DESENVOLVIMENTO  50CM</v>
          </cell>
          <cell r="C1920" t="str">
            <v>M</v>
          </cell>
          <cell r="D1920">
            <v>17.63</v>
          </cell>
        </row>
        <row r="1921">
          <cell r="A1921">
            <v>78807</v>
          </cell>
          <cell r="B1921" t="str">
            <v>CALHA EM CHAPA DE ACO GALVANIZADO N.24 - DESENVOLVIMENTO 100CM</v>
          </cell>
          <cell r="C1921" t="str">
            <v>M</v>
          </cell>
          <cell r="D1921">
            <v>35.26</v>
          </cell>
        </row>
        <row r="1922">
          <cell r="A1922">
            <v>78871</v>
          </cell>
          <cell r="B1922" t="str">
            <v>RUFO EM CHAPA DE ACO GALVANIZADO N.24 - CORTE  16CM</v>
          </cell>
          <cell r="C1922" t="str">
            <v>M</v>
          </cell>
          <cell r="D1922">
            <v>6.41</v>
          </cell>
        </row>
        <row r="1923">
          <cell r="A1923">
            <v>78873</v>
          </cell>
          <cell r="B1923" t="str">
            <v>RUFO EM CHAPA DE ACO GALVANIZADO N.24 - CORTE  25CM</v>
          </cell>
          <cell r="C1923" t="str">
            <v>M</v>
          </cell>
          <cell r="D1923">
            <v>8.8699999999999992</v>
          </cell>
        </row>
        <row r="1924">
          <cell r="A1924">
            <v>78875</v>
          </cell>
          <cell r="B1924" t="str">
            <v>RUFO EM CHAPA DE ACO GALVANIZADO N.24 - CORTE  33CM</v>
          </cell>
          <cell r="C1924" t="str">
            <v>M</v>
          </cell>
          <cell r="D1924">
            <v>11.8</v>
          </cell>
        </row>
        <row r="1925">
          <cell r="A1925">
            <v>78877</v>
          </cell>
          <cell r="B1925" t="str">
            <v>RUFO EM CHAPA DE ACO GALVANIZADO N.24 - CORTE  50CM</v>
          </cell>
          <cell r="C1925" t="str">
            <v>M</v>
          </cell>
          <cell r="D1925">
            <v>17.690000000000001</v>
          </cell>
        </row>
        <row r="1926">
          <cell r="A1926">
            <v>78878</v>
          </cell>
          <cell r="B1926" t="str">
            <v>RUFO EM CHAPA DE ACO GALVANIZADO N.24 - CORTE 100CM</v>
          </cell>
          <cell r="C1926" t="str">
            <v>M</v>
          </cell>
          <cell r="D1926">
            <v>35.380000000000003</v>
          </cell>
        </row>
        <row r="1927">
          <cell r="A1927">
            <v>78879</v>
          </cell>
          <cell r="B1927" t="str">
            <v>RUFO EM CHAPA DE ACO GALVANIZADO N.24 - CORTE 130CM</v>
          </cell>
          <cell r="C1927" t="str">
            <v>M</v>
          </cell>
          <cell r="D1927">
            <v>44.61</v>
          </cell>
        </row>
        <row r="1928">
          <cell r="A1928">
            <v>78880</v>
          </cell>
          <cell r="B1928" t="str">
            <v>RUFO EM CHAPA DE ACO GALVANIZADO N.24 - CORTE 140CM</v>
          </cell>
          <cell r="C1928" t="str">
            <v>M</v>
          </cell>
          <cell r="D1928">
            <v>46.27</v>
          </cell>
        </row>
        <row r="1929">
          <cell r="A1929">
            <v>79200</v>
          </cell>
          <cell r="B1929" t="str">
            <v>FOSSAS SÉPTICAS</v>
          </cell>
        </row>
        <row r="1930">
          <cell r="A1930">
            <v>79205</v>
          </cell>
          <cell r="B1930" t="str">
            <v>ANEL DE CONCRETO P/ FOSSA SÉPTICA - 1,5 X 0,5 M -C/ CORTINA</v>
          </cell>
          <cell r="C1930" t="str">
            <v>UN</v>
          </cell>
          <cell r="D1930">
            <v>140</v>
          </cell>
        </row>
        <row r="1931">
          <cell r="A1931">
            <v>79210</v>
          </cell>
          <cell r="B1931" t="str">
            <v>ANEL DE CONCRETO P/ FOSSA SÉPTICA - 2,5 X 0,5 M -C/ CORTINA</v>
          </cell>
          <cell r="C1931" t="str">
            <v>UN</v>
          </cell>
          <cell r="D1931">
            <v>355</v>
          </cell>
        </row>
        <row r="1932">
          <cell r="A1932">
            <v>79215</v>
          </cell>
          <cell r="B1932" t="str">
            <v>ANEL DE CONCRETO P/ FOSSA SÉPTICA - 1,5 X 0,5 M</v>
          </cell>
          <cell r="C1932" t="str">
            <v>UN</v>
          </cell>
          <cell r="D1932">
            <v>121.35</v>
          </cell>
        </row>
        <row r="1933">
          <cell r="A1933">
            <v>79220</v>
          </cell>
          <cell r="B1933" t="str">
            <v>ANEL DE CONCRETO P/ FOSSA SÉPTICA - 2,4 X 0,5 M</v>
          </cell>
          <cell r="C1933" t="str">
            <v>UN</v>
          </cell>
          <cell r="D1933">
            <v>347</v>
          </cell>
        </row>
        <row r="1934">
          <cell r="A1934">
            <v>79223</v>
          </cell>
          <cell r="B1934" t="str">
            <v>ANEL PRÉ-MOLDADO DE CONCRETO DIÂM. EXT.= 2.12 M - H = 0.5M</v>
          </cell>
          <cell r="C1934" t="str">
            <v>UN</v>
          </cell>
          <cell r="D1934">
            <v>239.25</v>
          </cell>
        </row>
        <row r="1935">
          <cell r="A1935">
            <v>79225</v>
          </cell>
          <cell r="B1935" t="str">
            <v>ANEL DE CONCRETO P/ FILTRO ANAERÓBICO 3,0 X 0,5 M</v>
          </cell>
          <cell r="C1935" t="str">
            <v>UN</v>
          </cell>
          <cell r="D1935">
            <v>429.33</v>
          </cell>
        </row>
        <row r="1936">
          <cell r="A1936">
            <v>79230</v>
          </cell>
          <cell r="B1936" t="str">
            <v>LIMPEZA FOSSA SÉPTICA - VIAGEM DE 7 M3</v>
          </cell>
          <cell r="C1936" t="str">
            <v>M3</v>
          </cell>
          <cell r="D1936">
            <v>34.44</v>
          </cell>
        </row>
        <row r="1937">
          <cell r="A1937">
            <v>79235</v>
          </cell>
          <cell r="B1937" t="str">
            <v>LIMPEZA SUMIDOURO - VIAGEM DE 7M3</v>
          </cell>
          <cell r="C1937" t="str">
            <v>VIAG</v>
          </cell>
          <cell r="D1937">
            <v>239.75</v>
          </cell>
        </row>
        <row r="1938">
          <cell r="A1938">
            <v>79240</v>
          </cell>
          <cell r="B1938" t="str">
            <v>TAMPAO C/ DUAS CHAMINES ACESSO - 2;5M</v>
          </cell>
          <cell r="C1938" t="str">
            <v>UN</v>
          </cell>
          <cell r="D1938">
            <v>298.33</v>
          </cell>
        </row>
        <row r="1939">
          <cell r="A1939">
            <v>79245</v>
          </cell>
          <cell r="B1939" t="str">
            <v>TAMPAO C/ UMA CHAMINE ACESSO - 1;5M</v>
          </cell>
          <cell r="C1939" t="str">
            <v>UN</v>
          </cell>
          <cell r="D1939">
            <v>115.5</v>
          </cell>
        </row>
        <row r="1940">
          <cell r="A1940">
            <v>79250</v>
          </cell>
          <cell r="B1940" t="str">
            <v>TAMPAO FERRO FUND. C/TRAVAMENTO - 60CM</v>
          </cell>
          <cell r="C1940" t="str">
            <v>UN</v>
          </cell>
          <cell r="D1940">
            <v>292.14</v>
          </cell>
        </row>
        <row r="1941">
          <cell r="A1941">
            <v>79600</v>
          </cell>
          <cell r="B1941" t="str">
            <v>DIVERSOS</v>
          </cell>
        </row>
        <row r="1942">
          <cell r="A1942">
            <v>79608</v>
          </cell>
          <cell r="B1942" t="str">
            <v>ANEL DE BORRACHA PARA BACIA SANITARIA</v>
          </cell>
          <cell r="C1942" t="str">
            <v>UN</v>
          </cell>
          <cell r="D1942">
            <v>12.36</v>
          </cell>
        </row>
        <row r="1943">
          <cell r="A1943">
            <v>79617</v>
          </cell>
          <cell r="B1943" t="str">
            <v>BOLSA DE BORRACHA PARA BACIA SANITARIA</v>
          </cell>
          <cell r="C1943" t="str">
            <v>UN</v>
          </cell>
          <cell r="D1943">
            <v>1.54</v>
          </cell>
        </row>
        <row r="1944">
          <cell r="A1944">
            <v>79629</v>
          </cell>
          <cell r="B1944" t="str">
            <v>CHAVE DE BOIA COMPLETA</v>
          </cell>
          <cell r="C1944" t="str">
            <v>UN</v>
          </cell>
          <cell r="D1944">
            <v>13.96</v>
          </cell>
        </row>
        <row r="1945">
          <cell r="A1945">
            <v>79630</v>
          </cell>
          <cell r="B1945" t="str">
            <v>COLA PARA PVC</v>
          </cell>
          <cell r="C1945" t="str">
            <v>KG</v>
          </cell>
          <cell r="D1945">
            <v>28.18</v>
          </cell>
        </row>
        <row r="1946">
          <cell r="A1946">
            <v>79636</v>
          </cell>
          <cell r="B1946" t="str">
            <v>ESTOPA ALCATROADA</v>
          </cell>
          <cell r="C1946" t="str">
            <v>KG</v>
          </cell>
          <cell r="D1946">
            <v>4.4000000000000004</v>
          </cell>
        </row>
        <row r="1947">
          <cell r="A1947">
            <v>79639</v>
          </cell>
          <cell r="B1947" t="str">
            <v>FITA DE TEFLON -  1/2"</v>
          </cell>
          <cell r="C1947" t="str">
            <v>M</v>
          </cell>
          <cell r="D1947">
            <v>0.05</v>
          </cell>
        </row>
        <row r="1948">
          <cell r="A1948">
            <v>79640</v>
          </cell>
          <cell r="B1948" t="str">
            <v>FITA DE TEFLON -  3/4"</v>
          </cell>
          <cell r="C1948" t="str">
            <v>M</v>
          </cell>
          <cell r="D1948">
            <v>0.1</v>
          </cell>
        </row>
        <row r="1949">
          <cell r="A1949">
            <v>79641</v>
          </cell>
          <cell r="B1949" t="str">
            <v>FITA DE TEFLON - 1"</v>
          </cell>
          <cell r="C1949" t="str">
            <v>M</v>
          </cell>
          <cell r="D1949">
            <v>7.0000000000000007E-2</v>
          </cell>
        </row>
        <row r="1950">
          <cell r="A1950">
            <v>79653</v>
          </cell>
          <cell r="B1950" t="str">
            <v>SOLDA PREPARADA 50% ESTANHO, 50% CHUMBO - EM BARRA</v>
          </cell>
          <cell r="C1950" t="str">
            <v>KG</v>
          </cell>
          <cell r="D1950">
            <v>33.94</v>
          </cell>
        </row>
        <row r="1951">
          <cell r="A1951">
            <v>79656</v>
          </cell>
          <cell r="B1951" t="str">
            <v>SOLDA PREPARADA - 30/70</v>
          </cell>
          <cell r="C1951" t="str">
            <v>KG</v>
          </cell>
          <cell r="D1951">
            <v>14.14</v>
          </cell>
        </row>
        <row r="1952">
          <cell r="A1952">
            <v>79659</v>
          </cell>
          <cell r="B1952" t="str">
            <v>SOLUCAO LIMPADORA PARA PVC</v>
          </cell>
          <cell r="C1952" t="str">
            <v>L</v>
          </cell>
          <cell r="D1952">
            <v>20.85</v>
          </cell>
        </row>
        <row r="1953">
          <cell r="A1953">
            <v>79662</v>
          </cell>
          <cell r="B1953" t="str">
            <v>SUPORTE PARA LAVATORIO SEM COLUNA</v>
          </cell>
          <cell r="C1953" t="str">
            <v>UN</v>
          </cell>
          <cell r="D1953">
            <v>3.88</v>
          </cell>
        </row>
        <row r="1954">
          <cell r="A1954">
            <v>79665</v>
          </cell>
          <cell r="B1954" t="str">
            <v>SUPORTE PARA TANQUE SEM COLUNA</v>
          </cell>
          <cell r="C1954" t="str">
            <v>UN</v>
          </cell>
          <cell r="D1954">
            <v>14.36</v>
          </cell>
        </row>
        <row r="1955">
          <cell r="A1955">
            <v>79666</v>
          </cell>
          <cell r="B1955" t="str">
            <v>CONJUNTO DE FIXACAO P/TANQUE C/COLUNA</v>
          </cell>
          <cell r="C1955" t="str">
            <v>UN</v>
          </cell>
          <cell r="D1955">
            <v>17.16</v>
          </cell>
        </row>
        <row r="1956">
          <cell r="A1956">
            <v>79668</v>
          </cell>
          <cell r="B1956" t="str">
            <v>TAMPO E ASSENTO DE PLASTICO FLEXIVEL</v>
          </cell>
          <cell r="C1956" t="str">
            <v>UN</v>
          </cell>
          <cell r="D1956">
            <v>11.86</v>
          </cell>
        </row>
        <row r="1957">
          <cell r="A1957">
            <v>79670</v>
          </cell>
          <cell r="B1957" t="str">
            <v>TAMPO E ASSENTO PLASTICO - INFANTIL</v>
          </cell>
          <cell r="C1957" t="str">
            <v>UN</v>
          </cell>
          <cell r="D1957">
            <v>21.52</v>
          </cell>
        </row>
        <row r="1958">
          <cell r="A1958">
            <v>79672</v>
          </cell>
          <cell r="B1958" t="str">
            <v>TORNEIRA DE BOIA; DE COBRE -  3/4-</v>
          </cell>
          <cell r="C1958" t="str">
            <v>UN</v>
          </cell>
          <cell r="D1958">
            <v>26.79</v>
          </cell>
        </row>
        <row r="1959">
          <cell r="A1959">
            <v>79673</v>
          </cell>
          <cell r="B1959" t="str">
            <v>TORNEIRA DE BOIA; DE COBRE - 1-</v>
          </cell>
          <cell r="C1959" t="str">
            <v>UN</v>
          </cell>
          <cell r="D1959">
            <v>39.93</v>
          </cell>
        </row>
        <row r="1960">
          <cell r="A1960">
            <v>79675</v>
          </cell>
          <cell r="B1960" t="str">
            <v>TORNEIRA DE BOIA; DE COBRE - 11/2-</v>
          </cell>
          <cell r="C1960" t="str">
            <v>UN</v>
          </cell>
          <cell r="D1960">
            <v>60.7</v>
          </cell>
        </row>
        <row r="1961">
          <cell r="A1961">
            <v>79676</v>
          </cell>
          <cell r="B1961" t="str">
            <v>TORNEIRA DE BOIA; DE COBRE - 2-</v>
          </cell>
          <cell r="C1961" t="str">
            <v>UN</v>
          </cell>
          <cell r="D1961">
            <v>83.51</v>
          </cell>
        </row>
        <row r="1962">
          <cell r="A1962">
            <v>79680</v>
          </cell>
          <cell r="B1962" t="str">
            <v>RABICHO DE METAL CROMADO FLEXÍVEL PARA LAVATÓRIO - 1/2"X30CM</v>
          </cell>
          <cell r="C1962" t="str">
            <v>UN</v>
          </cell>
          <cell r="D1962">
            <v>16.32</v>
          </cell>
        </row>
        <row r="1963">
          <cell r="A1963">
            <v>79681</v>
          </cell>
          <cell r="B1963" t="str">
            <v>RABICHO DE PVC FLEXÍVEL PARA LAVATÓRIO - 1/2"X30CM</v>
          </cell>
          <cell r="C1963" t="str">
            <v>UN</v>
          </cell>
          <cell r="D1963">
            <v>1.98</v>
          </cell>
        </row>
        <row r="1964">
          <cell r="A1964">
            <v>79683</v>
          </cell>
          <cell r="B1964" t="str">
            <v>TUBO ABS CROMADA - LIGACAO P/BACIA</v>
          </cell>
          <cell r="C1964" t="str">
            <v>UN</v>
          </cell>
          <cell r="D1964">
            <v>19.25</v>
          </cell>
        </row>
        <row r="1965">
          <cell r="A1965">
            <v>79686</v>
          </cell>
          <cell r="B1965" t="str">
            <v>TUBO METAL CROMADO - LIGACAO P/CHUVEIRO</v>
          </cell>
          <cell r="C1965" t="str">
            <v>UN</v>
          </cell>
          <cell r="D1965">
            <v>3.51</v>
          </cell>
        </row>
        <row r="1966">
          <cell r="A1966">
            <v>79700</v>
          </cell>
          <cell r="B1966" t="str">
            <v>INSUMOS DIVERSOS</v>
          </cell>
        </row>
        <row r="1967">
          <cell r="A1967">
            <v>79701</v>
          </cell>
          <cell r="B1967" t="str">
            <v>VARAL P/ROUPAS TIPO RES.AL. 1;20X0;60M</v>
          </cell>
          <cell r="C1967" t="str">
            <v>UN</v>
          </cell>
          <cell r="D1967">
            <v>23.45</v>
          </cell>
        </row>
        <row r="1968">
          <cell r="A1968">
            <v>79708</v>
          </cell>
          <cell r="B1968" t="str">
            <v>CANALETA MEIA CANA DE CONCRETO SIMPLES,CLASSE C1 - D=50CM</v>
          </cell>
          <cell r="C1968" t="str">
            <v>M</v>
          </cell>
          <cell r="D1968">
            <v>20.92</v>
          </cell>
        </row>
        <row r="1969">
          <cell r="A1969">
            <v>79709</v>
          </cell>
          <cell r="B1969" t="str">
            <v>CANALETA MEIA CANA DE CONCRETO SIMPLES,CLASSE C1 - D=40CM</v>
          </cell>
          <cell r="C1969" t="str">
            <v>M</v>
          </cell>
          <cell r="D1969">
            <v>15.85</v>
          </cell>
        </row>
        <row r="1970">
          <cell r="A1970">
            <v>79710</v>
          </cell>
          <cell r="B1970" t="str">
            <v>CANALETA MEIA CANA DE CONCRETO SIMPLES,CLASSE C1 - D=30CM</v>
          </cell>
          <cell r="C1970" t="str">
            <v>M</v>
          </cell>
          <cell r="D1970">
            <v>13.28</v>
          </cell>
        </row>
        <row r="1971">
          <cell r="A1971">
            <v>79711</v>
          </cell>
          <cell r="B1971" t="str">
            <v>BICO ESCALONADO PARA GAS DE 3/8"</v>
          </cell>
          <cell r="C1971" t="str">
            <v>UN</v>
          </cell>
          <cell r="D1971">
            <v>2.85</v>
          </cell>
        </row>
        <row r="1972">
          <cell r="A1972">
            <v>79720</v>
          </cell>
          <cell r="B1972" t="str">
            <v>REGULADOR DE PRESSAO</v>
          </cell>
          <cell r="C1972" t="str">
            <v>UN</v>
          </cell>
          <cell r="D1972">
            <v>82.7</v>
          </cell>
        </row>
        <row r="1973">
          <cell r="A1973">
            <v>79722</v>
          </cell>
          <cell r="B1973" t="str">
            <v>ALUGUEL CAÇAMBA METÁLICA (5M3)</v>
          </cell>
          <cell r="C1973" t="str">
            <v>UN</v>
          </cell>
          <cell r="D1973">
            <v>150.80000000000001</v>
          </cell>
        </row>
        <row r="1974">
          <cell r="A1974">
            <v>79800</v>
          </cell>
          <cell r="B1974" t="str">
            <v>DIVERSOS</v>
          </cell>
        </row>
        <row r="1975">
          <cell r="A1975">
            <v>79801</v>
          </cell>
          <cell r="B1975" t="str">
            <v>PLACA INAUGURAL INT. 600X500X3MM - PADRAO E</v>
          </cell>
          <cell r="C1975" t="str">
            <v>UN</v>
          </cell>
          <cell r="D1975">
            <v>606.58000000000004</v>
          </cell>
        </row>
        <row r="1976">
          <cell r="A1976">
            <v>79802</v>
          </cell>
          <cell r="B1976" t="str">
            <v>PLACA INAUGURAL EXT. 800X500X3MM - PADRAO E</v>
          </cell>
          <cell r="C1976" t="str">
            <v>UN</v>
          </cell>
          <cell r="D1976">
            <v>1039.51</v>
          </cell>
        </row>
        <row r="1977">
          <cell r="A1977">
            <v>81000</v>
          </cell>
          <cell r="B1977" t="str">
            <v>TOPOGRAFIA</v>
          </cell>
        </row>
        <row r="1978">
          <cell r="A1978">
            <v>81012</v>
          </cell>
          <cell r="B1978" t="str">
            <v>LEVANTAMENTO PLANIMETRICO - 1000M</v>
          </cell>
          <cell r="C1978" t="str">
            <v>GL</v>
          </cell>
          <cell r="D1978">
            <v>904.03</v>
          </cell>
        </row>
        <row r="1979">
          <cell r="A1979">
            <v>81017</v>
          </cell>
          <cell r="B1979" t="str">
            <v>LEVANTAMENTO ALTIMETRICO - 10000M2</v>
          </cell>
          <cell r="C1979" t="str">
            <v>GL</v>
          </cell>
          <cell r="D1979">
            <v>1914.41</v>
          </cell>
        </row>
        <row r="1980">
          <cell r="A1980">
            <v>82000</v>
          </cell>
          <cell r="B1980" t="str">
            <v>SONDAGENS</v>
          </cell>
        </row>
        <row r="1981">
          <cell r="A1981">
            <v>82030</v>
          </cell>
          <cell r="B1981" t="str">
            <v>MATERIAIS E EQUIPAMENTOS PARA SONDAGEM</v>
          </cell>
          <cell r="C1981" t="str">
            <v>VB</v>
          </cell>
          <cell r="D1981">
            <v>1.77</v>
          </cell>
        </row>
        <row r="1982">
          <cell r="A1982">
            <v>84000</v>
          </cell>
          <cell r="B1982" t="str">
            <v>DIVERSOS</v>
          </cell>
        </row>
        <row r="1983">
          <cell r="A1983">
            <v>84001</v>
          </cell>
          <cell r="B1983" t="str">
            <v>ÁGUA - FORNECIMENTO EM CARRO PIPA PARTICULAR DE 6000 L</v>
          </cell>
          <cell r="C1983" t="str">
            <v>M3</v>
          </cell>
          <cell r="D1983">
            <v>18.989999999999998</v>
          </cell>
        </row>
        <row r="1984">
          <cell r="A1984">
            <v>84005</v>
          </cell>
          <cell r="B1984" t="str">
            <v>APARELHO DE APOIO DE NEOPRENE FRETADO (NÃO INSTALADO)</v>
          </cell>
          <cell r="C1984" t="str">
            <v>DM3</v>
          </cell>
          <cell r="D1984">
            <v>78.91</v>
          </cell>
        </row>
        <row r="1985">
          <cell r="A1985">
            <v>84006</v>
          </cell>
          <cell r="B1985" t="str">
            <v>APARELHO DE APOIO DE NEOPRENE SIMPLES (NÃO INSTALADO)</v>
          </cell>
          <cell r="C1985" t="str">
            <v>DM3</v>
          </cell>
          <cell r="D1985">
            <v>39.15</v>
          </cell>
        </row>
        <row r="1986">
          <cell r="A1986">
            <v>84009</v>
          </cell>
          <cell r="B1986" t="str">
            <v>ELETRODO AWS E 6010 DE 4MM (5/32")</v>
          </cell>
          <cell r="C1986" t="str">
            <v>KG</v>
          </cell>
          <cell r="D1986">
            <v>9.14</v>
          </cell>
        </row>
        <row r="1987">
          <cell r="A1987">
            <v>84010</v>
          </cell>
          <cell r="B1987" t="str">
            <v>FOTO COLORIDA 10X15CM (FILME E REVELAÇÃO)</v>
          </cell>
          <cell r="C1987" t="str">
            <v>UN</v>
          </cell>
          <cell r="D1987">
            <v>1</v>
          </cell>
        </row>
        <row r="1988">
          <cell r="A1988">
            <v>84011</v>
          </cell>
          <cell r="B1988" t="str">
            <v>CIMENTO ASFÁLTICO P/ REJUNTAMENTO DE MANILHAS</v>
          </cell>
          <cell r="C1988" t="str">
            <v>KG</v>
          </cell>
          <cell r="D1988">
            <v>2.69</v>
          </cell>
        </row>
        <row r="1989">
          <cell r="A1989">
            <v>84020</v>
          </cell>
          <cell r="B1989" t="str">
            <v>MANGUEIRA PLÁSTICA FLEXÍVEL D = 1/2" - ESP = 2MM - CRISTAL</v>
          </cell>
          <cell r="C1989" t="str">
            <v>M</v>
          </cell>
          <cell r="D1989">
            <v>1.59</v>
          </cell>
        </row>
        <row r="1990">
          <cell r="A1990">
            <v>84021</v>
          </cell>
          <cell r="B1990" t="str">
            <v>MANGUEIRA FLEXÍVEL 3" - TRANSPARENTE COM ESPIRAL LARANJA</v>
          </cell>
          <cell r="C1990" t="str">
            <v>M</v>
          </cell>
          <cell r="D1990">
            <v>29.82</v>
          </cell>
        </row>
        <row r="1991">
          <cell r="A1991">
            <v>84081</v>
          </cell>
          <cell r="B1991" t="str">
            <v>CÓPIA HELIOGRÁFICA - AZUL - (PARA AQUISIÇÃO DE 50 M2)</v>
          </cell>
          <cell r="C1991" t="str">
            <v>M2</v>
          </cell>
          <cell r="D1991">
            <v>5.33</v>
          </cell>
        </row>
        <row r="1992">
          <cell r="A1992">
            <v>84082</v>
          </cell>
          <cell r="B1992" t="str">
            <v>CÓPIA XEROX EM TAM.OFÍCIO 1  FACE PRETO/BRANCO</v>
          </cell>
          <cell r="C1992" t="str">
            <v>UN</v>
          </cell>
          <cell r="D1992">
            <v>0.15</v>
          </cell>
        </row>
        <row r="1993">
          <cell r="A1993">
            <v>84083</v>
          </cell>
          <cell r="B1993" t="str">
            <v>CÓPIA XEROX EM TAM.OFÍCIO 1 FACE-COLORIDA</v>
          </cell>
          <cell r="C1993" t="str">
            <v>UN</v>
          </cell>
          <cell r="D1993">
            <v>1.48</v>
          </cell>
        </row>
        <row r="1994">
          <cell r="A1994">
            <v>84084</v>
          </cell>
          <cell r="B1994" t="str">
            <v>CÓPIA XEROX EM TAM.A3 1 FACE-PRETO E BRANCO</v>
          </cell>
          <cell r="C1994" t="str">
            <v>UN</v>
          </cell>
          <cell r="D1994">
            <v>0.38</v>
          </cell>
        </row>
        <row r="1995">
          <cell r="A1995">
            <v>84085</v>
          </cell>
          <cell r="B1995" t="str">
            <v>CÓPIA XEROX EM TAM.A3 1 FACE-COLORIDA</v>
          </cell>
          <cell r="C1995" t="str">
            <v>UN</v>
          </cell>
          <cell r="D1995">
            <v>3.07</v>
          </cell>
        </row>
        <row r="1996">
          <cell r="A1996">
            <v>84086</v>
          </cell>
          <cell r="B1996" t="str">
            <v>CÓPIA XEROX PRETO / BRANCO</v>
          </cell>
          <cell r="C1996" t="str">
            <v>M2</v>
          </cell>
          <cell r="D1996">
            <v>10.69</v>
          </cell>
        </row>
        <row r="1997">
          <cell r="A1997">
            <v>84088</v>
          </cell>
          <cell r="B1997" t="str">
            <v>PLOTAGEM EM PAPEL SULFITE - TAMANHO "A1" -  PRETO E BRANCO</v>
          </cell>
          <cell r="C1997" t="str">
            <v>UN</v>
          </cell>
          <cell r="D1997">
            <v>4.8</v>
          </cell>
        </row>
        <row r="1998">
          <cell r="A1998">
            <v>84089</v>
          </cell>
          <cell r="B1998" t="str">
            <v>PLOTAGEM EM PAPEL SULFITE - TAMANHO "A0" -  PRETO E BRANCO</v>
          </cell>
          <cell r="C1998" t="str">
            <v>UN</v>
          </cell>
          <cell r="D1998">
            <v>5.98</v>
          </cell>
        </row>
        <row r="1999">
          <cell r="A1999">
            <v>84090</v>
          </cell>
          <cell r="B1999" t="str">
            <v>PLOTAGEM EM PAPEL SULFITE - TAMANHO "A1" - COLORIDA</v>
          </cell>
          <cell r="C1999" t="str">
            <v>UN</v>
          </cell>
          <cell r="D1999">
            <v>5.67</v>
          </cell>
        </row>
        <row r="2000">
          <cell r="A2000">
            <v>84091</v>
          </cell>
          <cell r="B2000" t="str">
            <v>PLOTAGEM EM PAPEL SULFITE - TAMANHO "A0" - COLORIDA</v>
          </cell>
          <cell r="C2000" t="str">
            <v>UN</v>
          </cell>
          <cell r="D2000">
            <v>8.01</v>
          </cell>
        </row>
        <row r="2001">
          <cell r="A2001">
            <v>84095</v>
          </cell>
          <cell r="B2001" t="str">
            <v>LUBRIFICANTE PARA TUBO DE FERRO FUNDIDO</v>
          </cell>
          <cell r="C2001" t="str">
            <v>KG</v>
          </cell>
          <cell r="D2001">
            <v>22.65</v>
          </cell>
        </row>
        <row r="2002">
          <cell r="A2002">
            <v>84102</v>
          </cell>
          <cell r="B2002" t="str">
            <v>EXPLOSIVO DINAMITE 60% - 1" X 8" - TIPO EMULSÃO</v>
          </cell>
          <cell r="C2002" t="str">
            <v>KG</v>
          </cell>
          <cell r="D2002">
            <v>3.73</v>
          </cell>
        </row>
        <row r="2003">
          <cell r="A2003">
            <v>84103</v>
          </cell>
          <cell r="B2003" t="str">
            <v>ESPOLETA COMUM - NÚMERO 08</v>
          </cell>
          <cell r="C2003" t="str">
            <v>UN</v>
          </cell>
          <cell r="D2003">
            <v>0.37</v>
          </cell>
        </row>
        <row r="2004">
          <cell r="A2004">
            <v>84104</v>
          </cell>
          <cell r="B2004" t="str">
            <v>ESTOPIM SIMPLES</v>
          </cell>
          <cell r="C2004" t="str">
            <v>M</v>
          </cell>
          <cell r="D2004">
            <v>0.53</v>
          </cell>
        </row>
        <row r="2005">
          <cell r="A2005">
            <v>84110</v>
          </cell>
          <cell r="B2005" t="str">
            <v>MANCHETE DE BORRACHA (32X35X100)MM</v>
          </cell>
          <cell r="C2005" t="str">
            <v>UN</v>
          </cell>
          <cell r="D2005">
            <v>0.45</v>
          </cell>
        </row>
        <row r="2006">
          <cell r="A2006">
            <v>84510</v>
          </cell>
          <cell r="B2006" t="str">
            <v>BALDE PARA SINALIZAÇÃO VERMELHO (SEM SOQUETE-SEM LÂMPADA)</v>
          </cell>
          <cell r="C2006" t="str">
            <v>UN</v>
          </cell>
          <cell r="D2006">
            <v>2.97</v>
          </cell>
        </row>
        <row r="2007">
          <cell r="A2007">
            <v>84520</v>
          </cell>
          <cell r="B2007" t="str">
            <v>TELA TAPUME - EM POLIETILENO ESTIRADO P/ DEMARCAÇÃO DE OBRA</v>
          </cell>
          <cell r="C2007" t="str">
            <v>M2</v>
          </cell>
          <cell r="D2007">
            <v>2.44</v>
          </cell>
        </row>
        <row r="2008">
          <cell r="A2008">
            <v>84530</v>
          </cell>
          <cell r="B2008" t="str">
            <v>DEFENSA METÁLICA SEMI-MALEÁVEL SIMPLES</v>
          </cell>
          <cell r="C2008" t="str">
            <v>M</v>
          </cell>
          <cell r="D2008">
            <v>160.09</v>
          </cell>
        </row>
        <row r="2009">
          <cell r="A2009">
            <v>86010</v>
          </cell>
          <cell r="B2009" t="str">
            <v>CONTROLE TECNOLÓGICO EM CONCRETO - ESTUDOS E ENSAIOS</v>
          </cell>
          <cell r="C2009" t="str">
            <v>UN</v>
          </cell>
          <cell r="D2009">
            <v>2293.13</v>
          </cell>
        </row>
        <row r="2010">
          <cell r="A2010">
            <v>86020</v>
          </cell>
          <cell r="B2010" t="str">
            <v>CONTROLE TECNOLÓGICO EM CONCRETO - RUPTURA DE CORPOS</v>
          </cell>
          <cell r="C2010" t="str">
            <v>UN</v>
          </cell>
          <cell r="D2010">
            <v>10.64</v>
          </cell>
        </row>
        <row r="2011">
          <cell r="A2011">
            <v>86030</v>
          </cell>
          <cell r="B2011" t="str">
            <v>CONTROLE TECNOLÓGICO EM AÇO - TRAÇÃO EM BARRAS</v>
          </cell>
          <cell r="C2011" t="str">
            <v>UN</v>
          </cell>
          <cell r="D2011">
            <v>19.53</v>
          </cell>
        </row>
        <row r="2012">
          <cell r="A2012">
            <v>86040</v>
          </cell>
          <cell r="B2012" t="str">
            <v>CONTROLE TECNOLÓGICO EM AÇO - DOBRAMENTO EM BARRAS</v>
          </cell>
          <cell r="C2012" t="str">
            <v>UN</v>
          </cell>
          <cell r="D2012">
            <v>7.85</v>
          </cell>
        </row>
        <row r="2013">
          <cell r="A2013">
            <v>86050</v>
          </cell>
          <cell r="B2013" t="str">
            <v>CONTROLE TECNOLÓGICO - COLETA DOS MOLDES</v>
          </cell>
          <cell r="C2013" t="str">
            <v>UN</v>
          </cell>
          <cell r="D2013">
            <v>69.28</v>
          </cell>
        </row>
        <row r="2014">
          <cell r="A2014">
            <v>87000</v>
          </cell>
          <cell r="B2014" t="str">
            <v>SOLVENTES E PRODUTOS QUÍMICOS</v>
          </cell>
          <cell r="D2014">
            <v>0</v>
          </cell>
        </row>
        <row r="2015">
          <cell r="A2015">
            <v>87010</v>
          </cell>
          <cell r="B2015" t="str">
            <v>ACETILENO INCLUSIVE ACETONAGEM</v>
          </cell>
          <cell r="C2015" t="str">
            <v>KG</v>
          </cell>
          <cell r="D2015">
            <v>22.37</v>
          </cell>
        </row>
        <row r="2016">
          <cell r="A2016">
            <v>87020</v>
          </cell>
          <cell r="B2016" t="str">
            <v>ÁCIDO MURIÁTICO (CLORÍDRICO)</v>
          </cell>
          <cell r="C2016" t="str">
            <v>L</v>
          </cell>
          <cell r="D2016">
            <v>1.34</v>
          </cell>
        </row>
        <row r="2017">
          <cell r="A2017">
            <v>87030</v>
          </cell>
          <cell r="B2017" t="str">
            <v>AGUARRAZ - MINERAL</v>
          </cell>
          <cell r="C2017" t="str">
            <v>L</v>
          </cell>
          <cell r="D2017">
            <v>4.1900000000000004</v>
          </cell>
        </row>
        <row r="2018">
          <cell r="A2018">
            <v>87040</v>
          </cell>
          <cell r="B2018" t="str">
            <v>OXIGÊNIO (SOMENTE A CARGA)</v>
          </cell>
          <cell r="C2018" t="str">
            <v>M3</v>
          </cell>
          <cell r="D2018">
            <v>5.99</v>
          </cell>
        </row>
        <row r="2019">
          <cell r="A2019">
            <v>87050</v>
          </cell>
          <cell r="B2019" t="str">
            <v>SOLVENTE (EPOXY)</v>
          </cell>
          <cell r="C2019" t="str">
            <v>L</v>
          </cell>
          <cell r="D2019">
            <v>12.86</v>
          </cell>
        </row>
        <row r="2020">
          <cell r="A2020">
            <v>87060</v>
          </cell>
          <cell r="B2020" t="str">
            <v>TRICLORETILENO</v>
          </cell>
          <cell r="C2020" t="str">
            <v>L</v>
          </cell>
          <cell r="D2020">
            <v>15.29</v>
          </cell>
        </row>
        <row r="2021">
          <cell r="A2021">
            <v>90000</v>
          </cell>
          <cell r="B2021" t="str">
            <v>EQUIPAMENTOS</v>
          </cell>
        </row>
        <row r="2022">
          <cell r="A2022">
            <v>94001</v>
          </cell>
          <cell r="B2022" t="str">
            <v>BETONEIRA 320 LITROS</v>
          </cell>
          <cell r="C2022" t="str">
            <v>H</v>
          </cell>
          <cell r="D2022">
            <v>0.91</v>
          </cell>
        </row>
        <row r="2023">
          <cell r="A2023">
            <v>94008</v>
          </cell>
          <cell r="B2023" t="str">
            <v>CAMINHÃO BASCULANTE - 10 M3</v>
          </cell>
          <cell r="C2023" t="str">
            <v>H</v>
          </cell>
          <cell r="D2023">
            <v>86.73</v>
          </cell>
        </row>
        <row r="2024">
          <cell r="A2024">
            <v>94011</v>
          </cell>
          <cell r="B2024" t="str">
            <v>CAMINHÃO COM CARROCERIA DE MADEIRA COMP. 4,20 M</v>
          </cell>
          <cell r="C2024" t="str">
            <v>H</v>
          </cell>
          <cell r="D2024">
            <v>40.409999999999997</v>
          </cell>
        </row>
        <row r="2025">
          <cell r="A2025">
            <v>94013</v>
          </cell>
          <cell r="B2025" t="str">
            <v>CAMINHÃO ESPARGIDOR- TANQUE 6000 L.</v>
          </cell>
          <cell r="C2025" t="str">
            <v>H</v>
          </cell>
          <cell r="D2025">
            <v>71.72</v>
          </cell>
        </row>
        <row r="2026">
          <cell r="A2026">
            <v>94014</v>
          </cell>
          <cell r="B2026" t="str">
            <v>CAMINHÃO IRRIGADEIRA - 6000 L- BASCULANTE C/CABINE.</v>
          </cell>
          <cell r="C2026" t="str">
            <v>H</v>
          </cell>
          <cell r="D2026">
            <v>53.46</v>
          </cell>
        </row>
        <row r="2027">
          <cell r="A2027">
            <v>94015</v>
          </cell>
          <cell r="B2027" t="str">
            <v>PÁ CARREGADEIRA DE PNEUS - 1,80 M3</v>
          </cell>
          <cell r="C2027" t="str">
            <v>H</v>
          </cell>
          <cell r="D2027">
            <v>85.28</v>
          </cell>
        </row>
        <row r="2028">
          <cell r="A2028">
            <v>94017</v>
          </cell>
          <cell r="B2028" t="str">
            <v>CAMINHÃO TRATOR COM SEMI REBOQUE PLANO CARREGA TUDO</v>
          </cell>
          <cell r="C2028" t="str">
            <v>H</v>
          </cell>
          <cell r="D2028">
            <v>124.05</v>
          </cell>
        </row>
        <row r="2029">
          <cell r="A2029">
            <v>94019</v>
          </cell>
          <cell r="B2029" t="str">
            <v>COMPRESSOR PORTÁTIL - 295 PCM ( COM DIESEL E OPERADOR )</v>
          </cell>
          <cell r="C2029" t="str">
            <v>H</v>
          </cell>
          <cell r="D2029">
            <v>25.26</v>
          </cell>
        </row>
        <row r="2030">
          <cell r="A2030">
            <v>94029</v>
          </cell>
          <cell r="B2030" t="str">
            <v>GRADE ARADORA DE 18 DISCOS</v>
          </cell>
          <cell r="C2030" t="str">
            <v>H</v>
          </cell>
          <cell r="D2030">
            <v>1.69</v>
          </cell>
        </row>
        <row r="2031">
          <cell r="A2031">
            <v>94030</v>
          </cell>
          <cell r="B2031" t="str">
            <v>GUINDASTE DE LANÇA FIXA SOBRE ESTEIRAS - 12 T</v>
          </cell>
          <cell r="C2031" t="str">
            <v>H</v>
          </cell>
          <cell r="D2031">
            <v>49.98</v>
          </cell>
        </row>
        <row r="2032">
          <cell r="A2032">
            <v>94038</v>
          </cell>
          <cell r="B2032" t="str">
            <v>MOTONIVELADORA - 125 HP</v>
          </cell>
          <cell r="C2032" t="str">
            <v>H</v>
          </cell>
          <cell r="D2032">
            <v>99.24</v>
          </cell>
        </row>
        <row r="2033">
          <cell r="A2033">
            <v>94043</v>
          </cell>
          <cell r="B2033" t="str">
            <v>MARTELETE ROMPEDOR PNEUMÁTICO</v>
          </cell>
          <cell r="C2033" t="str">
            <v>H</v>
          </cell>
          <cell r="D2033">
            <v>7.89</v>
          </cell>
        </row>
        <row r="2034">
          <cell r="A2034">
            <v>94045</v>
          </cell>
          <cell r="B2034" t="str">
            <v>RETROESCAVADEIRA - CAP. CAÇAMBA FRONTAL 0,76 M3</v>
          </cell>
          <cell r="C2034" t="str">
            <v>H</v>
          </cell>
          <cell r="D2034">
            <v>53.88</v>
          </cell>
        </row>
        <row r="2035">
          <cell r="A2035">
            <v>94049</v>
          </cell>
          <cell r="B2035" t="str">
            <v>ROLO COMPACTADOR VIBRATÓRIO DE UM CILINDRO 7 TON.</v>
          </cell>
          <cell r="C2035" t="str">
            <v>H</v>
          </cell>
          <cell r="D2035">
            <v>53.92</v>
          </cell>
        </row>
        <row r="2036">
          <cell r="A2036">
            <v>94054</v>
          </cell>
          <cell r="B2036" t="str">
            <v>ROLO COMPACTADOR VIBRATÓRIO PÉ DE CARNEIRO 7,7 TON</v>
          </cell>
          <cell r="C2036" t="str">
            <v>H</v>
          </cell>
          <cell r="D2036">
            <v>55.52</v>
          </cell>
        </row>
        <row r="2037">
          <cell r="A2037">
            <v>94059</v>
          </cell>
          <cell r="B2037" t="str">
            <v>TRATOR DE TRAÇÃO AGRÍCOLA</v>
          </cell>
          <cell r="C2037" t="str">
            <v>H</v>
          </cell>
          <cell r="D2037">
            <v>43.43</v>
          </cell>
        </row>
        <row r="2038">
          <cell r="A2038">
            <v>94061</v>
          </cell>
          <cell r="B2038" t="str">
            <v>TRATOR DE ESTEIRA - 9 TON.</v>
          </cell>
          <cell r="C2038" t="str">
            <v>H</v>
          </cell>
          <cell r="D2038">
            <v>75.7</v>
          </cell>
        </row>
        <row r="2039">
          <cell r="A2039">
            <v>94113</v>
          </cell>
          <cell r="B2039" t="str">
            <v>CAMINHÃO BASCULANTE - 4 M3</v>
          </cell>
          <cell r="C2039" t="str">
            <v>H</v>
          </cell>
          <cell r="D2039">
            <v>54.98</v>
          </cell>
        </row>
        <row r="2040">
          <cell r="A2040">
            <v>94218</v>
          </cell>
          <cell r="B2040" t="str">
            <v>CAMINHÃO LIMPA FOSSA</v>
          </cell>
          <cell r="C2040" t="str">
            <v>H</v>
          </cell>
          <cell r="D2040">
            <v>15.31</v>
          </cell>
        </row>
        <row r="2041">
          <cell r="A2041">
            <v>94201</v>
          </cell>
          <cell r="B2041" t="str">
            <v>BATE ESTACA MARTELO - 40 T</v>
          </cell>
          <cell r="C2041" t="str">
            <v>H</v>
          </cell>
          <cell r="D2041">
            <v>27.03</v>
          </cell>
        </row>
        <row r="2042">
          <cell r="A2042">
            <v>94202</v>
          </cell>
          <cell r="B2042" t="str">
            <v>BATE ESTACA MARTELO - 80 T</v>
          </cell>
          <cell r="C2042" t="str">
            <v>H</v>
          </cell>
          <cell r="D2042">
            <v>40.69</v>
          </cell>
        </row>
        <row r="2043">
          <cell r="A2043">
            <v>94203</v>
          </cell>
          <cell r="B2043" t="str">
            <v>BATE ESTACAS ( COMPLEMENTO 22B )</v>
          </cell>
          <cell r="C2043" t="str">
            <v>H</v>
          </cell>
          <cell r="D2043">
            <v>1.48</v>
          </cell>
        </row>
        <row r="2044">
          <cell r="A2044">
            <v>94204</v>
          </cell>
          <cell r="B2044" t="str">
            <v>BETONEIRA 150 LITROS</v>
          </cell>
          <cell r="C2044" t="str">
            <v>H</v>
          </cell>
          <cell r="D2044">
            <v>0.45</v>
          </cell>
        </row>
        <row r="2045">
          <cell r="A2045">
            <v>94205</v>
          </cell>
          <cell r="B2045" t="str">
            <v>BOMBA DE ARGAMASSA CAP. 30 A 120 L/MIN</v>
          </cell>
          <cell r="C2045" t="str">
            <v>H</v>
          </cell>
          <cell r="D2045">
            <v>14.33</v>
          </cell>
        </row>
        <row r="2046">
          <cell r="A2046">
            <v>94206</v>
          </cell>
          <cell r="B2046" t="str">
            <v>BOMBA PARA CONCRETO - 70 M3/H</v>
          </cell>
          <cell r="C2046" t="str">
            <v>H</v>
          </cell>
          <cell r="D2046">
            <v>103.78</v>
          </cell>
        </row>
        <row r="2047">
          <cell r="A2047">
            <v>94207</v>
          </cell>
          <cell r="B2047" t="str">
            <v>BOMBA PARA INJEÇAO DE CALDA  DE CIMENTO 20 A 40 L/MIN.</v>
          </cell>
          <cell r="C2047" t="str">
            <v>H</v>
          </cell>
          <cell r="D2047">
            <v>3.15</v>
          </cell>
        </row>
        <row r="2048">
          <cell r="A2048">
            <v>94208</v>
          </cell>
          <cell r="B2048" t="str">
            <v>BOMBA SUBMERSÍVEL DE DRENAGEM 1HP</v>
          </cell>
          <cell r="C2048" t="str">
            <v>H</v>
          </cell>
          <cell r="D2048">
            <v>0.81</v>
          </cell>
        </row>
        <row r="2049">
          <cell r="A2049">
            <v>94209</v>
          </cell>
          <cell r="B2049" t="str">
            <v>BOMBA SUBMERSÍVEL DE DRENAGEM 5 HP</v>
          </cell>
          <cell r="C2049" t="str">
            <v>H</v>
          </cell>
          <cell r="D2049">
            <v>2.04</v>
          </cell>
        </row>
        <row r="2050">
          <cell r="A2050">
            <v>94210</v>
          </cell>
          <cell r="B2050" t="str">
            <v>BOMBA SUBMERSÍVEL PARA ESGOTO 20 HP</v>
          </cell>
          <cell r="C2050" t="str">
            <v>H</v>
          </cell>
          <cell r="D2050">
            <v>7.26</v>
          </cell>
        </row>
        <row r="2051">
          <cell r="A2051">
            <v>94212</v>
          </cell>
          <cell r="B2051" t="str">
            <v>BOMBA SUBMERSÍVEL PARA ESGOTO 88 HP</v>
          </cell>
          <cell r="C2051" t="str">
            <v>H</v>
          </cell>
          <cell r="D2051">
            <v>31.23</v>
          </cell>
        </row>
        <row r="2052">
          <cell r="A2052">
            <v>94215</v>
          </cell>
          <cell r="B2052" t="str">
            <v>CAMINHÃO CARGA SECA CAPACIDADE  8 TON. (CARGA+CARROCERIA)</v>
          </cell>
          <cell r="C2052" t="str">
            <v>H</v>
          </cell>
          <cell r="D2052">
            <v>51.76</v>
          </cell>
        </row>
        <row r="2053">
          <cell r="A2053">
            <v>94216</v>
          </cell>
          <cell r="B2053" t="str">
            <v>CAMINHÃO CARGA SECA CAP. 8 TON COM GUINDASTE CAP. 3TON/3M</v>
          </cell>
          <cell r="C2053" t="str">
            <v>H</v>
          </cell>
          <cell r="D2053">
            <v>58.33</v>
          </cell>
        </row>
        <row r="2054">
          <cell r="A2054">
            <v>94217</v>
          </cell>
          <cell r="B2054" t="str">
            <v>CAMINHÃO FORA DE ESTRADA CAP. 16 M3 / 27 TON.</v>
          </cell>
          <cell r="C2054" t="str">
            <v>H</v>
          </cell>
          <cell r="D2054">
            <v>133.97999999999999</v>
          </cell>
        </row>
        <row r="2055">
          <cell r="A2055">
            <v>94219</v>
          </cell>
          <cell r="B2055" t="str">
            <v>CARRO POPULAR</v>
          </cell>
          <cell r="C2055" t="str">
            <v>H</v>
          </cell>
          <cell r="D2055">
            <v>16.95</v>
          </cell>
        </row>
        <row r="2056">
          <cell r="A2056">
            <v>94220</v>
          </cell>
          <cell r="B2056" t="str">
            <v>CENTRAL DE LAMA</v>
          </cell>
          <cell r="C2056" t="str">
            <v>H</v>
          </cell>
          <cell r="D2056">
            <v>32.97</v>
          </cell>
        </row>
        <row r="2057">
          <cell r="A2057">
            <v>94221</v>
          </cell>
          <cell r="B2057" t="str">
            <v>COMPACTADOR MANUAL DE PLACA VIBRATÓRIA REVERSÍVEL 282 KG (PESO OPERAC.)</v>
          </cell>
          <cell r="C2057" t="str">
            <v>H</v>
          </cell>
          <cell r="D2057">
            <v>12.24</v>
          </cell>
        </row>
        <row r="2058">
          <cell r="A2058">
            <v>94222</v>
          </cell>
          <cell r="B2058" t="str">
            <v>COMPRESSOR ESTACIONÁRIO - 750 PCM ( COM DIESEL E OPERADOR )</v>
          </cell>
          <cell r="C2058" t="str">
            <v>H</v>
          </cell>
          <cell r="D2058">
            <v>66.09</v>
          </cell>
        </row>
        <row r="2059">
          <cell r="A2059">
            <v>94223</v>
          </cell>
          <cell r="B2059" t="str">
            <v>COMPRESSOR PORTÁTIL - 400 PCM ( COM DIESEL E OPERADOR )</v>
          </cell>
          <cell r="C2059" t="str">
            <v>H</v>
          </cell>
          <cell r="D2059">
            <v>35.08</v>
          </cell>
        </row>
        <row r="2060">
          <cell r="A2060">
            <v>94224</v>
          </cell>
          <cell r="B2060" t="str">
            <v>COMPRESSOR PORTÁTIL - 762 PCM ( COM DIESEL E OPERADOR )</v>
          </cell>
          <cell r="C2060" t="str">
            <v>H</v>
          </cell>
          <cell r="D2060">
            <v>73.290000000000006</v>
          </cell>
        </row>
        <row r="2061">
          <cell r="A2061">
            <v>94226</v>
          </cell>
          <cell r="B2061" t="str">
            <v>CONJUNTO OXI-ACETILENO PARA SOLDA E CORTE</v>
          </cell>
          <cell r="C2061" t="str">
            <v>H</v>
          </cell>
          <cell r="D2061">
            <v>2.5</v>
          </cell>
        </row>
        <row r="2062">
          <cell r="A2062">
            <v>94227</v>
          </cell>
          <cell r="B2062" t="str">
            <v xml:space="preserve">CORTADORA DE CONCR.DE FIO DIAM.(ROLO 18 M) C/ UNID. HIDRÁULICA </v>
          </cell>
          <cell r="C2062" t="str">
            <v>H</v>
          </cell>
          <cell r="D2062">
            <v>42.84</v>
          </cell>
        </row>
        <row r="2063">
          <cell r="A2063">
            <v>94228</v>
          </cell>
          <cell r="B2063" t="str">
            <v>DIAFRAGMADORA SOBRE GUINDASTE DE ESTEIRA 500 - 1000 MM</v>
          </cell>
          <cell r="C2063" t="str">
            <v>H</v>
          </cell>
          <cell r="D2063">
            <v>203.46</v>
          </cell>
        </row>
        <row r="2064">
          <cell r="A2064">
            <v>94229</v>
          </cell>
          <cell r="B2064" t="str">
            <v>DIAFRAGMADORA SOBRE GUINDASTE DE ESTEIRA 600 - 1200  MM</v>
          </cell>
          <cell r="C2064" t="str">
            <v>H</v>
          </cell>
          <cell r="D2064">
            <v>232.77</v>
          </cell>
        </row>
        <row r="2065">
          <cell r="A2065">
            <v>94231</v>
          </cell>
          <cell r="B2065" t="str">
            <v>EQUIPAMENTO PARA TRANSPORTE HORIZONTAL DENTRO DE TUNNEL LINER</v>
          </cell>
          <cell r="C2065" t="str">
            <v>H</v>
          </cell>
          <cell r="D2065">
            <v>0.59</v>
          </cell>
        </row>
        <row r="2066">
          <cell r="A2066">
            <v>94232</v>
          </cell>
          <cell r="B2066" t="str">
            <v>ESCAVADEIRA DE LANÇA FIXA - 0,66 M3</v>
          </cell>
          <cell r="C2066" t="str">
            <v>H</v>
          </cell>
          <cell r="D2066">
            <v>47.49</v>
          </cell>
        </row>
        <row r="2067">
          <cell r="A2067">
            <v>94233</v>
          </cell>
          <cell r="B2067" t="str">
            <v>ESCAVADEIRA HIDRÁULICA SOBRE ESTEIRAS CAP. 1,50 M3</v>
          </cell>
          <cell r="C2067" t="str">
            <v>H</v>
          </cell>
          <cell r="D2067">
            <v>99.09</v>
          </cell>
        </row>
        <row r="2068">
          <cell r="A2068">
            <v>94234</v>
          </cell>
          <cell r="B2068" t="str">
            <v>ESCAVADEIRA HIDRÁULICA SOBRE PNEUS CAP. 0,72 M3 ALCANCE 9M, PROF. 5,5M</v>
          </cell>
          <cell r="C2068" t="str">
            <v>H</v>
          </cell>
          <cell r="D2068">
            <v>73.680000000000007</v>
          </cell>
        </row>
        <row r="2069">
          <cell r="A2069">
            <v>94235</v>
          </cell>
          <cell r="B2069" t="str">
            <v>ESTAÇÃO TOTAL TC 1101</v>
          </cell>
          <cell r="C2069" t="str">
            <v>H</v>
          </cell>
          <cell r="D2069">
            <v>5.03</v>
          </cell>
        </row>
        <row r="2070">
          <cell r="A2070">
            <v>94236</v>
          </cell>
          <cell r="B2070" t="str">
            <v>ESTAÇÃO TOTAL TC 1103</v>
          </cell>
          <cell r="C2070" t="str">
            <v>H</v>
          </cell>
          <cell r="D2070">
            <v>4.18</v>
          </cell>
        </row>
        <row r="2071">
          <cell r="A2071">
            <v>94237</v>
          </cell>
          <cell r="B2071" t="str">
            <v>ESTAÇÃO TOTAL TC 705</v>
          </cell>
          <cell r="C2071" t="str">
            <v>H</v>
          </cell>
          <cell r="D2071">
            <v>2.79</v>
          </cell>
        </row>
        <row r="2072">
          <cell r="A2072">
            <v>94238</v>
          </cell>
          <cell r="B2072" t="str">
            <v>FRESADORA DE PAVIMENTOS A FRIO LARG . FRES. 1.000  MM</v>
          </cell>
          <cell r="C2072" t="str">
            <v>H</v>
          </cell>
          <cell r="D2072">
            <v>277.19</v>
          </cell>
        </row>
        <row r="2073">
          <cell r="A2073">
            <v>94239</v>
          </cell>
          <cell r="B2073" t="str">
            <v>FURADEIRA ELÉTRICA MANUAL</v>
          </cell>
          <cell r="C2073" t="str">
            <v>H</v>
          </cell>
          <cell r="D2073">
            <v>0.39</v>
          </cell>
        </row>
        <row r="2074">
          <cell r="A2074">
            <v>94240</v>
          </cell>
          <cell r="B2074" t="str">
            <v>GRUPO GERADOR 170 KVA</v>
          </cell>
          <cell r="C2074" t="str">
            <v>H</v>
          </cell>
          <cell r="D2074">
            <v>61.56</v>
          </cell>
        </row>
        <row r="2075">
          <cell r="A2075">
            <v>94241</v>
          </cell>
          <cell r="B2075" t="str">
            <v>GRUPO GERADOR 260 KVA</v>
          </cell>
          <cell r="C2075" t="str">
            <v>H</v>
          </cell>
          <cell r="D2075">
            <v>92.67</v>
          </cell>
        </row>
        <row r="2076">
          <cell r="A2076">
            <v>94242</v>
          </cell>
          <cell r="B2076" t="str">
            <v>GRUPO GERADOR 360 KVA</v>
          </cell>
          <cell r="C2076" t="str">
            <v>H</v>
          </cell>
          <cell r="D2076">
            <v>128.63</v>
          </cell>
        </row>
        <row r="2077">
          <cell r="A2077">
            <v>94243</v>
          </cell>
          <cell r="B2077" t="str">
            <v>GRUPO GERADOR 81 KVA</v>
          </cell>
          <cell r="C2077" t="str">
            <v>H</v>
          </cell>
          <cell r="D2077">
            <v>31.26</v>
          </cell>
        </row>
        <row r="2078">
          <cell r="A2078">
            <v>94244</v>
          </cell>
          <cell r="B2078" t="str">
            <v>GUINCHO DE COLUNA COM MOTO FREIO - 400 KG</v>
          </cell>
          <cell r="C2078" t="str">
            <v>H</v>
          </cell>
          <cell r="D2078">
            <v>1.05</v>
          </cell>
        </row>
        <row r="2079">
          <cell r="A2079">
            <v>94245</v>
          </cell>
          <cell r="B2079" t="str">
            <v>GUINDASTE HIDRÁULICO SOBRE PNEUS - 20 T</v>
          </cell>
          <cell r="C2079" t="str">
            <v>H</v>
          </cell>
          <cell r="D2079">
            <v>136.63999999999999</v>
          </cell>
        </row>
        <row r="2080">
          <cell r="A2080">
            <v>94246</v>
          </cell>
          <cell r="B2080" t="str">
            <v>GUINDASTE HIDRÁULICO SOBRE PNEUS - 5 T</v>
          </cell>
          <cell r="C2080" t="str">
            <v>H</v>
          </cell>
          <cell r="D2080">
            <v>54.12</v>
          </cell>
        </row>
        <row r="2081">
          <cell r="A2081">
            <v>94247</v>
          </cell>
          <cell r="B2081" t="str">
            <v>GUINDASTE SOBRE PNEUS COM LANÇA TELESCÓPICA CAP 125 TON.</v>
          </cell>
          <cell r="C2081" t="str">
            <v>H</v>
          </cell>
          <cell r="D2081">
            <v>297.3</v>
          </cell>
        </row>
        <row r="2082">
          <cell r="A2082">
            <v>94248</v>
          </cell>
          <cell r="B2082" t="str">
            <v>GUINDASTE HIDRÁULICO CAP. 60 TON. COM LANÇA TELESCÓPICA DE 42 M</v>
          </cell>
          <cell r="C2082" t="str">
            <v>H</v>
          </cell>
          <cell r="D2082">
            <v>169.12</v>
          </cell>
        </row>
        <row r="2083">
          <cell r="A2083">
            <v>94249</v>
          </cell>
          <cell r="B2083" t="str">
            <v>LAVADORA JATO D'AGUA DE ALTA PRESSAO</v>
          </cell>
          <cell r="C2083" t="str">
            <v>H</v>
          </cell>
          <cell r="D2083">
            <v>1</v>
          </cell>
        </row>
        <row r="2084">
          <cell r="A2084">
            <v>94250</v>
          </cell>
          <cell r="B2084" t="str">
            <v>LIXADEIRA PARA CONCRETO</v>
          </cell>
          <cell r="C2084" t="str">
            <v>H</v>
          </cell>
          <cell r="D2084">
            <v>0.57999999999999996</v>
          </cell>
        </row>
        <row r="2085">
          <cell r="A2085">
            <v>94251</v>
          </cell>
          <cell r="B2085" t="str">
            <v>MÁQUINA DE PROJEÇÃO DE CONCRETO 22  M3/H ( SECA) E 17 M3/H ( ÚMIDA )</v>
          </cell>
          <cell r="C2085" t="str">
            <v>H</v>
          </cell>
          <cell r="D2085">
            <v>18.71</v>
          </cell>
        </row>
        <row r="2086">
          <cell r="A2086">
            <v>94252</v>
          </cell>
          <cell r="B2086" t="str">
            <v>MÁQUINA DE PROJEÇÃO DE CONCRETO 3,0 M3/H</v>
          </cell>
          <cell r="C2086" t="str">
            <v>H</v>
          </cell>
          <cell r="D2086">
            <v>6.95</v>
          </cell>
        </row>
        <row r="2087">
          <cell r="A2087">
            <v>94253</v>
          </cell>
          <cell r="B2087" t="str">
            <v>MÁQUINA DE PROJEÇÃO DE CONCRETO CAP. 8,0 M3/H</v>
          </cell>
          <cell r="C2087" t="str">
            <v>H</v>
          </cell>
          <cell r="D2087">
            <v>7.23</v>
          </cell>
        </row>
        <row r="2088">
          <cell r="A2088">
            <v>94254</v>
          </cell>
          <cell r="B2088" t="str">
            <v>MÁQUINA DE SOLDA-RETIFICADOR 500A</v>
          </cell>
          <cell r="C2088" t="str">
            <v>H</v>
          </cell>
          <cell r="D2088">
            <v>5.41</v>
          </cell>
        </row>
        <row r="2089">
          <cell r="A2089">
            <v>94255</v>
          </cell>
          <cell r="B2089" t="str">
            <v>MÁQUINA PARA JATEAMENTO - CAP. 350KG DE ABRASIVO</v>
          </cell>
          <cell r="C2089" t="str">
            <v>H</v>
          </cell>
          <cell r="D2089">
            <v>1.05</v>
          </cell>
        </row>
        <row r="2090">
          <cell r="A2090">
            <v>94256</v>
          </cell>
          <cell r="B2090" t="str">
            <v xml:space="preserve">MARTELO PERFURADOR  ROMPEDOR 1,5 KW </v>
          </cell>
          <cell r="C2090" t="str">
            <v>H</v>
          </cell>
          <cell r="D2090">
            <v>8.24</v>
          </cell>
        </row>
        <row r="2091">
          <cell r="A2091">
            <v>94257</v>
          </cell>
          <cell r="B2091" t="str">
            <v>BATE-ESTACAS HIDRÁUL.P/ INSTAL. DE DEFENSAS VIÁRIAS-S/CAMINHÃO</v>
          </cell>
          <cell r="C2091" t="str">
            <v>H</v>
          </cell>
          <cell r="D2091">
            <v>18.329999999999998</v>
          </cell>
        </row>
        <row r="2092">
          <cell r="A2092">
            <v>94258</v>
          </cell>
          <cell r="B2092" t="str">
            <v>MINI PERFURATRIZ ROTATIVA HIDRÁULICA S/ ESTEIRAS 200MM</v>
          </cell>
          <cell r="C2092" t="str">
            <v>H</v>
          </cell>
          <cell r="D2092">
            <v>57.07</v>
          </cell>
        </row>
        <row r="2093">
          <cell r="A2093">
            <v>94259</v>
          </cell>
          <cell r="B2093" t="str">
            <v>CARREGADEIRA COMPACTA 59 HP (POT. BRUTA) CARGA OPERACIONAL 794 KG</v>
          </cell>
          <cell r="C2093" t="str">
            <v>H</v>
          </cell>
          <cell r="D2093">
            <v>32.21</v>
          </cell>
        </row>
        <row r="2094">
          <cell r="A2094">
            <v>94260</v>
          </cell>
          <cell r="B2094" t="str">
            <v>MINIESCAVADEIRA</v>
          </cell>
          <cell r="C2094" t="str">
            <v>H</v>
          </cell>
          <cell r="D2094">
            <v>31.11</v>
          </cell>
        </row>
        <row r="2095">
          <cell r="A2095">
            <v>94261</v>
          </cell>
          <cell r="B2095" t="str">
            <v>MISTURADOR DE ARGAMASSA</v>
          </cell>
          <cell r="C2095" t="str">
            <v>H</v>
          </cell>
          <cell r="D2095">
            <v>1.93</v>
          </cell>
        </row>
        <row r="2096">
          <cell r="A2096">
            <v>94262</v>
          </cell>
          <cell r="B2096" t="str">
            <v>MOTONIVELADORA - 150 HP</v>
          </cell>
          <cell r="C2096" t="str">
            <v>H</v>
          </cell>
          <cell r="D2096">
            <v>119.22</v>
          </cell>
        </row>
        <row r="2097">
          <cell r="A2097">
            <v>94263</v>
          </cell>
          <cell r="B2097" t="str">
            <v>NÍVEL COM PRECISÃO DE 0,3 MM/KM</v>
          </cell>
          <cell r="C2097" t="str">
            <v>H</v>
          </cell>
          <cell r="D2097">
            <v>1.22</v>
          </cell>
        </row>
        <row r="2098">
          <cell r="A2098">
            <v>94264</v>
          </cell>
          <cell r="B2098" t="str">
            <v>NÍVEL COM PRECISÃO DE 0,7 MM/KM</v>
          </cell>
          <cell r="C2098" t="str">
            <v>H</v>
          </cell>
          <cell r="D2098">
            <v>0.71</v>
          </cell>
        </row>
        <row r="2099">
          <cell r="A2099">
            <v>94265</v>
          </cell>
          <cell r="B2099" t="str">
            <v>NÍVEL TIPO NA728, PRECISÃO 1,5MM/ KM</v>
          </cell>
          <cell r="C2099" t="str">
            <v>H</v>
          </cell>
          <cell r="D2099">
            <v>0.28999999999999998</v>
          </cell>
        </row>
        <row r="2100">
          <cell r="A2100">
            <v>94266</v>
          </cell>
          <cell r="B2100" t="str">
            <v>PÁ CARREGADEIRA DE PNEUS  - 3,3 M3</v>
          </cell>
          <cell r="C2100" t="str">
            <v>H</v>
          </cell>
          <cell r="D2100">
            <v>145.77000000000001</v>
          </cell>
        </row>
        <row r="2101">
          <cell r="A2101">
            <v>94268</v>
          </cell>
          <cell r="B2101" t="str">
            <v>PERFURATRIZ ROTATIVA HIDRÁULICA S/ ESTEIRAS  146 HP</v>
          </cell>
          <cell r="C2101" t="str">
            <v>H</v>
          </cell>
          <cell r="D2101">
            <v>170.35</v>
          </cell>
        </row>
        <row r="2102">
          <cell r="A2102">
            <v>94269</v>
          </cell>
          <cell r="B2102" t="str">
            <v>PERUA KOMBI</v>
          </cell>
          <cell r="C2102" t="str">
            <v>H</v>
          </cell>
          <cell r="D2102">
            <v>18.93</v>
          </cell>
        </row>
        <row r="2103">
          <cell r="A2103">
            <v>94270</v>
          </cell>
          <cell r="B2103" t="str">
            <v>PULVERIZADOR TIPO COSTAL</v>
          </cell>
          <cell r="C2103" t="str">
            <v>H</v>
          </cell>
          <cell r="D2103">
            <v>0.02</v>
          </cell>
        </row>
        <row r="2104">
          <cell r="A2104">
            <v>94271</v>
          </cell>
          <cell r="B2104" t="str">
            <v>RÉGUA VIBRATÓRIA DUPLA PARA  CONCRETO (ALUMÍNIO)</v>
          </cell>
          <cell r="C2104" t="str">
            <v>H</v>
          </cell>
          <cell r="D2104">
            <v>8.5</v>
          </cell>
        </row>
        <row r="2105">
          <cell r="A2105">
            <v>94272</v>
          </cell>
          <cell r="B2105" t="str">
            <v>ROLO COMPACTADOR - MANUAL  1,6 TON.</v>
          </cell>
          <cell r="C2105" t="str">
            <v>H</v>
          </cell>
          <cell r="D2105">
            <v>16.7</v>
          </cell>
        </row>
        <row r="2106">
          <cell r="A2106">
            <v>94273</v>
          </cell>
          <cell r="B2106" t="str">
            <v>ROLO COMPACTADOR  PÉ DE CARNEIRO DE UM CIL. 11,2 TON</v>
          </cell>
          <cell r="C2106" t="str">
            <v>H</v>
          </cell>
          <cell r="D2106">
            <v>89.47</v>
          </cell>
        </row>
        <row r="2107">
          <cell r="A2107">
            <v>94274</v>
          </cell>
          <cell r="B2107" t="str">
            <v>ROLO COMPACTADOR DE PNEUS - 21 TON</v>
          </cell>
          <cell r="C2107" t="str">
            <v>H</v>
          </cell>
          <cell r="D2107">
            <v>77.98</v>
          </cell>
        </row>
        <row r="2108">
          <cell r="A2108">
            <v>94275</v>
          </cell>
          <cell r="B2108" t="str">
            <v>ROLO COMPACTADOR DE PNEUS -27 TON</v>
          </cell>
          <cell r="C2108" t="str">
            <v>H</v>
          </cell>
          <cell r="D2108">
            <v>80.81</v>
          </cell>
        </row>
        <row r="2109">
          <cell r="A2109">
            <v>94279</v>
          </cell>
          <cell r="B2109" t="str">
            <v>ROLO COMPACTADOR VIBRATÓRIO LISO - 4 T</v>
          </cell>
          <cell r="C2109" t="str">
            <v>H</v>
          </cell>
          <cell r="D2109">
            <v>37.49</v>
          </cell>
        </row>
        <row r="2110">
          <cell r="A2110">
            <v>94281</v>
          </cell>
          <cell r="B2110" t="str">
            <v>ROMPEDOR</v>
          </cell>
          <cell r="C2110" t="str">
            <v>H</v>
          </cell>
          <cell r="D2110">
            <v>8.1</v>
          </cell>
        </row>
        <row r="2111">
          <cell r="A2111">
            <v>94282</v>
          </cell>
          <cell r="B2111" t="str">
            <v>SERRA CIRCULAR - 7.1/4"</v>
          </cell>
          <cell r="C2111" t="str">
            <v>H</v>
          </cell>
          <cell r="D2111">
            <v>0.51</v>
          </cell>
        </row>
        <row r="2112">
          <cell r="A2112">
            <v>94283</v>
          </cell>
          <cell r="B2112" t="str">
            <v>SERRA CIRCULAR PARA CORTE DE CONCRETO ( S/ DISCO ) PROF. 13CM</v>
          </cell>
          <cell r="C2112" t="str">
            <v>H</v>
          </cell>
          <cell r="D2112">
            <v>2.78</v>
          </cell>
        </row>
        <row r="2113">
          <cell r="A2113">
            <v>94284</v>
          </cell>
          <cell r="B2113" t="str">
            <v xml:space="preserve">SONDA HIDRAULICA </v>
          </cell>
          <cell r="C2113" t="str">
            <v>H</v>
          </cell>
          <cell r="D2113">
            <v>35.31</v>
          </cell>
        </row>
        <row r="2114">
          <cell r="A2114">
            <v>94285</v>
          </cell>
          <cell r="B2114" t="str">
            <v>TANQUE PARA INJEÇÃO DE RESINAS, NATAS E ARGAMASSAS</v>
          </cell>
          <cell r="C2114" t="str">
            <v>H</v>
          </cell>
          <cell r="D2114">
            <v>0.12</v>
          </cell>
        </row>
        <row r="2115">
          <cell r="A2115">
            <v>94286</v>
          </cell>
          <cell r="B2115" t="str">
            <v>TEODOLITO COM PRECISÃO DE 10"</v>
          </cell>
          <cell r="C2115" t="str">
            <v>H</v>
          </cell>
          <cell r="D2115">
            <v>1.08</v>
          </cell>
        </row>
        <row r="2116">
          <cell r="A2116">
            <v>94287</v>
          </cell>
          <cell r="B2116" t="str">
            <v>TRATOR DE ESTEIRAS -16 TON.</v>
          </cell>
          <cell r="C2116" t="str">
            <v>H</v>
          </cell>
          <cell r="D2116">
            <v>123.45</v>
          </cell>
        </row>
        <row r="2117">
          <cell r="A2117">
            <v>94288</v>
          </cell>
          <cell r="B2117" t="str">
            <v>USINA DE ASFALTO FIXA CAP. 80/100 T/H</v>
          </cell>
          <cell r="C2117" t="str">
            <v>H</v>
          </cell>
          <cell r="D2117">
            <v>749.99</v>
          </cell>
        </row>
        <row r="2118">
          <cell r="A2118">
            <v>94289</v>
          </cell>
          <cell r="B2118" t="str">
            <v>USINA DE SOLOS PRÉ-MISTURADOS A FRIO CAP. 350/600 TON</v>
          </cell>
          <cell r="C2118" t="str">
            <v>H</v>
          </cell>
          <cell r="D2118">
            <v>104.3</v>
          </cell>
        </row>
        <row r="2119">
          <cell r="A2119">
            <v>94290</v>
          </cell>
          <cell r="B2119" t="str">
            <v>VASSOURA MECÂNICA - VARRIMENTO 2,66 M</v>
          </cell>
          <cell r="C2119" t="str">
            <v>H</v>
          </cell>
          <cell r="D2119">
            <v>2.59</v>
          </cell>
        </row>
        <row r="2120">
          <cell r="A2120">
            <v>94291</v>
          </cell>
          <cell r="B2120" t="str">
            <v>VEÍCULO / PASSAGEIROS - COR PRETA P/ REPRESENTAÇÃO.</v>
          </cell>
          <cell r="C2120" t="str">
            <v>H</v>
          </cell>
          <cell r="D2120">
            <v>21.88</v>
          </cell>
        </row>
        <row r="2121">
          <cell r="A2121">
            <v>94292</v>
          </cell>
          <cell r="B2121" t="str">
            <v>EXAUSTOR ELÉTRICO 66 M3/H 250 MMCA</v>
          </cell>
          <cell r="C2121" t="str">
            <v>H</v>
          </cell>
          <cell r="D2121">
            <v>1.24</v>
          </cell>
        </row>
        <row r="2122">
          <cell r="A2122">
            <v>94293</v>
          </cell>
          <cell r="B2122" t="str">
            <v>VIBROACABADORA  DE ASFALTO CAP. 300 TON/H</v>
          </cell>
          <cell r="C2122" t="str">
            <v>H</v>
          </cell>
          <cell r="D2122">
            <v>88.71</v>
          </cell>
        </row>
        <row r="2123">
          <cell r="A2123">
            <v>94294</v>
          </cell>
          <cell r="B2123" t="str">
            <v>PERFURATRIZ MANUAL COM COLUNA E CONECTOR</v>
          </cell>
          <cell r="C2123" t="str">
            <v>H</v>
          </cell>
          <cell r="D2123">
            <v>3.24</v>
          </cell>
        </row>
        <row r="2124">
          <cell r="A2124">
            <v>94295</v>
          </cell>
          <cell r="B2124" t="str">
            <v>CARRO POPULAR 50% EM OPERAÇÃO</v>
          </cell>
          <cell r="C2124" t="str">
            <v>H</v>
          </cell>
          <cell r="D2124">
            <v>13.74</v>
          </cell>
        </row>
        <row r="2125">
          <cell r="A2125">
            <v>94296</v>
          </cell>
          <cell r="B2125" t="str">
            <v>PERUA KOMBI 50% EM OPERAÇÃO</v>
          </cell>
          <cell r="C2125" t="str">
            <v>H</v>
          </cell>
          <cell r="D2125">
            <v>15.07</v>
          </cell>
        </row>
        <row r="2126">
          <cell r="A2126">
            <v>94297</v>
          </cell>
          <cell r="B2126" t="str">
            <v>ACABADORA DE SUPERFÍCIE 36" (SEM OPERADOR)</v>
          </cell>
          <cell r="C2126" t="str">
            <v>H</v>
          </cell>
          <cell r="D2126">
            <v>2.38</v>
          </cell>
        </row>
        <row r="2127">
          <cell r="A2127">
            <v>94298</v>
          </cell>
          <cell r="B2127" t="str">
            <v>GUINDASTE SOBRE PNEUS 15 TON</v>
          </cell>
          <cell r="C2127" t="str">
            <v>H</v>
          </cell>
          <cell r="D2127">
            <v>118.85</v>
          </cell>
        </row>
        <row r="2128">
          <cell r="A2128">
            <v>94299</v>
          </cell>
          <cell r="B2128" t="str">
            <v>VIBRADOR DE IMERSÃO COM 5M DE MANGUEIRA COM MOTOR ELETRICO 2HP</v>
          </cell>
          <cell r="C2128" t="str">
            <v>H</v>
          </cell>
          <cell r="D2128">
            <v>0.69</v>
          </cell>
        </row>
        <row r="2129">
          <cell r="A2129">
            <v>94300</v>
          </cell>
          <cell r="B2129" t="str">
            <v>MARTELETE ROTATIVO 0,8 KW</v>
          </cell>
          <cell r="C2129" t="str">
            <v>H</v>
          </cell>
          <cell r="D2129">
            <v>7.82</v>
          </cell>
        </row>
        <row r="2130">
          <cell r="A2130">
            <v>94301</v>
          </cell>
          <cell r="B2130" t="str">
            <v>MARTELO ROTATIVO DEMOLIDOR 0,9 KW</v>
          </cell>
          <cell r="C2130" t="str">
            <v>H</v>
          </cell>
          <cell r="D2130">
            <v>7.95</v>
          </cell>
        </row>
        <row r="2131">
          <cell r="A2131">
            <v>94302</v>
          </cell>
          <cell r="B2131" t="str">
            <v>CARRO POPULAR À DISPOSIÇÃO</v>
          </cell>
          <cell r="C2131" t="str">
            <v>H</v>
          </cell>
          <cell r="D2131">
            <v>10.54</v>
          </cell>
        </row>
        <row r="2132">
          <cell r="A2132">
            <v>94303</v>
          </cell>
          <cell r="B2132" t="str">
            <v>PERUA KOMBI À DISPOSIÇÃO</v>
          </cell>
          <cell r="C2132" t="str">
            <v>H</v>
          </cell>
          <cell r="D2132">
            <v>11.21</v>
          </cell>
        </row>
        <row r="2133">
          <cell r="A2133">
            <v>95001</v>
          </cell>
          <cell r="B2133" t="str">
            <v>ELEVADOR DEFICIENTE FÍSICO - PERCURSO 6 M  - 3 PARADAS - 8 PASS</v>
          </cell>
          <cell r="C2133" t="str">
            <v>UN</v>
          </cell>
          <cell r="D2133">
            <v>67609.03</v>
          </cell>
        </row>
        <row r="2134">
          <cell r="A2134">
            <v>95002</v>
          </cell>
          <cell r="B2134" t="str">
            <v>ELEVADOR DEFICIENTE FÍSICO - PERCURSO 9 M - 4 PARADAS - 8 PASS</v>
          </cell>
          <cell r="C2134" t="str">
            <v>UN</v>
          </cell>
          <cell r="D2134">
            <v>71053.59</v>
          </cell>
        </row>
        <row r="2135">
          <cell r="A2135">
            <v>95003</v>
          </cell>
          <cell r="B2135" t="str">
            <v>ELEVADOR DEFICIENTE FÍSICO - PERCURSO 12 M - 5 PARADAS - 8 PASS</v>
          </cell>
          <cell r="C2135" t="str">
            <v>UN</v>
          </cell>
          <cell r="D2135">
            <v>74585.83</v>
          </cell>
        </row>
        <row r="2136">
          <cell r="A2136">
            <v>95004</v>
          </cell>
          <cell r="B2136" t="str">
            <v>ELEVADOR DEFICIENTE FÍSICO - PERCURSO 15 M - 5 PARADAS - 8 PASS</v>
          </cell>
          <cell r="C2136" t="str">
            <v>UN</v>
          </cell>
          <cell r="D2136">
            <v>77215.98</v>
          </cell>
        </row>
        <row r="2137">
          <cell r="A2137">
            <v>95005</v>
          </cell>
          <cell r="B2137" t="str">
            <v>ELEVADOR HIDRÁULICO - PERCURSO 15 M - 6 PARADAS - 8 PASS</v>
          </cell>
          <cell r="C2137" t="str">
            <v>UN</v>
          </cell>
          <cell r="D2137">
            <v>92736</v>
          </cell>
        </row>
        <row r="2138">
          <cell r="A2138">
            <v>95008</v>
          </cell>
          <cell r="B2138" t="str">
            <v>ELEVADOR HIDRÁULICO - PERCURSO 6 M - 3 PARADAS - 8 PASS - 2 PORTAS OPOSTAS</v>
          </cell>
          <cell r="C2138" t="str">
            <v>UN</v>
          </cell>
          <cell r="D2138">
            <v>63954</v>
          </cell>
        </row>
        <row r="2139">
          <cell r="A2139">
            <v>95010</v>
          </cell>
          <cell r="B2139" t="str">
            <v>BROCA DE WIDIA D=  1/2" - COMPRIMENTO ÚTIL= 10 CM</v>
          </cell>
          <cell r="C2139" t="str">
            <v>UN</v>
          </cell>
          <cell r="D2139">
            <v>15.14</v>
          </cell>
        </row>
        <row r="2140">
          <cell r="A2140">
            <v>95011</v>
          </cell>
          <cell r="B2140" t="str">
            <v>BROCA DE WIDIA D=  1" - COMPRIMENTO ÚTIL= 20 CM</v>
          </cell>
          <cell r="C2140" t="str">
            <v>UN</v>
          </cell>
          <cell r="D2140">
            <v>74.23</v>
          </cell>
        </row>
        <row r="2141">
          <cell r="A2141">
            <v>95012</v>
          </cell>
          <cell r="B2141" t="str">
            <v>BROCA DE WIDIA D=  1/2" - COMPRIMENTO ÚTIL= 20 CM</v>
          </cell>
          <cell r="C2141" t="str">
            <v>UN</v>
          </cell>
          <cell r="D2141">
            <v>24.68</v>
          </cell>
        </row>
        <row r="2142">
          <cell r="A2142">
            <v>95013</v>
          </cell>
          <cell r="B2142" t="str">
            <v>BROCA P/ CONCRETO DIÂM.=16MM - COMPRIMENTO UTIL MÍNIMO=200MM</v>
          </cell>
          <cell r="C2142" t="str">
            <v>UN</v>
          </cell>
          <cell r="D2142">
            <v>101.85</v>
          </cell>
        </row>
        <row r="2143">
          <cell r="A2143">
            <v>95014</v>
          </cell>
          <cell r="B2143" t="str">
            <v>BROCA P/CONCRETO DIÂM.=20MM - COMPRIMENTO ÚTIL MÍNIMO=250MM</v>
          </cell>
          <cell r="C2143" t="str">
            <v>UN</v>
          </cell>
          <cell r="D2143">
            <v>126.59</v>
          </cell>
        </row>
        <row r="2144">
          <cell r="A2144">
            <v>95015</v>
          </cell>
          <cell r="B2144" t="str">
            <v>BROCA P/CONCRETO DIÂM.=25MM - COMPRIMENTO ÚTIL MÍNIMO=300MM</v>
          </cell>
          <cell r="C2144" t="str">
            <v>UN</v>
          </cell>
          <cell r="D2144">
            <v>169.87</v>
          </cell>
        </row>
        <row r="2145">
          <cell r="A2145">
            <v>95016</v>
          </cell>
          <cell r="B2145" t="str">
            <v>BROCA P/CONCRETO DIÂM.=32MM - COMPRIMENTO ÚTIL MÍNIMO=300MM</v>
          </cell>
          <cell r="C2145" t="str">
            <v>UN</v>
          </cell>
          <cell r="D2145">
            <v>294.41000000000003</v>
          </cell>
        </row>
        <row r="2146">
          <cell r="A2146">
            <v>95017</v>
          </cell>
          <cell r="B2146" t="str">
            <v>BROCA PASSANTE METAL-DURO DIÂM.=45X450MM</v>
          </cell>
          <cell r="C2146" t="str">
            <v>UN</v>
          </cell>
          <cell r="D2146">
            <v>545.80999999999995</v>
          </cell>
        </row>
        <row r="2147">
          <cell r="A2147">
            <v>95018</v>
          </cell>
          <cell r="B2147" t="str">
            <v>BROCA PASSANTE METAL-DURO DIÂM.=65X450MM</v>
          </cell>
          <cell r="C2147" t="str">
            <v>UN</v>
          </cell>
          <cell r="D2147">
            <v>721.64</v>
          </cell>
        </row>
        <row r="2148">
          <cell r="A2148">
            <v>95019</v>
          </cell>
          <cell r="B2148" t="str">
            <v>BROCA COROA DENTADA DIÂM.=100X310MM</v>
          </cell>
          <cell r="C2148" t="str">
            <v>UN</v>
          </cell>
          <cell r="D2148">
            <v>773.33</v>
          </cell>
        </row>
        <row r="2149">
          <cell r="A2149">
            <v>95021</v>
          </cell>
          <cell r="B2149" t="str">
            <v>CONJUNTO MOTOR BOMBA - ATÉ 1/2 HP - 20 MCA - VAZÃO 1 M3/H</v>
          </cell>
          <cell r="C2149" t="str">
            <v>UN</v>
          </cell>
          <cell r="D2149">
            <v>360.05</v>
          </cell>
        </row>
        <row r="2150">
          <cell r="A2150">
            <v>95022</v>
          </cell>
          <cell r="B2150" t="str">
            <v>CONJUNTO MOTOR BOMBA - ATÉ 3/4 HP - 23 MCA - VAZÃO 3 M3/H</v>
          </cell>
          <cell r="C2150" t="str">
            <v>UN</v>
          </cell>
          <cell r="D2150">
            <v>458.85</v>
          </cell>
        </row>
        <row r="2151">
          <cell r="A2151">
            <v>95023</v>
          </cell>
          <cell r="B2151" t="str">
            <v>CONJUNTO MOTOR BOMBA - ATÉ 1 HP - 25 MCA - VAZÃO 3 M3/H</v>
          </cell>
          <cell r="C2151" t="str">
            <v>UN</v>
          </cell>
          <cell r="D2151">
            <v>484.5</v>
          </cell>
        </row>
        <row r="2152">
          <cell r="A2152">
            <v>95026</v>
          </cell>
          <cell r="B2152" t="str">
            <v>CONJUNTO MOTOR BOMBA - ATÉ 2 HP - 34 MCA - VAZÃO 6 M3/H</v>
          </cell>
          <cell r="C2152" t="str">
            <v>UN</v>
          </cell>
          <cell r="D2152">
            <v>662.07</v>
          </cell>
        </row>
      </sheetData>
    </sheetDataSet>
  </externalBook>
</externalLink>
</file>

<file path=xl/externalLinks/externalLink25.xml><?xml version="1.0" encoding="utf-8"?>
<externalLink xmlns="http://schemas.openxmlformats.org/spreadsheetml/2006/main">
  <externalBook xmlns:r="http://schemas.openxmlformats.org/officeDocument/2006/relationships" r:id="rId1">
    <sheetNames>
      <sheetName val="orcamento"/>
      <sheetName val="memória_cálculo"/>
    </sheetNames>
    <sheetDataSet>
      <sheetData sheetId="0">
        <row r="11">
          <cell r="A11" t="str">
            <v>04.07.00</v>
          </cell>
        </row>
      </sheetData>
      <sheetData sheetId="1"/>
    </sheetDataSet>
  </externalBook>
</externalLink>
</file>

<file path=xl/externalLinks/externalLink26.xml><?xml version="1.0" encoding="utf-8"?>
<externalLink xmlns="http://schemas.openxmlformats.org/spreadsheetml/2006/main">
  <externalBook xmlns:r="http://schemas.openxmlformats.org/officeDocument/2006/relationships" r:id="rId1">
    <sheetNames>
      <sheetName val="Módulo4"/>
      <sheetName val="Módulo3"/>
      <sheetName val="Módulo2"/>
      <sheetName val="Módulo1"/>
      <sheetName val="Dados"/>
      <sheetName val="CAPA MEMÓRIA"/>
      <sheetName val="Planilha"/>
      <sheetName val="Med Ruas"/>
      <sheetName val="Ruas"/>
      <sheetName val="Medição"/>
      <sheetName val="Contrato"/>
      <sheetName val="S P"/>
      <sheetName val="1.03"/>
      <sheetName val="1.08"/>
      <sheetName val="Pavimentação"/>
      <sheetName val="2.01"/>
      <sheetName val="2.02"/>
      <sheetName val="2.03"/>
      <sheetName val="2.04"/>
      <sheetName val="2.05"/>
      <sheetName val="2.06"/>
      <sheetName val="2.07"/>
      <sheetName val="2.09"/>
      <sheetName val="2.10"/>
      <sheetName val="2.12"/>
      <sheetName val="2.13"/>
      <sheetName val="2.14"/>
      <sheetName val="2.15"/>
      <sheetName val="2.16"/>
      <sheetName val="2.17"/>
      <sheetName val="2.18"/>
      <sheetName val="2.19"/>
      <sheetName val="2.22"/>
      <sheetName val="2.26"/>
      <sheetName val="2.27"/>
      <sheetName val="2.28"/>
      <sheetName val="2.29"/>
      <sheetName val="2.30"/>
      <sheetName val="2.31"/>
      <sheetName val="2.32"/>
      <sheetName val="2.33"/>
      <sheetName val="2.39"/>
      <sheetName val="2.55"/>
      <sheetName val="Canalização"/>
      <sheetName val="3.01"/>
      <sheetName val="3.02"/>
      <sheetName val="3.03"/>
      <sheetName val="3.04"/>
      <sheetName val="3.05"/>
      <sheetName val="3.06"/>
      <sheetName val="3.07"/>
      <sheetName val="3.09"/>
      <sheetName val="3.11"/>
      <sheetName val="3.14"/>
      <sheetName val="3.16"/>
      <sheetName val="3.21"/>
      <sheetName val="3.22"/>
      <sheetName val="3.23"/>
      <sheetName val="3.24"/>
      <sheetName val="3.25"/>
      <sheetName val="3.30"/>
      <sheetName val="3.31"/>
      <sheetName val="3.27"/>
      <sheetName val="3.28"/>
      <sheetName val="3.29"/>
      <sheetName val="8.50"/>
      <sheetName val="8.54"/>
      <sheetName val="Escadaria"/>
      <sheetName val="2.45"/>
      <sheetName val="2.49"/>
      <sheetName val="2.50"/>
      <sheetName val="2.51"/>
      <sheetName val="3.01 e"/>
      <sheetName val="3.03 e"/>
      <sheetName val="3.04 e"/>
      <sheetName val="3.06 e"/>
      <sheetName val="3.11 e"/>
      <sheetName val="3.13"/>
      <sheetName val="3.28 e"/>
      <sheetName val="3.29 e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</sheetDataSet>
  </externalBook>
</externalLink>
</file>

<file path=xl/externalLinks/externalLink27.xml><?xml version="1.0" encoding="utf-8"?>
<externalLink xmlns="http://schemas.openxmlformats.org/spreadsheetml/2006/main">
  <externalBook xmlns:r="http://schemas.openxmlformats.org/officeDocument/2006/relationships" r:id="rId1">
    <sheetNames>
      <sheetName val="ORÇAMENTO ATUAL"/>
      <sheetName val="MEMORIA DE CALCULO"/>
      <sheetName val="CRONOGRAMA"/>
      <sheetName val="BDI"/>
      <sheetName val="ABC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28.xml><?xml version="1.0" encoding="utf-8"?>
<externalLink xmlns="http://schemas.openxmlformats.org/spreadsheetml/2006/main">
  <externalBook xmlns:r="http://schemas.openxmlformats.org/officeDocument/2006/relationships" r:id="rId1">
    <sheetNames>
      <sheetName val="P2_JUL_07"/>
    </sheetNames>
    <sheetDataSet>
      <sheetData sheetId="0">
        <row r="2">
          <cell r="A2" t="str">
            <v>01.0.000</v>
          </cell>
          <cell r="B2" t="str">
            <v>Serviços preliminares</v>
          </cell>
        </row>
        <row r="3">
          <cell r="A3" t="str">
            <v>01.A.001</v>
          </cell>
          <cell r="B3" t="str">
            <v>Espalhamento dentro da obra</v>
          </cell>
          <cell r="C3" t="str">
            <v>M3</v>
          </cell>
          <cell r="D3">
            <v>3.31</v>
          </cell>
          <cell r="E3">
            <v>39264</v>
          </cell>
        </row>
        <row r="4">
          <cell r="A4" t="str">
            <v>01.A.005</v>
          </cell>
          <cell r="B4" t="str">
            <v>Retirada de tapumes</v>
          </cell>
          <cell r="C4" t="str">
            <v>M2</v>
          </cell>
          <cell r="D4">
            <v>6.09</v>
          </cell>
          <cell r="E4">
            <v>38108</v>
          </cell>
        </row>
        <row r="5">
          <cell r="A5" t="str">
            <v>01.A.012</v>
          </cell>
          <cell r="B5" t="str">
            <v>Transporte a 100m - em direção horizontal - de materiais</v>
          </cell>
          <cell r="C5" t="str">
            <v>M3</v>
          </cell>
          <cell r="D5">
            <v>12.38</v>
          </cell>
          <cell r="E5">
            <v>35431</v>
          </cell>
        </row>
        <row r="6">
          <cell r="A6" t="str">
            <v>01.A.013</v>
          </cell>
          <cell r="B6" t="str">
            <v>Escavação mec, carga e remoção de terra até dist média 1 km</v>
          </cell>
          <cell r="C6" t="str">
            <v>M3</v>
          </cell>
          <cell r="D6">
            <v>8.59</v>
          </cell>
          <cell r="E6">
            <v>39083</v>
          </cell>
        </row>
        <row r="7">
          <cell r="A7" t="str">
            <v>01.A.014</v>
          </cell>
          <cell r="B7" t="str">
            <v>Fornec terra,incl escav,carga,transp até dist média 1km,aterro compc</v>
          </cell>
          <cell r="C7" t="str">
            <v>M3</v>
          </cell>
          <cell r="D7">
            <v>3.55</v>
          </cell>
          <cell r="E7">
            <v>35431</v>
          </cell>
        </row>
        <row r="8">
          <cell r="A8" t="str">
            <v>01.A.015</v>
          </cell>
          <cell r="B8" t="str">
            <v>Carga e remoção de terra até a distância média de 1,00 km</v>
          </cell>
          <cell r="C8" t="str">
            <v>M3</v>
          </cell>
          <cell r="D8">
            <v>2.4700000000000002</v>
          </cell>
          <cell r="E8">
            <v>35431</v>
          </cell>
        </row>
        <row r="9">
          <cell r="A9" t="str">
            <v>01.A.019</v>
          </cell>
          <cell r="B9" t="str">
            <v>Aluguel de container "vão livre", medidas aprox. 2,40 x  6,00 m</v>
          </cell>
          <cell r="C9" t="str">
            <v>MS</v>
          </cell>
          <cell r="D9">
            <v>139.41999999999999</v>
          </cell>
          <cell r="E9">
            <v>35431</v>
          </cell>
        </row>
        <row r="10">
          <cell r="A10" t="str">
            <v>01.A.020</v>
          </cell>
          <cell r="B10" t="str">
            <v>Aluguel de container sanitário duplo c/ duas cabines individuais,  aprox. 2,40 x  4,00 m</v>
          </cell>
          <cell r="C10" t="str">
            <v>MS</v>
          </cell>
          <cell r="D10">
            <v>125.75</v>
          </cell>
          <cell r="E10">
            <v>35431</v>
          </cell>
        </row>
        <row r="11">
          <cell r="A11" t="str">
            <v>01.A.021</v>
          </cell>
          <cell r="B11" t="str">
            <v>Transporte de containers - ida e volta</v>
          </cell>
          <cell r="C11" t="str">
            <v>H</v>
          </cell>
          <cell r="D11">
            <v>26.71</v>
          </cell>
          <cell r="E11">
            <v>35431</v>
          </cell>
        </row>
        <row r="12">
          <cell r="A12" t="str">
            <v>01.A.022</v>
          </cell>
          <cell r="B12" t="str">
            <v>Aluguel de container "vão livre", medidas aprox. 2,40 x  6,00 m</v>
          </cell>
          <cell r="C12" t="str">
            <v>MS</v>
          </cell>
          <cell r="D12">
            <v>170</v>
          </cell>
          <cell r="E12">
            <v>36678</v>
          </cell>
        </row>
        <row r="13">
          <cell r="A13" t="str">
            <v>01.A.023</v>
          </cell>
          <cell r="B13" t="str">
            <v>Aluguel de container sanitário duplo c/ duas cabines individuais,  aprox. 2,40 x  4,00 m</v>
          </cell>
          <cell r="C13" t="str">
            <v>MS</v>
          </cell>
          <cell r="D13">
            <v>153.33000000000001</v>
          </cell>
          <cell r="E13">
            <v>36678</v>
          </cell>
        </row>
        <row r="14">
          <cell r="A14" t="str">
            <v>01.A.024</v>
          </cell>
          <cell r="B14" t="str">
            <v>Transporte de containers - ida e volta</v>
          </cell>
          <cell r="C14" t="str">
            <v>H</v>
          </cell>
          <cell r="D14">
            <v>35.32</v>
          </cell>
          <cell r="E14">
            <v>36678</v>
          </cell>
        </row>
        <row r="15">
          <cell r="A15" t="str">
            <v>01.A.056</v>
          </cell>
          <cell r="B15" t="str">
            <v>Poço de visita - tipo 1</v>
          </cell>
          <cell r="C15" t="str">
            <v>UN</v>
          </cell>
          <cell r="D15">
            <v>1040.23</v>
          </cell>
          <cell r="E15">
            <v>37408</v>
          </cell>
        </row>
        <row r="16">
          <cell r="A16" t="str">
            <v>01.A.057</v>
          </cell>
          <cell r="B16" t="str">
            <v>Tampão de ferro fundido, tipo PMSP, forn. e assent.</v>
          </cell>
          <cell r="C16" t="str">
            <v>UN</v>
          </cell>
          <cell r="D16">
            <v>714.58</v>
          </cell>
          <cell r="E16">
            <v>38718</v>
          </cell>
        </row>
        <row r="17">
          <cell r="A17" t="str">
            <v>01.A.058</v>
          </cell>
          <cell r="B17" t="str">
            <v>Boca de lobo dupla</v>
          </cell>
          <cell r="C17" t="str">
            <v>UN</v>
          </cell>
          <cell r="D17">
            <v>815.43</v>
          </cell>
          <cell r="E17">
            <v>37408</v>
          </cell>
        </row>
        <row r="18">
          <cell r="A18" t="str">
            <v>01.A.059</v>
          </cell>
          <cell r="B18" t="str">
            <v>Enrocamento de pedra em taludes</v>
          </cell>
          <cell r="C18" t="str">
            <v>M3</v>
          </cell>
          <cell r="D18">
            <v>76.8</v>
          </cell>
          <cell r="E18">
            <v>37408</v>
          </cell>
        </row>
        <row r="19">
          <cell r="A19" t="str">
            <v>01.A.060</v>
          </cell>
          <cell r="B19" t="str">
            <v>Abertura de cx. p/ vias, h = 25 cm</v>
          </cell>
          <cell r="C19" t="str">
            <v>M2</v>
          </cell>
          <cell r="D19">
            <v>3.95</v>
          </cell>
          <cell r="E19">
            <v>36526</v>
          </cell>
        </row>
        <row r="20">
          <cell r="A20" t="str">
            <v>01.A.061</v>
          </cell>
          <cell r="B20" t="str">
            <v>Rem. de terra além do 1° km, até a dist. média de ida e volta de 30 km</v>
          </cell>
          <cell r="C20" t="str">
            <v>M3</v>
          </cell>
          <cell r="D20">
            <v>19.16</v>
          </cell>
          <cell r="E20">
            <v>37408</v>
          </cell>
        </row>
        <row r="21">
          <cell r="A21" t="str">
            <v>01.A.062</v>
          </cell>
          <cell r="B21" t="str">
            <v>Compactação de terra, medida no aterro</v>
          </cell>
          <cell r="C21" t="str">
            <v>M3</v>
          </cell>
          <cell r="D21">
            <v>5.53</v>
          </cell>
          <cell r="E21">
            <v>37408</v>
          </cell>
        </row>
        <row r="22">
          <cell r="A22" t="str">
            <v>01.A.063</v>
          </cell>
          <cell r="B22" t="str">
            <v>Rem. de terra além do 1° km, até a dist. média de ida e volta de 20 km</v>
          </cell>
          <cell r="C22" t="str">
            <v>M3</v>
          </cell>
          <cell r="D22">
            <v>15.01</v>
          </cell>
          <cell r="E22">
            <v>37408</v>
          </cell>
        </row>
        <row r="23">
          <cell r="A23" t="str">
            <v>01.A.064</v>
          </cell>
          <cell r="B23" t="str">
            <v>Caminhão basculante 4,0 m3</v>
          </cell>
          <cell r="C23" t="str">
            <v>H</v>
          </cell>
          <cell r="D23">
            <v>32.22</v>
          </cell>
          <cell r="E23">
            <v>36526</v>
          </cell>
        </row>
        <row r="24">
          <cell r="A24" t="str">
            <v>01.A.065</v>
          </cell>
          <cell r="B24" t="str">
            <v>Caminhão c/ carroceria de madeira 6T</v>
          </cell>
          <cell r="C24" t="str">
            <v>H</v>
          </cell>
          <cell r="D24">
            <v>31.47</v>
          </cell>
          <cell r="E24">
            <v>36526</v>
          </cell>
        </row>
        <row r="25">
          <cell r="A25" t="str">
            <v>01.A.066</v>
          </cell>
          <cell r="B25" t="str">
            <v>Caminhão c/ guindaste</v>
          </cell>
          <cell r="C25" t="str">
            <v>H</v>
          </cell>
          <cell r="D25">
            <v>34.28</v>
          </cell>
          <cell r="E25">
            <v>36526</v>
          </cell>
        </row>
        <row r="26">
          <cell r="A26" t="str">
            <v>01.A.067</v>
          </cell>
          <cell r="B26" t="str">
            <v>Caminhão c/ guindaste e cesto elevatório - 25/30 metros</v>
          </cell>
          <cell r="C26" t="str">
            <v>H</v>
          </cell>
          <cell r="D26">
            <v>50.75</v>
          </cell>
          <cell r="E26">
            <v>36526</v>
          </cell>
        </row>
        <row r="27">
          <cell r="A27" t="str">
            <v>01.A.068</v>
          </cell>
          <cell r="B27" t="str">
            <v>Arrancamento e remoção de canalização diam. &gt; 60 cm</v>
          </cell>
          <cell r="C27" t="str">
            <v>M</v>
          </cell>
          <cell r="D27">
            <v>74.25</v>
          </cell>
          <cell r="E27">
            <v>37408</v>
          </cell>
        </row>
        <row r="28">
          <cell r="A28" t="str">
            <v>01.A.069</v>
          </cell>
          <cell r="B28" t="str">
            <v>Escavação mecânica p/ fund. e valas prof. &lt;= 4,00 m</v>
          </cell>
          <cell r="C28" t="str">
            <v>M3</v>
          </cell>
          <cell r="D28">
            <v>5.08</v>
          </cell>
          <cell r="E28">
            <v>38718</v>
          </cell>
        </row>
        <row r="29">
          <cell r="A29" t="str">
            <v>01.A.070</v>
          </cell>
          <cell r="B29" t="str">
            <v>Aluguel mensal de container metálico - escritório com WC - 2,30 x 6,00 x 2,50 M</v>
          </cell>
          <cell r="C29" t="str">
            <v>UN</v>
          </cell>
          <cell r="D29">
            <v>362.97</v>
          </cell>
          <cell r="E29">
            <v>37408</v>
          </cell>
        </row>
        <row r="30">
          <cell r="A30" t="str">
            <v>01.A.071</v>
          </cell>
          <cell r="B30" t="str">
            <v>Apiloamento com nivelamento do terreno</v>
          </cell>
          <cell r="C30" t="str">
            <v>M2</v>
          </cell>
          <cell r="D30">
            <v>9.6199999999999992</v>
          </cell>
          <cell r="E30">
            <v>39083</v>
          </cell>
        </row>
        <row r="31">
          <cell r="A31" t="str">
            <v>01.A.072</v>
          </cell>
          <cell r="B31" t="str">
            <v>Tapume chapa compensada resinada 10mm</v>
          </cell>
          <cell r="C31" t="str">
            <v>M2</v>
          </cell>
          <cell r="D31">
            <v>32.340000000000003</v>
          </cell>
          <cell r="E31">
            <v>38108</v>
          </cell>
        </row>
        <row r="32">
          <cell r="A32" t="str">
            <v>01.A.073</v>
          </cell>
          <cell r="B32" t="str">
            <v>Locação de obra (execução de gabarito)</v>
          </cell>
          <cell r="C32" t="str">
            <v>M2</v>
          </cell>
          <cell r="D32">
            <v>2.57</v>
          </cell>
          <cell r="E32">
            <v>38108</v>
          </cell>
        </row>
        <row r="33">
          <cell r="A33" t="str">
            <v>01.A.074</v>
          </cell>
          <cell r="B33" t="str">
            <v>Carga manual de terra</v>
          </cell>
          <cell r="C33" t="str">
            <v>M3</v>
          </cell>
          <cell r="D33">
            <v>16.09</v>
          </cell>
          <cell r="E33">
            <v>38108</v>
          </cell>
        </row>
        <row r="34">
          <cell r="A34" t="str">
            <v>01.A.075</v>
          </cell>
          <cell r="B34" t="str">
            <v>Caixa de Passagem 1,60x1,60x1,65</v>
          </cell>
          <cell r="C34" t="str">
            <v>UN</v>
          </cell>
          <cell r="D34">
            <v>927.53</v>
          </cell>
          <cell r="E34">
            <v>38718</v>
          </cell>
        </row>
        <row r="35">
          <cell r="A35" t="str">
            <v>01.A.076</v>
          </cell>
          <cell r="B35" t="str">
            <v>Vala de infiltração c/ tubo pvc perfurado diâm. 6"</v>
          </cell>
          <cell r="C35" t="str">
            <v xml:space="preserve">UN </v>
          </cell>
          <cell r="D35">
            <v>57.91</v>
          </cell>
          <cell r="E35">
            <v>39083</v>
          </cell>
        </row>
        <row r="36">
          <cell r="A36" t="str">
            <v>01.A.077</v>
          </cell>
          <cell r="B36" t="str">
            <v>Espalhamento dentro da obra - Parque Pinheirinho d'Água</v>
          </cell>
          <cell r="C36" t="str">
            <v>M3</v>
          </cell>
          <cell r="D36" t="str">
            <v>10.08</v>
          </cell>
          <cell r="E36">
            <v>39083</v>
          </cell>
        </row>
        <row r="37">
          <cell r="A37" t="str">
            <v>01.A.078</v>
          </cell>
          <cell r="B37" t="str">
            <v>Vala  de dissipação - Det. Dr-20</v>
          </cell>
          <cell r="C37" t="str">
            <v>M</v>
          </cell>
          <cell r="D37">
            <v>38.049999999999997</v>
          </cell>
          <cell r="E37">
            <v>39264</v>
          </cell>
        </row>
        <row r="38">
          <cell r="A38" t="str">
            <v>01.A.079</v>
          </cell>
          <cell r="B38" t="str">
            <v>Caixa de dissipação - Det. Dr-19</v>
          </cell>
          <cell r="C38" t="str">
            <v xml:space="preserve">UN </v>
          </cell>
          <cell r="D38">
            <v>349.98</v>
          </cell>
          <cell r="E38">
            <v>39264</v>
          </cell>
        </row>
        <row r="39">
          <cell r="A39" t="str">
            <v>02.0.000</v>
          </cell>
          <cell r="B39" t="str">
            <v>Fundações</v>
          </cell>
        </row>
        <row r="40">
          <cell r="A40" t="str">
            <v>02.A.009</v>
          </cell>
          <cell r="B40" t="str">
            <v>Mobilização e desmobilização de equipto p/estaca pré-moldada</v>
          </cell>
          <cell r="C40" t="str">
            <v>UN</v>
          </cell>
          <cell r="D40">
            <v>993.87</v>
          </cell>
          <cell r="E40">
            <v>35431</v>
          </cell>
        </row>
        <row r="41">
          <cell r="A41" t="str">
            <v>02.A.010</v>
          </cell>
          <cell r="B41" t="str">
            <v>Estaca raiz diâmetro 10 cm</v>
          </cell>
          <cell r="C41" t="str">
            <v>M</v>
          </cell>
          <cell r="D41">
            <v>32.590000000000003</v>
          </cell>
          <cell r="E41">
            <v>35431</v>
          </cell>
        </row>
        <row r="42">
          <cell r="A42" t="str">
            <v>02.A.012</v>
          </cell>
          <cell r="B42" t="str">
            <v>Lastro de brita nº 1</v>
          </cell>
          <cell r="C42" t="str">
            <v>M3</v>
          </cell>
          <cell r="D42">
            <v>35.47</v>
          </cell>
          <cell r="E42">
            <v>36526</v>
          </cell>
        </row>
        <row r="43">
          <cell r="A43" t="str">
            <v>02.A.013</v>
          </cell>
          <cell r="B43" t="str">
            <v>Lastro de concreto magro -  traço (vol) = 1:3:6</v>
          </cell>
          <cell r="C43" t="str">
            <v>M3</v>
          </cell>
          <cell r="D43">
            <v>171.98</v>
          </cell>
          <cell r="E43">
            <v>36526</v>
          </cell>
        </row>
        <row r="44">
          <cell r="A44" t="str">
            <v>02.A.015</v>
          </cell>
          <cell r="B44" t="str">
            <v>Broca de concreto - diâmetro de 15 cm</v>
          </cell>
          <cell r="C44" t="str">
            <v>M</v>
          </cell>
          <cell r="D44">
            <v>5.26</v>
          </cell>
          <cell r="E44">
            <v>36526</v>
          </cell>
        </row>
        <row r="45">
          <cell r="A45" t="str">
            <v>02.A.016</v>
          </cell>
          <cell r="B45" t="str">
            <v>Sondagem à percussão</v>
          </cell>
          <cell r="C45" t="str">
            <v>M</v>
          </cell>
          <cell r="D45">
            <v>46.89</v>
          </cell>
          <cell r="E45">
            <v>39083</v>
          </cell>
        </row>
        <row r="46">
          <cell r="A46" t="str">
            <v>02.A.017</v>
          </cell>
          <cell r="B46" t="str">
            <v>Concreto fck=25Mpa, fundação inclusive MO</v>
          </cell>
          <cell r="C46" t="str">
            <v>M3</v>
          </cell>
          <cell r="D46">
            <v>217.2</v>
          </cell>
          <cell r="E46">
            <v>38718</v>
          </cell>
        </row>
        <row r="47">
          <cell r="A47" t="str">
            <v>02.A.018</v>
          </cell>
          <cell r="B47" t="str">
            <v>Taxa de mobilização de equipe e equipamentos para estaca tipo 'STRAUSS' - até 50 km</v>
          </cell>
          <cell r="C47" t="str">
            <v xml:space="preserve">UN </v>
          </cell>
          <cell r="D47">
            <v>900</v>
          </cell>
          <cell r="E47">
            <v>39264</v>
          </cell>
        </row>
        <row r="48">
          <cell r="A48" t="str">
            <v>03.0.000</v>
          </cell>
          <cell r="B48" t="str">
            <v>Estrutura</v>
          </cell>
        </row>
        <row r="49">
          <cell r="A49" t="str">
            <v>03.A.006</v>
          </cell>
          <cell r="B49" t="str">
            <v>Limpeza de concreto e armadura com escova de aço</v>
          </cell>
          <cell r="C49" t="str">
            <v>M2</v>
          </cell>
          <cell r="D49">
            <v>1.8</v>
          </cell>
          <cell r="E49">
            <v>35431</v>
          </cell>
        </row>
        <row r="50">
          <cell r="A50" t="str">
            <v>03.A.007</v>
          </cell>
          <cell r="B50" t="str">
            <v>Injeção de trincas c/resina epoxídica</v>
          </cell>
          <cell r="C50" t="str">
            <v>M</v>
          </cell>
          <cell r="D50">
            <v>11.79</v>
          </cell>
          <cell r="E50">
            <v>37408</v>
          </cell>
        </row>
        <row r="51">
          <cell r="A51" t="str">
            <v>03.A.008</v>
          </cell>
          <cell r="B51" t="str">
            <v>Ponte adesiva epoxídica</v>
          </cell>
          <cell r="C51" t="str">
            <v>M2</v>
          </cell>
          <cell r="D51">
            <v>37.85</v>
          </cell>
          <cell r="E51">
            <v>37408</v>
          </cell>
        </row>
        <row r="52">
          <cell r="A52" t="str">
            <v>03.A.009</v>
          </cell>
          <cell r="B52" t="str">
            <v>Corte de concreto</v>
          </cell>
          <cell r="C52" t="str">
            <v>M3</v>
          </cell>
          <cell r="D52">
            <v>906.84</v>
          </cell>
          <cell r="E52">
            <v>35431</v>
          </cell>
        </row>
        <row r="53">
          <cell r="A53" t="str">
            <v>03.A.010</v>
          </cell>
          <cell r="B53" t="str">
            <v>Concreto fck=20MPA usinado</v>
          </cell>
          <cell r="C53" t="str">
            <v>M3</v>
          </cell>
          <cell r="D53">
            <v>104.61</v>
          </cell>
          <cell r="E53">
            <v>35431</v>
          </cell>
        </row>
        <row r="54">
          <cell r="A54" t="str">
            <v>03.A.011</v>
          </cell>
          <cell r="B54" t="str">
            <v>Polimento p/concreto novo</v>
          </cell>
          <cell r="C54" t="str">
            <v>M2</v>
          </cell>
          <cell r="D54">
            <v>30.73</v>
          </cell>
          <cell r="E54">
            <v>37408</v>
          </cell>
        </row>
        <row r="55">
          <cell r="A55" t="str">
            <v>03.A.012</v>
          </cell>
          <cell r="B55" t="str">
            <v>Limpeza, estucamento, lixamento e aplic de verniz p/conc aparente</v>
          </cell>
          <cell r="C55" t="str">
            <v>M2</v>
          </cell>
          <cell r="D55">
            <v>18.5</v>
          </cell>
          <cell r="E55">
            <v>38108</v>
          </cell>
        </row>
        <row r="56">
          <cell r="A56" t="str">
            <v>03.A.013</v>
          </cell>
          <cell r="B56" t="str">
            <v>Gabião tipo caixa 1,00x1,00m, fio galv 2,7mm malha 8x10 cm</v>
          </cell>
          <cell r="C56" t="str">
            <v>M3</v>
          </cell>
          <cell r="D56">
            <v>105.08</v>
          </cell>
          <cell r="E56">
            <v>35431</v>
          </cell>
        </row>
        <row r="57">
          <cell r="A57" t="str">
            <v>03.A.014</v>
          </cell>
          <cell r="B57" t="str">
            <v>Concreto ciclópico</v>
          </cell>
          <cell r="C57" t="str">
            <v>M3</v>
          </cell>
          <cell r="D57">
            <v>249.11</v>
          </cell>
          <cell r="E57">
            <v>39264</v>
          </cell>
        </row>
        <row r="58">
          <cell r="A58" t="str">
            <v>03.A.015</v>
          </cell>
          <cell r="B58" t="str">
            <v>Argamassa polimérica projetada esp. de 1 a 3 cm incl. limp. e aplicação</v>
          </cell>
          <cell r="C58" t="str">
            <v>M2</v>
          </cell>
          <cell r="D58">
            <v>140.53</v>
          </cell>
          <cell r="E58">
            <v>38718</v>
          </cell>
        </row>
        <row r="59">
          <cell r="A59" t="str">
            <v>03.A.016</v>
          </cell>
          <cell r="B59" t="str">
            <v>Placa pré-moldada de concreto</v>
          </cell>
          <cell r="C59" t="str">
            <v>M2</v>
          </cell>
          <cell r="D59">
            <v>82.84</v>
          </cell>
          <cell r="E59">
            <v>37408</v>
          </cell>
        </row>
        <row r="60">
          <cell r="A60" t="str">
            <v>03.A.017</v>
          </cell>
          <cell r="B60" t="str">
            <v>Demolição de concreto armado com uso de martelete pneumático</v>
          </cell>
          <cell r="C60" t="str">
            <v>M3</v>
          </cell>
          <cell r="D60">
            <v>331.16</v>
          </cell>
          <cell r="E60">
            <v>37408</v>
          </cell>
        </row>
        <row r="61">
          <cell r="A61" t="str">
            <v>03.A.018</v>
          </cell>
          <cell r="B61" t="str">
            <v>Demolição de banco de concreto</v>
          </cell>
          <cell r="C61" t="str">
            <v>UN</v>
          </cell>
          <cell r="D61">
            <v>36.29</v>
          </cell>
          <cell r="E61">
            <v>39083</v>
          </cell>
        </row>
        <row r="62">
          <cell r="A62" t="str">
            <v>03.A.019</v>
          </cell>
          <cell r="B62" t="str">
            <v>Concreto estrutural fck = 25 mpa</v>
          </cell>
          <cell r="C62" t="str">
            <v>M3</v>
          </cell>
          <cell r="D62">
            <v>187.59</v>
          </cell>
          <cell r="E62">
            <v>37408</v>
          </cell>
        </row>
        <row r="63">
          <cell r="A63" t="str">
            <v>03.A.020</v>
          </cell>
          <cell r="B63" t="str">
            <v>Forma de tubo de papelão - diam. 250mm</v>
          </cell>
          <cell r="C63" t="str">
            <v>M</v>
          </cell>
          <cell r="D63">
            <v>38.58</v>
          </cell>
          <cell r="E63">
            <v>38718</v>
          </cell>
        </row>
        <row r="64">
          <cell r="A64" t="str">
            <v>03.A.021</v>
          </cell>
          <cell r="B64" t="str">
            <v>PAINEL EM CONCRETO CELULAR AUTOCLAVADO - ESPESSURA 75MM</v>
          </cell>
          <cell r="C64" t="str">
            <v>M2</v>
          </cell>
          <cell r="D64">
            <v>100.79</v>
          </cell>
          <cell r="E64">
            <v>39264</v>
          </cell>
        </row>
        <row r="65">
          <cell r="A65" t="str">
            <v>04.0.000</v>
          </cell>
          <cell r="B65" t="str">
            <v>Vedos</v>
          </cell>
        </row>
        <row r="66">
          <cell r="A66" t="str">
            <v>04.A.002</v>
          </cell>
          <cell r="B66" t="str">
            <v>Divisória de granito amêndoa - 3,0 cm</v>
          </cell>
          <cell r="C66" t="str">
            <v>M2</v>
          </cell>
          <cell r="D66">
            <v>177.48</v>
          </cell>
          <cell r="E66">
            <v>37408</v>
          </cell>
        </row>
        <row r="67">
          <cell r="A67" t="str">
            <v>04.A.003</v>
          </cell>
          <cell r="B67" t="str">
            <v>Tijolo maciço comum - requeimado</v>
          </cell>
          <cell r="C67" t="str">
            <v>M2</v>
          </cell>
          <cell r="D67">
            <v>36.14</v>
          </cell>
          <cell r="E67">
            <v>36526</v>
          </cell>
        </row>
        <row r="68">
          <cell r="A68" t="str">
            <v>04.A.004</v>
          </cell>
          <cell r="B68" t="str">
            <v>Tijolo refratário</v>
          </cell>
          <cell r="C68" t="str">
            <v>M2</v>
          </cell>
          <cell r="D68">
            <v>250.28</v>
          </cell>
          <cell r="E68">
            <v>38718</v>
          </cell>
        </row>
        <row r="69">
          <cell r="A69" t="str">
            <v>04.A.005</v>
          </cell>
          <cell r="B69" t="str">
            <v>Tela deployee p/reforço de alvenaria</v>
          </cell>
          <cell r="C69" t="str">
            <v>M2</v>
          </cell>
          <cell r="D69">
            <v>8.0500000000000007</v>
          </cell>
          <cell r="E69">
            <v>35431</v>
          </cell>
        </row>
        <row r="70">
          <cell r="A70" t="str">
            <v>04.A.006</v>
          </cell>
          <cell r="B70" t="str">
            <v>Fornecimento e espalhamento de pedra rachão</v>
          </cell>
          <cell r="C70" t="str">
            <v>M3</v>
          </cell>
          <cell r="D70">
            <v>32.75</v>
          </cell>
          <cell r="E70">
            <v>35431</v>
          </cell>
        </row>
        <row r="71">
          <cell r="A71" t="str">
            <v>04.A.007</v>
          </cell>
          <cell r="B71" t="str">
            <v>Divisória em placa de mármore branco - espírito santo - 30 mm</v>
          </cell>
          <cell r="C71" t="str">
            <v>M2</v>
          </cell>
          <cell r="D71">
            <v>180.88</v>
          </cell>
          <cell r="E71">
            <v>36526</v>
          </cell>
        </row>
        <row r="72">
          <cell r="A72" t="str">
            <v>04.A.008</v>
          </cell>
          <cell r="B72" t="str">
            <v>Fechamento em chapa compensada resinada - 12 mm</v>
          </cell>
          <cell r="C72" t="str">
            <v>UN</v>
          </cell>
          <cell r="D72">
            <v>14.8</v>
          </cell>
          <cell r="E72">
            <v>36526</v>
          </cell>
        </row>
        <row r="73">
          <cell r="A73" t="str">
            <v>04.A.009</v>
          </cell>
          <cell r="B73" t="str">
            <v>Alvenaria de tijolo cerâmico aparente - 1/2 tijolo</v>
          </cell>
          <cell r="C73" t="str">
            <v>M2</v>
          </cell>
          <cell r="D73">
            <v>55.42</v>
          </cell>
          <cell r="E73">
            <v>37408</v>
          </cell>
        </row>
        <row r="74">
          <cell r="A74" t="str">
            <v>04.A.010</v>
          </cell>
          <cell r="B74" t="str">
            <v>Alvenaria aparente com bloco estrutural cerâmico - 14 x 19 x 39 cm</v>
          </cell>
          <cell r="C74" t="str">
            <v>M2</v>
          </cell>
          <cell r="D74">
            <v>35.08</v>
          </cell>
          <cell r="E74">
            <v>38718</v>
          </cell>
        </row>
        <row r="75">
          <cell r="A75" t="str">
            <v>04.A.011</v>
          </cell>
          <cell r="B75" t="str">
            <v>Placa de ardósia - 30 mm de espessura</v>
          </cell>
          <cell r="C75" t="str">
            <v>M2</v>
          </cell>
          <cell r="D75">
            <v>135.72</v>
          </cell>
          <cell r="E75">
            <v>38108</v>
          </cell>
        </row>
        <row r="76">
          <cell r="A76" t="str">
            <v>04.A.012</v>
          </cell>
          <cell r="B76" t="str">
            <v xml:space="preserve">Bloco para pav. Intertravado de concreto -6 cm </v>
          </cell>
          <cell r="C76" t="str">
            <v>M2</v>
          </cell>
          <cell r="D76">
            <v>17.510000000000002</v>
          </cell>
          <cell r="E76">
            <v>38108</v>
          </cell>
        </row>
        <row r="77">
          <cell r="A77" t="str">
            <v>04.A.013</v>
          </cell>
          <cell r="B77" t="str">
            <v>Tijolo refratário</v>
          </cell>
          <cell r="C77" t="str">
            <v>M2</v>
          </cell>
          <cell r="D77">
            <v>269.29000000000002</v>
          </cell>
          <cell r="E77">
            <v>39264</v>
          </cell>
        </row>
        <row r="78">
          <cell r="A78" t="str">
            <v>04.A.014</v>
          </cell>
          <cell r="B78" t="str">
            <v>Tela galvanizada ondulada - 3/4" - fio 12</v>
          </cell>
          <cell r="C78" t="str">
            <v>M2</v>
          </cell>
          <cell r="D78">
            <v>29.45</v>
          </cell>
          <cell r="E78">
            <v>38718</v>
          </cell>
        </row>
        <row r="79">
          <cell r="A79" t="str">
            <v>04.A.015</v>
          </cell>
          <cell r="B79" t="str">
            <v>Placa Ecotop 1,00X2,20 m</v>
          </cell>
          <cell r="C79" t="str">
            <v xml:space="preserve">UN </v>
          </cell>
          <cell r="D79">
            <v>39.6</v>
          </cell>
          <cell r="E79">
            <v>38718</v>
          </cell>
        </row>
        <row r="80">
          <cell r="A80" t="str">
            <v>04.A.016</v>
          </cell>
          <cell r="B80" t="str">
            <v>Blocos de pedra natural - não aparelhada</v>
          </cell>
          <cell r="C80" t="str">
            <v>M3</v>
          </cell>
          <cell r="D80">
            <v>122.71</v>
          </cell>
          <cell r="E80">
            <v>38899</v>
          </cell>
        </row>
        <row r="81">
          <cell r="A81" t="str">
            <v>04.A.017</v>
          </cell>
          <cell r="B81" t="str">
            <v>FV.03 Muro de fecho - Tij. Maciço comum, MF.04/Edif - Fund. c/ brocas - h = 2,50 M</v>
          </cell>
          <cell r="C81" t="str">
            <v>M</v>
          </cell>
          <cell r="D81">
            <v>317.98</v>
          </cell>
          <cell r="E81">
            <v>39083</v>
          </cell>
        </row>
        <row r="82">
          <cell r="A82" t="str">
            <v>04.A.018</v>
          </cell>
          <cell r="B82" t="str">
            <v>Parede de gesso acartonado simples (espessura: 100,00 mm / altura: 3,15 m) - (já incluso: material + M.O. + equipamentos)</v>
          </cell>
          <cell r="C82" t="str">
            <v>M2</v>
          </cell>
          <cell r="D82">
            <v>66.430000000000007</v>
          </cell>
          <cell r="E82">
            <v>39083</v>
          </cell>
        </row>
        <row r="83">
          <cell r="A83" t="str">
            <v>04.A.019</v>
          </cell>
          <cell r="B83" t="str">
            <v>ELEMENTOS VAZADOS DE BLOCO DE CONCRETO</v>
          </cell>
          <cell r="C83" t="str">
            <v>M2</v>
          </cell>
          <cell r="D83">
            <v>43.84</v>
          </cell>
          <cell r="E83">
            <v>39264</v>
          </cell>
        </row>
        <row r="84">
          <cell r="A84" t="str">
            <v>05.0.000</v>
          </cell>
          <cell r="B84" t="str">
            <v>Impermeabilizações</v>
          </cell>
        </row>
        <row r="85">
          <cell r="A85" t="str">
            <v>05.A.001</v>
          </cell>
          <cell r="B85" t="str">
            <v>Impermeabilização com membrana acrílica reforçada com tela de poliester - malha 2,0 x 2,0 mm</v>
          </cell>
          <cell r="C85" t="str">
            <v>M2</v>
          </cell>
          <cell r="D85">
            <v>38.450000000000003</v>
          </cell>
          <cell r="E85">
            <v>39264</v>
          </cell>
        </row>
        <row r="86">
          <cell r="A86" t="str">
            <v>05.A.002</v>
          </cell>
          <cell r="B86" t="str">
            <v>Argamassa polimérica monocomponente para recapear e/ou estucar</v>
          </cell>
          <cell r="C86" t="str">
            <v>M2</v>
          </cell>
          <cell r="D86">
            <v>15.12</v>
          </cell>
          <cell r="E86">
            <v>39264</v>
          </cell>
        </row>
        <row r="87">
          <cell r="A87" t="str">
            <v>06.0.000</v>
          </cell>
          <cell r="B87" t="str">
            <v>Coberturas</v>
          </cell>
        </row>
        <row r="88">
          <cell r="A88" t="str">
            <v>06.A.008</v>
          </cell>
          <cell r="B88" t="str">
            <v>Telha de barro cozido - romana</v>
          </cell>
          <cell r="C88" t="str">
            <v>M2</v>
          </cell>
          <cell r="D88">
            <v>12.07</v>
          </cell>
          <cell r="E88">
            <v>35431</v>
          </cell>
        </row>
        <row r="89">
          <cell r="A89" t="str">
            <v>06.A.009</v>
          </cell>
          <cell r="B89" t="str">
            <v>Cobertura em policarbonato alveolar colocada</v>
          </cell>
          <cell r="C89" t="str">
            <v>M2</v>
          </cell>
          <cell r="D89">
            <v>63</v>
          </cell>
          <cell r="E89">
            <v>38718</v>
          </cell>
        </row>
        <row r="90">
          <cell r="A90" t="str">
            <v>06.A.010</v>
          </cell>
          <cell r="B90" t="str">
            <v>Pilar sanduiche com vigas de peroba 6 x 16, incl. ferragens</v>
          </cell>
          <cell r="C90" t="str">
            <v>M</v>
          </cell>
          <cell r="D90">
            <v>27.65</v>
          </cell>
          <cell r="E90">
            <v>37408</v>
          </cell>
        </row>
        <row r="91">
          <cell r="A91" t="str">
            <v>06.A.011</v>
          </cell>
          <cell r="B91" t="str">
            <v xml:space="preserve">Pilar secundário </v>
          </cell>
          <cell r="C91" t="str">
            <v>M</v>
          </cell>
          <cell r="D91">
            <v>15.67</v>
          </cell>
          <cell r="E91">
            <v>36526</v>
          </cell>
        </row>
        <row r="92">
          <cell r="A92" t="str">
            <v>06.A.012</v>
          </cell>
          <cell r="B92" t="str">
            <v>Telhas de barro cozido - colonial</v>
          </cell>
          <cell r="C92" t="str">
            <v>M2</v>
          </cell>
          <cell r="D92">
            <v>15.12</v>
          </cell>
          <cell r="E92">
            <v>36526</v>
          </cell>
        </row>
        <row r="93">
          <cell r="A93" t="str">
            <v>06.A.013</v>
          </cell>
          <cell r="B93" t="str">
            <v>Retirada de telhas colonial</v>
          </cell>
          <cell r="C93" t="str">
            <v>M2</v>
          </cell>
          <cell r="D93">
            <v>1.8</v>
          </cell>
          <cell r="E93">
            <v>36526</v>
          </cell>
        </row>
        <row r="94">
          <cell r="A94" t="str">
            <v>06.A.014</v>
          </cell>
          <cell r="B94" t="str">
            <v>Recolocação de telhas colonial</v>
          </cell>
          <cell r="C94" t="str">
            <v>M2</v>
          </cell>
          <cell r="D94">
            <v>2.81</v>
          </cell>
          <cell r="E94">
            <v>36526</v>
          </cell>
        </row>
        <row r="95">
          <cell r="A95" t="str">
            <v>06.A.015</v>
          </cell>
          <cell r="B95" t="str">
            <v>Telha de CRFS, ondulada comum, 6 mm</v>
          </cell>
          <cell r="C95" t="str">
            <v>M2</v>
          </cell>
          <cell r="D95">
            <v>12</v>
          </cell>
          <cell r="E95">
            <v>37408</v>
          </cell>
        </row>
        <row r="96">
          <cell r="A96" t="str">
            <v>06.A.016</v>
          </cell>
          <cell r="B96" t="str">
            <v>Telha de CRFS, ondulada, 8 mm</v>
          </cell>
          <cell r="C96" t="str">
            <v>M2</v>
          </cell>
          <cell r="D96">
            <v>15.3</v>
          </cell>
          <cell r="E96">
            <v>37408</v>
          </cell>
        </row>
        <row r="97">
          <cell r="A97" t="str">
            <v>06.A.017</v>
          </cell>
          <cell r="B97" t="str">
            <v>Telhas de fibra de vidro - canalete 43</v>
          </cell>
          <cell r="C97" t="str">
            <v>M2</v>
          </cell>
          <cell r="D97">
            <v>20.059999999999999</v>
          </cell>
          <cell r="E97">
            <v>37408</v>
          </cell>
        </row>
        <row r="98">
          <cell r="A98" t="str">
            <v>06.A.018</v>
          </cell>
          <cell r="B98" t="str">
            <v>Telha tipo leve</v>
          </cell>
          <cell r="C98" t="str">
            <v>M2</v>
          </cell>
          <cell r="D98">
            <v>66.19</v>
          </cell>
          <cell r="E98">
            <v>38718</v>
          </cell>
        </row>
        <row r="99">
          <cell r="A99" t="str">
            <v>06.A.019</v>
          </cell>
          <cell r="B99" t="str">
            <v>Subcobertura - massa asf. polim. de elastômeros, estrut. com véu fibra de vidro</v>
          </cell>
          <cell r="C99" t="str">
            <v>M2</v>
          </cell>
          <cell r="D99">
            <v>7.96</v>
          </cell>
          <cell r="E99">
            <v>39083</v>
          </cell>
        </row>
        <row r="100">
          <cell r="A100" t="str">
            <v>06.A.020</v>
          </cell>
          <cell r="B100" t="str">
            <v>Cobertura de Piaçava</v>
          </cell>
          <cell r="C100" t="str">
            <v>M2</v>
          </cell>
          <cell r="D100">
            <v>41.43</v>
          </cell>
          <cell r="E100">
            <v>38718</v>
          </cell>
        </row>
        <row r="101">
          <cell r="A101" t="str">
            <v>06.A.021</v>
          </cell>
          <cell r="B101" t="str">
            <v>Telha Ecotob 2,20 x 0,90 m</v>
          </cell>
          <cell r="C101" t="str">
            <v>UN</v>
          </cell>
          <cell r="D101">
            <v>34.76</v>
          </cell>
          <cell r="E101">
            <v>38718</v>
          </cell>
        </row>
        <row r="102">
          <cell r="A102" t="str">
            <v>06.A.022</v>
          </cell>
          <cell r="B102" t="str">
            <v>Madeiramento de telhado, peroba aparelhada - vigas 6x16cm</v>
          </cell>
          <cell r="C102" t="str">
            <v>M</v>
          </cell>
          <cell r="D102">
            <v>24.75</v>
          </cell>
          <cell r="E102">
            <v>39264</v>
          </cell>
        </row>
        <row r="103">
          <cell r="A103" t="str">
            <v>06.A.023</v>
          </cell>
          <cell r="B103" t="str">
            <v>Madeiramento de telhado, peroba aparelhada - vigas 6x12cm</v>
          </cell>
          <cell r="C103" t="str">
            <v>M</v>
          </cell>
          <cell r="D103">
            <v>18.78</v>
          </cell>
          <cell r="E103">
            <v>39264</v>
          </cell>
        </row>
        <row r="104">
          <cell r="A104" t="str">
            <v>06.A.024</v>
          </cell>
          <cell r="B104" t="str">
            <v>Madeiramento de telhado, peroba aparelhada - caibros 6xcm</v>
          </cell>
          <cell r="C104" t="str">
            <v>M</v>
          </cell>
          <cell r="D104">
            <v>7.87</v>
          </cell>
          <cell r="E104">
            <v>39264</v>
          </cell>
        </row>
        <row r="105">
          <cell r="A105" t="str">
            <v>07.0.000</v>
          </cell>
          <cell r="B105" t="str">
            <v>Esquadrias de madeira</v>
          </cell>
        </row>
        <row r="106">
          <cell r="A106" t="str">
            <v>07.A.004</v>
          </cell>
          <cell r="B106" t="str">
            <v>Esquadria de madeira c/ veneziana 1,20 x 1,40 m</v>
          </cell>
          <cell r="C106" t="str">
            <v>UN</v>
          </cell>
          <cell r="D106">
            <v>639.27</v>
          </cell>
          <cell r="E106">
            <v>38899</v>
          </cell>
        </row>
        <row r="107">
          <cell r="A107" t="str">
            <v>07.A.006</v>
          </cell>
          <cell r="B107" t="str">
            <v>Passou p/a TABELA N.31 - 07.10.30  -Armário de madeira c/ porta revest. c/ lamin. melamín. int/ext</v>
          </cell>
          <cell r="C107" t="str">
            <v>M2</v>
          </cell>
          <cell r="D107">
            <v>346.37</v>
          </cell>
          <cell r="E107">
            <v>35431</v>
          </cell>
        </row>
        <row r="108">
          <cell r="A108" t="str">
            <v>07.A.008</v>
          </cell>
          <cell r="B108" t="str">
            <v>Retirada e demol. de armário embutido</v>
          </cell>
          <cell r="C108" t="str">
            <v>M2</v>
          </cell>
          <cell r="D108">
            <v>20.149999999999999</v>
          </cell>
          <cell r="E108">
            <v>36526</v>
          </cell>
        </row>
        <row r="109">
          <cell r="A109" t="str">
            <v>07.A.009</v>
          </cell>
          <cell r="B109" t="str">
            <v>Passou p/a TABELA N.31 - 07.10.28  -Armário com porta sem revestimento</v>
          </cell>
          <cell r="C109" t="str">
            <v>M2</v>
          </cell>
          <cell r="D109">
            <v>257.06</v>
          </cell>
          <cell r="E109">
            <v>35431</v>
          </cell>
        </row>
        <row r="110">
          <cell r="A110" t="str">
            <v>07.A.010</v>
          </cell>
          <cell r="B110" t="str">
            <v>Gabinete revest. em laminado melaminico interno / externo</v>
          </cell>
          <cell r="C110" t="str">
            <v>UN</v>
          </cell>
          <cell r="D110">
            <v>348.85</v>
          </cell>
          <cell r="E110">
            <v>36526</v>
          </cell>
        </row>
        <row r="111">
          <cell r="A111" t="str">
            <v>07.A.011</v>
          </cell>
          <cell r="B111" t="str">
            <v>Passou p/a TABELA N.31 - 07.10.10  -  MM-10 - Armário baixo</v>
          </cell>
          <cell r="C111" t="str">
            <v>UN</v>
          </cell>
          <cell r="D111">
            <v>685.5</v>
          </cell>
          <cell r="E111">
            <v>35431</v>
          </cell>
        </row>
        <row r="112">
          <cell r="A112" t="str">
            <v>07.A.012</v>
          </cell>
          <cell r="B112" t="str">
            <v>Passou p/a TABELA N.31 - 07.10.14  -MM-14 -Armário p/ canecas</v>
          </cell>
          <cell r="C112" t="str">
            <v>UN</v>
          </cell>
          <cell r="D112">
            <v>514.13</v>
          </cell>
          <cell r="E112">
            <v>35431</v>
          </cell>
        </row>
        <row r="113">
          <cell r="A113" t="str">
            <v>07.A.013</v>
          </cell>
          <cell r="B113" t="str">
            <v>Passou p/a TABELA N.31 - 07.10.17  -MM-17 - Gabinete gaveteiro</v>
          </cell>
          <cell r="C113" t="str">
            <v>UN</v>
          </cell>
          <cell r="D113">
            <v>599.82000000000005</v>
          </cell>
          <cell r="E113">
            <v>35431</v>
          </cell>
        </row>
        <row r="114">
          <cell r="A114" t="str">
            <v>07.A.014</v>
          </cell>
          <cell r="B114" t="str">
            <v>Passou p/a TABELA N.31 - 07.10.12  -MM-12 - Armário balcão</v>
          </cell>
          <cell r="C114" t="str">
            <v>UN</v>
          </cell>
          <cell r="D114">
            <v>599.82000000000005</v>
          </cell>
          <cell r="E114">
            <v>35431</v>
          </cell>
        </row>
        <row r="115">
          <cell r="A115" t="str">
            <v>07.A.015</v>
          </cell>
          <cell r="B115" t="str">
            <v>Passou p/a TABELA N.31 - 07.10.55 -Prateleira p/ armário revest. em 1 face c/ laminado melaminico</v>
          </cell>
          <cell r="C115" t="str">
            <v>M2</v>
          </cell>
          <cell r="D115">
            <v>46.43</v>
          </cell>
          <cell r="E115">
            <v>35431</v>
          </cell>
        </row>
        <row r="116">
          <cell r="A116" t="str">
            <v>07.A.016</v>
          </cell>
          <cell r="B116" t="str">
            <v>Passou p/a TABELA N.31 - 07.10.56  -Prateleira p/ armário revest. em 2 faces c/ laminado melaminico</v>
          </cell>
          <cell r="C116" t="str">
            <v>M2</v>
          </cell>
          <cell r="D116">
            <v>63.66</v>
          </cell>
          <cell r="E116">
            <v>35431</v>
          </cell>
        </row>
        <row r="117">
          <cell r="A117" t="str">
            <v>07.A.017</v>
          </cell>
          <cell r="B117" t="str">
            <v>Passou p/a TABELA N.31 - 07.10.15  - MM-15 - Armário p/ pratos</v>
          </cell>
          <cell r="C117" t="str">
            <v>UN</v>
          </cell>
          <cell r="D117">
            <v>514.13</v>
          </cell>
          <cell r="E117">
            <v>35431</v>
          </cell>
        </row>
        <row r="118">
          <cell r="A118" t="str">
            <v>07.A.018</v>
          </cell>
          <cell r="B118" t="str">
            <v>Passou p/a TABELA N.31 - 07.10.16  - MM-16 - Gabinete p/ bancada de mármore</v>
          </cell>
          <cell r="C118" t="str">
            <v>UN</v>
          </cell>
          <cell r="D118">
            <v>471.31</v>
          </cell>
          <cell r="E118">
            <v>35431</v>
          </cell>
        </row>
        <row r="119">
          <cell r="A119" t="str">
            <v>07.A.019</v>
          </cell>
          <cell r="B119" t="str">
            <v xml:space="preserve">Passou p/a TABELA N.31 - 07.10.63  -MM-03 - Armário modular </v>
          </cell>
          <cell r="C119" t="str">
            <v>UN</v>
          </cell>
          <cell r="D119">
            <v>174.8</v>
          </cell>
          <cell r="E119">
            <v>35431</v>
          </cell>
        </row>
        <row r="120">
          <cell r="A120" t="str">
            <v>07.A.020</v>
          </cell>
          <cell r="B120" t="str">
            <v>Porta de banheiro p/ deficiente físico, conf. detalhe</v>
          </cell>
          <cell r="C120" t="str">
            <v>UN</v>
          </cell>
          <cell r="D120">
            <v>629.30999999999995</v>
          </cell>
          <cell r="E120">
            <v>38899</v>
          </cell>
        </row>
        <row r="121">
          <cell r="A121" t="str">
            <v>07.A.021</v>
          </cell>
          <cell r="B121" t="str">
            <v>Retirada de barca de controle, em madeira, do projetor Zeiss - Planetário Ibirapuera</v>
          </cell>
          <cell r="C121" t="str">
            <v>M2</v>
          </cell>
          <cell r="D121">
            <v>8.06</v>
          </cell>
          <cell r="E121">
            <v>36526</v>
          </cell>
        </row>
        <row r="122">
          <cell r="A122" t="str">
            <v>07.A.022</v>
          </cell>
          <cell r="B122" t="str">
            <v xml:space="preserve">Passou p/a TABELA N.31 - 07.10.35  -Porta p/ armário revestido extern. c/ lamin. melan. </v>
          </cell>
          <cell r="C122" t="str">
            <v>M2</v>
          </cell>
          <cell r="D122">
            <v>63.56</v>
          </cell>
          <cell r="E122">
            <v>35431</v>
          </cell>
        </row>
        <row r="123">
          <cell r="A123" t="str">
            <v>07.A.023</v>
          </cell>
          <cell r="B123" t="str">
            <v>Porta de madeira com chapa de proteção - 92 x 211 cm</v>
          </cell>
          <cell r="C123" t="str">
            <v>UN</v>
          </cell>
          <cell r="D123">
            <v>197.44</v>
          </cell>
          <cell r="E123">
            <v>37408</v>
          </cell>
        </row>
        <row r="124">
          <cell r="A124" t="str">
            <v>07.A.024</v>
          </cell>
          <cell r="B124" t="str">
            <v>PM-03 Porta Lisa Especial em Sanitário p/ Def. Físico 82 X 170 cm</v>
          </cell>
          <cell r="C124" t="str">
            <v>UN</v>
          </cell>
          <cell r="D124">
            <v>257.60000000000002</v>
          </cell>
          <cell r="E124">
            <v>37408</v>
          </cell>
        </row>
        <row r="125">
          <cell r="A125" t="str">
            <v>07.A.025</v>
          </cell>
          <cell r="B125" t="str">
            <v>PM-04 Porta Lisa Especial em Sanitário p/ Def. Físico 82 X 211 cm</v>
          </cell>
          <cell r="C125" t="str">
            <v>UN</v>
          </cell>
          <cell r="D125">
            <v>287.5</v>
          </cell>
          <cell r="E125">
            <v>37408</v>
          </cell>
        </row>
        <row r="126">
          <cell r="A126" t="str">
            <v>07.A.026</v>
          </cell>
          <cell r="B126" t="str">
            <v>Janela fixa - Pq. Pinheirinho d`água</v>
          </cell>
          <cell r="C126" t="str">
            <v>UN</v>
          </cell>
          <cell r="D126">
            <v>73.75</v>
          </cell>
          <cell r="E126">
            <v>37408</v>
          </cell>
        </row>
        <row r="127">
          <cell r="A127" t="str">
            <v>07.A.027</v>
          </cell>
          <cell r="B127" t="str">
            <v>Janela articulada - Pq. Pinheirinho d`água</v>
          </cell>
          <cell r="C127" t="str">
            <v>UN</v>
          </cell>
          <cell r="D127">
            <v>163.89</v>
          </cell>
          <cell r="E127">
            <v>37408</v>
          </cell>
        </row>
        <row r="128">
          <cell r="A128" t="str">
            <v>07.A.028</v>
          </cell>
          <cell r="B128" t="str">
            <v>Portão em madeira - sarrafo de pinho (1,10 x 1,00 m)</v>
          </cell>
          <cell r="C128" t="str">
            <v>UN</v>
          </cell>
          <cell r="D128">
            <v>90.81</v>
          </cell>
          <cell r="E128">
            <v>37408</v>
          </cell>
        </row>
        <row r="129">
          <cell r="A129" t="str">
            <v>07.A.029</v>
          </cell>
          <cell r="B129" t="str">
            <v>Revestimento de laminado melamínico sobre madeira</v>
          </cell>
          <cell r="C129" t="str">
            <v>M2</v>
          </cell>
          <cell r="D129">
            <v>37.68</v>
          </cell>
          <cell r="E129">
            <v>37408</v>
          </cell>
        </row>
        <row r="130">
          <cell r="A130" t="str">
            <v>07.A.030</v>
          </cell>
          <cell r="B130" t="str">
            <v>Demolição de armário</v>
          </cell>
          <cell r="C130" t="str">
            <v>M2</v>
          </cell>
          <cell r="D130">
            <v>2.72</v>
          </cell>
          <cell r="E130">
            <v>37408</v>
          </cell>
        </row>
        <row r="131">
          <cell r="A131" t="str">
            <v>07.A.031</v>
          </cell>
          <cell r="B131" t="str">
            <v>Respiro para armário em latão cromado Ф = 10 cm</v>
          </cell>
          <cell r="C131" t="str">
            <v>UN</v>
          </cell>
          <cell r="D131">
            <v>7.14</v>
          </cell>
          <cell r="E131">
            <v>37408</v>
          </cell>
        </row>
        <row r="132">
          <cell r="A132" t="str">
            <v>07.A.032</v>
          </cell>
          <cell r="B132" t="str">
            <v xml:space="preserve">Esquadria de madeira - tipo maximar </v>
          </cell>
          <cell r="C132" t="str">
            <v>M2</v>
          </cell>
          <cell r="D132">
            <v>332.8</v>
          </cell>
          <cell r="E132">
            <v>39264</v>
          </cell>
        </row>
        <row r="133">
          <cell r="A133" t="str">
            <v>07.A.033</v>
          </cell>
          <cell r="B133" t="str">
            <v>PM 47 - Porta de madeira lisa comum 2 folhas  164X211 cm</v>
          </cell>
          <cell r="C133" t="str">
            <v>UN</v>
          </cell>
          <cell r="D133">
            <v>219.27</v>
          </cell>
          <cell r="E133">
            <v>39264</v>
          </cell>
        </row>
        <row r="134">
          <cell r="A134" t="str">
            <v>07.A.034</v>
          </cell>
          <cell r="B134" t="str">
            <v xml:space="preserve">FECHADURA DE CILINDRO,LEVE (55MM) - PORTA INTERNA DE ABRIR </v>
          </cell>
          <cell r="C134" t="str">
            <v>JG</v>
          </cell>
          <cell r="D134">
            <v>96.01</v>
          </cell>
          <cell r="E134">
            <v>39264</v>
          </cell>
        </row>
        <row r="135">
          <cell r="A135" t="str">
            <v>07.A.035</v>
          </cell>
          <cell r="B135" t="str">
            <v xml:space="preserve">PM59 PORTA GUICHE EM MADEIRA LISA C/ LAM. MEL. (102X211)CM  </v>
          </cell>
          <cell r="C135" t="str">
            <v>UN</v>
          </cell>
          <cell r="D135">
            <v>215.37</v>
          </cell>
          <cell r="E135">
            <v>39264</v>
          </cell>
        </row>
        <row r="136">
          <cell r="A136" t="str">
            <v>08.0.000</v>
          </cell>
          <cell r="B136" t="str">
            <v>Esquadrias metálicas</v>
          </cell>
        </row>
        <row r="137">
          <cell r="A137" t="str">
            <v>08.A.003</v>
          </cell>
          <cell r="B137" t="str">
            <v>Passou p/a TABELA N.31 - 08.03.20 - Alçapão em chapa de ferro c/ porta cadeado</v>
          </cell>
          <cell r="C137" t="str">
            <v>M2</v>
          </cell>
          <cell r="D137">
            <v>122.58</v>
          </cell>
          <cell r="E137">
            <v>35431</v>
          </cell>
        </row>
        <row r="138">
          <cell r="A138" t="str">
            <v>08.A.004</v>
          </cell>
          <cell r="B138" t="str">
            <v>Porta blindada c/ 1,5 mm Pb, acab mad p/ pintura - 0,90 x 2,10 m, 1 fl, compl.</v>
          </cell>
          <cell r="C138" t="str">
            <v>UN</v>
          </cell>
          <cell r="D138">
            <v>1060.2</v>
          </cell>
          <cell r="E138">
            <v>36526</v>
          </cell>
        </row>
        <row r="139">
          <cell r="A139" t="str">
            <v>08.A.005</v>
          </cell>
          <cell r="B139" t="str">
            <v>Retirada e recolocação de tela de proteção</v>
          </cell>
          <cell r="C139" t="str">
            <v>M2</v>
          </cell>
          <cell r="D139">
            <v>16.12</v>
          </cell>
          <cell r="E139">
            <v>36526</v>
          </cell>
        </row>
        <row r="140">
          <cell r="A140" t="str">
            <v>08.A.006</v>
          </cell>
          <cell r="B140" t="str">
            <v>Fornec e coloc porta tip guilhot 70x100cm,malha 1/2"-fio 12,inc rold</v>
          </cell>
          <cell r="C140" t="str">
            <v>UN</v>
          </cell>
          <cell r="D140">
            <v>131.79</v>
          </cell>
          <cell r="E140">
            <v>35431</v>
          </cell>
        </row>
        <row r="141">
          <cell r="A141" t="str">
            <v>08.A.007</v>
          </cell>
          <cell r="B141" t="str">
            <v>Ponto de solda eletrolítica</v>
          </cell>
          <cell r="C141" t="str">
            <v>UN</v>
          </cell>
          <cell r="D141">
            <v>3.12</v>
          </cell>
          <cell r="E141">
            <v>39083</v>
          </cell>
        </row>
        <row r="142">
          <cell r="A142" t="str">
            <v>08.A.008</v>
          </cell>
          <cell r="B142" t="str">
            <v>Folha de porta de correr - Casa da Cultura  -  Pq. Chico Mendes</v>
          </cell>
          <cell r="C142" t="str">
            <v>M2</v>
          </cell>
          <cell r="D142">
            <v>452.08</v>
          </cell>
          <cell r="E142">
            <v>36526</v>
          </cell>
        </row>
        <row r="143">
          <cell r="A143" t="str">
            <v>08.A.009</v>
          </cell>
          <cell r="B143" t="str">
            <v>Suporte para banner - conforme detalhe</v>
          </cell>
          <cell r="C143" t="str">
            <v>UN</v>
          </cell>
          <cell r="D143">
            <v>254.05</v>
          </cell>
          <cell r="E143">
            <v>36526</v>
          </cell>
        </row>
        <row r="144">
          <cell r="A144" t="str">
            <v>08.A.010</v>
          </cell>
          <cell r="B144" t="str">
            <v>Portinhola em chapa de ferro, tipo guilhotina p/ guiche, incl bancada de granito 60x25cm</v>
          </cell>
          <cell r="C144" t="str">
            <v>UN</v>
          </cell>
          <cell r="D144">
            <v>132.49</v>
          </cell>
          <cell r="E144">
            <v>36526</v>
          </cell>
        </row>
        <row r="145">
          <cell r="A145" t="str">
            <v>08.A.011</v>
          </cell>
          <cell r="B145" t="str">
            <v>Veneziana IND. - PVC/Requadro Galvanizado - 3,85x0,45m(ref.50)</v>
          </cell>
          <cell r="C145" t="str">
            <v>Pç</v>
          </cell>
          <cell r="D145">
            <v>161.41999999999999</v>
          </cell>
          <cell r="E145">
            <v>38718</v>
          </cell>
        </row>
        <row r="146">
          <cell r="A146" t="str">
            <v>08.A.012</v>
          </cell>
          <cell r="B146" t="str">
            <v>Ponto de solda eletrodo</v>
          </cell>
          <cell r="C146" t="str">
            <v>UN</v>
          </cell>
          <cell r="D146">
            <v>0.98</v>
          </cell>
          <cell r="E146">
            <v>39264</v>
          </cell>
        </row>
        <row r="147">
          <cell r="A147" t="str">
            <v>08.A.013</v>
          </cell>
          <cell r="B147" t="str">
            <v>CF.02 - CAIXILHO EM PERFIL DE CHAPA DOBRADA - FIXO,S/VENT.PERMANENTE</v>
          </cell>
          <cell r="C147" t="str">
            <v>M2</v>
          </cell>
          <cell r="D147">
            <v>212.7</v>
          </cell>
          <cell r="E147">
            <v>39264</v>
          </cell>
        </row>
        <row r="148">
          <cell r="A148" t="str">
            <v>08.A.014</v>
          </cell>
          <cell r="B148" t="str">
            <v>CF.17 - CAIXILHO EM PERFIL DE CHAPA DOBRADA - DE CORRER</v>
          </cell>
          <cell r="C148" t="str">
            <v>M2</v>
          </cell>
          <cell r="D148">
            <v>324.70999999999998</v>
          </cell>
          <cell r="E148">
            <v>39264</v>
          </cell>
        </row>
        <row r="149">
          <cell r="A149" t="str">
            <v>09.0.000</v>
          </cell>
          <cell r="B149" t="str">
            <v>Instalações elétricas</v>
          </cell>
        </row>
        <row r="150">
          <cell r="A150" t="str">
            <v>09.A.001</v>
          </cell>
          <cell r="B150" t="str">
            <v>Fornecimento e instalação da rede elétrica e telefonia - Pq. Independência</v>
          </cell>
          <cell r="C150" t="str">
            <v>%</v>
          </cell>
          <cell r="D150">
            <v>45308.11</v>
          </cell>
          <cell r="E150">
            <v>36526</v>
          </cell>
        </row>
        <row r="151">
          <cell r="A151" t="str">
            <v>09.A.002</v>
          </cell>
          <cell r="B151" t="str">
            <v>Assentamento e instalação da rede elétrica - Pç. Tremembé</v>
          </cell>
          <cell r="C151" t="str">
            <v>GL</v>
          </cell>
          <cell r="D151">
            <v>845.89</v>
          </cell>
          <cell r="E151">
            <v>36526</v>
          </cell>
        </row>
        <row r="152">
          <cell r="A152" t="str">
            <v>09.A.003</v>
          </cell>
          <cell r="B152" t="str">
            <v>Revisão das instalações elétricas - reforma do casarão no Parque do Carmo</v>
          </cell>
          <cell r="C152" t="str">
            <v>GL</v>
          </cell>
          <cell r="D152">
            <v>3218.74</v>
          </cell>
          <cell r="E152">
            <v>36526</v>
          </cell>
        </row>
        <row r="153">
          <cell r="A153" t="str">
            <v>09.A.004</v>
          </cell>
          <cell r="B153" t="str">
            <v>Revisão e subst. - Inst. Eletricas, incl. entrada de energia e pára-raios - Chac. Flores</v>
          </cell>
          <cell r="C153" t="str">
            <v>GL</v>
          </cell>
          <cell r="D153">
            <v>4049.73</v>
          </cell>
          <cell r="E153">
            <v>36526</v>
          </cell>
        </row>
        <row r="154">
          <cell r="A154" t="str">
            <v>09.A.005</v>
          </cell>
          <cell r="B154" t="str">
            <v>Revisão e substituição - Instalações Elétricas, incl. Pára-raios - Pq. Ibirapuera</v>
          </cell>
          <cell r="C154" t="str">
            <v>GL</v>
          </cell>
          <cell r="D154">
            <v>5040</v>
          </cell>
          <cell r="E154">
            <v>36526</v>
          </cell>
        </row>
        <row r="155">
          <cell r="A155" t="str">
            <v>09.A.006</v>
          </cell>
          <cell r="B155" t="str">
            <v>Remoção de torre treliçada estaiada - Pq. Chico Mendes</v>
          </cell>
          <cell r="C155" t="str">
            <v>UN</v>
          </cell>
          <cell r="D155">
            <v>174.39</v>
          </cell>
          <cell r="E155">
            <v>36526</v>
          </cell>
        </row>
        <row r="156">
          <cell r="A156" t="str">
            <v>09.A.007</v>
          </cell>
          <cell r="B156" t="str">
            <v xml:space="preserve">Iluminação c/ poste concr. tub. h liv. = 10m c/ 3 proj. vp/sódio - 250w </v>
          </cell>
          <cell r="C156" t="str">
            <v>CJ</v>
          </cell>
          <cell r="D156">
            <v>1227.1199999999999</v>
          </cell>
          <cell r="E156">
            <v>36526</v>
          </cell>
        </row>
        <row r="157">
          <cell r="A157" t="str">
            <v>09.A.008</v>
          </cell>
          <cell r="B157" t="str">
            <v>Revisão geral e substituição das instalações elétricas - Astrofísica - Pq. Ibirapuera</v>
          </cell>
          <cell r="C157" t="str">
            <v>GL</v>
          </cell>
          <cell r="D157">
            <v>60221.85</v>
          </cell>
          <cell r="E157">
            <v>36526</v>
          </cell>
        </row>
        <row r="158">
          <cell r="A158" t="str">
            <v>09.A.009</v>
          </cell>
          <cell r="B158" t="str">
            <v>Luminária embutida de alum. Pintura eletrost. Branca com 2 lâmpadas fluor. Compact.</v>
          </cell>
          <cell r="C158" t="str">
            <v>UN</v>
          </cell>
          <cell r="D158">
            <v>33.89</v>
          </cell>
          <cell r="E158">
            <v>38108</v>
          </cell>
        </row>
        <row r="159">
          <cell r="A159" t="str">
            <v>09.A.010</v>
          </cell>
          <cell r="B159" t="str">
            <v>Arandela triangular decorativa em chapa de aço. Pintura eletrost. Branca. Vidro temp. jateado</v>
          </cell>
          <cell r="C159" t="str">
            <v>UN</v>
          </cell>
          <cell r="D159">
            <v>30.42</v>
          </cell>
          <cell r="E159">
            <v>38108</v>
          </cell>
        </row>
        <row r="160">
          <cell r="A160" t="str">
            <v>09.A.011</v>
          </cell>
          <cell r="B160" t="str">
            <v>Luminária fluorescente tipo calha, 2 x 40 W</v>
          </cell>
          <cell r="C160" t="str">
            <v>UN</v>
          </cell>
          <cell r="D160">
            <v>134.83000000000001</v>
          </cell>
          <cell r="E160">
            <v>38718</v>
          </cell>
        </row>
        <row r="161">
          <cell r="A161" t="str">
            <v>09.A.012</v>
          </cell>
          <cell r="B161" t="str">
            <v>Poste metálico, padrão ILUME de 7,50 m, fornec. e instalação</v>
          </cell>
          <cell r="C161" t="str">
            <v xml:space="preserve">UN </v>
          </cell>
          <cell r="D161">
            <v>732.94</v>
          </cell>
          <cell r="E161">
            <v>38718</v>
          </cell>
        </row>
        <row r="162">
          <cell r="A162" t="str">
            <v>09.A.013</v>
          </cell>
          <cell r="B162" t="str">
            <v xml:space="preserve">Dispositivo proteção contra surtos elétricos -Classe 2 - 20KA ( 2 fases+ neutro ) </v>
          </cell>
          <cell r="C162" t="str">
            <v>UND</v>
          </cell>
          <cell r="D162">
            <v>76.84</v>
          </cell>
          <cell r="E162">
            <v>39264</v>
          </cell>
        </row>
        <row r="163">
          <cell r="A163" t="str">
            <v>09.A.014</v>
          </cell>
          <cell r="B163" t="str">
            <v>Cabo telefonico uso interno 10 pares</v>
          </cell>
          <cell r="C163" t="str">
            <v>M</v>
          </cell>
          <cell r="D163">
            <v>2.74</v>
          </cell>
          <cell r="E163">
            <v>38899</v>
          </cell>
        </row>
        <row r="164">
          <cell r="A164" t="str">
            <v>09.A.015</v>
          </cell>
          <cell r="B164" t="str">
            <v>Caixa de passagem chapa metalica c/ tampa parafusada - 15x15x10 cm</v>
          </cell>
          <cell r="C164" t="str">
            <v>UND</v>
          </cell>
          <cell r="D164">
            <v>9.09</v>
          </cell>
          <cell r="E164">
            <v>38899</v>
          </cell>
        </row>
        <row r="165">
          <cell r="A165" t="str">
            <v>09.A.016</v>
          </cell>
          <cell r="B165" t="str">
            <v>Ponto com 2 tomadas  2P+T universal - condulete 3/4" corpo duplo</v>
          </cell>
          <cell r="C165" t="str">
            <v>UND</v>
          </cell>
          <cell r="D165">
            <v>141.22</v>
          </cell>
          <cell r="E165">
            <v>38899</v>
          </cell>
        </row>
        <row r="166">
          <cell r="A166" t="str">
            <v>09.A.017</v>
          </cell>
          <cell r="B166" t="str">
            <v>Ponto com tomada RJ-45 - condulete 3/4"</v>
          </cell>
          <cell r="C166" t="str">
            <v>UND</v>
          </cell>
          <cell r="D166">
            <v>122.58</v>
          </cell>
          <cell r="E166">
            <v>38899</v>
          </cell>
        </row>
        <row r="167">
          <cell r="A167" t="str">
            <v>09.A.018</v>
          </cell>
          <cell r="B167" t="str">
            <v>Ponto com tomada RJ-11 -condulete  3/4"</v>
          </cell>
          <cell r="C167" t="str">
            <v>UND</v>
          </cell>
          <cell r="D167">
            <v>123.91</v>
          </cell>
          <cell r="E167">
            <v>38899</v>
          </cell>
        </row>
        <row r="168">
          <cell r="A168" t="str">
            <v>09.A.019</v>
          </cell>
          <cell r="B168" t="str">
            <v>Ponto com duas tomadas RJ-45 -condulete 3/4" -corpo duplo</v>
          </cell>
          <cell r="C168" t="str">
            <v>UND</v>
          </cell>
          <cell r="D168">
            <v>134.31</v>
          </cell>
          <cell r="E168">
            <v>38899</v>
          </cell>
        </row>
        <row r="169">
          <cell r="A169" t="str">
            <v>09.A.020</v>
          </cell>
          <cell r="B169" t="str">
            <v>Ponto com duas tomadas RJ-11 - condulete 3/4" - corpo duplo</v>
          </cell>
          <cell r="C169" t="str">
            <v>UND</v>
          </cell>
          <cell r="D169">
            <v>130.56</v>
          </cell>
          <cell r="E169">
            <v>38899</v>
          </cell>
        </row>
        <row r="170">
          <cell r="A170" t="str">
            <v>09.A.021</v>
          </cell>
          <cell r="B170" t="str">
            <v>Disjuntor caixa moldada bipolar 60-100A TP europeu</v>
          </cell>
          <cell r="C170" t="str">
            <v>UND</v>
          </cell>
          <cell r="D170">
            <v>152.62</v>
          </cell>
          <cell r="E170">
            <v>39083</v>
          </cell>
        </row>
        <row r="171">
          <cell r="A171" t="str">
            <v>09.A.022</v>
          </cell>
          <cell r="B171" t="str">
            <v>Luminaria sobrepor c/ refletor parab Altena c/ 2 lamp fluoresc 36w c/ soquete e reator alto fator potencia 115v/60hz</v>
          </cell>
          <cell r="C171" t="str">
            <v>UND</v>
          </cell>
          <cell r="D171">
            <v>1019.23</v>
          </cell>
          <cell r="E171">
            <v>38899</v>
          </cell>
        </row>
        <row r="172">
          <cell r="A172" t="str">
            <v>09.A.023</v>
          </cell>
          <cell r="B172" t="str">
            <v>Luminaria sobrepor Altena equip teseo c/ vidro 2 lamp fluoresc compactas dupla 26w c/ soquete reator alto fator de potencia</v>
          </cell>
          <cell r="C172" t="str">
            <v>UND</v>
          </cell>
          <cell r="D172">
            <v>640.91</v>
          </cell>
          <cell r="E172">
            <v>38899</v>
          </cell>
        </row>
        <row r="173">
          <cell r="A173" t="str">
            <v>09.A.024</v>
          </cell>
          <cell r="B173" t="str">
            <v>Spot altena pulsar c/ proteção anti ofuscante c/ lamp multi vapor metal TS 150w c/ soquetes reator ignitor alto fator pot 230v-60hz</v>
          </cell>
          <cell r="C173" t="str">
            <v>UND</v>
          </cell>
          <cell r="D173">
            <v>450.64</v>
          </cell>
          <cell r="E173">
            <v>38899</v>
          </cell>
        </row>
        <row r="174">
          <cell r="A174" t="str">
            <v>09.A.025</v>
          </cell>
          <cell r="B174" t="str">
            <v>Projetor altena MX 70V2 c/ lamp multi vapor metal. 70w c/ soquete reator ignitor alto fator potencia 230v-60hz</v>
          </cell>
          <cell r="C174" t="str">
            <v>UND</v>
          </cell>
          <cell r="D174">
            <v>803.35</v>
          </cell>
          <cell r="E174">
            <v>38899</v>
          </cell>
        </row>
        <row r="175">
          <cell r="A175" t="str">
            <v>09.A.026</v>
          </cell>
          <cell r="B175" t="str">
            <v>Luminaria embutir altena LPA 09125 c/ lampada halogena 20 50w/30°c transf 115v/12v</v>
          </cell>
          <cell r="C175" t="str">
            <v>UND</v>
          </cell>
          <cell r="D175">
            <v>65.59</v>
          </cell>
          <cell r="E175">
            <v>38899</v>
          </cell>
        </row>
        <row r="176">
          <cell r="A176" t="str">
            <v>09.A.027</v>
          </cell>
          <cell r="B176" t="str">
            <v>Luminaria sobrep altena SS 6232 c/ refletor parab c/ 2 lamp fluoresc 32w c/ soquete reator eletr partida rapida alto fator 115v-60hz</v>
          </cell>
          <cell r="C176" t="str">
            <v>UND</v>
          </cell>
          <cell r="D176">
            <v>432.43</v>
          </cell>
          <cell r="E176">
            <v>38899</v>
          </cell>
        </row>
        <row r="177">
          <cell r="A177" t="str">
            <v>09.A.028</v>
          </cell>
          <cell r="B177" t="str">
            <v>Spot altena LSA 9200 PHEBO c/ lamp halogena 75w/115v/60hz c/ soquete</v>
          </cell>
          <cell r="C177" t="str">
            <v>UND</v>
          </cell>
          <cell r="D177">
            <v>97.82</v>
          </cell>
          <cell r="E177">
            <v>38899</v>
          </cell>
        </row>
        <row r="178">
          <cell r="A178" t="str">
            <v>09.A.029</v>
          </cell>
          <cell r="B178" t="str">
            <v>Poste de iluminação em tubo de aço galv. com 2 luminárias em alumínio anodizado e acessórios - h=4,50m</v>
          </cell>
          <cell r="C178" t="str">
            <v xml:space="preserve">UN </v>
          </cell>
          <cell r="D178">
            <v>944.06</v>
          </cell>
          <cell r="E178">
            <v>39264</v>
          </cell>
        </row>
        <row r="179">
          <cell r="A179" t="str">
            <v>09.A.030</v>
          </cell>
          <cell r="B179" t="str">
            <v>Poste de iluminação em tubo de aço galv. com luminária tipo pétala em alumínio anodizado e acessórios - h=4,50m</v>
          </cell>
          <cell r="C179" t="str">
            <v xml:space="preserve">UN </v>
          </cell>
          <cell r="D179">
            <v>770.93</v>
          </cell>
          <cell r="E179">
            <v>39264</v>
          </cell>
        </row>
        <row r="180">
          <cell r="A180" t="str">
            <v>09.A.031</v>
          </cell>
          <cell r="B180" t="str">
            <v>Armação pressbow com 3 isoladores</v>
          </cell>
          <cell r="C180" t="str">
            <v xml:space="preserve">UN </v>
          </cell>
          <cell r="D180">
            <v>24.94</v>
          </cell>
          <cell r="E180">
            <v>39264</v>
          </cell>
        </row>
        <row r="181">
          <cell r="A181" t="str">
            <v>09.A.032</v>
          </cell>
          <cell r="B181" t="str">
            <v>Braçadeira para fixação de eletroduto</v>
          </cell>
          <cell r="C181" t="str">
            <v xml:space="preserve">UN </v>
          </cell>
          <cell r="D181">
            <v>2.81</v>
          </cell>
          <cell r="E181">
            <v>39264</v>
          </cell>
        </row>
        <row r="182">
          <cell r="A182" t="str">
            <v>09.A.033</v>
          </cell>
          <cell r="B182" t="str">
            <v>Poste de entrada de energia duplo "T" - 7,5 m / 200 DAN</v>
          </cell>
          <cell r="C182" t="str">
            <v xml:space="preserve">UN </v>
          </cell>
          <cell r="D182">
            <v>430.79</v>
          </cell>
          <cell r="E182">
            <v>39264</v>
          </cell>
        </row>
        <row r="183">
          <cell r="A183" t="str">
            <v>09.A.034</v>
          </cell>
          <cell r="B183" t="str">
            <v>Caixa de entrada de energia tipo "T" - 90X60 cm padrão eletropaulo</v>
          </cell>
          <cell r="C183" t="str">
            <v xml:space="preserve">UN </v>
          </cell>
          <cell r="D183">
            <v>264.51</v>
          </cell>
          <cell r="E183">
            <v>39264</v>
          </cell>
        </row>
        <row r="184">
          <cell r="A184" t="str">
            <v>09.A.035</v>
          </cell>
          <cell r="B184" t="str">
            <v>Haste de aço galvanizado - 2"x 3 m</v>
          </cell>
          <cell r="C184" t="str">
            <v xml:space="preserve">UN </v>
          </cell>
          <cell r="D184">
            <v>117.55</v>
          </cell>
          <cell r="E184">
            <v>39264</v>
          </cell>
        </row>
        <row r="185">
          <cell r="A185" t="str">
            <v>09.A.036</v>
          </cell>
          <cell r="B185" t="str">
            <v>Braçadeira de aço galvanizado - 3"</v>
          </cell>
          <cell r="C185" t="str">
            <v xml:space="preserve">UN </v>
          </cell>
          <cell r="D185">
            <v>6.34</v>
          </cell>
          <cell r="E185">
            <v>39083</v>
          </cell>
        </row>
        <row r="186">
          <cell r="A186" t="str">
            <v>09.A.037</v>
          </cell>
          <cell r="B186" t="str">
            <v>Estação Transformadora de IP Simples - 15 kVA, conforme detalhe de ILUME</v>
          </cell>
          <cell r="C186" t="str">
            <v xml:space="preserve">UN </v>
          </cell>
          <cell r="D186">
            <v>3744.96</v>
          </cell>
          <cell r="E186">
            <v>39264</v>
          </cell>
        </row>
        <row r="187">
          <cell r="A187" t="str">
            <v>09.A.038</v>
          </cell>
          <cell r="B187" t="str">
            <v>Poste de aço H=10,0 m, 1 lumin. c/ lâmp. Vapor de sódio 250 w - Padrão ILUME</v>
          </cell>
          <cell r="C187" t="str">
            <v xml:space="preserve">UN </v>
          </cell>
          <cell r="D187">
            <v>1461.43</v>
          </cell>
          <cell r="E187">
            <v>39083</v>
          </cell>
        </row>
        <row r="188">
          <cell r="A188" t="str">
            <v>09.A.039</v>
          </cell>
          <cell r="B188" t="str">
            <v>Poste de aço H=7,50 m, 1 lumin. c/ lâmp. Vapor de sódio 150 w - Padrão ILUME</v>
          </cell>
          <cell r="C188" t="str">
            <v xml:space="preserve">UN </v>
          </cell>
          <cell r="D188">
            <v>1143.1600000000001</v>
          </cell>
          <cell r="E188">
            <v>39264</v>
          </cell>
        </row>
        <row r="189">
          <cell r="A189" t="str">
            <v>09.A.040</v>
          </cell>
          <cell r="B189" t="str">
            <v>Poste de aço H=7,50 m, 2 lumin. c/ lâmp. Vapor de sódio 150 w - Padrão ILUME</v>
          </cell>
          <cell r="C189" t="str">
            <v xml:space="preserve">UN </v>
          </cell>
          <cell r="D189">
            <v>1498.42</v>
          </cell>
          <cell r="E189">
            <v>39264</v>
          </cell>
        </row>
        <row r="190">
          <cell r="A190" t="str">
            <v>09.A.041</v>
          </cell>
          <cell r="B190" t="str">
            <v>Poste de aço H=10,0 m, 3 lumin. c/ lâmp. Vapor de sódio 150 w - Padrão ILUME</v>
          </cell>
          <cell r="C190" t="str">
            <v xml:space="preserve">UN </v>
          </cell>
          <cell r="D190">
            <v>2324.4</v>
          </cell>
          <cell r="E190">
            <v>39264</v>
          </cell>
        </row>
        <row r="191">
          <cell r="A191" t="str">
            <v>09.A.042</v>
          </cell>
          <cell r="B191" t="str">
            <v>Comando de IP (CG07) para 7,5 kVA e rede duplex</v>
          </cell>
          <cell r="C191" t="str">
            <v xml:space="preserve">UN </v>
          </cell>
          <cell r="D191">
            <v>1154.25</v>
          </cell>
          <cell r="E191">
            <v>39264</v>
          </cell>
        </row>
        <row r="192">
          <cell r="A192" t="str">
            <v>09.A.043</v>
          </cell>
          <cell r="B192" t="str">
            <v>Aterramento de 1 haste (H1)</v>
          </cell>
          <cell r="C192" t="str">
            <v xml:space="preserve">UN </v>
          </cell>
          <cell r="D192">
            <v>36.53</v>
          </cell>
          <cell r="E192">
            <v>39264</v>
          </cell>
        </row>
        <row r="193">
          <cell r="A193" t="str">
            <v>09.A.044</v>
          </cell>
          <cell r="B193" t="str">
            <v>Aterramento de 3 haste (H3)</v>
          </cell>
          <cell r="C193" t="str">
            <v xml:space="preserve">UN </v>
          </cell>
          <cell r="D193">
            <v>130.61000000000001</v>
          </cell>
          <cell r="E193">
            <v>39264</v>
          </cell>
        </row>
        <row r="194">
          <cell r="A194" t="str">
            <v>09.A.045</v>
          </cell>
          <cell r="B194" t="str">
            <v>Base tipo SP-21</v>
          </cell>
          <cell r="C194" t="str">
            <v xml:space="preserve">UN </v>
          </cell>
          <cell r="D194">
            <v>261.7</v>
          </cell>
          <cell r="E194">
            <v>39264</v>
          </cell>
        </row>
        <row r="195">
          <cell r="A195" t="str">
            <v>09.A.046</v>
          </cell>
          <cell r="B195" t="str">
            <v>Ponto de transição simples (PT)</v>
          </cell>
          <cell r="C195" t="str">
            <v xml:space="preserve">UN </v>
          </cell>
          <cell r="D195">
            <v>144.35</v>
          </cell>
          <cell r="E195">
            <v>39264</v>
          </cell>
        </row>
        <row r="196">
          <cell r="A196" t="str">
            <v>09.A.047</v>
          </cell>
          <cell r="B196" t="str">
            <v>Entrada de Energia e Telefone - 73kVA (Rede Estrela com Neutro)</v>
          </cell>
          <cell r="C196" t="str">
            <v xml:space="preserve">UN </v>
          </cell>
          <cell r="D196">
            <v>5641.19</v>
          </cell>
          <cell r="E196">
            <v>39083</v>
          </cell>
        </row>
        <row r="197">
          <cell r="A197" t="str">
            <v>09.A.048</v>
          </cell>
          <cell r="B197" t="str">
            <v>Entrada de Energia e Telefone - 38kVA (Rede Delta com Neutro)</v>
          </cell>
          <cell r="C197" t="str">
            <v xml:space="preserve">UN </v>
          </cell>
          <cell r="D197">
            <v>4741.09</v>
          </cell>
          <cell r="E197">
            <v>39264</v>
          </cell>
        </row>
        <row r="198">
          <cell r="A198" t="str">
            <v>09.A.049</v>
          </cell>
          <cell r="B198" t="str">
            <v>Entrada de Energia e Telefone - 65kVA (Rede Estrela com Neutro)</v>
          </cell>
          <cell r="C198" t="str">
            <v xml:space="preserve">UN </v>
          </cell>
          <cell r="D198">
            <v>4726.3</v>
          </cell>
          <cell r="E198">
            <v>39083</v>
          </cell>
        </row>
        <row r="199">
          <cell r="A199" t="str">
            <v>09.A.050</v>
          </cell>
          <cell r="B199" t="str">
            <v>Caixa E-Padrão Eletropaulo</v>
          </cell>
          <cell r="C199" t="str">
            <v xml:space="preserve">UN </v>
          </cell>
          <cell r="D199">
            <v>103.88</v>
          </cell>
          <cell r="E199">
            <v>39264</v>
          </cell>
        </row>
        <row r="200">
          <cell r="A200" t="str">
            <v>09.A.051</v>
          </cell>
          <cell r="B200" t="str">
            <v>Entrada de Energia -Caixa E- 19kVA-Categoria B6</v>
          </cell>
          <cell r="C200" t="str">
            <v xml:space="preserve">UN </v>
          </cell>
          <cell r="D200">
            <v>1167.3900000000001</v>
          </cell>
          <cell r="E200">
            <v>39085</v>
          </cell>
        </row>
        <row r="201">
          <cell r="A201" t="str">
            <v>09.A.052</v>
          </cell>
          <cell r="B201" t="str">
            <v>Disjuntor caixa moldada tripolar 100A -TP europeu</v>
          </cell>
          <cell r="C201" t="str">
            <v xml:space="preserve">UN </v>
          </cell>
          <cell r="D201">
            <v>209.74</v>
          </cell>
          <cell r="E201">
            <v>39083</v>
          </cell>
        </row>
        <row r="202">
          <cell r="A202" t="str">
            <v>09.A.053</v>
          </cell>
          <cell r="B202" t="str">
            <v>Disjuntor caixa moldada tripolar 63A- tipo europeu</v>
          </cell>
          <cell r="C202" t="str">
            <v xml:space="preserve">UN </v>
          </cell>
          <cell r="D202">
            <v>60.49</v>
          </cell>
          <cell r="E202">
            <v>39264</v>
          </cell>
        </row>
        <row r="203">
          <cell r="A203" t="str">
            <v>09.A.054</v>
          </cell>
          <cell r="B203" t="str">
            <v>Contator 20A- 2NA- 220 V</v>
          </cell>
          <cell r="C203" t="str">
            <v xml:space="preserve">UN </v>
          </cell>
          <cell r="D203">
            <v>90.63</v>
          </cell>
          <cell r="E203">
            <v>39083</v>
          </cell>
        </row>
        <row r="204">
          <cell r="A204" t="str">
            <v>09.A.055</v>
          </cell>
          <cell r="B204" t="str">
            <v>Disjuntor Tripolar 80A- Tipo Europeu</v>
          </cell>
          <cell r="C204" t="str">
            <v xml:space="preserve">UN </v>
          </cell>
          <cell r="D204">
            <v>68.84</v>
          </cell>
          <cell r="E204">
            <v>39264</v>
          </cell>
        </row>
        <row r="205">
          <cell r="A205" t="str">
            <v>09.A.056</v>
          </cell>
          <cell r="B205" t="str">
            <v>Disjuntor Bipolar 80A- Tipo Europeu</v>
          </cell>
          <cell r="C205" t="str">
            <v xml:space="preserve">UN </v>
          </cell>
          <cell r="D205">
            <v>62.58</v>
          </cell>
          <cell r="E205">
            <v>39083</v>
          </cell>
        </row>
        <row r="206">
          <cell r="A206" t="str">
            <v>09.A.057</v>
          </cell>
          <cell r="B206" t="str">
            <v>Interruptor diferencial tetrapolar - 25A sensibildade 300mA</v>
          </cell>
          <cell r="C206" t="str">
            <v xml:space="preserve">UN </v>
          </cell>
          <cell r="D206">
            <v>116.6</v>
          </cell>
          <cell r="E206">
            <v>39264</v>
          </cell>
        </row>
        <row r="207">
          <cell r="A207" t="str">
            <v>09.A.058</v>
          </cell>
          <cell r="B207" t="str">
            <v>Interruptor diferencial tetrapolar - 40A sensibildade 300mA</v>
          </cell>
          <cell r="C207" t="str">
            <v xml:space="preserve">UN </v>
          </cell>
          <cell r="D207">
            <v>119.5</v>
          </cell>
          <cell r="E207">
            <v>39264</v>
          </cell>
        </row>
        <row r="208">
          <cell r="A208" t="str">
            <v>09.A.059</v>
          </cell>
          <cell r="B208" t="str">
            <v>Contator tripolar 25A - Bobina de corrente alernada 220V - classe de tensão 600V com 2NA+2NF</v>
          </cell>
          <cell r="C208" t="str">
            <v xml:space="preserve">UN </v>
          </cell>
          <cell r="D208">
            <v>135.07</v>
          </cell>
          <cell r="E208">
            <v>39264</v>
          </cell>
        </row>
        <row r="209">
          <cell r="A209" t="str">
            <v>09.A.060</v>
          </cell>
          <cell r="B209" t="str">
            <v>Contator tripolar 40A - Bobina de corrente alernada 220V - classe de tensão 600V com 2NA+2NF</v>
          </cell>
          <cell r="C209" t="str">
            <v xml:space="preserve">UN </v>
          </cell>
          <cell r="D209">
            <v>197.17</v>
          </cell>
          <cell r="E209">
            <v>39264</v>
          </cell>
        </row>
        <row r="210">
          <cell r="A210" t="str">
            <v>09.A.061</v>
          </cell>
          <cell r="B210" t="str">
            <v>Contator tripolar 63A - Bobina de corrente alernada 220V - classe de tensão 600V com 2NA+2NF</v>
          </cell>
          <cell r="C210" t="str">
            <v xml:space="preserve">UN </v>
          </cell>
          <cell r="D210">
            <v>244.4</v>
          </cell>
          <cell r="E210">
            <v>39264</v>
          </cell>
        </row>
        <row r="211">
          <cell r="A211" t="str">
            <v>09.A.062</v>
          </cell>
          <cell r="B211" t="str">
            <v>Contator tripolar 150A - Bobina de corrente alernada 220V - classe de tensão 600V com 2NA+2NF</v>
          </cell>
          <cell r="C211" t="str">
            <v xml:space="preserve">UN </v>
          </cell>
          <cell r="D211">
            <v>532.52</v>
          </cell>
          <cell r="E211">
            <v>39264</v>
          </cell>
        </row>
        <row r="212">
          <cell r="A212" t="str">
            <v>09.A.063</v>
          </cell>
          <cell r="B212" t="str">
            <v>Entrada de energia categoria C-9 (Chafariz - Parque da Luz)</v>
          </cell>
          <cell r="C212" t="str">
            <v xml:space="preserve">UN </v>
          </cell>
          <cell r="D212">
            <v>5706.46</v>
          </cell>
          <cell r="E212">
            <v>39264</v>
          </cell>
        </row>
        <row r="213">
          <cell r="A213" t="str">
            <v>09.A.064</v>
          </cell>
          <cell r="B213" t="str">
            <v>Entrada de energia 75KVA (Delta com neutro), exceto poste</v>
          </cell>
          <cell r="C213" t="str">
            <v xml:space="preserve">UN </v>
          </cell>
          <cell r="D213">
            <v>6264.36</v>
          </cell>
          <cell r="E213">
            <v>39264</v>
          </cell>
        </row>
        <row r="214">
          <cell r="A214" t="str">
            <v>09.A.065</v>
          </cell>
          <cell r="B214" t="str">
            <v>Poste de entrada de energia duplo "T" - 7,5 m / 90 DAN</v>
          </cell>
          <cell r="C214" t="str">
            <v xml:space="preserve">UN </v>
          </cell>
          <cell r="D214">
            <v>349.48</v>
          </cell>
          <cell r="E214">
            <v>39264</v>
          </cell>
        </row>
        <row r="215">
          <cell r="A215" t="str">
            <v>09.A.066</v>
          </cell>
          <cell r="B215" t="str">
            <v>CONTATOR TRIPOLAR I NOMINAL 12 A</v>
          </cell>
          <cell r="C215" t="str">
            <v xml:space="preserve">UN </v>
          </cell>
          <cell r="D215">
            <v>118.24</v>
          </cell>
          <cell r="E215">
            <v>39264</v>
          </cell>
        </row>
        <row r="216">
          <cell r="A216" t="str">
            <v>09.A.067</v>
          </cell>
          <cell r="B216" t="str">
            <v>CONTATOR TRIPOLAR I NOMINAL 22 A</v>
          </cell>
          <cell r="C216" t="str">
            <v xml:space="preserve">UN </v>
          </cell>
          <cell r="D216">
            <v>151.79</v>
          </cell>
          <cell r="E216">
            <v>39264</v>
          </cell>
        </row>
        <row r="217">
          <cell r="A217" t="str">
            <v>09.A.068</v>
          </cell>
          <cell r="B217" t="str">
            <v>GRUPO GERADOR 150KVA EXCITACAO BRUSHLEES C/QUADRO TRANSF AUTOMATICA</v>
          </cell>
          <cell r="C217" t="str">
            <v xml:space="preserve">UN </v>
          </cell>
          <cell r="D217">
            <v>57046.25</v>
          </cell>
          <cell r="E217">
            <v>39264</v>
          </cell>
        </row>
        <row r="218">
          <cell r="A218" t="str">
            <v>09.A.069</v>
          </cell>
          <cell r="B218" t="str">
            <v>ISOLADOR SUPORTE TIPO PEDESTAL EM PORCELANA - 15 KV</v>
          </cell>
          <cell r="C218" t="str">
            <v xml:space="preserve">UN </v>
          </cell>
          <cell r="D218">
            <v>35.64</v>
          </cell>
          <cell r="E218">
            <v>39264</v>
          </cell>
        </row>
        <row r="219">
          <cell r="A219" t="str">
            <v>09.A.070</v>
          </cell>
          <cell r="B219" t="str">
            <v>TRANSFORMADOR POTENCIAL A OLEO 500 VA - 13.2 KV / 220 V</v>
          </cell>
          <cell r="C219" t="str">
            <v xml:space="preserve">UN </v>
          </cell>
          <cell r="D219">
            <v>1556.94</v>
          </cell>
          <cell r="E219">
            <v>39264</v>
          </cell>
        </row>
        <row r="220">
          <cell r="A220" t="str">
            <v>09.A.071</v>
          </cell>
          <cell r="B220" t="str">
            <v>CHAVE SECCIONADORA TRIP SECA INTERNA 400A/15KV</v>
          </cell>
          <cell r="C220" t="str">
            <v xml:space="preserve">UN </v>
          </cell>
          <cell r="D220">
            <v>574.28</v>
          </cell>
          <cell r="E220">
            <v>39264</v>
          </cell>
        </row>
        <row r="221">
          <cell r="A221" t="str">
            <v>09.A.072</v>
          </cell>
          <cell r="B221" t="str">
            <v>CHAVE SECCIONADORA TRIP INTERNA C/BASE FUS HH 400A/15KV</v>
          </cell>
          <cell r="C221" t="str">
            <v xml:space="preserve">UN </v>
          </cell>
          <cell r="D221">
            <v>840.52</v>
          </cell>
          <cell r="E221">
            <v>39264</v>
          </cell>
        </row>
        <row r="222">
          <cell r="A222" t="str">
            <v>09.A.073</v>
          </cell>
          <cell r="B222" t="str">
            <v>LC.11-POSTE CONCR TUB H LIV.= 5M LUM.C/ALOJ.C/LAMP.VP/SODIO 150W</v>
          </cell>
          <cell r="C222" t="str">
            <v xml:space="preserve">UN </v>
          </cell>
          <cell r="D222">
            <v>1487.65</v>
          </cell>
          <cell r="E222">
            <v>39264</v>
          </cell>
        </row>
        <row r="223">
          <cell r="A223" t="str">
            <v>09.A.074</v>
          </cell>
          <cell r="B223" t="str">
            <v>CABECOTE TIPO"TELESP"</v>
          </cell>
          <cell r="C223" t="str">
            <v xml:space="preserve">UN </v>
          </cell>
          <cell r="D223">
            <v>11.17</v>
          </cell>
          <cell r="E223">
            <v>39264</v>
          </cell>
        </row>
        <row r="224">
          <cell r="A224" t="str">
            <v>09.A.075</v>
          </cell>
          <cell r="B224" t="str">
            <v>TRANSFORMADOR TRIFASICO 15KV - 13.2KV / 3.8KV - 220 / 127V - 75 KVA</v>
          </cell>
          <cell r="C224" t="str">
            <v xml:space="preserve">UN </v>
          </cell>
          <cell r="D224">
            <v>6233.36</v>
          </cell>
          <cell r="E224">
            <v>39264</v>
          </cell>
        </row>
        <row r="225">
          <cell r="A225" t="str">
            <v>09.A.076</v>
          </cell>
          <cell r="B225" t="str">
            <v>TRANSFORMADOR TRIFASICO 15KV - 13.2KV / 3.8KV - 220 / 127V-112.5 KVA</v>
          </cell>
          <cell r="C225" t="str">
            <v xml:space="preserve">UN </v>
          </cell>
          <cell r="D225">
            <v>7848.9</v>
          </cell>
          <cell r="E225">
            <v>39264</v>
          </cell>
        </row>
        <row r="226">
          <cell r="A226" t="str">
            <v>09.A.077</v>
          </cell>
          <cell r="B226" t="str">
            <v>ARMACAO PRESSBOW COM 2 ISOLADORES</v>
          </cell>
          <cell r="C226" t="str">
            <v xml:space="preserve">UN </v>
          </cell>
          <cell r="D226">
            <v>16.8</v>
          </cell>
          <cell r="E226">
            <v>39264</v>
          </cell>
        </row>
        <row r="227">
          <cell r="A227" t="str">
            <v>09.A.078</v>
          </cell>
          <cell r="B227" t="str">
            <v>CAIXA DE PASSAGEM CH METÁLICA C/ TAMPA PARAF. 150X150X8 CM</v>
          </cell>
          <cell r="C227" t="str">
            <v xml:space="preserve">UN </v>
          </cell>
          <cell r="D227">
            <v>243.03</v>
          </cell>
          <cell r="E227">
            <v>39264</v>
          </cell>
        </row>
        <row r="228">
          <cell r="A228" t="str">
            <v>09.A.079</v>
          </cell>
          <cell r="B228" t="str">
            <v>EXAUSTOR TIPO DOMICILIAR,DE EMBUTIR</v>
          </cell>
          <cell r="C228" t="str">
            <v xml:space="preserve">UN </v>
          </cell>
          <cell r="D228">
            <v>566.95000000000005</v>
          </cell>
          <cell r="E228">
            <v>39264</v>
          </cell>
        </row>
        <row r="229">
          <cell r="A229" t="str">
            <v>09.A.080</v>
          </cell>
          <cell r="B229" t="str">
            <v>LUMINÁRIA DECORATIVA - 1 LÂMPADA FLUORESCENTE 16 W</v>
          </cell>
          <cell r="C229" t="str">
            <v xml:space="preserve">UN </v>
          </cell>
          <cell r="D229">
            <v>65.290000000000006</v>
          </cell>
          <cell r="E229">
            <v>39264</v>
          </cell>
        </row>
        <row r="230">
          <cell r="A230" t="str">
            <v>09.A.081</v>
          </cell>
          <cell r="B230" t="str">
            <v>CHUMBADOR METALICO P/CONCRETO C/ROSCA INTERNA 3/8"</v>
          </cell>
          <cell r="C230" t="str">
            <v xml:space="preserve">UN </v>
          </cell>
          <cell r="D230">
            <v>6.8</v>
          </cell>
          <cell r="E230">
            <v>39264</v>
          </cell>
        </row>
        <row r="231">
          <cell r="A231" t="str">
            <v>09.A.082</v>
          </cell>
          <cell r="B231" t="str">
            <v>CHAVE COMUTADORA DE VOLTIMETRO</v>
          </cell>
          <cell r="C231" t="str">
            <v xml:space="preserve">UN </v>
          </cell>
          <cell r="D231">
            <v>52.96</v>
          </cell>
          <cell r="E231">
            <v>39264</v>
          </cell>
        </row>
        <row r="232">
          <cell r="A232" t="str">
            <v>09.A.083</v>
          </cell>
          <cell r="B232" t="str">
            <v>CHAVE COMUTADORA DE AMPERIMETRO</v>
          </cell>
          <cell r="C232" t="str">
            <v xml:space="preserve">UN </v>
          </cell>
          <cell r="D232">
            <v>55.14</v>
          </cell>
          <cell r="E232">
            <v>39264</v>
          </cell>
        </row>
        <row r="233">
          <cell r="A233" t="str">
            <v>09.A.084</v>
          </cell>
          <cell r="B233" t="str">
            <v>VOLTIMETRO 72X72 MM 250V</v>
          </cell>
          <cell r="C233" t="str">
            <v xml:space="preserve">UN </v>
          </cell>
          <cell r="D233">
            <v>167.48</v>
          </cell>
          <cell r="E233">
            <v>39264</v>
          </cell>
        </row>
        <row r="234">
          <cell r="A234" t="str">
            <v>09.A.085</v>
          </cell>
          <cell r="B234" t="str">
            <v>AMPERIMETRO 72X72 MM DE 50 ATE 2500A</v>
          </cell>
          <cell r="C234" t="str">
            <v xml:space="preserve">UN </v>
          </cell>
          <cell r="D234">
            <v>160.93</v>
          </cell>
          <cell r="E234">
            <v>39264</v>
          </cell>
        </row>
        <row r="235">
          <cell r="A235" t="str">
            <v>09.A.086</v>
          </cell>
          <cell r="B235" t="str">
            <v>TRANSFORMADOR DE CORRENTE JANELA DE 500 ATE 800 A</v>
          </cell>
          <cell r="C235" t="str">
            <v xml:space="preserve">UN </v>
          </cell>
          <cell r="D235">
            <v>322.47000000000003</v>
          </cell>
          <cell r="E235">
            <v>39264</v>
          </cell>
        </row>
        <row r="236">
          <cell r="A236" t="str">
            <v>09.A.087</v>
          </cell>
          <cell r="B236" t="str">
            <v>QUADRO AUTO SUPORTAVEL IP-54 1800X1200X500 MM</v>
          </cell>
          <cell r="C236" t="str">
            <v xml:space="preserve">UN </v>
          </cell>
          <cell r="D236">
            <v>3641.3</v>
          </cell>
          <cell r="E236">
            <v>39264</v>
          </cell>
        </row>
        <row r="237">
          <cell r="A237" t="str">
            <v>09.A.088</v>
          </cell>
          <cell r="B237" t="str">
            <v>QUADRO AUTO SUPORTAVEL IP-54 2300X1600X600 MM</v>
          </cell>
          <cell r="C237" t="str">
            <v xml:space="preserve">UN </v>
          </cell>
          <cell r="D237">
            <v>4952.97</v>
          </cell>
          <cell r="E237">
            <v>39264</v>
          </cell>
        </row>
        <row r="238">
          <cell r="A238" t="str">
            <v>09.A.089</v>
          </cell>
          <cell r="B238" t="str">
            <v>BUCHA DE PASSAGEM INTERNA/EXTERNA - 15 KV</v>
          </cell>
          <cell r="C238" t="str">
            <v xml:space="preserve">UN </v>
          </cell>
          <cell r="D238">
            <v>120.49</v>
          </cell>
          <cell r="E238">
            <v>39264</v>
          </cell>
        </row>
        <row r="239">
          <cell r="A239" t="str">
            <v>09.A.090</v>
          </cell>
          <cell r="B239" t="str">
            <v>CHAPA DE FERRO 1.50 X 0.50 X 1/4" PARA BUCHAS DE PASSAGEM</v>
          </cell>
          <cell r="C239" t="str">
            <v xml:space="preserve">UN </v>
          </cell>
          <cell r="D239">
            <v>302.27</v>
          </cell>
          <cell r="E239">
            <v>39264</v>
          </cell>
        </row>
        <row r="240">
          <cell r="A240" t="str">
            <v>09.A.091</v>
          </cell>
          <cell r="B240" t="str">
            <v>BASE TRIPOLAR PARA FUSIVEL LIMITADOR HH - 15 KV / 200 A</v>
          </cell>
          <cell r="C240" t="str">
            <v xml:space="preserve">UN </v>
          </cell>
          <cell r="D240">
            <v>446.81</v>
          </cell>
          <cell r="E240">
            <v>39264</v>
          </cell>
        </row>
        <row r="241">
          <cell r="A241" t="str">
            <v>09.A.092</v>
          </cell>
          <cell r="B241" t="str">
            <v>FUSIVEL PARA TRANSFORMADOR DE POTENCIAL</v>
          </cell>
          <cell r="C241" t="str">
            <v xml:space="preserve">UN </v>
          </cell>
          <cell r="D241">
            <v>29.88</v>
          </cell>
          <cell r="E241">
            <v>39264</v>
          </cell>
        </row>
        <row r="242">
          <cell r="A242" t="str">
            <v>09.A.093</v>
          </cell>
          <cell r="B242" t="str">
            <v>DISJUNTOR VOL REDUZIDO DE OLEO 15KV / 350 MVA - COMPLETO</v>
          </cell>
          <cell r="C242" t="str">
            <v xml:space="preserve">UN </v>
          </cell>
          <cell r="D242">
            <v>18876.939999999999</v>
          </cell>
          <cell r="E242">
            <v>39264</v>
          </cell>
        </row>
        <row r="243">
          <cell r="A243" t="str">
            <v>09.A.094</v>
          </cell>
          <cell r="B243" t="str">
            <v>RELE DE SOBRECORRENTE DISJUNTOR 15 KV FLUIDO DINAMICO</v>
          </cell>
          <cell r="C243" t="str">
            <v xml:space="preserve">UN </v>
          </cell>
          <cell r="D243">
            <v>1054.5999999999999</v>
          </cell>
          <cell r="E243">
            <v>39264</v>
          </cell>
        </row>
        <row r="244">
          <cell r="A244" t="str">
            <v>09.A.095</v>
          </cell>
          <cell r="B244" t="str">
            <v>BOBINA DE MINIMA TENSAO DO DISJUNTOR VOL. REDUZIDO DE OLEO</v>
          </cell>
          <cell r="C244" t="str">
            <v xml:space="preserve">UN </v>
          </cell>
          <cell r="D244">
            <v>804.74</v>
          </cell>
          <cell r="E244">
            <v>39264</v>
          </cell>
        </row>
        <row r="245">
          <cell r="A245" t="str">
            <v>09.A.096</v>
          </cell>
          <cell r="B245" t="str">
            <v>RELE DE FALTA DE FASE E MINIMA TENSAO TRIFASICO</v>
          </cell>
          <cell r="C245" t="str">
            <v xml:space="preserve">UN </v>
          </cell>
          <cell r="D245">
            <v>98.14</v>
          </cell>
          <cell r="E245">
            <v>39264</v>
          </cell>
        </row>
        <row r="246">
          <cell r="A246" t="str">
            <v>09.A.097</v>
          </cell>
          <cell r="B246" t="str">
            <v>TAPETE DE BORRACHA 100 X 100 X 0.5 CM</v>
          </cell>
          <cell r="C246" t="str">
            <v xml:space="preserve">UN </v>
          </cell>
          <cell r="D246">
            <v>74.97</v>
          </cell>
          <cell r="E246">
            <v>39264</v>
          </cell>
        </row>
        <row r="247">
          <cell r="A247" t="str">
            <v>09.A.098</v>
          </cell>
          <cell r="B247" t="str">
            <v>VARA DE MANOBRA DE FENOLITE 2.70 M / 15 KV</v>
          </cell>
          <cell r="C247" t="str">
            <v xml:space="preserve">UN </v>
          </cell>
          <cell r="D247">
            <v>87.6</v>
          </cell>
          <cell r="E247">
            <v>39264</v>
          </cell>
        </row>
        <row r="248">
          <cell r="A248" t="str">
            <v>09.A.099</v>
          </cell>
          <cell r="B248" t="str">
            <v>VENEZIANA COM TELA DE PROTECAO EXP. 15 CM</v>
          </cell>
          <cell r="C248" t="str">
            <v>M2</v>
          </cell>
          <cell r="D248">
            <v>263.89</v>
          </cell>
          <cell r="E248">
            <v>39264</v>
          </cell>
        </row>
        <row r="249">
          <cell r="A249" t="str">
            <v>09.A.100</v>
          </cell>
          <cell r="B249" t="str">
            <v xml:space="preserve">ENTRADA D ENERGIA - CAIXA E - TRIFÁSICO - 100 A </v>
          </cell>
          <cell r="C249" t="str">
            <v xml:space="preserve">UN </v>
          </cell>
          <cell r="D249">
            <v>1011.01</v>
          </cell>
          <cell r="E249">
            <v>39264</v>
          </cell>
        </row>
        <row r="250">
          <cell r="A250" t="str">
            <v>09.A.101</v>
          </cell>
          <cell r="B250" t="str">
            <v>ENTRADA D ENERGIA - (DELTA COM NEUTRO- CAT.B7-125 A)</v>
          </cell>
          <cell r="C250" t="str">
            <v xml:space="preserve">UN </v>
          </cell>
          <cell r="D250">
            <v>4399.1000000000004</v>
          </cell>
          <cell r="E250">
            <v>39264</v>
          </cell>
        </row>
        <row r="251">
          <cell r="A251" t="str">
            <v>09.A.102</v>
          </cell>
          <cell r="B251" t="str">
            <v>ENTRADA DE ENERGIA - CATEGORIA B6</v>
          </cell>
          <cell r="C251" t="str">
            <v xml:space="preserve">UN </v>
          </cell>
          <cell r="D251">
            <v>1912.2</v>
          </cell>
          <cell r="E251">
            <v>39264</v>
          </cell>
        </row>
        <row r="252">
          <cell r="A252" t="str">
            <v>09.A.103</v>
          </cell>
          <cell r="B252" t="str">
            <v>ENTRADA DE ENERGIA - CATEGORIA B9</v>
          </cell>
          <cell r="C252" t="str">
            <v xml:space="preserve">UN </v>
          </cell>
          <cell r="D252">
            <v>7252</v>
          </cell>
          <cell r="E252">
            <v>39264</v>
          </cell>
        </row>
        <row r="253">
          <cell r="A253" t="str">
            <v>10.0.000</v>
          </cell>
          <cell r="B253" t="str">
            <v>Instalações hidro-sanitárias</v>
          </cell>
        </row>
        <row r="254">
          <cell r="A254" t="str">
            <v>10.A.001</v>
          </cell>
          <cell r="B254" t="str">
            <v>Buzinote de PVC rígido - linha d'água 2"</v>
          </cell>
          <cell r="C254" t="str">
            <v>UN</v>
          </cell>
          <cell r="D254">
            <v>20.71</v>
          </cell>
          <cell r="E254">
            <v>38718</v>
          </cell>
        </row>
        <row r="255">
          <cell r="A255" t="str">
            <v>10.A.003</v>
          </cell>
          <cell r="B255" t="str">
            <v>Barbacãs de PVC rígido - 2"</v>
          </cell>
          <cell r="C255" t="str">
            <v>M</v>
          </cell>
          <cell r="D255">
            <v>11.74</v>
          </cell>
          <cell r="E255">
            <v>37408</v>
          </cell>
        </row>
        <row r="256">
          <cell r="A256" t="str">
            <v>10.A.004</v>
          </cell>
          <cell r="B256" t="str">
            <v>Barbacãs de PVC rígido - 3"</v>
          </cell>
          <cell r="C256" t="str">
            <v>M</v>
          </cell>
          <cell r="D256">
            <v>12.46</v>
          </cell>
          <cell r="E256">
            <v>37408</v>
          </cell>
        </row>
        <row r="257">
          <cell r="A257" t="str">
            <v>10.A.005</v>
          </cell>
          <cell r="B257" t="str">
            <v>Barbacãs de PVC rígido - 4"</v>
          </cell>
          <cell r="C257" t="str">
            <v>M</v>
          </cell>
          <cell r="D257">
            <v>13.15</v>
          </cell>
          <cell r="E257">
            <v>37408</v>
          </cell>
        </row>
        <row r="258">
          <cell r="A258" t="str">
            <v>10.A.008</v>
          </cell>
          <cell r="B258" t="str">
            <v>Passou p/a TABELA N.31 - 17.05.21 - Barras de apoio p/deficiente físico</v>
          </cell>
          <cell r="C258" t="str">
            <v>UN</v>
          </cell>
          <cell r="D258">
            <v>32.35</v>
          </cell>
          <cell r="E258">
            <v>35431</v>
          </cell>
        </row>
        <row r="259">
          <cell r="A259" t="str">
            <v>10.A.020</v>
          </cell>
          <cell r="B259" t="str">
            <v>Passou p/a TABELA N.31 - 10.11.86 - Canaleta para águas pluviais (l = 30 cm) tipo FDE - CA01</v>
          </cell>
          <cell r="C259" t="str">
            <v>M</v>
          </cell>
          <cell r="D259">
            <v>37.380000000000003</v>
          </cell>
          <cell r="E259">
            <v>35431</v>
          </cell>
        </row>
        <row r="260">
          <cell r="A260" t="str">
            <v>10.A.027</v>
          </cell>
          <cell r="B260" t="str">
            <v>Reserv. 10.000 L - pré-mold. alt. aprox. = 9,0 m c/escada marinheiro</v>
          </cell>
          <cell r="C260" t="str">
            <v>UN</v>
          </cell>
          <cell r="D260">
            <v>11660.53</v>
          </cell>
          <cell r="E260">
            <v>36526</v>
          </cell>
        </row>
        <row r="261">
          <cell r="A261" t="str">
            <v>10.A.028</v>
          </cell>
          <cell r="B261" t="str">
            <v>Cavalete de entrada - 2"</v>
          </cell>
          <cell r="C261" t="str">
            <v>UN</v>
          </cell>
          <cell r="D261">
            <v>95.05</v>
          </cell>
          <cell r="E261">
            <v>35431</v>
          </cell>
        </row>
        <row r="262">
          <cell r="A262" t="str">
            <v>10.A.029</v>
          </cell>
          <cell r="B262" t="str">
            <v>Cuba simples de aço inox n.18 - 600x600x300 mm</v>
          </cell>
          <cell r="C262" t="str">
            <v>UN</v>
          </cell>
          <cell r="D262">
            <v>153.68</v>
          </cell>
          <cell r="E262">
            <v>35431</v>
          </cell>
        </row>
        <row r="263">
          <cell r="A263" t="str">
            <v>10.A.030</v>
          </cell>
          <cell r="B263" t="str">
            <v>Retirada de tampo úmido</v>
          </cell>
          <cell r="C263" t="str">
            <v>M2</v>
          </cell>
          <cell r="D263">
            <v>2.0099999999999998</v>
          </cell>
          <cell r="E263">
            <v>36526</v>
          </cell>
        </row>
        <row r="264">
          <cell r="A264" t="str">
            <v>10.A.031</v>
          </cell>
          <cell r="B264" t="str">
            <v>Passou p/a TABELA N.31 - 10.11.73 - Canaleta de concreto, conforme det. QD-14</v>
          </cell>
          <cell r="C264" t="str">
            <v>M</v>
          </cell>
          <cell r="D264">
            <v>59.79</v>
          </cell>
          <cell r="E264">
            <v>35431</v>
          </cell>
        </row>
        <row r="265">
          <cell r="A265" t="str">
            <v>10.A.032</v>
          </cell>
          <cell r="B265" t="str">
            <v>Canaleta de concreto 1/2 cana diâm = 40 cm</v>
          </cell>
          <cell r="C265" t="str">
            <v>M</v>
          </cell>
          <cell r="D265">
            <v>15.51</v>
          </cell>
          <cell r="E265">
            <v>36526</v>
          </cell>
        </row>
        <row r="266">
          <cell r="A266" t="str">
            <v>10.A.033</v>
          </cell>
          <cell r="B266" t="str">
            <v>Grelha de concreto para canaleta - L = 40 cm</v>
          </cell>
          <cell r="C266" t="str">
            <v>M</v>
          </cell>
          <cell r="D266">
            <v>17.739999999999998</v>
          </cell>
          <cell r="E266">
            <v>39083</v>
          </cell>
        </row>
        <row r="267">
          <cell r="A267" t="str">
            <v>10.A.034</v>
          </cell>
          <cell r="B267" t="str">
            <v>Bebedouro em concreto - Parque Vila do Rodeio</v>
          </cell>
          <cell r="C267" t="str">
            <v>UN</v>
          </cell>
          <cell r="D267">
            <v>198.67</v>
          </cell>
          <cell r="E267">
            <v>38718</v>
          </cell>
        </row>
        <row r="268">
          <cell r="A268" t="str">
            <v>10.A.035</v>
          </cell>
          <cell r="B268" t="str">
            <v>Torneira com temporizador - Docol Pressmatic ou similar</v>
          </cell>
          <cell r="C268" t="str">
            <v>UN</v>
          </cell>
          <cell r="D268">
            <v>188.21</v>
          </cell>
          <cell r="E268">
            <v>39083</v>
          </cell>
        </row>
        <row r="269">
          <cell r="A269" t="str">
            <v>10.A.036</v>
          </cell>
          <cell r="B269" t="str">
            <v>Passou p/a TABELA N.31 - 10.11.76 - Canaleta de concreto 1/2 cana diâm = 30 cm</v>
          </cell>
          <cell r="C269" t="str">
            <v>M</v>
          </cell>
          <cell r="D269">
            <v>15.24</v>
          </cell>
          <cell r="E269">
            <v>35431</v>
          </cell>
        </row>
        <row r="270">
          <cell r="A270" t="str">
            <v>10.A.037</v>
          </cell>
          <cell r="B270" t="str">
            <v>Escada hidráulica de concreto com poço, 06 degraus e talude 3:2</v>
          </cell>
          <cell r="C270" t="str">
            <v>UN</v>
          </cell>
          <cell r="D270">
            <v>356.25</v>
          </cell>
          <cell r="E270">
            <v>35431</v>
          </cell>
        </row>
        <row r="271">
          <cell r="A271" t="str">
            <v>10.A.038</v>
          </cell>
          <cell r="B271" t="str">
            <v>Esgotamento d'água com bomba submersa</v>
          </cell>
          <cell r="C271" t="str">
            <v>PH</v>
          </cell>
          <cell r="D271">
            <v>0.37</v>
          </cell>
          <cell r="E271">
            <v>35431</v>
          </cell>
        </row>
        <row r="272">
          <cell r="A272" t="str">
            <v>10.A.039</v>
          </cell>
          <cell r="B272" t="str">
            <v>Lavatório c/ torneira, louça branca, meia coluna, p/ sanit. def. físico</v>
          </cell>
          <cell r="C272" t="str">
            <v>UN</v>
          </cell>
          <cell r="D272">
            <v>443.26</v>
          </cell>
          <cell r="E272">
            <v>38899</v>
          </cell>
        </row>
        <row r="273">
          <cell r="A273" t="str">
            <v>10.A.041</v>
          </cell>
          <cell r="B273" t="str">
            <v>Retirada ou recolocação de barra de apoio</v>
          </cell>
          <cell r="C273" t="str">
            <v>UN</v>
          </cell>
          <cell r="D273">
            <v>5.88</v>
          </cell>
          <cell r="E273">
            <v>36526</v>
          </cell>
        </row>
        <row r="274">
          <cell r="A274" t="str">
            <v>10.A.042</v>
          </cell>
          <cell r="B274" t="str">
            <v>Retirada de porta-sabonete líquido e toalheiro</v>
          </cell>
          <cell r="C274" t="str">
            <v>UN</v>
          </cell>
          <cell r="D274">
            <v>1.44</v>
          </cell>
          <cell r="E274">
            <v>36526</v>
          </cell>
        </row>
        <row r="275">
          <cell r="A275" t="str">
            <v>10.A.043</v>
          </cell>
          <cell r="B275" t="str">
            <v xml:space="preserve">Recolocação de mictório em inox </v>
          </cell>
          <cell r="C275" t="str">
            <v>UN</v>
          </cell>
          <cell r="D275">
            <v>20.92</v>
          </cell>
          <cell r="E275">
            <v>36526</v>
          </cell>
        </row>
        <row r="276">
          <cell r="A276" t="str">
            <v>10.A.044</v>
          </cell>
          <cell r="B276" t="str">
            <v>Recolocação de porta-sabonete líquido e toalheiro</v>
          </cell>
          <cell r="C276" t="str">
            <v>UN</v>
          </cell>
          <cell r="D276">
            <v>3.11</v>
          </cell>
          <cell r="E276">
            <v>36526</v>
          </cell>
        </row>
        <row r="277">
          <cell r="A277" t="str">
            <v>10.A.045</v>
          </cell>
          <cell r="B277" t="str">
            <v>Retirada de lavatório ou mictório em inox</v>
          </cell>
          <cell r="C277" t="str">
            <v>UN</v>
          </cell>
          <cell r="D277">
            <v>8.6999999999999993</v>
          </cell>
          <cell r="E277">
            <v>36526</v>
          </cell>
        </row>
        <row r="278">
          <cell r="A278" t="str">
            <v>10.A.054</v>
          </cell>
          <cell r="B278" t="str">
            <v>Caixa d`água cilindrica de fibra de vidro - capacidade 500 litros</v>
          </cell>
          <cell r="C278" t="str">
            <v>UN</v>
          </cell>
          <cell r="D278">
            <v>307.19</v>
          </cell>
          <cell r="E278">
            <v>37408</v>
          </cell>
        </row>
        <row r="279">
          <cell r="A279" t="str">
            <v>10.A.055</v>
          </cell>
          <cell r="B279" t="str">
            <v>Caixa d`água cilindrica de fibra de vidro - capacidade 700 litros</v>
          </cell>
          <cell r="C279" t="str">
            <v>UN</v>
          </cell>
          <cell r="D279">
            <v>275.31</v>
          </cell>
          <cell r="E279">
            <v>36526</v>
          </cell>
        </row>
        <row r="280">
          <cell r="A280" t="str">
            <v>10.A.056</v>
          </cell>
          <cell r="B280" t="str">
            <v>Caixa d`água cilindrica de fibra de vidro - capacidade 1000 litros</v>
          </cell>
          <cell r="C280" t="str">
            <v>UN</v>
          </cell>
          <cell r="D280">
            <v>297.57</v>
          </cell>
          <cell r="E280">
            <v>36526</v>
          </cell>
        </row>
        <row r="281">
          <cell r="A281" t="str">
            <v>10.A.057</v>
          </cell>
          <cell r="B281" t="str">
            <v>Passou p/a TABELA N.31 - 10.07.80 - HD-10 INSTALAÇÃO P/ 2 BUJÕES GLP 13 KG EXCLUSIVE ABRIGO</v>
          </cell>
          <cell r="C281" t="str">
            <v>UN</v>
          </cell>
          <cell r="D281">
            <v>21.4</v>
          </cell>
          <cell r="E281">
            <v>36526</v>
          </cell>
        </row>
        <row r="282">
          <cell r="A282" t="str">
            <v>10.A.058</v>
          </cell>
          <cell r="B282" t="str">
            <v>Can-6  Canaleta c/ grelha, em concreto - L=30 cm</v>
          </cell>
          <cell r="C282" t="str">
            <v>M</v>
          </cell>
          <cell r="D282">
            <v>56.11</v>
          </cell>
          <cell r="E282">
            <v>38718</v>
          </cell>
        </row>
        <row r="283">
          <cell r="A283" t="str">
            <v>10.A.059</v>
          </cell>
          <cell r="B283" t="str">
            <v>Revisão das instalações hidraúlicas - reforma do casarão no Parque do Carmo</v>
          </cell>
          <cell r="C283" t="str">
            <v>GL</v>
          </cell>
          <cell r="D283">
            <v>3218.74</v>
          </cell>
          <cell r="E283">
            <v>36526</v>
          </cell>
        </row>
        <row r="284">
          <cell r="A284" t="str">
            <v>10.A.060</v>
          </cell>
          <cell r="B284" t="str">
            <v>HZ - 01   Lavatório / bebedouro revestido c/ azulejos</v>
          </cell>
          <cell r="C284" t="str">
            <v>M</v>
          </cell>
          <cell r="D284">
            <v>112.08</v>
          </cell>
          <cell r="E284">
            <v>36526</v>
          </cell>
        </row>
        <row r="285">
          <cell r="A285" t="str">
            <v>10.A.061</v>
          </cell>
          <cell r="B285" t="str">
            <v>Assento articulado p/ banho - def. físico - Deca ou similar</v>
          </cell>
          <cell r="C285" t="str">
            <v>UN</v>
          </cell>
          <cell r="D285">
            <v>907.12</v>
          </cell>
          <cell r="E285">
            <v>37408</v>
          </cell>
        </row>
        <row r="286">
          <cell r="A286" t="str">
            <v>10.A.062</v>
          </cell>
          <cell r="B286" t="str">
            <v>Barra de apoio p/ def. físico em aço inox em L p/ chuveiro</v>
          </cell>
          <cell r="C286" t="str">
            <v>UN</v>
          </cell>
          <cell r="D286">
            <v>204.8</v>
          </cell>
          <cell r="E286">
            <v>37408</v>
          </cell>
        </row>
        <row r="287">
          <cell r="A287" t="str">
            <v>10.A.063</v>
          </cell>
          <cell r="B287" t="str">
            <v>Retirada de chuveiro</v>
          </cell>
          <cell r="C287" t="str">
            <v>UN</v>
          </cell>
          <cell r="D287">
            <v>1.21</v>
          </cell>
          <cell r="E287">
            <v>36526</v>
          </cell>
        </row>
        <row r="288">
          <cell r="A288" t="str">
            <v>10.A.064</v>
          </cell>
          <cell r="B288" t="str">
            <v>Fornec. e instal. de micro aspersor , mod. Invertido , setorial (90,180,360 graus), em Ripado - viveiro Maneq. Lopes</v>
          </cell>
          <cell r="C288" t="str">
            <v>UN</v>
          </cell>
          <cell r="D288">
            <v>9.16</v>
          </cell>
          <cell r="E288">
            <v>38108</v>
          </cell>
        </row>
        <row r="289">
          <cell r="A289" t="str">
            <v>10.A.065</v>
          </cell>
          <cell r="B289" t="str">
            <v>Canaleta meia cana, em concreto d = 40 cm</v>
          </cell>
          <cell r="C289" t="str">
            <v>M</v>
          </cell>
          <cell r="D289">
            <v>23.55</v>
          </cell>
          <cell r="E289">
            <v>37408</v>
          </cell>
        </row>
        <row r="290">
          <cell r="A290" t="str">
            <v>10.A.066</v>
          </cell>
          <cell r="B290" t="str">
            <v>Canaleta meia cana, em concreto d = 50 cm</v>
          </cell>
          <cell r="C290" t="str">
            <v>M</v>
          </cell>
          <cell r="D290">
            <v>30.85</v>
          </cell>
          <cell r="E290">
            <v>37408</v>
          </cell>
        </row>
        <row r="291">
          <cell r="A291" t="str">
            <v>10.A.067</v>
          </cell>
          <cell r="B291" t="str">
            <v>Canaleta meia cana, em concreto d = 60 cm</v>
          </cell>
          <cell r="C291" t="str">
            <v>M</v>
          </cell>
          <cell r="D291">
            <v>47.68</v>
          </cell>
          <cell r="E291">
            <v>38718</v>
          </cell>
        </row>
        <row r="292">
          <cell r="A292" t="str">
            <v>10.A.068</v>
          </cell>
          <cell r="B292" t="str">
            <v xml:space="preserve">Barra de apoio p/ def. físico em aço inox c = 45 cm </v>
          </cell>
          <cell r="C292" t="str">
            <v>UN</v>
          </cell>
          <cell r="D292">
            <v>134.80000000000001</v>
          </cell>
          <cell r="E292">
            <v>37408</v>
          </cell>
        </row>
        <row r="293">
          <cell r="A293" t="str">
            <v>10.A.069</v>
          </cell>
          <cell r="B293" t="str">
            <v xml:space="preserve">Barra de apoio p/ def. físico em aço inox c = 80 cm </v>
          </cell>
          <cell r="C293" t="str">
            <v>UN</v>
          </cell>
          <cell r="D293">
            <v>132.66</v>
          </cell>
          <cell r="E293">
            <v>37408</v>
          </cell>
        </row>
        <row r="294">
          <cell r="A294" t="str">
            <v>10.A.070</v>
          </cell>
          <cell r="B294" t="str">
            <v xml:space="preserve">Barra de apoio p/ def. físico em aço inox c = 90 cm </v>
          </cell>
          <cell r="C294" t="str">
            <v>UN</v>
          </cell>
          <cell r="D294">
            <v>144.6</v>
          </cell>
          <cell r="E294">
            <v>37408</v>
          </cell>
        </row>
        <row r="295">
          <cell r="A295" t="str">
            <v>10.A.071</v>
          </cell>
          <cell r="B295" t="str">
            <v xml:space="preserve">Cadeira retrátil em madeira p/ def. físico </v>
          </cell>
          <cell r="C295" t="str">
            <v>UN</v>
          </cell>
          <cell r="D295">
            <v>57.86</v>
          </cell>
          <cell r="E295">
            <v>38108</v>
          </cell>
        </row>
        <row r="296">
          <cell r="A296" t="str">
            <v>10.A.072</v>
          </cell>
          <cell r="B296" t="str">
            <v>Caixa d'água de Polipropileno - 500 litros</v>
          </cell>
          <cell r="C296" t="str">
            <v>UN</v>
          </cell>
          <cell r="D296">
            <v>297.83</v>
          </cell>
          <cell r="E296">
            <v>37408</v>
          </cell>
        </row>
        <row r="297">
          <cell r="A297" t="str">
            <v>10.A.073</v>
          </cell>
          <cell r="B297" t="str">
            <v>Caixa d'água de Polipropileno - 1.000 litros</v>
          </cell>
          <cell r="C297" t="str">
            <v>UN</v>
          </cell>
          <cell r="D297">
            <v>538.65</v>
          </cell>
          <cell r="E297">
            <v>38108</v>
          </cell>
        </row>
        <row r="298">
          <cell r="A298" t="str">
            <v>10.A.074</v>
          </cell>
          <cell r="B298" t="str">
            <v>Bebedouro em alvenaria c/ revestimento em azulejo - det. Bb - 13</v>
          </cell>
          <cell r="C298" t="str">
            <v>UN</v>
          </cell>
          <cell r="D298">
            <v>661.48</v>
          </cell>
          <cell r="E298">
            <v>38718</v>
          </cell>
        </row>
        <row r="299">
          <cell r="A299" t="str">
            <v>10.A.075</v>
          </cell>
          <cell r="B299" t="str">
            <v>Porta papel toalha - plástico ABS (500 folhas)</v>
          </cell>
          <cell r="C299" t="str">
            <v>UN</v>
          </cell>
          <cell r="D299">
            <v>43.76</v>
          </cell>
          <cell r="E299">
            <v>37408</v>
          </cell>
        </row>
        <row r="300">
          <cell r="A300" t="str">
            <v>10.A.076</v>
          </cell>
          <cell r="B300" t="str">
            <v>Bebedouro tipo pressão p/ deficiente físico - 200 pessoas / hora</v>
          </cell>
          <cell r="C300" t="str">
            <v>UN</v>
          </cell>
          <cell r="D300">
            <v>1117.3399999999999</v>
          </cell>
          <cell r="E300">
            <v>37408</v>
          </cell>
        </row>
        <row r="301">
          <cell r="A301" t="str">
            <v>10.A.077</v>
          </cell>
          <cell r="B301" t="str">
            <v>Bebedouro tipo pressão p/ deficiente físico - 300 pessoas / hora</v>
          </cell>
          <cell r="C301" t="str">
            <v>UN</v>
          </cell>
          <cell r="D301">
            <v>1176.95</v>
          </cell>
          <cell r="E301">
            <v>37408</v>
          </cell>
        </row>
        <row r="302">
          <cell r="A302" t="str">
            <v>10.A.078</v>
          </cell>
          <cell r="B302" t="str">
            <v>Grelha de concreto (78 x 27 cm  esp. 6,0 cm)</v>
          </cell>
          <cell r="C302" t="str">
            <v>UN</v>
          </cell>
          <cell r="D302">
            <v>13.77</v>
          </cell>
          <cell r="E302">
            <v>37408</v>
          </cell>
        </row>
        <row r="303">
          <cell r="A303" t="str">
            <v>10.A.079</v>
          </cell>
          <cell r="B303" t="str">
            <v>Caixa d'água de fibra de vidro com tampa - 5000L</v>
          </cell>
          <cell r="C303" t="str">
            <v>UN</v>
          </cell>
          <cell r="D303">
            <v>672.21</v>
          </cell>
          <cell r="E303">
            <v>38108</v>
          </cell>
        </row>
        <row r="304">
          <cell r="A304" t="str">
            <v>10.A.080</v>
          </cell>
          <cell r="B304" t="str">
            <v>Bebedouro em concreto armado com duas alturas, lava-pé - sem piso - Det. Bb-1</v>
          </cell>
          <cell r="C304" t="str">
            <v>UN</v>
          </cell>
          <cell r="D304">
            <v>1491.09</v>
          </cell>
          <cell r="E304">
            <v>39264</v>
          </cell>
        </row>
        <row r="305">
          <cell r="A305" t="str">
            <v>10.A.081</v>
          </cell>
          <cell r="B305" t="str">
            <v>Calha de PVC</v>
          </cell>
          <cell r="C305" t="str">
            <v>M</v>
          </cell>
          <cell r="D305">
            <v>28.88</v>
          </cell>
          <cell r="E305">
            <v>38718</v>
          </cell>
        </row>
        <row r="306">
          <cell r="A306" t="str">
            <v>10.A.082</v>
          </cell>
          <cell r="B306" t="str">
            <v>Tampo de granito amendoa esp = 2,0 cm</v>
          </cell>
          <cell r="C306" t="str">
            <v>M2</v>
          </cell>
          <cell r="D306">
            <v>127.72</v>
          </cell>
          <cell r="E306">
            <v>38718</v>
          </cell>
        </row>
        <row r="307">
          <cell r="A307" t="str">
            <v>10.A.083</v>
          </cell>
          <cell r="B307" t="str">
            <v>Curva de 90/4"</v>
          </cell>
          <cell r="C307" t="str">
            <v>UN</v>
          </cell>
          <cell r="D307">
            <v>11.84</v>
          </cell>
          <cell r="E307">
            <v>38718</v>
          </cell>
        </row>
        <row r="308">
          <cell r="A308" t="str">
            <v>10.A.084</v>
          </cell>
          <cell r="B308" t="str">
            <v>Joelho 90 soldável de PVC marrom p/ água fria (diam. 25,0 mm)</v>
          </cell>
          <cell r="C308" t="str">
            <v>UN</v>
          </cell>
          <cell r="D308">
            <v>3.31</v>
          </cell>
          <cell r="E308">
            <v>38108</v>
          </cell>
        </row>
        <row r="309">
          <cell r="A309" t="str">
            <v>10.A.085</v>
          </cell>
          <cell r="B309" t="str">
            <v>Joelho 90 soldável de PVC marrom p/ água fria (diam. 32,0 mm)</v>
          </cell>
          <cell r="C309" t="str">
            <v>UN</v>
          </cell>
          <cell r="D309">
            <v>3.94</v>
          </cell>
          <cell r="E309">
            <v>38108</v>
          </cell>
        </row>
        <row r="310">
          <cell r="A310" t="str">
            <v>10.A.086</v>
          </cell>
          <cell r="B310" t="str">
            <v>Joelho 90 soldável de PVC marrom p/ água fria (diam. 50,0 mm)</v>
          </cell>
          <cell r="C310" t="str">
            <v>UN</v>
          </cell>
          <cell r="D310">
            <v>5.77</v>
          </cell>
          <cell r="E310">
            <v>38108</v>
          </cell>
        </row>
        <row r="311">
          <cell r="A311" t="str">
            <v>10.A.087</v>
          </cell>
          <cell r="B311" t="str">
            <v>Joelho 90 soldável de PVC marrom p/ água fria (diam. 60,0 mm)</v>
          </cell>
          <cell r="C311" t="str">
            <v>UN</v>
          </cell>
          <cell r="D311">
            <v>14.78</v>
          </cell>
          <cell r="E311">
            <v>38108</v>
          </cell>
        </row>
        <row r="312">
          <cell r="A312" t="str">
            <v>10.A.088</v>
          </cell>
          <cell r="B312" t="str">
            <v>Tê 90 soldável de PVC marrom p/ água fria (diam. 25,0 mm)</v>
          </cell>
          <cell r="C312" t="str">
            <v>UN</v>
          </cell>
          <cell r="D312">
            <v>3.58</v>
          </cell>
          <cell r="E312">
            <v>38108</v>
          </cell>
        </row>
        <row r="313">
          <cell r="A313" t="str">
            <v>10.A.089</v>
          </cell>
          <cell r="B313" t="str">
            <v>Tê 90 soldável de PVC marrom p/ água fria (diam. 32,0 mm)</v>
          </cell>
          <cell r="C313" t="str">
            <v>UN</v>
          </cell>
          <cell r="D313">
            <v>4.5999999999999996</v>
          </cell>
          <cell r="E313">
            <v>38108</v>
          </cell>
        </row>
        <row r="314">
          <cell r="A314" t="str">
            <v>10.A.090</v>
          </cell>
          <cell r="B314" t="str">
            <v>Tê 90 soldável de PVC marrom p/ água fria (diam. 50,0 mm)</v>
          </cell>
          <cell r="C314" t="str">
            <v>UN</v>
          </cell>
          <cell r="D314">
            <v>7.02</v>
          </cell>
          <cell r="E314">
            <v>38108</v>
          </cell>
        </row>
        <row r="315">
          <cell r="A315" t="str">
            <v>10.A.091</v>
          </cell>
          <cell r="B315" t="str">
            <v>Tê 90 soldável de PVC marrom p/ água fria (diam. 60,0 mm)</v>
          </cell>
          <cell r="C315" t="str">
            <v>UN</v>
          </cell>
          <cell r="D315">
            <v>16.73</v>
          </cell>
          <cell r="E315">
            <v>38108</v>
          </cell>
        </row>
        <row r="316">
          <cell r="A316" t="str">
            <v>10.A.092</v>
          </cell>
          <cell r="B316" t="str">
            <v>Tê de redução 90 soldável de PVC marrom p/ água fria (diam. Ent. 32,0 mm diam. Saída 25,0 mm)</v>
          </cell>
          <cell r="C316" t="str">
            <v>UN</v>
          </cell>
          <cell r="D316">
            <v>6.11</v>
          </cell>
          <cell r="E316">
            <v>38108</v>
          </cell>
        </row>
        <row r="317">
          <cell r="A317" t="str">
            <v>10.A.093</v>
          </cell>
          <cell r="B317" t="str">
            <v>Tê de redução 90 soldável de PVC marrom p/ água fria (diam. Ent. 50,0 mm diam. Saída 25,0 mm)</v>
          </cell>
          <cell r="C317" t="str">
            <v>UN</v>
          </cell>
          <cell r="D317">
            <v>7.35</v>
          </cell>
          <cell r="E317">
            <v>38108</v>
          </cell>
        </row>
        <row r="318">
          <cell r="A318" t="str">
            <v>10.A.094</v>
          </cell>
          <cell r="B318" t="str">
            <v>Joelho 90 soldável de PVC marrom e com rosca com redução p/ água fria (diam. Sold. 25,0 mm diam. Rosc 1/2")</v>
          </cell>
          <cell r="C318" t="str">
            <v>UN</v>
          </cell>
          <cell r="D318">
            <v>3.53</v>
          </cell>
          <cell r="E318">
            <v>38108</v>
          </cell>
        </row>
        <row r="319">
          <cell r="A319" t="str">
            <v>10.A.095</v>
          </cell>
          <cell r="B319" t="str">
            <v>Joelho 45 PBV de PVC bege pérola p/ esgoto serie reforçada (diam. 40,0 mm)</v>
          </cell>
          <cell r="C319" t="str">
            <v>UN</v>
          </cell>
          <cell r="D319">
            <v>6.18</v>
          </cell>
          <cell r="E319">
            <v>38108</v>
          </cell>
        </row>
        <row r="320">
          <cell r="A320" t="str">
            <v>10.A.096</v>
          </cell>
          <cell r="B320" t="str">
            <v>Joelho 45 PBV de PVCbranco p/ esgoto serie normal (diam. 50,0 mm)</v>
          </cell>
          <cell r="C320" t="str">
            <v>UN</v>
          </cell>
          <cell r="D320">
            <v>6.21</v>
          </cell>
          <cell r="E320">
            <v>38108</v>
          </cell>
        </row>
        <row r="321">
          <cell r="A321" t="str">
            <v>10.A.097</v>
          </cell>
          <cell r="B321" t="str">
            <v>Joelho 45 PBV de PVCbranco p/ esgoto serie normal (diam. 75,0 mm)</v>
          </cell>
          <cell r="C321" t="str">
            <v>UN</v>
          </cell>
          <cell r="D321">
            <v>9.92</v>
          </cell>
          <cell r="E321">
            <v>38108</v>
          </cell>
        </row>
        <row r="322">
          <cell r="A322" t="str">
            <v>10.A.098</v>
          </cell>
          <cell r="B322" t="str">
            <v>Joelho 45 PBV de PVCbranco p/ esgoto serie normal (diam. 100,0 mm)</v>
          </cell>
          <cell r="C322" t="str">
            <v>UN</v>
          </cell>
          <cell r="D322">
            <v>12.58</v>
          </cell>
          <cell r="E322">
            <v>38108</v>
          </cell>
        </row>
        <row r="323">
          <cell r="A323" t="str">
            <v>10.A.099</v>
          </cell>
          <cell r="B323" t="str">
            <v>Joelho 90 PBV de PVC branco p/ esgoto serie normal (diam. 50,0 mm)</v>
          </cell>
          <cell r="C323" t="str">
            <v>UN</v>
          </cell>
          <cell r="D323">
            <v>5.79</v>
          </cell>
          <cell r="E323">
            <v>38108</v>
          </cell>
        </row>
        <row r="324">
          <cell r="A324" t="str">
            <v>10.A.100</v>
          </cell>
          <cell r="B324" t="str">
            <v>Joelho 90 PBV de PVC branco p/ esgoto serie normal (diam. 100,0 mm)</v>
          </cell>
          <cell r="C324" t="str">
            <v>UN</v>
          </cell>
          <cell r="D324">
            <v>12.63</v>
          </cell>
          <cell r="E324">
            <v>38108</v>
          </cell>
        </row>
        <row r="325">
          <cell r="A325" t="str">
            <v>10.A.101</v>
          </cell>
          <cell r="B325" t="str">
            <v>Junção simples PBV de PVC bege pérola p/ esgoto serie reforçada (diam. 50,0 mm)</v>
          </cell>
          <cell r="C325" t="str">
            <v>UN</v>
          </cell>
          <cell r="D325">
            <v>13.16</v>
          </cell>
          <cell r="E325">
            <v>38108</v>
          </cell>
        </row>
        <row r="326">
          <cell r="A326" t="str">
            <v>10.A.102</v>
          </cell>
          <cell r="B326" t="str">
            <v>Junção simples PBV de PVC bege pérola p/ esgoto serie reforçada (diam. 100,0 mm)</v>
          </cell>
          <cell r="C326" t="str">
            <v>UN</v>
          </cell>
          <cell r="D326">
            <v>30.32</v>
          </cell>
          <cell r="E326">
            <v>38108</v>
          </cell>
        </row>
        <row r="327">
          <cell r="A327" t="str">
            <v>10.A.103</v>
          </cell>
          <cell r="B327" t="str">
            <v>Junção simples PBV de PVC bege pérola p/ esgoto serie reforçada (diam.princ.100,0 mm diam. Derv. 75,0 mm)</v>
          </cell>
          <cell r="C327" t="str">
            <v>UN</v>
          </cell>
          <cell r="D327">
            <v>30.82</v>
          </cell>
          <cell r="E327">
            <v>38108</v>
          </cell>
        </row>
        <row r="328">
          <cell r="A328" t="str">
            <v>10.A.104</v>
          </cell>
          <cell r="B328" t="str">
            <v>Tê 90 PBV de PVC branco p/ esgoto serie normal (diam. 50,0 mm)</v>
          </cell>
          <cell r="C328" t="str">
            <v>UN</v>
          </cell>
          <cell r="D328">
            <v>8.0299999999999994</v>
          </cell>
          <cell r="E328">
            <v>38108</v>
          </cell>
        </row>
        <row r="329">
          <cell r="A329" t="str">
            <v>10.A.105</v>
          </cell>
          <cell r="B329" t="str">
            <v>Tê 90 de redução PVB de PVC branco p/ esgoto serie normal (diam. 100 x 50 mm)</v>
          </cell>
          <cell r="C329" t="str">
            <v>UN</v>
          </cell>
          <cell r="D329">
            <v>14.92</v>
          </cell>
          <cell r="E329">
            <v>38108</v>
          </cell>
        </row>
        <row r="330">
          <cell r="A330" t="str">
            <v>10.A.106</v>
          </cell>
          <cell r="B330" t="str">
            <v>Luva simples PBV de PVC branco p/ esgoto serie normal (diam. 50,0 mm)</v>
          </cell>
          <cell r="C330" t="str">
            <v>UN</v>
          </cell>
          <cell r="D330">
            <v>4.03</v>
          </cell>
          <cell r="E330">
            <v>38108</v>
          </cell>
        </row>
        <row r="331">
          <cell r="A331" t="str">
            <v>10.A.107</v>
          </cell>
          <cell r="B331" t="str">
            <v>Luva simples PBV de PVC branco p/ esgoto serie normal (diam. 75,0 mm)</v>
          </cell>
          <cell r="C331" t="str">
            <v>UN</v>
          </cell>
          <cell r="D331">
            <v>6.58</v>
          </cell>
          <cell r="E331">
            <v>38108</v>
          </cell>
        </row>
        <row r="332">
          <cell r="A332" t="str">
            <v>10.A.108</v>
          </cell>
          <cell r="B332" t="str">
            <v>Luva simples PBV de PVC branco p/ esgoto serie normal (diam. 100,0 mm)</v>
          </cell>
          <cell r="C332" t="str">
            <v>UN</v>
          </cell>
          <cell r="D332">
            <v>8.61</v>
          </cell>
          <cell r="E332">
            <v>38108</v>
          </cell>
        </row>
        <row r="333">
          <cell r="A333" t="str">
            <v>10.A.109</v>
          </cell>
          <cell r="B333" t="str">
            <v>Joelho 90 PBV de PVC bege pérola p/ esgoto serie reforçada (diam. 40,0 mm)</v>
          </cell>
          <cell r="C333" t="str">
            <v>UN</v>
          </cell>
          <cell r="D333">
            <v>6.34</v>
          </cell>
          <cell r="E333">
            <v>38108</v>
          </cell>
        </row>
        <row r="334">
          <cell r="A334" t="str">
            <v>10.A.110</v>
          </cell>
          <cell r="B334" t="str">
            <v>Caixa sifonada de PVC rígido - 150mmX185mmX75mm</v>
          </cell>
          <cell r="C334" t="str">
            <v>UN</v>
          </cell>
          <cell r="D334">
            <v>72.47</v>
          </cell>
          <cell r="E334">
            <v>39264</v>
          </cell>
        </row>
        <row r="335">
          <cell r="A335" t="str">
            <v>10.A.111</v>
          </cell>
          <cell r="B335" t="str">
            <v>Bucha de redução longa de PVC p/ esgoto serie normal (diam. 50x40 mm)</v>
          </cell>
          <cell r="C335" t="str">
            <v>UN</v>
          </cell>
          <cell r="D335">
            <v>3.22</v>
          </cell>
          <cell r="E335">
            <v>38108</v>
          </cell>
        </row>
        <row r="336">
          <cell r="A336" t="str">
            <v>10.A.112</v>
          </cell>
          <cell r="B336" t="str">
            <v>Válvula de descarga metálica sem registro interno (diam. 1 1/2")</v>
          </cell>
          <cell r="C336" t="str">
            <v>UN</v>
          </cell>
          <cell r="D336">
            <v>67.709999999999994</v>
          </cell>
          <cell r="E336">
            <v>38108</v>
          </cell>
        </row>
        <row r="337">
          <cell r="A337" t="str">
            <v>10.A.113</v>
          </cell>
          <cell r="B337" t="str">
            <v>Válvula de escoamento metálica p/ lavat./bidê (diam. 1")</v>
          </cell>
          <cell r="C337" t="str">
            <v>UN</v>
          </cell>
          <cell r="D337">
            <v>22.75</v>
          </cell>
          <cell r="E337">
            <v>38108</v>
          </cell>
        </row>
        <row r="338">
          <cell r="A338" t="str">
            <v>10.A.114</v>
          </cell>
          <cell r="B338" t="str">
            <v>Cabeceira p/calha de PVC - Tigre</v>
          </cell>
          <cell r="C338" t="str">
            <v>UN</v>
          </cell>
          <cell r="D338">
            <v>13.52</v>
          </cell>
          <cell r="E338">
            <v>38718</v>
          </cell>
        </row>
        <row r="339">
          <cell r="A339" t="str">
            <v>10.A.115</v>
          </cell>
          <cell r="B339" t="str">
            <v>Adaptador soldável c/ flanges e anel p/ caixa d'água de PVC marrom p/ água fria (diam. Sold. 25,0 mm / diam. Rosc. 3/4")</v>
          </cell>
          <cell r="C339" t="str">
            <v>UN</v>
          </cell>
          <cell r="D339">
            <v>6.18</v>
          </cell>
          <cell r="E339">
            <v>38108</v>
          </cell>
        </row>
        <row r="340">
          <cell r="A340" t="str">
            <v>10.A.116</v>
          </cell>
          <cell r="B340" t="str">
            <v>Adaptador soldável c/ flanges e anel p/ caixa d'água de PVC marrom p/ água fria (diam. Sold. 32,0 mm / diam. Rosc.1")</v>
          </cell>
          <cell r="C340" t="str">
            <v>UN</v>
          </cell>
          <cell r="D340">
            <v>10.02</v>
          </cell>
          <cell r="E340">
            <v>38108</v>
          </cell>
        </row>
        <row r="341">
          <cell r="A341" t="str">
            <v>10.A.117</v>
          </cell>
          <cell r="B341" t="str">
            <v>Adaptador soldável c/ flanges e anel p/ caixa d'água de PVC marrom p/ água fria (diam. Sold. 50,0 mm / diam. Rosc.1 1/2")</v>
          </cell>
          <cell r="C341" t="str">
            <v>UN</v>
          </cell>
          <cell r="D341">
            <v>13.98</v>
          </cell>
          <cell r="E341">
            <v>38108</v>
          </cell>
        </row>
        <row r="342">
          <cell r="A342" t="str">
            <v>10.A.118</v>
          </cell>
          <cell r="B342" t="str">
            <v>Adaptador soldável de PVC marrom p/ água fria (diam. 20,0 mm)</v>
          </cell>
          <cell r="C342" t="str">
            <v>UN</v>
          </cell>
          <cell r="D342">
            <v>1.64</v>
          </cell>
          <cell r="E342">
            <v>38108</v>
          </cell>
        </row>
        <row r="343">
          <cell r="A343" t="str">
            <v>10.A.119</v>
          </cell>
          <cell r="B343" t="str">
            <v>Adaptador soldável de PVC marrom p/ água fria (diam. 25,0 mm)</v>
          </cell>
          <cell r="C343" t="str">
            <v>UN</v>
          </cell>
          <cell r="D343">
            <v>1.75</v>
          </cell>
          <cell r="E343">
            <v>38108</v>
          </cell>
        </row>
        <row r="344">
          <cell r="A344" t="str">
            <v>10.A.120</v>
          </cell>
          <cell r="B344" t="str">
            <v>Engate flexível de PVC para entrada de água (300,0 mm / 1/2")</v>
          </cell>
          <cell r="C344" t="str">
            <v>UN</v>
          </cell>
          <cell r="D344">
            <v>9.17</v>
          </cell>
          <cell r="E344">
            <v>38108</v>
          </cell>
        </row>
        <row r="345">
          <cell r="A345" t="str">
            <v>10.A.121</v>
          </cell>
          <cell r="B345" t="str">
            <v>Adaptador curto de PVC 1 1/2"</v>
          </cell>
          <cell r="C345" t="str">
            <v>UN</v>
          </cell>
          <cell r="D345">
            <v>4.25</v>
          </cell>
          <cell r="E345">
            <v>38108</v>
          </cell>
        </row>
        <row r="346">
          <cell r="A346" t="str">
            <v>10.A.122</v>
          </cell>
          <cell r="B346" t="str">
            <v>Adaptador curto de PVC 2"</v>
          </cell>
          <cell r="C346" t="str">
            <v>UN</v>
          </cell>
          <cell r="D346">
            <v>7.56</v>
          </cell>
          <cell r="E346">
            <v>38108</v>
          </cell>
        </row>
        <row r="347">
          <cell r="A347" t="str">
            <v>10.A.123</v>
          </cell>
          <cell r="B347" t="str">
            <v>Bucha de redução soldável curta de PVC 32 x 25 mm</v>
          </cell>
          <cell r="C347" t="str">
            <v>UN</v>
          </cell>
          <cell r="D347">
            <v>1.68</v>
          </cell>
          <cell r="E347">
            <v>38108</v>
          </cell>
        </row>
        <row r="348">
          <cell r="A348" t="str">
            <v>10.A.124</v>
          </cell>
          <cell r="B348" t="str">
            <v>Bucha de redução soldável curta de PVC 60 x 50 mm</v>
          </cell>
          <cell r="C348" t="str">
            <v>UN</v>
          </cell>
          <cell r="D348">
            <v>4.58</v>
          </cell>
          <cell r="E348">
            <v>38108</v>
          </cell>
        </row>
        <row r="349">
          <cell r="A349" t="str">
            <v>10.A.125</v>
          </cell>
          <cell r="B349" t="str">
            <v>Bucha de redução soldável longa de PVC 50 x 25 mm</v>
          </cell>
          <cell r="C349" t="str">
            <v>UN</v>
          </cell>
          <cell r="D349">
            <v>3.65</v>
          </cell>
          <cell r="E349">
            <v>38108</v>
          </cell>
        </row>
        <row r="350">
          <cell r="A350" t="str">
            <v>10.A.126</v>
          </cell>
          <cell r="B350" t="str">
            <v>Junção simples de PVC p/ esgoto sanit. 100 x 50 mm</v>
          </cell>
          <cell r="C350" t="str">
            <v>UN</v>
          </cell>
          <cell r="D350">
            <v>15.58</v>
          </cell>
          <cell r="E350">
            <v>38108</v>
          </cell>
        </row>
        <row r="351">
          <cell r="A351" t="str">
            <v>10.A.127</v>
          </cell>
          <cell r="B351" t="str">
            <v>Bucha de redução longa de PVC 50 x 40 mm</v>
          </cell>
          <cell r="C351" t="str">
            <v>UN</v>
          </cell>
          <cell r="D351">
            <v>3.04</v>
          </cell>
          <cell r="E351">
            <v>38108</v>
          </cell>
        </row>
        <row r="352">
          <cell r="A352" t="str">
            <v>10.A.128</v>
          </cell>
          <cell r="B352" t="str">
            <v>Bucha de redução longa de PVC 100 x 50 mm</v>
          </cell>
          <cell r="C352" t="str">
            <v>UN</v>
          </cell>
          <cell r="D352">
            <v>6.42</v>
          </cell>
          <cell r="E352">
            <v>38108</v>
          </cell>
        </row>
        <row r="353">
          <cell r="A353" t="str">
            <v>10.A.129</v>
          </cell>
          <cell r="B353" t="str">
            <v>Tubo de ligação cromado para vaso sanitário</v>
          </cell>
          <cell r="C353" t="str">
            <v>UN</v>
          </cell>
          <cell r="D353">
            <v>19.690000000000001</v>
          </cell>
          <cell r="E353">
            <v>38108</v>
          </cell>
        </row>
        <row r="354">
          <cell r="A354" t="str">
            <v>10.A.130</v>
          </cell>
          <cell r="B354" t="str">
            <v>Válvula de descarga para mictório</v>
          </cell>
          <cell r="C354" t="str">
            <v>UN</v>
          </cell>
          <cell r="D354">
            <v>149.81</v>
          </cell>
          <cell r="E354">
            <v>38108</v>
          </cell>
        </row>
        <row r="355">
          <cell r="A355" t="str">
            <v>10.A.131</v>
          </cell>
          <cell r="B355" t="str">
            <v>Caixa sifonada  de PVC c/ corpo giratório p/ esgoto sanit.  (alt. 140,0 mm / diam. Ent. 40,0 diam. saída  50,0mm diam. Caixa 100,0 grelha redonda, n° de ent. 5)</v>
          </cell>
          <cell r="C355" t="str">
            <v>UN</v>
          </cell>
          <cell r="D355">
            <v>26.81</v>
          </cell>
          <cell r="E355">
            <v>38108</v>
          </cell>
        </row>
        <row r="356">
          <cell r="A356" t="str">
            <v>10.A.132</v>
          </cell>
          <cell r="B356" t="str">
            <v>Tubo de PAD 1"</v>
          </cell>
          <cell r="C356" t="str">
            <v>M</v>
          </cell>
          <cell r="D356">
            <v>17.07</v>
          </cell>
          <cell r="E356">
            <v>38108</v>
          </cell>
        </row>
        <row r="357">
          <cell r="A357" t="str">
            <v>10.A.133</v>
          </cell>
          <cell r="B357" t="str">
            <v>União para tubo de PAD 1"</v>
          </cell>
          <cell r="C357" t="str">
            <v>UN</v>
          </cell>
          <cell r="D357">
            <v>5.54</v>
          </cell>
          <cell r="E357">
            <v>38108</v>
          </cell>
        </row>
        <row r="358">
          <cell r="A358" t="str">
            <v>10.A.134</v>
          </cell>
          <cell r="B358" t="str">
            <v xml:space="preserve">Bebedouro e torneira de irrigação conforme detalhe </v>
          </cell>
          <cell r="C358" t="str">
            <v>UN</v>
          </cell>
          <cell r="D358">
            <v>654.62</v>
          </cell>
          <cell r="E358">
            <v>38718</v>
          </cell>
        </row>
        <row r="359">
          <cell r="A359" t="str">
            <v>10.A.135</v>
          </cell>
          <cell r="B359" t="str">
            <v>Tê de redução soldavel de PVC ( diam. De ent. 50 mm/saida 32mm)</v>
          </cell>
          <cell r="C359" t="str">
            <v>UN</v>
          </cell>
          <cell r="D359">
            <v>9.92</v>
          </cell>
          <cell r="E359">
            <v>38108</v>
          </cell>
        </row>
        <row r="360">
          <cell r="A360" t="str">
            <v>10.A.136</v>
          </cell>
          <cell r="B360" t="str">
            <v>CAP soldavel de PVC (diam. De 32 mm)</v>
          </cell>
          <cell r="C360" t="str">
            <v>UN</v>
          </cell>
          <cell r="D360">
            <v>4.12</v>
          </cell>
          <cell r="E360">
            <v>38718</v>
          </cell>
        </row>
        <row r="361">
          <cell r="A361" t="str">
            <v>10.A.137</v>
          </cell>
          <cell r="B361" t="str">
            <v>CAP roscavel de PVC (diam. De 4")</v>
          </cell>
          <cell r="C361" t="str">
            <v>UN</v>
          </cell>
          <cell r="D361">
            <v>21.23</v>
          </cell>
          <cell r="E361">
            <v>38718</v>
          </cell>
        </row>
        <row r="362">
          <cell r="A362" t="str">
            <v>10.A.138</v>
          </cell>
          <cell r="B362" t="str">
            <v>Joelho 45 soldavel de PVC p/ água fria (diametro da seção de 25 mm)</v>
          </cell>
          <cell r="C362" t="str">
            <v>UN</v>
          </cell>
          <cell r="D362">
            <v>3.86</v>
          </cell>
          <cell r="E362">
            <v>38718</v>
          </cell>
        </row>
        <row r="363">
          <cell r="A363" t="str">
            <v>10.A.139</v>
          </cell>
          <cell r="B363" t="str">
            <v>Joelho 45 soldavel de PVC p/ água fria (diâmetro da seção de 32 mm)</v>
          </cell>
          <cell r="C363" t="str">
            <v>UN</v>
          </cell>
          <cell r="D363">
            <v>5.16</v>
          </cell>
          <cell r="E363">
            <v>38718</v>
          </cell>
        </row>
        <row r="364">
          <cell r="A364" t="str">
            <v>10.A.140</v>
          </cell>
          <cell r="B364" t="str">
            <v>Cuba de louca de embutir</v>
          </cell>
          <cell r="C364" t="str">
            <v>UN</v>
          </cell>
          <cell r="D364">
            <v>122.81</v>
          </cell>
          <cell r="E364">
            <v>38718</v>
          </cell>
        </row>
        <row r="365">
          <cell r="A365" t="str">
            <v>10.A.141</v>
          </cell>
          <cell r="B365" t="str">
            <v>Calha em chapa de aço galvanizado - desenvolvimento 140 cm</v>
          </cell>
          <cell r="C365" t="str">
            <v>M</v>
          </cell>
          <cell r="D365">
            <v>68.349999999999994</v>
          </cell>
          <cell r="E365">
            <v>38108</v>
          </cell>
        </row>
        <row r="366">
          <cell r="A366" t="str">
            <v>10.A.142</v>
          </cell>
          <cell r="B366" t="str">
            <v>Plataforma de madeira a serem armadas sobre andaimes metálicos</v>
          </cell>
          <cell r="C366" t="str">
            <v>M2</v>
          </cell>
          <cell r="D366">
            <v>4.7300000000000004</v>
          </cell>
          <cell r="E366">
            <v>38108</v>
          </cell>
        </row>
        <row r="367">
          <cell r="A367" t="str">
            <v>10.A.143</v>
          </cell>
          <cell r="B367" t="str">
            <v>Válvula de retenção horizontal - 80(3")</v>
          </cell>
          <cell r="C367" t="str">
            <v>UN</v>
          </cell>
          <cell r="D367">
            <v>112.59</v>
          </cell>
          <cell r="E367">
            <v>38108</v>
          </cell>
        </row>
        <row r="368">
          <cell r="A368" t="str">
            <v>10.A.144</v>
          </cell>
          <cell r="B368" t="str">
            <v>Registro gaveta bruto - 80 (3")</v>
          </cell>
          <cell r="C368" t="str">
            <v>UN</v>
          </cell>
          <cell r="D368">
            <v>175.16</v>
          </cell>
          <cell r="E368">
            <v>38108</v>
          </cell>
        </row>
        <row r="369">
          <cell r="A369" t="str">
            <v>10.A.145</v>
          </cell>
          <cell r="B369" t="str">
            <v>Reservatório de fibra de vidro cilindrico com capacidade para 1000 l</v>
          </cell>
          <cell r="C369" t="str">
            <v>UN</v>
          </cell>
          <cell r="D369">
            <v>204.2</v>
          </cell>
          <cell r="E369">
            <v>38718</v>
          </cell>
        </row>
        <row r="370">
          <cell r="A370" t="str">
            <v>10.A.146</v>
          </cell>
          <cell r="B370" t="str">
            <v>Tubo de cobre classe E  1/2"</v>
          </cell>
          <cell r="C370" t="str">
            <v>UN</v>
          </cell>
          <cell r="D370">
            <v>31.83</v>
          </cell>
          <cell r="E370">
            <v>38718</v>
          </cell>
        </row>
        <row r="371">
          <cell r="A371" t="str">
            <v>10.A.147</v>
          </cell>
          <cell r="B371" t="str">
            <v>Válvula de retencão, de pe com crivo de bronze - 1 1/4"</v>
          </cell>
          <cell r="C371" t="str">
            <v>UN</v>
          </cell>
          <cell r="D371">
            <v>38.26</v>
          </cell>
          <cell r="E371">
            <v>38718</v>
          </cell>
        </row>
        <row r="372">
          <cell r="A372" t="str">
            <v>10.A.148</v>
          </cell>
          <cell r="B372" t="str">
            <v>Torneira antivandalismo - docol pressmatic ou similar</v>
          </cell>
          <cell r="C372" t="str">
            <v xml:space="preserve">UN </v>
          </cell>
          <cell r="D372">
            <v>276.61</v>
          </cell>
          <cell r="E372">
            <v>39083</v>
          </cell>
        </row>
        <row r="373">
          <cell r="A373" t="str">
            <v>10.A.149</v>
          </cell>
          <cell r="B373" t="str">
            <v xml:space="preserve">Torneira com temporizador para jardim </v>
          </cell>
          <cell r="C373" t="str">
            <v xml:space="preserve">UN </v>
          </cell>
          <cell r="D373">
            <v>308.23</v>
          </cell>
          <cell r="E373">
            <v>38899</v>
          </cell>
        </row>
        <row r="374">
          <cell r="A374" t="str">
            <v>10.A.150</v>
          </cell>
          <cell r="B374" t="str">
            <v>Canaleta de alv. p/grelha ou tampa de concreto L=50CM</v>
          </cell>
          <cell r="C374" t="str">
            <v>M</v>
          </cell>
          <cell r="D374">
            <v>50.27</v>
          </cell>
          <cell r="E374">
            <v>38718</v>
          </cell>
        </row>
        <row r="375">
          <cell r="A375" t="str">
            <v>10.A.151</v>
          </cell>
          <cell r="B375" t="str">
            <v>Tubo de cobre 1/2"</v>
          </cell>
          <cell r="C375" t="str">
            <v>M</v>
          </cell>
          <cell r="D375">
            <v>22.72</v>
          </cell>
          <cell r="E375">
            <v>38899</v>
          </cell>
        </row>
        <row r="376">
          <cell r="A376" t="str">
            <v>10.A.152</v>
          </cell>
          <cell r="B376" t="str">
            <v>Ligação para despejo livre em sargeta, com tubo ferro fundido 75 mm</v>
          </cell>
          <cell r="C376" t="str">
            <v>M</v>
          </cell>
          <cell r="D376">
            <v>228.89</v>
          </cell>
          <cell r="E376">
            <v>38899</v>
          </cell>
        </row>
        <row r="377">
          <cell r="A377" t="str">
            <v>10.A.153</v>
          </cell>
          <cell r="B377" t="str">
            <v>Grelha ferro fundido 20x20 cm</v>
          </cell>
          <cell r="C377" t="str">
            <v>UND</v>
          </cell>
          <cell r="D377">
            <v>15.55</v>
          </cell>
          <cell r="E377">
            <v>38899</v>
          </cell>
        </row>
        <row r="378">
          <cell r="A378" t="str">
            <v>10.A.154</v>
          </cell>
          <cell r="B378" t="str">
            <v>Filtro anaerobico d=2,00 m  h=2,00 m</v>
          </cell>
          <cell r="C378" t="str">
            <v xml:space="preserve">UN </v>
          </cell>
          <cell r="D378">
            <v>3361.82</v>
          </cell>
          <cell r="E378">
            <v>39264</v>
          </cell>
        </row>
        <row r="379">
          <cell r="A379" t="str">
            <v>10.A.155</v>
          </cell>
          <cell r="B379" t="str">
            <v>Ralo sifonado de pvc com grelha cromada, redondo (altura: 70,00mm / diâmetro da seção: 105,00mm / diâmetro de entrada: 40,00mm)</v>
          </cell>
          <cell r="C379" t="str">
            <v xml:space="preserve">UN </v>
          </cell>
          <cell r="D379">
            <v>27.11</v>
          </cell>
          <cell r="E379">
            <v>39083</v>
          </cell>
        </row>
        <row r="380">
          <cell r="A380" t="str">
            <v>10.A.156</v>
          </cell>
          <cell r="B380" t="str">
            <v>Dreno com pedra e manilha, conforme Det. Dr-01</v>
          </cell>
          <cell r="C380" t="str">
            <v>M</v>
          </cell>
          <cell r="D380">
            <v>40.479999999999997</v>
          </cell>
          <cell r="E380">
            <v>39083</v>
          </cell>
        </row>
        <row r="381">
          <cell r="A381" t="str">
            <v>10.A.157</v>
          </cell>
          <cell r="B381" t="str">
            <v>Válvula de descarga de PVC sem registro interno (diâmetro da seção: 1 1/2")</v>
          </cell>
          <cell r="C381" t="str">
            <v xml:space="preserve">UN </v>
          </cell>
          <cell r="D381">
            <v>90.1</v>
          </cell>
          <cell r="E381">
            <v>39264</v>
          </cell>
        </row>
        <row r="382">
          <cell r="A382" t="str">
            <v>10.A.158</v>
          </cell>
          <cell r="B382" t="str">
            <v>Canaleta com grelha de concreto - Det. Can-10</v>
          </cell>
          <cell r="C382" t="str">
            <v>M</v>
          </cell>
          <cell r="D382">
            <v>69.19</v>
          </cell>
          <cell r="E382">
            <v>39083</v>
          </cell>
        </row>
        <row r="383">
          <cell r="A383" t="str">
            <v>10.A.159</v>
          </cell>
          <cell r="B383" t="str">
            <v xml:space="preserve">Bebedouro em conc. Armado com duas alruras, com lava-pé  e piso </v>
          </cell>
          <cell r="C383" t="str">
            <v xml:space="preserve">UN </v>
          </cell>
          <cell r="D383">
            <v>1645.02</v>
          </cell>
          <cell r="E383">
            <v>39264</v>
          </cell>
        </row>
        <row r="384">
          <cell r="A384" t="str">
            <v>10.A.160</v>
          </cell>
          <cell r="B384" t="str">
            <v>Lavatório de louça individual para portadores de deficiência física com torneira de acionamento manual e fechamento automático</v>
          </cell>
          <cell r="C384" t="str">
            <v xml:space="preserve">UN </v>
          </cell>
          <cell r="D384">
            <v>592.62</v>
          </cell>
          <cell r="E384">
            <v>39264</v>
          </cell>
        </row>
        <row r="385">
          <cell r="A385" t="str">
            <v>10.A.161</v>
          </cell>
          <cell r="B385" t="str">
            <v>Lavatório de louça branca, com coluna - capacidade mínima 7L - com torneira de acionamento manual e fechamento automático</v>
          </cell>
          <cell r="C385" t="str">
            <v xml:space="preserve">UN </v>
          </cell>
          <cell r="D385">
            <v>457.78</v>
          </cell>
          <cell r="E385">
            <v>39264</v>
          </cell>
        </row>
        <row r="386">
          <cell r="A386" t="str">
            <v>10.A.162</v>
          </cell>
          <cell r="B386" t="str">
            <v>Lavatório oval de embutir - louça branca - com torneira de acionamento manual e fechamento automático</v>
          </cell>
          <cell r="C386" t="str">
            <v xml:space="preserve">UN </v>
          </cell>
          <cell r="D386">
            <v>402.56</v>
          </cell>
          <cell r="E386">
            <v>39264</v>
          </cell>
        </row>
        <row r="387">
          <cell r="A387" t="str">
            <v>10.A.163</v>
          </cell>
          <cell r="B387" t="str">
            <v>Chave Pressostática 51A Jacuzzi (60 psi - 4,2 kgf/cm²)</v>
          </cell>
          <cell r="C387" t="str">
            <v xml:space="preserve">UN </v>
          </cell>
          <cell r="D387">
            <v>132.97999999999999</v>
          </cell>
          <cell r="E387">
            <v>39264</v>
          </cell>
        </row>
        <row r="388">
          <cell r="A388" t="str">
            <v>10.A.164</v>
          </cell>
          <cell r="B388" t="str">
            <v>Manômetro 40A Jacuzzi (faixa de pressão: 0~100 psi / 0~7kgf/cm²)</v>
          </cell>
          <cell r="C388" t="str">
            <v xml:space="preserve">UN </v>
          </cell>
          <cell r="D388">
            <v>60.55</v>
          </cell>
          <cell r="E388">
            <v>39264</v>
          </cell>
        </row>
        <row r="389">
          <cell r="A389" t="str">
            <v>10.A.165</v>
          </cell>
          <cell r="B389" t="str">
            <v>Tanque Hidropneumático Yellow Jet Jacuzzi - YJ75 / volume do tanque 75L</v>
          </cell>
          <cell r="C389" t="str">
            <v xml:space="preserve">UN </v>
          </cell>
          <cell r="D389">
            <v>675.06</v>
          </cell>
          <cell r="E389">
            <v>39264</v>
          </cell>
        </row>
        <row r="390">
          <cell r="A390" t="str">
            <v>10.A.166</v>
          </cell>
          <cell r="B390" t="str">
            <v>Registro de esfera de PVC soldável (diâmetro de seção: 20mm - 3/4")</v>
          </cell>
          <cell r="C390" t="str">
            <v xml:space="preserve">UN </v>
          </cell>
          <cell r="D390">
            <v>15.69</v>
          </cell>
          <cell r="E390">
            <v>39264</v>
          </cell>
        </row>
        <row r="391">
          <cell r="A391" t="str">
            <v>10.A.167</v>
          </cell>
          <cell r="B391" t="str">
            <v>Registro de esfera de PVC soldável (diâmetro de seção: 25mm - 1")</v>
          </cell>
          <cell r="C391" t="str">
            <v xml:space="preserve">UN </v>
          </cell>
          <cell r="D391">
            <v>18.309999999999999</v>
          </cell>
          <cell r="E391">
            <v>39264</v>
          </cell>
        </row>
        <row r="392">
          <cell r="A392" t="str">
            <v>10.A.168</v>
          </cell>
          <cell r="B392" t="str">
            <v>Registro de esfera de PVC soldável (diâmetro de seção: 32mm - 1 1/4")</v>
          </cell>
          <cell r="C392" t="str">
            <v xml:space="preserve">UN </v>
          </cell>
          <cell r="D392">
            <v>26.99</v>
          </cell>
          <cell r="E392">
            <v>39264</v>
          </cell>
        </row>
        <row r="393">
          <cell r="A393" t="str">
            <v>10.A.169</v>
          </cell>
          <cell r="B393" t="str">
            <v>Mictório individual de louça branca, com válvula Docol Pressmatic de fechamento automático</v>
          </cell>
          <cell r="C393" t="str">
            <v xml:space="preserve">UN </v>
          </cell>
          <cell r="D393">
            <v>382.79</v>
          </cell>
          <cell r="E393">
            <v>39264</v>
          </cell>
        </row>
        <row r="394">
          <cell r="A394" t="str">
            <v>10.A.170</v>
          </cell>
          <cell r="B394" t="str">
            <v>Cisterna Esférica de 5.000L - AquaSave</v>
          </cell>
          <cell r="C394" t="str">
            <v xml:space="preserve">UN </v>
          </cell>
          <cell r="D394">
            <v>5033.33</v>
          </cell>
          <cell r="E394">
            <v>39264</v>
          </cell>
        </row>
        <row r="395">
          <cell r="A395" t="str">
            <v>10.A.171</v>
          </cell>
          <cell r="B395" t="str">
            <v>Bolsa de borracha para bacia sanitária       (antigo 10.80.47 EDIF)</v>
          </cell>
          <cell r="C395" t="str">
            <v xml:space="preserve">UN </v>
          </cell>
          <cell r="D395">
            <v>4.2300000000000004</v>
          </cell>
          <cell r="E395">
            <v>39264</v>
          </cell>
        </row>
        <row r="396">
          <cell r="A396" t="str">
            <v>10.A.172</v>
          </cell>
          <cell r="B396" t="str">
            <v>Tubo de ligação c/ canopla p/ bacia sanitária ABS cromado 1 1/2" X 30 cm  (antigo 10.80.50 EDIF)</v>
          </cell>
          <cell r="C396" t="str">
            <v xml:space="preserve">UN </v>
          </cell>
          <cell r="D396">
            <v>27.35</v>
          </cell>
          <cell r="E396">
            <v>39264</v>
          </cell>
        </row>
        <row r="397">
          <cell r="A397" t="str">
            <v>10.A.173</v>
          </cell>
          <cell r="B397" t="str">
            <v>Tampo e assento de plastico para bacia sanitária     (antigo 10.80.52 EDIF)</v>
          </cell>
          <cell r="C397" t="str">
            <v xml:space="preserve">UN </v>
          </cell>
          <cell r="D397">
            <v>14.38</v>
          </cell>
          <cell r="E397">
            <v>39264</v>
          </cell>
        </row>
        <row r="398">
          <cell r="A398" t="str">
            <v>10.A.174</v>
          </cell>
          <cell r="B398" t="str">
            <v>Suporte de ferro fundido para lavatório sem coluna   (antigo 10.80.58 EDIF)</v>
          </cell>
          <cell r="C398" t="str">
            <v xml:space="preserve">UN </v>
          </cell>
          <cell r="D398">
            <v>20.010000000000002</v>
          </cell>
          <cell r="E398">
            <v>39264</v>
          </cell>
        </row>
        <row r="399">
          <cell r="A399" t="str">
            <v>10.A.175</v>
          </cell>
          <cell r="B399" t="str">
            <v>Válvula de metal cromado de 1 "    (antigo 10.80.65  EDIF)</v>
          </cell>
          <cell r="C399" t="str">
            <v xml:space="preserve">UN </v>
          </cell>
          <cell r="D399">
            <v>22.6</v>
          </cell>
          <cell r="E399">
            <v>39264</v>
          </cell>
        </row>
        <row r="400">
          <cell r="A400" t="str">
            <v>10.A.176</v>
          </cell>
          <cell r="B400" t="str">
            <v>Valvula de metal cromado de 1" 1/2  (antigo 10.80.66  EDIF)</v>
          </cell>
          <cell r="C400" t="str">
            <v xml:space="preserve">UN </v>
          </cell>
          <cell r="D400">
            <v>31.47</v>
          </cell>
          <cell r="E400">
            <v>39264</v>
          </cell>
        </row>
        <row r="401">
          <cell r="A401" t="str">
            <v>10.A.177</v>
          </cell>
          <cell r="B401" t="str">
            <v>GRELHA PARA CAIXA SIFONADA OU RALO, METAL CROMADO - 100MM</v>
          </cell>
          <cell r="C401" t="str">
            <v xml:space="preserve">UN </v>
          </cell>
          <cell r="D401">
            <v>12.88</v>
          </cell>
          <cell r="E401">
            <v>39264</v>
          </cell>
        </row>
        <row r="402">
          <cell r="A402" t="str">
            <v>10.A.178</v>
          </cell>
          <cell r="B402" t="str">
            <v>GRELHA PARA CAIXA SIFONADA OU RALO, METAL CROMADO -150MM</v>
          </cell>
          <cell r="C402" t="str">
            <v xml:space="preserve">UN </v>
          </cell>
          <cell r="D402">
            <v>26.44</v>
          </cell>
          <cell r="E402">
            <v>39264</v>
          </cell>
        </row>
        <row r="403">
          <cell r="A403" t="str">
            <v>10.A.179</v>
          </cell>
          <cell r="B403" t="str">
            <v>REGISTRO DE GAVETA, METAL AMARELO - 1/2"</v>
          </cell>
          <cell r="C403" t="str">
            <v xml:space="preserve">UN </v>
          </cell>
          <cell r="D403">
            <v>26.41</v>
          </cell>
          <cell r="E403">
            <v>39264</v>
          </cell>
        </row>
        <row r="404">
          <cell r="A404" t="str">
            <v>10.A.180</v>
          </cell>
          <cell r="B404" t="str">
            <v xml:space="preserve">Bb-4 - Bebedouro em concreto armado com duas alturas, sem piso </v>
          </cell>
          <cell r="C404" t="str">
            <v>UN</v>
          </cell>
          <cell r="D404">
            <v>1452.8</v>
          </cell>
          <cell r="E404">
            <v>39264</v>
          </cell>
        </row>
        <row r="405">
          <cell r="A405" t="str">
            <v>10.A.181</v>
          </cell>
          <cell r="B405" t="str">
            <v>MICTORIO INDIVIDUAL DE LOUCA BRANCA,TIPO AUTO-ASPIRANTE</v>
          </cell>
          <cell r="C405" t="str">
            <v>UN</v>
          </cell>
          <cell r="D405">
            <v>205.65</v>
          </cell>
          <cell r="E405">
            <v>39264</v>
          </cell>
        </row>
        <row r="406">
          <cell r="A406" t="str">
            <v>10.A.182</v>
          </cell>
          <cell r="B406" t="str">
            <v>VOLANTE PARA REGISTRO,METAL CROMADO - DE 1/2" ATE 1 1/2"</v>
          </cell>
          <cell r="C406" t="str">
            <v>UN</v>
          </cell>
          <cell r="D406">
            <v>27.63</v>
          </cell>
          <cell r="E406">
            <v>39264</v>
          </cell>
        </row>
        <row r="407">
          <cell r="A407" t="str">
            <v>10.A.183</v>
          </cell>
          <cell r="B407" t="str">
            <v>CANOPLA PARA REGISTRO,METAL CROMADO - DE 1/2" ATE 1 1/2"</v>
          </cell>
          <cell r="C407" t="str">
            <v>UN</v>
          </cell>
          <cell r="D407">
            <v>16.16</v>
          </cell>
          <cell r="E407">
            <v>39264</v>
          </cell>
        </row>
        <row r="408">
          <cell r="A408" t="str">
            <v>10.A.184</v>
          </cell>
          <cell r="B408" t="str">
            <v>CANOPLA PARA VALVULA FLUXIVEL,METAL CROMADO</v>
          </cell>
          <cell r="C408" t="str">
            <v>UN</v>
          </cell>
          <cell r="D408">
            <v>32.44</v>
          </cell>
          <cell r="E408">
            <v>39264</v>
          </cell>
        </row>
        <row r="409">
          <cell r="A409" t="str">
            <v>10.A.185</v>
          </cell>
          <cell r="B409" t="str">
            <v>ISOLAMENTO TERMICO COM CALHA DE LA DE VIDRO - 3/4"</v>
          </cell>
          <cell r="C409" t="str">
            <v>M</v>
          </cell>
          <cell r="D409">
            <v>14.3</v>
          </cell>
          <cell r="E409">
            <v>39264</v>
          </cell>
        </row>
        <row r="410">
          <cell r="A410" t="str">
            <v>10.A.186</v>
          </cell>
          <cell r="B410" t="str">
            <v>SIFAO COM COPO,TIPO REFORCADO,PVC RIGIDO - 1"X1 1/2"</v>
          </cell>
          <cell r="C410" t="str">
            <v>UN</v>
          </cell>
          <cell r="D410">
            <v>12.68</v>
          </cell>
          <cell r="E410">
            <v>39264</v>
          </cell>
        </row>
        <row r="411">
          <cell r="A411" t="str">
            <v>10.A.187</v>
          </cell>
          <cell r="B411" t="str">
            <v>AQUECEDOR ELETRO AUTOM. C/REG. P/5 TEMP TIPO ALTA PRESSAO</v>
          </cell>
          <cell r="C411" t="str">
            <v>UN</v>
          </cell>
          <cell r="D411">
            <v>577.04</v>
          </cell>
          <cell r="E411">
            <v>39264</v>
          </cell>
        </row>
        <row r="412">
          <cell r="A412" t="str">
            <v>10.A.188</v>
          </cell>
          <cell r="B412" t="str">
            <v>CAIXA SIFONADA DE FERRO FUNDIDO (HL) - DIAMETRO 150MM</v>
          </cell>
          <cell r="C412" t="str">
            <v>UN</v>
          </cell>
          <cell r="D412">
            <v>210.55</v>
          </cell>
          <cell r="E412">
            <v>39264</v>
          </cell>
        </row>
        <row r="413">
          <cell r="A413" t="str">
            <v>10.A189</v>
          </cell>
          <cell r="B413" t="str">
            <v>ESPARGIDOR PARA MICTORIO COLETIVO,METAL CROMADO - 1/2"</v>
          </cell>
          <cell r="C413" t="str">
            <v>M</v>
          </cell>
          <cell r="D413">
            <v>27.69</v>
          </cell>
          <cell r="E413">
            <v>39264</v>
          </cell>
        </row>
        <row r="414">
          <cell r="A414" t="str">
            <v>10.A.190</v>
          </cell>
          <cell r="B414" t="str">
            <v>CAIXA D'AGUA DE FIBRA DE VIDRO - 20 MIL LITROS</v>
          </cell>
          <cell r="C414" t="str">
            <v>UN</v>
          </cell>
          <cell r="D414">
            <v>3191.24</v>
          </cell>
          <cell r="E414">
            <v>39264</v>
          </cell>
        </row>
        <row r="415">
          <cell r="A415" t="str">
            <v>10.A.191</v>
          </cell>
          <cell r="B415" t="str">
            <v>TUBO DE COBRE SEM COSTURA CLASSE "A" -  28 MM/ 1"</v>
          </cell>
          <cell r="C415" t="str">
            <v>M</v>
          </cell>
          <cell r="D415">
            <v>52.26</v>
          </cell>
          <cell r="E415">
            <v>39264</v>
          </cell>
        </row>
        <row r="416">
          <cell r="A416" t="str">
            <v>10.A.192</v>
          </cell>
          <cell r="B416" t="str">
            <v>TUBO DE COBRE SEM COSTURA CLASSE "A" -  22 MM/ 3/4"</v>
          </cell>
          <cell r="C416" t="str">
            <v>M</v>
          </cell>
          <cell r="D416">
            <v>41.83</v>
          </cell>
          <cell r="E416">
            <v>39264</v>
          </cell>
        </row>
        <row r="417">
          <cell r="A417" t="str">
            <v>10.A.193</v>
          </cell>
          <cell r="B417" t="str">
            <v>TUBO DE COBRE SEM COSTURA CLASSE "A" -  15 MM/ 1/2"</v>
          </cell>
          <cell r="C417" t="str">
            <v>M</v>
          </cell>
          <cell r="D417">
            <v>28.62</v>
          </cell>
          <cell r="E417">
            <v>39264</v>
          </cell>
        </row>
        <row r="418">
          <cell r="A418" t="str">
            <v>10.A.194</v>
          </cell>
          <cell r="B418" t="str">
            <v>PRESSOSTATO - PRESSÃO LIGA =15m.c.a.</v>
          </cell>
          <cell r="C418" t="str">
            <v>UN</v>
          </cell>
          <cell r="D418">
            <v>333.05</v>
          </cell>
          <cell r="E418">
            <v>39264</v>
          </cell>
        </row>
        <row r="419">
          <cell r="A419" t="str">
            <v>10.A.195</v>
          </cell>
          <cell r="B419" t="str">
            <v>PRESSOSTATO - PRESSÃO LIGA =20m.c.a./PRESSÃO DESLIGA=30m.c.a.</v>
          </cell>
          <cell r="C419" t="str">
            <v>UN</v>
          </cell>
          <cell r="D419">
            <v>333.05</v>
          </cell>
          <cell r="E419">
            <v>39264</v>
          </cell>
        </row>
        <row r="420">
          <cell r="A420" t="str">
            <v>10.A.196</v>
          </cell>
          <cell r="B420" t="str">
            <v>MANÔMETRO - ESCALA 0-10Kgf/cm2</v>
          </cell>
          <cell r="C420" t="str">
            <v>UN</v>
          </cell>
          <cell r="D420">
            <v>86.27</v>
          </cell>
          <cell r="E420">
            <v>39264</v>
          </cell>
        </row>
        <row r="421">
          <cell r="A421" t="str">
            <v>10.A.197</v>
          </cell>
          <cell r="B421" t="str">
            <v>REGULADOR PARA GAS INDUSTRIAL DE BAIXA PRESSÃO - 50KG/H</v>
          </cell>
          <cell r="C421" t="str">
            <v>UN</v>
          </cell>
          <cell r="D421">
            <v>112.93</v>
          </cell>
          <cell r="E421">
            <v>39264</v>
          </cell>
        </row>
        <row r="422">
          <cell r="A422" t="str">
            <v>11.0.000</v>
          </cell>
          <cell r="B422" t="str">
            <v>Revestimentos</v>
          </cell>
        </row>
        <row r="423">
          <cell r="A423" t="str">
            <v>11.A.002</v>
          </cell>
          <cell r="B423" t="str">
            <v>Revest parede c/ argamassa baritada c/equiv de 1,5 mm de chumbo</v>
          </cell>
          <cell r="C423" t="str">
            <v>M2</v>
          </cell>
          <cell r="D423">
            <v>51.35</v>
          </cell>
          <cell r="E423">
            <v>36526</v>
          </cell>
        </row>
        <row r="424">
          <cell r="A424" t="str">
            <v>11.A.003</v>
          </cell>
          <cell r="B424" t="str">
            <v>Passou p/a TABELA N.31 - 11.04.52 - Peitoril de concreto aparente</v>
          </cell>
          <cell r="C424" t="str">
            <v>M</v>
          </cell>
          <cell r="D424">
            <v>25.16</v>
          </cell>
          <cell r="E424">
            <v>35431</v>
          </cell>
        </row>
        <row r="425">
          <cell r="A425" t="str">
            <v>11.A.004</v>
          </cell>
          <cell r="B425" t="str">
            <v>Revestimento de cimento queimado</v>
          </cell>
          <cell r="C425" t="str">
            <v>M2</v>
          </cell>
          <cell r="D425">
            <v>4.33</v>
          </cell>
          <cell r="E425">
            <v>35431</v>
          </cell>
        </row>
        <row r="426">
          <cell r="A426" t="str">
            <v>11.A.005</v>
          </cell>
          <cell r="B426" t="str">
            <v>Chapisco externo grosso com adição de pedrisco e impermeabilizante</v>
          </cell>
          <cell r="C426" t="str">
            <v>M2</v>
          </cell>
          <cell r="D426">
            <v>4.33</v>
          </cell>
          <cell r="E426">
            <v>36526</v>
          </cell>
        </row>
        <row r="427">
          <cell r="A427" t="str">
            <v>11.A.009</v>
          </cell>
          <cell r="B427" t="str">
            <v xml:space="preserve">Revestimento em tijolo aparente, 1/2 tijolo  </v>
          </cell>
          <cell r="C427" t="str">
            <v>M2</v>
          </cell>
          <cell r="D427">
            <v>29.38</v>
          </cell>
          <cell r="E427">
            <v>36526</v>
          </cell>
        </row>
        <row r="428">
          <cell r="A428" t="str">
            <v>11.A.010</v>
          </cell>
          <cell r="B428" t="str">
            <v>Retirada de revestimento em azulejos</v>
          </cell>
          <cell r="C428" t="str">
            <v>M2</v>
          </cell>
          <cell r="D428">
            <v>0.89</v>
          </cell>
          <cell r="E428">
            <v>36526</v>
          </cell>
        </row>
        <row r="429">
          <cell r="A429" t="str">
            <v>11.A.011</v>
          </cell>
          <cell r="B429" t="str">
            <v>Recolocação de azulejos c/ argamassa colante</v>
          </cell>
          <cell r="C429" t="str">
            <v>M2</v>
          </cell>
          <cell r="D429">
            <v>4.49</v>
          </cell>
          <cell r="E429">
            <v>36526</v>
          </cell>
        </row>
        <row r="430">
          <cell r="A430" t="str">
            <v>11.A.012</v>
          </cell>
          <cell r="B430" t="str">
            <v xml:space="preserve">Revestimento ceramico Gail, 240 x 116 mm - cor 1000 com arg. de cim. e areia </v>
          </cell>
          <cell r="C430" t="str">
            <v>M2</v>
          </cell>
          <cell r="D430">
            <v>54.83</v>
          </cell>
          <cell r="E430">
            <v>38108</v>
          </cell>
        </row>
        <row r="431">
          <cell r="A431" t="str">
            <v>11.A.013</v>
          </cell>
          <cell r="B431" t="str">
            <v>Emboço - paredes internas e externas, argamassa mista de cimento, cal e areia - 1: 2: 9</v>
          </cell>
          <cell r="C431" t="str">
            <v>M2</v>
          </cell>
          <cell r="D431">
            <v>11.34</v>
          </cell>
          <cell r="E431">
            <v>38108</v>
          </cell>
        </row>
        <row r="432">
          <cell r="A432" t="str">
            <v>11.A.014</v>
          </cell>
          <cell r="B432" t="str">
            <v>Emboço - forros, argamassa mista de cimento, cal e areia - 1: 2: 9</v>
          </cell>
          <cell r="C432" t="str">
            <v>M2</v>
          </cell>
          <cell r="D432">
            <v>12.58</v>
          </cell>
          <cell r="E432">
            <v>38108</v>
          </cell>
        </row>
        <row r="433">
          <cell r="A433" t="str">
            <v>11.A.015</v>
          </cell>
          <cell r="B433" t="str">
            <v xml:space="preserve">Pastilha de porcelana 5 x 5 cm </v>
          </cell>
          <cell r="C433" t="str">
            <v>M2</v>
          </cell>
          <cell r="D433">
            <v>85.94</v>
          </cell>
          <cell r="E433">
            <v>39083</v>
          </cell>
        </row>
        <row r="434">
          <cell r="A434" t="str">
            <v>12.0.000</v>
          </cell>
          <cell r="B434" t="str">
            <v>Forros</v>
          </cell>
        </row>
        <row r="435">
          <cell r="A435" t="str">
            <v>12.A.005</v>
          </cell>
          <cell r="B435" t="str">
            <v>Remoção de lambris de fibro cimento incl. entarugamento</v>
          </cell>
          <cell r="C435" t="str">
            <v>M2</v>
          </cell>
          <cell r="D435">
            <v>3.2</v>
          </cell>
          <cell r="E435">
            <v>36526</v>
          </cell>
        </row>
        <row r="436">
          <cell r="A436" t="str">
            <v>12.A.006</v>
          </cell>
          <cell r="B436" t="str">
            <v>Fornec. e aplicação de moldura de gesso simples</v>
          </cell>
          <cell r="C436" t="str">
            <v>M</v>
          </cell>
          <cell r="D436">
            <v>4.46</v>
          </cell>
          <cell r="E436">
            <v>36526</v>
          </cell>
        </row>
        <row r="437">
          <cell r="A437" t="str">
            <v>12.A.007</v>
          </cell>
          <cell r="B437" t="str">
            <v>Tábuas de madeira maciça p/ forro - cedrinho mesclado, 18,5 x 1 cm</v>
          </cell>
          <cell r="C437" t="str">
            <v>M2</v>
          </cell>
          <cell r="D437">
            <v>16.54</v>
          </cell>
          <cell r="E437">
            <v>36526</v>
          </cell>
        </row>
        <row r="438">
          <cell r="A438" t="str">
            <v>12.A.008</v>
          </cell>
          <cell r="B438" t="str">
            <v>Forro de gesso acartonado removível com perfil "T" de aço galvanizado, placas de 0,62x1,25 m, e= 12,50 mm - colocado - (já incluso: material + M.O. + equipamentos)</v>
          </cell>
          <cell r="C438" t="str">
            <v>M2</v>
          </cell>
          <cell r="D438">
            <v>36.4</v>
          </cell>
          <cell r="E438">
            <v>39083</v>
          </cell>
        </row>
        <row r="439">
          <cell r="A439" t="str">
            <v>13.0.000</v>
          </cell>
          <cell r="B439" t="str">
            <v>Pisos</v>
          </cell>
        </row>
        <row r="440">
          <cell r="A440" t="str">
            <v>13.A.008</v>
          </cell>
          <cell r="B440" t="str">
            <v>Piso de ardósia 30 x 30 cm, assentado com cimento colante</v>
          </cell>
          <cell r="C440" t="str">
            <v>M2</v>
          </cell>
          <cell r="D440">
            <v>7.64</v>
          </cell>
          <cell r="E440">
            <v>37408</v>
          </cell>
        </row>
        <row r="441">
          <cell r="A441" t="str">
            <v>13.A.009</v>
          </cell>
          <cell r="B441" t="str">
            <v xml:space="preserve">Soleira de ardósia                                                                                                                                                                                                                                             </v>
          </cell>
          <cell r="C441" t="str">
            <v>M2</v>
          </cell>
          <cell r="D441">
            <v>44.11</v>
          </cell>
          <cell r="E441">
            <v>38718</v>
          </cell>
        </row>
        <row r="442">
          <cell r="A442" t="str">
            <v>13.A.010</v>
          </cell>
          <cell r="B442" t="str">
            <v>Junta plástica 1,00x1,00m p/piso em cimentado até 10 m2</v>
          </cell>
          <cell r="C442" t="str">
            <v>M2</v>
          </cell>
          <cell r="D442">
            <v>1.56</v>
          </cell>
          <cell r="E442">
            <v>35431</v>
          </cell>
        </row>
        <row r="443">
          <cell r="A443" t="str">
            <v>13.A.011</v>
          </cell>
          <cell r="B443" t="str">
            <v>Junta plástica 1,00x1,00m p/piso em cimentado acima de 10 até 30m2</v>
          </cell>
          <cell r="C443" t="str">
            <v>M2</v>
          </cell>
          <cell r="D443">
            <v>1.49</v>
          </cell>
          <cell r="E443">
            <v>35431</v>
          </cell>
        </row>
        <row r="444">
          <cell r="A444" t="str">
            <v>13.A.012</v>
          </cell>
          <cell r="B444" t="str">
            <v>Junta plástica 1,00x1,00 m p/piso em cimentado acima de 30 até 50m2</v>
          </cell>
          <cell r="C444" t="str">
            <v>M2</v>
          </cell>
          <cell r="D444">
            <v>1.39</v>
          </cell>
          <cell r="E444">
            <v>35431</v>
          </cell>
        </row>
        <row r="445">
          <cell r="A445" t="str">
            <v>13.A.013</v>
          </cell>
          <cell r="B445" t="str">
            <v>Junta plástica 1,00x1,00 m p/ piso em cimentado acima de 50 m2</v>
          </cell>
          <cell r="C445" t="str">
            <v>M2</v>
          </cell>
          <cell r="D445">
            <v>1.34</v>
          </cell>
          <cell r="E445">
            <v>35431</v>
          </cell>
        </row>
        <row r="446">
          <cell r="A446" t="str">
            <v>13.A.018</v>
          </cell>
          <cell r="B446" t="str">
            <v>Soleira concreto aparente incl cantoneira de ferro</v>
          </cell>
          <cell r="C446" t="str">
            <v>M</v>
          </cell>
          <cell r="D446">
            <v>15.04</v>
          </cell>
          <cell r="E446">
            <v>37408</v>
          </cell>
        </row>
        <row r="447">
          <cell r="A447" t="str">
            <v>13.A.019</v>
          </cell>
          <cell r="B447" t="str">
            <v>Fita anti-derrapante, faixa c/5 cm larg, 2 mm esp, aplic em degrau</v>
          </cell>
          <cell r="C447" t="str">
            <v>M</v>
          </cell>
          <cell r="D447">
            <v>11.72</v>
          </cell>
          <cell r="E447">
            <v>35431</v>
          </cell>
        </row>
        <row r="448">
          <cell r="A448" t="str">
            <v>13.A.020</v>
          </cell>
          <cell r="B448" t="str">
            <v>Passou p/a TABELA N.31 - 13.03.10 - Rodapé de grês cerâmico, tipo alta resistência</v>
          </cell>
          <cell r="C448" t="str">
            <v>M</v>
          </cell>
          <cell r="D448">
            <v>6.68</v>
          </cell>
          <cell r="E448">
            <v>35431</v>
          </cell>
        </row>
        <row r="449">
          <cell r="A449" t="str">
            <v>13.A.021</v>
          </cell>
          <cell r="B449" t="str">
            <v>Junta plástica p/ piso 3/4 x 1/8 "</v>
          </cell>
          <cell r="C449" t="str">
            <v>M</v>
          </cell>
          <cell r="D449">
            <v>1.06</v>
          </cell>
          <cell r="E449">
            <v>35431</v>
          </cell>
        </row>
        <row r="450">
          <cell r="A450" t="str">
            <v>13.A.022</v>
          </cell>
          <cell r="B450" t="str">
            <v>Cimentado queimado roletado</v>
          </cell>
          <cell r="C450" t="str">
            <v>M2</v>
          </cell>
          <cell r="D450">
            <v>15.51</v>
          </cell>
          <cell r="E450">
            <v>38718</v>
          </cell>
        </row>
        <row r="451">
          <cell r="A451" t="str">
            <v>13.A.023</v>
          </cell>
          <cell r="B451" t="str">
            <v>Assentamento de pisos c/ cimento e areia - 1:3</v>
          </cell>
          <cell r="C451" t="str">
            <v>M2</v>
          </cell>
          <cell r="D451">
            <v>10.77</v>
          </cell>
          <cell r="E451">
            <v>35431</v>
          </cell>
        </row>
        <row r="452">
          <cell r="A452" t="str">
            <v>13.A.024</v>
          </cell>
          <cell r="B452" t="str">
            <v>Assentamento de tijolo comum c/ rejuntamento de argamassa 1:3</v>
          </cell>
          <cell r="C452" t="str">
            <v>M2</v>
          </cell>
          <cell r="D452">
            <v>15.26</v>
          </cell>
          <cell r="E452">
            <v>35431</v>
          </cell>
        </row>
        <row r="453">
          <cell r="A453" t="str">
            <v>13.A.029</v>
          </cell>
          <cell r="B453" t="str">
            <v>Demolição de manta de fibra textil de nailon</v>
          </cell>
          <cell r="C453" t="str">
            <v>M2</v>
          </cell>
          <cell r="D453">
            <v>2.2400000000000002</v>
          </cell>
          <cell r="E453">
            <v>38108</v>
          </cell>
        </row>
        <row r="454">
          <cell r="A454" t="str">
            <v>13.A.030</v>
          </cell>
          <cell r="B454" t="str">
            <v>USAR 13.A.018 - Soleira concreto aparente incl cantoneira de ferro</v>
          </cell>
          <cell r="C454" t="str">
            <v>M</v>
          </cell>
          <cell r="D454">
            <v>10.72</v>
          </cell>
          <cell r="E454">
            <v>35431</v>
          </cell>
        </row>
        <row r="455">
          <cell r="A455" t="str">
            <v>13.A.031</v>
          </cell>
          <cell r="B455" t="str">
            <v>Retirada e assentamento de rodapé em ladrilho cerâmico h = 7 cm</v>
          </cell>
          <cell r="C455" t="str">
            <v>M2</v>
          </cell>
          <cell r="D455">
            <v>1.52</v>
          </cell>
          <cell r="E455">
            <v>36526</v>
          </cell>
        </row>
        <row r="456">
          <cell r="A456" t="str">
            <v>13.A.032</v>
          </cell>
          <cell r="B456" t="str">
            <v>Ladrilho hidráulico liso, em cores diversas - 20x20 cm</v>
          </cell>
          <cell r="C456" t="str">
            <v>M2</v>
          </cell>
          <cell r="D456">
            <v>38.74</v>
          </cell>
          <cell r="E456">
            <v>36526</v>
          </cell>
        </row>
        <row r="457">
          <cell r="A457" t="str">
            <v>13.A.033</v>
          </cell>
          <cell r="B457" t="str">
            <v xml:space="preserve">Pedra mineira - inclusive assentamento </v>
          </cell>
          <cell r="C457" t="str">
            <v>M2</v>
          </cell>
          <cell r="D457">
            <v>43.8</v>
          </cell>
          <cell r="E457">
            <v>36526</v>
          </cell>
        </row>
        <row r="458">
          <cell r="A458" t="str">
            <v>13.A.034</v>
          </cell>
          <cell r="B458" t="str">
            <v>Granito polido, forras de 20 mm - amêndoa - colocado</v>
          </cell>
          <cell r="C458" t="str">
            <v>M2</v>
          </cell>
          <cell r="D458">
            <v>170.87</v>
          </cell>
          <cell r="E458">
            <v>36526</v>
          </cell>
        </row>
        <row r="459">
          <cell r="A459" t="str">
            <v>13.A.035</v>
          </cell>
          <cell r="B459" t="str">
            <v>Recolocação de forras de pedras naturais - granito ou mármore</v>
          </cell>
          <cell r="C459" t="str">
            <v>M2</v>
          </cell>
          <cell r="D459">
            <v>5.77</v>
          </cell>
          <cell r="E459">
            <v>36526</v>
          </cell>
        </row>
        <row r="460">
          <cell r="A460" t="str">
            <v>13.A.036</v>
          </cell>
          <cell r="B460" t="str">
            <v>Ladrilho hidráulico liso, em cores diversas - 20x20 cm</v>
          </cell>
          <cell r="C460" t="str">
            <v>M2</v>
          </cell>
          <cell r="D460">
            <v>66.25</v>
          </cell>
          <cell r="E460">
            <v>38718</v>
          </cell>
        </row>
        <row r="461">
          <cell r="A461" t="str">
            <v>13.A.037</v>
          </cell>
          <cell r="B461" t="str">
            <v>Assoalho de chapa naval 15mm, c/ pintura hidrófuga</v>
          </cell>
          <cell r="C461" t="str">
            <v>M2</v>
          </cell>
          <cell r="D461">
            <v>18.55</v>
          </cell>
          <cell r="E461">
            <v>36526</v>
          </cell>
        </row>
        <row r="462">
          <cell r="A462" t="str">
            <v>13.A.038</v>
          </cell>
          <cell r="B462" t="str">
            <v>ES - 2   Escada de concreto, degraus 15 x 30 cm</v>
          </cell>
          <cell r="C462" t="str">
            <v>M2</v>
          </cell>
          <cell r="D462">
            <v>108</v>
          </cell>
          <cell r="E462">
            <v>39264</v>
          </cell>
        </row>
        <row r="463">
          <cell r="A463" t="str">
            <v>13.A.039</v>
          </cell>
          <cell r="B463" t="str">
            <v>P.Pic-17  Piso de concreto c/ junta de mosaico português</v>
          </cell>
          <cell r="C463" t="str">
            <v>M2</v>
          </cell>
          <cell r="D463">
            <v>30.23</v>
          </cell>
          <cell r="E463">
            <v>36526</v>
          </cell>
        </row>
        <row r="464">
          <cell r="A464" t="str">
            <v>13.A.040</v>
          </cell>
          <cell r="B464" t="str">
            <v>Piso em ardósia, em placas, esp. 1,5 cm , colocado</v>
          </cell>
          <cell r="C464" t="str">
            <v>M2</v>
          </cell>
          <cell r="D464">
            <v>22</v>
          </cell>
          <cell r="E464">
            <v>36526</v>
          </cell>
        </row>
        <row r="465">
          <cell r="A465" t="str">
            <v>13.A.041</v>
          </cell>
          <cell r="B465" t="str">
            <v>Piso asfáltico sobre base de terra compactada p/ quadra de bocha</v>
          </cell>
          <cell r="C465" t="str">
            <v>M2</v>
          </cell>
          <cell r="D465">
            <v>2.25</v>
          </cell>
          <cell r="E465">
            <v>37408</v>
          </cell>
        </row>
        <row r="466">
          <cell r="A466" t="str">
            <v>13.A.042</v>
          </cell>
          <cell r="B466" t="str">
            <v>Piso em areia compactada h = 10,00 cm sobre base de terra</v>
          </cell>
          <cell r="C466" t="str">
            <v>M2</v>
          </cell>
          <cell r="D466">
            <v>10.84</v>
          </cell>
          <cell r="E466">
            <v>39264</v>
          </cell>
        </row>
        <row r="467">
          <cell r="A467" t="str">
            <v>13.A.043</v>
          </cell>
          <cell r="B467" t="str">
            <v>Resina acrílica p/ proteção de pisos cerâmicos</v>
          </cell>
          <cell r="C467" t="str">
            <v>M2</v>
          </cell>
          <cell r="D467">
            <v>8.14</v>
          </cell>
          <cell r="E467">
            <v>38108</v>
          </cell>
        </row>
        <row r="468">
          <cell r="A468" t="str">
            <v>13.A.044</v>
          </cell>
          <cell r="B468" t="str">
            <v>Concreto desempenado armado e alisado com junta plástica - 8 cm</v>
          </cell>
          <cell r="C468" t="str">
            <v>M2</v>
          </cell>
          <cell r="D468">
            <v>33.64</v>
          </cell>
          <cell r="E468">
            <v>37408</v>
          </cell>
        </row>
        <row r="469">
          <cell r="A469" t="str">
            <v>13.A.045</v>
          </cell>
          <cell r="B469" t="str">
            <v>Passeio de ladrilho hidraulico,inclusive preparo de caixa e base de concreto com 5 cm de espessura</v>
          </cell>
          <cell r="C469" t="str">
            <v>M2</v>
          </cell>
          <cell r="D469">
            <v>46.7</v>
          </cell>
          <cell r="E469">
            <v>37408</v>
          </cell>
        </row>
        <row r="470">
          <cell r="A470" t="str">
            <v>13.A.046</v>
          </cell>
          <cell r="B470" t="str">
            <v>Piso cerâmico esmalt. 30 x 30 cm - assent. Com arg. Colante</v>
          </cell>
          <cell r="C470" t="str">
            <v>M2</v>
          </cell>
          <cell r="D470">
            <v>15.4</v>
          </cell>
          <cell r="E470">
            <v>37408</v>
          </cell>
        </row>
        <row r="471">
          <cell r="A471" t="str">
            <v>13.A.047</v>
          </cell>
          <cell r="B471" t="str">
            <v>Soleira de Granito</v>
          </cell>
          <cell r="C471" t="str">
            <v>M2</v>
          </cell>
          <cell r="D471">
            <v>229.34</v>
          </cell>
          <cell r="E471">
            <v>39264</v>
          </cell>
        </row>
        <row r="472">
          <cell r="A472" t="str">
            <v>13.A.048</v>
          </cell>
          <cell r="B472" t="str">
            <v>Revestimento ceramico Gail, 240 x 116 mm - cor 1000, assent. arg. Colante</v>
          </cell>
          <cell r="C472" t="str">
            <v>M2</v>
          </cell>
          <cell r="D472">
            <v>34.979999999999997</v>
          </cell>
          <cell r="E472">
            <v>38108</v>
          </cell>
        </row>
        <row r="473">
          <cell r="A473" t="str">
            <v>13.A.049</v>
          </cell>
          <cell r="B473" t="str">
            <v>Piso solo cimento</v>
          </cell>
          <cell r="C473" t="str">
            <v>M3</v>
          </cell>
          <cell r="D473">
            <v>63.49</v>
          </cell>
          <cell r="E473">
            <v>39264</v>
          </cell>
        </row>
        <row r="474">
          <cell r="A474" t="str">
            <v>13.A.050</v>
          </cell>
          <cell r="B474" t="str">
            <v>Piso cerâmico esmalt. 40 x 40 cm - assent. Arg. Colante</v>
          </cell>
          <cell r="C474" t="str">
            <v>M2</v>
          </cell>
          <cell r="D474">
            <v>32.43</v>
          </cell>
          <cell r="E474">
            <v>39264</v>
          </cell>
        </row>
        <row r="475">
          <cell r="A475" t="str">
            <v>13.A.051</v>
          </cell>
          <cell r="B475" t="str">
            <v>Soleira cimentada de 15 cm</v>
          </cell>
          <cell r="C475" t="str">
            <v>M</v>
          </cell>
          <cell r="D475">
            <v>2.85</v>
          </cell>
          <cell r="E475">
            <v>38108</v>
          </cell>
        </row>
        <row r="476">
          <cell r="A476" t="str">
            <v>13.A.052</v>
          </cell>
          <cell r="B476" t="str">
            <v>Piso intertravado de concreto - 8,0 cm, usar o item 17.02.11 EDIF</v>
          </cell>
          <cell r="C476" t="str">
            <v>M2</v>
          </cell>
          <cell r="D476">
            <v>36.85</v>
          </cell>
          <cell r="E476">
            <v>39264</v>
          </cell>
        </row>
        <row r="477">
          <cell r="A477" t="str">
            <v>13.A.053</v>
          </cell>
          <cell r="B477" t="str">
            <v>Piso intertravado de concreto - 6,0 cm, usar o item 17.02.10 EDIF</v>
          </cell>
          <cell r="C477" t="str">
            <v>M2</v>
          </cell>
          <cell r="D477">
            <v>32.28</v>
          </cell>
          <cell r="E477">
            <v>39264</v>
          </cell>
        </row>
        <row r="478">
          <cell r="A478" t="str">
            <v>13.A.054</v>
          </cell>
          <cell r="B478" t="str">
            <v>Piso de pedrisco c/ orla de concreto (Det. Pi-83) - Larg. = 1,0 m</v>
          </cell>
          <cell r="C478" t="str">
            <v>M</v>
          </cell>
          <cell r="D478">
            <v>120.22</v>
          </cell>
          <cell r="E478">
            <v>39083</v>
          </cell>
        </row>
        <row r="479">
          <cell r="A479" t="str">
            <v>13.A.055</v>
          </cell>
          <cell r="B479" t="str">
            <v>Piso de ardósia sete lagoas, fornec. e colocação, inclusive rodapé.</v>
          </cell>
          <cell r="C479" t="str">
            <v>M2</v>
          </cell>
          <cell r="D479">
            <v>44.11</v>
          </cell>
          <cell r="E479">
            <v>38718</v>
          </cell>
        </row>
        <row r="480">
          <cell r="A480" t="str">
            <v>13.A.056</v>
          </cell>
          <cell r="B480" t="str">
            <v>Recolocação de lajota sextava  de concreto, articulada 6,0 cm</v>
          </cell>
          <cell r="C480" t="str">
            <v>M2</v>
          </cell>
          <cell r="D480">
            <v>13.6</v>
          </cell>
          <cell r="E480">
            <v>38718</v>
          </cell>
        </row>
        <row r="481">
          <cell r="A481" t="str">
            <v>13.A.057</v>
          </cell>
          <cell r="B481" t="str">
            <v>Recolocação de piso intertravado de concreto</v>
          </cell>
          <cell r="C481" t="str">
            <v>M2</v>
          </cell>
          <cell r="D481">
            <v>10.34</v>
          </cell>
          <cell r="E481">
            <v>38899</v>
          </cell>
        </row>
        <row r="482">
          <cell r="A482" t="str">
            <v>13.A.058</v>
          </cell>
          <cell r="B482" t="str">
            <v>Piso drenante de concreto, fornec e instalação - Det. Pi-102</v>
          </cell>
          <cell r="C482" t="str">
            <v>M2</v>
          </cell>
          <cell r="D482">
            <v>68.95</v>
          </cell>
          <cell r="E482">
            <v>39264</v>
          </cell>
        </row>
        <row r="483">
          <cell r="A483" t="str">
            <v>13.A.059</v>
          </cell>
          <cell r="B483" t="str">
            <v>Piso de pedra São Tomé, fornec e assentamento - Det. Pi - 89</v>
          </cell>
          <cell r="C483" t="str">
            <v>M2</v>
          </cell>
          <cell r="D483">
            <v>88.13</v>
          </cell>
          <cell r="E483">
            <v>38899</v>
          </cell>
        </row>
        <row r="484">
          <cell r="A484" t="str">
            <v>13.A.060</v>
          </cell>
          <cell r="B484" t="str">
            <v>Piso de terra batida, esp = 20,00 cm - Det. Pi - 98</v>
          </cell>
          <cell r="C484" t="str">
            <v>M2</v>
          </cell>
          <cell r="D484">
            <v>19.54</v>
          </cell>
          <cell r="E484">
            <v>39264</v>
          </cell>
        </row>
        <row r="485">
          <cell r="A485" t="str">
            <v>13.A.061</v>
          </cell>
          <cell r="B485" t="str">
            <v>Piso de areia, esp = 40 cm - Det. Pi - 103</v>
          </cell>
          <cell r="C485" t="str">
            <v>M2</v>
          </cell>
          <cell r="D485">
            <v>31.48</v>
          </cell>
          <cell r="E485">
            <v>39264</v>
          </cell>
        </row>
        <row r="486">
          <cell r="A486" t="str">
            <v>13.A.062</v>
          </cell>
          <cell r="B486" t="str">
            <v>Rejuntamento de blocos intertravados de concreto junto ao alinhamento da edificação</v>
          </cell>
          <cell r="C486" t="str">
            <v>M</v>
          </cell>
          <cell r="D486">
            <v>5.07</v>
          </cell>
          <cell r="E486">
            <v>39083</v>
          </cell>
        </row>
        <row r="487">
          <cell r="A487" t="str">
            <v>13.A.063</v>
          </cell>
          <cell r="B487" t="str">
            <v>Piso intertravado de concreto - trama (6,0 cm) - junta cimentada, Det. Pi-107</v>
          </cell>
          <cell r="C487" t="str">
            <v>M2</v>
          </cell>
          <cell r="D487">
            <v>49.97</v>
          </cell>
          <cell r="E487">
            <v>39264</v>
          </cell>
        </row>
        <row r="488">
          <cell r="A488" t="str">
            <v>13.A.064</v>
          </cell>
          <cell r="B488" t="str">
            <v>Piso em concreto colorido com pó xadrez - esp = 7,0 cm</v>
          </cell>
          <cell r="C488" t="str">
            <v>M2</v>
          </cell>
          <cell r="D488">
            <v>72.27</v>
          </cell>
          <cell r="E488">
            <v>39264</v>
          </cell>
        </row>
        <row r="489">
          <cell r="A489" t="str">
            <v>13.A.065</v>
          </cell>
          <cell r="B489" t="str">
            <v>Piso de concreto simples com agregado reciclado, desempanado, com junta plástica - 20 kg cim/m3</v>
          </cell>
          <cell r="C489" t="str">
            <v>M3</v>
          </cell>
          <cell r="D489">
            <v>359.37</v>
          </cell>
          <cell r="E489">
            <v>39264</v>
          </cell>
        </row>
        <row r="490">
          <cell r="A490" t="str">
            <v>13.A.066</v>
          </cell>
          <cell r="B490" t="str">
            <v>Piso de borracha reciclada - áreas externas</v>
          </cell>
          <cell r="C490" t="str">
            <v>M2</v>
          </cell>
          <cell r="D490">
            <v>225</v>
          </cell>
          <cell r="E490">
            <v>39264</v>
          </cell>
        </row>
        <row r="491">
          <cell r="A491" t="str">
            <v>13.A.067</v>
          </cell>
          <cell r="B491" t="str">
            <v>Piso em concreto armado, colorido com pó xadrez - esp= 7,0 cm</v>
          </cell>
          <cell r="C491" t="str">
            <v>M2</v>
          </cell>
          <cell r="D491">
            <v>73.42</v>
          </cell>
          <cell r="E491">
            <v>39264</v>
          </cell>
        </row>
        <row r="492">
          <cell r="A492" t="str">
            <v>13.A.068</v>
          </cell>
          <cell r="B492" t="str">
            <v xml:space="preserve">Es-4 Escada de concreto, 15 x 35 cm </v>
          </cell>
          <cell r="C492" t="str">
            <v>M2</v>
          </cell>
          <cell r="D492">
            <v>108.07</v>
          </cell>
          <cell r="E492">
            <v>39264</v>
          </cell>
        </row>
        <row r="493">
          <cell r="A493" t="str">
            <v>13.A.069</v>
          </cell>
          <cell r="B493" t="str">
            <v>Piso de concreto intertravado colorido - 6,0 cm</v>
          </cell>
          <cell r="C493" t="str">
            <v>M2</v>
          </cell>
          <cell r="D493">
            <v>38.69</v>
          </cell>
          <cell r="E493">
            <v>39264</v>
          </cell>
        </row>
        <row r="494">
          <cell r="A494" t="str">
            <v>13.A.070</v>
          </cell>
          <cell r="B494" t="str">
            <v>Piso de concreto intertravado colorido - 8,0 cm</v>
          </cell>
          <cell r="C494" t="str">
            <v>M2</v>
          </cell>
          <cell r="D494">
            <v>48.3</v>
          </cell>
          <cell r="E494">
            <v>39264</v>
          </cell>
        </row>
        <row r="495">
          <cell r="A495" t="str">
            <v>13.A.071</v>
          </cell>
          <cell r="B495" t="str">
            <v>FORRAÇÃO DE CARPETE PARA TRAFEGO PESADO - COLOCADO</v>
          </cell>
          <cell r="C495" t="str">
            <v>M2</v>
          </cell>
          <cell r="D495">
            <v>62.47</v>
          </cell>
          <cell r="E495">
            <v>39264</v>
          </cell>
        </row>
        <row r="496">
          <cell r="A496" t="str">
            <v>14.0.000</v>
          </cell>
          <cell r="B496" t="str">
            <v>Vidros</v>
          </cell>
        </row>
        <row r="497">
          <cell r="A497" t="str">
            <v>14.A.003</v>
          </cell>
          <cell r="B497" t="str">
            <v>Vidro plano p/ caixilho, temperado, 10 mm - bronze ou cinza</v>
          </cell>
          <cell r="C497" t="str">
            <v>M2</v>
          </cell>
          <cell r="D497">
            <v>215.1</v>
          </cell>
          <cell r="E497">
            <v>36526</v>
          </cell>
        </row>
        <row r="498">
          <cell r="A498" t="str">
            <v>14.A.004</v>
          </cell>
          <cell r="B498" t="str">
            <v>Vidro Laminado espessura 8 mm incolor liso</v>
          </cell>
          <cell r="C498" t="str">
            <v>m2</v>
          </cell>
          <cell r="D498">
            <v>228.63</v>
          </cell>
          <cell r="E498">
            <v>39264</v>
          </cell>
        </row>
        <row r="499">
          <cell r="A499" t="str">
            <v>15.0.000</v>
          </cell>
          <cell r="B499" t="str">
            <v>Pintura</v>
          </cell>
        </row>
        <row r="500">
          <cell r="A500" t="str">
            <v>15.A.002</v>
          </cell>
          <cell r="B500" t="str">
            <v>USAR O ITEM 15.A.005 - Pintura protetora c/ neutrol ou sim. em madei/to de telhado</v>
          </cell>
          <cell r="C500" t="str">
            <v>M2</v>
          </cell>
          <cell r="D500">
            <v>0.87</v>
          </cell>
          <cell r="E500">
            <v>36526</v>
          </cell>
        </row>
        <row r="501">
          <cell r="A501" t="str">
            <v>15.A.004</v>
          </cell>
          <cell r="B501" t="str">
            <v>Tinta epóxi - exterior de tubos e condutores</v>
          </cell>
          <cell r="C501" t="str">
            <v>M</v>
          </cell>
          <cell r="D501">
            <v>6.63</v>
          </cell>
          <cell r="E501">
            <v>35431</v>
          </cell>
        </row>
        <row r="502">
          <cell r="A502" t="str">
            <v>15.A.005</v>
          </cell>
          <cell r="B502" t="str">
            <v>Tratam. imunizante p/madeiramento c/Penetrol cupim ou similar</v>
          </cell>
          <cell r="C502" t="str">
            <v>M2</v>
          </cell>
          <cell r="D502">
            <v>5.98</v>
          </cell>
          <cell r="E502">
            <v>38899</v>
          </cell>
        </row>
        <row r="503">
          <cell r="A503" t="str">
            <v>15.A.006</v>
          </cell>
          <cell r="B503" t="str">
            <v>USAR O ITEM 15.A.005 - Líquido imunizante em madeira aparente</v>
          </cell>
          <cell r="C503" t="str">
            <v>M2</v>
          </cell>
          <cell r="D503">
            <v>2.77</v>
          </cell>
          <cell r="E503">
            <v>36526</v>
          </cell>
        </row>
        <row r="504">
          <cell r="A504" t="str">
            <v>15.A.008</v>
          </cell>
          <cell r="B504" t="str">
            <v>Pintura protetora - tinta, sobre látex PVA/revest/o acrílico, superfície não pichada</v>
          </cell>
          <cell r="C504" t="str">
            <v>M2</v>
          </cell>
          <cell r="D504">
            <v>7.06</v>
          </cell>
          <cell r="E504">
            <v>35431</v>
          </cell>
        </row>
        <row r="505">
          <cell r="A505" t="str">
            <v>15.A.009</v>
          </cell>
          <cell r="B505" t="str">
            <v>Pintura protetora - verniz, sobre látex PVA/revest/o acrílico, superfície não pichada</v>
          </cell>
          <cell r="C505" t="str">
            <v>M2</v>
          </cell>
          <cell r="D505">
            <v>7.77</v>
          </cell>
          <cell r="E505">
            <v>36526</v>
          </cell>
        </row>
        <row r="506">
          <cell r="A506" t="str">
            <v>15.A.010</v>
          </cell>
          <cell r="B506" t="str">
            <v>Pintura protetora - tinta, sobre látex PVA/revest/o acrílico, superfície pichada</v>
          </cell>
          <cell r="C506" t="str">
            <v>M2</v>
          </cell>
          <cell r="D506">
            <v>9.84</v>
          </cell>
          <cell r="E506">
            <v>35431</v>
          </cell>
        </row>
        <row r="507">
          <cell r="A507" t="str">
            <v>15.A.011</v>
          </cell>
          <cell r="B507" t="str">
            <v>Verniz fosco com filtro solar - uma demão</v>
          </cell>
          <cell r="C507" t="str">
            <v>M2</v>
          </cell>
          <cell r="D507">
            <v>3.7</v>
          </cell>
          <cell r="E507">
            <v>35432</v>
          </cell>
        </row>
        <row r="508">
          <cell r="A508" t="str">
            <v>15.A.012</v>
          </cell>
          <cell r="B508" t="str">
            <v>Verniz brilhante com filtro solar - uma demão</v>
          </cell>
          <cell r="C508" t="str">
            <v>M2</v>
          </cell>
          <cell r="D508">
            <v>3.56</v>
          </cell>
          <cell r="E508">
            <v>35433</v>
          </cell>
        </row>
        <row r="509">
          <cell r="A509" t="str">
            <v>15.A.013</v>
          </cell>
          <cell r="B509" t="str">
            <v>Quartzo acrílico - pintura em duas demãos</v>
          </cell>
          <cell r="C509" t="str">
            <v>M2</v>
          </cell>
          <cell r="D509">
            <v>18.329999999999998</v>
          </cell>
          <cell r="E509">
            <v>36526</v>
          </cell>
        </row>
        <row r="510">
          <cell r="A510" t="str">
            <v>15.A.014</v>
          </cell>
          <cell r="B510" t="str">
            <v>Esmalte sintético - concreto ou reboco c/ massa corrida</v>
          </cell>
          <cell r="C510" t="str">
            <v>M2</v>
          </cell>
          <cell r="D510">
            <v>8.39</v>
          </cell>
          <cell r="E510">
            <v>36526</v>
          </cell>
        </row>
        <row r="511">
          <cell r="A511" t="str">
            <v>15.A.015</v>
          </cell>
          <cell r="B511" t="str">
            <v xml:space="preserve">Imunizante para madeira bruta da ponte - Pq. Chico Mendes </v>
          </cell>
          <cell r="C511" t="str">
            <v>M2</v>
          </cell>
          <cell r="D511">
            <v>7.1</v>
          </cell>
          <cell r="E511">
            <v>36526</v>
          </cell>
        </row>
        <row r="512">
          <cell r="A512" t="str">
            <v>15.A.016</v>
          </cell>
          <cell r="B512" t="str">
            <v>Pintura texto e logotipo PMSP - Pq. Campo da Vinha</v>
          </cell>
          <cell r="C512" t="str">
            <v>UN</v>
          </cell>
          <cell r="D512">
            <v>688.04</v>
          </cell>
          <cell r="E512">
            <v>37408</v>
          </cell>
        </row>
        <row r="513">
          <cell r="A513" t="str">
            <v>15.A.017</v>
          </cell>
          <cell r="B513" t="str">
            <v>Madeiramento de telhado, peroba - peças especiais</v>
          </cell>
          <cell r="C513" t="str">
            <v>M3</v>
          </cell>
          <cell r="D513">
            <v>1649.52</v>
          </cell>
          <cell r="E513">
            <v>39264</v>
          </cell>
        </row>
        <row r="514">
          <cell r="A514" t="str">
            <v>15.A.018</v>
          </cell>
          <cell r="B514" t="str">
            <v>Placa de chapa de aço galvanizado - (0,40 X 0,30 m) com pintura eletrostática e adesivada</v>
          </cell>
          <cell r="C514" t="str">
            <v>UN</v>
          </cell>
          <cell r="D514">
            <v>254.33</v>
          </cell>
          <cell r="E514">
            <v>39264</v>
          </cell>
        </row>
        <row r="515">
          <cell r="A515" t="str">
            <v>15.A.019</v>
          </cell>
          <cell r="B515" t="str">
            <v>Pintura eletrostática para protetor de arvore de duas pernas - material e serviços</v>
          </cell>
          <cell r="C515" t="str">
            <v>UN</v>
          </cell>
          <cell r="D515">
            <v>35.22</v>
          </cell>
          <cell r="E515">
            <v>39264</v>
          </cell>
        </row>
        <row r="516">
          <cell r="A516" t="str">
            <v>17.0.000</v>
          </cell>
          <cell r="B516" t="str">
            <v>Serviços complementares</v>
          </cell>
        </row>
        <row r="517">
          <cell r="A517" t="str">
            <v>17.A.001</v>
          </cell>
          <cell r="B517" t="str">
            <v>Bancada de ardósia, esp = 3,0 cm</v>
          </cell>
          <cell r="C517" t="str">
            <v>M2</v>
          </cell>
          <cell r="D517">
            <v>90.18</v>
          </cell>
          <cell r="E517">
            <v>37408</v>
          </cell>
        </row>
        <row r="518">
          <cell r="A518" t="str">
            <v>17.A.002</v>
          </cell>
          <cell r="B518" t="str">
            <v>Recolocação de gradil tipo parque inclusive mureta e fundações</v>
          </cell>
          <cell r="C518" t="str">
            <v>M</v>
          </cell>
          <cell r="D518">
            <v>74.86</v>
          </cell>
          <cell r="E518">
            <v>35431</v>
          </cell>
        </row>
        <row r="519">
          <cell r="A519" t="str">
            <v>17.A.003</v>
          </cell>
          <cell r="B519" t="str">
            <v>Retirada de gradil tipo parque inclusive mureta</v>
          </cell>
          <cell r="C519" t="str">
            <v>M</v>
          </cell>
          <cell r="D519">
            <v>15.61</v>
          </cell>
          <cell r="E519">
            <v>39264</v>
          </cell>
        </row>
        <row r="520">
          <cell r="A520" t="str">
            <v>17.A.004</v>
          </cell>
          <cell r="B520" t="str">
            <v>Gradil tipo parque com mureta sobre muro de arrimo</v>
          </cell>
          <cell r="C520" t="str">
            <v>M</v>
          </cell>
          <cell r="D520">
            <v>216.19</v>
          </cell>
          <cell r="E520">
            <v>36526</v>
          </cell>
        </row>
        <row r="521">
          <cell r="A521" t="str">
            <v>17.A.014</v>
          </cell>
          <cell r="B521" t="str">
            <v>Fornecimento e espalhamento de pedrisco</v>
          </cell>
          <cell r="C521" t="str">
            <v>M3</v>
          </cell>
          <cell r="D521">
            <v>40.57</v>
          </cell>
          <cell r="E521">
            <v>38899</v>
          </cell>
        </row>
        <row r="522">
          <cell r="A522" t="str">
            <v>17.A.015</v>
          </cell>
          <cell r="B522" t="str">
            <v>Fornecimento e aplicação de pedra n. 2</v>
          </cell>
          <cell r="C522" t="str">
            <v>M3</v>
          </cell>
          <cell r="D522">
            <v>37.28</v>
          </cell>
          <cell r="E522">
            <v>35435</v>
          </cell>
        </row>
        <row r="523">
          <cell r="A523" t="str">
            <v>17.A.017</v>
          </cell>
          <cell r="B523" t="str">
            <v>Orla de concreto p/ separação de canteiro - det. OR-4</v>
          </cell>
          <cell r="C523" t="str">
            <v>M</v>
          </cell>
          <cell r="D523">
            <v>21.01</v>
          </cell>
          <cell r="E523">
            <v>38108</v>
          </cell>
        </row>
        <row r="524">
          <cell r="A524" t="str">
            <v>17.A.018</v>
          </cell>
          <cell r="B524" t="str">
            <v>Piso cimentado c/caixa de terra p/ árvore 1 x 1 m - det. PI-10</v>
          </cell>
          <cell r="C524" t="str">
            <v>M2</v>
          </cell>
          <cell r="D524">
            <v>22.68</v>
          </cell>
          <cell r="E524">
            <v>38108</v>
          </cell>
        </row>
        <row r="525">
          <cell r="A525" t="str">
            <v>17.A.019</v>
          </cell>
          <cell r="B525" t="str">
            <v>Piso ciment quadric tipo "Prefeitura",50x50cm,juntas emulsão asfált</v>
          </cell>
          <cell r="C525" t="str">
            <v>M2</v>
          </cell>
          <cell r="D525">
            <v>15.58</v>
          </cell>
          <cell r="E525">
            <v>35432</v>
          </cell>
        </row>
        <row r="526">
          <cell r="A526" t="str">
            <v>17.A.022</v>
          </cell>
          <cell r="B526" t="str">
            <v>Banco de concreto 2,40 x 0,40 m - det. DPBA-01, antigo det. BA-3</v>
          </cell>
          <cell r="C526" t="str">
            <v>UN</v>
          </cell>
          <cell r="D526">
            <v>298.45</v>
          </cell>
          <cell r="E526">
            <v>39264</v>
          </cell>
        </row>
        <row r="527">
          <cell r="A527" t="str">
            <v>17.A.023</v>
          </cell>
          <cell r="B527" t="str">
            <v>Mesa - banco em blocos de concreto estrutural aparente - Det. P.Mes-02</v>
          </cell>
          <cell r="C527" t="str">
            <v>UN</v>
          </cell>
          <cell r="D527">
            <v>201.79</v>
          </cell>
          <cell r="E527">
            <v>39264</v>
          </cell>
        </row>
        <row r="528">
          <cell r="A528" t="str">
            <v>17.A.030</v>
          </cell>
          <cell r="B528" t="str">
            <v>Piso de terra compactada - L=1,50m,incl limpeza do terreno</v>
          </cell>
          <cell r="C528" t="str">
            <v>M</v>
          </cell>
          <cell r="D528">
            <v>10.16</v>
          </cell>
          <cell r="E528">
            <v>38718</v>
          </cell>
        </row>
        <row r="529">
          <cell r="A529" t="str">
            <v>17.A.031</v>
          </cell>
          <cell r="B529" t="str">
            <v>Drenagem de play ground - L = 0,90 m</v>
          </cell>
          <cell r="C529" t="str">
            <v>M</v>
          </cell>
          <cell r="D529">
            <v>35.68</v>
          </cell>
          <cell r="E529">
            <v>38108</v>
          </cell>
        </row>
        <row r="530">
          <cell r="A530" t="str">
            <v>17.A.032</v>
          </cell>
          <cell r="B530" t="str">
            <v>Assentamento pedra de mão no espelho d` água - Pq. Darcy Silva</v>
          </cell>
          <cell r="C530" t="str">
            <v>GL</v>
          </cell>
          <cell r="D530">
            <v>294.04000000000002</v>
          </cell>
          <cell r="E530">
            <v>38108</v>
          </cell>
        </row>
        <row r="531">
          <cell r="A531" t="str">
            <v>17.A.033</v>
          </cell>
          <cell r="B531" t="str">
            <v>Retirada de tela de proteção</v>
          </cell>
          <cell r="C531" t="str">
            <v>M2</v>
          </cell>
          <cell r="D531">
            <v>4.92</v>
          </cell>
          <cell r="E531">
            <v>38108</v>
          </cell>
        </row>
        <row r="532">
          <cell r="A532" t="str">
            <v>17.A.034</v>
          </cell>
          <cell r="B532" t="str">
            <v>Gradil tipo parque c/mureta e fund - det DEPAVE revisado-DPGP A/E-01</v>
          </cell>
          <cell r="C532" t="str">
            <v>M</v>
          </cell>
          <cell r="D532">
            <v>293.36</v>
          </cell>
          <cell r="E532">
            <v>36526</v>
          </cell>
        </row>
        <row r="533">
          <cell r="A533" t="str">
            <v>17.A.041</v>
          </cell>
          <cell r="B533" t="str">
            <v>Fornec. coloc. placa sinaliz. vert., tipo "A", 550x100x15 cm</v>
          </cell>
          <cell r="C533" t="str">
            <v>UN</v>
          </cell>
          <cell r="D533">
            <v>8704.51</v>
          </cell>
          <cell r="E533">
            <v>38108</v>
          </cell>
        </row>
        <row r="534">
          <cell r="A534" t="str">
            <v>17.A.042</v>
          </cell>
          <cell r="B534" t="str">
            <v>Fornec. coloc. placa sinaliz. vert., tipo "B", 240x60x10 cm</v>
          </cell>
          <cell r="C534" t="str">
            <v>UN</v>
          </cell>
          <cell r="D534">
            <v>2411.96</v>
          </cell>
          <cell r="E534">
            <v>38108</v>
          </cell>
        </row>
        <row r="535">
          <cell r="A535" t="str">
            <v>17.A.043</v>
          </cell>
          <cell r="B535" t="str">
            <v>Fornec. coloc. placa sinaliz. vert., tipo "B", f/v, 240x60x10 cm</v>
          </cell>
          <cell r="C535" t="str">
            <v>UN</v>
          </cell>
          <cell r="D535">
            <v>4781.57</v>
          </cell>
          <cell r="E535">
            <v>38108</v>
          </cell>
        </row>
        <row r="536">
          <cell r="A536" t="str">
            <v>17.A.044</v>
          </cell>
          <cell r="B536" t="str">
            <v>Fornec. coloc. placa sinaliz. vert., tipo "C", frente,120x60x10 cm</v>
          </cell>
          <cell r="C536" t="str">
            <v>UN</v>
          </cell>
          <cell r="D536">
            <v>1231.95</v>
          </cell>
          <cell r="E536">
            <v>38108</v>
          </cell>
        </row>
        <row r="537">
          <cell r="A537" t="str">
            <v>17.A.045</v>
          </cell>
          <cell r="B537" t="str">
            <v>Fornec. coloc. placa sinaliz. vert., tipo "D", 30x20x1,5 cm</v>
          </cell>
          <cell r="C537" t="str">
            <v>UN</v>
          </cell>
          <cell r="D537">
            <v>95.24</v>
          </cell>
          <cell r="E537">
            <v>38108</v>
          </cell>
        </row>
        <row r="538">
          <cell r="A538" t="str">
            <v>17.A.046</v>
          </cell>
          <cell r="B538" t="str">
            <v>Fornec. coloc. placa sinaliz. vert., tipo "B1", frente, 300x60x10 cm</v>
          </cell>
          <cell r="C538" t="str">
            <v>UN</v>
          </cell>
          <cell r="D538">
            <v>1560.37</v>
          </cell>
          <cell r="E538">
            <v>35436</v>
          </cell>
        </row>
        <row r="539">
          <cell r="A539" t="str">
            <v>17.A.053</v>
          </cell>
          <cell r="B539" t="str">
            <v>Retirada de gradil GPM-1 incl mureta</v>
          </cell>
          <cell r="C539" t="str">
            <v>M</v>
          </cell>
          <cell r="D539">
            <v>9.85</v>
          </cell>
          <cell r="E539">
            <v>35437</v>
          </cell>
        </row>
        <row r="540">
          <cell r="A540" t="str">
            <v>17.A.054</v>
          </cell>
          <cell r="B540" t="str">
            <v>Recolocação de gradil GPM-1 incl mureta</v>
          </cell>
          <cell r="C540" t="str">
            <v>M</v>
          </cell>
          <cell r="D540">
            <v>40.880000000000003</v>
          </cell>
          <cell r="E540">
            <v>35438</v>
          </cell>
        </row>
        <row r="541">
          <cell r="A541" t="str">
            <v>17.A.056</v>
          </cell>
          <cell r="B541" t="str">
            <v>Orla de paralelepípedo sobre lastro de concreto</v>
          </cell>
          <cell r="C541" t="str">
            <v>M</v>
          </cell>
          <cell r="D541">
            <v>4.71</v>
          </cell>
          <cell r="E541">
            <v>37408</v>
          </cell>
        </row>
        <row r="542">
          <cell r="A542" t="str">
            <v>17.A.057</v>
          </cell>
          <cell r="B542" t="str">
            <v>Abrigo p/lixo HV-19 - l = 1,66 m</v>
          </cell>
          <cell r="C542" t="str">
            <v>UN</v>
          </cell>
          <cell r="D542">
            <v>310.32</v>
          </cell>
          <cell r="E542">
            <v>35440</v>
          </cell>
        </row>
        <row r="543">
          <cell r="A543" t="str">
            <v>17.A.059</v>
          </cell>
          <cell r="B543" t="str">
            <v>Demolição de paredes com toras de madeira h até 3 m</v>
          </cell>
          <cell r="C543" t="str">
            <v>M2</v>
          </cell>
          <cell r="D543">
            <v>0.6</v>
          </cell>
          <cell r="E543">
            <v>35441</v>
          </cell>
        </row>
        <row r="544">
          <cell r="A544" t="str">
            <v>17.A.060</v>
          </cell>
          <cell r="B544" t="str">
            <v>Passou p/a TABELA N.31 - 17.04.12 - Limpeza de superfície de concreto por hidrojateamento</v>
          </cell>
          <cell r="C544" t="str">
            <v>M2</v>
          </cell>
          <cell r="D544">
            <v>4</v>
          </cell>
          <cell r="E544">
            <v>35442</v>
          </cell>
        </row>
        <row r="545">
          <cell r="A545" t="str">
            <v>17.A.061</v>
          </cell>
          <cell r="B545" t="str">
            <v>Passou p/a TABELA N.31 - 17.03.55 - Demarc. de quadra com tinta a base de resina epóxi - voleibol</v>
          </cell>
          <cell r="C545" t="str">
            <v>UN</v>
          </cell>
          <cell r="D545">
            <v>55.38</v>
          </cell>
          <cell r="E545">
            <v>35443</v>
          </cell>
        </row>
        <row r="546">
          <cell r="A546" t="str">
            <v>17.A.062</v>
          </cell>
          <cell r="B546" t="str">
            <v>Quiosque com telha cerâmica "paulistinha" e tijolo recozido-det Qui-11</v>
          </cell>
          <cell r="C546" t="str">
            <v>UN</v>
          </cell>
          <cell r="D546">
            <v>39719.480000000003</v>
          </cell>
          <cell r="E546">
            <v>37408</v>
          </cell>
        </row>
        <row r="547">
          <cell r="A547" t="str">
            <v>17.A.063</v>
          </cell>
          <cell r="B547" t="str">
            <v>Bate pneu em tubo de ferro galv 3" - c = 1,90 m</v>
          </cell>
          <cell r="C547" t="str">
            <v>UN</v>
          </cell>
          <cell r="D547">
            <v>107.67</v>
          </cell>
          <cell r="E547">
            <v>35445</v>
          </cell>
        </row>
        <row r="548">
          <cell r="A548" t="str">
            <v>17.A.064</v>
          </cell>
          <cell r="B548" t="str">
            <v>Churrasqueira com tijolo requeimado - DPCH A-02</v>
          </cell>
          <cell r="C548" t="str">
            <v>UN</v>
          </cell>
          <cell r="D548">
            <v>372.36</v>
          </cell>
          <cell r="E548">
            <v>36526</v>
          </cell>
        </row>
        <row r="549">
          <cell r="A549" t="str">
            <v>17.A.065</v>
          </cell>
          <cell r="B549" t="str">
            <v>Churrasqueira com tijolo refratário - DPCH A-01</v>
          </cell>
          <cell r="C549" t="str">
            <v>UN</v>
          </cell>
          <cell r="D549">
            <v>775.07</v>
          </cell>
          <cell r="E549">
            <v>38108</v>
          </cell>
        </row>
        <row r="550">
          <cell r="A550" t="str">
            <v>17.A.066</v>
          </cell>
          <cell r="B550" t="str">
            <v>Fornec e coloc tela galv ondulada 15mm-fio 16,box"A"-veter Pq Anhang</v>
          </cell>
          <cell r="C550" t="str">
            <v>M2</v>
          </cell>
          <cell r="D550">
            <v>41.21</v>
          </cell>
          <cell r="E550">
            <v>35448</v>
          </cell>
        </row>
        <row r="551">
          <cell r="A551" t="str">
            <v>17.A.067</v>
          </cell>
          <cell r="B551" t="str">
            <v>Porta recinto tipo A,tela 15mm-fio 16,ond estrut fg 1",incl pintura</v>
          </cell>
          <cell r="C551" t="str">
            <v>M2</v>
          </cell>
          <cell r="D551">
            <v>139.65</v>
          </cell>
          <cell r="E551">
            <v>35449</v>
          </cell>
        </row>
        <row r="552">
          <cell r="A552" t="str">
            <v>17.A.068</v>
          </cell>
          <cell r="B552" t="str">
            <v>Porta recinto tipo B,tela 20mm-fio 12,ond estrut fg 1",incl pintura</v>
          </cell>
          <cell r="C552" t="str">
            <v>M2</v>
          </cell>
          <cell r="D552">
            <v>145.59</v>
          </cell>
          <cell r="E552">
            <v>35450</v>
          </cell>
        </row>
        <row r="553">
          <cell r="A553" t="str">
            <v>17.A.069</v>
          </cell>
          <cell r="B553" t="str">
            <v>Fornec e coloc tela galv ondulada 20mm-fio16-box "B"-veter Pq Anhang</v>
          </cell>
          <cell r="C553" t="str">
            <v>M2</v>
          </cell>
          <cell r="D553">
            <v>124.82</v>
          </cell>
          <cell r="E553">
            <v>38718</v>
          </cell>
        </row>
        <row r="554">
          <cell r="A554" t="str">
            <v>17.A.070</v>
          </cell>
          <cell r="B554" t="str">
            <v>Porta recinto tipo C,tela 20mm-fio12,ond estrut fg 1",incl pintura</v>
          </cell>
          <cell r="C554" t="str">
            <v>M2</v>
          </cell>
          <cell r="D554">
            <v>400.86</v>
          </cell>
          <cell r="E554">
            <v>38718</v>
          </cell>
        </row>
        <row r="555">
          <cell r="A555" t="str">
            <v>17.A.071</v>
          </cell>
          <cell r="B555" t="str">
            <v>Fornec e coloc tela galv ondul, 20mm-fio 12, box "c"-veter Pq Anhang</v>
          </cell>
          <cell r="C555" t="str">
            <v>M2</v>
          </cell>
          <cell r="D555">
            <v>50.33</v>
          </cell>
          <cell r="E555">
            <v>35453</v>
          </cell>
        </row>
        <row r="556">
          <cell r="A556" t="str">
            <v>17.A.072</v>
          </cell>
          <cell r="B556" t="str">
            <v>Piso de terra batida</v>
          </cell>
          <cell r="C556" t="str">
            <v>M2</v>
          </cell>
          <cell r="D556">
            <v>1.64</v>
          </cell>
          <cell r="E556">
            <v>39083</v>
          </cell>
        </row>
        <row r="557">
          <cell r="A557" t="str">
            <v>17.A.073</v>
          </cell>
          <cell r="B557" t="str">
            <v>Piso de pó de brita det. PI-90</v>
          </cell>
          <cell r="C557" t="str">
            <v>M2</v>
          </cell>
          <cell r="D557">
            <v>10.91</v>
          </cell>
          <cell r="E557">
            <v>37408</v>
          </cell>
        </row>
        <row r="558">
          <cell r="A558" t="str">
            <v>17.A.074</v>
          </cell>
          <cell r="B558" t="str">
            <v>Orla de eucalipto c/ tratamento - det. PI-65</v>
          </cell>
          <cell r="C558" t="str">
            <v>M</v>
          </cell>
          <cell r="D558">
            <v>9.6199999999999992</v>
          </cell>
          <cell r="E558">
            <v>39264</v>
          </cell>
        </row>
        <row r="559">
          <cell r="A559" t="str">
            <v>17.A.075</v>
          </cell>
          <cell r="B559" t="str">
            <v>Orla de paralelepípedo sobre areia - det. Pi-90</v>
          </cell>
          <cell r="C559" t="str">
            <v>M</v>
          </cell>
          <cell r="D559">
            <v>3.61</v>
          </cell>
          <cell r="E559">
            <v>37408</v>
          </cell>
        </row>
        <row r="560">
          <cell r="A560" t="str">
            <v>17.A.076</v>
          </cell>
          <cell r="B560" t="str">
            <v>Orla dupla de paralelepípedo nos 2 lados da pista - det. PI-32</v>
          </cell>
          <cell r="C560" t="str">
            <v>M</v>
          </cell>
          <cell r="D560">
            <v>26.52</v>
          </cell>
          <cell r="E560">
            <v>37408</v>
          </cell>
        </row>
        <row r="561">
          <cell r="A561" t="str">
            <v>17.A.077</v>
          </cell>
          <cell r="B561" t="str">
            <v>Piso de pedrisco det. PI-89</v>
          </cell>
          <cell r="C561" t="str">
            <v>M2</v>
          </cell>
          <cell r="D561">
            <v>14.51</v>
          </cell>
          <cell r="E561">
            <v>38108</v>
          </cell>
        </row>
        <row r="562">
          <cell r="A562" t="str">
            <v>17.A.078</v>
          </cell>
          <cell r="B562" t="str">
            <v>Alambrado p/ campo de futebol det. GR-34 (h=1,20m)</v>
          </cell>
          <cell r="C562" t="str">
            <v>M</v>
          </cell>
          <cell r="D562">
            <v>68.7</v>
          </cell>
          <cell r="E562">
            <v>39083</v>
          </cell>
        </row>
        <row r="563">
          <cell r="A563" t="str">
            <v>17.A.079</v>
          </cell>
          <cell r="B563" t="str">
            <v>Alambrado p/ campo de futebol det. GR-34 (h=4,00m)</v>
          </cell>
          <cell r="C563" t="str">
            <v>M</v>
          </cell>
          <cell r="D563">
            <v>197.78</v>
          </cell>
          <cell r="E563">
            <v>39083</v>
          </cell>
        </row>
        <row r="564">
          <cell r="A564" t="str">
            <v>17.A.080</v>
          </cell>
          <cell r="B564" t="str">
            <v>Portão p/ alambrado det. GR-34 - l=0,90m x h= 1,20m</v>
          </cell>
          <cell r="C564" t="str">
            <v>UN</v>
          </cell>
          <cell r="D564">
            <v>145.41999999999999</v>
          </cell>
          <cell r="E564">
            <v>39264</v>
          </cell>
        </row>
        <row r="565">
          <cell r="A565" t="str">
            <v>17.A.081</v>
          </cell>
          <cell r="B565" t="str">
            <v>Portão p/alambrado det. GR-34 - l=0,90m x 2,00m</v>
          </cell>
          <cell r="C565" t="str">
            <v>UN</v>
          </cell>
          <cell r="D565">
            <v>103.17</v>
          </cell>
          <cell r="E565">
            <v>37408</v>
          </cell>
        </row>
        <row r="566">
          <cell r="A566" t="str">
            <v>17.A.082</v>
          </cell>
          <cell r="B566" t="str">
            <v>Portão p/alambrado det. GR-33 - l=0,90m x 2,00m</v>
          </cell>
          <cell r="C566" t="str">
            <v>UN</v>
          </cell>
          <cell r="D566">
            <v>69.790000000000006</v>
          </cell>
          <cell r="E566">
            <v>35454</v>
          </cell>
        </row>
        <row r="567">
          <cell r="A567" t="str">
            <v>17.A.083</v>
          </cell>
          <cell r="B567" t="str">
            <v>Portão p/alambrado det. GR-33 - l=1,00m x h=1,10m</v>
          </cell>
          <cell r="C567" t="str">
            <v>UN</v>
          </cell>
          <cell r="D567">
            <v>45.09</v>
          </cell>
          <cell r="E567">
            <v>35455</v>
          </cell>
        </row>
        <row r="568">
          <cell r="A568" t="str">
            <v>17.A.084</v>
          </cell>
          <cell r="B568" t="str">
            <v>Alambrado p/quadras de esportes det. GR-34 (h=1,20m)</v>
          </cell>
          <cell r="C568" t="str">
            <v>M</v>
          </cell>
          <cell r="D568">
            <v>40.17</v>
          </cell>
          <cell r="E568">
            <v>35456</v>
          </cell>
        </row>
        <row r="569">
          <cell r="A569" t="str">
            <v>17.A.085</v>
          </cell>
          <cell r="B569" t="str">
            <v>Portão p/ quadra 1,00 x 1,20 m</v>
          </cell>
          <cell r="C569" t="str">
            <v>UN</v>
          </cell>
          <cell r="D569">
            <v>58.18</v>
          </cell>
          <cell r="E569">
            <v>35457</v>
          </cell>
        </row>
        <row r="570">
          <cell r="A570" t="str">
            <v>17.A.086</v>
          </cell>
          <cell r="B570" t="str">
            <v>Alambrado p/quadras de esportes det. GR-33 (h=2,50 m)</v>
          </cell>
          <cell r="C570" t="str">
            <v>M</v>
          </cell>
          <cell r="D570">
            <v>90.66</v>
          </cell>
          <cell r="E570">
            <v>37408</v>
          </cell>
        </row>
        <row r="571">
          <cell r="A571" t="str">
            <v>17.A.087</v>
          </cell>
          <cell r="B571" t="str">
            <v>Alambrado p/ quadras de esportes det. GR-33 (h=4,00 m)</v>
          </cell>
          <cell r="C571" t="str">
            <v>M</v>
          </cell>
          <cell r="D571">
            <v>139.4</v>
          </cell>
          <cell r="E571">
            <v>37408</v>
          </cell>
        </row>
        <row r="572">
          <cell r="A572" t="str">
            <v>17.A.088</v>
          </cell>
          <cell r="B572" t="str">
            <v>Placas de concr. moldadas "in loco" - tipo PMSP, e=7 cm, junta seca</v>
          </cell>
          <cell r="C572" t="str">
            <v>M2</v>
          </cell>
          <cell r="D572">
            <v>25.47</v>
          </cell>
          <cell r="E572">
            <v>37408</v>
          </cell>
        </row>
        <row r="573">
          <cell r="A573" t="str">
            <v>17.A.089</v>
          </cell>
          <cell r="B573" t="str">
            <v>Muro de arrimo pedra natural c/ saída p/água - incl fund det. MU-10</v>
          </cell>
          <cell r="C573" t="str">
            <v>M</v>
          </cell>
          <cell r="D573">
            <v>470.24</v>
          </cell>
          <cell r="E573">
            <v>37408</v>
          </cell>
        </row>
        <row r="574">
          <cell r="A574" t="str">
            <v>17.A.090</v>
          </cell>
          <cell r="B574" t="str">
            <v>Piso cimentado quadriculado tipo "Prefeitura",90x90cm - det. PI-2</v>
          </cell>
          <cell r="C574" t="str">
            <v>M2</v>
          </cell>
          <cell r="D574">
            <v>32.880000000000003</v>
          </cell>
          <cell r="E574">
            <v>38108</v>
          </cell>
        </row>
        <row r="575">
          <cell r="A575" t="str">
            <v>17.A.091</v>
          </cell>
          <cell r="B575" t="str">
            <v>Banco-jardineira circular, r = 3,00 m c/fund. em brocas - det. BA-15</v>
          </cell>
          <cell r="C575" t="str">
            <v>M</v>
          </cell>
          <cell r="D575">
            <v>250.11</v>
          </cell>
          <cell r="E575">
            <v>38108</v>
          </cell>
        </row>
        <row r="576">
          <cell r="A576" t="str">
            <v>17.A.092</v>
          </cell>
          <cell r="B576" t="str">
            <v>Piso cimentado quadriculado tipo "Prefeitura",50x50cm - det. PI-1</v>
          </cell>
          <cell r="C576" t="str">
            <v>M2</v>
          </cell>
          <cell r="D576">
            <v>26.28</v>
          </cell>
          <cell r="E576">
            <v>37408</v>
          </cell>
        </row>
        <row r="577">
          <cell r="A577" t="str">
            <v>17.A.093</v>
          </cell>
          <cell r="B577" t="str">
            <v>Piso cimentado quadriculado tipo "Prefeitura" - det. PI-2a</v>
          </cell>
          <cell r="C577" t="str">
            <v>M2</v>
          </cell>
          <cell r="D577">
            <v>27.68</v>
          </cell>
          <cell r="E577">
            <v>37408</v>
          </cell>
        </row>
        <row r="578">
          <cell r="A578" t="str">
            <v>17.A.094</v>
          </cell>
          <cell r="B578" t="str">
            <v>Piso cimentado quadriculado tipo "Prefeitura", 60x60 cm</v>
          </cell>
          <cell r="C578" t="str">
            <v>UN</v>
          </cell>
          <cell r="D578">
            <v>5.18</v>
          </cell>
          <cell r="E578">
            <v>36526</v>
          </cell>
        </row>
        <row r="579">
          <cell r="A579" t="str">
            <v>17.A.095</v>
          </cell>
          <cell r="B579" t="str">
            <v>Piso cimentado quadriculado tipo "Prefeitura", 60x60 cm</v>
          </cell>
          <cell r="C579" t="str">
            <v>M2</v>
          </cell>
          <cell r="D579">
            <v>25.97</v>
          </cell>
          <cell r="E579">
            <v>37408</v>
          </cell>
        </row>
        <row r="580">
          <cell r="A580" t="str">
            <v>17.A.096</v>
          </cell>
          <cell r="B580" t="str">
            <v>Fornecimento e aplicação de areia lavada</v>
          </cell>
          <cell r="C580" t="str">
            <v>M3</v>
          </cell>
          <cell r="D580">
            <v>50.93</v>
          </cell>
          <cell r="E580">
            <v>39083</v>
          </cell>
        </row>
        <row r="581">
          <cell r="A581" t="str">
            <v>17.A.097</v>
          </cell>
          <cell r="B581" t="str">
            <v>Banco de concreto reto ou curvo - det. BA-2</v>
          </cell>
          <cell r="C581" t="str">
            <v>M</v>
          </cell>
          <cell r="D581">
            <v>60.97</v>
          </cell>
          <cell r="E581">
            <v>39264</v>
          </cell>
        </row>
        <row r="582">
          <cell r="A582" t="str">
            <v>17.A.098</v>
          </cell>
          <cell r="B582" t="str">
            <v>Escada de concreto, degraus 15 x 30 cm - det ES-2</v>
          </cell>
          <cell r="C582" t="str">
            <v>M2</v>
          </cell>
          <cell r="D582">
            <v>107.71</v>
          </cell>
          <cell r="E582">
            <v>39264</v>
          </cell>
        </row>
        <row r="583">
          <cell r="A583" t="str">
            <v>17.A.099</v>
          </cell>
          <cell r="B583" t="str">
            <v>Piso de paralelepípedo p/locais de mesa-bancos e churrasq - PI-35  =&gt; "17.02.23"</v>
          </cell>
          <cell r="C583" t="str">
            <v>M2</v>
          </cell>
          <cell r="D583">
            <v>23.56</v>
          </cell>
          <cell r="E583">
            <v>37408</v>
          </cell>
        </row>
        <row r="584">
          <cell r="A584" t="str">
            <v>17.A.100</v>
          </cell>
          <cell r="B584" t="str">
            <v>Jardineira banco - det FJ-12</v>
          </cell>
          <cell r="C584" t="str">
            <v>M</v>
          </cell>
          <cell r="D584">
            <v>58.34</v>
          </cell>
          <cell r="E584">
            <v>37408</v>
          </cell>
        </row>
        <row r="585">
          <cell r="A585" t="str">
            <v>17.A.101</v>
          </cell>
          <cell r="B585" t="str">
            <v>Mesa c/2 bancos,assento tábuas peroba,estrut em concreto - det BA-21</v>
          </cell>
          <cell r="C585" t="str">
            <v>CJ</v>
          </cell>
          <cell r="D585">
            <v>1014.84</v>
          </cell>
          <cell r="E585">
            <v>38718</v>
          </cell>
        </row>
        <row r="586">
          <cell r="A586" t="str">
            <v>17.A.102</v>
          </cell>
          <cell r="B586" t="str">
            <v>Alambrado p/ quadras - h = 1,20 m - det GR-33</v>
          </cell>
          <cell r="C586" t="str">
            <v>M</v>
          </cell>
          <cell r="D586">
            <v>56.91</v>
          </cell>
          <cell r="E586">
            <v>37408</v>
          </cell>
        </row>
        <row r="587">
          <cell r="A587" t="str">
            <v>17.A.103</v>
          </cell>
          <cell r="B587" t="str">
            <v>Piso cimentado c/ caixa de terra p/ árvore, 2 x 2 m - det PI-80</v>
          </cell>
          <cell r="C587" t="str">
            <v>M2</v>
          </cell>
          <cell r="D587">
            <v>74.290000000000006</v>
          </cell>
          <cell r="E587">
            <v>35459</v>
          </cell>
        </row>
        <row r="588">
          <cell r="A588" t="str">
            <v>17.A.104</v>
          </cell>
          <cell r="B588" t="str">
            <v>Mesa e banco de concreto - det. MB-2</v>
          </cell>
          <cell r="C588" t="str">
            <v>UN</v>
          </cell>
          <cell r="D588">
            <v>451.66</v>
          </cell>
          <cell r="E588">
            <v>36526</v>
          </cell>
        </row>
        <row r="589">
          <cell r="A589" t="str">
            <v>17.A.105</v>
          </cell>
          <cell r="B589" t="str">
            <v>Orla de separação de concreto pré-moldado - det. OR-1</v>
          </cell>
          <cell r="C589" t="str">
            <v>M</v>
          </cell>
          <cell r="D589">
            <v>20.91</v>
          </cell>
          <cell r="E589">
            <v>37408</v>
          </cell>
        </row>
        <row r="590">
          <cell r="A590" t="str">
            <v>17.A.106</v>
          </cell>
          <cell r="B590" t="str">
            <v>Pisos de paralelepípedo c/ junta de amarração - det. PI-30</v>
          </cell>
          <cell r="C590" t="str">
            <v>M2</v>
          </cell>
          <cell r="D590">
            <v>22.18</v>
          </cell>
          <cell r="E590">
            <v>37408</v>
          </cell>
        </row>
        <row r="591">
          <cell r="A591" t="str">
            <v>17.A.107</v>
          </cell>
          <cell r="B591" t="str">
            <v>Mureta banco - reta ou curva det. MU-11</v>
          </cell>
          <cell r="C591" t="str">
            <v>M</v>
          </cell>
          <cell r="D591">
            <v>129.5</v>
          </cell>
          <cell r="E591">
            <v>39264</v>
          </cell>
        </row>
        <row r="592">
          <cell r="A592" t="str">
            <v>17.A.108</v>
          </cell>
          <cell r="B592" t="str">
            <v>Piso cimentado c/ caixa de terra p/ árvore 1x1 m - det. PI-72</v>
          </cell>
          <cell r="C592" t="str">
            <v>UN</v>
          </cell>
          <cell r="D592">
            <v>15.07</v>
          </cell>
          <cell r="E592">
            <v>37408</v>
          </cell>
        </row>
        <row r="593">
          <cell r="A593" t="str">
            <v>17.A.109</v>
          </cell>
          <cell r="B593" t="str">
            <v>Caixa quadrada c/contorno de paralelepípedo p/árvore - det. PI-52</v>
          </cell>
          <cell r="C593" t="str">
            <v>UN</v>
          </cell>
          <cell r="D593">
            <v>29.44</v>
          </cell>
          <cell r="E593">
            <v>37408</v>
          </cell>
        </row>
        <row r="594">
          <cell r="A594" t="str">
            <v>17.A.110</v>
          </cell>
          <cell r="B594" t="str">
            <v>Jardineira - banco - det. FJ-1</v>
          </cell>
          <cell r="C594" t="str">
            <v>UN</v>
          </cell>
          <cell r="D594">
            <v>328.37</v>
          </cell>
          <cell r="E594">
            <v>39264</v>
          </cell>
        </row>
        <row r="595">
          <cell r="A595" t="str">
            <v>17.A.111</v>
          </cell>
          <cell r="B595" t="str">
            <v>Talude de paralelepípedo do "play-ground" (escada) - det. BR-37</v>
          </cell>
          <cell r="C595" t="str">
            <v>M2</v>
          </cell>
          <cell r="D595">
            <v>28.86</v>
          </cell>
          <cell r="E595">
            <v>35460</v>
          </cell>
        </row>
        <row r="596">
          <cell r="A596" t="str">
            <v>17.A.112</v>
          </cell>
          <cell r="B596" t="str">
            <v>Gradil tipo alambrado, h=2,55 m, c/mureta p/quadras - det. GR-26</v>
          </cell>
          <cell r="C596" t="str">
            <v>M</v>
          </cell>
          <cell r="D596">
            <v>59.63</v>
          </cell>
          <cell r="E596">
            <v>35461</v>
          </cell>
        </row>
        <row r="597">
          <cell r="A597" t="str">
            <v>17.A.113</v>
          </cell>
          <cell r="B597" t="str">
            <v>Piso de paralelep c/junta alinhada e mata junta cimentada-det. PI-59</v>
          </cell>
          <cell r="C597" t="str">
            <v>M2</v>
          </cell>
          <cell r="D597">
            <v>25.52</v>
          </cell>
          <cell r="E597">
            <v>35431</v>
          </cell>
        </row>
        <row r="598">
          <cell r="A598" t="str">
            <v>17.A.114</v>
          </cell>
          <cell r="B598" t="str">
            <v>Banco de bloco concr. "Reago" aparente ou sim. - det. BA-1</v>
          </cell>
          <cell r="C598" t="str">
            <v>M</v>
          </cell>
          <cell r="D598">
            <v>42.9</v>
          </cell>
          <cell r="E598">
            <v>35460</v>
          </cell>
        </row>
        <row r="599">
          <cell r="A599" t="str">
            <v>17.A.115</v>
          </cell>
          <cell r="B599" t="str">
            <v>Piso cimentado, quadriculado, colorido, tipo "PMSP" - det. PI-2a</v>
          </cell>
          <cell r="C599" t="str">
            <v>M2</v>
          </cell>
          <cell r="D599">
            <v>18.39</v>
          </cell>
          <cell r="E599">
            <v>35461</v>
          </cell>
        </row>
        <row r="600">
          <cell r="A600" t="str">
            <v>17.A.116</v>
          </cell>
          <cell r="B600" t="str">
            <v>Demarc. de quadra com tinta a base de resina epóxi - f. salão</v>
          </cell>
          <cell r="C600" t="str">
            <v>UN</v>
          </cell>
          <cell r="D600">
            <v>102.61</v>
          </cell>
          <cell r="E600">
            <v>35431</v>
          </cell>
        </row>
        <row r="601">
          <cell r="A601" t="str">
            <v>17.A.117</v>
          </cell>
          <cell r="B601" t="str">
            <v>Demarc. de quadra com tinta a base de resina epóxi - basquete</v>
          </cell>
          <cell r="C601" t="str">
            <v>UN</v>
          </cell>
          <cell r="D601">
            <v>136.81</v>
          </cell>
          <cell r="E601">
            <v>35460</v>
          </cell>
        </row>
        <row r="602">
          <cell r="A602" t="str">
            <v>17.A.118</v>
          </cell>
          <cell r="B602" t="str">
            <v>Mureta p/ arremate de talude - praça 04 / GEPROCAV - II.</v>
          </cell>
          <cell r="C602" t="str">
            <v>M</v>
          </cell>
          <cell r="D602">
            <v>59.32</v>
          </cell>
          <cell r="E602">
            <v>35461</v>
          </cell>
        </row>
        <row r="603">
          <cell r="A603" t="str">
            <v>17.A.119</v>
          </cell>
          <cell r="B603" t="str">
            <v>Quiosque c/telha cerâmica "paulistinha" e tij.requeimado-det QUI-11</v>
          </cell>
          <cell r="C603" t="str">
            <v>UN</v>
          </cell>
          <cell r="D603">
            <v>70958.3</v>
          </cell>
          <cell r="E603">
            <v>38718</v>
          </cell>
        </row>
        <row r="604">
          <cell r="A604" t="str">
            <v>17.A.120</v>
          </cell>
          <cell r="B604" t="str">
            <v>Passou p/a TABELA N.31 - 17.03.61- Trave de ferro galvanizado c/ rede fio 2 - det. Fu-4</v>
          </cell>
          <cell r="C604" t="str">
            <v>UN</v>
          </cell>
          <cell r="D604">
            <v>569.30999999999995</v>
          </cell>
          <cell r="E604">
            <v>35460</v>
          </cell>
        </row>
        <row r="605">
          <cell r="A605" t="str">
            <v>17.A.121</v>
          </cell>
          <cell r="B605" t="str">
            <v>Passou p/a TABELA N.31 - 17.03.61- Trave de ferro galvanizado c/ rede fio 4 - det. Fu-4</v>
          </cell>
          <cell r="C605" t="str">
            <v>UN</v>
          </cell>
          <cell r="D605">
            <v>600.12</v>
          </cell>
          <cell r="E605">
            <v>35461</v>
          </cell>
        </row>
        <row r="606">
          <cell r="A606" t="str">
            <v>17.A.122</v>
          </cell>
          <cell r="B606" t="str">
            <v>USAR 17.A.131 - Quadra em piso de terra batida e areia, a 50%</v>
          </cell>
          <cell r="C606" t="str">
            <v>M2</v>
          </cell>
          <cell r="D606">
            <v>5.21</v>
          </cell>
          <cell r="E606">
            <v>35431</v>
          </cell>
        </row>
        <row r="607">
          <cell r="A607" t="str">
            <v>17.A.123</v>
          </cell>
          <cell r="B607" t="str">
            <v>Orla de concreto enterrada - Pq Vila do Rodeio</v>
          </cell>
          <cell r="C607" t="str">
            <v>M</v>
          </cell>
          <cell r="D607">
            <v>7.86</v>
          </cell>
          <cell r="E607">
            <v>35460</v>
          </cell>
        </row>
        <row r="608">
          <cell r="A608" t="str">
            <v>17.A.124</v>
          </cell>
          <cell r="B608" t="str">
            <v>Mureta - banco em alvenaria - Pq Vila do Rodeio</v>
          </cell>
          <cell r="C608" t="str">
            <v>M</v>
          </cell>
          <cell r="D608">
            <v>39.270000000000003</v>
          </cell>
          <cell r="E608">
            <v>35461</v>
          </cell>
        </row>
        <row r="609">
          <cell r="A609" t="str">
            <v>17.A.125</v>
          </cell>
          <cell r="B609" t="str">
            <v>Piso em mosaico de seixo rolado, cor marrom</v>
          </cell>
          <cell r="C609" t="str">
            <v>M2</v>
          </cell>
          <cell r="D609">
            <v>25.03</v>
          </cell>
          <cell r="E609">
            <v>37408</v>
          </cell>
        </row>
        <row r="610">
          <cell r="A610" t="str">
            <v>17.A.126</v>
          </cell>
          <cell r="B610" t="str">
            <v>Fornec. e coloc. mourão de aço sobre broca 25cm, Gerdau ou similar</v>
          </cell>
          <cell r="C610" t="str">
            <v>UN</v>
          </cell>
          <cell r="D610">
            <v>16.77</v>
          </cell>
          <cell r="E610">
            <v>35461</v>
          </cell>
        </row>
        <row r="611">
          <cell r="A611" t="str">
            <v>17.A.127</v>
          </cell>
          <cell r="B611" t="str">
            <v>Fornec. coloc. placa sinaliz. vert., tipo "A", F/V, 550X100X15 cm</v>
          </cell>
          <cell r="C611" t="str">
            <v>UN</v>
          </cell>
          <cell r="D611">
            <v>8913.58</v>
          </cell>
          <cell r="E611">
            <v>35431</v>
          </cell>
        </row>
        <row r="612">
          <cell r="A612" t="str">
            <v>17.A.128</v>
          </cell>
          <cell r="B612" t="str">
            <v>Fornec. coloc. placa sinaliz. vert., tipo "C", F/V, 120X60X10 cm</v>
          </cell>
          <cell r="C612" t="str">
            <v>UN</v>
          </cell>
          <cell r="D612">
            <v>1260.97</v>
          </cell>
          <cell r="E612">
            <v>35460</v>
          </cell>
        </row>
        <row r="613">
          <cell r="A613" t="str">
            <v>17.A.129</v>
          </cell>
          <cell r="B613" t="str">
            <v>Passou p/a TABELA N.31 - 08.60.01 - Retirada de portão</v>
          </cell>
          <cell r="C613" t="str">
            <v>M2</v>
          </cell>
          <cell r="D613">
            <v>3.36</v>
          </cell>
          <cell r="E613">
            <v>35461</v>
          </cell>
        </row>
        <row r="614">
          <cell r="A614" t="str">
            <v>17.A.130</v>
          </cell>
          <cell r="B614" t="str">
            <v>Recolocação de protão de ferro perfilado, tipo Parque</v>
          </cell>
          <cell r="C614" t="str">
            <v>M2</v>
          </cell>
          <cell r="D614">
            <v>9.7799999999999994</v>
          </cell>
          <cell r="E614">
            <v>37408</v>
          </cell>
        </row>
        <row r="615">
          <cell r="A615" t="str">
            <v>17.A.131</v>
          </cell>
          <cell r="B615" t="str">
            <v>Piso de terra batida e areia, a 50%, Det. - Pi-97</v>
          </cell>
          <cell r="C615" t="str">
            <v>M2</v>
          </cell>
          <cell r="D615">
            <v>11.29</v>
          </cell>
          <cell r="E615">
            <v>39264</v>
          </cell>
        </row>
        <row r="616">
          <cell r="A616" t="str">
            <v>17.A.132</v>
          </cell>
          <cell r="B616" t="str">
            <v>Brinquedo escorregador de concreto - BR-33</v>
          </cell>
          <cell r="C616" t="str">
            <v>UN</v>
          </cell>
          <cell r="D616">
            <v>5826.74</v>
          </cell>
          <cell r="E616">
            <v>37408</v>
          </cell>
        </row>
        <row r="617">
          <cell r="A617" t="str">
            <v>17.A.133</v>
          </cell>
          <cell r="B617" t="str">
            <v>Cerca tela tipo alambrado c/ mourão concreto e mureta - det. GR-29</v>
          </cell>
          <cell r="C617" t="str">
            <v>M</v>
          </cell>
          <cell r="D617">
            <v>195.08</v>
          </cell>
          <cell r="E617">
            <v>36526</v>
          </cell>
        </row>
        <row r="618">
          <cell r="A618" t="str">
            <v>17.A.134</v>
          </cell>
          <cell r="B618" t="str">
            <v>Cerca tela tipo alambrado c/ mourão e mureta em concreto - det. GR-29</v>
          </cell>
          <cell r="C618" t="str">
            <v>M</v>
          </cell>
          <cell r="D618">
            <v>230.36</v>
          </cell>
          <cell r="E618">
            <v>37408</v>
          </cell>
        </row>
        <row r="619">
          <cell r="A619" t="str">
            <v>17.A.135</v>
          </cell>
          <cell r="B619" t="str">
            <v xml:space="preserve">Cerca de mourão de eucalípto com tela (Gr - 8A) </v>
          </cell>
          <cell r="C619" t="str">
            <v>M</v>
          </cell>
          <cell r="D619">
            <v>45.47</v>
          </cell>
          <cell r="E619">
            <v>36526</v>
          </cell>
        </row>
        <row r="620">
          <cell r="A620" t="str">
            <v>17.A.136</v>
          </cell>
          <cell r="B620" t="str">
            <v>Muro de fecho FV 02 sem fundação</v>
          </cell>
          <cell r="C620" t="str">
            <v>M</v>
          </cell>
          <cell r="D620">
            <v>107.03</v>
          </cell>
          <cell r="E620">
            <v>35461</v>
          </cell>
        </row>
        <row r="621">
          <cell r="A621" t="str">
            <v>17.A.137</v>
          </cell>
          <cell r="B621" t="str">
            <v>Alambrado p/o Centro de Reabilitação de Animais Silvestres - CRAS no Pq. Anhanguera</v>
          </cell>
          <cell r="C621" t="str">
            <v>M</v>
          </cell>
          <cell r="D621">
            <v>109.25</v>
          </cell>
          <cell r="E621">
            <v>35431</v>
          </cell>
        </row>
        <row r="622">
          <cell r="A622" t="str">
            <v>17.A.138</v>
          </cell>
          <cell r="B622" t="str">
            <v>Alambrado de cobertura do CRAS, tela galv. 1" fio 12 - Pq. Anhanguera</v>
          </cell>
          <cell r="C622" t="str">
            <v>M</v>
          </cell>
          <cell r="D622">
            <v>80.77</v>
          </cell>
          <cell r="E622">
            <v>35432</v>
          </cell>
        </row>
        <row r="623">
          <cell r="A623" t="str">
            <v>17.A.139</v>
          </cell>
          <cell r="B623" t="str">
            <v>Levantamento de guia (rebaixada)</v>
          </cell>
          <cell r="C623" t="str">
            <v>M</v>
          </cell>
          <cell r="D623">
            <v>8.3000000000000007</v>
          </cell>
          <cell r="E623">
            <v>37408</v>
          </cell>
        </row>
        <row r="624">
          <cell r="A624" t="str">
            <v>17.A.140</v>
          </cell>
          <cell r="B624" t="str">
            <v>PI-41 - Piso de tijolo  comum com junta alinhada</v>
          </cell>
          <cell r="C624" t="str">
            <v>M2</v>
          </cell>
          <cell r="D624">
            <v>29.43</v>
          </cell>
          <cell r="E624">
            <v>36526</v>
          </cell>
        </row>
        <row r="625">
          <cell r="A625" t="str">
            <v>17.A.141</v>
          </cell>
          <cell r="B625" t="str">
            <v>Floreira de alvenaria e concreto - H=1,00M - MU-7</v>
          </cell>
          <cell r="C625" t="str">
            <v>M</v>
          </cell>
          <cell r="D625">
            <v>86.51</v>
          </cell>
          <cell r="E625">
            <v>36526</v>
          </cell>
        </row>
        <row r="626">
          <cell r="A626" t="str">
            <v>17.A.142</v>
          </cell>
          <cell r="B626" t="str">
            <v>Muro em alven. de um tijolo c/assentam. e revest. em massa mista h=1,50 m - MU22</v>
          </cell>
          <cell r="C626" t="str">
            <v>M</v>
          </cell>
          <cell r="D626">
            <v>123.53</v>
          </cell>
          <cell r="E626">
            <v>36526</v>
          </cell>
        </row>
        <row r="627">
          <cell r="A627" t="str">
            <v>17.A.143</v>
          </cell>
          <cell r="B627" t="str">
            <v>Concreto desempenado, fck=15,0 Mpa - traço (vol) = 1:2,5:3</v>
          </cell>
          <cell r="C627" t="str">
            <v>M3</v>
          </cell>
          <cell r="D627">
            <v>348.58</v>
          </cell>
          <cell r="E627">
            <v>38108</v>
          </cell>
        </row>
        <row r="628">
          <cell r="A628" t="str">
            <v>17.A.144</v>
          </cell>
          <cell r="B628" t="str">
            <v>Junta plástica p/ pisos - 3/4"  X 1/8"</v>
          </cell>
          <cell r="C628" t="str">
            <v>M</v>
          </cell>
          <cell r="D628">
            <v>0.84</v>
          </cell>
          <cell r="E628">
            <v>35461</v>
          </cell>
        </row>
        <row r="629">
          <cell r="A629" t="str">
            <v>17.A.145</v>
          </cell>
          <cell r="B629" t="str">
            <v>Junta de pedrisco lançado sobre argam. cimento e areia 1:3</v>
          </cell>
          <cell r="C629" t="str">
            <v>M2</v>
          </cell>
          <cell r="D629">
            <v>1.26</v>
          </cell>
          <cell r="E629">
            <v>35431</v>
          </cell>
        </row>
        <row r="630">
          <cell r="A630" t="str">
            <v>17.A.146</v>
          </cell>
          <cell r="B630" t="str">
            <v>Fornecimento e colocação de paralelepipedos c/ rejunte de areia</v>
          </cell>
          <cell r="C630" t="str">
            <v>M2</v>
          </cell>
          <cell r="D630">
            <v>18.77</v>
          </cell>
          <cell r="E630">
            <v>35432</v>
          </cell>
        </row>
        <row r="631">
          <cell r="A631" t="str">
            <v>17.A.147</v>
          </cell>
          <cell r="B631" t="str">
            <v>PID-05 - Piso de tijolo comum com junta alinhada</v>
          </cell>
          <cell r="C631" t="str">
            <v>M2</v>
          </cell>
          <cell r="D631">
            <v>25.63</v>
          </cell>
          <cell r="E631">
            <v>35433</v>
          </cell>
        </row>
        <row r="632">
          <cell r="A632" t="str">
            <v>17.A.148</v>
          </cell>
          <cell r="B632" t="str">
            <v xml:space="preserve">Assentamento de paralelepípedo com rejuntamento de areia </v>
          </cell>
          <cell r="C632" t="str">
            <v>M2</v>
          </cell>
          <cell r="D632">
            <v>18.100000000000001</v>
          </cell>
          <cell r="E632">
            <v>35434</v>
          </cell>
        </row>
        <row r="633">
          <cell r="A633" t="str">
            <v>17.A.149</v>
          </cell>
          <cell r="B633" t="str">
            <v xml:space="preserve">Tora de eucalipto com tratamento anti-cupim e pintura betuminosa </v>
          </cell>
          <cell r="C633" t="str">
            <v>M</v>
          </cell>
          <cell r="D633">
            <v>2.73</v>
          </cell>
          <cell r="E633">
            <v>35435</v>
          </cell>
        </row>
        <row r="634">
          <cell r="A634" t="str">
            <v>17.A.150</v>
          </cell>
          <cell r="B634" t="str">
            <v xml:space="preserve">Tora de eucalipto com tratamento de óleo queimado e anti-cupim </v>
          </cell>
          <cell r="C634" t="str">
            <v>M</v>
          </cell>
          <cell r="D634">
            <v>3.11</v>
          </cell>
          <cell r="E634">
            <v>35436</v>
          </cell>
        </row>
        <row r="635">
          <cell r="A635" t="str">
            <v>17.A.151</v>
          </cell>
          <cell r="B635" t="str">
            <v>Pó de pedra - fornecimento e espalhamento c/ compactação manual - e=5cm</v>
          </cell>
          <cell r="C635" t="str">
            <v>M2</v>
          </cell>
          <cell r="D635">
            <v>1.5</v>
          </cell>
          <cell r="E635">
            <v>35437</v>
          </cell>
        </row>
        <row r="636">
          <cell r="A636" t="str">
            <v>17.A.152</v>
          </cell>
          <cell r="B636" t="str">
            <v>Pó de pedra - fornecimento e espalhamento c/ compactação mecânica</v>
          </cell>
          <cell r="C636" t="str">
            <v>M3</v>
          </cell>
          <cell r="D636">
            <v>24.31</v>
          </cell>
          <cell r="E636">
            <v>35438</v>
          </cell>
        </row>
        <row r="637">
          <cell r="A637" t="str">
            <v>17.A.153</v>
          </cell>
          <cell r="B637" t="str">
            <v xml:space="preserve">Bica corrida - fornecimento e espalhamento </v>
          </cell>
          <cell r="C637" t="str">
            <v>M3</v>
          </cell>
          <cell r="D637">
            <v>25.56</v>
          </cell>
          <cell r="E637">
            <v>35439</v>
          </cell>
        </row>
        <row r="638">
          <cell r="A638" t="str">
            <v>17.A.154</v>
          </cell>
          <cell r="B638" t="str">
            <v>Pedrisco c/ pó de pedra ( 50% ) - e=3cm</v>
          </cell>
          <cell r="C638" t="str">
            <v>M2</v>
          </cell>
          <cell r="D638">
            <v>1.31</v>
          </cell>
          <cell r="E638">
            <v>35440</v>
          </cell>
        </row>
        <row r="639">
          <cell r="A639" t="str">
            <v>17.A.157</v>
          </cell>
          <cell r="B639" t="str">
            <v>Enrocamento de talude c/ pedra rachão e argamassa 1:3 c/ impermeabilizante</v>
          </cell>
          <cell r="C639" t="str">
            <v>M2</v>
          </cell>
          <cell r="D639">
            <v>33.11</v>
          </cell>
          <cell r="E639">
            <v>35441</v>
          </cell>
        </row>
        <row r="640">
          <cell r="A640" t="str">
            <v>17.A.158</v>
          </cell>
          <cell r="B640" t="str">
            <v>Tora de eucalipto c/ tratamento de óleo queimado - d=35cm</v>
          </cell>
          <cell r="C640" t="str">
            <v>M</v>
          </cell>
          <cell r="D640">
            <v>7.2</v>
          </cell>
          <cell r="E640">
            <v>35442</v>
          </cell>
        </row>
        <row r="641">
          <cell r="A641" t="str">
            <v>17.A.159</v>
          </cell>
          <cell r="B641" t="str">
            <v>Tora de eucalipto c/ tratamento de óleo queimado - d=70cm</v>
          </cell>
          <cell r="C641" t="str">
            <v>M</v>
          </cell>
          <cell r="D641">
            <v>7.99</v>
          </cell>
          <cell r="E641">
            <v>35443</v>
          </cell>
        </row>
        <row r="642">
          <cell r="A642" t="str">
            <v>17.A.160</v>
          </cell>
          <cell r="B642" t="str">
            <v>Reparo de gradil tipo parque s/ mureta</v>
          </cell>
          <cell r="C642" t="str">
            <v>M</v>
          </cell>
          <cell r="D642">
            <v>333.03</v>
          </cell>
          <cell r="E642">
            <v>35444</v>
          </cell>
        </row>
        <row r="643">
          <cell r="A643" t="str">
            <v>17.A.163</v>
          </cell>
          <cell r="B643" t="str">
            <v>Retirada de poltronas</v>
          </cell>
          <cell r="C643" t="str">
            <v>UN</v>
          </cell>
          <cell r="D643">
            <v>2.81</v>
          </cell>
          <cell r="E643">
            <v>36526</v>
          </cell>
        </row>
        <row r="644">
          <cell r="A644" t="str">
            <v>17.A.164</v>
          </cell>
          <cell r="B644" t="str">
            <v>Serviço de descupinização - Planetário Ibirapuera</v>
          </cell>
          <cell r="C644" t="str">
            <v>GL</v>
          </cell>
          <cell r="D644">
            <v>10839.7</v>
          </cell>
          <cell r="E644">
            <v>36526</v>
          </cell>
        </row>
        <row r="645">
          <cell r="A645" t="str">
            <v>17.A.165</v>
          </cell>
          <cell r="B645" t="str">
            <v>Fornec mistura e compact 60% areia e  siltec c/40% argila no campo fut. - Pq Rap.Tav.</v>
          </cell>
          <cell r="C645" t="str">
            <v>M2</v>
          </cell>
          <cell r="D645">
            <v>5.82</v>
          </cell>
          <cell r="E645">
            <v>35442</v>
          </cell>
        </row>
        <row r="646">
          <cell r="A646" t="str">
            <v>17.A.166</v>
          </cell>
          <cell r="B646" t="str">
            <v>Demolição de rocha e carga no caminhão (c/emprego de explosivo)</v>
          </cell>
          <cell r="C646" t="str">
            <v>M3</v>
          </cell>
          <cell r="D646">
            <v>257.20999999999998</v>
          </cell>
          <cell r="E646">
            <v>36526</v>
          </cell>
        </row>
        <row r="647">
          <cell r="A647" t="str">
            <v>17.A.167</v>
          </cell>
          <cell r="B647" t="str">
            <v xml:space="preserve">Transporte de rocha </v>
          </cell>
          <cell r="C647" t="str">
            <v>MK</v>
          </cell>
          <cell r="D647">
            <v>3.58</v>
          </cell>
          <cell r="E647">
            <v>36526</v>
          </cell>
        </row>
        <row r="648">
          <cell r="A648" t="str">
            <v>17.A.168</v>
          </cell>
          <cell r="B648" t="str">
            <v xml:space="preserve">Ensaio : análise granulométrica com sedimentação </v>
          </cell>
          <cell r="C648" t="str">
            <v>UN</v>
          </cell>
          <cell r="D648">
            <v>48.42</v>
          </cell>
          <cell r="E648">
            <v>35444</v>
          </cell>
        </row>
        <row r="649">
          <cell r="A649" t="str">
            <v>17.A.169</v>
          </cell>
          <cell r="B649" t="str">
            <v>Ensaio de compactação - proctor normal</v>
          </cell>
          <cell r="C649" t="str">
            <v>UN</v>
          </cell>
          <cell r="D649">
            <v>32.380000000000003</v>
          </cell>
          <cell r="E649">
            <v>35445</v>
          </cell>
        </row>
        <row r="650">
          <cell r="A650" t="str">
            <v>17.A.170</v>
          </cell>
          <cell r="B650" t="str">
            <v>Ensaios : limites de consistência (LL, LP e IP)</v>
          </cell>
          <cell r="C650" t="str">
            <v>UN</v>
          </cell>
          <cell r="D650">
            <v>20.32</v>
          </cell>
          <cell r="E650">
            <v>35446</v>
          </cell>
        </row>
        <row r="651">
          <cell r="A651" t="str">
            <v>17.A.171</v>
          </cell>
          <cell r="B651" t="str">
            <v>Classificação H. R. B.</v>
          </cell>
          <cell r="C651" t="str">
            <v>UN</v>
          </cell>
          <cell r="D651">
            <v>2.76</v>
          </cell>
          <cell r="E651">
            <v>35447</v>
          </cell>
        </row>
        <row r="652">
          <cell r="A652" t="str">
            <v>17.A.172</v>
          </cell>
          <cell r="B652" t="str">
            <v>Ensaio : índice de grupo</v>
          </cell>
          <cell r="C652" t="str">
            <v>UN</v>
          </cell>
          <cell r="D652">
            <v>2.76</v>
          </cell>
          <cell r="E652">
            <v>35448</v>
          </cell>
        </row>
        <row r="653">
          <cell r="A653" t="str">
            <v>17.A.173</v>
          </cell>
          <cell r="B653" t="str">
            <v>Ensaio : C.B.R. (5 pontos) - Energia Normal</v>
          </cell>
          <cell r="C653" t="str">
            <v>UN</v>
          </cell>
          <cell r="D653">
            <v>71.209999999999994</v>
          </cell>
          <cell r="E653">
            <v>35449</v>
          </cell>
        </row>
        <row r="654">
          <cell r="A654" t="str">
            <v>17.A.174</v>
          </cell>
          <cell r="B654" t="str">
            <v>Ensaio : Densidade "in situ" - frasco de areia</v>
          </cell>
          <cell r="C654" t="str">
            <v>UN</v>
          </cell>
          <cell r="D654">
            <v>22.37</v>
          </cell>
          <cell r="E654">
            <v>35450</v>
          </cell>
        </row>
        <row r="655">
          <cell r="A655" t="str">
            <v>17.A.175</v>
          </cell>
          <cell r="B655" t="str">
            <v>Ensaio : compessão triaxial, lento ou com drenagem</v>
          </cell>
          <cell r="C655" t="str">
            <v>UN</v>
          </cell>
          <cell r="D655">
            <v>553</v>
          </cell>
          <cell r="E655">
            <v>35451</v>
          </cell>
        </row>
        <row r="656">
          <cell r="A656" t="str">
            <v>17.A.176</v>
          </cell>
          <cell r="B656" t="str">
            <v>Ensaio : pressão neutra</v>
          </cell>
          <cell r="C656" t="str">
            <v>UN</v>
          </cell>
          <cell r="D656">
            <v>118.4</v>
          </cell>
          <cell r="E656">
            <v>35452</v>
          </cell>
        </row>
        <row r="657">
          <cell r="A657" t="str">
            <v>17.A.177</v>
          </cell>
          <cell r="B657" t="str">
            <v>Ensaio : saturação do CP</v>
          </cell>
          <cell r="C657" t="str">
            <v>UN</v>
          </cell>
          <cell r="D657">
            <v>118.4</v>
          </cell>
          <cell r="E657">
            <v>35453</v>
          </cell>
        </row>
        <row r="658">
          <cell r="A658" t="str">
            <v>17.A.178</v>
          </cell>
          <cell r="B658" t="str">
            <v xml:space="preserve">Ensaio : permeabilidade </v>
          </cell>
          <cell r="C658" t="str">
            <v>UN</v>
          </cell>
          <cell r="D658">
            <v>213.96</v>
          </cell>
          <cell r="E658">
            <v>35454</v>
          </cell>
        </row>
        <row r="659">
          <cell r="A659" t="str">
            <v>17.A.179</v>
          </cell>
          <cell r="B659" t="str">
            <v>Laudo de estabilidade dos aterros - Pq. Raposo Tavares</v>
          </cell>
          <cell r="C659" t="str">
            <v>UN</v>
          </cell>
          <cell r="D659">
            <v>9807.76</v>
          </cell>
          <cell r="E659">
            <v>35455</v>
          </cell>
        </row>
        <row r="660">
          <cell r="A660" t="str">
            <v>17.A.180</v>
          </cell>
          <cell r="B660" t="str">
            <v>Limpeza, manut.e subst. de peças do sistema de ar condicionado - Astrofísica</v>
          </cell>
          <cell r="C660" t="str">
            <v>GL</v>
          </cell>
          <cell r="D660">
            <v>31721.439999999999</v>
          </cell>
          <cell r="E660">
            <v>38108</v>
          </cell>
        </row>
        <row r="661">
          <cell r="A661" t="str">
            <v>17.A.181</v>
          </cell>
          <cell r="B661" t="str">
            <v>Limpeza de forro em régua de "PVC"</v>
          </cell>
          <cell r="C661" t="str">
            <v>M2</v>
          </cell>
          <cell r="D661">
            <v>1.19</v>
          </cell>
          <cell r="E661">
            <v>35454</v>
          </cell>
        </row>
        <row r="662">
          <cell r="A662" t="str">
            <v>17.A.182</v>
          </cell>
          <cell r="B662" t="str">
            <v>Recomposição de gradil tipo parque c/ mureta</v>
          </cell>
          <cell r="C662" t="str">
            <v>M</v>
          </cell>
          <cell r="D662">
            <v>235.46</v>
          </cell>
          <cell r="E662">
            <v>36526</v>
          </cell>
        </row>
        <row r="663">
          <cell r="A663" t="str">
            <v>17.A.183</v>
          </cell>
          <cell r="B663" t="str">
            <v>Abertura de vias de terra batida</v>
          </cell>
          <cell r="C663" t="str">
            <v>M2</v>
          </cell>
          <cell r="D663">
            <v>20.41</v>
          </cell>
          <cell r="E663">
            <v>36526</v>
          </cell>
        </row>
        <row r="664">
          <cell r="A664" t="str">
            <v>17.A.184</v>
          </cell>
          <cell r="B664" t="str">
            <v>Orla de concreto pré-moldade (0,5 x 0,06) (P. ORL - 04) - compr. 0,50 m</v>
          </cell>
          <cell r="C664" t="str">
            <v>UN</v>
          </cell>
          <cell r="D664">
            <v>6.36</v>
          </cell>
          <cell r="E664">
            <v>36526</v>
          </cell>
        </row>
        <row r="665">
          <cell r="A665" t="str">
            <v>17.A.185</v>
          </cell>
          <cell r="B665" t="str">
            <v>Abertura de vias de saibro</v>
          </cell>
          <cell r="C665" t="str">
            <v>M2</v>
          </cell>
          <cell r="D665">
            <v>18.88</v>
          </cell>
          <cell r="E665">
            <v>36526</v>
          </cell>
        </row>
        <row r="666">
          <cell r="A666" t="str">
            <v>17.A.186</v>
          </cell>
          <cell r="B666" t="str">
            <v>Placa sinaliz. de alumínio auto-adesiva p/ deficiente físico - 15x15 cm</v>
          </cell>
          <cell r="C666" t="str">
            <v>UN</v>
          </cell>
          <cell r="D666">
            <v>10.5</v>
          </cell>
          <cell r="E666">
            <v>38899</v>
          </cell>
        </row>
        <row r="667">
          <cell r="A667" t="str">
            <v>17.A.189</v>
          </cell>
          <cell r="B667" t="str">
            <v>Portão em tela galv., 2 fls., pilares concr. H = 2,20 m - PO-16</v>
          </cell>
          <cell r="C667" t="str">
            <v>UN</v>
          </cell>
          <cell r="D667">
            <v>631.25</v>
          </cell>
          <cell r="E667">
            <v>36526</v>
          </cell>
        </row>
        <row r="668">
          <cell r="A668" t="str">
            <v>17.A.190</v>
          </cell>
          <cell r="B668" t="str">
            <v>Reconstituição de gradil tipo parque, incl. mureta, fundação e pintura</v>
          </cell>
          <cell r="C668" t="str">
            <v>M</v>
          </cell>
          <cell r="D668">
            <v>177.19</v>
          </cell>
          <cell r="E668">
            <v>38718</v>
          </cell>
        </row>
        <row r="669">
          <cell r="A669" t="str">
            <v>17.A.191</v>
          </cell>
          <cell r="B669" t="str">
            <v>Tapume móvel</v>
          </cell>
          <cell r="C669" t="str">
            <v>M2</v>
          </cell>
          <cell r="D669">
            <v>11.58</v>
          </cell>
          <cell r="E669">
            <v>36526</v>
          </cell>
        </row>
        <row r="670">
          <cell r="A670" t="str">
            <v>17.A.192</v>
          </cell>
          <cell r="B670" t="str">
            <v>Restauro da Casa do Administrador - Pq. da Luz - USAR ITENS 17.A.244 A 17.A.252</v>
          </cell>
          <cell r="C670" t="str">
            <v>GL</v>
          </cell>
          <cell r="D670">
            <v>219829.92</v>
          </cell>
          <cell r="E670">
            <v>36526</v>
          </cell>
        </row>
        <row r="671">
          <cell r="A671" t="str">
            <v>17.A.193</v>
          </cell>
          <cell r="B671" t="str">
            <v>Estreitamento de via c/ pavimentação asfáltica</v>
          </cell>
          <cell r="C671" t="str">
            <v>M2</v>
          </cell>
          <cell r="D671">
            <v>21.45</v>
          </cell>
          <cell r="E671">
            <v>36526</v>
          </cell>
        </row>
        <row r="672">
          <cell r="A672" t="str">
            <v>17.A.194</v>
          </cell>
          <cell r="B672" t="str">
            <v>Montagem de palanque de madeira</v>
          </cell>
          <cell r="C672" t="str">
            <v>UN</v>
          </cell>
          <cell r="D672">
            <v>120.8</v>
          </cell>
          <cell r="E672">
            <v>36526</v>
          </cell>
        </row>
        <row r="673">
          <cell r="A673" t="str">
            <v>17.A.195</v>
          </cell>
          <cell r="B673" t="str">
            <v>Portão em tela galv., 1 fl., pilares concr. H = 2,20 m - PO-16</v>
          </cell>
          <cell r="C673" t="str">
            <v>UN</v>
          </cell>
          <cell r="D673">
            <v>342.62</v>
          </cell>
          <cell r="E673">
            <v>36526</v>
          </cell>
        </row>
        <row r="674">
          <cell r="A674" t="str">
            <v>17.A.196</v>
          </cell>
          <cell r="B674" t="str">
            <v>P.Pic-10 - Piso de concreto com junta dupla de paralelepípedo</v>
          </cell>
          <cell r="C674" t="str">
            <v>M2</v>
          </cell>
          <cell r="D674">
            <v>28.11</v>
          </cell>
          <cell r="E674">
            <v>36526</v>
          </cell>
        </row>
        <row r="675">
          <cell r="A675" t="str">
            <v>17.A.197</v>
          </cell>
          <cell r="B675" t="str">
            <v>P.Pic-16 - Lajota de concreto com juntas de seixos rolados</v>
          </cell>
          <cell r="C675" t="str">
            <v>M2</v>
          </cell>
          <cell r="D675">
            <v>27.89</v>
          </cell>
          <cell r="E675">
            <v>36526</v>
          </cell>
        </row>
        <row r="676">
          <cell r="A676" t="str">
            <v>17.A.198</v>
          </cell>
          <cell r="B676" t="str">
            <v>P.Pic-15 - Piso de concreto com junta de placa de cerâmica industrial</v>
          </cell>
          <cell r="C676" t="str">
            <v>M2</v>
          </cell>
          <cell r="D676">
            <v>30.63</v>
          </cell>
          <cell r="E676">
            <v>36526</v>
          </cell>
        </row>
        <row r="677">
          <cell r="A677" t="str">
            <v>17.A.199</v>
          </cell>
          <cell r="B677" t="str">
            <v>P.Pic-12 - Piso de concreto com junta de placa de cerâmica industrial</v>
          </cell>
          <cell r="C677" t="str">
            <v>M2</v>
          </cell>
          <cell r="D677">
            <v>16.84</v>
          </cell>
          <cell r="E677">
            <v>36526</v>
          </cell>
        </row>
        <row r="678">
          <cell r="A678" t="str">
            <v>17.A.200</v>
          </cell>
          <cell r="B678" t="str">
            <v>Pedra britada nº 3 com compactação manual - 5 cm</v>
          </cell>
          <cell r="C678" t="str">
            <v>M2</v>
          </cell>
          <cell r="D678">
            <v>2.11</v>
          </cell>
          <cell r="E678">
            <v>36526</v>
          </cell>
        </row>
        <row r="679">
          <cell r="A679" t="str">
            <v>17.A.201</v>
          </cell>
          <cell r="B679" t="str">
            <v>Revestimento em tábuas de peróba p/ quadra de bocha</v>
          </cell>
          <cell r="C679" t="str">
            <v>M2</v>
          </cell>
          <cell r="D679">
            <v>17.03</v>
          </cell>
          <cell r="E679">
            <v>36526</v>
          </cell>
        </row>
        <row r="680">
          <cell r="A680" t="str">
            <v>17.A.202</v>
          </cell>
          <cell r="B680" t="str">
            <v>Fornecimento e aplicação de pedra britada nº 3</v>
          </cell>
          <cell r="C680" t="str">
            <v>M3</v>
          </cell>
          <cell r="D680">
            <v>51.76</v>
          </cell>
          <cell r="E680">
            <v>38899</v>
          </cell>
        </row>
        <row r="681">
          <cell r="A681" t="str">
            <v>17.A.203</v>
          </cell>
          <cell r="B681" t="str">
            <v>Dreno de pedra britada - Dr-15</v>
          </cell>
          <cell r="C681" t="str">
            <v>M</v>
          </cell>
          <cell r="D681">
            <v>20.14</v>
          </cell>
          <cell r="E681">
            <v>38899</v>
          </cell>
        </row>
        <row r="682">
          <cell r="A682" t="str">
            <v>17.A.204</v>
          </cell>
          <cell r="B682" t="str">
            <v>Banco de pedra rachão</v>
          </cell>
          <cell r="C682" t="str">
            <v>M</v>
          </cell>
          <cell r="D682">
            <v>40.1</v>
          </cell>
          <cell r="E682">
            <v>36526</v>
          </cell>
        </row>
        <row r="683">
          <cell r="A683" t="str">
            <v>17.A.205</v>
          </cell>
          <cell r="B683" t="str">
            <v>Elemento vazado de concreto - tipo Neo-Rex - Concregrama - Diagonal ou similar</v>
          </cell>
          <cell r="C683" t="str">
            <v>M2</v>
          </cell>
          <cell r="D683">
            <v>40.119999999999997</v>
          </cell>
          <cell r="E683">
            <v>36526</v>
          </cell>
        </row>
        <row r="684">
          <cell r="A684" t="str">
            <v>17.A.206</v>
          </cell>
          <cell r="B684" t="str">
            <v>Mesa-Banco de concreto aparente (def. físico) - Det. P.Mes-06</v>
          </cell>
          <cell r="C684" t="str">
            <v>CJ</v>
          </cell>
          <cell r="D684">
            <v>227.8</v>
          </cell>
          <cell r="E684">
            <v>39264</v>
          </cell>
        </row>
        <row r="685">
          <cell r="A685" t="str">
            <v>17.A.207</v>
          </cell>
          <cell r="B685" t="str">
            <v>Bebedouro para cães - conf. det. A-01</v>
          </cell>
          <cell r="C685" t="str">
            <v>UN</v>
          </cell>
          <cell r="D685">
            <v>1099.1600000000001</v>
          </cell>
          <cell r="E685">
            <v>38108</v>
          </cell>
        </row>
        <row r="686">
          <cell r="A686" t="str">
            <v>17.A.208</v>
          </cell>
          <cell r="B686" t="str">
            <v>Guarda corpo da ponte - Pq. Chico Mendes</v>
          </cell>
          <cell r="C686" t="str">
            <v>M</v>
          </cell>
          <cell r="D686">
            <v>46.09</v>
          </cell>
          <cell r="E686">
            <v>37408</v>
          </cell>
        </row>
        <row r="687">
          <cell r="A687" t="str">
            <v>17.A.209</v>
          </cell>
          <cell r="B687" t="str">
            <v>Prancha peroba rosa (20 x 5 x 300 cm) do Tabuleiro da ponte - Pq. Chico Mendes</v>
          </cell>
          <cell r="C687" t="str">
            <v>UN</v>
          </cell>
          <cell r="D687">
            <v>51.61</v>
          </cell>
          <cell r="E687">
            <v>37408</v>
          </cell>
        </row>
        <row r="688">
          <cell r="A688" t="str">
            <v>17.A.210</v>
          </cell>
          <cell r="B688" t="str">
            <v>Prancha peroba rosa (20 x 5 x 200 cm) do Tabuleiro da ponte - Pq. Chico Mendes</v>
          </cell>
          <cell r="C688" t="str">
            <v>UN</v>
          </cell>
          <cell r="D688">
            <v>38.99</v>
          </cell>
          <cell r="E688">
            <v>37408</v>
          </cell>
        </row>
        <row r="689">
          <cell r="A689" t="str">
            <v>17.A.211</v>
          </cell>
          <cell r="B689" t="str">
            <v>Retirada de pedrisco</v>
          </cell>
          <cell r="C689" t="str">
            <v>M3</v>
          </cell>
          <cell r="D689">
            <v>70.349999999999994</v>
          </cell>
          <cell r="E689">
            <v>37408</v>
          </cell>
        </row>
        <row r="690">
          <cell r="A690" t="str">
            <v>17.A.212</v>
          </cell>
          <cell r="B690" t="str">
            <v>Recolocação de pedrisco</v>
          </cell>
          <cell r="C690" t="str">
            <v>M2</v>
          </cell>
          <cell r="D690">
            <v>0.9</v>
          </cell>
          <cell r="E690">
            <v>36526</v>
          </cell>
        </row>
        <row r="691">
          <cell r="A691" t="str">
            <v>17.A.213</v>
          </cell>
          <cell r="B691" t="str">
            <v>Retirada e transplante de árvores de h = 3,00 m</v>
          </cell>
          <cell r="C691" t="str">
            <v>UN</v>
          </cell>
          <cell r="D691">
            <v>16.03</v>
          </cell>
          <cell r="E691">
            <v>38108</v>
          </cell>
        </row>
        <row r="692">
          <cell r="A692" t="str">
            <v>17.A.214</v>
          </cell>
          <cell r="B692" t="str">
            <v>Recolocação de gradil tipo parque incl. mureta e fundações</v>
          </cell>
          <cell r="C692" t="str">
            <v>M</v>
          </cell>
          <cell r="D692">
            <v>194.46</v>
          </cell>
          <cell r="E692">
            <v>39264</v>
          </cell>
        </row>
        <row r="693">
          <cell r="A693" t="str">
            <v>17.A.215</v>
          </cell>
          <cell r="B693" t="str">
            <v>Banco gama - padrão EMURB</v>
          </cell>
          <cell r="C693" t="str">
            <v>UN</v>
          </cell>
          <cell r="D693">
            <v>371.25</v>
          </cell>
          <cell r="E693">
            <v>36526</v>
          </cell>
        </row>
        <row r="694">
          <cell r="A694" t="str">
            <v>17.A.216</v>
          </cell>
          <cell r="B694" t="str">
            <v>Lixeira em fiberglass redonda, capac. 30 lts c/ pedestal</v>
          </cell>
          <cell r="C694" t="str">
            <v>UN</v>
          </cell>
          <cell r="D694">
            <v>266.77999999999997</v>
          </cell>
          <cell r="E694">
            <v>37408</v>
          </cell>
        </row>
        <row r="695">
          <cell r="A695" t="str">
            <v>17.A.217</v>
          </cell>
          <cell r="B695" t="str">
            <v>USAR O ITEM 10.A.061 - Assento articulado p/ banho - def. físico - Deca ou similar</v>
          </cell>
          <cell r="C695" t="str">
            <v>UN</v>
          </cell>
          <cell r="D695">
            <v>679.57</v>
          </cell>
          <cell r="E695">
            <v>36526</v>
          </cell>
        </row>
        <row r="696">
          <cell r="A696" t="str">
            <v>17.A.218</v>
          </cell>
          <cell r="B696" t="str">
            <v>USAR O ITEM 10.A.062 - Barra articulada p/ banho - def. físico - Deca ou similar</v>
          </cell>
          <cell r="C696" t="str">
            <v>UN</v>
          </cell>
          <cell r="D696">
            <v>539.39</v>
          </cell>
          <cell r="E696">
            <v>36526</v>
          </cell>
        </row>
        <row r="697">
          <cell r="A697" t="str">
            <v>17.A.219</v>
          </cell>
          <cell r="B697" t="str">
            <v>Instalação - fossa séptica f 3,00x2,00m, filtro anaeróbio f 3,00x2,00m e sumidouro f 3,00x4,00 m - Pq. Carmo</v>
          </cell>
          <cell r="C697" t="str">
            <v>GL</v>
          </cell>
          <cell r="D697">
            <v>78201</v>
          </cell>
          <cell r="E697">
            <v>36526</v>
          </cell>
        </row>
        <row r="698">
          <cell r="A698" t="str">
            <v>17.A.220</v>
          </cell>
          <cell r="B698" t="str">
            <v>Retirada de brinquedos</v>
          </cell>
          <cell r="C698" t="str">
            <v>UN</v>
          </cell>
          <cell r="D698">
            <v>8.83</v>
          </cell>
          <cell r="E698">
            <v>36526</v>
          </cell>
        </row>
        <row r="699">
          <cell r="A699" t="str">
            <v>17.A.221</v>
          </cell>
          <cell r="B699" t="str">
            <v>Recolocação de brinquedos</v>
          </cell>
          <cell r="C699" t="str">
            <v>UN</v>
          </cell>
          <cell r="D699">
            <v>8.06</v>
          </cell>
          <cell r="E699">
            <v>36526</v>
          </cell>
        </row>
        <row r="700">
          <cell r="A700" t="str">
            <v>17.A.222</v>
          </cell>
          <cell r="B700" t="str">
            <v>Retirada de orla de paralelepípedo sobre terra</v>
          </cell>
          <cell r="C700" t="str">
            <v>M</v>
          </cell>
          <cell r="D700">
            <v>0.64</v>
          </cell>
          <cell r="E700">
            <v>36526</v>
          </cell>
        </row>
        <row r="701">
          <cell r="A701" t="str">
            <v>17.A.223</v>
          </cell>
          <cell r="B701" t="str">
            <v>Recolocação de orla de paralelepípedo sobre terra</v>
          </cell>
          <cell r="C701" t="str">
            <v>M</v>
          </cell>
          <cell r="D701">
            <v>0.64</v>
          </cell>
          <cell r="E701">
            <v>36526</v>
          </cell>
        </row>
        <row r="702">
          <cell r="A702" t="str">
            <v>17.A.224</v>
          </cell>
          <cell r="B702" t="str">
            <v>Poltrona c/ braços p/ auditório</v>
          </cell>
          <cell r="C702" t="str">
            <v>UN</v>
          </cell>
          <cell r="D702">
            <v>498.83</v>
          </cell>
          <cell r="E702">
            <v>36526</v>
          </cell>
        </row>
        <row r="703">
          <cell r="A703" t="str">
            <v>17.A.225</v>
          </cell>
          <cell r="B703" t="str">
            <v>Piso cimentado quadriculado tipo prefeitura - Pi-2</v>
          </cell>
          <cell r="C703" t="str">
            <v>M2</v>
          </cell>
          <cell r="D703">
            <v>25.38</v>
          </cell>
          <cell r="E703">
            <v>37408</v>
          </cell>
        </row>
        <row r="704">
          <cell r="A704" t="str">
            <v>17.A.226</v>
          </cell>
          <cell r="B704" t="str">
            <v>Desassoreamento de lagos, c/ profundidade até 1,00 m</v>
          </cell>
          <cell r="C704" t="str">
            <v>M3</v>
          </cell>
          <cell r="D704">
            <v>34.880000000000003</v>
          </cell>
          <cell r="E704">
            <v>37408</v>
          </cell>
        </row>
        <row r="705">
          <cell r="A705" t="str">
            <v>17.A.227</v>
          </cell>
          <cell r="B705" t="str">
            <v>Retirada de corrimãos ferro c/ estrut. tubular em chapa 12x4 cm e tubos de base 1 1/2"</v>
          </cell>
          <cell r="C705" t="str">
            <v>H</v>
          </cell>
          <cell r="D705">
            <v>4.87</v>
          </cell>
          <cell r="E705">
            <v>38108</v>
          </cell>
        </row>
        <row r="706">
          <cell r="A706" t="str">
            <v>17.A.228</v>
          </cell>
          <cell r="B706" t="str">
            <v>Banco de tijolos à vista e concreto - Det. Ba 43</v>
          </cell>
          <cell r="C706" t="str">
            <v>M</v>
          </cell>
          <cell r="D706">
            <v>67.11</v>
          </cell>
          <cell r="E706">
            <v>37408</v>
          </cell>
        </row>
        <row r="707">
          <cell r="A707" t="str">
            <v>17.A.229</v>
          </cell>
          <cell r="B707" t="str">
            <v>Retirada de gradil tipo parque, inclusive mureta - Pq. Carmo</v>
          </cell>
          <cell r="C707" t="str">
            <v>M</v>
          </cell>
          <cell r="D707">
            <v>13.76</v>
          </cell>
          <cell r="E707">
            <v>38108</v>
          </cell>
        </row>
        <row r="708">
          <cell r="A708" t="str">
            <v>17.A.230</v>
          </cell>
          <cell r="B708" t="str">
            <v>Montagem de gradil tipo parque</v>
          </cell>
          <cell r="C708" t="str">
            <v>M</v>
          </cell>
          <cell r="D708">
            <v>9.82</v>
          </cell>
          <cell r="E708">
            <v>37408</v>
          </cell>
        </row>
        <row r="709">
          <cell r="A709" t="str">
            <v>17.A.231</v>
          </cell>
          <cell r="B709" t="str">
            <v xml:space="preserve">Bebedouro em concreto </v>
          </cell>
          <cell r="C709" t="str">
            <v>UN</v>
          </cell>
          <cell r="D709">
            <v>89.2</v>
          </cell>
          <cell r="E709">
            <v>36526</v>
          </cell>
        </row>
        <row r="710">
          <cell r="A710" t="str">
            <v>17.A.232</v>
          </cell>
          <cell r="B710" t="str">
            <v>Banco c/ apoio de pedra - Ba-23</v>
          </cell>
          <cell r="C710" t="str">
            <v>UN</v>
          </cell>
          <cell r="D710">
            <v>127.86</v>
          </cell>
          <cell r="E710">
            <v>36526</v>
          </cell>
        </row>
        <row r="711">
          <cell r="A711" t="str">
            <v>17.A.233</v>
          </cell>
          <cell r="B711" t="str">
            <v>Caminho de pedrisco c/ orla de eucalipto - det. Pi-65</v>
          </cell>
          <cell r="C711" t="str">
            <v>M</v>
          </cell>
          <cell r="D711">
            <v>12.66</v>
          </cell>
          <cell r="E711">
            <v>36526</v>
          </cell>
        </row>
        <row r="712">
          <cell r="A712" t="str">
            <v>17.A.234</v>
          </cell>
          <cell r="B712" t="str">
            <v>Lajota de concreto c/ junta de grama - det. Pi-23</v>
          </cell>
          <cell r="C712" t="str">
            <v>M2</v>
          </cell>
          <cell r="D712">
            <v>22.71</v>
          </cell>
          <cell r="E712">
            <v>36526</v>
          </cell>
        </row>
        <row r="713">
          <cell r="A713" t="str">
            <v>17.A.235</v>
          </cell>
          <cell r="B713" t="str">
            <v>Lajota de concreto c/ junta de grama - det. Pi-24</v>
          </cell>
          <cell r="C713" t="str">
            <v>M2</v>
          </cell>
          <cell r="D713">
            <v>20.38</v>
          </cell>
          <cell r="E713">
            <v>36526</v>
          </cell>
        </row>
        <row r="714">
          <cell r="A714" t="str">
            <v>17.A.236</v>
          </cell>
          <cell r="B714" t="str">
            <v>Retirada de banco circundante de madeira</v>
          </cell>
          <cell r="C714" t="str">
            <v>UN</v>
          </cell>
          <cell r="D714">
            <v>1.8</v>
          </cell>
          <cell r="E714">
            <v>36526</v>
          </cell>
        </row>
        <row r="715">
          <cell r="A715" t="str">
            <v>17.A.237</v>
          </cell>
          <cell r="B715" t="str">
            <v>Retirada de gradil s/ mureta</v>
          </cell>
          <cell r="C715" t="str">
            <v>M</v>
          </cell>
          <cell r="D715">
            <v>10.33</v>
          </cell>
          <cell r="E715">
            <v>39264</v>
          </cell>
        </row>
        <row r="716">
          <cell r="A716" t="str">
            <v>17.A.238</v>
          </cell>
          <cell r="B716" t="str">
            <v>Recuperação do espelho d' água - Pq.  Nabuco</v>
          </cell>
          <cell r="C716" t="str">
            <v>GL</v>
          </cell>
          <cell r="D716">
            <v>12658.62</v>
          </cell>
          <cell r="E716">
            <v>36526</v>
          </cell>
        </row>
        <row r="717">
          <cell r="A717" t="str">
            <v>17.A.239</v>
          </cell>
          <cell r="B717" t="str">
            <v>Piso de pedrisco c/ junta dupla de paralelepípedo - l=2,00m - det. Pi-32</v>
          </cell>
          <cell r="C717" t="str">
            <v>M</v>
          </cell>
          <cell r="D717">
            <v>34.04</v>
          </cell>
          <cell r="E717">
            <v>36526</v>
          </cell>
        </row>
        <row r="718">
          <cell r="A718" t="str">
            <v>17.A.240</v>
          </cell>
          <cell r="B718" t="str">
            <v>Piso de pedrisco c/ junta dupla de paralelepípedo - l=4,00m - det. Pi-32</v>
          </cell>
          <cell r="C718" t="str">
            <v>M</v>
          </cell>
          <cell r="D718">
            <v>41.55</v>
          </cell>
          <cell r="E718">
            <v>36526</v>
          </cell>
        </row>
        <row r="719">
          <cell r="A719" t="str">
            <v>17.A.241</v>
          </cell>
          <cell r="B719" t="str">
            <v>Recuperação das muretas de arrimo do Parque Nabuco</v>
          </cell>
          <cell r="C719" t="str">
            <v>GL</v>
          </cell>
          <cell r="D719">
            <v>2718.56</v>
          </cell>
          <cell r="E719">
            <v>36526</v>
          </cell>
        </row>
        <row r="720">
          <cell r="A720" t="str">
            <v>17.A.242</v>
          </cell>
          <cell r="B720" t="str">
            <v>Demolição de churrasqueira</v>
          </cell>
          <cell r="C720" t="str">
            <v>UN</v>
          </cell>
          <cell r="D720">
            <v>5.78</v>
          </cell>
          <cell r="E720">
            <v>36526</v>
          </cell>
        </row>
        <row r="721">
          <cell r="A721" t="str">
            <v>17.A.243</v>
          </cell>
          <cell r="B721" t="str">
            <v>Demolição de conjunto mesa - banco de concreto</v>
          </cell>
          <cell r="C721" t="str">
            <v>UN</v>
          </cell>
          <cell r="D721">
            <v>44.13</v>
          </cell>
          <cell r="E721">
            <v>36526</v>
          </cell>
        </row>
        <row r="722">
          <cell r="A722" t="str">
            <v>17.A.244</v>
          </cell>
          <cell r="B722" t="str">
            <v>Serviços de restauro - portas e janelas - Casa do Administrador - Pq. da Luz</v>
          </cell>
          <cell r="C722" t="str">
            <v>GL</v>
          </cell>
          <cell r="D722">
            <v>60933.599999999999</v>
          </cell>
          <cell r="E722">
            <v>36526</v>
          </cell>
        </row>
        <row r="723">
          <cell r="A723" t="str">
            <v>17.A.245</v>
          </cell>
          <cell r="B723" t="str">
            <v>Serviços de restauro - peitoril de madeira - Casa do Administrador - Pq. da Luz</v>
          </cell>
          <cell r="C723" t="str">
            <v>GL</v>
          </cell>
          <cell r="D723">
            <v>11999.23</v>
          </cell>
          <cell r="E723">
            <v>36526</v>
          </cell>
        </row>
        <row r="724">
          <cell r="A724" t="str">
            <v>17.A.246</v>
          </cell>
          <cell r="B724" t="str">
            <v>Serviços de restauro - tabeiras - Casa do Administrador - Pq. da Luz</v>
          </cell>
          <cell r="C724" t="str">
            <v>GL</v>
          </cell>
          <cell r="D724">
            <v>8436.9599999999991</v>
          </cell>
          <cell r="E724">
            <v>36526</v>
          </cell>
        </row>
        <row r="725">
          <cell r="A725" t="str">
            <v>17.A.247</v>
          </cell>
          <cell r="B725" t="str">
            <v>Serviços de restauro - rodapés e rodameios - Casa do Administrador - Pq. da Luz</v>
          </cell>
          <cell r="C725" t="str">
            <v>GL</v>
          </cell>
          <cell r="D725">
            <v>4124.74</v>
          </cell>
          <cell r="E725">
            <v>36526</v>
          </cell>
        </row>
        <row r="726">
          <cell r="A726" t="str">
            <v>17.A.248</v>
          </cell>
          <cell r="B726" t="str">
            <v>Serviços de restauro - estrutura metálica - Casa do Administrador - Pq. da Luz</v>
          </cell>
          <cell r="C726" t="str">
            <v>GL</v>
          </cell>
          <cell r="D726">
            <v>3749.99</v>
          </cell>
          <cell r="E726">
            <v>36526</v>
          </cell>
        </row>
        <row r="727">
          <cell r="A727" t="str">
            <v>17.A.249</v>
          </cell>
          <cell r="B727" t="str">
            <v>Serviços de restauro - esquadria metálica - Casa do Administrador - Pq. da Luz</v>
          </cell>
          <cell r="C727" t="str">
            <v>GL</v>
          </cell>
          <cell r="D727">
            <v>4687.2</v>
          </cell>
          <cell r="E727">
            <v>36526</v>
          </cell>
        </row>
        <row r="728">
          <cell r="A728" t="str">
            <v>17.A.250</v>
          </cell>
          <cell r="B728" t="str">
            <v>Serviços de restauro - lustres - Casa do Administrador - Pq. da Luz</v>
          </cell>
          <cell r="C728" t="str">
            <v>GL</v>
          </cell>
          <cell r="D728">
            <v>4031</v>
          </cell>
          <cell r="E728">
            <v>36526</v>
          </cell>
        </row>
        <row r="729">
          <cell r="A729" t="str">
            <v>17.A.251</v>
          </cell>
          <cell r="B729" t="str">
            <v>Serviços de restauro - revestimento externo - Casa do Administrador - Pq. da Luz</v>
          </cell>
          <cell r="C729" t="str">
            <v>GL</v>
          </cell>
          <cell r="D729">
            <v>42184.800000000003</v>
          </cell>
          <cell r="E729">
            <v>36526</v>
          </cell>
        </row>
        <row r="730">
          <cell r="A730" t="str">
            <v>17.A.252</v>
          </cell>
          <cell r="B730" t="str">
            <v>Serviços de restauro - revestimento interno - Casa do Administrador - Pq. da Luz</v>
          </cell>
          <cell r="C730" t="str">
            <v>GL</v>
          </cell>
          <cell r="D730">
            <v>79682.399999999994</v>
          </cell>
          <cell r="E730">
            <v>36526</v>
          </cell>
        </row>
        <row r="731">
          <cell r="A731" t="str">
            <v>17.A.253</v>
          </cell>
          <cell r="B731" t="str">
            <v>Muro de concreto ciclópico aparente e dreno - det. Mu - 12 - H média = 1,35 m</v>
          </cell>
          <cell r="C731" t="str">
            <v>M</v>
          </cell>
          <cell r="D731">
            <v>207.42</v>
          </cell>
          <cell r="E731">
            <v>39264</v>
          </cell>
        </row>
        <row r="732">
          <cell r="A732" t="str">
            <v>17.A.254</v>
          </cell>
          <cell r="B732" t="str">
            <v>Muro de concreto ciclópico aparente e dreno - det. Mu - 12 - H média = 2,50 m</v>
          </cell>
          <cell r="C732" t="str">
            <v>M</v>
          </cell>
          <cell r="D732">
            <v>346.65</v>
          </cell>
          <cell r="E732">
            <v>39264</v>
          </cell>
        </row>
        <row r="733">
          <cell r="A733" t="str">
            <v>17.A.255</v>
          </cell>
          <cell r="B733" t="str">
            <v>Recuperação do conjunto mesa / banco - det. Ba-21 - Pq. Nabuco</v>
          </cell>
          <cell r="C733" t="str">
            <v>CJ</v>
          </cell>
          <cell r="D733">
            <v>114.27</v>
          </cell>
          <cell r="E733">
            <v>36526</v>
          </cell>
        </row>
        <row r="734">
          <cell r="A734" t="str">
            <v>17.A.256</v>
          </cell>
          <cell r="B734" t="str">
            <v>Recuperação da churrasqueira c/ tijolo requeimado - det. DPCH - A-02 - Pq. Nabuco</v>
          </cell>
          <cell r="C734" t="str">
            <v>UN</v>
          </cell>
          <cell r="D734">
            <v>66.28</v>
          </cell>
          <cell r="E734">
            <v>36526</v>
          </cell>
        </row>
        <row r="735">
          <cell r="A735" t="str">
            <v>17.A.257</v>
          </cell>
          <cell r="B735" t="str">
            <v>Jardineira-banco de alvenaria e concreto (3,00 x 3,00 m) - det. FJ - 2</v>
          </cell>
          <cell r="C735" t="str">
            <v>UN</v>
          </cell>
          <cell r="D735">
            <v>855.94</v>
          </cell>
          <cell r="E735">
            <v>36526</v>
          </cell>
        </row>
        <row r="736">
          <cell r="A736" t="str">
            <v>17.A.258</v>
          </cell>
          <cell r="B736" t="str">
            <v xml:space="preserve">Fornecimento e instalação de defensa metálica galvanizada, semi-maleável simples </v>
          </cell>
          <cell r="C736" t="str">
            <v>M</v>
          </cell>
          <cell r="D736">
            <v>6.67</v>
          </cell>
          <cell r="E736">
            <v>37408</v>
          </cell>
        </row>
        <row r="737">
          <cell r="A737" t="str">
            <v>17.A.259</v>
          </cell>
          <cell r="B737" t="str">
            <v>Demolição da ponte-passarela - Parque Chico Mendes</v>
          </cell>
          <cell r="C737" t="str">
            <v>GL</v>
          </cell>
          <cell r="D737">
            <v>197.39</v>
          </cell>
          <cell r="E737">
            <v>37408</v>
          </cell>
        </row>
        <row r="738">
          <cell r="A738" t="str">
            <v>17.A.260</v>
          </cell>
          <cell r="B738" t="str">
            <v>Esgotamento d'água com bomba submersa - HP x H</v>
          </cell>
          <cell r="C738" t="str">
            <v>H</v>
          </cell>
          <cell r="D738">
            <v>0.75</v>
          </cell>
          <cell r="E738">
            <v>37408</v>
          </cell>
        </row>
        <row r="739">
          <cell r="A739" t="str">
            <v>17.A.261</v>
          </cell>
          <cell r="B739" t="str">
            <v>Muro e alambrado - Parque Chácara das Flores</v>
          </cell>
          <cell r="C739" t="str">
            <v>M</v>
          </cell>
          <cell r="D739">
            <v>127.96</v>
          </cell>
          <cell r="E739">
            <v>38108</v>
          </cell>
        </row>
        <row r="740">
          <cell r="A740" t="str">
            <v>17.A.262</v>
          </cell>
          <cell r="B740" t="str">
            <v xml:space="preserve">Piso em pedra miracema ( 10 x 20cm), lastro concreto magro </v>
          </cell>
          <cell r="C740" t="str">
            <v>M2</v>
          </cell>
          <cell r="D740">
            <v>30.96</v>
          </cell>
          <cell r="E740">
            <v>37408</v>
          </cell>
        </row>
        <row r="741">
          <cell r="A741" t="str">
            <v>17.A.263</v>
          </cell>
          <cell r="B741" t="str">
            <v xml:space="preserve">Piso em pedra miracema ( 11,5 x 23cm), esp = 1,20cm, lastro concreto magro </v>
          </cell>
          <cell r="C741" t="str">
            <v>M2</v>
          </cell>
          <cell r="D741">
            <v>28.81</v>
          </cell>
          <cell r="E741">
            <v>37408</v>
          </cell>
        </row>
        <row r="742">
          <cell r="A742" t="str">
            <v>17.A.264</v>
          </cell>
          <cell r="B742" t="str">
            <v xml:space="preserve">Escada ao redor da quadra de uso múltiplo - DET.  Es - 4 </v>
          </cell>
          <cell r="C742" t="str">
            <v>M</v>
          </cell>
          <cell r="D742">
            <v>42.99</v>
          </cell>
          <cell r="E742">
            <v>37408</v>
          </cell>
        </row>
        <row r="743">
          <cell r="A743" t="str">
            <v>17.A.265</v>
          </cell>
          <cell r="B743" t="str">
            <v xml:space="preserve">Arquibancada ao redor da quadra de uso múltiplo - DET.   Es - 4 </v>
          </cell>
          <cell r="C743" t="str">
            <v>M</v>
          </cell>
          <cell r="D743">
            <v>86.64</v>
          </cell>
          <cell r="E743">
            <v>37408</v>
          </cell>
        </row>
        <row r="744">
          <cell r="A744" t="str">
            <v>17.A.266</v>
          </cell>
          <cell r="B744" t="str">
            <v>Fornec. E coloc. De tirante em aço - N. 8,  no ripado - viveiro Maneq. Lopes</v>
          </cell>
          <cell r="C744" t="str">
            <v>M</v>
          </cell>
          <cell r="D744">
            <v>5</v>
          </cell>
          <cell r="E744">
            <v>38108</v>
          </cell>
        </row>
        <row r="745">
          <cell r="A745" t="str">
            <v>17.A.267</v>
          </cell>
          <cell r="B745" t="str">
            <v>Arame aço 2,10mm com tripla camada de  galvanização p/ culturas aéreas ( viveiros)</v>
          </cell>
          <cell r="C745" t="str">
            <v>M</v>
          </cell>
          <cell r="D745">
            <v>2.59</v>
          </cell>
          <cell r="E745">
            <v>38108</v>
          </cell>
        </row>
        <row r="746">
          <cell r="A746" t="str">
            <v>17.A.268</v>
          </cell>
          <cell r="B746" t="str">
            <v>Fornec e instal. De cobertura em tela de sombreamento cor preta a 50%, em Ripado - viveiro Maneq. Lopes</v>
          </cell>
          <cell r="C746" t="str">
            <v>GL</v>
          </cell>
          <cell r="D746">
            <v>1367.43</v>
          </cell>
          <cell r="E746">
            <v>38108</v>
          </cell>
        </row>
        <row r="747">
          <cell r="A747" t="str">
            <v>17.A.269</v>
          </cell>
          <cell r="B747" t="str">
            <v>Orla de paralelepípedo nos 2 lados da pista (Largura = 2m) - DET. Pi - 32</v>
          </cell>
          <cell r="C747" t="str">
            <v>M</v>
          </cell>
          <cell r="D747" t="str">
            <v/>
          </cell>
          <cell r="E747">
            <v>37408</v>
          </cell>
        </row>
        <row r="748">
          <cell r="A748" t="str">
            <v>17.A.270</v>
          </cell>
          <cell r="B748" t="str">
            <v>Orla de paralelepípedo nos 2 lados da pista (Largura = 4m) - DET. Pi - 32</v>
          </cell>
          <cell r="C748" t="str">
            <v>M</v>
          </cell>
          <cell r="D748">
            <v>27.9</v>
          </cell>
          <cell r="E748">
            <v>37408</v>
          </cell>
        </row>
        <row r="749">
          <cell r="A749" t="str">
            <v>17.A.271</v>
          </cell>
          <cell r="B749" t="str">
            <v>Armadura em aço CA - 25, diâmetro 3/8", para Protetor de Árvore de "Argola"</v>
          </cell>
          <cell r="C749" t="str">
            <v>KG</v>
          </cell>
          <cell r="D749">
            <v>2.52</v>
          </cell>
          <cell r="E749">
            <v>37408</v>
          </cell>
        </row>
        <row r="750">
          <cell r="A750" t="str">
            <v>17.A.272</v>
          </cell>
          <cell r="B750" t="str">
            <v>Fornecimento e instalação de pedra nº 1</v>
          </cell>
          <cell r="C750" t="str">
            <v>M3</v>
          </cell>
          <cell r="D750">
            <v>41.17</v>
          </cell>
          <cell r="E750">
            <v>37408</v>
          </cell>
        </row>
        <row r="751">
          <cell r="A751" t="str">
            <v>17.A.273</v>
          </cell>
          <cell r="B751" t="str">
            <v>Barra de apoio p/ deficiente físico em aço inox em "L" p/ chuveiro</v>
          </cell>
          <cell r="C751" t="str">
            <v>UN</v>
          </cell>
          <cell r="D751">
            <v>204.8</v>
          </cell>
          <cell r="E751">
            <v>37408</v>
          </cell>
        </row>
        <row r="752">
          <cell r="A752" t="str">
            <v>17.A.274</v>
          </cell>
          <cell r="B752" t="str">
            <v>Piso de Concreto c/ junta de Mosaico Português - Det. P.Pic-13</v>
          </cell>
          <cell r="C752" t="str">
            <v>M2</v>
          </cell>
          <cell r="D752">
            <v>44.24</v>
          </cell>
          <cell r="E752">
            <v>38108</v>
          </cell>
        </row>
        <row r="753">
          <cell r="A753" t="str">
            <v>17.A.275</v>
          </cell>
          <cell r="B753" t="str">
            <v>Fornec e instal. de Esquadria em P.V.C. com Ventilação Permanente</v>
          </cell>
          <cell r="C753" t="str">
            <v>UN</v>
          </cell>
          <cell r="D753">
            <v>465.45</v>
          </cell>
          <cell r="E753">
            <v>37408</v>
          </cell>
        </row>
        <row r="754">
          <cell r="A754" t="str">
            <v>17.A.276</v>
          </cell>
          <cell r="B754" t="str">
            <v>CALÇADA VERDE TIPO "A"</v>
          </cell>
          <cell r="C754" t="str">
            <v>M2</v>
          </cell>
          <cell r="D754">
            <v>43.04</v>
          </cell>
          <cell r="E754">
            <v>37408</v>
          </cell>
        </row>
        <row r="755">
          <cell r="A755" t="str">
            <v>17.A.277</v>
          </cell>
          <cell r="B755" t="str">
            <v>CALÇADA VERDE TIPO "A" - PARTE REBAIXADA</v>
          </cell>
          <cell r="C755" t="str">
            <v>M2</v>
          </cell>
          <cell r="D755">
            <v>54.16</v>
          </cell>
          <cell r="E755">
            <v>37408</v>
          </cell>
        </row>
        <row r="756">
          <cell r="A756" t="str">
            <v>17.A.278</v>
          </cell>
          <cell r="B756" t="str">
            <v>CALÇADA VERDE TIPO "B" - PARTE REBAIXADA</v>
          </cell>
          <cell r="C756" t="str">
            <v>M2</v>
          </cell>
          <cell r="D756">
            <v>54.16</v>
          </cell>
          <cell r="E756">
            <v>37408</v>
          </cell>
        </row>
        <row r="757">
          <cell r="A757" t="str">
            <v>17.A.279</v>
          </cell>
          <cell r="B757" t="str">
            <v xml:space="preserve">CALÇADA VERDE TIPO "B" </v>
          </cell>
          <cell r="C757" t="str">
            <v>M2</v>
          </cell>
          <cell r="D757">
            <v>46.28</v>
          </cell>
          <cell r="E757">
            <v>37408</v>
          </cell>
        </row>
        <row r="758">
          <cell r="A758" t="str">
            <v>17.A.280</v>
          </cell>
          <cell r="B758" t="str">
            <v>CALÇADA VERDE TIPO "C"</v>
          </cell>
          <cell r="C758" t="str">
            <v>M2</v>
          </cell>
          <cell r="D758">
            <v>50.94</v>
          </cell>
          <cell r="E758">
            <v>37408</v>
          </cell>
        </row>
        <row r="759">
          <cell r="A759" t="str">
            <v>17.A.281</v>
          </cell>
          <cell r="B759" t="str">
            <v>CALÇADA VERDE TIPO "C" - PARTE REBAIXADA</v>
          </cell>
          <cell r="C759" t="str">
            <v>M2</v>
          </cell>
          <cell r="D759">
            <v>54.95</v>
          </cell>
          <cell r="E759">
            <v>37408</v>
          </cell>
        </row>
        <row r="760">
          <cell r="A760" t="str">
            <v>17.A.282</v>
          </cell>
          <cell r="B760" t="str">
            <v>ESCADA DE CONCRETO / ALV. C/ JUNTA DE GRAMA-DET. ES - 34A</v>
          </cell>
          <cell r="C760" t="str">
            <v>UN</v>
          </cell>
          <cell r="D760">
            <v>12.75</v>
          </cell>
          <cell r="E760">
            <v>37408</v>
          </cell>
        </row>
        <row r="761">
          <cell r="A761" t="str">
            <v>17.A.283</v>
          </cell>
          <cell r="B761" t="str">
            <v xml:space="preserve">Arquibancada p/ quadra poliesportiva - det.   QC. 04 </v>
          </cell>
          <cell r="C761" t="str">
            <v>M</v>
          </cell>
          <cell r="D761">
            <v>112.05</v>
          </cell>
          <cell r="E761">
            <v>37408</v>
          </cell>
        </row>
        <row r="762">
          <cell r="A762" t="str">
            <v>17.A.284</v>
          </cell>
          <cell r="B762" t="str">
            <v>Reparo do gradil tipo parque c/ mureta (Pq. São Domingos)</v>
          </cell>
          <cell r="C762" t="str">
            <v>M</v>
          </cell>
          <cell r="D762">
            <v>75.260000000000005</v>
          </cell>
          <cell r="E762">
            <v>37408</v>
          </cell>
        </row>
        <row r="763">
          <cell r="A763" t="str">
            <v>17.A.285</v>
          </cell>
          <cell r="B763" t="str">
            <v>Reparo do portão de ferro perfilado tipo parque (GP.5/GPM 1) 3,00m 1 ou 2 fl. - Pq. São Domingos)</v>
          </cell>
          <cell r="C763" t="str">
            <v>UN</v>
          </cell>
          <cell r="D763">
            <v>257.61</v>
          </cell>
          <cell r="E763">
            <v>37408</v>
          </cell>
        </row>
        <row r="764">
          <cell r="A764" t="str">
            <v>17.A.286</v>
          </cell>
          <cell r="B764" t="str">
            <v>Sanitário e vestiário público - padrão</v>
          </cell>
          <cell r="C764" t="str">
            <v>UN</v>
          </cell>
          <cell r="D764">
            <v>67390.5</v>
          </cell>
          <cell r="E764">
            <v>37408</v>
          </cell>
        </row>
        <row r="765">
          <cell r="A765" t="str">
            <v>17.A.287</v>
          </cell>
          <cell r="B765" t="str">
            <v>Trave p/ futebol de campo - oficial</v>
          </cell>
          <cell r="C765" t="str">
            <v>PAR</v>
          </cell>
          <cell r="D765">
            <v>953.05</v>
          </cell>
          <cell r="E765">
            <v>37408</v>
          </cell>
        </row>
        <row r="766">
          <cell r="A766" t="str">
            <v>17.A.288</v>
          </cell>
          <cell r="B766" t="str">
            <v>Construção de pista de skate tipo street park ou similar em alvenaria</v>
          </cell>
          <cell r="C766" t="str">
            <v>UN</v>
          </cell>
          <cell r="D766">
            <v>65526.51</v>
          </cell>
          <cell r="E766">
            <v>37408</v>
          </cell>
        </row>
        <row r="767">
          <cell r="A767" t="str">
            <v>17.A.289</v>
          </cell>
          <cell r="B767" t="str">
            <v>Retirada de trave de futebol de salão</v>
          </cell>
          <cell r="C767" t="str">
            <v>UN</v>
          </cell>
          <cell r="D767">
            <v>11.59</v>
          </cell>
          <cell r="E767">
            <v>37408</v>
          </cell>
        </row>
        <row r="768">
          <cell r="A768" t="str">
            <v>17.A.290</v>
          </cell>
          <cell r="B768" t="str">
            <v>Retirada de coluna de gradil tipo parque</v>
          </cell>
          <cell r="C768" t="str">
            <v>UN</v>
          </cell>
          <cell r="D768">
            <v>6.88</v>
          </cell>
          <cell r="E768">
            <v>38899</v>
          </cell>
        </row>
        <row r="769">
          <cell r="A769" t="str">
            <v>17.A.291</v>
          </cell>
          <cell r="B769" t="str">
            <v>Demolição e reconstrução de mureta de gradil de parque</v>
          </cell>
          <cell r="C769" t="str">
            <v>M</v>
          </cell>
          <cell r="D769">
            <v>19.55</v>
          </cell>
          <cell r="E769">
            <v>37408</v>
          </cell>
        </row>
        <row r="770">
          <cell r="A770" t="str">
            <v>17.A.292</v>
          </cell>
          <cell r="B770" t="str">
            <v>Demolição e reposição de nova coluna de gradil de parque (até a fundação)</v>
          </cell>
          <cell r="C770" t="str">
            <v>UN</v>
          </cell>
          <cell r="D770">
            <v>133.37</v>
          </cell>
          <cell r="E770">
            <v>37408</v>
          </cell>
        </row>
        <row r="771">
          <cell r="A771" t="str">
            <v>17.A.293</v>
          </cell>
          <cell r="B771" t="str">
            <v xml:space="preserve">Retirada e reposiçaõ de nova barra de ferro, seção quadrada 3/4" </v>
          </cell>
          <cell r="C771" t="str">
            <v>UN</v>
          </cell>
          <cell r="D771">
            <v>31.11</v>
          </cell>
          <cell r="E771">
            <v>37408</v>
          </cell>
        </row>
        <row r="772">
          <cell r="A772" t="str">
            <v>17.A.294</v>
          </cell>
          <cell r="B772" t="str">
            <v>Demolição e reposição de nova coluna de gradil de parque</v>
          </cell>
          <cell r="C772" t="str">
            <v>UN</v>
          </cell>
          <cell r="D772">
            <v>97.4</v>
          </cell>
          <cell r="E772">
            <v>39264</v>
          </cell>
        </row>
        <row r="773">
          <cell r="A773" t="str">
            <v>17.A.295</v>
          </cell>
          <cell r="B773" t="str">
            <v>Aspersor de uso externo de impacto</v>
          </cell>
          <cell r="C773" t="str">
            <v>UN</v>
          </cell>
          <cell r="D773">
            <v>54.43</v>
          </cell>
          <cell r="E773">
            <v>37408</v>
          </cell>
        </row>
        <row r="774">
          <cell r="A774" t="str">
            <v>17.A.296</v>
          </cell>
          <cell r="B774" t="str">
            <v xml:space="preserve">Reservatório elevado em anéis pré-moldados-alt. Média 8,0m vol. 5,50m3  diâm. 2,0m </v>
          </cell>
          <cell r="C774" t="str">
            <v>UN</v>
          </cell>
          <cell r="D774">
            <v>10810</v>
          </cell>
          <cell r="E774">
            <v>37408</v>
          </cell>
        </row>
        <row r="775">
          <cell r="A775" t="str">
            <v>17.A.297</v>
          </cell>
          <cell r="B775" t="str">
            <v>Gradil de ferro perfilado, tipo parque c/ mureta - GPM - 1 Depave, c/ aplicação de tinta em revólver</v>
          </cell>
          <cell r="C775" t="str">
            <v>M</v>
          </cell>
          <cell r="D775">
            <v>819.58</v>
          </cell>
          <cell r="E775">
            <v>38718</v>
          </cell>
        </row>
        <row r="776">
          <cell r="A776" t="str">
            <v>17.A.298</v>
          </cell>
          <cell r="B776" t="str">
            <v>Banco de madeira c/ revestimento melamínio 1,50 x 0,40 m - h = 0,45 m</v>
          </cell>
          <cell r="C776" t="str">
            <v>UN</v>
          </cell>
          <cell r="D776">
            <v>52.5</v>
          </cell>
          <cell r="E776">
            <v>37408</v>
          </cell>
        </row>
        <row r="777">
          <cell r="A777" t="str">
            <v>17.A.299</v>
          </cell>
          <cell r="B777" t="str">
            <v>Portão p/ alambrado - 1,12 x 2,85 m</v>
          </cell>
          <cell r="C777" t="str">
            <v>UN</v>
          </cell>
          <cell r="D777">
            <v>182.61</v>
          </cell>
          <cell r="E777">
            <v>37408</v>
          </cell>
        </row>
        <row r="778">
          <cell r="A778" t="str">
            <v>17.A.300</v>
          </cell>
          <cell r="B778" t="str">
            <v>Cestos lixeira em aço inox perfurado - dupla, altura: 47 cm,  Ø = 54 cm, instalados em suporte de ferro galvanizado - capacidade 95 L</v>
          </cell>
          <cell r="C778" t="str">
            <v>UN</v>
          </cell>
          <cell r="D778">
            <v>129.9</v>
          </cell>
          <cell r="E778">
            <v>37408</v>
          </cell>
        </row>
        <row r="779">
          <cell r="A779" t="str">
            <v>17.A.301</v>
          </cell>
          <cell r="B779" t="str">
            <v>Guarda corpo em tubo galvanizado de 2" e 3" com montantes 2" espaçamento: 1,5m, CANCELADO</v>
          </cell>
          <cell r="C779" t="str">
            <v>M</v>
          </cell>
          <cell r="D779">
            <v>192.99</v>
          </cell>
          <cell r="E779">
            <v>39083</v>
          </cell>
        </row>
        <row r="780">
          <cell r="A780" t="str">
            <v>17.A.302</v>
          </cell>
          <cell r="B780" t="str">
            <v>Corrimão em tubo galvanizado de 2" com montantes verticais para escada</v>
          </cell>
          <cell r="C780" t="str">
            <v>M</v>
          </cell>
          <cell r="D780">
            <v>103.01</v>
          </cell>
          <cell r="E780">
            <v>37408</v>
          </cell>
        </row>
        <row r="781">
          <cell r="A781" t="str">
            <v>17.A.303</v>
          </cell>
          <cell r="B781" t="str">
            <v>Muro de fecho em bloco h = 2,20 m, fundação c/ broca</v>
          </cell>
          <cell r="C781" t="str">
            <v>M</v>
          </cell>
          <cell r="D781">
            <v>122.11</v>
          </cell>
          <cell r="E781">
            <v>37408</v>
          </cell>
        </row>
        <row r="782">
          <cell r="A782" t="str">
            <v>17.A.304</v>
          </cell>
          <cell r="B782" t="str">
            <v>Muro pré-fabricado de concreto  armado h = 2,70 m</v>
          </cell>
          <cell r="C782" t="str">
            <v>M</v>
          </cell>
          <cell r="D782">
            <v>32.58</v>
          </cell>
          <cell r="E782">
            <v>37408</v>
          </cell>
        </row>
        <row r="783">
          <cell r="A783" t="str">
            <v>17.A.305</v>
          </cell>
          <cell r="B783" t="str">
            <v>Lambretinha c/ 3 pranchas - estrut. metálica - fornec. e instalação</v>
          </cell>
          <cell r="C783" t="str">
            <v>M</v>
          </cell>
          <cell r="D783">
            <v>39.57</v>
          </cell>
          <cell r="E783">
            <v>37408</v>
          </cell>
        </row>
        <row r="784">
          <cell r="A784" t="str">
            <v>17.A.306</v>
          </cell>
          <cell r="B784" t="str">
            <v>Arrancamento e reassentamento de guias sobre concreto</v>
          </cell>
          <cell r="C784" t="str">
            <v>M</v>
          </cell>
          <cell r="D784">
            <v>7.63</v>
          </cell>
          <cell r="E784">
            <v>37408</v>
          </cell>
        </row>
        <row r="785">
          <cell r="A785" t="str">
            <v>17.A.307</v>
          </cell>
          <cell r="B785" t="str">
            <v>Fornecimento e assentamento de guias tipo PMSP 100, inclusive encostamento de terra - fck = 20,00 MPa</v>
          </cell>
          <cell r="C785" t="str">
            <v>M</v>
          </cell>
          <cell r="D785">
            <v>14.08</v>
          </cell>
          <cell r="E785">
            <v>37408</v>
          </cell>
        </row>
        <row r="786">
          <cell r="A786" t="str">
            <v>17.A.308</v>
          </cell>
          <cell r="B786" t="str">
            <v>Construção de sarjeta ou sarjetão de concreto -  ver tabela de SIURB</v>
          </cell>
          <cell r="C786" t="str">
            <v>M3</v>
          </cell>
          <cell r="D786">
            <v>197.92</v>
          </cell>
          <cell r="E786">
            <v>38718</v>
          </cell>
        </row>
        <row r="787">
          <cell r="A787" t="str">
            <v>17.A.309</v>
          </cell>
          <cell r="B787" t="str">
            <v>Execução de muro de arrimo</v>
          </cell>
          <cell r="C787" t="str">
            <v>M2</v>
          </cell>
          <cell r="D787">
            <v>287.13</v>
          </cell>
          <cell r="E787">
            <v>38718</v>
          </cell>
        </row>
        <row r="788">
          <cell r="A788" t="str">
            <v>17.A.310</v>
          </cell>
          <cell r="B788" t="str">
            <v>Recuperação em portão de ferro perfilado tipo parque (GP.5/GPM 1) - Pq. Aclimação</v>
          </cell>
          <cell r="C788" t="str">
            <v>UN</v>
          </cell>
          <cell r="D788">
            <v>68.510000000000005</v>
          </cell>
          <cell r="E788">
            <v>37408</v>
          </cell>
        </row>
        <row r="789">
          <cell r="A789" t="str">
            <v>17.A.311</v>
          </cell>
          <cell r="B789" t="str">
            <v>Recuperação e alargamento da calçada - Pq. Guarapiranga</v>
          </cell>
          <cell r="C789" t="str">
            <v>M2</v>
          </cell>
          <cell r="D789">
            <v>23.43</v>
          </cell>
          <cell r="E789">
            <v>37408</v>
          </cell>
        </row>
        <row r="790">
          <cell r="A790" t="str">
            <v>17.A.312</v>
          </cell>
          <cell r="B790" t="str">
            <v>Mureta p/ alambrados de quadra - h=0,40 m</v>
          </cell>
          <cell r="C790" t="str">
            <v>M2</v>
          </cell>
          <cell r="D790">
            <v>19.16</v>
          </cell>
          <cell r="E790">
            <v>37408</v>
          </cell>
        </row>
        <row r="791">
          <cell r="A791" t="str">
            <v>17.A.313</v>
          </cell>
          <cell r="B791" t="str">
            <v>Fechamento p/ quadra de esportes</v>
          </cell>
          <cell r="C791" t="str">
            <v>M</v>
          </cell>
          <cell r="D791">
            <v>151.91</v>
          </cell>
          <cell r="E791">
            <v>37408</v>
          </cell>
        </row>
        <row r="792">
          <cell r="A792" t="str">
            <v>17.A.314</v>
          </cell>
          <cell r="B792" t="str">
            <v>Recomposição de piso de concreto</v>
          </cell>
          <cell r="C792" t="str">
            <v>M2</v>
          </cell>
          <cell r="D792">
            <v>18.190000000000001</v>
          </cell>
          <cell r="E792">
            <v>37408</v>
          </cell>
        </row>
        <row r="793">
          <cell r="A793" t="str">
            <v>17.A.315</v>
          </cell>
          <cell r="B793" t="str">
            <v xml:space="preserve">Piso de concreto fck = 15 MPa, E = 12 cm, armado c/ tela de aço </v>
          </cell>
          <cell r="C793" t="str">
            <v>M2</v>
          </cell>
          <cell r="D793">
            <v>36.18</v>
          </cell>
          <cell r="E793">
            <v>37408</v>
          </cell>
        </row>
        <row r="794">
          <cell r="A794" t="str">
            <v>17.A.316</v>
          </cell>
          <cell r="B794" t="str">
            <v>Retirada de gradil tipo parque, incl. mureta - Pq. Santo Dias</v>
          </cell>
          <cell r="C794" t="str">
            <v>M</v>
          </cell>
          <cell r="D794">
            <v>11.29</v>
          </cell>
          <cell r="E794">
            <v>37408</v>
          </cell>
        </row>
        <row r="795">
          <cell r="A795" t="str">
            <v>17.A.317</v>
          </cell>
          <cell r="B795" t="str">
            <v>Reparo em barra de ferro de gradil tipo parque</v>
          </cell>
          <cell r="C795" t="str">
            <v>UN</v>
          </cell>
          <cell r="D795">
            <v>71.12</v>
          </cell>
          <cell r="E795">
            <v>38108</v>
          </cell>
        </row>
        <row r="796">
          <cell r="A796" t="str">
            <v>17.A.318</v>
          </cell>
          <cell r="B796" t="str">
            <v>Retirada e recolocação de nova barra de ferro de gradil tipo parque</v>
          </cell>
          <cell r="C796" t="str">
            <v>UN</v>
          </cell>
          <cell r="D796">
            <v>68.010000000000005</v>
          </cell>
          <cell r="E796">
            <v>37408</v>
          </cell>
        </row>
        <row r="797">
          <cell r="A797" t="str">
            <v>17.A.319</v>
          </cell>
          <cell r="B797" t="str">
            <v>Orla de troncos de eucalípto em piso de terra - Det. P.Orl - 07</v>
          </cell>
          <cell r="C797" t="str">
            <v>M</v>
          </cell>
          <cell r="D797">
            <v>5.05</v>
          </cell>
          <cell r="E797">
            <v>37408</v>
          </cell>
        </row>
        <row r="798">
          <cell r="A798" t="str">
            <v>17.A.320</v>
          </cell>
          <cell r="B798" t="str">
            <v>Piso cimentado tipo PMSP 0,90 x 0,50 - Det. P.Pic-04</v>
          </cell>
          <cell r="C798" t="str">
            <v>M2</v>
          </cell>
          <cell r="D798">
            <v>26.13</v>
          </cell>
          <cell r="E798">
            <v>37408</v>
          </cell>
        </row>
        <row r="799">
          <cell r="A799" t="str">
            <v>17.A.321</v>
          </cell>
          <cell r="B799" t="str">
            <v>Quadra concretada para uso multiplo (50 x 26 m)</v>
          </cell>
          <cell r="C799" t="str">
            <v>UN</v>
          </cell>
          <cell r="D799">
            <v>55959.3</v>
          </cell>
          <cell r="E799">
            <v>37408</v>
          </cell>
        </row>
        <row r="800">
          <cell r="A800" t="str">
            <v>17.A.322</v>
          </cell>
          <cell r="B800" t="str">
            <v>Tanque de areia com mureta-banco - R = 6,00 m</v>
          </cell>
          <cell r="C800" t="str">
            <v>UN</v>
          </cell>
          <cell r="D800">
            <v>12603.51</v>
          </cell>
          <cell r="E800">
            <v>37408</v>
          </cell>
        </row>
        <row r="801">
          <cell r="A801" t="str">
            <v>17.A.323</v>
          </cell>
          <cell r="B801" t="str">
            <v>Construção de pista de skate tipo mini rampa - Det. Br 48</v>
          </cell>
          <cell r="C801" t="str">
            <v>UN</v>
          </cell>
          <cell r="D801">
            <v>18334.73</v>
          </cell>
          <cell r="E801">
            <v>38108</v>
          </cell>
        </row>
        <row r="802">
          <cell r="A802" t="str">
            <v>17.A.324</v>
          </cell>
          <cell r="B802" t="str">
            <v>Piso de pedrisco com pó de pedra 50% - Det. Pi - 83</v>
          </cell>
          <cell r="C802" t="str">
            <v>M2</v>
          </cell>
          <cell r="D802">
            <v>11.83</v>
          </cell>
          <cell r="E802">
            <v>39264</v>
          </cell>
        </row>
        <row r="803">
          <cell r="A803" t="str">
            <v>17.A.325</v>
          </cell>
          <cell r="B803" t="str">
            <v>Orla p/ piso de pedrisco ou separação de canteiro Or-7</v>
          </cell>
          <cell r="C803" t="str">
            <v>M</v>
          </cell>
          <cell r="D803">
            <v>26.17</v>
          </cell>
          <cell r="E803">
            <v>37408</v>
          </cell>
        </row>
        <row r="804">
          <cell r="A804" t="str">
            <v>17.A.326</v>
          </cell>
          <cell r="B804" t="str">
            <v>Tanque de areia com mureta-banco - R = 10,00 m</v>
          </cell>
          <cell r="C804" t="str">
            <v>UN</v>
          </cell>
          <cell r="D804">
            <v>18136.580000000002</v>
          </cell>
          <cell r="E804">
            <v>37408</v>
          </cell>
        </row>
        <row r="805">
          <cell r="A805" t="str">
            <v>17.A.327</v>
          </cell>
          <cell r="B805" t="str">
            <v>Retirada de banco de madeira</v>
          </cell>
          <cell r="C805" t="str">
            <v>UN</v>
          </cell>
          <cell r="D805">
            <v>4.9000000000000004</v>
          </cell>
          <cell r="E805">
            <v>37408</v>
          </cell>
        </row>
        <row r="806">
          <cell r="A806" t="str">
            <v>17.A.328</v>
          </cell>
          <cell r="B806" t="str">
            <v>Banco de troncos de eucalipto - (2,40 m x 0,45 m)</v>
          </cell>
          <cell r="C806" t="str">
            <v>UN</v>
          </cell>
          <cell r="D806">
            <v>50.03</v>
          </cell>
          <cell r="E806">
            <v>37408</v>
          </cell>
        </row>
        <row r="807">
          <cell r="A807" t="str">
            <v>17.A.329</v>
          </cell>
          <cell r="B807" t="str">
            <v>Escada com pedrisco, viga de peroba e tronco de eucalipto - Es2I (2,0 x 10,0 M)</v>
          </cell>
          <cell r="C807" t="str">
            <v>UN</v>
          </cell>
          <cell r="D807">
            <v>1019.02</v>
          </cell>
          <cell r="E807">
            <v>37408</v>
          </cell>
        </row>
        <row r="808">
          <cell r="A808" t="str">
            <v>17.A.330</v>
          </cell>
          <cell r="B808" t="str">
            <v>Caixa p/ árvore - paralelepípedo (1,40x0,60) - DET Pi-10</v>
          </cell>
          <cell r="C808" t="str">
            <v>UN</v>
          </cell>
          <cell r="D808">
            <v>209.04</v>
          </cell>
          <cell r="E808">
            <v>38718</v>
          </cell>
        </row>
        <row r="809">
          <cell r="A809" t="str">
            <v>17.A.331</v>
          </cell>
          <cell r="B809" t="str">
            <v>Escada de concreto (17x28 cm) - DET  Es-3a</v>
          </cell>
          <cell r="C809" t="str">
            <v>M2</v>
          </cell>
          <cell r="D809">
            <v>109.78</v>
          </cell>
          <cell r="E809">
            <v>39264</v>
          </cell>
        </row>
        <row r="810">
          <cell r="A810" t="str">
            <v>17.A.332</v>
          </cell>
          <cell r="B810" t="str">
            <v>Piso cimentado variável c/ junta de paralelepípedo - Det Pi - 3Ia</v>
          </cell>
          <cell r="C810" t="str">
            <v>M2</v>
          </cell>
          <cell r="D810">
            <v>41.22</v>
          </cell>
          <cell r="E810">
            <v>37408</v>
          </cell>
        </row>
        <row r="811">
          <cell r="A811" t="str">
            <v>17.A.333</v>
          </cell>
          <cell r="B811" t="str">
            <v>Mesa-banco em concreto aparente - Det. P.Mes 07</v>
          </cell>
          <cell r="C811" t="str">
            <v>CJ</v>
          </cell>
          <cell r="D811">
            <v>393.67</v>
          </cell>
          <cell r="E811">
            <v>39264</v>
          </cell>
        </row>
        <row r="812">
          <cell r="A812" t="str">
            <v>17.A.334</v>
          </cell>
          <cell r="B812" t="str">
            <v>Quadra concretada para uso multiplo - Det. Qd-I4</v>
          </cell>
          <cell r="C812" t="str">
            <v>M2</v>
          </cell>
          <cell r="D812">
            <v>50.23</v>
          </cell>
          <cell r="E812">
            <v>38108</v>
          </cell>
        </row>
        <row r="813">
          <cell r="A813" t="str">
            <v>17.A.335</v>
          </cell>
          <cell r="B813" t="str">
            <v>Quadra de terra batida - Det. Qd-I8</v>
          </cell>
          <cell r="C813" t="str">
            <v>M2</v>
          </cell>
          <cell r="D813">
            <v>25.43</v>
          </cell>
          <cell r="E813">
            <v>37408</v>
          </cell>
        </row>
        <row r="814">
          <cell r="A814" t="str">
            <v>17.A.336</v>
          </cell>
          <cell r="B814" t="str">
            <v>Fornecimento de tronco de eucalípto tratado - comp. 2,20m</v>
          </cell>
          <cell r="C814" t="str">
            <v>UN</v>
          </cell>
          <cell r="D814">
            <v>4.75</v>
          </cell>
          <cell r="E814">
            <v>37408</v>
          </cell>
        </row>
        <row r="815">
          <cell r="A815" t="str">
            <v>17.A.337</v>
          </cell>
          <cell r="B815" t="str">
            <v>Quiosque com lavatório e bancos - Det IV-01</v>
          </cell>
          <cell r="C815" t="str">
            <v>UN</v>
          </cell>
          <cell r="D815">
            <v>9867.01</v>
          </cell>
          <cell r="E815">
            <v>38718</v>
          </cell>
        </row>
        <row r="816">
          <cell r="A816" t="str">
            <v>17.A.338</v>
          </cell>
          <cell r="B816" t="str">
            <v>Apiloamento com nivelamento de terreno</v>
          </cell>
          <cell r="C816" t="str">
            <v>M2</v>
          </cell>
          <cell r="D816">
            <v>8.36</v>
          </cell>
          <cell r="E816">
            <v>37408</v>
          </cell>
        </row>
        <row r="817">
          <cell r="A817" t="str">
            <v>17.A.339</v>
          </cell>
          <cell r="B817" t="str">
            <v>Tapume de chapa compensada - 6 mm</v>
          </cell>
          <cell r="C817" t="str">
            <v>M</v>
          </cell>
          <cell r="D817">
            <v>18.95</v>
          </cell>
          <cell r="E817">
            <v>37408</v>
          </cell>
        </row>
        <row r="818">
          <cell r="A818" t="str">
            <v>17.A.340</v>
          </cell>
          <cell r="B818" t="str">
            <v>Quadra de tênis (18x36 m), inclusive alambrado</v>
          </cell>
          <cell r="C818" t="str">
            <v>UN</v>
          </cell>
          <cell r="D818">
            <v>20894.16</v>
          </cell>
          <cell r="E818">
            <v>37408</v>
          </cell>
        </row>
        <row r="819">
          <cell r="A819" t="str">
            <v>17.A.341</v>
          </cell>
          <cell r="B819" t="str">
            <v>Esticador para cabo de aço de 3/16" (4,8 mm) - Ripado Viveiro Manequinho Lopes</v>
          </cell>
          <cell r="C819" t="str">
            <v>UN</v>
          </cell>
          <cell r="D819">
            <v>2.35</v>
          </cell>
          <cell r="E819">
            <v>38108</v>
          </cell>
        </row>
        <row r="820">
          <cell r="A820" t="str">
            <v>17.A.342</v>
          </cell>
          <cell r="B820" t="str">
            <v>Clips/grampo para cabo de aço de 3/16" (4,8 mm) - Ripado Viveiro Manequinho Lopes</v>
          </cell>
          <cell r="C820" t="str">
            <v>UN</v>
          </cell>
          <cell r="D820">
            <v>0.3</v>
          </cell>
          <cell r="E820">
            <v>38108</v>
          </cell>
        </row>
        <row r="821">
          <cell r="A821" t="str">
            <v>17.A.343</v>
          </cell>
          <cell r="B821" t="str">
            <v>Telha cerâmica tipo romana</v>
          </cell>
          <cell r="C821" t="str">
            <v>M2</v>
          </cell>
          <cell r="D821">
            <v>20.63</v>
          </cell>
          <cell r="E821">
            <v>39264</v>
          </cell>
        </row>
        <row r="822">
          <cell r="A822" t="str">
            <v>17.A.344</v>
          </cell>
          <cell r="B822" t="str">
            <v>Contenção de talude</v>
          </cell>
          <cell r="C822" t="str">
            <v>M3</v>
          </cell>
          <cell r="D822">
            <v>52.3</v>
          </cell>
          <cell r="E822">
            <v>37408</v>
          </cell>
        </row>
        <row r="823">
          <cell r="A823" t="str">
            <v>17.A.345</v>
          </cell>
          <cell r="B823" t="str">
            <v>Feltro de lã de rocha (Thermax) - e = 50 cm</v>
          </cell>
          <cell r="C823" t="str">
            <v>M2</v>
          </cell>
          <cell r="D823">
            <v>6.86</v>
          </cell>
          <cell r="E823">
            <v>37408</v>
          </cell>
        </row>
        <row r="824">
          <cell r="A824" t="str">
            <v>17.A.346</v>
          </cell>
          <cell r="B824" t="str">
            <v>Escada de paraleleípedo</v>
          </cell>
          <cell r="C824" t="str">
            <v>M2</v>
          </cell>
          <cell r="D824">
            <v>39.119999999999997</v>
          </cell>
          <cell r="E824">
            <v>37408</v>
          </cell>
        </row>
        <row r="825">
          <cell r="A825" t="str">
            <v>17.A.347</v>
          </cell>
          <cell r="B825" t="str">
            <v>Detalhe de piso de paralelepípedo c/ caixa de terra p/ árvore</v>
          </cell>
          <cell r="C825" t="str">
            <v>M2</v>
          </cell>
          <cell r="D825">
            <v>93.25</v>
          </cell>
          <cell r="E825">
            <v>37408</v>
          </cell>
        </row>
        <row r="826">
          <cell r="A826" t="str">
            <v>17.A.348</v>
          </cell>
          <cell r="B826" t="str">
            <v>Quadra de malha (2,65 x 40,15 m)</v>
          </cell>
          <cell r="C826" t="str">
            <v>UN</v>
          </cell>
          <cell r="D826">
            <v>4125.57</v>
          </cell>
          <cell r="E826">
            <v>37408</v>
          </cell>
        </row>
        <row r="827">
          <cell r="A827" t="str">
            <v>17.A.349</v>
          </cell>
          <cell r="B827" t="str">
            <v>Escorregador de concreto - det. BR-48 c/ tanque de areia</v>
          </cell>
          <cell r="C827" t="str">
            <v>UN</v>
          </cell>
          <cell r="D827">
            <v>1488.45</v>
          </cell>
          <cell r="E827">
            <v>37408</v>
          </cell>
        </row>
        <row r="828">
          <cell r="A828" t="str">
            <v>17.A.350</v>
          </cell>
          <cell r="B828" t="str">
            <v>Saibro</v>
          </cell>
          <cell r="C828" t="str">
            <v>M3</v>
          </cell>
          <cell r="D828">
            <v>55</v>
          </cell>
          <cell r="E828">
            <v>38718</v>
          </cell>
        </row>
        <row r="829">
          <cell r="A829" t="str">
            <v>17.A.351</v>
          </cell>
          <cell r="B829" t="str">
            <v>Quadra de bocha (saibro)</v>
          </cell>
          <cell r="C829" t="str">
            <v>M2</v>
          </cell>
          <cell r="D829">
            <v>17.260000000000002</v>
          </cell>
          <cell r="E829">
            <v>37408</v>
          </cell>
        </row>
        <row r="830">
          <cell r="A830" t="str">
            <v>17.A.352</v>
          </cell>
          <cell r="B830" t="str">
            <v>Lixeira dupla com haste metálica, conforme detalhe</v>
          </cell>
          <cell r="C830" t="str">
            <v>UN</v>
          </cell>
          <cell r="D830">
            <v>317.5</v>
          </cell>
          <cell r="E830">
            <v>39264</v>
          </cell>
        </row>
        <row r="831">
          <cell r="A831" t="str">
            <v>17.A.353</v>
          </cell>
          <cell r="B831" t="str">
            <v>Tanque de areia - Det. TQ-8</v>
          </cell>
          <cell r="C831" t="str">
            <v>UN</v>
          </cell>
          <cell r="D831">
            <v>16011</v>
          </cell>
          <cell r="E831">
            <v>37408</v>
          </cell>
        </row>
        <row r="832">
          <cell r="A832" t="str">
            <v>17.A.354</v>
          </cell>
          <cell r="B832" t="str">
            <v>Madeira peroba rosa</v>
          </cell>
          <cell r="C832" t="str">
            <v>M3</v>
          </cell>
          <cell r="D832">
            <v>1607</v>
          </cell>
          <cell r="E832">
            <v>38899</v>
          </cell>
        </row>
        <row r="833">
          <cell r="A833" t="str">
            <v>17.A.355</v>
          </cell>
          <cell r="B833" t="str">
            <v>Guarda-corpo com pilar de bloco de concreto</v>
          </cell>
          <cell r="C833" t="str">
            <v>M</v>
          </cell>
          <cell r="D833">
            <v>91.06</v>
          </cell>
          <cell r="E833">
            <v>38718</v>
          </cell>
        </row>
        <row r="834">
          <cell r="A834" t="str">
            <v>17.A.356</v>
          </cell>
          <cell r="B834" t="str">
            <v>Caixa de Inspeção 80x80x80cm</v>
          </cell>
          <cell r="C834" t="str">
            <v>UN</v>
          </cell>
          <cell r="D834">
            <v>312.49</v>
          </cell>
          <cell r="E834">
            <v>39264</v>
          </cell>
        </row>
        <row r="835">
          <cell r="A835" t="str">
            <v>17.A.357</v>
          </cell>
          <cell r="B835" t="str">
            <v>Jardineira/banco em blocos de concreto aparentes IV 04/05</v>
          </cell>
          <cell r="C835" t="str">
            <v>M</v>
          </cell>
          <cell r="D835">
            <v>134.56</v>
          </cell>
          <cell r="E835">
            <v>38108</v>
          </cell>
        </row>
        <row r="836">
          <cell r="A836" t="str">
            <v>17.A.358</v>
          </cell>
          <cell r="B836" t="str">
            <v>Mureta jardineira em bloco de concreto</v>
          </cell>
          <cell r="C836" t="str">
            <v>M</v>
          </cell>
          <cell r="D836">
            <v>93.69</v>
          </cell>
          <cell r="E836">
            <v>38718</v>
          </cell>
        </row>
        <row r="837">
          <cell r="A837" t="str">
            <v>17.A.359</v>
          </cell>
          <cell r="B837" t="str">
            <v>Bicicletário de ferro p/ 5 lugares</v>
          </cell>
          <cell r="C837" t="str">
            <v>UN</v>
          </cell>
          <cell r="D837">
            <v>155.66999999999999</v>
          </cell>
          <cell r="E837">
            <v>39264</v>
          </cell>
        </row>
        <row r="838">
          <cell r="A838" t="str">
            <v>17.A.360</v>
          </cell>
          <cell r="B838" t="str">
            <v>Gradil de ferro perfilado, tipo parque "em mureta existente"</v>
          </cell>
          <cell r="C838" t="str">
            <v>M</v>
          </cell>
          <cell r="D838">
            <v>390.99</v>
          </cell>
          <cell r="E838">
            <v>39264</v>
          </cell>
        </row>
        <row r="839">
          <cell r="A839" t="str">
            <v>17.A.361</v>
          </cell>
          <cell r="B839" t="str">
            <v>Caixa de ligação ou inspeção 60x60x60cm</v>
          </cell>
          <cell r="C839" t="str">
            <v>UN</v>
          </cell>
          <cell r="D839">
            <v>198.04</v>
          </cell>
          <cell r="E839">
            <v>39264</v>
          </cell>
        </row>
        <row r="840">
          <cell r="A840" t="str">
            <v>17.A.362</v>
          </cell>
          <cell r="B840" t="str">
            <v>Guarda-corpo em troco de eucalipto com tubo de aço, Det. Cor-02</v>
          </cell>
          <cell r="C840" t="str">
            <v>M</v>
          </cell>
          <cell r="D840">
            <v>148.85</v>
          </cell>
          <cell r="E840">
            <v>39264</v>
          </cell>
        </row>
        <row r="841">
          <cell r="A841" t="str">
            <v>17.A.363</v>
          </cell>
          <cell r="B841" t="str">
            <v>Pergolado de madeira - Det. PER 3</v>
          </cell>
          <cell r="C841" t="str">
            <v>UN</v>
          </cell>
          <cell r="D841">
            <v>3994.86</v>
          </cell>
          <cell r="E841">
            <v>39083</v>
          </cell>
        </row>
        <row r="842">
          <cell r="A842" t="str">
            <v>17.A.364</v>
          </cell>
          <cell r="B842" t="str">
            <v>Canteiro alto em pedra natural</v>
          </cell>
          <cell r="C842" t="str">
            <v>M</v>
          </cell>
          <cell r="D842">
            <v>80.599999999999994</v>
          </cell>
          <cell r="E842">
            <v>38108</v>
          </cell>
        </row>
        <row r="843">
          <cell r="A843" t="str">
            <v>17.A.365</v>
          </cell>
          <cell r="B843" t="str">
            <v>Resrvatório de Polietileno -1000l</v>
          </cell>
          <cell r="C843" t="str">
            <v>UN</v>
          </cell>
          <cell r="D843">
            <v>541.39</v>
          </cell>
          <cell r="E843">
            <v>38108</v>
          </cell>
        </row>
        <row r="844">
          <cell r="A844" t="str">
            <v>17.A.366</v>
          </cell>
          <cell r="B844" t="str">
            <v>Mesa de jogos adulto PPD (redonda)  CANCELADO (04/08/2006) - PASSOU PARA 17.A.407</v>
          </cell>
          <cell r="C844" t="str">
            <v>UN</v>
          </cell>
          <cell r="D844">
            <v>514.02</v>
          </cell>
          <cell r="E844">
            <v>38718</v>
          </cell>
        </row>
        <row r="845">
          <cell r="A845" t="str">
            <v>17.A.367</v>
          </cell>
          <cell r="B845" t="str">
            <v>Mesa de jogos adulto (redonda) CANCELADO (04/08/2006) - PASSOU PARA 17.A.406</v>
          </cell>
          <cell r="C845" t="str">
            <v>UN</v>
          </cell>
          <cell r="D845">
            <v>518.37</v>
          </cell>
          <cell r="E845">
            <v>38718</v>
          </cell>
        </row>
        <row r="846">
          <cell r="A846" t="str">
            <v>17.A.368</v>
          </cell>
          <cell r="B846" t="str">
            <v>Mesa de jogos infantil  PPD ( redonda) CANCELADO (04/08/2006) - PASSOU PARA 17.A.409</v>
          </cell>
          <cell r="C846" t="str">
            <v>UN</v>
          </cell>
          <cell r="D846">
            <v>500.41</v>
          </cell>
          <cell r="E846">
            <v>38718</v>
          </cell>
        </row>
        <row r="847">
          <cell r="A847" t="str">
            <v>17.A.369</v>
          </cell>
          <cell r="B847" t="str">
            <v>Mesa de jogos infantil ( redonda) CANCELADO (04/08/2006) - PASSOU PARA 17.A.408</v>
          </cell>
          <cell r="C847" t="str">
            <v>UN</v>
          </cell>
          <cell r="D847">
            <v>502.87</v>
          </cell>
          <cell r="E847">
            <v>38718</v>
          </cell>
        </row>
        <row r="848">
          <cell r="A848" t="str">
            <v>17.A.370</v>
          </cell>
          <cell r="B848" t="str">
            <v>Rampa de acesso PPD, Det. R-01</v>
          </cell>
          <cell r="C848" t="str">
            <v>UN</v>
          </cell>
          <cell r="D848">
            <v>187.63</v>
          </cell>
          <cell r="E848">
            <v>39264</v>
          </cell>
        </row>
        <row r="849">
          <cell r="A849" t="str">
            <v>17.A.371</v>
          </cell>
          <cell r="B849" t="str">
            <v xml:space="preserve">Banco de Concreto por metro </v>
          </cell>
          <cell r="C849" t="str">
            <v>M</v>
          </cell>
          <cell r="D849">
            <v>74.53</v>
          </cell>
          <cell r="E849">
            <v>38718</v>
          </cell>
        </row>
        <row r="850">
          <cell r="A850" t="str">
            <v>17.A.372</v>
          </cell>
          <cell r="B850" t="str">
            <v>Banco reto ou curvo com apoio a cada 2,00 m ( bloco de concreto)  PQ. JACINTHO ALBERTO</v>
          </cell>
          <cell r="C850" t="str">
            <v>M</v>
          </cell>
          <cell r="D850">
            <v>50.55</v>
          </cell>
          <cell r="E850">
            <v>38108</v>
          </cell>
        </row>
        <row r="851">
          <cell r="A851" t="str">
            <v>17.A.373</v>
          </cell>
          <cell r="B851" t="str">
            <v xml:space="preserve">Escada de concreto (16x30 cm ) </v>
          </cell>
          <cell r="C851" t="str">
            <v>M2</v>
          </cell>
          <cell r="D851">
            <v>147.85</v>
          </cell>
          <cell r="E851">
            <v>39083</v>
          </cell>
        </row>
        <row r="852">
          <cell r="A852" t="str">
            <v>17.A.374</v>
          </cell>
          <cell r="B852" t="str">
            <v>Muro de concreto ciclópico aparente e dreno - det. Mu - 12 - H média = 1,48 m</v>
          </cell>
          <cell r="C852" t="str">
            <v>M</v>
          </cell>
          <cell r="D852">
            <v>233.32</v>
          </cell>
          <cell r="E852">
            <v>39083</v>
          </cell>
        </row>
        <row r="853">
          <cell r="A853" t="str">
            <v>17.A.375</v>
          </cell>
          <cell r="B853" t="str">
            <v>Mureta - reto ou curvo (h = 1,40 m), conforme detalhe</v>
          </cell>
          <cell r="C853" t="str">
            <v>M</v>
          </cell>
          <cell r="D853">
            <v>207.54</v>
          </cell>
          <cell r="E853">
            <v>38108</v>
          </cell>
        </row>
        <row r="854">
          <cell r="A854" t="str">
            <v>17.A.376</v>
          </cell>
          <cell r="B854" t="str">
            <v>Telha de vidro - tipo Romana</v>
          </cell>
          <cell r="C854" t="str">
            <v>M2</v>
          </cell>
          <cell r="D854">
            <v>248.8</v>
          </cell>
          <cell r="E854">
            <v>39264</v>
          </cell>
        </row>
        <row r="855">
          <cell r="A855" t="str">
            <v>17.A.377</v>
          </cell>
          <cell r="B855" t="str">
            <v>Caixa de árvore com orla de concreto - Det. P. CXa - 07</v>
          </cell>
          <cell r="C855" t="str">
            <v>UN</v>
          </cell>
          <cell r="D855">
            <v>146.12</v>
          </cell>
          <cell r="E855">
            <v>39264</v>
          </cell>
        </row>
        <row r="856">
          <cell r="A856" t="str">
            <v>17.A.378</v>
          </cell>
          <cell r="B856" t="str">
            <v>Mureta banco - Pedra natural h = 0,38 m - Det. MU-01</v>
          </cell>
          <cell r="C856" t="str">
            <v>M</v>
          </cell>
          <cell r="D856">
            <v>113.79</v>
          </cell>
          <cell r="E856">
            <v>39264</v>
          </cell>
        </row>
        <row r="857">
          <cell r="A857" t="str">
            <v>17.A.379</v>
          </cell>
          <cell r="B857" t="str">
            <v>Muro de pedra natural - alt = 1,13 m, conforme de talhe</v>
          </cell>
          <cell r="C857" t="str">
            <v>M</v>
          </cell>
          <cell r="D857">
            <v>238.84</v>
          </cell>
          <cell r="E857">
            <v>39083</v>
          </cell>
        </row>
        <row r="858">
          <cell r="A858" t="str">
            <v>17.A.380</v>
          </cell>
          <cell r="B858" t="str">
            <v>Orla de concreto (8,0 x 19,00 cm), conforme detalhe</v>
          </cell>
          <cell r="C858" t="str">
            <v>M</v>
          </cell>
          <cell r="D858">
            <v>13.04</v>
          </cell>
          <cell r="E858">
            <v>39083</v>
          </cell>
        </row>
        <row r="859">
          <cell r="A859" t="str">
            <v>17.A.381</v>
          </cell>
          <cell r="B859" t="str">
            <v>Churrasqueira - DET. 12</v>
          </cell>
          <cell r="C859" t="str">
            <v>UN</v>
          </cell>
          <cell r="D859">
            <v>769.26</v>
          </cell>
          <cell r="E859">
            <v>39264</v>
          </cell>
        </row>
        <row r="860">
          <cell r="A860" t="str">
            <v>17.A.382</v>
          </cell>
          <cell r="B860" t="str">
            <v>Muro de  bloco de concreto aparente h=2,50 m - Det. Mu-09</v>
          </cell>
          <cell r="C860" t="str">
            <v>M</v>
          </cell>
          <cell r="D860">
            <v>145.13</v>
          </cell>
          <cell r="E860">
            <v>39083</v>
          </cell>
        </row>
        <row r="861">
          <cell r="A861" t="str">
            <v>17.A.383</v>
          </cell>
          <cell r="B861" t="str">
            <v xml:space="preserve">Quadra de areia s/ drenagem (28,60 x 17,60 m) </v>
          </cell>
          <cell r="C861" t="str">
            <v xml:space="preserve">UN </v>
          </cell>
          <cell r="D861">
            <v>19148.97</v>
          </cell>
          <cell r="E861">
            <v>39083</v>
          </cell>
        </row>
        <row r="862">
          <cell r="A862" t="str">
            <v>17.A.384</v>
          </cell>
          <cell r="B862" t="str">
            <v>Caixa de absorção - 1,0 x 1,0 x 1,0 m</v>
          </cell>
          <cell r="C862" t="str">
            <v xml:space="preserve">UN </v>
          </cell>
          <cell r="D862">
            <v>366</v>
          </cell>
          <cell r="E862">
            <v>39083</v>
          </cell>
        </row>
        <row r="863">
          <cell r="A863" t="str">
            <v>17.A.385</v>
          </cell>
          <cell r="B863" t="str">
            <v>Cerca de arame farpado, mourão de eucalipto s/ tratamento - 4 fios</v>
          </cell>
          <cell r="C863" t="str">
            <v>M</v>
          </cell>
          <cell r="D863">
            <v>25.3</v>
          </cell>
          <cell r="E863">
            <v>39264</v>
          </cell>
        </row>
        <row r="864">
          <cell r="A864" t="str">
            <v>17.A.386</v>
          </cell>
          <cell r="B864" t="str">
            <v>Escada hidráulica de concreto armado, conforme detalhe</v>
          </cell>
          <cell r="C864" t="str">
            <v>M</v>
          </cell>
          <cell r="D864">
            <v>207.96</v>
          </cell>
          <cell r="E864">
            <v>39264</v>
          </cell>
        </row>
        <row r="865">
          <cell r="A865" t="str">
            <v>17.A.387</v>
          </cell>
          <cell r="B865" t="str">
            <v>Caixa de ligação ou inspeção - 1,0 x 1,0 x 0,80 m</v>
          </cell>
          <cell r="C865" t="str">
            <v xml:space="preserve">UN </v>
          </cell>
          <cell r="D865">
            <v>402.78</v>
          </cell>
          <cell r="E865">
            <v>38718</v>
          </cell>
        </row>
        <row r="866">
          <cell r="A866" t="str">
            <v>17.A.388</v>
          </cell>
          <cell r="B866" t="str">
            <v>Tela soldada galv. - malha 50 x 150 mm c/ diâm. De 3,4 mm</v>
          </cell>
          <cell r="C866" t="str">
            <v>M2</v>
          </cell>
          <cell r="D866">
            <v>14.27</v>
          </cell>
          <cell r="E866">
            <v>38718</v>
          </cell>
        </row>
        <row r="867">
          <cell r="A867" t="str">
            <v>17.A.389</v>
          </cell>
          <cell r="B867" t="str">
            <v>Chapa de aço galv. Esp. = 2,0 mm</v>
          </cell>
          <cell r="C867" t="str">
            <v>M2</v>
          </cell>
          <cell r="D867">
            <v>90.15</v>
          </cell>
          <cell r="E867">
            <v>38718</v>
          </cell>
        </row>
        <row r="868">
          <cell r="A868" t="str">
            <v>17.A.390</v>
          </cell>
          <cell r="B868" t="str">
            <v>Escada com pedrisco e troncos de eucalipto</v>
          </cell>
          <cell r="C868" t="str">
            <v>DEGRAU</v>
          </cell>
          <cell r="D868">
            <v>46.81</v>
          </cell>
          <cell r="E868">
            <v>38718</v>
          </cell>
        </row>
        <row r="869">
          <cell r="A869" t="str">
            <v>17.A.391</v>
          </cell>
          <cell r="B869" t="str">
            <v xml:space="preserve">Madeira em bruto de pinus </v>
          </cell>
          <cell r="C869" t="str">
            <v>M3</v>
          </cell>
          <cell r="D869">
            <v>601.66999999999996</v>
          </cell>
          <cell r="E869">
            <v>38718</v>
          </cell>
        </row>
        <row r="870">
          <cell r="A870" t="str">
            <v>17.A.392</v>
          </cell>
          <cell r="B870" t="str">
            <v>Caixa de Inspeção 50x50x50cm</v>
          </cell>
          <cell r="C870" t="str">
            <v xml:space="preserve">UN </v>
          </cell>
          <cell r="D870">
            <v>94.01</v>
          </cell>
          <cell r="E870">
            <v>39264</v>
          </cell>
        </row>
        <row r="871">
          <cell r="A871" t="str">
            <v>17.A.393</v>
          </cell>
          <cell r="B871" t="str">
            <v>Caixa para árvore com banco (3 x 3 m ) DET. 14 B</v>
          </cell>
          <cell r="C871" t="str">
            <v xml:space="preserve">UN </v>
          </cell>
          <cell r="D871">
            <v>1059.01</v>
          </cell>
          <cell r="E871">
            <v>38718</v>
          </cell>
        </row>
        <row r="872">
          <cell r="A872" t="str">
            <v>17.A.394</v>
          </cell>
          <cell r="B872" t="str">
            <v xml:space="preserve">Muro de arrimo pedra rachão (terra e piso) DET. 32B p/ metro linear com 1 metro de altura </v>
          </cell>
          <cell r="C872" t="str">
            <v>M</v>
          </cell>
          <cell r="D872">
            <v>32.35</v>
          </cell>
          <cell r="E872">
            <v>38718</v>
          </cell>
        </row>
        <row r="873">
          <cell r="A873" t="str">
            <v>17.A.395</v>
          </cell>
          <cell r="B873" t="str">
            <v xml:space="preserve">Muro de arrimo pedra rachão (terra e piso) DET. 32B p/ metro linear com 1,5 metro de altura </v>
          </cell>
          <cell r="C873" t="str">
            <v>M</v>
          </cell>
          <cell r="D873">
            <v>64.760000000000005</v>
          </cell>
          <cell r="E873">
            <v>38718</v>
          </cell>
        </row>
        <row r="874">
          <cell r="A874" t="str">
            <v>17.A.396</v>
          </cell>
          <cell r="B874" t="str">
            <v>Eucalipto tratado roliço, d=20cm</v>
          </cell>
          <cell r="C874" t="str">
            <v>M</v>
          </cell>
          <cell r="D874">
            <v>19.010000000000002</v>
          </cell>
          <cell r="E874">
            <v>38899</v>
          </cell>
        </row>
        <row r="875">
          <cell r="A875" t="str">
            <v>17.A.397</v>
          </cell>
          <cell r="B875" t="str">
            <v>Eucalipto tratado roliço, d=25cm</v>
          </cell>
          <cell r="C875" t="str">
            <v>M</v>
          </cell>
          <cell r="D875">
            <v>29.42</v>
          </cell>
          <cell r="E875">
            <v>39264</v>
          </cell>
        </row>
        <row r="876">
          <cell r="A876" t="str">
            <v>17.A.398</v>
          </cell>
          <cell r="B876" t="str">
            <v>Tampo de granito corumbá - 20 mm</v>
          </cell>
          <cell r="C876" t="str">
            <v>M2</v>
          </cell>
          <cell r="D876">
            <v>185.73</v>
          </cell>
          <cell r="E876">
            <v>39083</v>
          </cell>
        </row>
        <row r="877">
          <cell r="A877" t="str">
            <v>17.A.399</v>
          </cell>
          <cell r="B877" t="str">
            <v>Gabião tipo colchão - "MACCAFERRI" h=0,30m</v>
          </cell>
          <cell r="C877" t="str">
            <v>M2</v>
          </cell>
          <cell r="D877">
            <v>46.2</v>
          </cell>
          <cell r="E877">
            <v>38718</v>
          </cell>
        </row>
        <row r="878">
          <cell r="A878" t="str">
            <v>17.A.400</v>
          </cell>
          <cell r="B878" t="str">
            <v xml:space="preserve">Guarda corpo em tubo galvanizado com montantes de 3" com espaçamento de 1,5 m e 3 tubos horizontais de 1 1/2'' </v>
          </cell>
          <cell r="C878" t="str">
            <v>M</v>
          </cell>
          <cell r="D878">
            <v>397.75</v>
          </cell>
          <cell r="E878">
            <v>38718</v>
          </cell>
        </row>
        <row r="879">
          <cell r="A879" t="str">
            <v>17.A.401</v>
          </cell>
          <cell r="B879" t="str">
            <v>Guarda corpo em pilaretes de pinus e 3 barras de aço galvanizado de1 1/2", sobre deques e passarelas</v>
          </cell>
          <cell r="C879" t="str">
            <v>M</v>
          </cell>
          <cell r="D879">
            <v>99.15</v>
          </cell>
          <cell r="E879">
            <v>38718</v>
          </cell>
        </row>
        <row r="880">
          <cell r="A880" t="str">
            <v>17.A.402</v>
          </cell>
          <cell r="B880" t="str">
            <v>Guarda corpo em pilaretes de pinus e 3 barras de aço galvanizado de1 1/2", Trilhas</v>
          </cell>
          <cell r="C880" t="str">
            <v>M</v>
          </cell>
          <cell r="D880">
            <v>100.21</v>
          </cell>
          <cell r="E880">
            <v>38718</v>
          </cell>
        </row>
        <row r="881">
          <cell r="A881" t="str">
            <v>17.A.403</v>
          </cell>
          <cell r="B881" t="str">
            <v>Madeira em bruto "Cambará"</v>
          </cell>
          <cell r="C881" t="str">
            <v>m3</v>
          </cell>
          <cell r="D881">
            <v>997</v>
          </cell>
          <cell r="E881">
            <v>38718</v>
          </cell>
        </row>
        <row r="882">
          <cell r="A882" t="str">
            <v>17.A.404</v>
          </cell>
          <cell r="B882" t="str">
            <v>Banco de concreto e madeira sem encosto</v>
          </cell>
          <cell r="C882" t="str">
            <v>M</v>
          </cell>
          <cell r="D882">
            <v>99.62</v>
          </cell>
          <cell r="E882">
            <v>38718</v>
          </cell>
        </row>
        <row r="883">
          <cell r="A883" t="str">
            <v>17.A.405</v>
          </cell>
          <cell r="B883" t="str">
            <v>Mesa de jogos adulto PPD (redonda) - 2 bancos</v>
          </cell>
          <cell r="C883" t="str">
            <v xml:space="preserve">UN </v>
          </cell>
          <cell r="D883">
            <v>306.52</v>
          </cell>
          <cell r="E883">
            <v>38718</v>
          </cell>
        </row>
        <row r="884">
          <cell r="A884" t="str">
            <v>17.A.406</v>
          </cell>
          <cell r="B884" t="str">
            <v xml:space="preserve">Mesa de jogos adulto (redonda) </v>
          </cell>
          <cell r="C884" t="str">
            <v xml:space="preserve">UN </v>
          </cell>
          <cell r="D884">
            <v>421.53</v>
          </cell>
          <cell r="E884">
            <v>38718</v>
          </cell>
        </row>
        <row r="885">
          <cell r="A885" t="str">
            <v>17.A.407</v>
          </cell>
          <cell r="B885" t="str">
            <v>Mesa de jogos adulto PPD (redonda) - 3 bancos</v>
          </cell>
          <cell r="C885" t="str">
            <v xml:space="preserve">UN </v>
          </cell>
          <cell r="D885">
            <v>364.02</v>
          </cell>
          <cell r="E885">
            <v>38718</v>
          </cell>
        </row>
        <row r="886">
          <cell r="A886" t="str">
            <v>17.A.408</v>
          </cell>
          <cell r="B886" t="str">
            <v>Mesa de jogos infantil (redonda)</v>
          </cell>
          <cell r="C886" t="str">
            <v xml:space="preserve">UN </v>
          </cell>
          <cell r="D886">
            <v>341.46</v>
          </cell>
          <cell r="E886">
            <v>38718</v>
          </cell>
        </row>
        <row r="887">
          <cell r="A887" t="str">
            <v>17.A.409</v>
          </cell>
          <cell r="B887" t="str">
            <v>Mesa de jogos infantil PPD (redonda) - 3 bancos</v>
          </cell>
          <cell r="C887" t="str">
            <v xml:space="preserve">UN </v>
          </cell>
          <cell r="D887">
            <v>296.55</v>
          </cell>
          <cell r="E887">
            <v>38718</v>
          </cell>
        </row>
        <row r="888">
          <cell r="A888" t="str">
            <v>17.A.410</v>
          </cell>
          <cell r="B888" t="str">
            <v>Retirada e reposição de montante de gradil tipo parque sem mureta</v>
          </cell>
          <cell r="C888" t="str">
            <v xml:space="preserve">UN </v>
          </cell>
          <cell r="D888">
            <v>285.77</v>
          </cell>
          <cell r="E888">
            <v>38899</v>
          </cell>
        </row>
        <row r="889">
          <cell r="A889" t="str">
            <v>17.A.411</v>
          </cell>
          <cell r="B889" t="str">
            <v>Colocação de barra de ferro chata, em gradil tipo parque (L = 2,90 m)</v>
          </cell>
          <cell r="C889" t="str">
            <v xml:space="preserve">UN </v>
          </cell>
          <cell r="D889">
            <v>93.8</v>
          </cell>
          <cell r="E889">
            <v>38899</v>
          </cell>
        </row>
        <row r="890">
          <cell r="A890" t="str">
            <v>17.A.412</v>
          </cell>
          <cell r="B890" t="str">
            <v>Retirada de barra de ferro de gradil (L = 2,90 M)</v>
          </cell>
          <cell r="C890" t="str">
            <v xml:space="preserve">UN </v>
          </cell>
          <cell r="D890">
            <v>26.48</v>
          </cell>
          <cell r="E890">
            <v>38899</v>
          </cell>
        </row>
        <row r="891">
          <cell r="A891" t="str">
            <v>17.A.413</v>
          </cell>
          <cell r="B891" t="str">
            <v>Realinhamento de pano de gradil a fogo</v>
          </cell>
          <cell r="C891" t="str">
            <v xml:space="preserve">UN </v>
          </cell>
          <cell r="D891">
            <v>90.85</v>
          </cell>
          <cell r="E891">
            <v>38899</v>
          </cell>
        </row>
        <row r="892">
          <cell r="A892" t="str">
            <v>17.A.414</v>
          </cell>
          <cell r="B892" t="str">
            <v>Esmerilhadeira com disco de corte de 7"</v>
          </cell>
          <cell r="C892" t="str">
            <v>H</v>
          </cell>
          <cell r="D892">
            <v>0.45</v>
          </cell>
          <cell r="E892">
            <v>38899</v>
          </cell>
        </row>
        <row r="893">
          <cell r="A893" t="str">
            <v>17.A.415</v>
          </cell>
          <cell r="B893" t="str">
            <v>Banco de concreto armado sem encosto, 2,40 x 0,40 m, conforme detalhe Ba-02</v>
          </cell>
          <cell r="C893" t="str">
            <v xml:space="preserve">UN </v>
          </cell>
          <cell r="D893">
            <v>202.63</v>
          </cell>
          <cell r="E893">
            <v>39083</v>
          </cell>
        </row>
        <row r="894">
          <cell r="A894" t="str">
            <v>17.A.416</v>
          </cell>
          <cell r="B894" t="str">
            <v>Mesa-banco em blocos de concreto estrutural aparente, conforme detalhe P.Mes-09</v>
          </cell>
          <cell r="C894" t="str">
            <v xml:space="preserve">UN </v>
          </cell>
          <cell r="D894">
            <v>203.57</v>
          </cell>
          <cell r="E894">
            <v>39264</v>
          </cell>
        </row>
        <row r="895">
          <cell r="A895" t="str">
            <v>17.A.417</v>
          </cell>
          <cell r="B895" t="str">
            <v>Retirada e reposição da barra de ferro seção quadrada 1" - gradil tipo parque (mão francesa)</v>
          </cell>
          <cell r="C895" t="str">
            <v xml:space="preserve">UN </v>
          </cell>
          <cell r="D895">
            <v>65.540000000000006</v>
          </cell>
          <cell r="E895">
            <v>38899</v>
          </cell>
        </row>
        <row r="896">
          <cell r="A896" t="str">
            <v>17.A.418</v>
          </cell>
          <cell r="B896" t="str">
            <v>Caixa de ligação ou inspeção - 1,0 x 1,0 x 1,0 m</v>
          </cell>
          <cell r="C896" t="str">
            <v xml:space="preserve">UN </v>
          </cell>
          <cell r="D896">
            <v>491.83</v>
          </cell>
          <cell r="E896">
            <v>39264</v>
          </cell>
        </row>
        <row r="897">
          <cell r="A897" t="str">
            <v>17.A.419</v>
          </cell>
          <cell r="B897" t="str">
            <v>Caixa de ligação ou inspeção - 1,20 x 1,20 x 1,20 m</v>
          </cell>
          <cell r="C897" t="str">
            <v xml:space="preserve">UN </v>
          </cell>
          <cell r="D897">
            <v>687.8</v>
          </cell>
          <cell r="E897">
            <v>39083</v>
          </cell>
        </row>
        <row r="898">
          <cell r="A898" t="str">
            <v>17.A.420</v>
          </cell>
          <cell r="B898" t="str">
            <v>Corrimão metálico em tubo galvanizado, diam. 40 mm, Det. Cor-01</v>
          </cell>
          <cell r="C898" t="str">
            <v>M</v>
          </cell>
          <cell r="D898">
            <v>151.57</v>
          </cell>
          <cell r="E898">
            <v>39264</v>
          </cell>
        </row>
        <row r="899">
          <cell r="A899" t="str">
            <v>17.A.421</v>
          </cell>
          <cell r="B899" t="str">
            <v>Colocação de gradil tipo parque sem mureta e sem montante</v>
          </cell>
          <cell r="C899" t="str">
            <v>M</v>
          </cell>
          <cell r="D899">
            <v>663.89</v>
          </cell>
          <cell r="E899">
            <v>38899</v>
          </cell>
        </row>
        <row r="900">
          <cell r="A900" t="str">
            <v>17.A.422</v>
          </cell>
          <cell r="B900" t="str">
            <v>Caixa com registro d'água (irrigação) - Det. To-1</v>
          </cell>
          <cell r="C900" t="str">
            <v xml:space="preserve">UN </v>
          </cell>
          <cell r="D900">
            <v>117.62</v>
          </cell>
          <cell r="E900">
            <v>39264</v>
          </cell>
        </row>
        <row r="901">
          <cell r="A901" t="str">
            <v>17.A.423</v>
          </cell>
          <cell r="B901" t="str">
            <v>Chapa de aço galv. Esp. = 1,0 mm</v>
          </cell>
          <cell r="C901" t="str">
            <v>M2</v>
          </cell>
          <cell r="D901">
            <v>47.61</v>
          </cell>
          <cell r="E901">
            <v>39083</v>
          </cell>
        </row>
        <row r="902">
          <cell r="A902" t="str">
            <v>17.A.424</v>
          </cell>
          <cell r="B902" t="str">
            <v>Retirada e recolocação do mesmo pano de gradil</v>
          </cell>
          <cell r="C902" t="str">
            <v xml:space="preserve">UN </v>
          </cell>
          <cell r="D902">
            <v>44.3</v>
          </cell>
          <cell r="E902">
            <v>38899</v>
          </cell>
        </row>
        <row r="903">
          <cell r="A903" t="str">
            <v>17.A.425</v>
          </cell>
          <cell r="B903" t="str">
            <v>Caixa de árvore com orla de paralelo (1,0 x 1,0 m) - Det. P. Cxa-09</v>
          </cell>
          <cell r="C903" t="str">
            <v xml:space="preserve">UN </v>
          </cell>
          <cell r="D903">
            <v>113.35</v>
          </cell>
          <cell r="E903">
            <v>38899</v>
          </cell>
        </row>
        <row r="904">
          <cell r="A904" t="str">
            <v>17.A.426</v>
          </cell>
          <cell r="B904" t="str">
            <v>Mureta banco reta ou curva de pedra h = 1,35 m - Det. Mu-01, antigo Mu-02</v>
          </cell>
          <cell r="C904" t="str">
            <v>M</v>
          </cell>
          <cell r="D904">
            <v>239.69</v>
          </cell>
          <cell r="E904">
            <v>39083</v>
          </cell>
        </row>
        <row r="905">
          <cell r="A905" t="str">
            <v>17.A.427</v>
          </cell>
          <cell r="B905" t="str">
            <v>Passarela de madeira, largura = 1,70, Det. Pass-01</v>
          </cell>
          <cell r="C905" t="str">
            <v>M</v>
          </cell>
          <cell r="D905">
            <v>415.95</v>
          </cell>
          <cell r="E905">
            <v>39264</v>
          </cell>
        </row>
        <row r="906">
          <cell r="A906" t="str">
            <v>17.A.428</v>
          </cell>
          <cell r="B906" t="str">
            <v>Barra roscada de 250 mm de comprimento. Diam. De 1/2", com 4 porcas e 2 arruelas</v>
          </cell>
          <cell r="C906" t="str">
            <v xml:space="preserve">UN </v>
          </cell>
          <cell r="D906">
            <v>8.07</v>
          </cell>
          <cell r="E906">
            <v>38899</v>
          </cell>
        </row>
        <row r="907">
          <cell r="A907" t="str">
            <v>17.A.429</v>
          </cell>
          <cell r="B907" t="str">
            <v>Barra roscada de 400 mm de comprimento, diametro de 5/8", com 4 porcas e 2 arruelas</v>
          </cell>
          <cell r="C907" t="str">
            <v xml:space="preserve">UN </v>
          </cell>
          <cell r="D907">
            <v>10.69</v>
          </cell>
          <cell r="E907">
            <v>39083</v>
          </cell>
        </row>
        <row r="908">
          <cell r="A908" t="str">
            <v>17.A.430</v>
          </cell>
          <cell r="B908" t="str">
            <v xml:space="preserve">Quiosque com banco - piso de solo-cimento - </v>
          </cell>
          <cell r="C908" t="str">
            <v xml:space="preserve">UN </v>
          </cell>
          <cell r="D908">
            <v>4868.6400000000003</v>
          </cell>
          <cell r="E908">
            <v>38899</v>
          </cell>
        </row>
        <row r="909">
          <cell r="A909" t="str">
            <v>17.A.431</v>
          </cell>
          <cell r="B909" t="str">
            <v>Guia leve de concreto, 0,08 x 0,20 x 0,20/ 0,40/ 0,80 m - Det. Or-02/ Or-03/ Or-4</v>
          </cell>
          <cell r="C909" t="str">
            <v>M</v>
          </cell>
          <cell r="D909">
            <v>16.37</v>
          </cell>
          <cell r="E909">
            <v>39264</v>
          </cell>
        </row>
        <row r="910">
          <cell r="A910" t="str">
            <v>17.A.432</v>
          </cell>
          <cell r="B910" t="str">
            <v>Concreto simples desempenado com junta plástica, 200 kg cim/m3, det. Pi-01</v>
          </cell>
          <cell r="C910" t="str">
            <v>M3</v>
          </cell>
          <cell r="D910">
            <v>334.97</v>
          </cell>
          <cell r="E910">
            <v>39083</v>
          </cell>
        </row>
        <row r="911">
          <cell r="A911" t="str">
            <v>17.A.433</v>
          </cell>
          <cell r="B911" t="str">
            <v>Qui-2 - Quiosque, lado 5,0 m</v>
          </cell>
          <cell r="C911" t="str">
            <v xml:space="preserve">UN </v>
          </cell>
          <cell r="D911">
            <v>16453.95</v>
          </cell>
          <cell r="E911">
            <v>39264</v>
          </cell>
        </row>
        <row r="912">
          <cell r="A912" t="str">
            <v>17.A.434</v>
          </cell>
          <cell r="B912" t="str">
            <v>Corte em paredes ou muros de concreto (sistema "wall saw" e disco diamantado) - esp. até 68 cm</v>
          </cell>
          <cell r="C912" t="str">
            <v>M2</v>
          </cell>
          <cell r="D912">
            <v>1003.6</v>
          </cell>
          <cell r="E912">
            <v>38899</v>
          </cell>
        </row>
        <row r="913">
          <cell r="A913" t="str">
            <v>17.A.435</v>
          </cell>
          <cell r="B913" t="str">
            <v>Cantoneira de aço carbono - espessura 8 mm</v>
          </cell>
          <cell r="C913" t="str">
            <v>KG</v>
          </cell>
          <cell r="D913">
            <v>4.6500000000000004</v>
          </cell>
          <cell r="E913">
            <v>39083</v>
          </cell>
        </row>
        <row r="914">
          <cell r="A914" t="str">
            <v>17.A.436</v>
          </cell>
          <cell r="B914" t="str">
            <v>Chapa de aço carbono - espessura 8 mm</v>
          </cell>
          <cell r="C914" t="str">
            <v>KG</v>
          </cell>
          <cell r="D914">
            <v>4.29</v>
          </cell>
          <cell r="E914">
            <v>39083</v>
          </cell>
        </row>
        <row r="915">
          <cell r="A915" t="str">
            <v>17.A.437</v>
          </cell>
          <cell r="B915" t="str">
            <v>Parafuso auto atarraxante galvanizado - cabeça chata - 50 X 4,8 mm</v>
          </cell>
          <cell r="C915" t="str">
            <v xml:space="preserve">UN </v>
          </cell>
          <cell r="D915">
            <v>0.09</v>
          </cell>
          <cell r="E915">
            <v>39083</v>
          </cell>
        </row>
        <row r="916">
          <cell r="A916" t="str">
            <v>17.A.438</v>
          </cell>
          <cell r="B916" t="str">
            <v>Parafuso rosca soberba galvanizado com arruela - 75 X 8 mm</v>
          </cell>
          <cell r="C916" t="str">
            <v xml:space="preserve">UN </v>
          </cell>
          <cell r="D916">
            <v>0.36</v>
          </cell>
          <cell r="E916">
            <v>39264</v>
          </cell>
        </row>
        <row r="917">
          <cell r="A917" t="str">
            <v>17.A.439</v>
          </cell>
          <cell r="B917" t="str">
            <v>Ponte de madeira - Praça Nilo Coelho</v>
          </cell>
          <cell r="C917" t="str">
            <v xml:space="preserve">UN </v>
          </cell>
          <cell r="D917">
            <v>8406.51</v>
          </cell>
          <cell r="E917">
            <v>39083</v>
          </cell>
        </row>
        <row r="918">
          <cell r="A918" t="str">
            <v>17.A.440</v>
          </cell>
          <cell r="B918" t="str">
            <v>Parafuso francês galvanizado, 150 X 8 mm, com porca e arruela</v>
          </cell>
          <cell r="C918" t="str">
            <v xml:space="preserve">UN </v>
          </cell>
          <cell r="D918">
            <v>0.83</v>
          </cell>
          <cell r="E918">
            <v>39083</v>
          </cell>
        </row>
        <row r="919">
          <cell r="A919" t="str">
            <v>17.A.441</v>
          </cell>
          <cell r="B919" t="str">
            <v>Cerca de madeira, conforme det. PGrp-38</v>
          </cell>
          <cell r="C919" t="str">
            <v>M</v>
          </cell>
          <cell r="D919">
            <v>100.35</v>
          </cell>
          <cell r="E919">
            <v>39264</v>
          </cell>
        </row>
        <row r="920">
          <cell r="A920" t="str">
            <v>17.A.442</v>
          </cell>
          <cell r="B920" t="str">
            <v>Pergolado de madeira (8,0 x 8,0 m) - Det. Perg-01</v>
          </cell>
          <cell r="C920" t="str">
            <v xml:space="preserve">UN </v>
          </cell>
          <cell r="D920">
            <v>7168.33</v>
          </cell>
          <cell r="E920">
            <v>39264</v>
          </cell>
        </row>
        <row r="921">
          <cell r="A921" t="str">
            <v>17.A.443</v>
          </cell>
          <cell r="B921" t="str">
            <v>Pergolado de madeira (4,0 x 8,0 m) - Det. Perg-02</v>
          </cell>
          <cell r="C921" t="str">
            <v xml:space="preserve">UN </v>
          </cell>
          <cell r="D921">
            <v>4333.82</v>
          </cell>
          <cell r="E921">
            <v>39264</v>
          </cell>
        </row>
        <row r="922">
          <cell r="A922" t="str">
            <v>17.A.444</v>
          </cell>
          <cell r="B922" t="str">
            <v>Fornecimento e aplicação de areia grossa</v>
          </cell>
          <cell r="C922" t="str">
            <v>M3</v>
          </cell>
          <cell r="D922">
            <v>68.739999999999995</v>
          </cell>
          <cell r="E922">
            <v>39083</v>
          </cell>
        </row>
        <row r="923">
          <cell r="A923" t="str">
            <v>17.A.445</v>
          </cell>
          <cell r="B923" t="str">
            <v xml:space="preserve">Chapa de aço galvanizado - esp. = 2 mm </v>
          </cell>
          <cell r="C923" t="str">
            <v>KG</v>
          </cell>
          <cell r="D923">
            <v>4.1399999999999997</v>
          </cell>
          <cell r="E923">
            <v>39264</v>
          </cell>
        </row>
        <row r="924">
          <cell r="A924" t="str">
            <v>17.A.446</v>
          </cell>
          <cell r="B924" t="str">
            <v>Tubo de aço carbono quadrado 50X50 mm - esp.= 2 mm  com 2,5 furos, para protetor  metalico</v>
          </cell>
          <cell r="C924" t="str">
            <v>KG</v>
          </cell>
          <cell r="D924">
            <v>4.5999999999999996</v>
          </cell>
          <cell r="E924">
            <v>39083</v>
          </cell>
        </row>
        <row r="925">
          <cell r="A925" t="str">
            <v>17.A.447</v>
          </cell>
          <cell r="B925" t="str">
            <v>Caixa de árvore (0,84 x 0,84) com guia leve (0,08x0,20x0,20m)- Det. P.Cxa-11</v>
          </cell>
          <cell r="C925" t="str">
            <v xml:space="preserve">UN </v>
          </cell>
          <cell r="D925">
            <v>80.150000000000006</v>
          </cell>
          <cell r="E925">
            <v>39264</v>
          </cell>
        </row>
        <row r="926">
          <cell r="A926" t="str">
            <v>17.A.448</v>
          </cell>
          <cell r="B926" t="str">
            <v>Chapa de aço galvanizado - esp. = 1 mm com 08 furos, para protetor metalico</v>
          </cell>
          <cell r="C926" t="str">
            <v>KG</v>
          </cell>
          <cell r="D926">
            <v>12.41</v>
          </cell>
          <cell r="E926">
            <v>39083</v>
          </cell>
        </row>
        <row r="927">
          <cell r="A927" t="str">
            <v>17.A.449</v>
          </cell>
          <cell r="B927" t="str">
            <v>Rebite POP -  material e mão de obra</v>
          </cell>
          <cell r="C927" t="str">
            <v xml:space="preserve">CENTO </v>
          </cell>
          <cell r="D927">
            <v>10.61</v>
          </cell>
          <cell r="E927">
            <v>39083</v>
          </cell>
        </row>
        <row r="928">
          <cell r="A928" t="str">
            <v>17.A.450</v>
          </cell>
          <cell r="B928" t="str">
            <v>Protetor Metalico para arvore, 4 faces e 2 pernas</v>
          </cell>
          <cell r="C928" t="str">
            <v xml:space="preserve">UN </v>
          </cell>
          <cell r="D928">
            <v>106.89</v>
          </cell>
          <cell r="E928">
            <v>39083</v>
          </cell>
        </row>
        <row r="929">
          <cell r="A929" t="str">
            <v>17.A.451</v>
          </cell>
          <cell r="B929" t="str">
            <v>Complementação de altura do gradil existente</v>
          </cell>
          <cell r="C929" t="str">
            <v>M2</v>
          </cell>
          <cell r="D929">
            <v>138.77000000000001</v>
          </cell>
          <cell r="E929">
            <v>39264</v>
          </cell>
        </row>
        <row r="930">
          <cell r="A930" t="str">
            <v>17.A.452</v>
          </cell>
          <cell r="B930" t="str">
            <v>Recolocação de bicicletário</v>
          </cell>
          <cell r="C930" t="str">
            <v xml:space="preserve">UN </v>
          </cell>
          <cell r="D930">
            <v>5.97</v>
          </cell>
          <cell r="E930">
            <v>39264</v>
          </cell>
        </row>
        <row r="931">
          <cell r="A931" t="str">
            <v>17.A.453</v>
          </cell>
          <cell r="B931" t="str">
            <v>Barra chata de aço - 1/8" X 5/8"</v>
          </cell>
          <cell r="C931" t="str">
            <v>KG</v>
          </cell>
          <cell r="D931">
            <v>3.87</v>
          </cell>
          <cell r="E931">
            <v>39264</v>
          </cell>
        </row>
        <row r="932">
          <cell r="A932" t="str">
            <v>17.A.454</v>
          </cell>
          <cell r="B932" t="str">
            <v>Barra redonda de aço - 1/4"</v>
          </cell>
          <cell r="C932" t="str">
            <v>KG</v>
          </cell>
          <cell r="D932">
            <v>4.37</v>
          </cell>
          <cell r="E932">
            <v>39264</v>
          </cell>
        </row>
        <row r="933">
          <cell r="A933" t="str">
            <v>17.A.455</v>
          </cell>
          <cell r="B933" t="str">
            <v>Tubo Quadrado de aço - 40X40X2mm</v>
          </cell>
          <cell r="C933" t="str">
            <v>KG</v>
          </cell>
          <cell r="D933">
            <v>5.53</v>
          </cell>
          <cell r="E933">
            <v>39264</v>
          </cell>
        </row>
        <row r="934">
          <cell r="A934" t="str">
            <v>17.A.456</v>
          </cell>
          <cell r="B934" t="str">
            <v>Cantoneira de Abas iguais - 5/8" X 1/8"</v>
          </cell>
          <cell r="C934" t="str">
            <v>KG</v>
          </cell>
          <cell r="D934">
            <v>3.49</v>
          </cell>
          <cell r="E934">
            <v>39264</v>
          </cell>
        </row>
        <row r="935">
          <cell r="A935" t="str">
            <v>17.A.457</v>
          </cell>
          <cell r="B935" t="str">
            <v>Protetor metálico quadrado para arvore - 2 pernas com gaiola - Det. PR-09</v>
          </cell>
          <cell r="C935" t="str">
            <v xml:space="preserve">UN </v>
          </cell>
          <cell r="D935">
            <v>127.11</v>
          </cell>
          <cell r="E935">
            <v>39264</v>
          </cell>
        </row>
        <row r="936">
          <cell r="A936" t="str">
            <v>17.A.458</v>
          </cell>
          <cell r="B936" t="str">
            <v>Madeira Itauba aparelhada de 1ª qualidade</v>
          </cell>
          <cell r="C936" t="str">
            <v>M3</v>
          </cell>
          <cell r="D936">
            <v>2168.27</v>
          </cell>
          <cell r="E936">
            <v>39264</v>
          </cell>
        </row>
        <row r="937">
          <cell r="A937" t="str">
            <v>17.A.459</v>
          </cell>
          <cell r="B937" t="str">
            <v>Pergolado de madeira (3,0 x 3,0 m) - Det. Perg-04</v>
          </cell>
          <cell r="C937" t="str">
            <v xml:space="preserve">UN </v>
          </cell>
          <cell r="D937">
            <v>2318.0300000000002</v>
          </cell>
          <cell r="E937">
            <v>39264</v>
          </cell>
        </row>
        <row r="938">
          <cell r="A938" t="str">
            <v>17.A.460</v>
          </cell>
          <cell r="B938" t="str">
            <v>Mureta banco de pedra com concreto - Det. Mu-25</v>
          </cell>
          <cell r="C938" t="str">
            <v>M</v>
          </cell>
          <cell r="D938">
            <v>223.92</v>
          </cell>
          <cell r="E938">
            <v>39264</v>
          </cell>
        </row>
        <row r="939">
          <cell r="A939" t="str">
            <v>17.A.461</v>
          </cell>
          <cell r="B939" t="str">
            <v>Desmonte da passarela do Parque Cidade de Toronto</v>
          </cell>
          <cell r="C939" t="str">
            <v xml:space="preserve">UN </v>
          </cell>
          <cell r="D939">
            <v>2898.59</v>
          </cell>
          <cell r="E939">
            <v>39264</v>
          </cell>
        </row>
        <row r="940">
          <cell r="A940" t="str">
            <v>17.A.462</v>
          </cell>
          <cell r="B940" t="str">
            <v>Fornec. Execução do tabuleiro do deck em "T" - Parque Cidade de Toronto</v>
          </cell>
          <cell r="C940" t="str">
            <v>M2</v>
          </cell>
          <cell r="D940">
            <v>105.49</v>
          </cell>
          <cell r="E940">
            <v>39264</v>
          </cell>
        </row>
        <row r="941">
          <cell r="A941" t="str">
            <v>17.A.463</v>
          </cell>
          <cell r="B941" t="str">
            <v>Fornec. Execução do tabuleiro do deck segmentado - Parque Cidade de Toronto</v>
          </cell>
          <cell r="C941" t="str">
            <v>M2</v>
          </cell>
          <cell r="D941">
            <v>209.56</v>
          </cell>
          <cell r="E941">
            <v>39264</v>
          </cell>
        </row>
        <row r="942">
          <cell r="A942" t="str">
            <v>17.A.464</v>
          </cell>
          <cell r="B942" t="str">
            <v>Fornec. Execução do tabuleiro da Passarela - Parque Cidade de Toronto</v>
          </cell>
          <cell r="C942" t="str">
            <v>M2</v>
          </cell>
          <cell r="D942">
            <v>189.67</v>
          </cell>
          <cell r="E942">
            <v>39264</v>
          </cell>
        </row>
        <row r="943">
          <cell r="A943" t="str">
            <v>17.A.465</v>
          </cell>
          <cell r="B943" t="str">
            <v>Passarela de madeira - largura = 1,70 m - Det. Pass-4</v>
          </cell>
          <cell r="C943" t="str">
            <v>M</v>
          </cell>
          <cell r="D943">
            <v>808.45</v>
          </cell>
          <cell r="E943">
            <v>39264</v>
          </cell>
        </row>
        <row r="944">
          <cell r="A944" t="str">
            <v>17.A.466</v>
          </cell>
          <cell r="B944" t="str">
            <v>MURO ARRIMO PEDRA RACHÃO ASSENTADA COM ARGAMASSA  H = 1,8m</v>
          </cell>
          <cell r="C944" t="str">
            <v>M</v>
          </cell>
          <cell r="D944">
            <v>172.81</v>
          </cell>
          <cell r="E944">
            <v>39264</v>
          </cell>
        </row>
        <row r="945">
          <cell r="A945" t="str">
            <v>17.A.467</v>
          </cell>
          <cell r="B945" t="str">
            <v>Execução de Solo Grampeado - Pq das Àguas</v>
          </cell>
          <cell r="C945" t="str">
            <v>M2</v>
          </cell>
          <cell r="D945">
            <v>541</v>
          </cell>
          <cell r="E945">
            <v>39264</v>
          </cell>
        </row>
        <row r="946">
          <cell r="A946" t="str">
            <v>17.A.468</v>
          </cell>
          <cell r="B946" t="str">
            <v>Mesa-banco em concreto aparente 2 lugares - Det. Pmes-08</v>
          </cell>
          <cell r="C946" t="str">
            <v xml:space="preserve">UN </v>
          </cell>
          <cell r="D946">
            <v>361.74</v>
          </cell>
          <cell r="E946">
            <v>39264</v>
          </cell>
        </row>
        <row r="947">
          <cell r="A947" t="str">
            <v>17.A.469</v>
          </cell>
          <cell r="B947" t="str">
            <v>Banco de concreto reto ou curvo c/ apoio a cada 2,0 m c/ largura 0,70 m - Det. Ba-04</v>
          </cell>
          <cell r="C947" t="str">
            <v>M</v>
          </cell>
          <cell r="D947">
            <v>102.79</v>
          </cell>
          <cell r="E947">
            <v>39264</v>
          </cell>
        </row>
        <row r="948">
          <cell r="A948" t="str">
            <v>17.A.470</v>
          </cell>
          <cell r="B948" t="str">
            <v>Banco Rendadão medindo 1,60m, com 15 réguas em madeira, acabamento em verniz, pés em ferro fundido pintado</v>
          </cell>
          <cell r="C948" t="str">
            <v>UN</v>
          </cell>
          <cell r="D948">
            <v>533.33000000000004</v>
          </cell>
          <cell r="E948">
            <v>39264</v>
          </cell>
        </row>
        <row r="949">
          <cell r="A949" t="str">
            <v>17.A.471</v>
          </cell>
          <cell r="B949" t="str">
            <v>Pergolado de madeira 17,00 x 4,50 m - Det Perg-03</v>
          </cell>
          <cell r="C949" t="str">
            <v xml:space="preserve">UN </v>
          </cell>
          <cell r="D949">
            <v>6441.72</v>
          </cell>
          <cell r="E949">
            <v>39264</v>
          </cell>
        </row>
        <row r="950">
          <cell r="A950" t="str">
            <v>17.A.472</v>
          </cell>
          <cell r="B950" t="str">
            <v>MOURÃO DE EUCALIPTO TRATADO, D = 17 A 20 CM, H total = 4,00 M, H livre = 2,70 m</v>
          </cell>
          <cell r="C950" t="str">
            <v>UN</v>
          </cell>
          <cell r="D950">
            <v>133.21</v>
          </cell>
          <cell r="E950">
            <v>39264</v>
          </cell>
        </row>
        <row r="951">
          <cell r="A951" t="str">
            <v>17.A.473</v>
          </cell>
          <cell r="B951" t="str">
            <v>GRADIL MISTO - METALGRADE "VISIONE" C/ MOURÃO (H = 4,00 M) DE EUCALIPTO TRATADO</v>
          </cell>
          <cell r="C951" t="str">
            <v>M</v>
          </cell>
          <cell r="D951">
            <v>370.29</v>
          </cell>
          <cell r="E951">
            <v>39264</v>
          </cell>
        </row>
        <row r="952">
          <cell r="A952" t="str">
            <v>17.A.474</v>
          </cell>
          <cell r="B952" t="str">
            <v>PORTÃO MISTO - METALGRADE "VISIONE" COM MOURÃO (4,00 M) DE EUCALIPTO TRATADO</v>
          </cell>
          <cell r="C952" t="str">
            <v>UN</v>
          </cell>
          <cell r="D952">
            <v>1721.91</v>
          </cell>
          <cell r="E952">
            <v>39264</v>
          </cell>
        </row>
        <row r="953">
          <cell r="A953" t="str">
            <v>17.A.475</v>
          </cell>
          <cell r="B953" t="str">
            <v>Alambrado em tubo de aço galvanizado H=2,20m - Det. PGrp-16</v>
          </cell>
          <cell r="C953" t="str">
            <v>M</v>
          </cell>
          <cell r="D953">
            <v>151.58000000000001</v>
          </cell>
          <cell r="E953">
            <v>39264</v>
          </cell>
        </row>
        <row r="954">
          <cell r="A954" t="str">
            <v>17.A.476</v>
          </cell>
          <cell r="B954" t="str">
            <v>Gradil eletrofundido com mureta - Det. PGrp-26</v>
          </cell>
          <cell r="C954" t="str">
            <v>M</v>
          </cell>
          <cell r="D954">
            <v>410.92</v>
          </cell>
          <cell r="E954">
            <v>39264</v>
          </cell>
        </row>
        <row r="955">
          <cell r="A955" t="str">
            <v>17.A.477</v>
          </cell>
          <cell r="B955" t="str">
            <v>Paraciclo horizontal - Modelo padrão SPTrans M-17A</v>
          </cell>
          <cell r="C955" t="str">
            <v>UM</v>
          </cell>
          <cell r="D955">
            <v>92.26</v>
          </cell>
          <cell r="E955">
            <v>39264</v>
          </cell>
        </row>
        <row r="956">
          <cell r="A956" t="str">
            <v>17.A.478</v>
          </cell>
          <cell r="B956" t="str">
            <v>Ponte de madeira - Praça Nilo Coelho - 6,00m</v>
          </cell>
          <cell r="C956" t="str">
            <v>UN</v>
          </cell>
          <cell r="D956">
            <v>4951.67</v>
          </cell>
          <cell r="E956">
            <v>39083</v>
          </cell>
        </row>
        <row r="957">
          <cell r="A957" t="str">
            <v>17.A.479</v>
          </cell>
          <cell r="B957" t="str">
            <v>Guarda corpo de tubo de aço de 2", pintura em esmalte sintético</v>
          </cell>
          <cell r="C957" t="str">
            <v>M</v>
          </cell>
          <cell r="D957">
            <v>89.66</v>
          </cell>
          <cell r="E957">
            <v>39264</v>
          </cell>
        </row>
        <row r="958">
          <cell r="A958" t="str">
            <v>17.A.480</v>
          </cell>
          <cell r="B958" t="str">
            <v>VENEZIANA INDUSTRIAL HORIZONTAL 0,937 X 0,570</v>
          </cell>
          <cell r="C958" t="str">
            <v>M2</v>
          </cell>
          <cell r="D958">
            <v>84.87</v>
          </cell>
          <cell r="E958">
            <v>39264</v>
          </cell>
        </row>
        <row r="959">
          <cell r="A959" t="str">
            <v>17.A.481</v>
          </cell>
          <cell r="B959" t="str">
            <v>VENEZIANA INDUSTRIAL HORIZONTAL 0,937 X 0,910</v>
          </cell>
          <cell r="C959" t="str">
            <v>M2</v>
          </cell>
          <cell r="D959">
            <v>92.7</v>
          </cell>
          <cell r="E959">
            <v>39264</v>
          </cell>
        </row>
        <row r="960">
          <cell r="A960" t="str">
            <v>17.A.482</v>
          </cell>
          <cell r="B960" t="str">
            <v>TRITURADOR DE RESÍDUOS ALIMENTICIOS</v>
          </cell>
          <cell r="C960" t="str">
            <v>UN</v>
          </cell>
          <cell r="E960">
            <v>39264</v>
          </cell>
        </row>
        <row r="961">
          <cell r="A961" t="str">
            <v>17.A.483</v>
          </cell>
          <cell r="B961" t="str">
            <v>QC-04A - ARQUIBANCADA (METRO x DEGRAU)</v>
          </cell>
          <cell r="C961" t="str">
            <v>MDG</v>
          </cell>
          <cell r="D961">
            <v>109.38</v>
          </cell>
          <cell r="E961">
            <v>39264</v>
          </cell>
        </row>
        <row r="962">
          <cell r="A962" t="str">
            <v>17.A.484</v>
          </cell>
          <cell r="B962" t="str">
            <v>QC-04B - ESCADA DE ACESSO P/ ARQUIBANCADA (METRO x DEGRAU)</v>
          </cell>
          <cell r="C962" t="str">
            <v>MDG</v>
          </cell>
          <cell r="D962">
            <v>53.55</v>
          </cell>
          <cell r="E962">
            <v>39264</v>
          </cell>
        </row>
        <row r="963">
          <cell r="A963" t="str">
            <v>17.A.485</v>
          </cell>
          <cell r="B963" t="str">
            <v>Es-9 - ESCADA DE PISO INTERTRAVADO - ALINHADO (METRO x DEGRAU)</v>
          </cell>
          <cell r="C963" t="str">
            <v xml:space="preserve">MD </v>
          </cell>
          <cell r="D963">
            <v>32.270000000000003</v>
          </cell>
          <cell r="E963">
            <v>39264</v>
          </cell>
        </row>
        <row r="964">
          <cell r="A964" t="str">
            <v>18.0.000</v>
          </cell>
          <cell r="D964" t="str">
            <v/>
          </cell>
        </row>
        <row r="965">
          <cell r="A965" t="str">
            <v>18.A.001</v>
          </cell>
          <cell r="B965" t="str">
            <v>Brinquedo ranger, M-33 - tipo Pacta ou similar - fornec. e instalação</v>
          </cell>
          <cell r="C965" t="str">
            <v>UN</v>
          </cell>
          <cell r="D965">
            <v>1965.15</v>
          </cell>
          <cell r="E965">
            <v>38718</v>
          </cell>
        </row>
        <row r="966">
          <cell r="A966" t="str">
            <v>18.A.002</v>
          </cell>
          <cell r="B966" t="str">
            <v>Brinquedo jungle, M-43 - tipo Pacta ou similar - fornec. e instalação</v>
          </cell>
          <cell r="C966" t="str">
            <v>UN</v>
          </cell>
          <cell r="D966">
            <v>1842.67</v>
          </cell>
          <cell r="E966">
            <v>37408</v>
          </cell>
        </row>
        <row r="967">
          <cell r="A967" t="str">
            <v>18.A.003</v>
          </cell>
          <cell r="B967" t="str">
            <v>Brinquedo mini centro de atividades "B", M-04 - tipo Pacta ou similar - fornec. e instal.</v>
          </cell>
          <cell r="C967" t="str">
            <v>UN</v>
          </cell>
          <cell r="D967">
            <v>1919.79</v>
          </cell>
          <cell r="E967">
            <v>37408</v>
          </cell>
        </row>
        <row r="968">
          <cell r="A968" t="str">
            <v>18.A.004</v>
          </cell>
          <cell r="B968" t="str">
            <v>Brinquedo zig-zag, M-14 - tipo Pacta ou similar - fornec. e instalação</v>
          </cell>
          <cell r="C968" t="str">
            <v>UN</v>
          </cell>
          <cell r="D968">
            <v>379.88</v>
          </cell>
          <cell r="E968">
            <v>38718</v>
          </cell>
        </row>
        <row r="969">
          <cell r="A969" t="str">
            <v>18.A.008</v>
          </cell>
          <cell r="B969" t="str">
            <v>Brinquedo rolete, M-13 - tipo Pacta ou similar - fornec. e instalação</v>
          </cell>
          <cell r="C969" t="str">
            <v>UN</v>
          </cell>
          <cell r="D969">
            <v>426.88</v>
          </cell>
          <cell r="E969">
            <v>38718</v>
          </cell>
        </row>
        <row r="970">
          <cell r="A970" t="str">
            <v>18.A.009</v>
          </cell>
          <cell r="B970" t="str">
            <v>Aparelho de ginástica, etapa 19 - tipo Pacta ou similar - fornec. e instalação</v>
          </cell>
          <cell r="C970" t="str">
            <v>UN</v>
          </cell>
          <cell r="D970">
            <v>906.96</v>
          </cell>
          <cell r="E970">
            <v>38718</v>
          </cell>
        </row>
        <row r="971">
          <cell r="A971" t="str">
            <v>18.A.010</v>
          </cell>
          <cell r="B971" t="str">
            <v>Aparelho de ginástica, etapa 8 - tipo Pacta ou similar - fornec. e instalação</v>
          </cell>
          <cell r="C971" t="str">
            <v>UN</v>
          </cell>
          <cell r="D971">
            <v>325.29000000000002</v>
          </cell>
          <cell r="E971">
            <v>39264</v>
          </cell>
        </row>
        <row r="972">
          <cell r="A972" t="str">
            <v>18.A.011</v>
          </cell>
          <cell r="B972" t="str">
            <v xml:space="preserve">Brinquedo caracol - demarcação de piso c/ epóxi - det. BR-17 </v>
          </cell>
          <cell r="C972" t="str">
            <v>UN</v>
          </cell>
          <cell r="D972">
            <v>220.18</v>
          </cell>
          <cell r="E972">
            <v>38108</v>
          </cell>
        </row>
        <row r="973">
          <cell r="A973" t="str">
            <v>18.A.012</v>
          </cell>
          <cell r="B973" t="str">
            <v>Brinquedo mini centro de atividades "A", M-03 - tipo Pacta ou similar - fornec. e instal.</v>
          </cell>
          <cell r="C973" t="str">
            <v>UN</v>
          </cell>
          <cell r="D973">
            <v>1177.8800000000001</v>
          </cell>
          <cell r="E973">
            <v>37408</v>
          </cell>
        </row>
        <row r="974">
          <cell r="A974" t="str">
            <v>18.A.013</v>
          </cell>
          <cell r="B974" t="str">
            <v>Brinquedo gangorrão, M-24/3 - tipo Pacta ou similar - fornec. e instalação</v>
          </cell>
          <cell r="C974" t="str">
            <v>UN</v>
          </cell>
          <cell r="D974">
            <v>481.38</v>
          </cell>
          <cell r="E974">
            <v>38718</v>
          </cell>
        </row>
        <row r="975">
          <cell r="A975" t="str">
            <v>18.A.014</v>
          </cell>
          <cell r="B975" t="str">
            <v>Brinquedo escorregador rústico, M-27/2,5 - tipo Pacta ou similar - fornec. e instalação</v>
          </cell>
          <cell r="C975" t="str">
            <v>UN</v>
          </cell>
          <cell r="D975">
            <v>544.09</v>
          </cell>
          <cell r="E975">
            <v>37408</v>
          </cell>
        </row>
        <row r="976">
          <cell r="A976" t="str">
            <v>18.A.015</v>
          </cell>
          <cell r="B976" t="str">
            <v>Aparelho de ginástica, etapa 6 - tipo Pacta ou similar - fornec. e instalação</v>
          </cell>
          <cell r="C976" t="str">
            <v>UN</v>
          </cell>
          <cell r="D976">
            <v>296.95999999999998</v>
          </cell>
          <cell r="E976">
            <v>38718</v>
          </cell>
        </row>
        <row r="977">
          <cell r="A977" t="str">
            <v>18.A.016</v>
          </cell>
          <cell r="B977" t="str">
            <v>Aparelho de ginástica, etapa 15 - tipo Pacta ou similar - fornec. e instalação</v>
          </cell>
          <cell r="C977" t="str">
            <v>UN</v>
          </cell>
          <cell r="D977">
            <v>381.96</v>
          </cell>
          <cell r="E977">
            <v>38718</v>
          </cell>
        </row>
        <row r="978">
          <cell r="A978" t="str">
            <v>18.A.017</v>
          </cell>
          <cell r="B978" t="str">
            <v>Brinquedo escada de tubos de concreto - det. BR-29 - fornec. e instalação</v>
          </cell>
          <cell r="C978" t="str">
            <v>UN</v>
          </cell>
          <cell r="D978">
            <v>1443.92</v>
          </cell>
          <cell r="E978">
            <v>38108</v>
          </cell>
        </row>
        <row r="979">
          <cell r="A979" t="str">
            <v>18.A.018</v>
          </cell>
          <cell r="B979" t="str">
            <v xml:space="preserve">Brinquedo amarelinha - piso pintado em borracha clorada - det. BR-22 </v>
          </cell>
          <cell r="C979" t="str">
            <v>UN</v>
          </cell>
          <cell r="D979">
            <v>188.37</v>
          </cell>
          <cell r="E979">
            <v>37408</v>
          </cell>
        </row>
        <row r="980">
          <cell r="A980" t="str">
            <v>18.A.019</v>
          </cell>
          <cell r="B980" t="str">
            <v>Pintura c/borracha clorada - brinquedo "amarelinha" - det. BR-22</v>
          </cell>
          <cell r="C980" t="str">
            <v>UN</v>
          </cell>
          <cell r="D980">
            <v>84.87</v>
          </cell>
          <cell r="E980">
            <v>37408</v>
          </cell>
        </row>
        <row r="981">
          <cell r="A981" t="str">
            <v>18.A.020</v>
          </cell>
          <cell r="B981" t="str">
            <v>Brinquedo jogo da velha - piso pintado c/borracha clorada det BR-53A</v>
          </cell>
          <cell r="C981" t="str">
            <v>UN</v>
          </cell>
          <cell r="D981">
            <v>156.18</v>
          </cell>
          <cell r="E981">
            <v>37408</v>
          </cell>
        </row>
        <row r="982">
          <cell r="A982" t="str">
            <v>18.A.021</v>
          </cell>
          <cell r="B982" t="str">
            <v>Pintura "jogo da velha" - det. Br-53A</v>
          </cell>
          <cell r="C982" t="str">
            <v>UN</v>
          </cell>
          <cell r="D982">
            <v>80.349999999999994</v>
          </cell>
          <cell r="E982">
            <v>37408</v>
          </cell>
        </row>
        <row r="983">
          <cell r="A983" t="str">
            <v>18.A.022</v>
          </cell>
          <cell r="B983" t="str">
            <v>Brinquedo caracol - piso pintado c/ borracha clorada - det. BR-17</v>
          </cell>
          <cell r="C983" t="str">
            <v>UN</v>
          </cell>
          <cell r="D983">
            <v>339.76</v>
          </cell>
          <cell r="E983">
            <v>37408</v>
          </cell>
        </row>
        <row r="984">
          <cell r="A984" t="str">
            <v>18.A.023</v>
          </cell>
          <cell r="B984" t="str">
            <v>Pintura "caracol" c/borracha clorada - BR-17</v>
          </cell>
          <cell r="C984" t="str">
            <v>UN</v>
          </cell>
          <cell r="D984">
            <v>104.98</v>
          </cell>
          <cell r="E984">
            <v>37408</v>
          </cell>
        </row>
        <row r="985">
          <cell r="A985" t="str">
            <v>18.A.024</v>
          </cell>
          <cell r="B985" t="str">
            <v>Amarelinha - demarcação de piso - det. BR-15</v>
          </cell>
          <cell r="C985" t="str">
            <v>UN</v>
          </cell>
          <cell r="D985">
            <v>31.17</v>
          </cell>
          <cell r="E985">
            <v>37408</v>
          </cell>
        </row>
        <row r="986">
          <cell r="A986" t="str">
            <v>18.A.025</v>
          </cell>
          <cell r="B986" t="str">
            <v xml:space="preserve">Escorregador grande com 4m - estrut. metálica - fornec. e instalação </v>
          </cell>
          <cell r="C986" t="str">
            <v>UN</v>
          </cell>
          <cell r="D986">
            <v>230.9</v>
          </cell>
          <cell r="E986">
            <v>35444</v>
          </cell>
        </row>
        <row r="987">
          <cell r="A987" t="str">
            <v>18.A.026</v>
          </cell>
          <cell r="B987" t="str">
            <v xml:space="preserve">Foguetinho espacial - estrut. metálica - fornec. e instalação </v>
          </cell>
          <cell r="C987" t="str">
            <v>UN</v>
          </cell>
          <cell r="D987">
            <v>527.75</v>
          </cell>
          <cell r="E987">
            <v>37408</v>
          </cell>
        </row>
        <row r="988">
          <cell r="A988" t="str">
            <v>18.A.027</v>
          </cell>
          <cell r="B988" t="str">
            <v xml:space="preserve">Gaiola labirinto grande - estrut. metálica - fornec. e instalação </v>
          </cell>
          <cell r="C988" t="str">
            <v>UN</v>
          </cell>
          <cell r="D988">
            <v>580.98</v>
          </cell>
          <cell r="E988">
            <v>37408</v>
          </cell>
        </row>
        <row r="989">
          <cell r="A989" t="str">
            <v>18.A.028</v>
          </cell>
          <cell r="B989" t="str">
            <v>Lambretinha c/ 3 pranchas - estrut. metálica - fornec. e instalação</v>
          </cell>
          <cell r="C989" t="str">
            <v>UN</v>
          </cell>
          <cell r="D989">
            <v>612.1</v>
          </cell>
          <cell r="E989">
            <v>37408</v>
          </cell>
        </row>
        <row r="990">
          <cell r="A990" t="str">
            <v>18.A.029</v>
          </cell>
          <cell r="B990" t="str">
            <v xml:space="preserve">Gangorra tubular c/ 4 pranchas - estrut. metálica - fornec. e instalação </v>
          </cell>
          <cell r="C990" t="str">
            <v>UN</v>
          </cell>
          <cell r="D990">
            <v>487.79</v>
          </cell>
          <cell r="E990">
            <v>38108</v>
          </cell>
        </row>
        <row r="991">
          <cell r="A991" t="str">
            <v>18.A.030</v>
          </cell>
          <cell r="B991" t="str">
            <v>Escorregador médio c/ 2m, leito inox - estrut. metálica - fornec. e instalação</v>
          </cell>
          <cell r="C991" t="str">
            <v>UN</v>
          </cell>
          <cell r="D991">
            <v>240.47</v>
          </cell>
          <cell r="E991">
            <v>36526</v>
          </cell>
        </row>
        <row r="992">
          <cell r="A992" t="str">
            <v>18.A.031</v>
          </cell>
          <cell r="B992" t="str">
            <v>Brinquedo amarelinha, incl. pintura em epóxi - det. BR-15</v>
          </cell>
          <cell r="C992" t="str">
            <v>UN</v>
          </cell>
          <cell r="D992">
            <v>778.4</v>
          </cell>
          <cell r="E992">
            <v>38108</v>
          </cell>
        </row>
        <row r="993">
          <cell r="A993" t="str">
            <v>18.A.032</v>
          </cell>
          <cell r="B993" t="str">
            <v>Tanque de areia sem mureta - r = 4,50 m  -  det. TA-2</v>
          </cell>
          <cell r="C993" t="str">
            <v>UN</v>
          </cell>
          <cell r="D993">
            <v>4962.99</v>
          </cell>
          <cell r="E993">
            <v>37408</v>
          </cell>
        </row>
        <row r="994">
          <cell r="A994" t="str">
            <v>18.A.034</v>
          </cell>
          <cell r="B994" t="str">
            <v>Tanque de areia sem mureta - r = 5,0 m - det TA-2</v>
          </cell>
          <cell r="C994" t="str">
            <v>UN</v>
          </cell>
          <cell r="D994">
            <v>6638.2</v>
          </cell>
          <cell r="E994">
            <v>37408</v>
          </cell>
        </row>
        <row r="995">
          <cell r="A995" t="str">
            <v>18.A.035</v>
          </cell>
          <cell r="B995" t="str">
            <v>Tanque de areia sem mureta - r = 10,0 m - det TA-2</v>
          </cell>
          <cell r="C995" t="str">
            <v>UN</v>
          </cell>
          <cell r="D995">
            <v>23977.67</v>
          </cell>
          <cell r="E995">
            <v>37408</v>
          </cell>
        </row>
        <row r="996">
          <cell r="A996" t="str">
            <v>18.A.036</v>
          </cell>
          <cell r="B996" t="str">
            <v>Brinquedo caracol - piso pintado c/ resina epóxi - det BR-17</v>
          </cell>
          <cell r="C996" t="str">
            <v>UN</v>
          </cell>
          <cell r="D996">
            <v>394.02</v>
          </cell>
          <cell r="E996">
            <v>38718</v>
          </cell>
        </row>
        <row r="997">
          <cell r="A997" t="str">
            <v>18.A.037</v>
          </cell>
          <cell r="B997" t="str">
            <v>Tanque de areia sem mureta - r = 7,50 m - det TA-2</v>
          </cell>
          <cell r="C997" t="str">
            <v>UN</v>
          </cell>
          <cell r="D997">
            <v>13954.48</v>
          </cell>
          <cell r="E997">
            <v>37408</v>
          </cell>
        </row>
        <row r="998">
          <cell r="A998" t="str">
            <v>18.A.038</v>
          </cell>
          <cell r="B998" t="str">
            <v xml:space="preserve">Brinquedo "gaiola labirinto" pequena - 1,50 x 2,00 x 1,50 m - fornec. e instalação </v>
          </cell>
          <cell r="C998" t="str">
            <v>UN</v>
          </cell>
          <cell r="D998">
            <v>577.36</v>
          </cell>
          <cell r="E998">
            <v>37408</v>
          </cell>
        </row>
        <row r="999">
          <cell r="A999" t="str">
            <v>18.A.039</v>
          </cell>
          <cell r="B999" t="str">
            <v>Gangorra tubular c/ 2 pranchas - fornec. e instalação</v>
          </cell>
          <cell r="C999" t="str">
            <v>UN</v>
          </cell>
          <cell r="D999">
            <v>327.5</v>
          </cell>
          <cell r="E999">
            <v>37408</v>
          </cell>
        </row>
        <row r="1000">
          <cell r="A1000" t="str">
            <v>18.A.040</v>
          </cell>
          <cell r="B1000" t="str">
            <v xml:space="preserve">PASSOU P/ TABELA N. 31 - 18.14.24 - Gaiola labirinto media - estrut. metálica </v>
          </cell>
          <cell r="C1000" t="str">
            <v>UN</v>
          </cell>
          <cell r="D1000">
            <v>216.1</v>
          </cell>
          <cell r="E1000">
            <v>35454</v>
          </cell>
        </row>
        <row r="1001">
          <cell r="A1001" t="str">
            <v>18.A.041</v>
          </cell>
          <cell r="B1001" t="str">
            <v>Escada vertical com 4 corpos - estrut. metálica - fornec. e instalação</v>
          </cell>
          <cell r="C1001" t="str">
            <v>UN</v>
          </cell>
          <cell r="D1001">
            <v>238.68</v>
          </cell>
          <cell r="E1001">
            <v>35455</v>
          </cell>
        </row>
        <row r="1002">
          <cell r="A1002" t="str">
            <v>18.A.042</v>
          </cell>
          <cell r="B1002" t="str">
            <v>PASSOU P/ TABELA N. 31 - 18.14.22 - Escada horizontal media - estrut. metálica</v>
          </cell>
          <cell r="C1002" t="str">
            <v>UN</v>
          </cell>
          <cell r="D1002">
            <v>205.58</v>
          </cell>
          <cell r="E1002">
            <v>35456</v>
          </cell>
        </row>
        <row r="1003">
          <cell r="A1003" t="str">
            <v>18.A.043</v>
          </cell>
          <cell r="B1003" t="str">
            <v xml:space="preserve">Gaiola cilíndrica - estrut. metálica - fornec. e instalação </v>
          </cell>
          <cell r="C1003" t="str">
            <v>UN</v>
          </cell>
          <cell r="D1003">
            <v>586.47</v>
          </cell>
          <cell r="E1003">
            <v>37408</v>
          </cell>
        </row>
        <row r="1004">
          <cell r="A1004" t="str">
            <v>18.A.044</v>
          </cell>
          <cell r="B1004" t="str">
            <v>Barra fixa com 3 alturas - estrut. metálica - fornec. e instalação</v>
          </cell>
          <cell r="C1004" t="str">
            <v>UN</v>
          </cell>
          <cell r="D1004">
            <v>385.7</v>
          </cell>
          <cell r="E1004">
            <v>37408</v>
          </cell>
        </row>
        <row r="1005">
          <cell r="A1005" t="str">
            <v>18.A.045</v>
          </cell>
          <cell r="B1005" t="str">
            <v>Brinquedo centro de atividades "B", M-02 - tipo Pacta ou similar</v>
          </cell>
          <cell r="C1005" t="str">
            <v>UN</v>
          </cell>
          <cell r="D1005">
            <v>3451.48</v>
          </cell>
          <cell r="E1005">
            <v>38718</v>
          </cell>
        </row>
        <row r="1006">
          <cell r="A1006" t="str">
            <v>18.A.046</v>
          </cell>
          <cell r="B1006" t="str">
            <v>Retirada de brinquedo</v>
          </cell>
          <cell r="C1006" t="str">
            <v>UN</v>
          </cell>
          <cell r="D1006">
            <v>13.8</v>
          </cell>
          <cell r="E1006">
            <v>38108</v>
          </cell>
        </row>
        <row r="1007">
          <cell r="A1007" t="str">
            <v>18.A.047</v>
          </cell>
          <cell r="B1007" t="str">
            <v>Recolocação de brinquedo</v>
          </cell>
          <cell r="C1007" t="str">
            <v>UN</v>
          </cell>
          <cell r="D1007">
            <v>9.82</v>
          </cell>
          <cell r="E1007">
            <v>37408</v>
          </cell>
        </row>
        <row r="1008">
          <cell r="A1008" t="str">
            <v>18.A.048</v>
          </cell>
          <cell r="B1008" t="str">
            <v>Protetor para árvores - conforme detalhe</v>
          </cell>
          <cell r="C1008" t="str">
            <v>UN</v>
          </cell>
          <cell r="D1008">
            <v>335.13</v>
          </cell>
          <cell r="E1008">
            <v>36526</v>
          </cell>
        </row>
        <row r="1009">
          <cell r="A1009" t="str">
            <v>18.A.049</v>
          </cell>
          <cell r="B1009" t="str">
            <v>Brinquedo escorregador rústico M-27/2,0 - Tipo Pacta ou similar - fornec. e instal.</v>
          </cell>
          <cell r="C1009" t="str">
            <v>UN</v>
          </cell>
          <cell r="D1009">
            <v>756.85</v>
          </cell>
          <cell r="E1009">
            <v>39083</v>
          </cell>
        </row>
        <row r="1010">
          <cell r="A1010" t="str">
            <v>18.A.050</v>
          </cell>
          <cell r="B1010" t="str">
            <v>Brinquedo túnel do tempo M-32 - Tipo Pacta ou similar - fornec. e instalação</v>
          </cell>
          <cell r="C1010" t="str">
            <v>UN</v>
          </cell>
          <cell r="D1010">
            <v>587.69000000000005</v>
          </cell>
          <cell r="E1010">
            <v>37408</v>
          </cell>
        </row>
        <row r="1011">
          <cell r="A1011" t="str">
            <v>18.A.051</v>
          </cell>
          <cell r="B1011" t="str">
            <v>Brinquedo centro de atividades "A" M-01 - Tipo Pacta ou similar - fornec. e instalação</v>
          </cell>
          <cell r="C1011" t="str">
            <v>UN</v>
          </cell>
          <cell r="D1011">
            <v>3197.81</v>
          </cell>
          <cell r="E1011">
            <v>38718</v>
          </cell>
        </row>
        <row r="1012">
          <cell r="A1012" t="str">
            <v>18.A.052</v>
          </cell>
          <cell r="B1012" t="str">
            <v>Banco rústico para jardim, M-25 ou similar - fornec. e instalação</v>
          </cell>
          <cell r="C1012" t="str">
            <v>UN</v>
          </cell>
          <cell r="D1012">
            <v>265.17</v>
          </cell>
          <cell r="E1012">
            <v>37408</v>
          </cell>
        </row>
        <row r="1013">
          <cell r="A1013" t="str">
            <v>18.A.053</v>
          </cell>
          <cell r="B1013" t="str">
            <v>Escada horizontal flutuante, Tipo Pacta - M-40 ou similar - fornec. e instalação</v>
          </cell>
          <cell r="C1013" t="str">
            <v>UN</v>
          </cell>
          <cell r="D1013">
            <v>767.48</v>
          </cell>
          <cell r="E1013">
            <v>38718</v>
          </cell>
        </row>
        <row r="1014">
          <cell r="A1014" t="str">
            <v>18.A.054</v>
          </cell>
          <cell r="B1014" t="str">
            <v>Barra dupla de 2 níveis, Tipo Pacta - M-16 ou similar - fornec. e instalação</v>
          </cell>
          <cell r="C1014" t="str">
            <v>UN</v>
          </cell>
          <cell r="D1014">
            <v>267.27</v>
          </cell>
          <cell r="E1014">
            <v>38108</v>
          </cell>
        </row>
        <row r="1015">
          <cell r="A1015" t="str">
            <v>18.A.055</v>
          </cell>
          <cell r="B1015" t="str">
            <v>Paralelas, Tipo Pacta  - M-17 ou similar - fornec. e instalação</v>
          </cell>
          <cell r="C1015" t="str">
            <v>UN</v>
          </cell>
          <cell r="D1015">
            <v>245.46</v>
          </cell>
          <cell r="E1015">
            <v>37408</v>
          </cell>
        </row>
        <row r="1016">
          <cell r="A1016" t="str">
            <v>18.A.056</v>
          </cell>
          <cell r="B1016" t="str">
            <v>Argolas, Tipo Pacta - M-35 ou similar - fornec. e instalação</v>
          </cell>
          <cell r="C1016" t="str">
            <v>UN</v>
          </cell>
          <cell r="D1016">
            <v>670.45</v>
          </cell>
          <cell r="E1016">
            <v>38718</v>
          </cell>
        </row>
        <row r="1017">
          <cell r="A1017" t="str">
            <v>18.A.057</v>
          </cell>
          <cell r="B1017" t="str">
            <v>Balanço Duplo - M10/02 - Tipo Pacta ou similar - fornec. e instalação</v>
          </cell>
          <cell r="C1017" t="str">
            <v>UN</v>
          </cell>
          <cell r="D1017">
            <v>665.98</v>
          </cell>
          <cell r="E1017">
            <v>38718</v>
          </cell>
        </row>
        <row r="1018">
          <cell r="A1018" t="str">
            <v>18.A.058</v>
          </cell>
          <cell r="B1018" t="str">
            <v>Escada árvore - M-07 - Tipo Pacta ou similar - fornec. e instalação</v>
          </cell>
          <cell r="C1018" t="str">
            <v>UN</v>
          </cell>
          <cell r="D1018">
            <v>350.09</v>
          </cell>
          <cell r="E1018">
            <v>37408</v>
          </cell>
        </row>
        <row r="1019">
          <cell r="A1019" t="str">
            <v>18.A.059</v>
          </cell>
          <cell r="B1019" t="str">
            <v>Gangorra dupla M-24/02 - Tipo Pacta ou similar - fornec. e instalação</v>
          </cell>
          <cell r="C1019" t="str">
            <v>UN</v>
          </cell>
          <cell r="D1019">
            <v>599.62</v>
          </cell>
          <cell r="E1019">
            <v>39083</v>
          </cell>
        </row>
        <row r="1020">
          <cell r="A1020" t="str">
            <v>18.A.060</v>
          </cell>
          <cell r="B1020" t="str">
            <v>Cabana dos 7 anões, M-05 ou similar - fornec. e instalação</v>
          </cell>
          <cell r="C1020" t="str">
            <v>UN</v>
          </cell>
          <cell r="D1020">
            <v>1018.63</v>
          </cell>
          <cell r="E1020">
            <v>37408</v>
          </cell>
        </row>
        <row r="1021">
          <cell r="A1021" t="str">
            <v>18.A.061</v>
          </cell>
          <cell r="B1021" t="str">
            <v>Recuperação dos bancos em alv. c/ assento em madeira - Chac. das Flores</v>
          </cell>
          <cell r="C1021" t="str">
            <v>GL</v>
          </cell>
          <cell r="D1021">
            <v>644.94000000000005</v>
          </cell>
          <cell r="E1021">
            <v>36526</v>
          </cell>
        </row>
        <row r="1022">
          <cell r="A1022" t="str">
            <v>18.A.062</v>
          </cell>
          <cell r="B1022" t="str">
            <v>Brinquedo ponte oscilante de penhasco - M-09 - Tipo Pacta ou similar - fornec. e instal.</v>
          </cell>
          <cell r="C1022" t="str">
            <v>UN</v>
          </cell>
          <cell r="D1022">
            <v>774.74</v>
          </cell>
          <cell r="E1022">
            <v>36526</v>
          </cell>
        </row>
        <row r="1023">
          <cell r="A1023" t="str">
            <v>18.A.063</v>
          </cell>
          <cell r="B1023" t="str">
            <v>Brinquedo jangadinha - M-11 - Tipo Pacta ou similar - fornec. e instalação</v>
          </cell>
          <cell r="C1023" t="str">
            <v>UN</v>
          </cell>
          <cell r="D1023">
            <v>344.54</v>
          </cell>
          <cell r="E1023">
            <v>36526</v>
          </cell>
        </row>
        <row r="1024">
          <cell r="A1024" t="str">
            <v>18.A.064</v>
          </cell>
          <cell r="B1024" t="str">
            <v>Brinquedo escada em arco - M-18 ou similar - fornec. e instalação</v>
          </cell>
          <cell r="C1024" t="str">
            <v>UN</v>
          </cell>
          <cell r="D1024">
            <v>445.61</v>
          </cell>
          <cell r="E1024">
            <v>37408</v>
          </cell>
        </row>
        <row r="1025">
          <cell r="A1025" t="str">
            <v>18.A.065</v>
          </cell>
          <cell r="B1025" t="str">
            <v>Barreira dupla inclinada - M-20 - Tipo Pacta ou similar - fornec. e instalação</v>
          </cell>
          <cell r="C1025" t="str">
            <v>UN</v>
          </cell>
          <cell r="D1025">
            <v>851.22</v>
          </cell>
          <cell r="E1025">
            <v>36526</v>
          </cell>
        </row>
        <row r="1026">
          <cell r="A1026" t="str">
            <v>18.A.066</v>
          </cell>
          <cell r="B1026" t="str">
            <v>Brinquedo Jipão - M-23 - Tipo Pacta ou similar - fornec. e instalação</v>
          </cell>
          <cell r="C1026" t="str">
            <v>UN</v>
          </cell>
          <cell r="D1026">
            <v>1114.1199999999999</v>
          </cell>
          <cell r="E1026">
            <v>36526</v>
          </cell>
        </row>
        <row r="1027">
          <cell r="A1027" t="str">
            <v>18.A.067</v>
          </cell>
          <cell r="B1027" t="str">
            <v>Aparelho de ginástica abdominal - etapa 11 - Tipo Pacta ou similar - fornec. e instal.</v>
          </cell>
          <cell r="C1027" t="str">
            <v>UN</v>
          </cell>
          <cell r="D1027">
            <v>767.98</v>
          </cell>
          <cell r="E1027">
            <v>38718</v>
          </cell>
        </row>
        <row r="1028">
          <cell r="A1028" t="str">
            <v>18.A.068</v>
          </cell>
          <cell r="B1028" t="str">
            <v>Aparelho barra fixa - etapa 8.1 - Tipo Pacta ou similar - fornec. e instalação</v>
          </cell>
          <cell r="C1028" t="str">
            <v>UN</v>
          </cell>
          <cell r="D1028">
            <v>147.53</v>
          </cell>
          <cell r="E1028">
            <v>36526</v>
          </cell>
        </row>
        <row r="1029">
          <cell r="A1029" t="str">
            <v>18.A.069</v>
          </cell>
          <cell r="B1029" t="str">
            <v>Mesa rústica para jardim - M 26 - Tipo Pacta ou similar - fornec. e instalação</v>
          </cell>
          <cell r="C1029" t="str">
            <v>UN</v>
          </cell>
          <cell r="D1029">
            <v>486.82</v>
          </cell>
          <cell r="E1029">
            <v>37408</v>
          </cell>
        </row>
        <row r="1030">
          <cell r="A1030" t="str">
            <v>18.A.070</v>
          </cell>
          <cell r="B1030" t="str">
            <v>USAR O ITEM 18.A.055 - Barra de Equlibrio - M-17 - Tipo Pacta ou similiar -fornec. e instalação</v>
          </cell>
          <cell r="C1030" t="str">
            <v>UN</v>
          </cell>
          <cell r="D1030">
            <v>1254.71</v>
          </cell>
          <cell r="E1030">
            <v>37408</v>
          </cell>
        </row>
        <row r="1031">
          <cell r="A1031" t="str">
            <v>18.A.071</v>
          </cell>
          <cell r="B1031" t="str">
            <v>Balanço Triplo - M-08 - Tipo Pacta ou similiar - Fornec. e instalação</v>
          </cell>
          <cell r="C1031" t="str">
            <v>UN</v>
          </cell>
          <cell r="D1031">
            <v>897.19</v>
          </cell>
          <cell r="E1031">
            <v>38718</v>
          </cell>
        </row>
        <row r="1032">
          <cell r="A1032" t="str">
            <v>18.A.072</v>
          </cell>
          <cell r="B1032" t="str">
            <v>Multifuncional acoplado tipo Pacta ou similar - Fornec. e instalação</v>
          </cell>
          <cell r="C1032" t="str">
            <v>UN</v>
          </cell>
          <cell r="D1032">
            <v>3971.25</v>
          </cell>
          <cell r="E1032">
            <v>37408</v>
          </cell>
        </row>
        <row r="1033">
          <cell r="A1033" t="str">
            <v>18.A.073</v>
          </cell>
          <cell r="B1033" t="str">
            <v>Aparelho de ginástica  - etapa 14 - Tipo Pacta ou similar - fornec. e instal.</v>
          </cell>
          <cell r="C1033" t="str">
            <v>UN</v>
          </cell>
          <cell r="D1033">
            <v>374.44</v>
          </cell>
          <cell r="E1033">
            <v>39083</v>
          </cell>
        </row>
        <row r="1034">
          <cell r="A1034" t="str">
            <v>18.A.074</v>
          </cell>
          <cell r="B1034" t="str">
            <v xml:space="preserve">Aparelho de ginástica - etapa 09 - Tipo Pacta ou similar  -  fornec. e instalação </v>
          </cell>
          <cell r="C1034" t="str">
            <v>UN</v>
          </cell>
          <cell r="D1034">
            <v>425.19</v>
          </cell>
          <cell r="E1034">
            <v>39083</v>
          </cell>
        </row>
        <row r="1035">
          <cell r="A1035" t="str">
            <v>18.A.075</v>
          </cell>
          <cell r="B1035" t="str">
            <v>Brinquedo Upa Upa Duplo - M 34/2 - Tipo Pacta ou similar - fornec. e instalação</v>
          </cell>
          <cell r="C1035" t="str">
            <v>UN</v>
          </cell>
          <cell r="D1035">
            <v>1752.81</v>
          </cell>
          <cell r="E1035">
            <v>38718</v>
          </cell>
        </row>
        <row r="1036">
          <cell r="A1036" t="str">
            <v>18.A.076</v>
          </cell>
          <cell r="B1036" t="str">
            <v>Brinquedo Samurai - M 46 - Tipo Pacta ou similar - fornec. e instalação</v>
          </cell>
          <cell r="C1036" t="str">
            <v>UN</v>
          </cell>
          <cell r="D1036">
            <v>886.48</v>
          </cell>
          <cell r="E1036">
            <v>37408</v>
          </cell>
        </row>
        <row r="1037">
          <cell r="A1037" t="str">
            <v>18.A.077</v>
          </cell>
          <cell r="B1037" t="str">
            <v>Brinquedo Casa do Tarzan - M 45 - Tipo Pacta ou similar - fornec. e instalação</v>
          </cell>
          <cell r="C1037" t="str">
            <v>UN</v>
          </cell>
          <cell r="D1037">
            <v>3243.81</v>
          </cell>
          <cell r="E1037">
            <v>38718</v>
          </cell>
        </row>
        <row r="1038">
          <cell r="A1038" t="str">
            <v>18.A.078</v>
          </cell>
          <cell r="B1038" t="str">
            <v>Brinquedo Paraquedas  - M 38 - Tipo Pacta ou similar - fornec. e instalação</v>
          </cell>
          <cell r="C1038" t="str">
            <v>UN</v>
          </cell>
          <cell r="D1038">
            <v>1708.41</v>
          </cell>
          <cell r="E1038">
            <v>37408</v>
          </cell>
        </row>
        <row r="1039">
          <cell r="A1039" t="str">
            <v>18.A.079</v>
          </cell>
          <cell r="B1039" t="str">
            <v>Brinquedo Ponte de Desfiladeiro  - M 29 - Tipo Pacta ou similar - fornec. e instalação</v>
          </cell>
          <cell r="C1039" t="str">
            <v>UN</v>
          </cell>
          <cell r="D1039">
            <v>591.62</v>
          </cell>
          <cell r="E1039">
            <v>37408</v>
          </cell>
        </row>
        <row r="1040">
          <cell r="A1040" t="str">
            <v>18.A.080</v>
          </cell>
          <cell r="B1040" t="str">
            <v>Brinquedo Benedito Abbud - M 06 - Tipo Pacta ou similar - fornec. e instalação</v>
          </cell>
          <cell r="C1040" t="str">
            <v>UN</v>
          </cell>
          <cell r="D1040">
            <v>1754.37</v>
          </cell>
          <cell r="E1040">
            <v>38108</v>
          </cell>
        </row>
        <row r="1041">
          <cell r="A1041" t="str">
            <v>18.A.081</v>
          </cell>
          <cell r="B1041" t="str">
            <v>Aparelho de ginástica - etapa 10 - Tipo Pacta ou similar  -  fornec. e instalação</v>
          </cell>
          <cell r="C1041" t="str">
            <v>UN</v>
          </cell>
          <cell r="D1041">
            <v>377.35</v>
          </cell>
          <cell r="E1041">
            <v>39083</v>
          </cell>
        </row>
        <row r="1042">
          <cell r="A1042" t="str">
            <v>18.A.082</v>
          </cell>
          <cell r="B1042" t="str">
            <v>Brinquedo Cavalinho - Z01 - Tipo Pacta ou similar -  fornec. e instalação</v>
          </cell>
          <cell r="C1042" t="str">
            <v>UN</v>
          </cell>
          <cell r="D1042">
            <v>373.28</v>
          </cell>
          <cell r="E1042">
            <v>37408</v>
          </cell>
        </row>
        <row r="1043">
          <cell r="A1043" t="str">
            <v>18.A.083</v>
          </cell>
          <cell r="B1043" t="str">
            <v>Brinquedo Girafa - Z02 - Tipo Pacta ou similar -  fornec. e instalação</v>
          </cell>
          <cell r="C1043" t="str">
            <v>UN</v>
          </cell>
          <cell r="D1043">
            <v>397.94</v>
          </cell>
          <cell r="E1043">
            <v>37408</v>
          </cell>
        </row>
        <row r="1044">
          <cell r="A1044" t="str">
            <v>18.A.084</v>
          </cell>
          <cell r="B1044" t="str">
            <v>Brinquedo Elefante - Z03 - Tipo Pacta ou similar -  fornec. e instalação</v>
          </cell>
          <cell r="C1044" t="str">
            <v>UN</v>
          </cell>
          <cell r="D1044">
            <v>426.71</v>
          </cell>
          <cell r="E1044">
            <v>37408</v>
          </cell>
        </row>
        <row r="1045">
          <cell r="A1045" t="str">
            <v>18.A.085</v>
          </cell>
          <cell r="B1045" t="str">
            <v>Brinquedo Aranha - Z04 - Tipo Pacta ou similar -  fornec. e instalação</v>
          </cell>
          <cell r="C1045" t="str">
            <v>UN</v>
          </cell>
          <cell r="D1045">
            <v>462.07</v>
          </cell>
          <cell r="E1045">
            <v>38718</v>
          </cell>
        </row>
        <row r="1046">
          <cell r="A1046" t="str">
            <v>18.A.086</v>
          </cell>
          <cell r="B1046" t="str">
            <v>Brinquedo Rino - Z05 - Tipo Pacta ou similar -  fornec. e instalação</v>
          </cell>
          <cell r="C1046" t="str">
            <v>UN</v>
          </cell>
          <cell r="D1046">
            <v>426.71</v>
          </cell>
          <cell r="E1046">
            <v>37408</v>
          </cell>
        </row>
        <row r="1047">
          <cell r="A1047" t="str">
            <v>18.A.087</v>
          </cell>
          <cell r="B1047" t="str">
            <v>Brinquedo Jacaré - Z06 - Tipo Pacta ou similar -  fornec. e instalação</v>
          </cell>
          <cell r="C1047" t="str">
            <v>UN</v>
          </cell>
          <cell r="D1047">
            <v>372.07</v>
          </cell>
          <cell r="E1047">
            <v>38718</v>
          </cell>
        </row>
        <row r="1048">
          <cell r="A1048" t="str">
            <v>18.A.088</v>
          </cell>
          <cell r="B1048" t="str">
            <v>Brinquedo Escada Horizontal - M-19 -Tipo Pacta ou similar - fornec. e instalação</v>
          </cell>
          <cell r="C1048" t="str">
            <v>UN</v>
          </cell>
          <cell r="D1048">
            <v>531.97</v>
          </cell>
          <cell r="E1048">
            <v>37408</v>
          </cell>
        </row>
        <row r="1049">
          <cell r="A1049" t="str">
            <v>18.A.089</v>
          </cell>
          <cell r="B1049" t="str">
            <v>Brinquedo Gangorra simples - M-24/01 ou similar - fornec. e instalação</v>
          </cell>
          <cell r="C1049" t="str">
            <v>UN</v>
          </cell>
          <cell r="D1049">
            <v>198.38</v>
          </cell>
          <cell r="E1049">
            <v>37408</v>
          </cell>
        </row>
        <row r="1050">
          <cell r="A1050" t="str">
            <v>18.A.090</v>
          </cell>
          <cell r="B1050" t="str">
            <v xml:space="preserve">Aparelho de ginástica - etapa 12 ou similar - fornec. e instalação </v>
          </cell>
          <cell r="C1050" t="str">
            <v>UN</v>
          </cell>
          <cell r="D1050">
            <v>242.45</v>
          </cell>
          <cell r="E1050">
            <v>39264</v>
          </cell>
        </row>
        <row r="1051">
          <cell r="A1051" t="str">
            <v>18.A.091</v>
          </cell>
          <cell r="B1051" t="str">
            <v>Brinquedo Escada de Navio - M-15 ou similar - fornec. e instalação</v>
          </cell>
          <cell r="C1051" t="str">
            <v>UN</v>
          </cell>
          <cell r="D1051">
            <v>562.6</v>
          </cell>
          <cell r="E1051">
            <v>37408</v>
          </cell>
        </row>
        <row r="1052">
          <cell r="A1052" t="str">
            <v>18.A.092</v>
          </cell>
          <cell r="B1052" t="str">
            <v>Brinquedo Corrimão de bombeiro - M-22 ou similar - fornec. e instalação</v>
          </cell>
          <cell r="C1052" t="str">
            <v>UN</v>
          </cell>
          <cell r="D1052">
            <v>292.88</v>
          </cell>
          <cell r="E1052">
            <v>37408</v>
          </cell>
        </row>
        <row r="1053">
          <cell r="A1053" t="str">
            <v>18.A.093</v>
          </cell>
          <cell r="B1053" t="str">
            <v>Banco em madeira - conforme detalhe</v>
          </cell>
          <cell r="C1053" t="str">
            <v>UN</v>
          </cell>
          <cell r="D1053">
            <v>267.97000000000003</v>
          </cell>
          <cell r="E1053">
            <v>37408</v>
          </cell>
        </row>
        <row r="1054">
          <cell r="A1054" t="str">
            <v>18.A.094</v>
          </cell>
          <cell r="B1054" t="str">
            <v>Brinquedo Caracol - Demarcação - Det. Br-52</v>
          </cell>
          <cell r="C1054" t="str">
            <v>UN</v>
          </cell>
          <cell r="D1054">
            <v>203.5</v>
          </cell>
          <cell r="E1054">
            <v>37408</v>
          </cell>
        </row>
        <row r="1055">
          <cell r="A1055" t="str">
            <v>18.A.095</v>
          </cell>
          <cell r="B1055" t="str">
            <v xml:space="preserve">Brinquedo Cestão </v>
          </cell>
          <cell r="C1055" t="str">
            <v>UN</v>
          </cell>
          <cell r="D1055">
            <v>464.05</v>
          </cell>
          <cell r="E1055">
            <v>37408</v>
          </cell>
        </row>
        <row r="1056">
          <cell r="A1056" t="str">
            <v>18.A.096</v>
          </cell>
          <cell r="B1056" t="str">
            <v>Tanque de areia s/ mureta - r = 1,50 m - det. Ta2</v>
          </cell>
          <cell r="C1056" t="str">
            <v>UN</v>
          </cell>
          <cell r="D1056">
            <v>964.92</v>
          </cell>
          <cell r="E1056">
            <v>37408</v>
          </cell>
        </row>
        <row r="1057">
          <cell r="A1057" t="str">
            <v>18.A.097</v>
          </cell>
          <cell r="B1057" t="str">
            <v>Banco c/ apoio metálico e encosto de madeira - Det. Ba-06</v>
          </cell>
          <cell r="C1057" t="str">
            <v>UN</v>
          </cell>
          <cell r="D1057">
            <v>483.33</v>
          </cell>
          <cell r="E1057">
            <v>39264</v>
          </cell>
        </row>
        <row r="1058">
          <cell r="A1058" t="str">
            <v>18.A.098</v>
          </cell>
          <cell r="B1058" t="str">
            <v>Banco c/ encosto de concreto e madeira ( comp = 2,0M)</v>
          </cell>
          <cell r="C1058" t="str">
            <v>UN</v>
          </cell>
          <cell r="D1058">
            <v>546.35</v>
          </cell>
          <cell r="E1058">
            <v>38718</v>
          </cell>
        </row>
        <row r="1059">
          <cell r="A1059" t="str">
            <v>18.A.099</v>
          </cell>
          <cell r="B1059" t="str">
            <v>Escorregadores em concreto armado</v>
          </cell>
          <cell r="C1059" t="str">
            <v>M</v>
          </cell>
          <cell r="D1059">
            <v>102.57</v>
          </cell>
          <cell r="E1059">
            <v>38718</v>
          </cell>
        </row>
        <row r="1060">
          <cell r="A1060" t="str">
            <v>18.A.100</v>
          </cell>
          <cell r="B1060" t="str">
            <v>Amarelinha com pastilhas</v>
          </cell>
          <cell r="C1060" t="str">
            <v>UN</v>
          </cell>
          <cell r="D1060">
            <v>589.26</v>
          </cell>
          <cell r="E1060">
            <v>39083</v>
          </cell>
        </row>
        <row r="1061">
          <cell r="A1061" t="str">
            <v>18.A.101</v>
          </cell>
          <cell r="B1061" t="str">
            <v>Caracol com pastilhas</v>
          </cell>
          <cell r="C1061" t="str">
            <v>UN</v>
          </cell>
          <cell r="D1061">
            <v>849.61</v>
          </cell>
          <cell r="E1061">
            <v>39083</v>
          </cell>
        </row>
        <row r="1062">
          <cell r="A1062" t="str">
            <v>18.A.102</v>
          </cell>
          <cell r="B1062" t="str">
            <v>Tanque de areia r = 4,0 m - Det. RV.08/10 EDIF</v>
          </cell>
          <cell r="C1062" t="str">
            <v>UN</v>
          </cell>
          <cell r="D1062">
            <v>7023.88</v>
          </cell>
          <cell r="E1062">
            <v>38108</v>
          </cell>
        </row>
        <row r="1063">
          <cell r="A1063" t="str">
            <v>18.A.103</v>
          </cell>
          <cell r="B1063" t="str">
            <v>Balanço frontal p/ def. físico</v>
          </cell>
          <cell r="C1063" t="str">
            <v>UN</v>
          </cell>
          <cell r="D1063">
            <v>4866.92</v>
          </cell>
          <cell r="E1063">
            <v>38718</v>
          </cell>
        </row>
        <row r="1064">
          <cell r="A1064" t="str">
            <v>18.A.104</v>
          </cell>
          <cell r="B1064" t="str">
            <v>Balanço Duplo p/ def. físico</v>
          </cell>
          <cell r="C1064" t="str">
            <v>UN</v>
          </cell>
          <cell r="D1064">
            <v>5068.3100000000004</v>
          </cell>
          <cell r="E1064">
            <v>38718</v>
          </cell>
        </row>
        <row r="1065">
          <cell r="A1065" t="str">
            <v>18.A.105</v>
          </cell>
          <cell r="B1065" t="str">
            <v>Stand Table p/ def. físico</v>
          </cell>
          <cell r="C1065" t="str">
            <v>UN</v>
          </cell>
          <cell r="D1065">
            <v>5344.4</v>
          </cell>
          <cell r="E1065">
            <v>38108</v>
          </cell>
        </row>
        <row r="1066">
          <cell r="A1066" t="str">
            <v>18.A.106</v>
          </cell>
          <cell r="B1066" t="str">
            <v>Anfiteatro</v>
          </cell>
          <cell r="C1066" t="str">
            <v>UN</v>
          </cell>
          <cell r="D1066">
            <v>7735.82</v>
          </cell>
          <cell r="E1066">
            <v>38108</v>
          </cell>
        </row>
        <row r="1067">
          <cell r="A1067" t="str">
            <v>18.A.107</v>
          </cell>
          <cell r="B1067" t="str">
            <v>Tanque de areia com mureta - Banco de Pedra  Det. Ta- 03 - DIAMETRO DE 7 M</v>
          </cell>
          <cell r="C1067" t="str">
            <v>UN</v>
          </cell>
          <cell r="D1067">
            <v>2922.28</v>
          </cell>
          <cell r="E1067">
            <v>39083</v>
          </cell>
        </row>
        <row r="1068">
          <cell r="A1068" t="str">
            <v>18.A.108</v>
          </cell>
          <cell r="B1068" t="str">
            <v>Mesa de Madeira com bancos -  conforme detalhe  DET. 11B</v>
          </cell>
          <cell r="C1068" t="str">
            <v>UN</v>
          </cell>
          <cell r="D1068">
            <v>481.85</v>
          </cell>
          <cell r="E1068">
            <v>38718</v>
          </cell>
        </row>
        <row r="1069">
          <cell r="A1069" t="str">
            <v>18.A.109</v>
          </cell>
          <cell r="B1069" t="str">
            <v xml:space="preserve">Tanque de areia s/ mureta (8,80 x 6,60 m ) - DET. Ta-02 </v>
          </cell>
          <cell r="C1069" t="str">
            <v>UN</v>
          </cell>
          <cell r="D1069">
            <v>7943.19</v>
          </cell>
          <cell r="E1069">
            <v>39083</v>
          </cell>
        </row>
        <row r="1070">
          <cell r="A1070" t="str">
            <v>18.A.110</v>
          </cell>
          <cell r="B1070" t="str">
            <v>Upa upa simples - M34/01 - tipo pacta ou similar - fornec. e instalação</v>
          </cell>
          <cell r="C1070" t="str">
            <v xml:space="preserve">UN </v>
          </cell>
          <cell r="D1070">
            <v>1095.56</v>
          </cell>
          <cell r="E1070">
            <v>38718</v>
          </cell>
        </row>
        <row r="1071">
          <cell r="A1071" t="str">
            <v>18.A.111</v>
          </cell>
          <cell r="B1071" t="str">
            <v>Carrossel p/ def. físico</v>
          </cell>
          <cell r="C1071" t="str">
            <v xml:space="preserve">UN </v>
          </cell>
          <cell r="D1071">
            <v>7317.17</v>
          </cell>
          <cell r="E1071">
            <v>38718</v>
          </cell>
        </row>
        <row r="1072">
          <cell r="A1072" t="str">
            <v>18.A.112</v>
          </cell>
          <cell r="B1072" t="str">
            <v xml:space="preserve">Banco rendão, em madeira com pé em ferro fundido, 2,0M </v>
          </cell>
          <cell r="C1072" t="str">
            <v xml:space="preserve">UN </v>
          </cell>
          <cell r="D1072">
            <v>729.8</v>
          </cell>
          <cell r="E1072">
            <v>39083</v>
          </cell>
        </row>
        <row r="1073">
          <cell r="A1073" t="str">
            <v>18.A.113</v>
          </cell>
          <cell r="B1073" t="str">
            <v>Amarelinha de intertravado - Det. BR-25</v>
          </cell>
          <cell r="C1073" t="str">
            <v xml:space="preserve">UN </v>
          </cell>
          <cell r="D1073">
            <v>152.31</v>
          </cell>
          <cell r="E1073">
            <v>39264</v>
          </cell>
        </row>
        <row r="1074">
          <cell r="A1074" t="str">
            <v>18.A.114</v>
          </cell>
          <cell r="B1074" t="str">
            <v>Caracol de intertravado - Det. BR-26</v>
          </cell>
          <cell r="C1074" t="str">
            <v xml:space="preserve">UN </v>
          </cell>
          <cell r="D1074">
            <v>322.97000000000003</v>
          </cell>
          <cell r="E1074">
            <v>39264</v>
          </cell>
        </row>
        <row r="1075">
          <cell r="A1075" t="str">
            <v>18.A.115</v>
          </cell>
          <cell r="B1075" t="str">
            <v>Transplante de árvore acima de 30cm</v>
          </cell>
          <cell r="C1075" t="str">
            <v xml:space="preserve">UN </v>
          </cell>
          <cell r="D1075">
            <v>3865.12</v>
          </cell>
          <cell r="E1075">
            <v>39264</v>
          </cell>
        </row>
        <row r="1076">
          <cell r="A1076" t="str">
            <v>20.0.000</v>
          </cell>
          <cell r="B1076" t="str">
            <v>Serviços técnicos de obras civis</v>
          </cell>
        </row>
        <row r="1077">
          <cell r="A1077" t="str">
            <v>20.A.005</v>
          </cell>
          <cell r="B1077" t="str">
            <v>PASSOU P/ TABELA N. 31 - 20.03.01 - Coordenador geral</v>
          </cell>
          <cell r="C1077" t="str">
            <v>HT</v>
          </cell>
          <cell r="D1077">
            <v>30.93</v>
          </cell>
          <cell r="E1077">
            <v>35458</v>
          </cell>
        </row>
        <row r="1078">
          <cell r="A1078" t="str">
            <v>20.A.006</v>
          </cell>
          <cell r="B1078" t="str">
            <v>PASSOU P/ TABELA N. 31 - 20.03.02 - Profissional nível superior/sênior</v>
          </cell>
          <cell r="C1078" t="str">
            <v>HT</v>
          </cell>
          <cell r="D1078">
            <v>25.57</v>
          </cell>
          <cell r="E1078">
            <v>35459</v>
          </cell>
        </row>
        <row r="1079">
          <cell r="A1079" t="str">
            <v>20.A.007</v>
          </cell>
          <cell r="B1079" t="str">
            <v>PASSOU P/ TABELA N. 31 - 20.03.03 - Profissional nível superior/júnior</v>
          </cell>
          <cell r="C1079" t="str">
            <v>HT</v>
          </cell>
          <cell r="D1079">
            <v>13.8</v>
          </cell>
          <cell r="E1079">
            <v>35460</v>
          </cell>
        </row>
        <row r="1080">
          <cell r="A1080" t="str">
            <v>20.A.008</v>
          </cell>
          <cell r="B1080" t="str">
            <v>PASSOU P/ TABELA N. 31 - 20.03.05 - Projetista</v>
          </cell>
          <cell r="C1080" t="str">
            <v>HT</v>
          </cell>
          <cell r="D1080">
            <v>12.67</v>
          </cell>
          <cell r="E1080">
            <v>35461</v>
          </cell>
        </row>
        <row r="1081">
          <cell r="A1081" t="str">
            <v>20.A.009</v>
          </cell>
          <cell r="B1081" t="str">
            <v>Desenhista projetista</v>
          </cell>
          <cell r="C1081" t="str">
            <v>HT</v>
          </cell>
          <cell r="D1081">
            <v>7.76</v>
          </cell>
          <cell r="E1081">
            <v>36526</v>
          </cell>
        </row>
        <row r="1082">
          <cell r="A1082" t="str">
            <v>20.A.010</v>
          </cell>
          <cell r="B1082" t="str">
            <v>Locação linhas estaqueadas 20 em 20 m c/nivelamento geométrico</v>
          </cell>
          <cell r="C1082" t="str">
            <v>M</v>
          </cell>
          <cell r="D1082">
            <v>2.06</v>
          </cell>
          <cell r="E1082">
            <v>36527</v>
          </cell>
        </row>
        <row r="1083">
          <cell r="A1083" t="str">
            <v>20.A.039</v>
          </cell>
          <cell r="B1083" t="str">
            <v>PASSOU P/ TABELA N. 31 - 20.03.16 - "As built" em prancha "Ao"</v>
          </cell>
          <cell r="C1083" t="str">
            <v>UN</v>
          </cell>
          <cell r="D1083">
            <v>370.2</v>
          </cell>
          <cell r="E1083" t="str">
            <v>jan/97</v>
          </cell>
        </row>
        <row r="1084">
          <cell r="A1084" t="str">
            <v>20.A.040</v>
          </cell>
          <cell r="B1084" t="str">
            <v>PASSOU P/ TABELA N. 31 - 20.03.17 - "As built" em prancha "A1"</v>
          </cell>
          <cell r="C1084" t="str">
            <v>UN</v>
          </cell>
          <cell r="D1084">
            <v>297.77999999999997</v>
          </cell>
          <cell r="E1084" t="str">
            <v>jan/97</v>
          </cell>
        </row>
        <row r="1085">
          <cell r="A1085" t="str">
            <v>20.A.041</v>
          </cell>
          <cell r="B1085" t="str">
            <v>"As built" em prancha "A2"</v>
          </cell>
          <cell r="C1085" t="str">
            <v>UN</v>
          </cell>
          <cell r="D1085">
            <v>214.14</v>
          </cell>
          <cell r="E1085">
            <v>35460</v>
          </cell>
        </row>
        <row r="1086">
          <cell r="A1086" t="str">
            <v>20.A.042</v>
          </cell>
          <cell r="B1086" t="str">
            <v>"As built" em prancha "A3"</v>
          </cell>
          <cell r="C1086" t="str">
            <v>UN</v>
          </cell>
          <cell r="D1086">
            <v>166.57</v>
          </cell>
          <cell r="E1086">
            <v>35461</v>
          </cell>
        </row>
        <row r="1087">
          <cell r="A1087" t="str">
            <v>20.A.043</v>
          </cell>
          <cell r="B1087" t="str">
            <v>"As built" em prancha "A4"</v>
          </cell>
          <cell r="C1087" t="str">
            <v>UN</v>
          </cell>
          <cell r="D1087">
            <v>128.44999999999999</v>
          </cell>
          <cell r="E1087" t="str">
            <v>jan/97</v>
          </cell>
        </row>
        <row r="1088">
          <cell r="A1088" t="str">
            <v>20.A.053</v>
          </cell>
          <cell r="B1088" t="str">
            <v>PASSOU P/ TABELA N. 31 - 20.03.10 - Levantamento cadastral edif. até 500 m2</v>
          </cell>
          <cell r="C1088" t="str">
            <v>GL</v>
          </cell>
          <cell r="D1088">
            <v>812.7</v>
          </cell>
          <cell r="E1088" t="str">
            <v>jan/97</v>
          </cell>
        </row>
        <row r="1089">
          <cell r="A1089" t="str">
            <v>20.A.054</v>
          </cell>
          <cell r="B1089" t="str">
            <v>PASSOU P/ TABELA N. 31 - 20.03.11 - Levantamento cadastral edif. excedente 500 m2</v>
          </cell>
          <cell r="C1089" t="str">
            <v>M2</v>
          </cell>
          <cell r="D1089">
            <v>1.61</v>
          </cell>
          <cell r="E1089" t="str">
            <v>jan/97</v>
          </cell>
        </row>
        <row r="1090">
          <cell r="A1090" t="str">
            <v>20.A.055</v>
          </cell>
          <cell r="B1090" t="str">
            <v>PASSOU P/ TABELA N. 31 - 20.03.12 - Levantamento cadastral inst. elétricas - até 500 m2</v>
          </cell>
          <cell r="C1090" t="str">
            <v>GL</v>
          </cell>
          <cell r="D1090">
            <v>273.73</v>
          </cell>
          <cell r="E1090" t="str">
            <v>jan/97</v>
          </cell>
        </row>
        <row r="1091">
          <cell r="A1091" t="str">
            <v>20.A.056</v>
          </cell>
          <cell r="B1091" t="str">
            <v>PASSOU P/ TABELA N. 31 - 20.03.14 - Levantamento cadastral inst. hidro-sanitárias - até 500 m2</v>
          </cell>
          <cell r="C1091" t="str">
            <v>GL</v>
          </cell>
          <cell r="D1091">
            <v>273.73</v>
          </cell>
          <cell r="E1091" t="str">
            <v>jan/97</v>
          </cell>
        </row>
        <row r="1092">
          <cell r="A1092" t="str">
            <v>20.A.057</v>
          </cell>
          <cell r="B1092" t="str">
            <v>PASSOU P/ TABELA N. 31 - 20.03.13 - Levantamento cadastral inst. elétricas - excedente 500 m2</v>
          </cell>
          <cell r="C1092" t="str">
            <v>M2</v>
          </cell>
          <cell r="D1092">
            <v>0.54</v>
          </cell>
          <cell r="E1092" t="str">
            <v>jan/97</v>
          </cell>
        </row>
        <row r="1093">
          <cell r="A1093" t="str">
            <v>20.A.058</v>
          </cell>
          <cell r="B1093" t="str">
            <v>PASSOU P/ TABELA N. 31 - 20.03.15 - Levantamento cadastral inst. hidro-sanitárias - excedente 500 m2</v>
          </cell>
          <cell r="C1093" t="str">
            <v>M2</v>
          </cell>
          <cell r="D1093">
            <v>0.54</v>
          </cell>
          <cell r="E1093" t="str">
            <v>jan/97</v>
          </cell>
        </row>
        <row r="1094">
          <cell r="A1094" t="str">
            <v>20.A.069</v>
          </cell>
          <cell r="B1094" t="str">
            <v xml:space="preserve">Transporte de coordenadas </v>
          </cell>
          <cell r="C1094" t="str">
            <v>M</v>
          </cell>
          <cell r="D1094">
            <v>0.37</v>
          </cell>
          <cell r="E1094">
            <v>36526</v>
          </cell>
        </row>
        <row r="1095">
          <cell r="A1095" t="str">
            <v>20.A.070</v>
          </cell>
          <cell r="B1095" t="str">
            <v xml:space="preserve">Laudo técnico pericial c/ locação de linhas estaqueadas s/ nivel. - topografia </v>
          </cell>
          <cell r="C1095" t="str">
            <v>M</v>
          </cell>
          <cell r="D1095">
            <v>0.66</v>
          </cell>
          <cell r="E1095">
            <v>36526</v>
          </cell>
        </row>
        <row r="1096">
          <cell r="A1096" t="str">
            <v>20.A.071</v>
          </cell>
          <cell r="B1096" t="str">
            <v>Levantamento topográfico planialtimétrico de perímetro IIIP</v>
          </cell>
          <cell r="C1096" t="str">
            <v>KM</v>
          </cell>
          <cell r="D1096">
            <v>473</v>
          </cell>
          <cell r="E1096">
            <v>38718</v>
          </cell>
        </row>
        <row r="1097">
          <cell r="A1097" t="str">
            <v>20.A.072</v>
          </cell>
          <cell r="B1097" t="str">
            <v>Levantamento topográfico planialtimétrico cadastral classe II PAC</v>
          </cell>
          <cell r="C1097" t="str">
            <v>HA</v>
          </cell>
          <cell r="D1097">
            <v>2615</v>
          </cell>
          <cell r="E1097">
            <v>38899</v>
          </cell>
        </row>
        <row r="1098">
          <cell r="A1098" t="str">
            <v>90.0.000</v>
          </cell>
          <cell r="B1098" t="str">
            <v>Vegetação</v>
          </cell>
        </row>
        <row r="1099">
          <cell r="A1099" t="str">
            <v>90.A.001</v>
          </cell>
          <cell r="B1099" t="str">
            <v>Terra para cobertura do gramado (colocada)</v>
          </cell>
          <cell r="C1099" t="str">
            <v>M3</v>
          </cell>
          <cell r="D1099">
            <v>22.62</v>
          </cell>
          <cell r="E1099">
            <v>38718</v>
          </cell>
        </row>
        <row r="1100">
          <cell r="A1100" t="str">
            <v>90.A.002</v>
          </cell>
          <cell r="B1100" t="str">
            <v>Adubo químico N.P.K. 10:20:10</v>
          </cell>
          <cell r="C1100" t="str">
            <v>KG</v>
          </cell>
          <cell r="D1100">
            <v>1.23</v>
          </cell>
          <cell r="E1100">
            <v>39264</v>
          </cell>
        </row>
        <row r="1101">
          <cell r="A1101" t="str">
            <v>90.A.003</v>
          </cell>
          <cell r="B1101" t="str">
            <v>GRAMA-BATATAIS - Paspalum notatum - forração, em terreno de boa qualidade PASSOU P/ A TABELA 33 - 18.03.01</v>
          </cell>
          <cell r="C1101" t="str">
            <v>M2</v>
          </cell>
          <cell r="D1101">
            <v>9.85</v>
          </cell>
          <cell r="E1101">
            <v>38108</v>
          </cell>
        </row>
        <row r="1102">
          <cell r="A1102" t="str">
            <v>90.A.006</v>
          </cell>
          <cell r="B1102" t="str">
            <v>GRAMA SÃO CARLOS - Anoxonopus obtusifolius - forração, em terreno de boa qualidade PASSOU P/ A TABELA 33 - 18.03.03</v>
          </cell>
          <cell r="C1102" t="str">
            <v>M2</v>
          </cell>
          <cell r="D1102">
            <v>10.94</v>
          </cell>
          <cell r="E1102">
            <v>38108</v>
          </cell>
        </row>
        <row r="1103">
          <cell r="A1103" t="str">
            <v>90.A.009</v>
          </cell>
          <cell r="B1103" t="str">
            <v>Terra para cobertura do gramado - esp.=2cm(espalhada)</v>
          </cell>
          <cell r="C1103" t="str">
            <v>M2</v>
          </cell>
          <cell r="D1103">
            <v>0.73</v>
          </cell>
          <cell r="E1103">
            <v>37408</v>
          </cell>
        </row>
        <row r="1104">
          <cell r="A1104" t="str">
            <v>90.A.010</v>
          </cell>
          <cell r="B1104" t="str">
            <v>PAINEIRA ROSA - Chorisia speciosa - árvore, em terreno de boa qualidade PASSOU PARA A TABELA 33- 18.02.35</v>
          </cell>
          <cell r="C1104" t="str">
            <v>UN</v>
          </cell>
          <cell r="D1104">
            <v>84.57</v>
          </cell>
          <cell r="E1104">
            <v>38108</v>
          </cell>
        </row>
        <row r="1105">
          <cell r="A1105" t="str">
            <v>90.A.011</v>
          </cell>
          <cell r="B1105" t="str">
            <v xml:space="preserve">PAU-FERRO - Caesalpinia leiostachya - árvore, em terreno de boa qualidade </v>
          </cell>
          <cell r="C1105" t="str">
            <v>UN</v>
          </cell>
          <cell r="D1105">
            <v>51.67</v>
          </cell>
          <cell r="E1105">
            <v>39264</v>
          </cell>
        </row>
        <row r="1106">
          <cell r="A1106" t="str">
            <v>90.A.012</v>
          </cell>
          <cell r="B1106" t="str">
            <v>IPÊ-AMARELO  - Tabebuia chrysotricha - árvore, em terreno de boa qualidade - PASSOU P/ A TABELA 33- 18.02.25</v>
          </cell>
          <cell r="C1106" t="str">
            <v>UN</v>
          </cell>
          <cell r="D1106">
            <v>85.37</v>
          </cell>
          <cell r="E1106">
            <v>38108</v>
          </cell>
        </row>
        <row r="1107">
          <cell r="A1107" t="str">
            <v>90.A.013</v>
          </cell>
          <cell r="B1107" t="str">
            <v>UNHA-DE-VACA - Bauhinia variegata - árvore, em terreno de boa qualidade PASSOU P/ A TABELA 33- 18.02.57</v>
          </cell>
          <cell r="C1107" t="str">
            <v>UN</v>
          </cell>
          <cell r="D1107">
            <v>84.97</v>
          </cell>
          <cell r="E1107">
            <v>38108</v>
          </cell>
        </row>
        <row r="1108">
          <cell r="A1108" t="str">
            <v>90.A.015</v>
          </cell>
          <cell r="B1108" t="str">
            <v>REMOÇÃO E REPLANTIO DE ÁRVORE C/ TRONCO DIÂM. = 15 CM</v>
          </cell>
          <cell r="C1108" t="str">
            <v>UN</v>
          </cell>
          <cell r="D1108">
            <v>65.760000000000005</v>
          </cell>
          <cell r="E1108">
            <v>37408</v>
          </cell>
        </row>
        <row r="1109">
          <cell r="A1109" t="str">
            <v>90.A.017</v>
          </cell>
          <cell r="B1109" t="str">
            <v xml:space="preserve">JERIVÁ - Syagrus romanzoffiana - palmeira, em terreno de boa qualidade </v>
          </cell>
          <cell r="C1109" t="str">
            <v>UN</v>
          </cell>
          <cell r="D1109">
            <v>94.52</v>
          </cell>
          <cell r="E1109">
            <v>38899</v>
          </cell>
        </row>
        <row r="1110">
          <cell r="A1110" t="str">
            <v>90.A.018</v>
          </cell>
          <cell r="B1110" t="str">
            <v>LIGUSTRO CHINÊS - Ligustrum sinense - arbusto, em terreno de boa qualidade</v>
          </cell>
          <cell r="C1110" t="str">
            <v>UN</v>
          </cell>
          <cell r="D1110">
            <v>13.3</v>
          </cell>
          <cell r="E1110">
            <v>38718</v>
          </cell>
        </row>
        <row r="1111">
          <cell r="A1111" t="str">
            <v>90.A.019</v>
          </cell>
          <cell r="B1111" t="str">
            <v>USAR 18.03.79 - ESPONGINHA - Calliandra tweedii - arbusto, em terreno de boa qualidade</v>
          </cell>
          <cell r="C1111" t="str">
            <v>UN</v>
          </cell>
          <cell r="D1111">
            <v>11.34</v>
          </cell>
          <cell r="E1111">
            <v>36526</v>
          </cell>
        </row>
        <row r="1112">
          <cell r="A1112" t="str">
            <v>90.A.020</v>
          </cell>
          <cell r="B1112" t="str">
            <v>CEDRINHO - Cryptomenia japonica - arbusto, em terreno de boa qualidade</v>
          </cell>
          <cell r="C1112" t="str">
            <v>UN</v>
          </cell>
          <cell r="D1112">
            <v>11.4</v>
          </cell>
          <cell r="E1112">
            <v>37408</v>
          </cell>
        </row>
        <row r="1113">
          <cell r="A1113" t="str">
            <v>90.A.021</v>
          </cell>
          <cell r="B1113" t="str">
            <v>USAR 90.A.132 - HIBISCO - Hibiscus rosa simensis - arbusto, em terreno de boa qualidade PASSOU P/ A TABELA 33 - 18.03.83</v>
          </cell>
          <cell r="C1113" t="str">
            <v>UN</v>
          </cell>
          <cell r="D1113">
            <v>13.36</v>
          </cell>
          <cell r="E1113">
            <v>38108</v>
          </cell>
        </row>
        <row r="1114">
          <cell r="A1114" t="str">
            <v>90.A.022</v>
          </cell>
          <cell r="B1114" t="str">
            <v>USAR 90.A.137 - BELA EMÍLIA - Plumbago capensis - arbusto, em terreno de boa qualidade PASSOU P/ A TABELA 33- 18.03.71</v>
          </cell>
          <cell r="C1114" t="str">
            <v>UN</v>
          </cell>
          <cell r="D1114">
            <v>13.36</v>
          </cell>
          <cell r="E1114">
            <v>38108</v>
          </cell>
        </row>
        <row r="1115">
          <cell r="A1115" t="str">
            <v>90.A.023</v>
          </cell>
          <cell r="B1115" t="str">
            <v>USAR 90.A.142 - SETE-LÉGUAS - Pandorea ricasoliana - arbusto, em terreno de boa qualidade</v>
          </cell>
          <cell r="C1115">
            <v>0</v>
          </cell>
          <cell r="D1115">
            <v>0</v>
          </cell>
          <cell r="E1115">
            <v>35186</v>
          </cell>
        </row>
        <row r="1116">
          <cell r="A1116" t="str">
            <v>90.A.024</v>
          </cell>
          <cell r="B1116" t="str">
            <v>USAR 90.A.099 - CAMARADINHA - Lantana camara - arbusto, em terreno de boa qualidade</v>
          </cell>
          <cell r="C1116">
            <v>0</v>
          </cell>
          <cell r="D1116">
            <v>0</v>
          </cell>
          <cell r="E1116">
            <v>35186</v>
          </cell>
        </row>
        <row r="1117">
          <cell r="A1117" t="str">
            <v>90.A.025</v>
          </cell>
          <cell r="B1117" t="str">
            <v>LÍRIO-AMARELO - Hemerocallis flava - forração, em terreno de boa qualidade a cada 25 cm -PASSOU P/ A TABELA 33-18.03.21</v>
          </cell>
          <cell r="C1117" t="str">
            <v>DZ</v>
          </cell>
          <cell r="D1117">
            <v>22.82</v>
          </cell>
          <cell r="E1117">
            <v>38108</v>
          </cell>
        </row>
        <row r="1118">
          <cell r="A1118" t="str">
            <v>90.A.026</v>
          </cell>
          <cell r="B1118" t="str">
            <v>MORÉIA - Dietes iridioides - forração, em terreno de boa qualidade</v>
          </cell>
          <cell r="C1118" t="str">
            <v>M2</v>
          </cell>
          <cell r="D1118">
            <v>17.98</v>
          </cell>
          <cell r="E1118">
            <v>37408</v>
          </cell>
        </row>
        <row r="1119">
          <cell r="A1119" t="str">
            <v>90.A.027</v>
          </cell>
          <cell r="B1119" t="str">
            <v>Escarificação e regularização do terreno, profundidade de 0,15m</v>
          </cell>
          <cell r="C1119" t="str">
            <v>M2</v>
          </cell>
          <cell r="D1119">
            <v>2.2000000000000002</v>
          </cell>
          <cell r="E1119">
            <v>38718</v>
          </cell>
        </row>
        <row r="1120">
          <cell r="A1120" t="str">
            <v>90.A.028</v>
          </cell>
          <cell r="B1120" t="str">
            <v>Terra de boa qualidade (reserva) "usar o código 90.A.031"</v>
          </cell>
          <cell r="C1120" t="str">
            <v>M3</v>
          </cell>
          <cell r="D1120">
            <v>35.79</v>
          </cell>
          <cell r="E1120">
            <v>35431</v>
          </cell>
        </row>
        <row r="1121">
          <cell r="A1121" t="str">
            <v>90.A.030</v>
          </cell>
          <cell r="B1121" t="str">
            <v>AZALÉIA - Rhododendron simsii - arbusto, em terreno de boa qualidade PASSOU P/ A TABELA 33- 18.03.67</v>
          </cell>
          <cell r="C1121" t="str">
            <v>UN</v>
          </cell>
          <cell r="D1121">
            <v>13.89</v>
          </cell>
          <cell r="E1121">
            <v>38108</v>
          </cell>
        </row>
        <row r="1122">
          <cell r="A1122" t="str">
            <v>90.A.031</v>
          </cell>
          <cell r="B1122" t="str">
            <v xml:space="preserve">Fornecimento, coloc. e transporte terra, boa qualidade, p/plantação </v>
          </cell>
          <cell r="C1122" t="str">
            <v>M3</v>
          </cell>
          <cell r="D1122">
            <v>22.62</v>
          </cell>
          <cell r="E1122">
            <v>38718</v>
          </cell>
        </row>
        <row r="1123">
          <cell r="A1123" t="str">
            <v>90.A.032</v>
          </cell>
          <cell r="B1123" t="str">
            <v>Roçada / Capina</v>
          </cell>
          <cell r="C1123" t="str">
            <v>M2</v>
          </cell>
          <cell r="D1123">
            <v>2.11</v>
          </cell>
          <cell r="E1123">
            <v>39264</v>
          </cell>
        </row>
        <row r="1124">
          <cell r="A1124" t="str">
            <v>90.A.033</v>
          </cell>
          <cell r="B1124" t="str">
            <v xml:space="preserve">USAR 90.A.032 - Capina </v>
          </cell>
          <cell r="C1124" t="str">
            <v>HA</v>
          </cell>
          <cell r="D1124">
            <v>105.81</v>
          </cell>
          <cell r="E1124">
            <v>35431</v>
          </cell>
        </row>
        <row r="1125">
          <cell r="A1125" t="str">
            <v>90.A.034</v>
          </cell>
          <cell r="B1125" t="str">
            <v>USAR 18.02.55 - TIPUANA - Tipuana tipu - árvore, em terreno de boa qualidade PASSOU P/ A TABELA 33- 18.02.55</v>
          </cell>
          <cell r="C1125" t="str">
            <v>UN</v>
          </cell>
          <cell r="D1125">
            <v>84.99</v>
          </cell>
          <cell r="E1125">
            <v>38108</v>
          </cell>
        </row>
        <row r="1126">
          <cell r="A1126" t="str">
            <v>90.A.035</v>
          </cell>
          <cell r="B1126" t="str">
            <v>USAR 90.A.221 - JACARANDÁ-PAULISTA - Jacaranda mimosaefolia - árvore, em terreno de boa qualidade</v>
          </cell>
          <cell r="C1126" t="str">
            <v>UN</v>
          </cell>
          <cell r="D1126">
            <v>45.42</v>
          </cell>
          <cell r="E1126">
            <v>36526</v>
          </cell>
        </row>
        <row r="1127">
          <cell r="A1127" t="str">
            <v>90.A.036</v>
          </cell>
          <cell r="B1127" t="str">
            <v>USAR 90.A.140 - MALVAVISCO - Malvaviscus arboreus - arbusto, em terreno de boa qualidade PASSOU P/ A TABELA 33- 18.03.85</v>
          </cell>
          <cell r="C1127" t="str">
            <v>UN</v>
          </cell>
          <cell r="D1127">
            <v>13.36</v>
          </cell>
          <cell r="E1127">
            <v>38108</v>
          </cell>
        </row>
        <row r="1128">
          <cell r="A1128" t="str">
            <v>90.A.037</v>
          </cell>
          <cell r="B1128" t="str">
            <v>USAR 90.A.239 - CAPIM DOS PAMPAS - Cortadeira selloana - arbusto, em terreno de boa qualidade</v>
          </cell>
          <cell r="C1128" t="str">
            <v>UN</v>
          </cell>
          <cell r="D1128">
            <v>15.19</v>
          </cell>
          <cell r="E1128">
            <v>36526</v>
          </cell>
        </row>
        <row r="1129">
          <cell r="A1129" t="str">
            <v>90.A.038</v>
          </cell>
          <cell r="B1129" t="str">
            <v>USAR 18.03.49 - PRIMAVERA ROSA - Bougainvillea glaba - arbusto, em terreno de boa qualidade PASSOU P/ A TABELA 33- 18.03.49</v>
          </cell>
          <cell r="C1129" t="str">
            <v>UN</v>
          </cell>
          <cell r="D1129">
            <v>19.2</v>
          </cell>
          <cell r="E1129">
            <v>38108</v>
          </cell>
        </row>
        <row r="1130">
          <cell r="A1130" t="str">
            <v>90.A.039</v>
          </cell>
          <cell r="B1130" t="str">
            <v>REMOÇÃO E REPLANTIO DE ÁRVORE C/ TRONCO DIÂM. = 15 CM</v>
          </cell>
          <cell r="C1130" t="str">
            <v>UN</v>
          </cell>
          <cell r="D1130">
            <v>42.96</v>
          </cell>
          <cell r="E1130">
            <v>38718</v>
          </cell>
        </row>
        <row r="1131">
          <cell r="A1131" t="str">
            <v>90.A.040</v>
          </cell>
          <cell r="B1131" t="str">
            <v>Transplante de árvores c/diam. até 30cm   PASSOU P TABELA EDIF - 18.70.40</v>
          </cell>
          <cell r="C1131" t="str">
            <v>UN</v>
          </cell>
          <cell r="D1131">
            <v>147.85</v>
          </cell>
          <cell r="E1131">
            <v>38108</v>
          </cell>
        </row>
        <row r="1132">
          <cell r="A1132" t="str">
            <v>90.A.041</v>
          </cell>
          <cell r="B1132" t="str">
            <v>Transplante de árvores c/diam. até 50cm</v>
          </cell>
          <cell r="C1132" t="str">
            <v>UN</v>
          </cell>
          <cell r="D1132">
            <v>192.02</v>
          </cell>
          <cell r="E1132">
            <v>38899</v>
          </cell>
        </row>
        <row r="1133">
          <cell r="A1133" t="str">
            <v>90.A.042</v>
          </cell>
          <cell r="B1133" t="str">
            <v>PAINEIRA BRANCA - Ceiba pentandra - árvore, em terreno de boa qualidade</v>
          </cell>
          <cell r="C1133" t="str">
            <v>UN</v>
          </cell>
          <cell r="D1133">
            <v>59.63</v>
          </cell>
          <cell r="E1133">
            <v>38718</v>
          </cell>
        </row>
        <row r="1134">
          <cell r="A1134" t="str">
            <v>90.A.043</v>
          </cell>
          <cell r="B1134" t="str">
            <v>IPÊ-BRANCO - Tabebuia roseo-alba - árvore, em terreno de boa qualidade</v>
          </cell>
          <cell r="C1134" t="str">
            <v>UN</v>
          </cell>
          <cell r="D1134">
            <v>73.64</v>
          </cell>
          <cell r="E1134">
            <v>39083</v>
          </cell>
        </row>
        <row r="1135">
          <cell r="A1135" t="str">
            <v>90.A.044</v>
          </cell>
          <cell r="B1135" t="str">
            <v>IPÊ-CASCUDO - Tabebuia ochracea - árvore, em terreno de boa qualidade</v>
          </cell>
          <cell r="C1135" t="str">
            <v>UN</v>
          </cell>
          <cell r="D1135">
            <v>57.98</v>
          </cell>
          <cell r="E1135">
            <v>37408</v>
          </cell>
        </row>
        <row r="1136">
          <cell r="A1136" t="str">
            <v>90.A.045</v>
          </cell>
          <cell r="B1136" t="str">
            <v>IPÊ-DE-VÁRZEA - Tabebuia umbellata - árvore, em terreno de boa qualidade</v>
          </cell>
          <cell r="C1136" t="str">
            <v>UN</v>
          </cell>
          <cell r="D1136">
            <v>80.48</v>
          </cell>
          <cell r="E1136">
            <v>38899</v>
          </cell>
        </row>
        <row r="1137">
          <cell r="A1137" t="str">
            <v>90.A.046</v>
          </cell>
          <cell r="B1137" t="str">
            <v>IPÊ-ROSA - Tabebuia avellanedae - árvore, em terreno de boa qualidade PASSOU P/ A TABELA 33- 18.02.26</v>
          </cell>
          <cell r="C1137" t="str">
            <v>UN</v>
          </cell>
          <cell r="D1137">
            <v>75.11</v>
          </cell>
          <cell r="E1137">
            <v>38108</v>
          </cell>
        </row>
        <row r="1138">
          <cell r="A1138" t="str">
            <v>90.A.047</v>
          </cell>
          <cell r="B1138" t="str">
            <v xml:space="preserve">IPÊ-ROXO - Tabebuia impetiginosa - árvore, em terreno de boa qualidade </v>
          </cell>
          <cell r="C1138" t="str">
            <v>UN</v>
          </cell>
          <cell r="D1138">
            <v>55.2</v>
          </cell>
          <cell r="E1138">
            <v>39264</v>
          </cell>
        </row>
        <row r="1139">
          <cell r="A1139" t="str">
            <v>90.A.049</v>
          </cell>
          <cell r="B1139" t="str">
            <v>JEQUITIBÁ-BRANCO - Cariniana estrellensis - árvore, em terreno de boa qualidade</v>
          </cell>
          <cell r="C1139" t="str">
            <v>UN</v>
          </cell>
          <cell r="D1139">
            <v>58.79</v>
          </cell>
          <cell r="E1139">
            <v>38718</v>
          </cell>
        </row>
        <row r="1140">
          <cell r="A1140" t="str">
            <v>90.A.050</v>
          </cell>
          <cell r="B1140" t="str">
            <v>JEQUITIBÁ-ROSA - Cariniana legalis - árvore, em terreno de boa qualidade</v>
          </cell>
          <cell r="C1140" t="str">
            <v>UN</v>
          </cell>
          <cell r="D1140">
            <v>60.32</v>
          </cell>
          <cell r="E1140">
            <v>37408</v>
          </cell>
        </row>
        <row r="1141">
          <cell r="A1141" t="str">
            <v>90.A.051</v>
          </cell>
          <cell r="B1141" t="str">
            <v xml:space="preserve">MANACÁ-DA-SERRA - Tibouchina mutabilis - árvore, em terreno de boa qualidade </v>
          </cell>
          <cell r="C1141" t="str">
            <v>UN</v>
          </cell>
          <cell r="D1141">
            <v>61.48</v>
          </cell>
          <cell r="E1141">
            <v>39083</v>
          </cell>
        </row>
        <row r="1142">
          <cell r="A1142" t="str">
            <v>90.A.052</v>
          </cell>
          <cell r="B1142" t="str">
            <v>MANDIOQUEIRO - Didymopanax morototonii - árvore, em terreno de boa qualidade</v>
          </cell>
          <cell r="C1142" t="str">
            <v>UN</v>
          </cell>
          <cell r="D1142">
            <v>64.92</v>
          </cell>
          <cell r="E1142">
            <v>37408</v>
          </cell>
        </row>
        <row r="1143">
          <cell r="A1143" t="str">
            <v>90.A.053</v>
          </cell>
          <cell r="B1143" t="str">
            <v>MANDUIRANA - Senna macrantera - árvore, em terreno de boa qualidade</v>
          </cell>
          <cell r="C1143" t="str">
            <v>UN</v>
          </cell>
          <cell r="D1143">
            <v>62.5</v>
          </cell>
          <cell r="E1143">
            <v>37408</v>
          </cell>
        </row>
        <row r="1144">
          <cell r="A1144" t="str">
            <v>90.A.054</v>
          </cell>
          <cell r="B1144" t="str">
            <v>MIRINDIBA-ROSA - Lafoensia glyptocarpa - árvore, em terreno de boa qualidade</v>
          </cell>
          <cell r="C1144" t="str">
            <v>UN</v>
          </cell>
          <cell r="D1144">
            <v>63</v>
          </cell>
          <cell r="E1144">
            <v>37408</v>
          </cell>
        </row>
        <row r="1145">
          <cell r="A1145" t="str">
            <v>90.A.055</v>
          </cell>
          <cell r="B1145" t="str">
            <v>MULUNGU / SUINÃ - Erythrina falcata - árvore, em terreno de boa qualidade</v>
          </cell>
          <cell r="C1145" t="str">
            <v>UN</v>
          </cell>
          <cell r="D1145">
            <v>73.63</v>
          </cell>
          <cell r="E1145">
            <v>37408</v>
          </cell>
        </row>
        <row r="1146">
          <cell r="A1146" t="str">
            <v>90.A.056</v>
          </cell>
          <cell r="B1146" t="str">
            <v>MULUNGU - Erythrina verna - árvore, em terreno de boa qualidade</v>
          </cell>
          <cell r="C1146" t="str">
            <v>UN</v>
          </cell>
          <cell r="D1146">
            <v>73.63</v>
          </cell>
          <cell r="E1146">
            <v>37408</v>
          </cell>
        </row>
        <row r="1147">
          <cell r="A1147" t="str">
            <v>90.A.057</v>
          </cell>
          <cell r="B1147" t="str">
            <v>MULUNGU-CORAL - Erythrina mulungu - árvore, em terreno de boa qualidade</v>
          </cell>
          <cell r="C1147" t="str">
            <v>UN</v>
          </cell>
          <cell r="D1147">
            <v>71.209999999999994</v>
          </cell>
          <cell r="E1147">
            <v>37408</v>
          </cell>
        </row>
        <row r="1148">
          <cell r="A1148" t="str">
            <v>90.A.058</v>
          </cell>
          <cell r="B1148" t="str">
            <v>PATA-DE-VACA - Bauhinia forficata  - árvore, em terreno de boa qualidade</v>
          </cell>
          <cell r="C1148" t="str">
            <v>UN</v>
          </cell>
          <cell r="D1148">
            <v>61.48</v>
          </cell>
          <cell r="E1148">
            <v>39083</v>
          </cell>
        </row>
        <row r="1149">
          <cell r="A1149" t="str">
            <v>90.A.059</v>
          </cell>
          <cell r="B1149" t="str">
            <v>PAU-DE-VIOLA - Cytharexyllum myriantthum - árvore, em terreno de boa qualidade</v>
          </cell>
          <cell r="C1149" t="str">
            <v>UN</v>
          </cell>
          <cell r="D1149">
            <v>60.56</v>
          </cell>
          <cell r="E1149">
            <v>37408</v>
          </cell>
        </row>
        <row r="1150">
          <cell r="A1150" t="str">
            <v>90.A.060</v>
          </cell>
          <cell r="B1150" t="str">
            <v>PINHEIRO-BRAVO - Podocarpus lambertii - árvore, em terreno de boa qualidade</v>
          </cell>
          <cell r="C1150" t="str">
            <v>UN</v>
          </cell>
          <cell r="D1150">
            <v>57.89</v>
          </cell>
          <cell r="E1150">
            <v>37408</v>
          </cell>
        </row>
        <row r="1151">
          <cell r="A1151" t="str">
            <v>90.A.061</v>
          </cell>
          <cell r="B1151" t="str">
            <v>SANANDUVA - Erythrina crista-galli - árvore, em terreno de boa qualidade</v>
          </cell>
          <cell r="C1151" t="str">
            <v>UN</v>
          </cell>
          <cell r="D1151">
            <v>60.07</v>
          </cell>
          <cell r="E1151">
            <v>37408</v>
          </cell>
        </row>
        <row r="1152">
          <cell r="A1152" t="str">
            <v>90.A.062</v>
          </cell>
          <cell r="B1152" t="str">
            <v>SANGUE-DE-DRAGO - Croton urucurana - árvore, em terreno de boa qualidade</v>
          </cell>
          <cell r="C1152" t="str">
            <v>UN</v>
          </cell>
          <cell r="D1152">
            <v>60.07</v>
          </cell>
          <cell r="E1152">
            <v>37408</v>
          </cell>
        </row>
        <row r="1153">
          <cell r="A1153" t="str">
            <v>90.A.063</v>
          </cell>
          <cell r="B1153" t="str">
            <v>SAPUCAIA - Lecythis pisonis - árvore, em terreno de boa qualidade</v>
          </cell>
          <cell r="C1153" t="str">
            <v>UN</v>
          </cell>
          <cell r="D1153">
            <v>61.2</v>
          </cell>
          <cell r="E1153">
            <v>37408</v>
          </cell>
        </row>
        <row r="1154">
          <cell r="A1154" t="str">
            <v>90.A.064</v>
          </cell>
          <cell r="B1154" t="str">
            <v>SOMBREIRO - Clitoria racemosa - árvore, em terreno de boa qualidade</v>
          </cell>
          <cell r="C1154" t="str">
            <v>UN</v>
          </cell>
          <cell r="D1154">
            <v>62.82</v>
          </cell>
          <cell r="E1154">
            <v>37408</v>
          </cell>
        </row>
        <row r="1155">
          <cell r="A1155" t="str">
            <v>90.A.065</v>
          </cell>
          <cell r="B1155" t="str">
            <v xml:space="preserve">SUINÃ - Erythrina speciosa - árvore, em terreno de boa qualidade </v>
          </cell>
          <cell r="C1155" t="str">
            <v>UN</v>
          </cell>
          <cell r="D1155">
            <v>62.23</v>
          </cell>
          <cell r="E1155">
            <v>39083</v>
          </cell>
        </row>
        <row r="1156">
          <cell r="A1156" t="str">
            <v>90.A.066</v>
          </cell>
          <cell r="B1156" t="str">
            <v>TAMBORIL - Enterolobium contortisiliquum - árvore, em terreno de boa qualidade</v>
          </cell>
          <cell r="C1156" t="str">
            <v>UN</v>
          </cell>
          <cell r="D1156">
            <v>78.819999999999993</v>
          </cell>
          <cell r="E1156">
            <v>38899</v>
          </cell>
        </row>
        <row r="1157">
          <cell r="A1157" t="str">
            <v>90.A.067</v>
          </cell>
          <cell r="B1157" t="str">
            <v>PAU-FORMIGA / TRIPLARIS - Triplaris brasiliana - árvore, em terreno de boa qualidade</v>
          </cell>
          <cell r="C1157" t="str">
            <v>UN</v>
          </cell>
          <cell r="D1157">
            <v>80.37</v>
          </cell>
          <cell r="E1157">
            <v>39083</v>
          </cell>
        </row>
        <row r="1158">
          <cell r="A1158" t="str">
            <v>90.A.068</v>
          </cell>
          <cell r="B1158" t="str">
            <v>URUCUM - Bixa olerana - árvore, em terreno de boa qualidade</v>
          </cell>
          <cell r="C1158" t="str">
            <v>UN</v>
          </cell>
          <cell r="D1158">
            <v>80.2</v>
          </cell>
          <cell r="E1158">
            <v>38899</v>
          </cell>
        </row>
        <row r="1159">
          <cell r="A1159" t="str">
            <v>90.A.069</v>
          </cell>
          <cell r="B1159" t="str">
            <v>AÇOITA-CAVALO - Luehea-divaricata - árvore, em terreno de boa qualidade</v>
          </cell>
          <cell r="C1159" t="str">
            <v>UN</v>
          </cell>
          <cell r="D1159">
            <v>61.53</v>
          </cell>
          <cell r="E1159">
            <v>37408</v>
          </cell>
        </row>
        <row r="1160">
          <cell r="A1160" t="str">
            <v>90.A.070</v>
          </cell>
          <cell r="B1160" t="str">
            <v>ALBÍZIA - Albizia hasslerii - árvore, em terreno de boa qualidade</v>
          </cell>
          <cell r="C1160" t="str">
            <v>UN</v>
          </cell>
          <cell r="D1160">
            <v>79.2</v>
          </cell>
          <cell r="E1160">
            <v>37408</v>
          </cell>
        </row>
        <row r="1161">
          <cell r="A1161" t="str">
            <v>90.A.071</v>
          </cell>
          <cell r="B1161" t="str">
            <v>ALDRAGO - Pterocarpus violaceus - árvore, em terreno de boa qualidade</v>
          </cell>
          <cell r="C1161" t="str">
            <v>UN</v>
          </cell>
          <cell r="D1161">
            <v>81.98</v>
          </cell>
          <cell r="E1161">
            <v>39083</v>
          </cell>
        </row>
        <row r="1162">
          <cell r="A1162" t="str">
            <v>90.A.072</v>
          </cell>
          <cell r="B1162" t="str">
            <v>ALELUIA  / PAU-CIGARRA - Senna multijuga - árvore, em terreno de boa qualidade</v>
          </cell>
          <cell r="C1162" t="str">
            <v>UN</v>
          </cell>
          <cell r="D1162">
            <v>68.95</v>
          </cell>
          <cell r="E1162">
            <v>37408</v>
          </cell>
        </row>
        <row r="1163">
          <cell r="A1163" t="str">
            <v>90.A.073</v>
          </cell>
          <cell r="B1163" t="str">
            <v>ANGELIM-DOCE - Andira fraxinifolia - árvore, em terreno de boa qualidade</v>
          </cell>
          <cell r="C1163" t="str">
            <v>UN</v>
          </cell>
          <cell r="D1163">
            <v>59.11</v>
          </cell>
          <cell r="E1163">
            <v>37408</v>
          </cell>
        </row>
        <row r="1164">
          <cell r="A1164" t="str">
            <v>90.A.074</v>
          </cell>
          <cell r="B1164" t="str">
            <v>ANGICO - Anadenanthera colubrina - árvore, em terreno de boa qualidade</v>
          </cell>
          <cell r="C1164" t="str">
            <v>UN</v>
          </cell>
          <cell r="D1164">
            <v>65.7</v>
          </cell>
          <cell r="E1164">
            <v>39083</v>
          </cell>
        </row>
        <row r="1165">
          <cell r="A1165" t="str">
            <v>90.A.075</v>
          </cell>
          <cell r="B1165" t="str">
            <v>ARARIBÁ - Centrolobium tomentosum - árvore, em terreno de boa qualidade</v>
          </cell>
          <cell r="C1165" t="str">
            <v>UN</v>
          </cell>
          <cell r="D1165">
            <v>64.92</v>
          </cell>
          <cell r="E1165">
            <v>37408</v>
          </cell>
        </row>
        <row r="1166">
          <cell r="A1166" t="str">
            <v>90.A.076</v>
          </cell>
          <cell r="B1166" t="str">
            <v>ARAUCÁRIA  - Araucaria angustifolia - árvore, em terreno de boa qualidade</v>
          </cell>
          <cell r="C1166" t="str">
            <v>UN</v>
          </cell>
          <cell r="D1166">
            <v>62.98</v>
          </cell>
          <cell r="E1166">
            <v>37408</v>
          </cell>
        </row>
        <row r="1167">
          <cell r="A1167" t="str">
            <v>90.A.077</v>
          </cell>
          <cell r="B1167" t="str">
            <v>AROEIRA-SALSA - Schinus molle - árvore, em terreno de boa qualidade</v>
          </cell>
          <cell r="C1167" t="str">
            <v>UN</v>
          </cell>
          <cell r="D1167">
            <v>83.71</v>
          </cell>
          <cell r="E1167">
            <v>39083</v>
          </cell>
        </row>
        <row r="1168">
          <cell r="A1168" t="str">
            <v>90.A.078</v>
          </cell>
          <cell r="B1168" t="str">
            <v>CEBOLÃO - Phytolaca dioica - árvore, em terreno de boa qualidade</v>
          </cell>
          <cell r="C1168" t="str">
            <v>UN</v>
          </cell>
          <cell r="D1168">
            <v>64.92</v>
          </cell>
          <cell r="E1168">
            <v>37408</v>
          </cell>
        </row>
        <row r="1169">
          <cell r="A1169" t="str">
            <v>90.A.079</v>
          </cell>
          <cell r="B1169" t="str">
            <v>CEDRO - Cedrela fissilis - árvore, em terreno de boa qualidade</v>
          </cell>
          <cell r="C1169" t="str">
            <v>UN</v>
          </cell>
          <cell r="D1169">
            <v>61.14</v>
          </cell>
          <cell r="E1169">
            <v>37408</v>
          </cell>
        </row>
        <row r="1170">
          <cell r="A1170" t="str">
            <v>90.A.080</v>
          </cell>
          <cell r="B1170" t="str">
            <v>CHICHÁ - Sterculia chicha - árvore, em terreno de boa qualidade</v>
          </cell>
          <cell r="C1170" t="str">
            <v>UN</v>
          </cell>
          <cell r="D1170">
            <v>65.400000000000006</v>
          </cell>
          <cell r="E1170">
            <v>37408</v>
          </cell>
        </row>
        <row r="1171">
          <cell r="A1171" t="str">
            <v>90.A.081</v>
          </cell>
          <cell r="B1171" t="str">
            <v>COPAÍBA - Copaifera langsdorffii - árvore, em terreno de boa qualidade</v>
          </cell>
          <cell r="C1171" t="str">
            <v>UN</v>
          </cell>
          <cell r="D1171">
            <v>62.25</v>
          </cell>
          <cell r="E1171">
            <v>37408</v>
          </cell>
        </row>
        <row r="1172">
          <cell r="A1172" t="str">
            <v>90.A.082</v>
          </cell>
          <cell r="B1172" t="str">
            <v>DEDALEIRO - Lafoensia pacari - árvore, em terreno de boa qualidade</v>
          </cell>
          <cell r="C1172" t="str">
            <v>UN</v>
          </cell>
          <cell r="D1172">
            <v>60.56</v>
          </cell>
          <cell r="E1172">
            <v>37408</v>
          </cell>
        </row>
        <row r="1173">
          <cell r="A1173" t="str">
            <v>90.A.083</v>
          </cell>
          <cell r="B1173" t="str">
            <v>EMBAÚBA - Cecropia spp - árvore, em terreno de boa qualidade</v>
          </cell>
          <cell r="C1173" t="str">
            <v>UN</v>
          </cell>
          <cell r="D1173">
            <v>59.96</v>
          </cell>
          <cell r="E1173">
            <v>38718</v>
          </cell>
        </row>
        <row r="1174">
          <cell r="A1174" t="str">
            <v>90.A.084</v>
          </cell>
          <cell r="B1174" t="str">
            <v>EMBIRUÇU - Pseudobombax grandflorum - árvore, em terreno de boa qualidade</v>
          </cell>
          <cell r="C1174" t="str">
            <v>UN</v>
          </cell>
          <cell r="D1174">
            <v>63.46</v>
          </cell>
          <cell r="E1174">
            <v>37408</v>
          </cell>
        </row>
        <row r="1175">
          <cell r="A1175" t="str">
            <v>90.A.085</v>
          </cell>
          <cell r="B1175" t="str">
            <v>FAVEIRO - Peltophorum dubium - árvore, em terreno de boa qualidade</v>
          </cell>
          <cell r="C1175" t="str">
            <v>UN</v>
          </cell>
          <cell r="D1175">
            <v>66.08</v>
          </cell>
          <cell r="E1175">
            <v>37408</v>
          </cell>
        </row>
        <row r="1176">
          <cell r="A1176" t="str">
            <v>90.A.086</v>
          </cell>
          <cell r="B1176" t="str">
            <v>GUAPURUVU - Schizolobium parahyba - árvore, em terreno de boa qualidade</v>
          </cell>
          <cell r="C1176" t="str">
            <v>UN</v>
          </cell>
          <cell r="D1176">
            <v>65.72</v>
          </cell>
          <cell r="E1176">
            <v>37408</v>
          </cell>
        </row>
        <row r="1177">
          <cell r="A1177" t="str">
            <v>90.A.087</v>
          </cell>
          <cell r="B1177" t="str">
            <v>JATOBÁ - Hymenaea courbaril - árvore, em terreno de boa qualidade</v>
          </cell>
          <cell r="C1177" t="str">
            <v>UN</v>
          </cell>
          <cell r="D1177">
            <v>61.36</v>
          </cell>
          <cell r="E1177">
            <v>39083</v>
          </cell>
        </row>
        <row r="1178">
          <cell r="A1178" t="str">
            <v>90.A.088</v>
          </cell>
          <cell r="B1178" t="str">
            <v>ALAMANDA-DE-CERCA - Allamanda puberula - arbusto, em terreno de boa qualidade</v>
          </cell>
          <cell r="C1178" t="str">
            <v>UN</v>
          </cell>
          <cell r="D1178">
            <v>12.52</v>
          </cell>
          <cell r="E1178">
            <v>37408</v>
          </cell>
        </row>
        <row r="1179">
          <cell r="A1179" t="str">
            <v>90.A.089</v>
          </cell>
          <cell r="B1179" t="str">
            <v>BURITI - Mauritia flexuosa - palmeira, em terreno de boa qualidade PASSOU P/ A TABELA 33 - 18.02.63</v>
          </cell>
          <cell r="C1179" t="str">
            <v>UN</v>
          </cell>
          <cell r="D1179">
            <v>28.37</v>
          </cell>
          <cell r="E1179">
            <v>38108</v>
          </cell>
        </row>
        <row r="1180">
          <cell r="A1180" t="str">
            <v>90.A.090</v>
          </cell>
          <cell r="B1180" t="str">
            <v>FALSO-BABAÇU - Attalea oleifera - palmeira, em terreno de boa qualidade</v>
          </cell>
          <cell r="C1180" t="str">
            <v>UN</v>
          </cell>
          <cell r="D1180">
            <v>92.45</v>
          </cell>
          <cell r="E1180">
            <v>38108</v>
          </cell>
        </row>
        <row r="1181">
          <cell r="A1181" t="str">
            <v>90.A.091</v>
          </cell>
          <cell r="B1181" t="str">
            <v>GUARIROBA - Syagrus oleracea - palmeira, em terreno de boa qualidade PASSOU P/ A TABELA 33- 18.02.70</v>
          </cell>
          <cell r="C1181" t="str">
            <v>UN</v>
          </cell>
          <cell r="D1181">
            <v>28.02</v>
          </cell>
          <cell r="E1181">
            <v>38108</v>
          </cell>
        </row>
        <row r="1182">
          <cell r="A1182" t="str">
            <v>90.A.092</v>
          </cell>
          <cell r="B1182" t="str">
            <v>IÇA - Lytocaryum hoehnei - palmeira, em terreno de boa qualidade</v>
          </cell>
          <cell r="C1182" t="str">
            <v>UN</v>
          </cell>
          <cell r="D1182">
            <v>82.44</v>
          </cell>
          <cell r="E1182">
            <v>37408</v>
          </cell>
        </row>
        <row r="1183">
          <cell r="A1183" t="str">
            <v>90.A.093</v>
          </cell>
          <cell r="B1183" t="str">
            <v>INDAIÁ - Attalea dubia - palmeira, em terreno de boa qualidade</v>
          </cell>
          <cell r="C1183" t="str">
            <v>UN</v>
          </cell>
          <cell r="D1183">
            <v>86.27</v>
          </cell>
          <cell r="E1183">
            <v>37408</v>
          </cell>
        </row>
        <row r="1184">
          <cell r="A1184" t="str">
            <v>90.A.094</v>
          </cell>
          <cell r="B1184" t="str">
            <v>PALMITO-DOCE / PALMITO JUÇARA - Euterpe edulis - palmeira, em terreno de boa qualidade</v>
          </cell>
          <cell r="C1184" t="str">
            <v>UN</v>
          </cell>
          <cell r="D1184">
            <v>102.85</v>
          </cell>
          <cell r="E1184">
            <v>38899</v>
          </cell>
        </row>
        <row r="1185">
          <cell r="A1185" t="str">
            <v>90.A.095</v>
          </cell>
          <cell r="B1185" t="str">
            <v>GUAIMBÉ - Philodendron bipinnatifidum - arbusto, em terreno de boa qualidade</v>
          </cell>
          <cell r="C1185" t="str">
            <v>UN</v>
          </cell>
          <cell r="D1185">
            <v>10.66</v>
          </cell>
          <cell r="E1185">
            <v>37408</v>
          </cell>
        </row>
        <row r="1186">
          <cell r="A1186" t="str">
            <v>90.A.096</v>
          </cell>
          <cell r="B1186" t="str">
            <v>GUAIMBÉ - Philodendron ondulatum - arbusto, em terreno de boa qualidade</v>
          </cell>
          <cell r="C1186" t="str">
            <v>UN</v>
          </cell>
          <cell r="D1186">
            <v>13.39</v>
          </cell>
          <cell r="E1186">
            <v>37408</v>
          </cell>
        </row>
        <row r="1187">
          <cell r="A1187" t="str">
            <v>90.A.097</v>
          </cell>
          <cell r="B1187" t="str">
            <v>HELICONIA - Heliconia episcopalis - arbusto, em terreno de boa qualidade</v>
          </cell>
          <cell r="C1187" t="str">
            <v>UN</v>
          </cell>
          <cell r="D1187">
            <v>27.75</v>
          </cell>
          <cell r="E1187">
            <v>38718</v>
          </cell>
        </row>
        <row r="1188">
          <cell r="A1188" t="str">
            <v>90.A.098</v>
          </cell>
          <cell r="B1188" t="str">
            <v>INHAME - Alocasia sp - arbusto, em terreno de boa qualidade</v>
          </cell>
          <cell r="C1188" t="str">
            <v>UN</v>
          </cell>
          <cell r="D1188">
            <v>14.05</v>
          </cell>
          <cell r="E1188">
            <v>38718</v>
          </cell>
        </row>
        <row r="1189">
          <cell r="A1189" t="str">
            <v>90.A.099</v>
          </cell>
          <cell r="B1189" t="str">
            <v>LANTANA / CAMARAZINHO - Lantana camara - arbusto, em terreno de boa qualidade</v>
          </cell>
          <cell r="C1189" t="str">
            <v>M2</v>
          </cell>
          <cell r="D1189">
            <v>14.25</v>
          </cell>
          <cell r="E1189">
            <v>39083</v>
          </cell>
        </row>
        <row r="1190">
          <cell r="A1190" t="str">
            <v>90.A.100</v>
          </cell>
          <cell r="B1190" t="str">
            <v>LÍRIO-DO-BREJO - Hedychium coronarium - forração, em terreno de boa qualidade, cada 30 cm</v>
          </cell>
          <cell r="C1190" t="str">
            <v>M2</v>
          </cell>
          <cell r="D1190">
            <v>20.14</v>
          </cell>
          <cell r="E1190">
            <v>39083</v>
          </cell>
        </row>
        <row r="1191">
          <cell r="A1191" t="str">
            <v>90.A.101</v>
          </cell>
          <cell r="B1191" t="str">
            <v>MANACAZINHO - Brunfelsia uniflora - arbusto, em terreno de boa qualidade</v>
          </cell>
          <cell r="C1191" t="str">
            <v>UN</v>
          </cell>
          <cell r="D1191">
            <v>17.05</v>
          </cell>
          <cell r="E1191">
            <v>37408</v>
          </cell>
        </row>
        <row r="1192">
          <cell r="A1192" t="str">
            <v>90.A.102</v>
          </cell>
          <cell r="B1192" t="str">
            <v>PAPAGAIO - Heliconia pelttacorum - arbusto, em terreno de boa qualidade</v>
          </cell>
          <cell r="C1192" t="str">
            <v>UN</v>
          </cell>
          <cell r="D1192">
            <v>12.76</v>
          </cell>
          <cell r="E1192">
            <v>37408</v>
          </cell>
        </row>
        <row r="1193">
          <cell r="A1193" t="str">
            <v>90.A.103</v>
          </cell>
          <cell r="B1193" t="str">
            <v>QUARESMEIRA-ARBUSTIVA - Tibouchina chamissoana - arbusto, em terreno de boa qualidade</v>
          </cell>
          <cell r="C1193" t="str">
            <v>UN</v>
          </cell>
          <cell r="D1193">
            <v>14.22</v>
          </cell>
          <cell r="E1193">
            <v>37408</v>
          </cell>
        </row>
        <row r="1194">
          <cell r="A1194" t="str">
            <v>90.A.104</v>
          </cell>
          <cell r="B1194" t="str">
            <v>QUARESMEIRA-ARBUSTIVA - Tibouchina mourincandiana - arbusto, em terreno de boa qualidade</v>
          </cell>
          <cell r="C1194" t="str">
            <v>UN</v>
          </cell>
          <cell r="D1194">
            <v>13.5</v>
          </cell>
          <cell r="E1194">
            <v>37408</v>
          </cell>
        </row>
        <row r="1195">
          <cell r="A1195" t="str">
            <v>90.A.105</v>
          </cell>
          <cell r="B1195" t="str">
            <v>SAMAMBAIAÇU - Cyathea sp - arbusto, em terreno de boa qualidade</v>
          </cell>
          <cell r="C1195" t="str">
            <v>UN</v>
          </cell>
          <cell r="D1195">
            <v>18.32</v>
          </cell>
          <cell r="E1195">
            <v>37408</v>
          </cell>
        </row>
        <row r="1196">
          <cell r="A1196" t="str">
            <v>90.A.106</v>
          </cell>
          <cell r="B1196" t="str">
            <v>SETE-MARIAS - Cleome spinosa - arbusto, em terreno de boa qualidade</v>
          </cell>
          <cell r="C1196" t="str">
            <v>UN</v>
          </cell>
          <cell r="D1196">
            <v>12.85</v>
          </cell>
          <cell r="E1196">
            <v>37408</v>
          </cell>
        </row>
        <row r="1197">
          <cell r="A1197" t="str">
            <v>90.A.107</v>
          </cell>
          <cell r="B1197" t="str">
            <v>XAXIM - Dicksonia sellowiana - arbusto, em terreno de boa qualidade</v>
          </cell>
          <cell r="C1197" t="str">
            <v>UN</v>
          </cell>
          <cell r="D1197">
            <v>23.51</v>
          </cell>
          <cell r="E1197">
            <v>37408</v>
          </cell>
        </row>
        <row r="1198">
          <cell r="A1198" t="str">
            <v>90.A.108</v>
          </cell>
          <cell r="B1198" t="str">
            <v>GRAMA-INGLESA - Stenotaphrum secundatum - forração, em terreno de boa qualidade</v>
          </cell>
          <cell r="C1198" t="str">
            <v>M2</v>
          </cell>
          <cell r="D1198">
            <v>12.24</v>
          </cell>
          <cell r="E1198">
            <v>38108</v>
          </cell>
        </row>
        <row r="1199">
          <cell r="A1199" t="str">
            <v>90.A.109</v>
          </cell>
          <cell r="B1199" t="str">
            <v>GRAMA-INGLESA - Stenotaphrum secundatum variegatum - forração, em terreno de boa qualidade</v>
          </cell>
          <cell r="C1199" t="str">
            <v>M2</v>
          </cell>
          <cell r="D1199">
            <v>8.5</v>
          </cell>
          <cell r="E1199">
            <v>37408</v>
          </cell>
        </row>
        <row r="1200">
          <cell r="A1200" t="str">
            <v>90.A.110</v>
          </cell>
          <cell r="B1200" t="str">
            <v>BIRI - Canna limbata - forração, em terreno de boa qualidade</v>
          </cell>
          <cell r="C1200" t="str">
            <v>UN</v>
          </cell>
          <cell r="D1200">
            <v>14.16</v>
          </cell>
          <cell r="E1200">
            <v>38718</v>
          </cell>
        </row>
        <row r="1201">
          <cell r="A1201" t="str">
            <v>90.A.111</v>
          </cell>
          <cell r="B1201" t="str">
            <v>MARICÁ - Neomarica corulea - forração, em terreno de boa qualidade, cada 30cm</v>
          </cell>
          <cell r="C1201" t="str">
            <v>M2</v>
          </cell>
          <cell r="D1201">
            <v>30.32</v>
          </cell>
          <cell r="E1201">
            <v>37408</v>
          </cell>
        </row>
        <row r="1202">
          <cell r="A1202" t="str">
            <v>90.A.112</v>
          </cell>
          <cell r="B1202" t="str">
            <v>SALVIA - Salvia splendens - forração, em terreno de boa qualidade, cada 20cm</v>
          </cell>
          <cell r="C1202" t="str">
            <v>M2</v>
          </cell>
          <cell r="D1202">
            <v>28.62</v>
          </cell>
          <cell r="E1202">
            <v>38108</v>
          </cell>
        </row>
        <row r="1203">
          <cell r="A1203" t="str">
            <v>90.A.115</v>
          </cell>
          <cell r="B1203" t="str">
            <v>Mudas para peças do muro ecológico - Parque Vila Rodeio</v>
          </cell>
          <cell r="C1203" t="str">
            <v>GL</v>
          </cell>
          <cell r="D1203">
            <v>321.08</v>
          </cell>
          <cell r="E1203">
            <v>35431</v>
          </cell>
        </row>
        <row r="1204">
          <cell r="A1204" t="str">
            <v>90.A.116</v>
          </cell>
          <cell r="B1204" t="str">
            <v>Plantas aquáticas - Parque Vila Rodeio</v>
          </cell>
          <cell r="C1204" t="str">
            <v>GL</v>
          </cell>
          <cell r="D1204">
            <v>1601.18</v>
          </cell>
          <cell r="E1204">
            <v>35431</v>
          </cell>
        </row>
        <row r="1205">
          <cell r="A1205" t="str">
            <v>90.A.117</v>
          </cell>
          <cell r="B1205" t="str">
            <v>Reforma de canteiro de crinum e maranta - Praça F. Prestes</v>
          </cell>
          <cell r="C1205" t="str">
            <v>M2</v>
          </cell>
          <cell r="D1205">
            <v>13.32</v>
          </cell>
          <cell r="E1205">
            <v>35431</v>
          </cell>
        </row>
        <row r="1206">
          <cell r="A1206" t="str">
            <v>90.A.118</v>
          </cell>
          <cell r="B1206" t="str">
            <v>PASSOU PARA TABELA 33 - 18.01.03  Protetor tipo parque p/árvores</v>
          </cell>
          <cell r="C1206" t="str">
            <v>UN</v>
          </cell>
          <cell r="D1206">
            <v>37.15</v>
          </cell>
          <cell r="E1206">
            <v>38108</v>
          </cell>
        </row>
        <row r="1207">
          <cell r="A1207" t="str">
            <v>90.A.119</v>
          </cell>
          <cell r="B1207" t="str">
            <v>Fornecimento de composto orgânico curtido e peneirado, incl. transporte</v>
          </cell>
          <cell r="C1207" t="str">
            <v>M3</v>
          </cell>
          <cell r="D1207">
            <v>70.22</v>
          </cell>
          <cell r="E1207">
            <v>35431</v>
          </cell>
        </row>
        <row r="1208">
          <cell r="A1208" t="str">
            <v>90.A.120</v>
          </cell>
          <cell r="B1208" t="str">
            <v xml:space="preserve">AMOREIRA - Morus nigra - árvore, em terreno de boa qualidade </v>
          </cell>
          <cell r="C1208" t="str">
            <v>UN</v>
          </cell>
          <cell r="D1208">
            <v>55.98</v>
          </cell>
          <cell r="E1208">
            <v>39083</v>
          </cell>
        </row>
        <row r="1209">
          <cell r="A1209" t="str">
            <v>90.A.121</v>
          </cell>
          <cell r="B1209" t="str">
            <v>RESEDÁ - Lagerstroemia indica - árvore, em terreno de boa qualidade passou p/ a tabela 33- 18.02.47</v>
          </cell>
          <cell r="C1209" t="str">
            <v>UN</v>
          </cell>
          <cell r="D1209">
            <v>53.93</v>
          </cell>
          <cell r="E1209">
            <v>38108</v>
          </cell>
        </row>
        <row r="1210">
          <cell r="A1210" t="str">
            <v>90.A.122</v>
          </cell>
          <cell r="B1210" t="str">
            <v>MAGNÓLIA AMARELA - Michelia champaca - árvore, em terreno de boa qualidade  PASSOU P/ A TABELA 33- 18.02.33</v>
          </cell>
          <cell r="C1210" t="str">
            <v>UN</v>
          </cell>
          <cell r="D1210">
            <v>84.99</v>
          </cell>
          <cell r="E1210">
            <v>38108</v>
          </cell>
        </row>
        <row r="1211">
          <cell r="A1211" t="str">
            <v>90.A.123</v>
          </cell>
          <cell r="B1211" t="str">
            <v>FORMIUM - Phormium spp - arbusto, em terreno de boa qualidade</v>
          </cell>
          <cell r="C1211" t="str">
            <v>UN</v>
          </cell>
          <cell r="D1211">
            <v>18.04</v>
          </cell>
          <cell r="E1211">
            <v>37408</v>
          </cell>
        </row>
        <row r="1212">
          <cell r="A1212" t="str">
            <v>90.A.124</v>
          </cell>
          <cell r="B1212" t="str">
            <v>VEDÉLIA - Wedelia paludosa - forração, em terreno de boa qualidade, cada 15cm</v>
          </cell>
          <cell r="C1212" t="str">
            <v>M2</v>
          </cell>
          <cell r="D1212">
            <v>14.95</v>
          </cell>
          <cell r="E1212">
            <v>39083</v>
          </cell>
        </row>
        <row r="1213">
          <cell r="A1213" t="str">
            <v>90.A.127</v>
          </cell>
          <cell r="B1213" t="str">
            <v>MORÉIA-BICOLOR - Dietes bicolor - forração, em terreno de boa qualidade, cada 30cm</v>
          </cell>
          <cell r="C1213" t="str">
            <v>M2</v>
          </cell>
          <cell r="D1213">
            <v>29.2</v>
          </cell>
          <cell r="E1213">
            <v>38718</v>
          </cell>
        </row>
        <row r="1214">
          <cell r="A1214" t="str">
            <v>90.A.128</v>
          </cell>
          <cell r="B1214" t="str">
            <v>SOLANUM - Solannum violaceum - forração, em terreno de boa qualidade, cada 15cm</v>
          </cell>
          <cell r="C1214" t="str">
            <v>M2</v>
          </cell>
          <cell r="D1214">
            <v>24.72</v>
          </cell>
          <cell r="E1214">
            <v>37408</v>
          </cell>
        </row>
        <row r="1215">
          <cell r="A1215" t="str">
            <v>90.A.129</v>
          </cell>
          <cell r="B1215" t="str">
            <v>BIRI - Canna limbata - forração, em terreno de boa qualidade, cada 30cm</v>
          </cell>
          <cell r="C1215" t="str">
            <v>M2</v>
          </cell>
          <cell r="D1215">
            <v>14.37</v>
          </cell>
          <cell r="E1215">
            <v>37408</v>
          </cell>
        </row>
        <row r="1216">
          <cell r="A1216" t="str">
            <v>90.A.130</v>
          </cell>
          <cell r="B1216" t="str">
            <v>Protetor de árvores metálico de seção triangular</v>
          </cell>
          <cell r="C1216" t="str">
            <v>UN</v>
          </cell>
          <cell r="D1216">
            <v>218.99</v>
          </cell>
          <cell r="E1216">
            <v>38718</v>
          </cell>
        </row>
        <row r="1217">
          <cell r="A1217" t="str">
            <v>90.A.131</v>
          </cell>
          <cell r="B1217" t="str">
            <v>QUARESMEIRA-ROXA - Tibouchina granulosa - árvore, em terreno de boa qualidade</v>
          </cell>
          <cell r="C1217" t="str">
            <v>UN</v>
          </cell>
          <cell r="D1217">
            <v>53.52</v>
          </cell>
          <cell r="E1217">
            <v>39264</v>
          </cell>
        </row>
        <row r="1218">
          <cell r="A1218" t="str">
            <v>90.A.132</v>
          </cell>
          <cell r="B1218" t="str">
            <v>HIBISCO ROSA - Hibiscus rosa-sinensis - arbusto, em terreno de boa qualidade</v>
          </cell>
          <cell r="C1218" t="str">
            <v>UN</v>
          </cell>
          <cell r="D1218">
            <v>11.09</v>
          </cell>
          <cell r="E1218">
            <v>38108</v>
          </cell>
        </row>
        <row r="1219">
          <cell r="A1219" t="str">
            <v>90.A.133</v>
          </cell>
          <cell r="B1219" t="str">
            <v>CASSIA-ALELUIA - Cassia multijuga - árvore, em terreno de boa qualidade PASSOU P/ A TABELA 33- 18.02.10</v>
          </cell>
          <cell r="C1219" t="str">
            <v>UN</v>
          </cell>
          <cell r="D1219">
            <v>84.97</v>
          </cell>
          <cell r="E1219">
            <v>38108</v>
          </cell>
        </row>
        <row r="1220">
          <cell r="A1220" t="str">
            <v>90.A.134</v>
          </cell>
          <cell r="B1220" t="str">
            <v>ALOCASIA - Alocasia macrorhiza - arbusto, em terreno de boa qualidade</v>
          </cell>
          <cell r="C1220" t="str">
            <v>UN</v>
          </cell>
          <cell r="D1220">
            <v>10.7</v>
          </cell>
          <cell r="E1220">
            <v>37408</v>
          </cell>
        </row>
        <row r="1221">
          <cell r="A1221" t="str">
            <v>90.A.135</v>
          </cell>
          <cell r="B1221" t="str">
            <v>AGAPANTO - Agapanthus africanus - forração, em terreno de boa qualidade</v>
          </cell>
          <cell r="C1221" t="str">
            <v>UN</v>
          </cell>
          <cell r="D1221">
            <v>6.26</v>
          </cell>
          <cell r="E1221">
            <v>39083</v>
          </cell>
        </row>
        <row r="1222">
          <cell r="A1222" t="str">
            <v>90.A.136</v>
          </cell>
          <cell r="B1222" t="str">
            <v>ALECRIM-DE-CAMPINAS - Holocalix balansae - árvore, em terreno de boa qualidade</v>
          </cell>
          <cell r="C1222" t="str">
            <v>UN</v>
          </cell>
          <cell r="D1222">
            <v>84.74</v>
          </cell>
          <cell r="E1222">
            <v>38108</v>
          </cell>
        </row>
        <row r="1223">
          <cell r="A1223" t="str">
            <v>90.A.137</v>
          </cell>
          <cell r="B1223" t="str">
            <v>BELA-EMÍLIA - Plumbago capensis - arbusto, em terreno de boa qualidade</v>
          </cell>
          <cell r="C1223" t="str">
            <v>UN</v>
          </cell>
          <cell r="D1223">
            <v>9.2799999999999994</v>
          </cell>
          <cell r="E1223">
            <v>38718</v>
          </cell>
        </row>
        <row r="1224">
          <cell r="A1224" t="str">
            <v>90.A.138</v>
          </cell>
          <cell r="B1224" t="str">
            <v>CHOUPO - Papulos nigra - árvore, em terreno de boa qualidade</v>
          </cell>
          <cell r="C1224" t="str">
            <v>UN</v>
          </cell>
          <cell r="D1224">
            <v>58.54</v>
          </cell>
          <cell r="E1224">
            <v>37408</v>
          </cell>
        </row>
        <row r="1225">
          <cell r="A1225" t="str">
            <v>90.A.139</v>
          </cell>
          <cell r="B1225" t="str">
            <v>FLAMBOYANT - Delomix regia - árvore, em terreno de boa qualidade PASSOU P/ A TABELA 33- 18.02.20</v>
          </cell>
          <cell r="C1225" t="str">
            <v>UN</v>
          </cell>
          <cell r="D1225">
            <v>85.77</v>
          </cell>
          <cell r="E1225">
            <v>38108</v>
          </cell>
        </row>
        <row r="1226">
          <cell r="A1226" t="str">
            <v>90.A.140</v>
          </cell>
          <cell r="B1226" t="str">
            <v>MALVAVISCO - Malvaviscus arboreus - arbusto, em terreno de boa qualidade</v>
          </cell>
          <cell r="C1226" t="str">
            <v>UN</v>
          </cell>
          <cell r="D1226">
            <v>12.76</v>
          </cell>
          <cell r="E1226">
            <v>37408</v>
          </cell>
        </row>
        <row r="1227">
          <cell r="A1227" t="str">
            <v>90.A.141</v>
          </cell>
          <cell r="B1227" t="str">
            <v>PAU-BRASIL - Caesalpinia echinata - árvore, em terreno de boa qualidade PASSOU P/ A TABELA 33- 18.02.37</v>
          </cell>
          <cell r="C1227" t="str">
            <v>UN</v>
          </cell>
          <cell r="D1227">
            <v>90.37</v>
          </cell>
          <cell r="E1227">
            <v>38108</v>
          </cell>
        </row>
        <row r="1228">
          <cell r="A1228" t="str">
            <v>90.A.142</v>
          </cell>
          <cell r="B1228" t="str">
            <v>SETE-LÉGUAS - Pandorea ricasoliana - arbusto, em terreno de boa qualidade</v>
          </cell>
          <cell r="C1228" t="str">
            <v>UN</v>
          </cell>
          <cell r="D1228">
            <v>22.4</v>
          </cell>
          <cell r="E1228">
            <v>38718</v>
          </cell>
        </row>
        <row r="1229">
          <cell r="A1229" t="str">
            <v>90.A.143</v>
          </cell>
          <cell r="B1229" t="str">
            <v>TROMBETEIRO - Brugmansia suaveolens - arbusto, em terreno de boa qualidade</v>
          </cell>
          <cell r="C1229" t="str">
            <v>UN</v>
          </cell>
          <cell r="D1229">
            <v>9.06</v>
          </cell>
          <cell r="E1229">
            <v>35431</v>
          </cell>
        </row>
        <row r="1230">
          <cell r="A1230" t="str">
            <v>90.A.144</v>
          </cell>
          <cell r="B1230" t="str">
            <v>ACALIFA-MOSAICO VERDE - Acalypha wilkesiana - arbusto, em terreno de boa qualidade</v>
          </cell>
          <cell r="C1230" t="str">
            <v>UN</v>
          </cell>
          <cell r="D1230">
            <v>15.09</v>
          </cell>
          <cell r="E1230">
            <v>38108</v>
          </cell>
        </row>
        <row r="1231">
          <cell r="A1231" t="str">
            <v>90.A.145</v>
          </cell>
          <cell r="B1231" t="str">
            <v>CALIANDRA FLOR ROSA - Calliandra brevipes - arbusto, em terreno de boa qualidade</v>
          </cell>
          <cell r="C1231" t="str">
            <v>UN</v>
          </cell>
          <cell r="D1231">
            <v>12.22</v>
          </cell>
          <cell r="E1231">
            <v>39083</v>
          </cell>
        </row>
        <row r="1232">
          <cell r="A1232" t="str">
            <v>90.A.146</v>
          </cell>
          <cell r="B1232" t="str">
            <v>CALIANDRA FLOR VERMELHA-Calliandra haematocephala - arbusto, em terreno de boa qualidade</v>
          </cell>
          <cell r="C1232" t="str">
            <v>UN</v>
          </cell>
          <cell r="D1232">
            <v>15.72</v>
          </cell>
          <cell r="E1232">
            <v>38718</v>
          </cell>
        </row>
        <row r="1233">
          <cell r="A1233" t="str">
            <v>90.A.147</v>
          </cell>
          <cell r="B1233" t="str">
            <v>ARECA-BAMBU - Chrysalidocarpus lutescens - palmeira, em terreno de boa qualidade PASSOU P/ A TABELA 33- 18.02.61</v>
          </cell>
          <cell r="C1233" t="str">
            <v>UN</v>
          </cell>
          <cell r="D1233">
            <v>103.36</v>
          </cell>
          <cell r="E1233">
            <v>38108</v>
          </cell>
        </row>
        <row r="1234">
          <cell r="A1234" t="str">
            <v>90.A.148</v>
          </cell>
          <cell r="B1234" t="str">
            <v>CASSIA-ROSA - Cassia javanica - árvore, em terreno de boa qualidade</v>
          </cell>
          <cell r="C1234" t="str">
            <v>UN</v>
          </cell>
          <cell r="D1234">
            <v>62.5</v>
          </cell>
          <cell r="E1234">
            <v>37408</v>
          </cell>
        </row>
        <row r="1235">
          <cell r="A1235" t="str">
            <v>90.A.149</v>
          </cell>
          <cell r="B1235" t="str">
            <v>IRIS - Iris germanica - forração, em terreno de boa qualidade, cada 35cm</v>
          </cell>
          <cell r="C1235" t="str">
            <v>M2</v>
          </cell>
          <cell r="D1235">
            <v>12.95</v>
          </cell>
          <cell r="E1235">
            <v>37408</v>
          </cell>
        </row>
        <row r="1236">
          <cell r="A1236" t="str">
            <v>90.A.150</v>
          </cell>
          <cell r="B1236" t="str">
            <v xml:space="preserve">LÍRIO-LARANJA - Hemerocallis flava - forração, em terreno de boa qualidade a cada 25cm </v>
          </cell>
          <cell r="C1236" t="str">
            <v>M2</v>
          </cell>
          <cell r="D1236">
            <v>13.54</v>
          </cell>
          <cell r="E1236">
            <v>37408</v>
          </cell>
        </row>
        <row r="1237">
          <cell r="A1237" t="str">
            <v>90.A.151</v>
          </cell>
          <cell r="B1237" t="str">
            <v xml:space="preserve">LÍRIO-LARANJA - Hemerocallis flava - forração, em terreno de boa qualidade a cada 35cm </v>
          </cell>
          <cell r="C1237" t="str">
            <v>M2</v>
          </cell>
          <cell r="D1237">
            <v>9.1</v>
          </cell>
          <cell r="E1237">
            <v>37408</v>
          </cell>
        </row>
        <row r="1238">
          <cell r="A1238" t="str">
            <v>90.A.152</v>
          </cell>
          <cell r="B1238" t="str">
            <v>PIRACANTA - Piracantha coccinea - arbusto, em terreno de boa qualidade</v>
          </cell>
          <cell r="C1238" t="str">
            <v>UN</v>
          </cell>
          <cell r="D1238">
            <v>18.84</v>
          </cell>
          <cell r="E1238">
            <v>38108</v>
          </cell>
        </row>
        <row r="1239">
          <cell r="A1239" t="str">
            <v>90.A.153</v>
          </cell>
          <cell r="B1239" t="str">
            <v>AROEIRA - Schinus therenbehifolius - árvore, em terreno de boa qualidade</v>
          </cell>
          <cell r="C1239" t="str">
            <v>UN</v>
          </cell>
          <cell r="D1239">
            <v>57.42</v>
          </cell>
          <cell r="E1239">
            <v>37408</v>
          </cell>
        </row>
        <row r="1240">
          <cell r="A1240" t="str">
            <v>90.A.154</v>
          </cell>
          <cell r="B1240" t="str">
            <v>Remoção de grama</v>
          </cell>
          <cell r="C1240" t="str">
            <v>M2</v>
          </cell>
          <cell r="D1240">
            <v>0.45</v>
          </cell>
          <cell r="E1240">
            <v>35431</v>
          </cell>
        </row>
        <row r="1241">
          <cell r="A1241" t="str">
            <v>90.A.155</v>
          </cell>
          <cell r="B1241" t="str">
            <v>MARIA-SEM-VERGONHA - Impatiens hawkeri - forração, em terreno de boa qualidade a cada 20 cm</v>
          </cell>
          <cell r="C1241" t="str">
            <v>M2</v>
          </cell>
          <cell r="D1241">
            <v>18.82</v>
          </cell>
          <cell r="E1241">
            <v>38108</v>
          </cell>
        </row>
        <row r="1242">
          <cell r="A1242" t="str">
            <v>90.A.156</v>
          </cell>
          <cell r="B1242" t="str">
            <v>JACARANDA MIMOSO - Jacaranda mimosaefolia - árvore em terreno de boa qualidade</v>
          </cell>
          <cell r="C1242" t="str">
            <v>UN</v>
          </cell>
          <cell r="D1242">
            <v>67.56</v>
          </cell>
          <cell r="E1242">
            <v>37408</v>
          </cell>
        </row>
        <row r="1243">
          <cell r="A1243" t="str">
            <v>90.A.157</v>
          </cell>
          <cell r="B1243" t="str">
            <v>JASMIM MANGA - Plumeria  rubra - arbusto em terreno de boa qualidade</v>
          </cell>
          <cell r="C1243" t="str">
            <v>UN</v>
          </cell>
          <cell r="D1243">
            <v>22.09</v>
          </cell>
          <cell r="E1243">
            <v>38108</v>
          </cell>
        </row>
        <row r="1244">
          <cell r="A1244" t="str">
            <v>90.A.158</v>
          </cell>
          <cell r="B1244" t="str">
            <v>PRIMAVERA - Boungavillea  spectabilis - arbusto, em terreno de boa qualidade</v>
          </cell>
          <cell r="C1244" t="str">
            <v>UN</v>
          </cell>
          <cell r="D1244">
            <v>13.06</v>
          </cell>
          <cell r="E1244">
            <v>37408</v>
          </cell>
        </row>
        <row r="1245">
          <cell r="A1245" t="str">
            <v>90.A.159</v>
          </cell>
          <cell r="B1245" t="str">
            <v>PALMEIRA JERIVÁ - Arecastrum romanzoffianum - palmeira, em terreno de boa qualidade</v>
          </cell>
          <cell r="C1245" t="str">
            <v>UN</v>
          </cell>
          <cell r="D1245">
            <v>74.62</v>
          </cell>
          <cell r="E1245">
            <v>37408</v>
          </cell>
        </row>
        <row r="1246">
          <cell r="A1246" t="str">
            <v>90.A.160</v>
          </cell>
          <cell r="B1246" t="str">
            <v>PAU-FERRO - Caesalpinia ferrea - árvore, em terreno de boa qualidade PASSOU P/ A TABELA 33- 18.02.40</v>
          </cell>
          <cell r="C1246" t="str">
            <v>UN</v>
          </cell>
          <cell r="D1246">
            <v>84.37</v>
          </cell>
          <cell r="E1246">
            <v>38108</v>
          </cell>
        </row>
        <row r="1247">
          <cell r="A1247" t="str">
            <v>90.A.161</v>
          </cell>
          <cell r="B1247" t="str">
            <v>RESEDÁ GIGANTE - Lagerstroemia speciosa - árvore, em terreno de boa qualidade</v>
          </cell>
          <cell r="C1247" t="str">
            <v>UN</v>
          </cell>
          <cell r="D1247">
            <v>62.41</v>
          </cell>
          <cell r="E1247">
            <v>37408</v>
          </cell>
        </row>
        <row r="1248">
          <cell r="A1248" t="str">
            <v>90.A.162</v>
          </cell>
          <cell r="B1248" t="str">
            <v>ALAMANDA - Allamanda nobilis - arbusto, em terreno de boa qualidade</v>
          </cell>
          <cell r="C1248" t="str">
            <v>UN</v>
          </cell>
          <cell r="D1248">
            <v>10.82</v>
          </cell>
          <cell r="E1248">
            <v>37408</v>
          </cell>
        </row>
        <row r="1249">
          <cell r="A1249" t="str">
            <v>90.A.163</v>
          </cell>
          <cell r="B1249" t="str">
            <v>Locação de mudas de árvores - Itaquera</v>
          </cell>
          <cell r="C1249" t="str">
            <v>GL</v>
          </cell>
          <cell r="D1249">
            <v>859.09</v>
          </cell>
          <cell r="E1249">
            <v>35431</v>
          </cell>
        </row>
        <row r="1250">
          <cell r="A1250" t="str">
            <v>90.A.164</v>
          </cell>
          <cell r="B1250" t="str">
            <v xml:space="preserve">Locação de mudas de árvores </v>
          </cell>
          <cell r="C1250" t="str">
            <v>UN</v>
          </cell>
          <cell r="D1250">
            <v>1.03</v>
          </cell>
          <cell r="E1250">
            <v>35431</v>
          </cell>
        </row>
        <row r="1251">
          <cell r="A1251" t="str">
            <v>90.A.165</v>
          </cell>
          <cell r="B1251" t="str">
            <v>ABÉLIA - Abelia grandiflora - arbusto, em terreno de boa qualidade</v>
          </cell>
          <cell r="C1251" t="str">
            <v>UN</v>
          </cell>
          <cell r="D1251">
            <v>8.2899999999999991</v>
          </cell>
          <cell r="E1251">
            <v>37408</v>
          </cell>
        </row>
        <row r="1252">
          <cell r="A1252" t="str">
            <v>90.A.166</v>
          </cell>
          <cell r="B1252" t="str">
            <v>BUXO - Buxos sempervirens - arbusto, em terreno de boa qualidade</v>
          </cell>
          <cell r="C1252" t="str">
            <v>UN</v>
          </cell>
          <cell r="D1252">
            <v>14.9</v>
          </cell>
          <cell r="E1252">
            <v>37408</v>
          </cell>
        </row>
        <row r="1253">
          <cell r="A1253" t="str">
            <v>90.A.167</v>
          </cell>
          <cell r="B1253" t="str">
            <v>CAMARÃO-AMARELO - Pachystachys lutea - arbusto, em terreno de boa qualidade</v>
          </cell>
          <cell r="C1253" t="str">
            <v>UN</v>
          </cell>
          <cell r="D1253">
            <v>7.22</v>
          </cell>
          <cell r="E1253">
            <v>39083</v>
          </cell>
        </row>
        <row r="1254">
          <cell r="A1254" t="str">
            <v>90.A.168</v>
          </cell>
          <cell r="B1254" t="str">
            <v>CALADIUM - Caladium hortulanum - arbusto, em terreno de boa qualidade</v>
          </cell>
          <cell r="C1254" t="str">
            <v>UN</v>
          </cell>
          <cell r="D1254">
            <v>9.14</v>
          </cell>
          <cell r="E1254">
            <v>37408</v>
          </cell>
        </row>
        <row r="1255">
          <cell r="A1255" t="str">
            <v>90.A.169</v>
          </cell>
          <cell r="B1255" t="str">
            <v>HELICONIA - Heliconia rostrata - arbusto, em terreno de boa qualidade</v>
          </cell>
          <cell r="C1255" t="str">
            <v>UN</v>
          </cell>
          <cell r="D1255">
            <v>21.89</v>
          </cell>
          <cell r="E1255">
            <v>39083</v>
          </cell>
        </row>
        <row r="1256">
          <cell r="A1256" t="str">
            <v>90.A.170</v>
          </cell>
          <cell r="B1256" t="str">
            <v>RUSSÉLIA - Russelia equisetiformis - arbusto, em terreno de boa qualidade</v>
          </cell>
          <cell r="C1256" t="str">
            <v>UN</v>
          </cell>
          <cell r="D1256">
            <v>10.050000000000001</v>
          </cell>
          <cell r="E1256">
            <v>37408</v>
          </cell>
        </row>
        <row r="1257">
          <cell r="A1257" t="str">
            <v>90.A.171</v>
          </cell>
          <cell r="B1257" t="str">
            <v>CHORÃO - Salyx humboldtiana - árvore, em terreno de boa qualidade PASSOU P/ A TABELA 33- 18.02.15</v>
          </cell>
          <cell r="C1257" t="str">
            <v>UN</v>
          </cell>
          <cell r="D1257">
            <v>84.99</v>
          </cell>
          <cell r="E1257">
            <v>38108</v>
          </cell>
        </row>
        <row r="1258">
          <cell r="A1258" t="str">
            <v>90.A.172</v>
          </cell>
          <cell r="B1258" t="str">
            <v>CAPIM-LIMÃO - Cymbopogon schoenanthus - arbusto, em terreno de boa qualidade</v>
          </cell>
          <cell r="C1258" t="str">
            <v>UN</v>
          </cell>
          <cell r="D1258">
            <v>12.34</v>
          </cell>
          <cell r="E1258">
            <v>37408</v>
          </cell>
        </row>
        <row r="1259">
          <cell r="A1259" t="str">
            <v>90.A.173</v>
          </cell>
          <cell r="B1259" t="str">
            <v>FALSA ÍRIS - Morea iridioides - forração, em terreno de boa qualidade</v>
          </cell>
          <cell r="C1259" t="str">
            <v>UN</v>
          </cell>
          <cell r="D1259">
            <v>6.76</v>
          </cell>
          <cell r="E1259">
            <v>39083</v>
          </cell>
        </row>
        <row r="1260">
          <cell r="A1260" t="str">
            <v>90.A.174</v>
          </cell>
          <cell r="B1260" t="str">
            <v>ABIU-PILOSO - Pouteria torta - árvore, em terreno de boa qualidade</v>
          </cell>
          <cell r="C1260" t="str">
            <v>UN</v>
          </cell>
          <cell r="D1260">
            <v>61.2</v>
          </cell>
          <cell r="E1260">
            <v>37408</v>
          </cell>
        </row>
        <row r="1261">
          <cell r="A1261" t="str">
            <v>90.A.175</v>
          </cell>
          <cell r="B1261" t="str">
            <v>ARATICUM DO MATO - Duguetia lanceolata - árvore, em terreno de boa qualidade</v>
          </cell>
          <cell r="C1261" t="str">
            <v>UN</v>
          </cell>
          <cell r="D1261">
            <v>67.34</v>
          </cell>
          <cell r="E1261">
            <v>37408</v>
          </cell>
        </row>
        <row r="1262">
          <cell r="A1262" t="str">
            <v>90.A.176</v>
          </cell>
          <cell r="B1262" t="str">
            <v>CAMBUCA - Maelierea edulis - árvore, em terreno de boa qualidade</v>
          </cell>
          <cell r="C1262" t="str">
            <v>UN</v>
          </cell>
          <cell r="D1262">
            <v>62.01</v>
          </cell>
          <cell r="E1262">
            <v>37408</v>
          </cell>
        </row>
        <row r="1263">
          <cell r="A1263" t="str">
            <v>90.A.177</v>
          </cell>
          <cell r="B1263" t="str">
            <v>CAMBUCI - Campomanesia phaea - árvore, em terreno de boa qualidade</v>
          </cell>
          <cell r="C1263" t="str">
            <v>UN</v>
          </cell>
          <cell r="D1263">
            <v>41.89</v>
          </cell>
          <cell r="E1263">
            <v>36526</v>
          </cell>
        </row>
        <row r="1264">
          <cell r="A1264" t="str">
            <v>90.A.178</v>
          </cell>
          <cell r="B1264" t="str">
            <v xml:space="preserve">CAROBINHA - Jacaranda puberula - árvore, em terreno de boa qualidade </v>
          </cell>
          <cell r="C1264" t="str">
            <v>UN</v>
          </cell>
          <cell r="D1264">
            <v>62.74</v>
          </cell>
          <cell r="E1264">
            <v>37408</v>
          </cell>
        </row>
        <row r="1265">
          <cell r="A1265" t="str">
            <v>90.A.179</v>
          </cell>
          <cell r="B1265" t="str">
            <v xml:space="preserve">CAROBA BRANCA - Sparattus perma leucanthum - árvore, em terreno de boa qualidade </v>
          </cell>
          <cell r="C1265" t="str">
            <v>UN</v>
          </cell>
          <cell r="D1265">
            <v>64.430000000000007</v>
          </cell>
          <cell r="E1265">
            <v>37408</v>
          </cell>
        </row>
        <row r="1266">
          <cell r="A1266" t="str">
            <v>90.A.180</v>
          </cell>
          <cell r="B1266" t="str">
            <v xml:space="preserve">CEREJEIRA - Eugenia involucrata - árvore, em terreno de boa qualidade </v>
          </cell>
          <cell r="C1266" t="str">
            <v>UN</v>
          </cell>
          <cell r="D1266">
            <v>63.46</v>
          </cell>
          <cell r="E1266">
            <v>37408</v>
          </cell>
        </row>
        <row r="1267">
          <cell r="A1267" t="str">
            <v>90.A.181</v>
          </cell>
          <cell r="B1267" t="str">
            <v>CURCULIGO - Curculigo capitulata - forração, em terreno de boa qualidade, cada 40 cm</v>
          </cell>
          <cell r="C1267" t="str">
            <v>UN</v>
          </cell>
          <cell r="D1267">
            <v>15.19</v>
          </cell>
          <cell r="E1267">
            <v>38108</v>
          </cell>
        </row>
        <row r="1268">
          <cell r="A1268" t="str">
            <v>90.A.182</v>
          </cell>
          <cell r="B1268" t="str">
            <v>DIADEMA - Stiffia crysantha - árvore, em terreno de boa qualidade</v>
          </cell>
          <cell r="C1268" t="str">
            <v>UN</v>
          </cell>
          <cell r="D1268">
            <v>67.34</v>
          </cell>
          <cell r="E1268">
            <v>37408</v>
          </cell>
        </row>
        <row r="1269">
          <cell r="A1269" t="str">
            <v>90.A.183</v>
          </cell>
          <cell r="B1269" t="str">
            <v>EMBAÚBA BRANCA - Cecropia leucocoma - árvore, em terreno de boa qualidade</v>
          </cell>
          <cell r="C1269" t="str">
            <v>UN</v>
          </cell>
          <cell r="D1269">
            <v>73.709999999999994</v>
          </cell>
          <cell r="E1269">
            <v>39083</v>
          </cell>
        </row>
        <row r="1270">
          <cell r="A1270" t="str">
            <v>90.A.184</v>
          </cell>
          <cell r="B1270" t="str">
            <v>FIGUEIRA DE FOLHA LARGA - Ficus lyrata - árvore, em terreno de boa qualidade</v>
          </cell>
          <cell r="C1270" t="str">
            <v>UN</v>
          </cell>
          <cell r="D1270">
            <v>80.41</v>
          </cell>
          <cell r="E1270">
            <v>38718</v>
          </cell>
        </row>
        <row r="1271">
          <cell r="A1271" t="str">
            <v>90.A.185</v>
          </cell>
          <cell r="B1271" t="str">
            <v>GRUMIXAMA - Eugenia brasiliensis - árvore, em terreno de boa qualidade</v>
          </cell>
          <cell r="C1271" t="str">
            <v>UN</v>
          </cell>
          <cell r="D1271">
            <v>66.95</v>
          </cell>
          <cell r="E1271">
            <v>37408</v>
          </cell>
        </row>
        <row r="1272">
          <cell r="A1272" t="str">
            <v>90.A.186</v>
          </cell>
          <cell r="B1272" t="str">
            <v>GUABIROBA - Campomanesia xanthocarpa - árvore, em terreno de boa qualidade</v>
          </cell>
          <cell r="C1272" t="str">
            <v>UN</v>
          </cell>
          <cell r="D1272">
            <v>59.97</v>
          </cell>
          <cell r="E1272">
            <v>38718</v>
          </cell>
        </row>
        <row r="1273">
          <cell r="A1273" t="str">
            <v>90.A.187</v>
          </cell>
          <cell r="B1273" t="str">
            <v>GUANANDI - Calophyllum brasiliensis - árvore, em terreno de boa qualidade</v>
          </cell>
          <cell r="C1273" t="str">
            <v>UN</v>
          </cell>
          <cell r="D1273">
            <v>67.819999999999993</v>
          </cell>
          <cell r="E1273">
            <v>37408</v>
          </cell>
        </row>
        <row r="1274">
          <cell r="A1274" t="str">
            <v>90.A.188</v>
          </cell>
          <cell r="B1274" t="str">
            <v>GUARAIUVA - Securinega guaraiuva - árvore, em terreno de boa qualidade</v>
          </cell>
          <cell r="C1274" t="str">
            <v>UN</v>
          </cell>
          <cell r="D1274">
            <v>67.34</v>
          </cell>
          <cell r="E1274">
            <v>37408</v>
          </cell>
        </row>
        <row r="1275">
          <cell r="A1275" t="str">
            <v>90.A.189</v>
          </cell>
          <cell r="B1275" t="str">
            <v>JACARANDÁ DA BAHIA - Daubergia nigra - árvore em terreno de boa qualidade</v>
          </cell>
          <cell r="C1275" t="str">
            <v>UN</v>
          </cell>
          <cell r="D1275">
            <v>67.819999999999993</v>
          </cell>
          <cell r="E1275">
            <v>37408</v>
          </cell>
        </row>
        <row r="1276">
          <cell r="A1276" t="str">
            <v>90.A.190</v>
          </cell>
          <cell r="B1276" t="str">
            <v>JASMIM AMARELO - Jasminum mesmyl - arbusto, em terreno de boa qualidade</v>
          </cell>
          <cell r="C1276" t="str">
            <v>UN</v>
          </cell>
          <cell r="D1276">
            <v>9.91</v>
          </cell>
          <cell r="E1276">
            <v>38899</v>
          </cell>
        </row>
        <row r="1277">
          <cell r="A1277" t="str">
            <v>90.A.191</v>
          </cell>
          <cell r="B1277" t="str">
            <v>JENIPAPO - Jenipa americana - árvore, em terreno de boa qualidade</v>
          </cell>
          <cell r="C1277" t="str">
            <v>UN</v>
          </cell>
          <cell r="D1277">
            <v>62.82</v>
          </cell>
          <cell r="E1277">
            <v>37408</v>
          </cell>
        </row>
        <row r="1278">
          <cell r="A1278" t="str">
            <v>90.A.192</v>
          </cell>
          <cell r="B1278" t="str">
            <v>MAGNÓLIA BRANCA - Talauma ovata - árvore, em terreno de boa qualidade</v>
          </cell>
          <cell r="C1278" t="str">
            <v>UN</v>
          </cell>
          <cell r="D1278">
            <v>61.2</v>
          </cell>
          <cell r="E1278">
            <v>37408</v>
          </cell>
        </row>
        <row r="1279">
          <cell r="A1279" t="str">
            <v>90.A.193</v>
          </cell>
          <cell r="B1279" t="str">
            <v>PITANGA - Eugenia uniflora - árvore, em terreno de boa qualidade</v>
          </cell>
          <cell r="C1279" t="str">
            <v>UN</v>
          </cell>
          <cell r="D1279">
            <v>113.64</v>
          </cell>
          <cell r="E1279">
            <v>39083</v>
          </cell>
        </row>
        <row r="1280">
          <cell r="A1280" t="str">
            <v>90.A.194</v>
          </cell>
          <cell r="B1280" t="str">
            <v>SUINÃ - Erythrina falcata - árvore, em terreno de boa qualidade</v>
          </cell>
          <cell r="C1280" t="str">
            <v>UN</v>
          </cell>
          <cell r="D1280">
            <v>80.25</v>
          </cell>
          <cell r="E1280">
            <v>37408</v>
          </cell>
        </row>
        <row r="1281">
          <cell r="A1281" t="str">
            <v>90.A.195</v>
          </cell>
          <cell r="B1281" t="str">
            <v>TINGUI-PRETO - Dictyoloma vandellianum - árvore, em terreno de boa qualidade</v>
          </cell>
          <cell r="C1281" t="str">
            <v>UN</v>
          </cell>
          <cell r="D1281">
            <v>60.07</v>
          </cell>
          <cell r="E1281">
            <v>37408</v>
          </cell>
        </row>
        <row r="1282">
          <cell r="A1282" t="str">
            <v>90.A.196</v>
          </cell>
          <cell r="B1282" t="str">
            <v>UVAIA - Eugenia pyroformis - árvore, em terreno de boa qualidade</v>
          </cell>
          <cell r="C1282" t="str">
            <v>UN</v>
          </cell>
          <cell r="D1282">
            <v>61.23</v>
          </cell>
          <cell r="E1282">
            <v>38718</v>
          </cell>
        </row>
        <row r="1283">
          <cell r="A1283" t="str">
            <v>90.A.197</v>
          </cell>
          <cell r="B1283" t="str">
            <v>AÇAI - Euterpe oleracea - árvore, em terreno de boa qualidade</v>
          </cell>
          <cell r="C1283" t="str">
            <v>UN</v>
          </cell>
          <cell r="D1283">
            <v>51.13</v>
          </cell>
          <cell r="E1283">
            <v>36526</v>
          </cell>
        </row>
        <row r="1284">
          <cell r="A1284" t="str">
            <v>90.A.198</v>
          </cell>
          <cell r="B1284" t="str">
            <v>ANGELIM-AMARGOSO - árvore, em terreno de boa qualidade</v>
          </cell>
          <cell r="C1284" t="str">
            <v>UN</v>
          </cell>
          <cell r="D1284">
            <v>60.24</v>
          </cell>
          <cell r="E1284">
            <v>37408</v>
          </cell>
        </row>
        <row r="1285">
          <cell r="A1285" t="str">
            <v>90.A.199</v>
          </cell>
          <cell r="B1285" t="str">
            <v>ANGICO VERMELHO - árvore, em terreno de boa qualidade</v>
          </cell>
          <cell r="C1285" t="str">
            <v>UN</v>
          </cell>
          <cell r="D1285">
            <v>60.15</v>
          </cell>
          <cell r="E1285">
            <v>37408</v>
          </cell>
        </row>
        <row r="1286">
          <cell r="A1286" t="str">
            <v>90.A.200</v>
          </cell>
          <cell r="B1286" t="str">
            <v>BRACATINGA - Mimosa scabrella - árvore, em terreno de boa qualidade</v>
          </cell>
          <cell r="C1286" t="str">
            <v>UN</v>
          </cell>
          <cell r="D1286">
            <v>63.85</v>
          </cell>
          <cell r="E1286">
            <v>37408</v>
          </cell>
        </row>
        <row r="1287">
          <cell r="A1287" t="str">
            <v>90.A.201</v>
          </cell>
          <cell r="B1287" t="str">
            <v>CAMBOATÁ - Cupania vernalis - árvore, em terreno de boa qualidade</v>
          </cell>
          <cell r="C1287" t="str">
            <v>UN</v>
          </cell>
          <cell r="D1287">
            <v>64.75</v>
          </cell>
          <cell r="E1287">
            <v>37408</v>
          </cell>
        </row>
        <row r="1288">
          <cell r="A1288" t="str">
            <v>90.A.202</v>
          </cell>
          <cell r="B1288" t="str">
            <v>CANELA AMARELA - Nectandra lanceolata - árvore, em terreno de boa qualidade</v>
          </cell>
          <cell r="C1288" t="str">
            <v>UN</v>
          </cell>
          <cell r="D1288">
            <v>66.13</v>
          </cell>
          <cell r="E1288">
            <v>37408</v>
          </cell>
        </row>
        <row r="1289">
          <cell r="A1289" t="str">
            <v>90.A.203</v>
          </cell>
          <cell r="B1289" t="str">
            <v>CANELA PRETA - Ocotea catharinensis - árvore, em terreno de boa qualidade</v>
          </cell>
          <cell r="C1289" t="str">
            <v>UN</v>
          </cell>
          <cell r="D1289">
            <v>66.13</v>
          </cell>
          <cell r="E1289">
            <v>37408</v>
          </cell>
        </row>
        <row r="1290">
          <cell r="A1290" t="str">
            <v>90.A.204</v>
          </cell>
          <cell r="B1290" t="str">
            <v>CAPIXINGUI - Croton floribundus - árvore, em terreno de boa qualidade</v>
          </cell>
          <cell r="C1290" t="str">
            <v>UN</v>
          </cell>
          <cell r="D1290">
            <v>58.86</v>
          </cell>
          <cell r="E1290">
            <v>37408</v>
          </cell>
        </row>
        <row r="1291">
          <cell r="A1291" t="str">
            <v>90.A.205</v>
          </cell>
          <cell r="B1291" t="str">
            <v>CEREJEIRA DO RIO GRANDE - Myrcianthes edulis - árvore, em terreno de boa qualidade</v>
          </cell>
          <cell r="C1291" t="str">
            <v>UN</v>
          </cell>
          <cell r="D1291">
            <v>63.71</v>
          </cell>
          <cell r="E1291">
            <v>37408</v>
          </cell>
        </row>
        <row r="1292">
          <cell r="A1292" t="str">
            <v>90.A.206</v>
          </cell>
          <cell r="B1292" t="str">
            <v>CUVANTÃ / CAMBOATÃ - Cupania vernalis - árvore, em terreno de boa qualidade</v>
          </cell>
          <cell r="C1292" t="str">
            <v>UN</v>
          </cell>
          <cell r="D1292">
            <v>60.07</v>
          </cell>
          <cell r="E1292">
            <v>37408</v>
          </cell>
        </row>
        <row r="1293">
          <cell r="A1293" t="str">
            <v>90.A.207</v>
          </cell>
          <cell r="B1293" t="str">
            <v>FALSA-MURTA - Murraya exotica - árvore, em terreno de boa qualidade</v>
          </cell>
          <cell r="C1293" t="str">
            <v>UN</v>
          </cell>
          <cell r="D1293">
            <v>76.53</v>
          </cell>
          <cell r="E1293">
            <v>38108</v>
          </cell>
        </row>
        <row r="1294">
          <cell r="A1294" t="str">
            <v>90.A.208</v>
          </cell>
          <cell r="B1294" t="str">
            <v>GUAÇATONGA - Casearia sylvestris - árvore, em terreno de boa qualidade</v>
          </cell>
          <cell r="C1294" t="str">
            <v>UN</v>
          </cell>
          <cell r="D1294">
            <v>60.07</v>
          </cell>
          <cell r="E1294">
            <v>37408</v>
          </cell>
        </row>
        <row r="1295">
          <cell r="A1295" t="str">
            <v>90.A.209</v>
          </cell>
          <cell r="B1295" t="str">
            <v>GUARANTÃ - Esembeckia leiocarpa - árvore, em terreno de boa qualidade</v>
          </cell>
          <cell r="C1295" t="str">
            <v>UN</v>
          </cell>
          <cell r="D1295">
            <v>64.92</v>
          </cell>
          <cell r="E1295">
            <v>37408</v>
          </cell>
        </row>
        <row r="1296">
          <cell r="A1296" t="str">
            <v>90.A.210</v>
          </cell>
          <cell r="B1296" t="str">
            <v>GUATAMBÚ - Aspidosperma parvifolium - árvore, em terreno de boa qualidade</v>
          </cell>
          <cell r="C1296" t="str">
            <v>UN</v>
          </cell>
          <cell r="D1296">
            <v>60.07</v>
          </cell>
          <cell r="E1296">
            <v>37408</v>
          </cell>
        </row>
        <row r="1297">
          <cell r="A1297" t="str">
            <v>90.A.211</v>
          </cell>
          <cell r="B1297" t="str">
            <v>INGÁ - Inga uruguensis - árvore, em terreno de boa qualidade</v>
          </cell>
          <cell r="C1297" t="str">
            <v>UN</v>
          </cell>
          <cell r="D1297">
            <v>85.31</v>
          </cell>
          <cell r="E1297">
            <v>39083</v>
          </cell>
        </row>
        <row r="1298">
          <cell r="A1298" t="str">
            <v>90.A.212</v>
          </cell>
          <cell r="B1298" t="str">
            <v>IPÊ-BRANCO DO BREJO - Tabebuia dura - árvore, em terreno de boa qualidade</v>
          </cell>
          <cell r="C1298" t="str">
            <v>UN</v>
          </cell>
          <cell r="D1298">
            <v>75.11</v>
          </cell>
          <cell r="E1298">
            <v>38108</v>
          </cell>
        </row>
        <row r="1299">
          <cell r="A1299" t="str">
            <v>90.A.213</v>
          </cell>
          <cell r="B1299" t="str">
            <v>JACATIRÃO - Miconia cinnamomifolia - árvore, em terreno de boa qualidade</v>
          </cell>
          <cell r="C1299" t="str">
            <v>UN</v>
          </cell>
          <cell r="D1299">
            <v>67.34</v>
          </cell>
          <cell r="E1299">
            <v>37408</v>
          </cell>
        </row>
        <row r="1300">
          <cell r="A1300" t="str">
            <v>90.A.214</v>
          </cell>
          <cell r="B1300" t="str">
            <v>JABOTICABEIRA - Myrciaria trunciflora - árvore, em terreno de boa qualidade</v>
          </cell>
          <cell r="C1300" t="str">
            <v>UN</v>
          </cell>
          <cell r="D1300">
            <v>78.180000000000007</v>
          </cell>
          <cell r="E1300">
            <v>37408</v>
          </cell>
        </row>
        <row r="1301">
          <cell r="A1301" t="str">
            <v>90.A.215</v>
          </cell>
          <cell r="B1301" t="str">
            <v>lmurraya</v>
          </cell>
          <cell r="C1301" t="str">
            <v>UN</v>
          </cell>
          <cell r="D1301">
            <v>60.32</v>
          </cell>
          <cell r="E1301">
            <v>37408</v>
          </cell>
        </row>
        <row r="1302">
          <cell r="A1302" t="str">
            <v>90.A.216</v>
          </cell>
          <cell r="B1302" t="str">
            <v>PAU-JACARÉ - Piptadenia gonoacantha - árvore, em terreno de boa qualidade</v>
          </cell>
          <cell r="C1302" t="str">
            <v>UN</v>
          </cell>
          <cell r="D1302">
            <v>74.12</v>
          </cell>
          <cell r="E1302">
            <v>37408</v>
          </cell>
        </row>
        <row r="1303">
          <cell r="A1303" t="str">
            <v>90.A.217</v>
          </cell>
          <cell r="B1303" t="str">
            <v>PAU-PEREIRA - Platycyamus regnellii - árvore, em terreno de boa qualidade</v>
          </cell>
          <cell r="C1303" t="str">
            <v>UN</v>
          </cell>
          <cell r="D1303">
            <v>67.34</v>
          </cell>
          <cell r="E1303">
            <v>37408</v>
          </cell>
        </row>
        <row r="1304">
          <cell r="A1304" t="str">
            <v>90.A.218</v>
          </cell>
          <cell r="B1304" t="str">
            <v>SUCUPIRA-PRETA - Bowdichia virgilioides - árvore, em terreno de boa qualidade</v>
          </cell>
          <cell r="C1304" t="str">
            <v>UN</v>
          </cell>
          <cell r="D1304">
            <v>57.98</v>
          </cell>
          <cell r="E1304">
            <v>37408</v>
          </cell>
        </row>
        <row r="1305">
          <cell r="A1305" t="str">
            <v>90.A.219</v>
          </cell>
          <cell r="B1305" t="str">
            <v>TIMBÓ - Ateleia glazioveana - árvore, em terreno de boa qualidade</v>
          </cell>
          <cell r="C1305" t="str">
            <v>UN</v>
          </cell>
          <cell r="D1305">
            <v>60.07</v>
          </cell>
          <cell r="E1305">
            <v>37408</v>
          </cell>
        </row>
        <row r="1306">
          <cell r="A1306" t="str">
            <v>90.A.220</v>
          </cell>
          <cell r="B1306" t="str">
            <v>CARRAPATEIRA - Metrodoria nigra - árvore, em terreno de boa qualidade</v>
          </cell>
          <cell r="C1306" t="str">
            <v>UN</v>
          </cell>
          <cell r="D1306">
            <v>60.07</v>
          </cell>
          <cell r="E1306">
            <v>37408</v>
          </cell>
        </row>
        <row r="1307">
          <cell r="A1307" t="str">
            <v>90.A.221</v>
          </cell>
          <cell r="B1307" t="str">
            <v>JACARANDÁ-PAULISTA - Jacaranda mimosaefolia - árvore, em terreno de boa qualidade PASSOU P/ A TABELA 33- 18.02.30</v>
          </cell>
          <cell r="C1307" t="str">
            <v>UN</v>
          </cell>
          <cell r="D1307">
            <v>84.99</v>
          </cell>
          <cell r="E1307">
            <v>38108</v>
          </cell>
        </row>
        <row r="1308">
          <cell r="A1308" t="str">
            <v>90.A.222</v>
          </cell>
          <cell r="B1308" t="str">
            <v>PITOMBEIRA - Talisia esculenta - árvore, em terreno de boa qualidade</v>
          </cell>
          <cell r="C1308" t="str">
            <v>UN</v>
          </cell>
          <cell r="D1308">
            <v>57.98</v>
          </cell>
          <cell r="E1308">
            <v>37408</v>
          </cell>
        </row>
        <row r="1309">
          <cell r="A1309" t="str">
            <v>90.A.223</v>
          </cell>
          <cell r="B1309" t="str">
            <v>PINDAUBUNA - Xylopia brasiliensis - árvore, em terreno de boa qualidade</v>
          </cell>
          <cell r="C1309" t="str">
            <v>UN</v>
          </cell>
          <cell r="D1309">
            <v>67.34</v>
          </cell>
          <cell r="E1309">
            <v>37408</v>
          </cell>
        </row>
        <row r="1310">
          <cell r="A1310" t="str">
            <v>90.A.224</v>
          </cell>
          <cell r="B1310" t="str">
            <v>PINDAIBA - Xylopia ermaginata - árvore, em terreno de boa qualidade</v>
          </cell>
          <cell r="C1310" t="str">
            <v>UN</v>
          </cell>
          <cell r="D1310">
            <v>57.98</v>
          </cell>
          <cell r="E1310">
            <v>37408</v>
          </cell>
        </row>
        <row r="1311">
          <cell r="A1311" t="str">
            <v>90.A.225</v>
          </cell>
          <cell r="B1311" t="str">
            <v>PINDAUVUNA - Styrax pohlii - árvore, em terreno de boa qualidade</v>
          </cell>
          <cell r="C1311" t="str">
            <v>UN</v>
          </cell>
          <cell r="D1311">
            <v>67.34</v>
          </cell>
          <cell r="E1311">
            <v>37408</v>
          </cell>
        </row>
        <row r="1312">
          <cell r="A1312" t="str">
            <v>90.A.226</v>
          </cell>
          <cell r="B1312" t="str">
            <v>BRANQUILHO - Sebastiana commersoniana - árvore, em terreno de boa qualidade</v>
          </cell>
          <cell r="C1312" t="str">
            <v>UN</v>
          </cell>
          <cell r="D1312">
            <v>60.07</v>
          </cell>
          <cell r="E1312">
            <v>37408</v>
          </cell>
        </row>
        <row r="1313">
          <cell r="A1313" t="str">
            <v>90.A.227</v>
          </cell>
          <cell r="B1313" t="str">
            <v>SAPUCAINHA - Carpotroche brasiliensis - árvore, em terreno de boa qualidade</v>
          </cell>
          <cell r="C1313" t="str">
            <v>UN</v>
          </cell>
          <cell r="D1313">
            <v>60.56</v>
          </cell>
          <cell r="E1313">
            <v>37408</v>
          </cell>
        </row>
        <row r="1314">
          <cell r="A1314" t="str">
            <v>90.A.228</v>
          </cell>
          <cell r="B1314" t="str">
            <v>MARAVILHA - Mirabilis jalapa - arbusto, em terreno de boa qualidade</v>
          </cell>
          <cell r="C1314" t="str">
            <v>UN</v>
          </cell>
          <cell r="D1314">
            <v>13.82</v>
          </cell>
          <cell r="E1314">
            <v>37408</v>
          </cell>
        </row>
        <row r="1315">
          <cell r="A1315" t="str">
            <v>90.A.229</v>
          </cell>
          <cell r="B1315" t="str">
            <v>FLAMBOYANT-ANÃO - Caesalpina pulcherrima - árvore, em terreno de boa qualidade</v>
          </cell>
          <cell r="C1315" t="str">
            <v>UN</v>
          </cell>
          <cell r="D1315">
            <v>65.16</v>
          </cell>
          <cell r="E1315">
            <v>37408</v>
          </cell>
        </row>
        <row r="1316">
          <cell r="A1316" t="str">
            <v>90.A.230</v>
          </cell>
          <cell r="B1316" t="str">
            <v>IPÊ-AMARELO - Tabebuia vellosoi - árvore, em terreno de boa qualidade</v>
          </cell>
          <cell r="C1316" t="str">
            <v>UN</v>
          </cell>
          <cell r="D1316">
            <v>55.62</v>
          </cell>
          <cell r="E1316">
            <v>37408</v>
          </cell>
        </row>
        <row r="1317">
          <cell r="A1317" t="str">
            <v>90.A.231</v>
          </cell>
          <cell r="B1317" t="str">
            <v>JACARANDÁ - Jacaranda acutifolia hum &amp; bompl - árvore,  em terreno de boa qualidade</v>
          </cell>
          <cell r="C1317" t="str">
            <v>UN</v>
          </cell>
          <cell r="D1317">
            <v>61.2</v>
          </cell>
          <cell r="E1317">
            <v>37408</v>
          </cell>
        </row>
        <row r="1318">
          <cell r="A1318" t="str">
            <v>90.A.232</v>
          </cell>
          <cell r="B1318" t="str">
            <v>FALSO-BARBATIMÃO - Cassia leptophyla - árvore, em terreno de boa qualidade</v>
          </cell>
          <cell r="C1318" t="str">
            <v>UN</v>
          </cell>
          <cell r="D1318">
            <v>94.31</v>
          </cell>
          <cell r="E1318">
            <v>39083</v>
          </cell>
        </row>
        <row r="1319">
          <cell r="A1319" t="str">
            <v>90.A.233</v>
          </cell>
          <cell r="B1319" t="str">
            <v>CANUDO DE PITO - Senna bicapsularis - árvore, em terreno de boa qualidade</v>
          </cell>
          <cell r="C1319" t="str">
            <v>UN</v>
          </cell>
          <cell r="D1319">
            <v>52.23</v>
          </cell>
          <cell r="E1319">
            <v>37408</v>
          </cell>
        </row>
        <row r="1320">
          <cell r="A1320" t="str">
            <v>90.A.234</v>
          </cell>
          <cell r="B1320" t="str">
            <v>CANUDO DE PITO - Carpotroche brasiliensis - árvore, em terreno de boa qualidade</v>
          </cell>
          <cell r="C1320" t="str">
            <v>UN</v>
          </cell>
          <cell r="D1320">
            <v>53.46</v>
          </cell>
          <cell r="E1320">
            <v>37408</v>
          </cell>
        </row>
        <row r="1321">
          <cell r="A1321" t="str">
            <v>90.A.235</v>
          </cell>
          <cell r="B1321" t="str">
            <v>IXORIA - Ixoria coccinea - arbusto, em terreno de boa qualidade</v>
          </cell>
          <cell r="C1321" t="str">
            <v>UN</v>
          </cell>
          <cell r="D1321">
            <v>15.87</v>
          </cell>
          <cell r="E1321">
            <v>37408</v>
          </cell>
        </row>
        <row r="1322">
          <cell r="A1322" t="str">
            <v>90.A.236</v>
          </cell>
          <cell r="B1322" t="str">
            <v>IPOMEA - Ipomea cairica - arbusto, em terreno de boa qualidade</v>
          </cell>
          <cell r="C1322" t="str">
            <v>UN</v>
          </cell>
          <cell r="D1322">
            <v>16.41</v>
          </cell>
          <cell r="E1322">
            <v>38899</v>
          </cell>
        </row>
        <row r="1323">
          <cell r="A1323" t="str">
            <v>90.A.237</v>
          </cell>
          <cell r="B1323" t="str">
            <v>GUAIMBÉ - Philodendron selloum - arbusto, em terreno de boa qualidade</v>
          </cell>
          <cell r="C1323" t="str">
            <v>UN</v>
          </cell>
          <cell r="D1323">
            <v>10.94</v>
          </cell>
          <cell r="E1323">
            <v>37408</v>
          </cell>
        </row>
        <row r="1324">
          <cell r="A1324" t="str">
            <v>90.A.238</v>
          </cell>
          <cell r="B1324" t="str">
            <v>PAU DE INCENSO - Pittosporum tobira - arbusto,  em terreno de boa qualidade</v>
          </cell>
          <cell r="C1324" t="str">
            <v>UN</v>
          </cell>
          <cell r="D1324">
            <v>17.53</v>
          </cell>
          <cell r="E1324">
            <v>37408</v>
          </cell>
        </row>
        <row r="1325">
          <cell r="A1325" t="str">
            <v>90.A.239</v>
          </cell>
          <cell r="B1325" t="str">
            <v>CAPIM DOS PAMPAS - Cortadeira selloana - arbusto, em terreno de boa qualidade</v>
          </cell>
          <cell r="C1325" t="str">
            <v>UN</v>
          </cell>
          <cell r="D1325">
            <v>16.399999999999999</v>
          </cell>
          <cell r="E1325">
            <v>37408</v>
          </cell>
        </row>
        <row r="1326">
          <cell r="A1326" t="str">
            <v>90.A.240</v>
          </cell>
          <cell r="B1326" t="str">
            <v xml:space="preserve">ORELHA DE URSO - Tibouchina grandifolia - arbusto, em terreno de boa qualidade                                                       </v>
          </cell>
          <cell r="C1326" t="str">
            <v>UN</v>
          </cell>
          <cell r="D1326">
            <v>17.89</v>
          </cell>
          <cell r="E1326">
            <v>39083</v>
          </cell>
        </row>
        <row r="1327">
          <cell r="A1327" t="str">
            <v>90.A.241</v>
          </cell>
          <cell r="B1327" t="str">
            <v>CLORÓFITO - Chlophytum comosum  - forração, em terreno de boa qualidade,  cada 30 cm</v>
          </cell>
          <cell r="C1327" t="str">
            <v>M2</v>
          </cell>
          <cell r="D1327">
            <v>17.82</v>
          </cell>
          <cell r="E1327">
            <v>38108</v>
          </cell>
        </row>
        <row r="1328">
          <cell r="A1328" t="str">
            <v>90.A.242</v>
          </cell>
          <cell r="B1328" t="str">
            <v>CÁSSIA DOURADA - Senna polyphylla - árvore, em terreno de boa qualidade</v>
          </cell>
          <cell r="C1328" t="str">
            <v>UN</v>
          </cell>
          <cell r="D1328">
            <v>62.74</v>
          </cell>
          <cell r="E1328">
            <v>37408</v>
          </cell>
        </row>
        <row r="1329">
          <cell r="A1329" t="str">
            <v>90.A.243</v>
          </cell>
          <cell r="B1329" t="str">
            <v>PIRACANTA - Piracantha tortuncana - arbusto, em terreno de boa qualidade</v>
          </cell>
          <cell r="C1329" t="str">
            <v>UN</v>
          </cell>
          <cell r="D1329">
            <v>12.19</v>
          </cell>
          <cell r="E1329">
            <v>37408</v>
          </cell>
        </row>
        <row r="1330">
          <cell r="A1330" t="str">
            <v>90.A.244</v>
          </cell>
          <cell r="B1330" t="str">
            <v>MARANTA CINZA - Ctenanthe setosa - forração, em terreno de boa qualidade,  cada 20 cm</v>
          </cell>
          <cell r="C1330" t="str">
            <v>M2</v>
          </cell>
          <cell r="D1330">
            <v>21.97</v>
          </cell>
          <cell r="E1330">
            <v>37408</v>
          </cell>
        </row>
        <row r="1331">
          <cell r="A1331" t="str">
            <v>90.A.245</v>
          </cell>
          <cell r="B1331" t="str">
            <v xml:space="preserve">ORELHA DE ONÇA - Tibouchina holoseiricea - arbusto, em terreno de boa qualidade                                                       </v>
          </cell>
          <cell r="C1331" t="str">
            <v>UN</v>
          </cell>
          <cell r="D1331">
            <v>11.49</v>
          </cell>
          <cell r="E1331">
            <v>37408</v>
          </cell>
        </row>
        <row r="1332">
          <cell r="A1332" t="str">
            <v>90.A.246</v>
          </cell>
          <cell r="B1332" t="str">
            <v>EQUISETUM - Equisetum giganteum - planta aquática</v>
          </cell>
          <cell r="C1332" t="str">
            <v>DZ</v>
          </cell>
          <cell r="D1332">
            <v>18.260000000000002</v>
          </cell>
          <cell r="E1332">
            <v>37408</v>
          </cell>
        </row>
        <row r="1333">
          <cell r="A1333" t="str">
            <v>90.A.247</v>
          </cell>
          <cell r="B1333" t="str">
            <v>RAINHA-DOS-LAGOS - Pontederea sp - planta aquática</v>
          </cell>
          <cell r="C1333" t="str">
            <v>DZ</v>
          </cell>
          <cell r="D1333">
            <v>46.94</v>
          </cell>
          <cell r="E1333">
            <v>37408</v>
          </cell>
        </row>
        <row r="1334">
          <cell r="A1334" t="str">
            <v>90.A.248</v>
          </cell>
          <cell r="B1334" t="str">
            <v>SAGITÁRIA - Sagitária sp - planta aquática</v>
          </cell>
          <cell r="C1334" t="str">
            <v>DZ</v>
          </cell>
          <cell r="D1334">
            <v>41.18</v>
          </cell>
          <cell r="E1334">
            <v>37408</v>
          </cell>
        </row>
        <row r="1335">
          <cell r="A1335" t="str">
            <v>90.A.249</v>
          </cell>
          <cell r="B1335" t="str">
            <v>SAMAMBAIA - Blechnum brasiliensis - planta aquática</v>
          </cell>
          <cell r="C1335" t="str">
            <v>DZ</v>
          </cell>
          <cell r="D1335">
            <v>46.99</v>
          </cell>
          <cell r="E1335">
            <v>37408</v>
          </cell>
        </row>
        <row r="1336">
          <cell r="A1336" t="str">
            <v>90.A.250</v>
          </cell>
          <cell r="B1336" t="str">
            <v>TABOA - Typha dominguensis - planta aquática</v>
          </cell>
          <cell r="C1336" t="str">
            <v>DZ</v>
          </cell>
          <cell r="D1336">
            <v>19.100000000000001</v>
          </cell>
          <cell r="E1336">
            <v>37408</v>
          </cell>
        </row>
        <row r="1337">
          <cell r="A1337" t="str">
            <v>90.A.251</v>
          </cell>
          <cell r="B1337" t="str">
            <v>Fornecimento e aplicação de seixo rolado</v>
          </cell>
          <cell r="C1337" t="str">
            <v>M3</v>
          </cell>
          <cell r="D1337">
            <v>221.85</v>
          </cell>
          <cell r="E1337">
            <v>36526</v>
          </cell>
        </row>
        <row r="1338">
          <cell r="A1338" t="str">
            <v>90.A.252</v>
          </cell>
          <cell r="B1338" t="str">
            <v>ALFENEIRO - Ligustrum lucidum - árvore, em terreno de boa qualidade PASSOU P/ A TABELA 33 - 18.02.05</v>
          </cell>
          <cell r="C1338" t="str">
            <v>UN</v>
          </cell>
          <cell r="D1338">
            <v>53.93</v>
          </cell>
          <cell r="E1338">
            <v>38108</v>
          </cell>
        </row>
        <row r="1339">
          <cell r="A1339" t="str">
            <v>90.A.253</v>
          </cell>
          <cell r="B1339" t="str">
            <v>CHORÃO / SALGUEIRO - Salyx babylonica - árvore, em terreno de boa qualidade</v>
          </cell>
          <cell r="C1339" t="str">
            <v>UN</v>
          </cell>
          <cell r="D1339">
            <v>82.47</v>
          </cell>
          <cell r="E1339">
            <v>38108</v>
          </cell>
        </row>
        <row r="1340">
          <cell r="A1340" t="str">
            <v>90.A.254</v>
          </cell>
          <cell r="B1340" t="str">
            <v>PINHEIRO - Pinnus elliotis - árvore, em terreno de boa qualidade PASSOU P/ A TABELA 33- 18.02.42</v>
          </cell>
          <cell r="C1340" t="str">
            <v>UN</v>
          </cell>
          <cell r="D1340">
            <v>84.99</v>
          </cell>
          <cell r="E1340">
            <v>38108</v>
          </cell>
        </row>
        <row r="1341">
          <cell r="A1341" t="str">
            <v>90.A.255</v>
          </cell>
          <cell r="B1341" t="str">
            <v>PAU DE CIGARRA - Senna multijuga - árvore,  em terreno de boa qualidade</v>
          </cell>
          <cell r="C1341" t="str">
            <v>UN</v>
          </cell>
          <cell r="D1341">
            <v>79.44</v>
          </cell>
          <cell r="E1341">
            <v>37408</v>
          </cell>
        </row>
        <row r="1342">
          <cell r="A1342" t="str">
            <v>90.A.256</v>
          </cell>
          <cell r="B1342" t="str">
            <v>CAMARÃO - Beloperone guttata - arbusto, em terreno de boa qualidade</v>
          </cell>
          <cell r="C1342" t="str">
            <v>UN</v>
          </cell>
          <cell r="D1342">
            <v>8.9499999999999993</v>
          </cell>
          <cell r="E1342">
            <v>37408</v>
          </cell>
        </row>
        <row r="1343">
          <cell r="A1343" t="str">
            <v>90.A.257</v>
          </cell>
          <cell r="B1343" t="str">
            <v>ANGICO BRANCO - Albizia polycephala - árvore, em terreno de boa qualidade</v>
          </cell>
          <cell r="C1343" t="str">
            <v>UN</v>
          </cell>
          <cell r="D1343">
            <v>56.78</v>
          </cell>
          <cell r="E1343">
            <v>37408</v>
          </cell>
        </row>
        <row r="1344">
          <cell r="A1344" t="str">
            <v>90.A.258</v>
          </cell>
          <cell r="B1344" t="str">
            <v>CEDRO DO BREJO - Cedrela odorata - árvore, em terreno de boa qualidade</v>
          </cell>
          <cell r="C1344" t="str">
            <v>UN</v>
          </cell>
          <cell r="D1344">
            <v>57.01</v>
          </cell>
          <cell r="E1344">
            <v>37408</v>
          </cell>
        </row>
        <row r="1345">
          <cell r="A1345" t="str">
            <v>90.A.259</v>
          </cell>
          <cell r="B1345" t="str">
            <v>CAPIM CHORÃO - Eragrotes curvula - forração, em terreno de boa qualidade</v>
          </cell>
          <cell r="C1345" t="str">
            <v>M2</v>
          </cell>
          <cell r="D1345">
            <v>5.37</v>
          </cell>
          <cell r="E1345">
            <v>37408</v>
          </cell>
        </row>
        <row r="1346">
          <cell r="A1346" t="str">
            <v>90.A.260</v>
          </cell>
          <cell r="B1346" t="str">
            <v>FIGUEIRA - Ficus benjamina - árvore em terreno de boa qualidade PASSOU P/ A TABELA 33- 18.02.17</v>
          </cell>
          <cell r="C1346" t="str">
            <v>UN</v>
          </cell>
          <cell r="D1346">
            <v>78.3</v>
          </cell>
          <cell r="E1346">
            <v>38108</v>
          </cell>
        </row>
        <row r="1347">
          <cell r="A1347" t="str">
            <v>90.A.261</v>
          </cell>
          <cell r="B1347" t="str">
            <v>PALMEIRA CARIOTA - Cariota urens - palmeira, em terreno de boa qualidade</v>
          </cell>
          <cell r="C1347" t="str">
            <v>UN</v>
          </cell>
          <cell r="D1347">
            <v>75.790000000000006</v>
          </cell>
          <cell r="E1347">
            <v>37408</v>
          </cell>
        </row>
        <row r="1348">
          <cell r="A1348" t="str">
            <v>90.A.262</v>
          </cell>
          <cell r="B1348" t="str">
            <v>CORDILINE (BABY) - Cordyline terminalis - arbusto, em terreno de boa qualidade</v>
          </cell>
          <cell r="C1348" t="str">
            <v>UN</v>
          </cell>
          <cell r="D1348">
            <v>20.98</v>
          </cell>
          <cell r="E1348">
            <v>38718</v>
          </cell>
        </row>
        <row r="1349">
          <cell r="A1349" t="str">
            <v>90.A.263</v>
          </cell>
          <cell r="B1349" t="str">
            <v>ALPÍNEA - Alpinea sp - arbusto, em terreno de boa  qualidade</v>
          </cell>
          <cell r="C1349" t="str">
            <v>UN</v>
          </cell>
          <cell r="D1349">
            <v>12</v>
          </cell>
          <cell r="E1349">
            <v>37408</v>
          </cell>
        </row>
        <row r="1350">
          <cell r="A1350" t="str">
            <v>90.A.264</v>
          </cell>
          <cell r="B1350" t="str">
            <v>CTENANTE - Ctenante oppnimaniana - arbusto, em terreno de boa qualidade</v>
          </cell>
          <cell r="C1350" t="str">
            <v>UN</v>
          </cell>
          <cell r="D1350">
            <v>13.98</v>
          </cell>
          <cell r="E1350">
            <v>37408</v>
          </cell>
        </row>
        <row r="1351">
          <cell r="A1351" t="str">
            <v>90.A.265</v>
          </cell>
          <cell r="B1351" t="str">
            <v>COREOPSIS - Coreopsis lanceolata - arbusto, em terreno de boa qualidade</v>
          </cell>
          <cell r="C1351" t="str">
            <v>UN</v>
          </cell>
          <cell r="D1351">
            <v>6.62</v>
          </cell>
          <cell r="E1351">
            <v>38718</v>
          </cell>
        </row>
        <row r="1352">
          <cell r="A1352" t="str">
            <v>90.A.266</v>
          </cell>
          <cell r="B1352" t="str">
            <v>BRASSAIA - Brassaia actinothylla - arbusto, em terreno de boa qualidade</v>
          </cell>
          <cell r="C1352" t="str">
            <v>UN</v>
          </cell>
          <cell r="D1352">
            <v>13.27</v>
          </cell>
          <cell r="E1352">
            <v>37408</v>
          </cell>
        </row>
        <row r="1353">
          <cell r="A1353" t="str">
            <v>90.A.267</v>
          </cell>
          <cell r="B1353" t="str">
            <v>CAPIM CIDREIRA - Andropogon schoenanthus - forração, em terreno de boa qualidade</v>
          </cell>
          <cell r="C1353" t="str">
            <v>M2</v>
          </cell>
          <cell r="D1353">
            <v>5.37</v>
          </cell>
          <cell r="E1353">
            <v>37408</v>
          </cell>
        </row>
        <row r="1354">
          <cell r="A1354" t="str">
            <v>90.A.268</v>
          </cell>
          <cell r="B1354" t="str">
            <v>ALECRIM DE CAMPINAS - Holacalix glazziovii - árvore, em terreno de boa qualidade PASSOU P/ A TABELA 33- 18.02.03</v>
          </cell>
          <cell r="C1354" t="str">
            <v>UN</v>
          </cell>
          <cell r="D1354">
            <v>83.93</v>
          </cell>
          <cell r="E1354">
            <v>38108</v>
          </cell>
        </row>
        <row r="1355">
          <cell r="A1355" t="str">
            <v>90.A.269</v>
          </cell>
          <cell r="B1355" t="str">
            <v>CANELA SASSAFRÁS - Ocotea pretiosa - árvore, em terreno de boa qualidade</v>
          </cell>
          <cell r="C1355" t="str">
            <v>UN</v>
          </cell>
          <cell r="D1355">
            <v>67.34</v>
          </cell>
          <cell r="E1355">
            <v>37408</v>
          </cell>
        </row>
        <row r="1356">
          <cell r="A1356" t="str">
            <v>90.A.270</v>
          </cell>
          <cell r="B1356" t="str">
            <v>CÁSSIA IMPERIAL - Cassia fistula - árvore, em terreno de boa qualidade</v>
          </cell>
          <cell r="C1356" t="str">
            <v>UN</v>
          </cell>
          <cell r="D1356">
            <v>62.74</v>
          </cell>
          <cell r="E1356">
            <v>37408</v>
          </cell>
        </row>
        <row r="1357">
          <cell r="A1357" t="str">
            <v>90.A.271</v>
          </cell>
          <cell r="B1357" t="str">
            <v>POINSETIA - Euphorbia pulchemma wild - arbusto, em terreno de boa qualidade</v>
          </cell>
          <cell r="C1357" t="str">
            <v>UN</v>
          </cell>
          <cell r="D1357">
            <v>11.67</v>
          </cell>
          <cell r="E1357">
            <v>37408</v>
          </cell>
        </row>
        <row r="1358">
          <cell r="A1358" t="str">
            <v>90.A.272</v>
          </cell>
          <cell r="B1358" t="str">
            <v>AGAPANTO - Agapanthus umbelattos - forração, em terreno de boa qualidade</v>
          </cell>
          <cell r="C1358" t="str">
            <v>M2</v>
          </cell>
          <cell r="D1358">
            <v>13.7</v>
          </cell>
          <cell r="E1358">
            <v>36526</v>
          </cell>
        </row>
        <row r="1359">
          <cell r="A1359" t="str">
            <v>90.A.273</v>
          </cell>
          <cell r="B1359" t="str">
            <v>FLAMBOYANT - Poinsiana regia - árvore, em terreno de boa qualidade</v>
          </cell>
          <cell r="C1359" t="str">
            <v>UN</v>
          </cell>
          <cell r="D1359">
            <v>85.77</v>
          </cell>
          <cell r="E1359">
            <v>38108</v>
          </cell>
        </row>
        <row r="1360">
          <cell r="A1360" t="str">
            <v>90.A.274</v>
          </cell>
          <cell r="B1360" t="str">
            <v>UNHA-DE-VACA - Bauhinia purpurea - árvore, em terreno de boa qualidade</v>
          </cell>
          <cell r="C1360" t="str">
            <v>UN</v>
          </cell>
          <cell r="D1360">
            <v>38.06</v>
          </cell>
          <cell r="E1360">
            <v>36526</v>
          </cell>
        </row>
        <row r="1361">
          <cell r="A1361" t="str">
            <v>90.A.275</v>
          </cell>
          <cell r="B1361" t="str">
            <v xml:space="preserve">ALELUIA / CASSIA - Cassia macranthera -árvore, em terreno de boa qualidade </v>
          </cell>
          <cell r="C1361" t="str">
            <v>UN</v>
          </cell>
          <cell r="D1361">
            <v>45.22</v>
          </cell>
          <cell r="E1361">
            <v>36526</v>
          </cell>
        </row>
        <row r="1362">
          <cell r="A1362" t="str">
            <v>90.A.276</v>
          </cell>
          <cell r="B1362" t="str">
            <v>ALELUIA - Cassia speciosa - árvore, em terreno de boa qualidade</v>
          </cell>
          <cell r="C1362" t="str">
            <v>UN</v>
          </cell>
          <cell r="D1362">
            <v>45.22</v>
          </cell>
          <cell r="E1362">
            <v>36526</v>
          </cell>
        </row>
        <row r="1363">
          <cell r="A1363" t="str">
            <v>90.A.277</v>
          </cell>
          <cell r="B1363" t="str">
            <v>CANELA SASSAFRÁS - Ocotea odorifera - árvore, em terreno de boa qualidade</v>
          </cell>
          <cell r="C1363" t="str">
            <v>UN</v>
          </cell>
          <cell r="D1363">
            <v>45.42</v>
          </cell>
          <cell r="E1363">
            <v>36526</v>
          </cell>
        </row>
        <row r="1364">
          <cell r="A1364" t="str">
            <v>90.A.278</v>
          </cell>
          <cell r="B1364" t="str">
            <v>ALAMANDA ARBUSTIVA - Alamanda nerifolia - arbusto, em terreno de boa qualidade</v>
          </cell>
          <cell r="C1364" t="str">
            <v>UN</v>
          </cell>
          <cell r="D1364">
            <v>8.7899999999999991</v>
          </cell>
          <cell r="E1364">
            <v>36526</v>
          </cell>
        </row>
        <row r="1365">
          <cell r="A1365" t="str">
            <v>90.A.279</v>
          </cell>
          <cell r="B1365" t="str">
            <v>HELICONIA - Heliconia lasthispatha - arbusto, em terreno de boa qualidade</v>
          </cell>
          <cell r="C1365" t="str">
            <v>UN</v>
          </cell>
          <cell r="D1365">
            <v>24.74</v>
          </cell>
          <cell r="E1365">
            <v>38718</v>
          </cell>
        </row>
        <row r="1366">
          <cell r="A1366" t="str">
            <v>90.A.280</v>
          </cell>
          <cell r="B1366" t="str">
            <v>QUARESMEIRA ARBUSTIVA - Tibouchina forthergillae - arbusto, em terreno de boa qualidade</v>
          </cell>
          <cell r="C1366" t="str">
            <v>UN</v>
          </cell>
          <cell r="D1366">
            <v>8.7899999999999991</v>
          </cell>
          <cell r="E1366">
            <v>36526</v>
          </cell>
        </row>
        <row r="1367">
          <cell r="A1367" t="str">
            <v>90.A.281</v>
          </cell>
          <cell r="B1367" t="str">
            <v>QUARESMEIRA ARBUSTIVA - Tibouchina semidecandra - arbusto, em terreno de boa qualidade</v>
          </cell>
          <cell r="C1367" t="str">
            <v>UN</v>
          </cell>
          <cell r="D1367">
            <v>8.7899999999999991</v>
          </cell>
          <cell r="E1367">
            <v>36526</v>
          </cell>
        </row>
        <row r="1368">
          <cell r="A1368" t="str">
            <v>90.A.282</v>
          </cell>
          <cell r="B1368" t="str">
            <v>UVA JAPONESA - Hovenia dulcis - árvore, em terreno de boa qualidade</v>
          </cell>
          <cell r="C1368" t="str">
            <v>UN</v>
          </cell>
          <cell r="D1368">
            <v>60.05</v>
          </cell>
          <cell r="E1368">
            <v>37408</v>
          </cell>
        </row>
        <row r="1369">
          <cell r="A1369" t="str">
            <v>90.A.283</v>
          </cell>
          <cell r="B1369" t="str">
            <v>PINGO DE OURO - Duranta repens - forração, em terreno de boa qualidade</v>
          </cell>
          <cell r="C1369" t="str">
            <v>M2</v>
          </cell>
          <cell r="D1369">
            <v>13.47</v>
          </cell>
          <cell r="E1369">
            <v>39083</v>
          </cell>
        </row>
        <row r="1370">
          <cell r="A1370" t="str">
            <v>90.A.284</v>
          </cell>
          <cell r="B1370" t="str">
            <v>MORÉIA-BICOLOR - Dietes bicolor - forração, em terreno de boa qualidade, c/ 80 CM</v>
          </cell>
          <cell r="C1370" t="str">
            <v>M2</v>
          </cell>
          <cell r="D1370">
            <v>10.82</v>
          </cell>
          <cell r="E1370">
            <v>36526</v>
          </cell>
        </row>
        <row r="1371">
          <cell r="A1371" t="str">
            <v>90.A.285</v>
          </cell>
          <cell r="B1371" t="str">
            <v>CINAMOMO - Melia azedarach - árvore, em terreno de boa qualidade</v>
          </cell>
          <cell r="C1371" t="str">
            <v>UN</v>
          </cell>
          <cell r="D1371">
            <v>57.61</v>
          </cell>
          <cell r="E1371">
            <v>37408</v>
          </cell>
        </row>
        <row r="1372">
          <cell r="A1372" t="str">
            <v>90.A.286</v>
          </cell>
          <cell r="B1372" t="str">
            <v>NINFEA - Nymphaea rudgeana - planta aquática</v>
          </cell>
          <cell r="C1372" t="str">
            <v>UN</v>
          </cell>
          <cell r="D1372">
            <v>35.5</v>
          </cell>
          <cell r="E1372">
            <v>37408</v>
          </cell>
        </row>
        <row r="1373">
          <cell r="A1373" t="str">
            <v>90.A.287</v>
          </cell>
          <cell r="B1373" t="str">
            <v>MONSTERA / COSTELA DE ADÃO - Monstera deliciosa - forração em terreno de boa qualidade, a cada 1,0 m</v>
          </cell>
          <cell r="C1373" t="str">
            <v>UN</v>
          </cell>
          <cell r="D1373">
            <v>14.82</v>
          </cell>
          <cell r="E1373">
            <v>38899</v>
          </cell>
        </row>
        <row r="1374">
          <cell r="A1374" t="str">
            <v>90.A.288</v>
          </cell>
          <cell r="B1374" t="str">
            <v>FALSA-IRIS - Morea iridioides - forração em terreno de boa qualidade, a cada 35 cm</v>
          </cell>
          <cell r="C1374" t="str">
            <v>M2</v>
          </cell>
          <cell r="D1374">
            <v>8.4700000000000006</v>
          </cell>
          <cell r="E1374">
            <v>37408</v>
          </cell>
        </row>
        <row r="1375">
          <cell r="A1375" t="str">
            <v>90.A.289</v>
          </cell>
          <cell r="B1375" t="str">
            <v>PROTETOR DE ÁRVORES "ARGOLAS" DET. PR-04</v>
          </cell>
          <cell r="C1375" t="str">
            <v>UN</v>
          </cell>
          <cell r="D1375">
            <v>127.67</v>
          </cell>
          <cell r="E1375">
            <v>37408</v>
          </cell>
        </row>
        <row r="1376">
          <cell r="A1376" t="str">
            <v>90.A.290</v>
          </cell>
          <cell r="B1376" t="str">
            <v>PROTETOR DE ÁRVORES "PARIS" DET. PR-05</v>
          </cell>
          <cell r="C1376" t="str">
            <v>UN</v>
          </cell>
          <cell r="D1376">
            <v>109.06</v>
          </cell>
          <cell r="E1376">
            <v>37408</v>
          </cell>
        </row>
        <row r="1377">
          <cell r="A1377" t="str">
            <v>90.A.291</v>
          </cell>
          <cell r="B1377" t="str">
            <v>PROTETOR DE ÁRVORES  "PARIS" SEM ORLA E SEM HASTES</v>
          </cell>
          <cell r="C1377" t="str">
            <v>UN</v>
          </cell>
          <cell r="D1377">
            <v>71.709999999999994</v>
          </cell>
          <cell r="E1377">
            <v>37408</v>
          </cell>
        </row>
        <row r="1378">
          <cell r="A1378" t="str">
            <v>90.A.292</v>
          </cell>
          <cell r="B1378" t="str">
            <v>Tapiá-guaçu - Alchornea triplinervia - árvore, em terreno de boa qualidade</v>
          </cell>
          <cell r="C1378" t="str">
            <v>UN</v>
          </cell>
          <cell r="D1378">
            <v>53.44</v>
          </cell>
          <cell r="E1378">
            <v>37408</v>
          </cell>
        </row>
        <row r="1379">
          <cell r="A1379" t="str">
            <v>90.A.293</v>
          </cell>
          <cell r="B1379" t="str">
            <v>Fruta de pombo - Tapirira guaianesis - árvore, em terreno de boa qualidade</v>
          </cell>
          <cell r="C1379" t="str">
            <v>UN</v>
          </cell>
          <cell r="D1379">
            <v>63.44</v>
          </cell>
          <cell r="E1379">
            <v>37408</v>
          </cell>
        </row>
        <row r="1380">
          <cell r="A1380" t="str">
            <v>90.A.294</v>
          </cell>
          <cell r="B1380" t="str">
            <v>Peroba - Aspidosperma polyneurom - árvore, em terreno de boa qualidade</v>
          </cell>
          <cell r="C1380" t="str">
            <v>UN</v>
          </cell>
          <cell r="D1380">
            <v>59.63</v>
          </cell>
          <cell r="E1380">
            <v>38718</v>
          </cell>
        </row>
        <row r="1381">
          <cell r="A1381" t="str">
            <v>90.A.295</v>
          </cell>
          <cell r="B1381" t="str">
            <v>Passuaré - Sclerolobium denudatum - árvore, em terreno de boa qualidade</v>
          </cell>
          <cell r="C1381" t="str">
            <v>UN</v>
          </cell>
          <cell r="D1381">
            <v>63.44</v>
          </cell>
          <cell r="E1381">
            <v>37408</v>
          </cell>
        </row>
        <row r="1382">
          <cell r="A1382" t="str">
            <v>90.A.296</v>
          </cell>
          <cell r="B1382" t="str">
            <v>Olho de cabra - Ormosia arborea - árvore, em terreno de boa qualidade</v>
          </cell>
          <cell r="C1382" t="str">
            <v>UN</v>
          </cell>
          <cell r="D1382">
            <v>63.44</v>
          </cell>
          <cell r="E1382">
            <v>37408</v>
          </cell>
        </row>
        <row r="1383">
          <cell r="A1383" t="str">
            <v>90.A.297</v>
          </cell>
          <cell r="B1383" t="str">
            <v>Sacambu - Platymiscium floribundum - árvore, em terreno de boa qualidade</v>
          </cell>
          <cell r="C1383" t="str">
            <v>UN</v>
          </cell>
          <cell r="D1383">
            <v>63.44</v>
          </cell>
          <cell r="E1383">
            <v>37408</v>
          </cell>
        </row>
        <row r="1384">
          <cell r="A1384" t="str">
            <v>90.A.298</v>
          </cell>
          <cell r="B1384" t="str">
            <v>Canela amarela - Ocotea puberula - árvore, em terreno de boa qualidade</v>
          </cell>
          <cell r="C1384" t="str">
            <v>UN</v>
          </cell>
          <cell r="D1384">
            <v>58.44</v>
          </cell>
          <cell r="E1384">
            <v>37408</v>
          </cell>
        </row>
        <row r="1385">
          <cell r="A1385" t="str">
            <v>90.A.299</v>
          </cell>
          <cell r="B1385" t="str">
            <v>Árvores classe 1</v>
          </cell>
          <cell r="C1385" t="str">
            <v>UN</v>
          </cell>
          <cell r="D1385">
            <v>35.619999999999997</v>
          </cell>
          <cell r="E1385">
            <v>38108</v>
          </cell>
        </row>
        <row r="1386">
          <cell r="A1386" t="str">
            <v>90.A.300</v>
          </cell>
          <cell r="B1386" t="str">
            <v>Árvores classe 2</v>
          </cell>
          <cell r="C1386" t="str">
            <v>UN</v>
          </cell>
          <cell r="D1386">
            <v>66.290000000000006</v>
          </cell>
          <cell r="E1386">
            <v>38108</v>
          </cell>
        </row>
        <row r="1387">
          <cell r="A1387" t="str">
            <v>90.A.301</v>
          </cell>
          <cell r="B1387" t="str">
            <v>Arbustos classe 1</v>
          </cell>
          <cell r="C1387" t="str">
            <v>UN</v>
          </cell>
          <cell r="D1387">
            <v>9.57</v>
          </cell>
          <cell r="E1387">
            <v>38108</v>
          </cell>
        </row>
        <row r="1388">
          <cell r="A1388" t="str">
            <v>90.A.302</v>
          </cell>
          <cell r="B1388" t="str">
            <v>Arbustos classe 2</v>
          </cell>
          <cell r="C1388" t="str">
            <v>UN</v>
          </cell>
          <cell r="D1388">
            <v>9.57</v>
          </cell>
          <cell r="E1388">
            <v>38108</v>
          </cell>
        </row>
        <row r="1389">
          <cell r="A1389" t="str">
            <v>90.A.303</v>
          </cell>
          <cell r="B1389" t="str">
            <v>Forração classe 1</v>
          </cell>
          <cell r="C1389" t="str">
            <v>DZ</v>
          </cell>
          <cell r="D1389">
            <v>14.85</v>
          </cell>
          <cell r="E1389">
            <v>38108</v>
          </cell>
        </row>
        <row r="1390">
          <cell r="A1390" t="str">
            <v>90.A.304</v>
          </cell>
          <cell r="B1390" t="str">
            <v>Foração classe 2</v>
          </cell>
          <cell r="C1390" t="str">
            <v>DZ</v>
          </cell>
          <cell r="D1390">
            <v>13.85</v>
          </cell>
          <cell r="E1390">
            <v>38108</v>
          </cell>
        </row>
        <row r="1391">
          <cell r="A1391" t="str">
            <v>90.A.305</v>
          </cell>
          <cell r="B1391" t="str">
            <v>Agave - agave amaericana linn - arbusto, em terreno de boa qualidade</v>
          </cell>
          <cell r="C1391" t="str">
            <v>UN</v>
          </cell>
          <cell r="D1391">
            <v>37.61</v>
          </cell>
          <cell r="E1391">
            <v>38108</v>
          </cell>
        </row>
        <row r="1392">
          <cell r="A1392" t="str">
            <v>90.A.306</v>
          </cell>
          <cell r="B1392" t="str">
            <v>Alfelandra - aphelandra squarrosa - arbusto, em terreno de boa qualidade</v>
          </cell>
          <cell r="C1392" t="str">
            <v>UN</v>
          </cell>
          <cell r="D1392">
            <v>16.68</v>
          </cell>
          <cell r="E1392">
            <v>38108</v>
          </cell>
        </row>
        <row r="1393">
          <cell r="A1393" t="str">
            <v>90.A.307</v>
          </cell>
          <cell r="B1393" t="str">
            <v>Leopardo - belamcanda chinensis - arbusto, em terreno de boa qualidade</v>
          </cell>
          <cell r="C1393" t="str">
            <v>UN</v>
          </cell>
          <cell r="D1393">
            <v>16.39</v>
          </cell>
          <cell r="E1393">
            <v>38108</v>
          </cell>
        </row>
        <row r="1394">
          <cell r="A1394" t="str">
            <v>90.A.308</v>
          </cell>
          <cell r="B1394" t="str">
            <v>Calatéia-zebra - calathea zebrina - forração, em terreno de boa qualidade</v>
          </cell>
          <cell r="C1394" t="str">
            <v>UN</v>
          </cell>
          <cell r="D1394">
            <v>6.65</v>
          </cell>
          <cell r="E1394">
            <v>39083</v>
          </cell>
        </row>
        <row r="1395">
          <cell r="A1395" t="str">
            <v>90.A.309</v>
          </cell>
          <cell r="B1395" t="str">
            <v>Maranta-variegada - ctenathe oppenheimiana - arbusto, em terreno de boa qualidade</v>
          </cell>
          <cell r="C1395" t="str">
            <v>UN</v>
          </cell>
          <cell r="D1395">
            <v>16.53</v>
          </cell>
          <cell r="E1395">
            <v>38108</v>
          </cell>
        </row>
        <row r="1396">
          <cell r="A1396" t="str">
            <v>90.A.310</v>
          </cell>
          <cell r="B1396" t="str">
            <v>Fulcrea - fulcrea - arbusto, em terreno de boa qualidade</v>
          </cell>
          <cell r="C1396" t="str">
            <v>UN</v>
          </cell>
          <cell r="D1396">
            <v>22.98</v>
          </cell>
          <cell r="E1396">
            <v>37408</v>
          </cell>
        </row>
        <row r="1397">
          <cell r="A1397" t="str">
            <v>90.A.311</v>
          </cell>
          <cell r="B1397" t="str">
            <v>Gardênia - gardenia jasminoides - arbusto, em terreno de boa qualidade</v>
          </cell>
          <cell r="C1397" t="str">
            <v>UN</v>
          </cell>
          <cell r="D1397">
            <v>14.65</v>
          </cell>
          <cell r="E1397">
            <v>38108</v>
          </cell>
        </row>
        <row r="1398">
          <cell r="A1398" t="str">
            <v>90.A.312</v>
          </cell>
          <cell r="B1398" t="str">
            <v>Iresine - iresine herbstii hook - arbusto, em terreno de boa qualidade</v>
          </cell>
          <cell r="C1398" t="str">
            <v>UN</v>
          </cell>
          <cell r="D1398">
            <v>13.56</v>
          </cell>
          <cell r="E1398">
            <v>37408</v>
          </cell>
        </row>
        <row r="1399">
          <cell r="A1399" t="str">
            <v>90.A.313</v>
          </cell>
          <cell r="B1399" t="str">
            <v>Léia - leea coccinea - arbusto, em terreno de boa qualidade</v>
          </cell>
          <cell r="C1399" t="str">
            <v>UN</v>
          </cell>
          <cell r="D1399">
            <v>30.46</v>
          </cell>
          <cell r="E1399">
            <v>38108</v>
          </cell>
        </row>
        <row r="1400">
          <cell r="A1400" t="str">
            <v>90.A.314</v>
          </cell>
          <cell r="B1400" t="str">
            <v>Flor-de-São João - pyrostegia venusta - arbusto, em terreno de boa qualidade</v>
          </cell>
          <cell r="C1400" t="str">
            <v>UN</v>
          </cell>
          <cell r="D1400">
            <v>14.55</v>
          </cell>
          <cell r="E1400">
            <v>39083</v>
          </cell>
        </row>
        <row r="1401">
          <cell r="A1401" t="str">
            <v>90.A.315</v>
          </cell>
          <cell r="B1401" t="str">
            <v>Cacto-margarida - lampranthus productus - forração, em terreno de boa qualidade</v>
          </cell>
          <cell r="C1401" t="str">
            <v>M2</v>
          </cell>
          <cell r="D1401">
            <v>18.78</v>
          </cell>
          <cell r="E1401">
            <v>39083</v>
          </cell>
        </row>
        <row r="1402">
          <cell r="A1402" t="str">
            <v>90.A.316</v>
          </cell>
          <cell r="B1402" t="str">
            <v>Palmeira-umbela - cyperus alternifolius linn - forração</v>
          </cell>
          <cell r="C1402" t="str">
            <v>M2</v>
          </cell>
          <cell r="D1402">
            <v>225.77</v>
          </cell>
          <cell r="E1402">
            <v>38108</v>
          </cell>
        </row>
        <row r="1403">
          <cell r="A1403" t="str">
            <v>90.A.317</v>
          </cell>
          <cell r="B1403" t="str">
            <v xml:space="preserve">Bico-de-papagaio - euphorbia pulcherrima willd - arbusto, em terreno de boa qualidade </v>
          </cell>
          <cell r="C1403" t="str">
            <v>UN</v>
          </cell>
          <cell r="D1403">
            <v>13.49</v>
          </cell>
          <cell r="E1403">
            <v>38108</v>
          </cell>
        </row>
        <row r="1404">
          <cell r="A1404" t="str">
            <v>90.A.318</v>
          </cell>
          <cell r="B1404" t="str">
            <v>Corticeira - erythrina crista-galli - árvore, em terreno de boa quailidade</v>
          </cell>
          <cell r="C1404" t="str">
            <v>UN</v>
          </cell>
          <cell r="D1404">
            <v>77.73</v>
          </cell>
          <cell r="E1404">
            <v>38108</v>
          </cell>
        </row>
        <row r="1405">
          <cell r="A1405" t="str">
            <v>90.A.319</v>
          </cell>
          <cell r="B1405" t="str">
            <v xml:space="preserve">Sibipiruna- Caesalpinia peltophoroides- árvores em terreno de boa qualidade </v>
          </cell>
          <cell r="C1405" t="str">
            <v>UN</v>
          </cell>
          <cell r="D1405">
            <v>49.89</v>
          </cell>
          <cell r="E1405">
            <v>39264</v>
          </cell>
        </row>
        <row r="1406">
          <cell r="A1406" t="str">
            <v>90.A.320</v>
          </cell>
          <cell r="B1406" t="str">
            <v xml:space="preserve">GRAMA ESMERALADA - Wild zoysia - forração em terreno de boa qualidade </v>
          </cell>
          <cell r="C1406" t="str">
            <v>M2</v>
          </cell>
          <cell r="D1406">
            <v>6.78</v>
          </cell>
          <cell r="E1406">
            <v>38718</v>
          </cell>
        </row>
        <row r="1407">
          <cell r="A1407" t="str">
            <v>90.A.321</v>
          </cell>
          <cell r="B1407" t="str">
            <v>AGLAIA - Aglaia odorata, árvore, em terreno de boa qualidade</v>
          </cell>
          <cell r="C1407" t="str">
            <v>UN</v>
          </cell>
          <cell r="D1407">
            <v>80.37</v>
          </cell>
          <cell r="E1407">
            <v>39083</v>
          </cell>
        </row>
        <row r="1408">
          <cell r="A1408" t="str">
            <v>90.A.322</v>
          </cell>
          <cell r="B1408" t="str">
            <v>Seixo rolado - marrom, inclusive aplicação</v>
          </cell>
          <cell r="C1408" t="str">
            <v>SACO</v>
          </cell>
          <cell r="D1408">
            <v>15.71</v>
          </cell>
          <cell r="E1408">
            <v>38718</v>
          </cell>
        </row>
        <row r="1409">
          <cell r="A1409" t="str">
            <v>90.A.323</v>
          </cell>
          <cell r="B1409" t="str">
            <v>Casca de pinus, inclusive aplicação</v>
          </cell>
          <cell r="C1409" t="str">
            <v>SACO</v>
          </cell>
          <cell r="D1409">
            <v>10.55</v>
          </cell>
          <cell r="E1409">
            <v>38718</v>
          </cell>
        </row>
        <row r="1410">
          <cell r="A1410" t="str">
            <v>90.A.324</v>
          </cell>
          <cell r="B1410" t="str">
            <v xml:space="preserve">TREPADEIRA - CLASSE I </v>
          </cell>
          <cell r="C1410" t="str">
            <v>UN</v>
          </cell>
          <cell r="D1410">
            <v>13.36</v>
          </cell>
          <cell r="E1410">
            <v>38899</v>
          </cell>
        </row>
        <row r="1411">
          <cell r="A1411" t="str">
            <v>90.A.325</v>
          </cell>
          <cell r="B1411" t="str">
            <v>TREPADEIRA - CLASSE II</v>
          </cell>
          <cell r="C1411" t="str">
            <v>UN</v>
          </cell>
          <cell r="D1411">
            <v>15.54</v>
          </cell>
          <cell r="E1411">
            <v>38718</v>
          </cell>
        </row>
        <row r="1412">
          <cell r="A1412" t="str">
            <v>90.A.326</v>
          </cell>
          <cell r="B1412" t="str">
            <v xml:space="preserve">Tumbérgia - Thumbergias diversas - arbusto, em terreno de boa qualidade </v>
          </cell>
          <cell r="C1412" t="str">
            <v>CX</v>
          </cell>
          <cell r="D1412">
            <v>9.06</v>
          </cell>
          <cell r="E1412">
            <v>38108</v>
          </cell>
        </row>
        <row r="1413">
          <cell r="A1413" t="str">
            <v>90.A.327</v>
          </cell>
          <cell r="B1413" t="str">
            <v>Agave - agave attenuata - arbusto , em terreno de boa qualidade</v>
          </cell>
          <cell r="C1413" t="str">
            <v>UN</v>
          </cell>
          <cell r="D1413">
            <v>17.260000000000002</v>
          </cell>
          <cell r="E1413">
            <v>38108</v>
          </cell>
        </row>
        <row r="1414">
          <cell r="A1414" t="str">
            <v>90.A.328</v>
          </cell>
          <cell r="B1414" t="str">
            <v xml:space="preserve">Piriquito vermelho - alternanthera ficoidea - forração em terreno de boa qualidade </v>
          </cell>
          <cell r="C1414" t="str">
            <v>CX</v>
          </cell>
          <cell r="D1414">
            <v>11.24</v>
          </cell>
          <cell r="E1414">
            <v>38108</v>
          </cell>
        </row>
        <row r="1415">
          <cell r="A1415" t="str">
            <v>90.A.329</v>
          </cell>
          <cell r="B1415" t="str">
            <v xml:space="preserve">Amendoim ornamental  ou rasteiro - Arachis repens - forração em terreno de boa qualidade </v>
          </cell>
          <cell r="C1415" t="str">
            <v>M2</v>
          </cell>
          <cell r="D1415">
            <v>13.45</v>
          </cell>
          <cell r="E1415">
            <v>39083</v>
          </cell>
        </row>
        <row r="1416">
          <cell r="A1416" t="str">
            <v>90.A.330</v>
          </cell>
          <cell r="B1416" t="str">
            <v>Azulzinha - Evolvulus glomeratus - forração em terreno de boa qualidade</v>
          </cell>
          <cell r="C1416" t="str">
            <v>CX</v>
          </cell>
          <cell r="D1416">
            <v>11.67</v>
          </cell>
          <cell r="E1416">
            <v>38108</v>
          </cell>
        </row>
        <row r="1417">
          <cell r="A1417" t="str">
            <v>90.A.331</v>
          </cell>
          <cell r="B1417" t="str">
            <v xml:space="preserve">Turnera - Turnera vemifolia - forração de terreno de boa qualidade </v>
          </cell>
          <cell r="C1417" t="str">
            <v>UN</v>
          </cell>
          <cell r="D1417">
            <v>6.84</v>
          </cell>
          <cell r="E1417">
            <v>38718</v>
          </cell>
        </row>
        <row r="1418">
          <cell r="A1418" t="str">
            <v>90.A.332</v>
          </cell>
          <cell r="B1418" t="str">
            <v xml:space="preserve">Formio - Formio Variegato  -arbusto, em terreno de boa qualidade </v>
          </cell>
          <cell r="C1418" t="str">
            <v>UN</v>
          </cell>
          <cell r="D1418">
            <v>21.98</v>
          </cell>
          <cell r="E1418">
            <v>38718</v>
          </cell>
        </row>
        <row r="1419">
          <cell r="A1419" t="str">
            <v>90.A.333</v>
          </cell>
          <cell r="B1419" t="str">
            <v xml:space="preserve">Formio - Formio Vermelho  - arbusto, em terreno de boa qualidade </v>
          </cell>
          <cell r="C1419" t="str">
            <v>UN</v>
          </cell>
          <cell r="D1419">
            <v>21.98</v>
          </cell>
          <cell r="E1419">
            <v>38718</v>
          </cell>
        </row>
        <row r="1420">
          <cell r="A1420" t="str">
            <v>90.A.334</v>
          </cell>
          <cell r="B1420" t="str">
            <v xml:space="preserve">Setecresea -  Setecresea purpera - forração em terreno de boa qualidade </v>
          </cell>
          <cell r="C1420" t="str">
            <v>UN</v>
          </cell>
          <cell r="D1420">
            <v>6.56</v>
          </cell>
          <cell r="E1420">
            <v>38718</v>
          </cell>
        </row>
        <row r="1421">
          <cell r="A1421" t="str">
            <v>90.A.335</v>
          </cell>
          <cell r="B1421" t="str">
            <v xml:space="preserve">Camarão vermelho - Justícia brandegeana  - arbusto, em terreno de boa qualidade </v>
          </cell>
          <cell r="C1421" t="str">
            <v>UN</v>
          </cell>
          <cell r="D1421">
            <v>7.22</v>
          </cell>
          <cell r="E1421">
            <v>39083</v>
          </cell>
        </row>
        <row r="1422">
          <cell r="A1422" t="str">
            <v>90.A.336</v>
          </cell>
          <cell r="B1422" t="str">
            <v>Singônio - Syngonium podophyllum - forração, em terreno de boa qualidade</v>
          </cell>
          <cell r="C1422" t="str">
            <v>UN</v>
          </cell>
          <cell r="D1422">
            <v>5.82</v>
          </cell>
          <cell r="E1422">
            <v>39083</v>
          </cell>
        </row>
        <row r="1423">
          <cell r="A1423" t="str">
            <v>90.A.337</v>
          </cell>
          <cell r="B1423" t="str">
            <v>VEDÉLIA - Sphagneticola trilobata - forração, em terreno de boa qualidade</v>
          </cell>
          <cell r="C1423" t="str">
            <v>UN</v>
          </cell>
          <cell r="D1423">
            <v>5.73</v>
          </cell>
          <cell r="E1423">
            <v>39083</v>
          </cell>
        </row>
        <row r="1424">
          <cell r="A1424" t="str">
            <v>90.A.338</v>
          </cell>
          <cell r="B1424" t="str">
            <v>HERA - Hedera canariensis- forração, em terreno de boa qualidade</v>
          </cell>
          <cell r="C1424" t="str">
            <v>UN</v>
          </cell>
          <cell r="D1424">
            <v>5.78</v>
          </cell>
          <cell r="E1424">
            <v>39083</v>
          </cell>
        </row>
        <row r="1425">
          <cell r="A1425" t="str">
            <v>90.A.339</v>
          </cell>
          <cell r="B1425" t="str">
            <v>MARANTA ZEBRADA - Tenante burle-marxii - forração, em terreno de boa qualidade</v>
          </cell>
          <cell r="C1425" t="str">
            <v>UN</v>
          </cell>
          <cell r="D1425">
            <v>6.75</v>
          </cell>
          <cell r="E1425">
            <v>39083</v>
          </cell>
        </row>
        <row r="1426">
          <cell r="A1426" t="str">
            <v>90.A.340</v>
          </cell>
          <cell r="B1426" t="str">
            <v>QUARESMEIRA-ROSA - Tibouchina granulosa - árvore, em terreno de boa qualidade</v>
          </cell>
          <cell r="C1426" t="str">
            <v>UN</v>
          </cell>
          <cell r="D1426">
            <v>73.55</v>
          </cell>
          <cell r="E1426">
            <v>38899</v>
          </cell>
        </row>
        <row r="1427">
          <cell r="A1427" t="str">
            <v>90.A.341</v>
          </cell>
          <cell r="B1427" t="str">
            <v>SOMBRINHA CHINESA - Cyperus alternifolius - arbusto, em terreno de boa qualidade</v>
          </cell>
          <cell r="C1427" t="str">
            <v xml:space="preserve">UN </v>
          </cell>
          <cell r="D1427">
            <v>33.08</v>
          </cell>
          <cell r="E1427">
            <v>39083</v>
          </cell>
        </row>
        <row r="1428">
          <cell r="A1428" t="str">
            <v>90.A.342</v>
          </cell>
          <cell r="B1428" t="str">
            <v>GENGIBRE AZUL - Dichorisandra ihyrsiflora, arbusto, em terreno de boa qualidade</v>
          </cell>
          <cell r="C1428" t="str">
            <v xml:space="preserve">UN </v>
          </cell>
          <cell r="D1428">
            <v>19.62</v>
          </cell>
          <cell r="E1428">
            <v>39083</v>
          </cell>
        </row>
        <row r="1429">
          <cell r="A1429" t="str">
            <v>90.A.343</v>
          </cell>
          <cell r="B1429" t="str">
            <v>MUDA ARVORE CLASSE 1 - 2,50m - para protetor triangular</v>
          </cell>
          <cell r="C1429" t="str">
            <v xml:space="preserve">UN </v>
          </cell>
          <cell r="D1429">
            <v>84.84</v>
          </cell>
          <cell r="E1429">
            <v>38899</v>
          </cell>
        </row>
        <row r="1430">
          <cell r="A1430" t="str">
            <v>90.A.344</v>
          </cell>
          <cell r="B1430" t="str">
            <v>Protetor de árvore metálico de seção triangular - chapa aço galvanizado de 1,00mm</v>
          </cell>
          <cell r="C1430" t="str">
            <v xml:space="preserve">UN </v>
          </cell>
          <cell r="D1430">
            <v>132.72</v>
          </cell>
          <cell r="E1430">
            <v>38899</v>
          </cell>
        </row>
        <row r="1431">
          <cell r="A1431" t="str">
            <v>90.A.345</v>
          </cell>
          <cell r="B1431" t="str">
            <v>Destocamento manual, inclusive remoção de raízes e transporte - diâmetro de 10,01 a 30,00 cm</v>
          </cell>
          <cell r="C1431" t="str">
            <v xml:space="preserve">UN </v>
          </cell>
          <cell r="D1431">
            <v>38.5</v>
          </cell>
          <cell r="E1431">
            <v>39264</v>
          </cell>
        </row>
        <row r="1432">
          <cell r="A1432" t="str">
            <v>90.A.346</v>
          </cell>
          <cell r="B1432" t="str">
            <v>Destocamento manual, inclusive remoção de raízes e transporte - diâmetro de 30,01 a 50,00 cm</v>
          </cell>
          <cell r="C1432" t="str">
            <v xml:space="preserve">UN </v>
          </cell>
          <cell r="D1432">
            <v>65.23</v>
          </cell>
          <cell r="E1432">
            <v>39264</v>
          </cell>
        </row>
        <row r="1433">
          <cell r="A1433" t="str">
            <v>90.A.347</v>
          </cell>
          <cell r="B1433" t="str">
            <v>Destocamento manual, inclusive remoção de raízes e transporte - diâmetro acima de 50,00 cm</v>
          </cell>
          <cell r="C1433" t="str">
            <v xml:space="preserve">UN </v>
          </cell>
          <cell r="D1433">
            <v>78.84</v>
          </cell>
          <cell r="E1433">
            <v>39264</v>
          </cell>
        </row>
        <row r="1434">
          <cell r="A1434" t="str">
            <v>90.A.348</v>
          </cell>
          <cell r="B1434" t="str">
            <v>GUAIMBÊ TREPADEIRA - Phillodendron radiatum - arbusto, em terreno de boa qualidade</v>
          </cell>
          <cell r="C1434" t="str">
            <v xml:space="preserve">UN </v>
          </cell>
          <cell r="D1434">
            <v>24.04</v>
          </cell>
          <cell r="E1434">
            <v>38899</v>
          </cell>
        </row>
        <row r="1435">
          <cell r="A1435" t="str">
            <v>90.A.349</v>
          </cell>
          <cell r="B1435" t="str">
            <v>INHAME - Colocasia esculenta, foração em terreno de boa qualidade</v>
          </cell>
          <cell r="C1435" t="str">
            <v>M2</v>
          </cell>
          <cell r="D1435">
            <v>92.45</v>
          </cell>
          <cell r="E1435">
            <v>39083</v>
          </cell>
        </row>
        <row r="1436">
          <cell r="A1436" t="str">
            <v>90.A.350</v>
          </cell>
          <cell r="B1436" t="str">
            <v>MARANTA CINZA - Ctenanthe setosa, foração em terreno de boa qualidade esp. 0,30 m</v>
          </cell>
          <cell r="C1436" t="str">
            <v>M2</v>
          </cell>
          <cell r="D1436">
            <v>14.68</v>
          </cell>
          <cell r="E1436">
            <v>39083</v>
          </cell>
        </row>
        <row r="1437">
          <cell r="A1437" t="str">
            <v>90.A.351</v>
          </cell>
          <cell r="B1437" t="str">
            <v>IPÊ ROXO - Muda com DAP igual ou maior que 5,0 cm</v>
          </cell>
          <cell r="C1437" t="str">
            <v xml:space="preserve">UN </v>
          </cell>
          <cell r="D1437">
            <v>168.58</v>
          </cell>
          <cell r="E1437">
            <v>39264</v>
          </cell>
        </row>
        <row r="1438">
          <cell r="A1438" t="str">
            <v>90.A.352</v>
          </cell>
          <cell r="B1438" t="str">
            <v>PAU FERRO - Muda com DAP igual ou maior que 5,0 cm</v>
          </cell>
          <cell r="C1438" t="str">
            <v xml:space="preserve">UN </v>
          </cell>
          <cell r="D1438">
            <v>232.75</v>
          </cell>
          <cell r="E1438">
            <v>39264</v>
          </cell>
        </row>
        <row r="1439">
          <cell r="A1439" t="str">
            <v>90.A.353</v>
          </cell>
          <cell r="B1439" t="str">
            <v>SIBIPIRUNA - Muda com DAP igual ou maior que 5,0 cm</v>
          </cell>
          <cell r="C1439" t="str">
            <v xml:space="preserve">UN </v>
          </cell>
          <cell r="D1439">
            <v>190.25</v>
          </cell>
          <cell r="E1439">
            <v>39264</v>
          </cell>
        </row>
        <row r="1440">
          <cell r="A1440" t="str">
            <v>90.A.354</v>
          </cell>
          <cell r="B1440" t="str">
            <v>QUARESMEIRA ROXA - Muda com DAP igual ou maior que 5,0 cm</v>
          </cell>
          <cell r="C1440" t="str">
            <v xml:space="preserve">UN </v>
          </cell>
          <cell r="D1440">
            <v>218.58</v>
          </cell>
          <cell r="E1440">
            <v>39264</v>
          </cell>
        </row>
        <row r="1441">
          <cell r="A1441" t="str">
            <v>90.A.355</v>
          </cell>
          <cell r="B1441" t="str">
            <v>GENGIBRE VERMELHO - Alpinia Purpurata - arbusto com + ou - 0,50 m, em terreno de boa qualidade</v>
          </cell>
          <cell r="C1441" t="str">
            <v xml:space="preserve">UN </v>
          </cell>
          <cell r="D1441">
            <v>15.24</v>
          </cell>
          <cell r="E1441">
            <v>39083</v>
          </cell>
        </row>
        <row r="1442">
          <cell r="A1442" t="str">
            <v>90.A.356</v>
          </cell>
          <cell r="B1442" t="str">
            <v>FARINHA SECA - Albizia Hassleri - árvore, com + ou - 2,50 m, em terreno de boa qualidade</v>
          </cell>
          <cell r="C1442" t="str">
            <v xml:space="preserve">UN </v>
          </cell>
          <cell r="D1442">
            <v>115.37</v>
          </cell>
          <cell r="E1442">
            <v>39083</v>
          </cell>
        </row>
        <row r="1443">
          <cell r="A1443" t="str">
            <v>90.A.357</v>
          </cell>
          <cell r="B1443" t="str">
            <v>CAPIM DOS PAMPAS - Colocasia selloana, herbáceas em terreno de boa qualidade esp. 0,50 m</v>
          </cell>
          <cell r="C1443" t="str">
            <v>M2</v>
          </cell>
          <cell r="D1443">
            <v>49.22</v>
          </cell>
          <cell r="E1443">
            <v>39083</v>
          </cell>
        </row>
        <row r="1444">
          <cell r="A1444" t="str">
            <v>90.A.358</v>
          </cell>
          <cell r="B1444" t="str">
            <v>GENGIBRE AZUL - Dichorisandra thysiflora, herbáceas em terreno de boa qualidade esp. 0,30 m</v>
          </cell>
          <cell r="C1444" t="str">
            <v>M2</v>
          </cell>
          <cell r="D1444">
            <v>72.599999999999994</v>
          </cell>
          <cell r="E1444">
            <v>38899</v>
          </cell>
        </row>
        <row r="1445">
          <cell r="A1445" t="str">
            <v>90.A.359</v>
          </cell>
          <cell r="B1445" t="str">
            <v>GUAIMBÊ - Phillodendron bipinnatifidum - Colocasia selloana, arbustos em terreno de boa qualidade</v>
          </cell>
          <cell r="C1445" t="str">
            <v xml:space="preserve">UN </v>
          </cell>
          <cell r="D1445">
            <v>16.02</v>
          </cell>
          <cell r="E1445">
            <v>39083</v>
          </cell>
        </row>
        <row r="1446">
          <cell r="A1446" t="str">
            <v>90.A.360</v>
          </cell>
          <cell r="B1446" t="str">
            <v>CAROBA - Jacaranda Cuspidifolia, árvores, em terreno de boa qualidade</v>
          </cell>
          <cell r="C1446" t="str">
            <v xml:space="preserve">UN </v>
          </cell>
          <cell r="E1446">
            <v>39083</v>
          </cell>
        </row>
        <row r="1447">
          <cell r="A1447" t="str">
            <v>90.A.361</v>
          </cell>
          <cell r="B1447" t="str">
            <v>TUMBERGIA AZUL - Thumbergia erecta, arbusto, em terreno de boa qualidade</v>
          </cell>
          <cell r="C1447" t="str">
            <v xml:space="preserve">UN </v>
          </cell>
          <cell r="E1447">
            <v>39083</v>
          </cell>
        </row>
        <row r="1448">
          <cell r="A1448" t="str">
            <v>90.A.362</v>
          </cell>
          <cell r="B1448" t="str">
            <v>ALAMANDA AMARELA - Alamanda cathartica - arbusto, em terreno de boa qualidade</v>
          </cell>
          <cell r="C1448" t="str">
            <v xml:space="preserve">UN </v>
          </cell>
          <cell r="E1448">
            <v>39083</v>
          </cell>
        </row>
        <row r="1449">
          <cell r="A1449" t="str">
            <v>90.A.363</v>
          </cell>
          <cell r="B1449" t="str">
            <v>JASMIM  ITALIANO - Jasmim Grandiforum - arbusto, em terreno de boa qualidade</v>
          </cell>
          <cell r="C1449" t="str">
            <v xml:space="preserve">UN </v>
          </cell>
          <cell r="E1449">
            <v>39083</v>
          </cell>
        </row>
        <row r="1450">
          <cell r="A1450" t="str">
            <v>90.A.364</v>
          </cell>
          <cell r="B1450" t="str">
            <v>PAU DE VIOLA - Cytharexyllum myrianthum - árvore, em terreno de boa qualidade</v>
          </cell>
          <cell r="C1450" t="str">
            <v xml:space="preserve">UN </v>
          </cell>
          <cell r="D1450">
            <v>78.64</v>
          </cell>
          <cell r="E1450">
            <v>39083</v>
          </cell>
        </row>
        <row r="1451">
          <cell r="A1451" t="str">
            <v>90.A.365</v>
          </cell>
          <cell r="B1451" t="str">
            <v>FALSA VINHA/CISSUS - Parthenocissus tricuspidata - trepadeira, em terreno de boa qualidade</v>
          </cell>
          <cell r="C1451" t="str">
            <v xml:space="preserve">UN </v>
          </cell>
          <cell r="D1451">
            <v>6.61</v>
          </cell>
          <cell r="E1451">
            <v>39083</v>
          </cell>
        </row>
        <row r="1452">
          <cell r="A1452" t="str">
            <v>90.A.366</v>
          </cell>
          <cell r="B1452" t="str">
            <v>JASMIM DOS POETAS - Jasminum polyanthum - trepadeita, em terreno de boa qualidade</v>
          </cell>
          <cell r="C1452" t="str">
            <v xml:space="preserve">UN </v>
          </cell>
          <cell r="D1452">
            <v>23.61</v>
          </cell>
          <cell r="E1452">
            <v>39083</v>
          </cell>
        </row>
        <row r="1453">
          <cell r="A1453" t="str">
            <v>90.A.367</v>
          </cell>
          <cell r="B1453" t="str">
            <v>Material e mão-de-obra para plantação de árvores (sem a muda)</v>
          </cell>
          <cell r="C1453" t="str">
            <v xml:space="preserve">UN </v>
          </cell>
          <cell r="D1453">
            <v>41.98</v>
          </cell>
          <cell r="E1453">
            <v>39083</v>
          </cell>
        </row>
        <row r="1454">
          <cell r="A1454" t="str">
            <v>90.A.368</v>
          </cell>
          <cell r="B1454" t="str">
            <v>Material e mão-de-obra para plantação de arbustos (sem a muda)</v>
          </cell>
          <cell r="C1454" t="str">
            <v xml:space="preserve">UN </v>
          </cell>
          <cell r="D1454">
            <v>5.21</v>
          </cell>
          <cell r="E1454">
            <v>39083</v>
          </cell>
        </row>
        <row r="1455">
          <cell r="A1455" t="str">
            <v>90.A.369</v>
          </cell>
          <cell r="B1455" t="str">
            <v>Material e mão-de-obra para plantação de forração (sem a muda)</v>
          </cell>
          <cell r="C1455" t="str">
            <v>M2</v>
          </cell>
          <cell r="D1455">
            <v>5.28</v>
          </cell>
          <cell r="E1455">
            <v>39083</v>
          </cell>
        </row>
        <row r="1456">
          <cell r="A1456" t="str">
            <v>90.A.370</v>
          </cell>
          <cell r="B1456" t="str">
            <v>IPÊ ROXO - Muda com DAP igual ou maior que 7,0 cm</v>
          </cell>
          <cell r="C1456" t="str">
            <v xml:space="preserve">UN </v>
          </cell>
          <cell r="D1456">
            <v>315.25</v>
          </cell>
          <cell r="E1456">
            <v>39264</v>
          </cell>
        </row>
        <row r="1457">
          <cell r="A1457" t="str">
            <v>90.A.371</v>
          </cell>
          <cell r="B1457" t="str">
            <v>PAU FERRO - Muda com DAP igual ou maior que 7,0 cm</v>
          </cell>
          <cell r="C1457" t="str">
            <v xml:space="preserve">UN </v>
          </cell>
          <cell r="D1457">
            <v>532.75</v>
          </cell>
          <cell r="E1457">
            <v>39264</v>
          </cell>
        </row>
        <row r="1458">
          <cell r="A1458" t="str">
            <v>90.A.372</v>
          </cell>
          <cell r="B1458" t="str">
            <v>SIBIPIRUNA - Muda com DAP igual ou maior que 7,0 cm</v>
          </cell>
          <cell r="C1458" t="str">
            <v xml:space="preserve">UN </v>
          </cell>
          <cell r="D1458">
            <v>365.25</v>
          </cell>
          <cell r="E1458">
            <v>39264</v>
          </cell>
        </row>
        <row r="1459">
          <cell r="A1459" t="str">
            <v>90.A.373</v>
          </cell>
          <cell r="B1459" t="str">
            <v>QUARESMEIRA ROXA - Muda com DAP igual ou maior que 7,0 cm</v>
          </cell>
          <cell r="C1459" t="str">
            <v xml:space="preserve">UN </v>
          </cell>
          <cell r="D1459">
            <v>346.91</v>
          </cell>
          <cell r="E1459">
            <v>39264</v>
          </cell>
        </row>
        <row r="1460">
          <cell r="A1460" t="str">
            <v>90.A.374</v>
          </cell>
          <cell r="B1460" t="str">
            <v>Forração - Tipo 1 - Plantas floríferas comuns para ornamentação</v>
          </cell>
          <cell r="C1460" t="str">
            <v>M2</v>
          </cell>
          <cell r="D1460">
            <v>12.61</v>
          </cell>
          <cell r="E1460">
            <v>39264</v>
          </cell>
        </row>
        <row r="1461">
          <cell r="A1461" t="str">
            <v>90.A.375</v>
          </cell>
          <cell r="B1461" t="str">
            <v>Arbustivas - Tipo 2 - Plantas floríferas especiais para ornamentação com porte variável de 0,20m a 0,40m</v>
          </cell>
          <cell r="C1461" t="str">
            <v xml:space="preserve">UN </v>
          </cell>
          <cell r="D1461">
            <v>6.69</v>
          </cell>
          <cell r="E1461">
            <v>39264</v>
          </cell>
        </row>
        <row r="1462">
          <cell r="A1462" t="str">
            <v>90.A.376</v>
          </cell>
          <cell r="B1462" t="str">
            <v>Planta perene de médio porte para ornamentação - Tipo 3 - com porte variável de 0,50m a 1,50m</v>
          </cell>
          <cell r="C1462" t="str">
            <v xml:space="preserve">UN </v>
          </cell>
          <cell r="D1462">
            <v>19.190000000000001</v>
          </cell>
          <cell r="E1462">
            <v>39264</v>
          </cell>
        </row>
        <row r="1463">
          <cell r="A1463" t="str">
            <v>90.A.377</v>
          </cell>
          <cell r="B1463" t="str">
            <v>Árvore nativa com altura mínima de 2,50m e DAP mínimo de 3cm</v>
          </cell>
          <cell r="C1463" t="str">
            <v xml:space="preserve">UN </v>
          </cell>
          <cell r="D1463">
            <v>108.29</v>
          </cell>
          <cell r="E1463">
            <v>39264</v>
          </cell>
        </row>
        <row r="1464">
          <cell r="A1464" t="str">
            <v>90.A.378</v>
          </cell>
          <cell r="B1464" t="str">
            <v>Mudas arbóreas para plantio em Reflorestamento</v>
          </cell>
          <cell r="C1464" t="str">
            <v xml:space="preserve">UN </v>
          </cell>
          <cell r="D1464">
            <v>5.81</v>
          </cell>
          <cell r="E1464">
            <v>39264</v>
          </cell>
        </row>
        <row r="1465">
          <cell r="A1465" t="str">
            <v>98.A.000</v>
          </cell>
          <cell r="B1465" t="str">
            <v>Consolidação - Reflorestamento</v>
          </cell>
        </row>
        <row r="1466">
          <cell r="A1466" t="str">
            <v>98.A.001</v>
          </cell>
          <cell r="B1466" t="str">
            <v>Reflorestamento</v>
          </cell>
          <cell r="C1466" t="str">
            <v>HA</v>
          </cell>
          <cell r="D1466">
            <v>5216.74</v>
          </cell>
          <cell r="E1466">
            <v>37408</v>
          </cell>
        </row>
        <row r="1467">
          <cell r="A1467" t="str">
            <v>98.A.002</v>
          </cell>
          <cell r="B1467" t="str">
            <v>Replantio, até 10%, reflorestamento de áreas verdes, consolidação - 360 dias</v>
          </cell>
          <cell r="C1467" t="str">
            <v>GL</v>
          </cell>
          <cell r="D1467">
            <v>521.66999999999996</v>
          </cell>
          <cell r="E1467">
            <v>37408</v>
          </cell>
        </row>
        <row r="1468">
          <cell r="A1468" t="str">
            <v>98.A.003</v>
          </cell>
          <cell r="B1468" t="str">
            <v>Replantio, 10,01 A 15%, reflorestamento de áreas verdes, consolidação - 360 dias</v>
          </cell>
          <cell r="C1468" t="str">
            <v>GL</v>
          </cell>
          <cell r="D1468">
            <v>260.83</v>
          </cell>
          <cell r="E1468">
            <v>37408</v>
          </cell>
        </row>
        <row r="1469">
          <cell r="A1469" t="str">
            <v>98.A.004</v>
          </cell>
          <cell r="B1469" t="str">
            <v>Replantio, 15,01 A 20%, reflorestamento de áreas verdes, consolidação - 360 dias</v>
          </cell>
          <cell r="C1469" t="str">
            <v>GL</v>
          </cell>
          <cell r="D1469">
            <v>260.83</v>
          </cell>
          <cell r="E1469">
            <v>37408</v>
          </cell>
        </row>
        <row r="1470">
          <cell r="A1470" t="str">
            <v>98.A.005</v>
          </cell>
          <cell r="B1470" t="str">
            <v>Replantio, 20,01 A 25%, reflorestamento de áreas verdes, consolidação - 360 dias</v>
          </cell>
          <cell r="C1470" t="str">
            <v>HA</v>
          </cell>
          <cell r="D1470">
            <v>260.83</v>
          </cell>
          <cell r="E1470">
            <v>37408</v>
          </cell>
        </row>
        <row r="1471">
          <cell r="A1471" t="str">
            <v>98.A.006</v>
          </cell>
          <cell r="B1471" t="str">
            <v>Reflorestamento - Pq. Pinheirinho d'água</v>
          </cell>
          <cell r="C1471" t="str">
            <v>HA</v>
          </cell>
          <cell r="D1471">
            <v>6549.74</v>
          </cell>
          <cell r="E1471">
            <v>37408</v>
          </cell>
        </row>
        <row r="1472">
          <cell r="A1472" t="str">
            <v>98.A.007</v>
          </cell>
          <cell r="B1472" t="str">
            <v>Replantio, até 10%, reflorestamento áreas verdes, consol. - 360 dias Pq. Pinheiro d'água</v>
          </cell>
          <cell r="C1472" t="str">
            <v>GL</v>
          </cell>
          <cell r="D1472">
            <v>2547.9</v>
          </cell>
          <cell r="E1472">
            <v>37408</v>
          </cell>
        </row>
        <row r="1473">
          <cell r="A1473" t="str">
            <v>98.A.008</v>
          </cell>
          <cell r="B1473" t="str">
            <v>Replantio, 10,01 A 15%, reflorestamento de áreas verdes, consol. - 360 dias Pq. Pinheiro d'água</v>
          </cell>
          <cell r="C1473" t="str">
            <v>GL</v>
          </cell>
          <cell r="D1473">
            <v>1273.95</v>
          </cell>
          <cell r="E1473">
            <v>37408</v>
          </cell>
        </row>
        <row r="1474">
          <cell r="A1474" t="str">
            <v>98.A.009</v>
          </cell>
          <cell r="B1474" t="str">
            <v>Replantio, 15,01 A 20%, reflorestamento de áreas verdes, consol. - 360 dias Pq. Pinheiro d'água</v>
          </cell>
          <cell r="C1474" t="str">
            <v>GL</v>
          </cell>
          <cell r="D1474">
            <v>1273.95</v>
          </cell>
          <cell r="E1474">
            <v>37408</v>
          </cell>
        </row>
        <row r="1475">
          <cell r="A1475" t="str">
            <v>98.A.010</v>
          </cell>
          <cell r="B1475" t="str">
            <v>Replantio, 20,01 A 25%, reflorestamento de áreas verdes, consol. - 360 dias Pq. Pinheiro d'água</v>
          </cell>
          <cell r="C1475" t="str">
            <v>GL</v>
          </cell>
          <cell r="D1475">
            <v>1273.95</v>
          </cell>
          <cell r="E1475">
            <v>37408</v>
          </cell>
        </row>
        <row r="1476">
          <cell r="A1476" t="str">
            <v>99.A.001</v>
          </cell>
          <cell r="B1476" t="str">
            <v>Irrigação - período de consolidação (90 dias)</v>
          </cell>
          <cell r="C1476" t="str">
            <v>M2</v>
          </cell>
          <cell r="D1476">
            <v>2.13</v>
          </cell>
          <cell r="E1476">
            <v>39264</v>
          </cell>
        </row>
        <row r="1477">
          <cell r="A1477" t="str">
            <v>99.A.002</v>
          </cell>
          <cell r="B1477" t="str">
            <v>Corte de gramado - período de consolidação (90 dias)</v>
          </cell>
          <cell r="C1477" t="str">
            <v>HA</v>
          </cell>
          <cell r="D1477">
            <v>233.16</v>
          </cell>
          <cell r="E1477">
            <v>39264</v>
          </cell>
        </row>
        <row r="1478">
          <cell r="A1478" t="str">
            <v>99.A.003</v>
          </cell>
          <cell r="B1478" t="str">
            <v>Despraguejamento - período de consolidação (90 dias)</v>
          </cell>
          <cell r="C1478" t="str">
            <v>M2</v>
          </cell>
          <cell r="D1478">
            <v>0.17</v>
          </cell>
          <cell r="E1478">
            <v>39264</v>
          </cell>
        </row>
        <row r="1479">
          <cell r="A1479" t="str">
            <v>99.A.005</v>
          </cell>
          <cell r="B1479" t="str">
            <v>Replantio, até 10% fornec mudas, consolidação - Pq V Rodeio</v>
          </cell>
          <cell r="C1479" t="str">
            <v>GL</v>
          </cell>
          <cell r="D1479">
            <v>2878.6</v>
          </cell>
          <cell r="E1479">
            <v>35431</v>
          </cell>
        </row>
        <row r="1480">
          <cell r="A1480" t="str">
            <v>99.A.006</v>
          </cell>
          <cell r="B1480" t="str">
            <v>Replantio, 10,01 a 15% fornec mudas, consolidação - Pq V Rodeio</v>
          </cell>
          <cell r="C1480" t="str">
            <v>GL</v>
          </cell>
          <cell r="D1480">
            <v>1439.3</v>
          </cell>
          <cell r="E1480">
            <v>35431</v>
          </cell>
        </row>
        <row r="1481">
          <cell r="A1481" t="str">
            <v>99.A.007</v>
          </cell>
          <cell r="B1481" t="str">
            <v>Replantio, 15,01 a 20% fornec mudas, consolidação - Pq V Rodeio</v>
          </cell>
          <cell r="C1481" t="str">
            <v>GL</v>
          </cell>
          <cell r="D1481">
            <v>1439.3</v>
          </cell>
          <cell r="E1481">
            <v>35431</v>
          </cell>
        </row>
        <row r="1482">
          <cell r="A1482" t="str">
            <v>99.A.008</v>
          </cell>
          <cell r="B1482" t="str">
            <v>Replantio, 20,01 a 25% fornec mudas, consolidação - Pq V Rodeio</v>
          </cell>
          <cell r="C1482" t="str">
            <v>GL</v>
          </cell>
          <cell r="D1482">
            <v>1439.3</v>
          </cell>
          <cell r="E1482">
            <v>35431</v>
          </cell>
        </row>
        <row r="1483">
          <cell r="A1483" t="str">
            <v>99.A.009</v>
          </cell>
          <cell r="B1483" t="str">
            <v>Replantio, até 10% fornec mudas, consolidação - Pç Filhos da Terra</v>
          </cell>
          <cell r="C1483" t="str">
            <v>GL</v>
          </cell>
          <cell r="D1483">
            <v>1092.32</v>
          </cell>
          <cell r="E1483">
            <v>35431</v>
          </cell>
        </row>
        <row r="1484">
          <cell r="A1484" t="str">
            <v>99.A.010</v>
          </cell>
          <cell r="B1484" t="str">
            <v>Replantio, 10,01 a 15% fornec mudas, consolidação-Pç Filhos da Terra</v>
          </cell>
          <cell r="C1484" t="str">
            <v>GL</v>
          </cell>
          <cell r="D1484">
            <v>546.16</v>
          </cell>
          <cell r="E1484">
            <v>35431</v>
          </cell>
        </row>
        <row r="1485">
          <cell r="A1485" t="str">
            <v>99.A.011</v>
          </cell>
          <cell r="B1485" t="str">
            <v>Replantio, 15,01 a 20% fornec mudas, consolidação-Pç Filhos da Terra</v>
          </cell>
          <cell r="C1485" t="str">
            <v>GL</v>
          </cell>
          <cell r="D1485">
            <v>546.16</v>
          </cell>
          <cell r="E1485">
            <v>35431</v>
          </cell>
        </row>
        <row r="1486">
          <cell r="A1486" t="str">
            <v>99.A.012</v>
          </cell>
          <cell r="B1486" t="str">
            <v>Replantio, 20,01 a 25% fornec mudas, consolidação-Pç Filhos da Terra</v>
          </cell>
          <cell r="C1486" t="str">
            <v>GL</v>
          </cell>
          <cell r="D1486">
            <v>546.16</v>
          </cell>
          <cell r="E1486">
            <v>35431</v>
          </cell>
        </row>
        <row r="1487">
          <cell r="A1487" t="str">
            <v>99.A.013</v>
          </cell>
          <cell r="B1487" t="str">
            <v>Replantio, até 10% fornec mudas, consolidação - Pç Vila Suzana</v>
          </cell>
          <cell r="C1487" t="str">
            <v>GL</v>
          </cell>
          <cell r="D1487">
            <v>255.15</v>
          </cell>
          <cell r="E1487">
            <v>35431</v>
          </cell>
        </row>
        <row r="1488">
          <cell r="A1488" t="str">
            <v>99.A.014</v>
          </cell>
          <cell r="B1488" t="str">
            <v>Replantio, 10,01 a 15% fornec mudas, consolidação - Pç Vila Suzana</v>
          </cell>
          <cell r="C1488" t="str">
            <v>GL</v>
          </cell>
          <cell r="D1488">
            <v>127.58</v>
          </cell>
          <cell r="E1488">
            <v>35431</v>
          </cell>
        </row>
        <row r="1489">
          <cell r="A1489" t="str">
            <v>99.A.015</v>
          </cell>
          <cell r="B1489" t="str">
            <v>Replantio, 15,01 a 20% fornec mudas, consolidação - Pç Vila Suzana</v>
          </cell>
          <cell r="C1489" t="str">
            <v>GL</v>
          </cell>
          <cell r="D1489">
            <v>127.58</v>
          </cell>
          <cell r="E1489">
            <v>35431</v>
          </cell>
        </row>
        <row r="1490">
          <cell r="A1490" t="str">
            <v>99.A.016</v>
          </cell>
          <cell r="B1490" t="str">
            <v>Replantio, 20,01 a 25% fornec mudas, consolidação - Pç Vila Suzana</v>
          </cell>
          <cell r="C1490" t="str">
            <v>GL</v>
          </cell>
          <cell r="D1490">
            <v>127.58</v>
          </cell>
          <cell r="E1490">
            <v>35431</v>
          </cell>
        </row>
        <row r="1491">
          <cell r="A1491" t="str">
            <v>99.A.017</v>
          </cell>
          <cell r="B1491" t="str">
            <v>Replantio, até 10% fornec mudas, consolidação - Praça 2</v>
          </cell>
          <cell r="C1491" t="str">
            <v>GL</v>
          </cell>
          <cell r="D1491">
            <v>426.69</v>
          </cell>
          <cell r="E1491">
            <v>35431</v>
          </cell>
        </row>
        <row r="1492">
          <cell r="A1492" t="str">
            <v>99.A.018</v>
          </cell>
          <cell r="B1492" t="str">
            <v>Replantio, 10,01 a 15% fornec mudas, consolidação - Praça 2</v>
          </cell>
          <cell r="C1492" t="str">
            <v>GL</v>
          </cell>
          <cell r="D1492">
            <v>213.34</v>
          </cell>
          <cell r="E1492">
            <v>35431</v>
          </cell>
        </row>
        <row r="1493">
          <cell r="A1493" t="str">
            <v>99.A.019</v>
          </cell>
          <cell r="B1493" t="str">
            <v>Replantio, 15,01 a 20% fornec mudas, consolidação - Praça 2</v>
          </cell>
          <cell r="C1493" t="str">
            <v>GL</v>
          </cell>
          <cell r="D1493">
            <v>213.34</v>
          </cell>
          <cell r="E1493">
            <v>35431</v>
          </cell>
        </row>
        <row r="1494">
          <cell r="A1494" t="str">
            <v>99.A.020</v>
          </cell>
          <cell r="B1494" t="str">
            <v>Replantio, 20,01 a 25% fornec mudas, consolidação - Praça 2</v>
          </cell>
          <cell r="C1494" t="str">
            <v>GL</v>
          </cell>
          <cell r="D1494">
            <v>213.34</v>
          </cell>
          <cell r="E1494">
            <v>35431</v>
          </cell>
        </row>
        <row r="1495">
          <cell r="A1495" t="str">
            <v>99.A.021</v>
          </cell>
          <cell r="B1495" t="str">
            <v>Replantio, até 10% fornec mudas, consolidação - Praça 3</v>
          </cell>
          <cell r="C1495" t="str">
            <v>GL</v>
          </cell>
          <cell r="D1495">
            <v>147.26</v>
          </cell>
          <cell r="E1495">
            <v>35431</v>
          </cell>
        </row>
        <row r="1496">
          <cell r="A1496" t="str">
            <v>99.A.022</v>
          </cell>
          <cell r="B1496" t="str">
            <v>Replantio, 10,01 a 15% fornec mudas, consolidação - Praça 3</v>
          </cell>
          <cell r="C1496" t="str">
            <v>GL</v>
          </cell>
          <cell r="D1496">
            <v>73.63</v>
          </cell>
          <cell r="E1496">
            <v>35431</v>
          </cell>
        </row>
        <row r="1497">
          <cell r="A1497" t="str">
            <v>99.A.023</v>
          </cell>
          <cell r="B1497" t="str">
            <v>Replantio, 15,01 a 20% fornec mudas, consolidação - Praça 3</v>
          </cell>
          <cell r="C1497" t="str">
            <v>GL</v>
          </cell>
          <cell r="D1497">
            <v>73.63</v>
          </cell>
          <cell r="E1497">
            <v>35431</v>
          </cell>
        </row>
        <row r="1498">
          <cell r="A1498" t="str">
            <v>99.A.024</v>
          </cell>
          <cell r="B1498" t="str">
            <v>Replantio, 20,01 a 25% fornec mudas, consolidação - Praça 3</v>
          </cell>
          <cell r="C1498" t="str">
            <v>GL</v>
          </cell>
          <cell r="D1498">
            <v>73.63</v>
          </cell>
          <cell r="E1498">
            <v>35431</v>
          </cell>
        </row>
        <row r="1499">
          <cell r="A1499" t="str">
            <v>99.A.025</v>
          </cell>
          <cell r="B1499" t="str">
            <v>Replantio, até 10% fornec mudas, consolidação - Praça 1</v>
          </cell>
          <cell r="C1499" t="str">
            <v>GL</v>
          </cell>
          <cell r="D1499">
            <v>2840.4</v>
          </cell>
          <cell r="E1499">
            <v>35431</v>
          </cell>
        </row>
        <row r="1500">
          <cell r="A1500" t="str">
            <v>99.A.026</v>
          </cell>
          <cell r="B1500" t="str">
            <v>Replantio, 10,01 a 15% fornec mudas, consolidação - Praça 1</v>
          </cell>
          <cell r="C1500" t="str">
            <v>GL</v>
          </cell>
          <cell r="D1500">
            <v>1420.2</v>
          </cell>
          <cell r="E1500">
            <v>35431</v>
          </cell>
        </row>
        <row r="1501">
          <cell r="A1501" t="str">
            <v>99.A.027</v>
          </cell>
          <cell r="B1501" t="str">
            <v>Replantio, 15,01 a 20% fornec mudas, consolidação - Praça 1</v>
          </cell>
          <cell r="C1501" t="str">
            <v>GL</v>
          </cell>
          <cell r="D1501">
            <v>1420.2</v>
          </cell>
          <cell r="E1501">
            <v>35431</v>
          </cell>
        </row>
        <row r="1502">
          <cell r="A1502" t="str">
            <v>99.A.028</v>
          </cell>
          <cell r="B1502" t="str">
            <v>Replantio, 20,01 a 25% fornec mudas, consolidação - Praça 1</v>
          </cell>
          <cell r="C1502" t="str">
            <v>GL</v>
          </cell>
          <cell r="D1502">
            <v>1420.2</v>
          </cell>
          <cell r="E1502">
            <v>35431</v>
          </cell>
        </row>
        <row r="1503">
          <cell r="A1503" t="str">
            <v>99.A.029</v>
          </cell>
          <cell r="B1503" t="str">
            <v>Replantio, até 10% fornec mudas, consolidação - Praça 4</v>
          </cell>
          <cell r="C1503" t="str">
            <v>GL</v>
          </cell>
          <cell r="D1503">
            <v>846.02</v>
          </cell>
          <cell r="E1503">
            <v>35431</v>
          </cell>
        </row>
        <row r="1504">
          <cell r="A1504" t="str">
            <v>99.A.030</v>
          </cell>
          <cell r="B1504" t="str">
            <v>Replantio, 10,01 a 15% fornec mudas, consolidação - Praça 4</v>
          </cell>
          <cell r="C1504" t="str">
            <v>GL</v>
          </cell>
          <cell r="D1504">
            <v>423.01</v>
          </cell>
          <cell r="E1504">
            <v>35431</v>
          </cell>
        </row>
        <row r="1505">
          <cell r="A1505" t="str">
            <v>99.A.031</v>
          </cell>
          <cell r="B1505" t="str">
            <v>Replantio, 15,01 a 20% fornec mudas, consolidação - Praça 4</v>
          </cell>
          <cell r="C1505" t="str">
            <v>GL</v>
          </cell>
          <cell r="D1505">
            <v>423.01</v>
          </cell>
          <cell r="E1505">
            <v>35431</v>
          </cell>
        </row>
        <row r="1506">
          <cell r="A1506" t="str">
            <v>99.A.032</v>
          </cell>
          <cell r="B1506" t="str">
            <v>Replantio, 20,01 a 25% fornec mudas, consolidação - Praça 4</v>
          </cell>
          <cell r="C1506" t="str">
            <v>GL</v>
          </cell>
          <cell r="D1506">
            <v>423.01</v>
          </cell>
          <cell r="E1506">
            <v>35431</v>
          </cell>
        </row>
        <row r="1507">
          <cell r="A1507" t="str">
            <v>99.A.033</v>
          </cell>
          <cell r="B1507" t="str">
            <v>Replantio, até 10% fornec mudas, consolidação - Praça Vila Suzana</v>
          </cell>
          <cell r="C1507" t="str">
            <v>GL</v>
          </cell>
          <cell r="D1507">
            <v>521.22</v>
          </cell>
          <cell r="E1507">
            <v>35431</v>
          </cell>
        </row>
        <row r="1508">
          <cell r="A1508" t="str">
            <v>99.A.034</v>
          </cell>
          <cell r="B1508" t="str">
            <v>Replantio, 10,01 a 15% fornec mudas, consolidação - Praça Vila Suzana</v>
          </cell>
          <cell r="C1508" t="str">
            <v>GL</v>
          </cell>
          <cell r="D1508">
            <v>260.61</v>
          </cell>
          <cell r="E1508">
            <v>35431</v>
          </cell>
        </row>
        <row r="1509">
          <cell r="A1509" t="str">
            <v>99.A.035</v>
          </cell>
          <cell r="B1509" t="str">
            <v>Replantio, 15,01 a 20% fornec mudas, consolidação - Praça Vila Suzana</v>
          </cell>
          <cell r="C1509" t="str">
            <v>GL</v>
          </cell>
          <cell r="D1509">
            <v>260.61</v>
          </cell>
          <cell r="E1509">
            <v>35431</v>
          </cell>
        </row>
        <row r="1510">
          <cell r="A1510" t="str">
            <v>99.A.036</v>
          </cell>
          <cell r="B1510" t="str">
            <v>Replantio, 20,01 a 25% fornec mudas, consolidação - Praça Vila Suzana</v>
          </cell>
          <cell r="C1510" t="str">
            <v>GL</v>
          </cell>
          <cell r="D1510">
            <v>260.61</v>
          </cell>
          <cell r="E1510">
            <v>35431</v>
          </cell>
        </row>
        <row r="1511">
          <cell r="A1511" t="str">
            <v>99.A.037</v>
          </cell>
          <cell r="B1511" t="str">
            <v>Replantio, até 10% fornec mudas, consolidação - Praça Tremembé</v>
          </cell>
          <cell r="C1511" t="str">
            <v>GL</v>
          </cell>
          <cell r="D1511">
            <v>144.63</v>
          </cell>
          <cell r="E1511">
            <v>36526</v>
          </cell>
        </row>
        <row r="1512">
          <cell r="A1512" t="str">
            <v>99.A.038</v>
          </cell>
          <cell r="B1512" t="str">
            <v>Replantio, 10,01 a 15% fornec mudas, consolidação - Praça Tremembé</v>
          </cell>
          <cell r="C1512" t="str">
            <v>GL</v>
          </cell>
          <cell r="D1512">
            <v>72.31</v>
          </cell>
          <cell r="E1512">
            <v>36526</v>
          </cell>
        </row>
        <row r="1513">
          <cell r="A1513" t="str">
            <v>99.A.039</v>
          </cell>
          <cell r="B1513" t="str">
            <v>Replantio, 15,01 a 20% fornec mudas, consolidação - Praça Tremembé</v>
          </cell>
          <cell r="C1513" t="str">
            <v>GL</v>
          </cell>
          <cell r="D1513">
            <v>72.31</v>
          </cell>
          <cell r="E1513">
            <v>36526</v>
          </cell>
        </row>
        <row r="1514">
          <cell r="A1514" t="str">
            <v>99.A.040</v>
          </cell>
          <cell r="B1514" t="str">
            <v>Replantio, 20,01 a 25% fornec mudas, consolidação - Praça Tremembé</v>
          </cell>
          <cell r="C1514" t="str">
            <v>GL</v>
          </cell>
          <cell r="D1514">
            <v>72.31</v>
          </cell>
          <cell r="E1514">
            <v>36526</v>
          </cell>
        </row>
        <row r="1515">
          <cell r="A1515" t="str">
            <v>99.A.041</v>
          </cell>
          <cell r="B1515" t="str">
            <v>Manutenção de jardins por 5 anos</v>
          </cell>
          <cell r="C1515" t="str">
            <v>M2</v>
          </cell>
          <cell r="D1515">
            <v>2.4</v>
          </cell>
          <cell r="E1515">
            <v>35431</v>
          </cell>
        </row>
        <row r="1516">
          <cell r="A1516" t="str">
            <v>99.A.042</v>
          </cell>
          <cell r="B1516" t="str">
            <v>Replantio, até 10% fornec. mudas, consolidação - Itaquera</v>
          </cell>
          <cell r="C1516" t="str">
            <v>GL</v>
          </cell>
          <cell r="D1516">
            <v>4070.62</v>
          </cell>
          <cell r="E1516">
            <v>35431</v>
          </cell>
        </row>
        <row r="1517">
          <cell r="A1517" t="str">
            <v>99.A.043</v>
          </cell>
          <cell r="B1517" t="str">
            <v>Replantio, até 10% fornec. mudas, consolidação - Pq V Rodeio</v>
          </cell>
          <cell r="C1517" t="str">
            <v>GL</v>
          </cell>
          <cell r="D1517">
            <v>1203.8499999999999</v>
          </cell>
          <cell r="E1517">
            <v>36526</v>
          </cell>
        </row>
        <row r="1518">
          <cell r="A1518" t="str">
            <v>99.A.044</v>
          </cell>
          <cell r="B1518" t="str">
            <v>Replantio, 10,01 a 15% fornec. mudas, consolidação - Pq V Rodeio</v>
          </cell>
          <cell r="C1518" t="str">
            <v>GL</v>
          </cell>
          <cell r="D1518">
            <v>601.91999999999996</v>
          </cell>
          <cell r="E1518">
            <v>36526</v>
          </cell>
        </row>
        <row r="1519">
          <cell r="A1519" t="str">
            <v>99.A.045</v>
          </cell>
          <cell r="B1519" t="str">
            <v>Replantio, 15,01 a 20% fornec. mudas, consolidação - Pq V Rodeio</v>
          </cell>
          <cell r="C1519" t="str">
            <v>GL</v>
          </cell>
          <cell r="D1519">
            <v>601.91999999999996</v>
          </cell>
          <cell r="E1519">
            <v>36526</v>
          </cell>
        </row>
        <row r="1520">
          <cell r="A1520" t="str">
            <v>99.A.046</v>
          </cell>
          <cell r="B1520" t="str">
            <v>Replantio, 20,01 a 25% fornec. mudas, consolidação - Pq V Rodeio</v>
          </cell>
          <cell r="C1520" t="str">
            <v>GL</v>
          </cell>
          <cell r="D1520">
            <v>601.91999999999996</v>
          </cell>
          <cell r="E1520">
            <v>36526</v>
          </cell>
        </row>
        <row r="1521">
          <cell r="A1521" t="str">
            <v>99.A.047</v>
          </cell>
          <cell r="B1521" t="str">
            <v>Replantio, até 10% fornec. mudas, consolidação - Jd. Consórcio</v>
          </cell>
          <cell r="C1521" t="str">
            <v>GL</v>
          </cell>
          <cell r="D1521">
            <v>4075.59</v>
          </cell>
          <cell r="E1521">
            <v>35431</v>
          </cell>
        </row>
        <row r="1522">
          <cell r="A1522" t="str">
            <v>99.A.052</v>
          </cell>
          <cell r="B1522" t="str">
            <v xml:space="preserve">Replantio, até 10% fornec mudas, consolidação - Pq. Campo da Vinha </v>
          </cell>
          <cell r="C1522" t="str">
            <v>GL</v>
          </cell>
          <cell r="D1522">
            <v>695.67</v>
          </cell>
          <cell r="E1522">
            <v>37408</v>
          </cell>
        </row>
        <row r="1523">
          <cell r="A1523" t="str">
            <v>99.A.053</v>
          </cell>
          <cell r="B1523" t="str">
            <v>Replantio, 10,01 a 15% fornec mudas, consolidação - Pq. Campo da Vinha</v>
          </cell>
          <cell r="C1523" t="str">
            <v>GL</v>
          </cell>
          <cell r="D1523">
            <v>347.83</v>
          </cell>
          <cell r="E1523">
            <v>37408</v>
          </cell>
        </row>
        <row r="1524">
          <cell r="A1524" t="str">
            <v>99.A.054</v>
          </cell>
          <cell r="B1524" t="str">
            <v>Replantio, 15,01 a 20% fornec mudas, consolidação - Pq. Campo da Vinha</v>
          </cell>
          <cell r="C1524" t="str">
            <v>GL</v>
          </cell>
          <cell r="D1524">
            <v>347.83</v>
          </cell>
          <cell r="E1524">
            <v>37408</v>
          </cell>
        </row>
        <row r="1525">
          <cell r="A1525" t="str">
            <v>99.A.055</v>
          </cell>
          <cell r="B1525" t="str">
            <v>Replantio, 20,01 a 25% fornec mudas, consolidação - Pq. Campo da Vinha</v>
          </cell>
          <cell r="C1525" t="str">
            <v>GL</v>
          </cell>
          <cell r="D1525">
            <v>347.83</v>
          </cell>
          <cell r="E1525">
            <v>37408</v>
          </cell>
        </row>
        <row r="1526">
          <cell r="A1526" t="str">
            <v>99.A.056</v>
          </cell>
          <cell r="B1526" t="str">
            <v xml:space="preserve">Replantio, até 10% fornec mudas, consolidação - Igarapé Universo x Cachoeira Carajá </v>
          </cell>
          <cell r="C1526" t="str">
            <v>GL</v>
          </cell>
          <cell r="D1526">
            <v>162.31</v>
          </cell>
          <cell r="E1526">
            <v>36526</v>
          </cell>
        </row>
        <row r="1527">
          <cell r="A1527" t="str">
            <v>99.A.057</v>
          </cell>
          <cell r="B1527" t="str">
            <v>Replantio, 10,01 a 15% fornec mudas, consolidação - Igarapé Universo x Cachoeira Carajá</v>
          </cell>
          <cell r="C1527" t="str">
            <v>GL</v>
          </cell>
          <cell r="D1527">
            <v>81.150000000000006</v>
          </cell>
          <cell r="E1527">
            <v>36526</v>
          </cell>
        </row>
        <row r="1528">
          <cell r="A1528" t="str">
            <v>99.A.058</v>
          </cell>
          <cell r="B1528" t="str">
            <v>Replantio, 15,01 a 20% fornec mudas, consolidação - Igarapé Universo x Cachoeira Carajá</v>
          </cell>
          <cell r="C1528" t="str">
            <v>GL</v>
          </cell>
          <cell r="D1528">
            <v>81.150000000000006</v>
          </cell>
          <cell r="E1528">
            <v>36526</v>
          </cell>
        </row>
        <row r="1529">
          <cell r="A1529" t="str">
            <v>99.A.059</v>
          </cell>
          <cell r="B1529" t="str">
            <v>Replantio, 20,01 a 25% fornec mudas, consolidação - Igarapé Universo x Cachoeira Carajá</v>
          </cell>
          <cell r="C1529" t="str">
            <v>GL</v>
          </cell>
          <cell r="D1529">
            <v>81.150000000000006</v>
          </cell>
          <cell r="E1529">
            <v>36526</v>
          </cell>
        </row>
        <row r="1530">
          <cell r="A1530" t="str">
            <v>99.A.060</v>
          </cell>
          <cell r="B1530" t="str">
            <v xml:space="preserve">Replantio, até 10% fornec mudas, consolidação - Cachoeira Morena x Regresso Feliz </v>
          </cell>
          <cell r="C1530" t="str">
            <v>GL</v>
          </cell>
          <cell r="D1530">
            <v>232.88</v>
          </cell>
          <cell r="E1530">
            <v>36526</v>
          </cell>
        </row>
        <row r="1531">
          <cell r="A1531" t="str">
            <v>99.A.061</v>
          </cell>
          <cell r="B1531" t="str">
            <v>Replantio, 10,01 a 15% fornec mudas, consolidação - Cachoeira Morena x Regresso Feliz</v>
          </cell>
          <cell r="C1531" t="str">
            <v>GL</v>
          </cell>
          <cell r="D1531">
            <v>116.44</v>
          </cell>
          <cell r="E1531">
            <v>36526</v>
          </cell>
        </row>
        <row r="1532">
          <cell r="A1532" t="str">
            <v>99.A.062</v>
          </cell>
          <cell r="B1532" t="str">
            <v>Replantio, 15,01 a 20% fornec mudas, consolidação - Cachoeira Morena x Regresso Feliz</v>
          </cell>
          <cell r="C1532" t="str">
            <v>GL</v>
          </cell>
          <cell r="D1532">
            <v>116.44</v>
          </cell>
          <cell r="E1532">
            <v>36526</v>
          </cell>
        </row>
        <row r="1533">
          <cell r="A1533" t="str">
            <v>99.A.063</v>
          </cell>
          <cell r="B1533" t="str">
            <v>Replantio, 20,01 a 25% fornec mudas, consolidação - Cachoeira Morena x Regresso Feliz</v>
          </cell>
          <cell r="C1533" t="str">
            <v>GL</v>
          </cell>
          <cell r="D1533">
            <v>116.44</v>
          </cell>
          <cell r="E1533">
            <v>36526</v>
          </cell>
        </row>
        <row r="1534">
          <cell r="A1534" t="str">
            <v>99.A.064</v>
          </cell>
          <cell r="B1534" t="str">
            <v>Replantio, até 10% fornec mudas, consolidação - Caravela Rosa x Valter Vieira Santos</v>
          </cell>
          <cell r="C1534" t="str">
            <v>GL</v>
          </cell>
          <cell r="D1534">
            <v>326.93</v>
          </cell>
          <cell r="E1534">
            <v>37408</v>
          </cell>
        </row>
        <row r="1535">
          <cell r="A1535" t="str">
            <v>99.A.065</v>
          </cell>
          <cell r="B1535" t="str">
            <v>Replantio, 10,01 a 15% fornec mudas, consolidação - Caravela Rosa x Valter Vieira Santos</v>
          </cell>
          <cell r="C1535" t="str">
            <v>GL</v>
          </cell>
          <cell r="D1535">
            <v>163.46</v>
          </cell>
          <cell r="E1535">
            <v>37408</v>
          </cell>
        </row>
        <row r="1536">
          <cell r="A1536" t="str">
            <v>99.A.066</v>
          </cell>
          <cell r="B1536" t="str">
            <v>Replantio, 15,01 a 20% fornec mudas, consolidação - Caravela Rosa x Valter Vieira Santos</v>
          </cell>
          <cell r="C1536" t="str">
            <v>GL</v>
          </cell>
          <cell r="D1536">
            <v>163.46</v>
          </cell>
          <cell r="E1536">
            <v>37408</v>
          </cell>
        </row>
        <row r="1537">
          <cell r="A1537" t="str">
            <v>99.A.067</v>
          </cell>
          <cell r="B1537" t="str">
            <v>Replantio, 20,01 a 25% fornec mudas, consolidação - Caravela Rosa x Valter Vieira Santos</v>
          </cell>
          <cell r="C1537" t="str">
            <v>GL</v>
          </cell>
          <cell r="D1537">
            <v>163.46</v>
          </cell>
          <cell r="E1537">
            <v>37408</v>
          </cell>
        </row>
        <row r="1538">
          <cell r="A1538" t="str">
            <v>99.A.068</v>
          </cell>
          <cell r="B1538" t="str">
            <v>Replantio, até 10% fornec mudas, consolidação - R. Lanhoso x Av. Engenho Novo</v>
          </cell>
          <cell r="C1538" t="str">
            <v>GL</v>
          </cell>
          <cell r="D1538">
            <v>245.95</v>
          </cell>
          <cell r="E1538">
            <v>36526</v>
          </cell>
        </row>
        <row r="1539">
          <cell r="A1539" t="str">
            <v>99.A.069</v>
          </cell>
          <cell r="B1539" t="str">
            <v>Replantio, 10,01 a 15% fornec mudas, consolidação - R. Lanhoso x Av. Engenho Novo</v>
          </cell>
          <cell r="C1539" t="str">
            <v>GL</v>
          </cell>
          <cell r="D1539">
            <v>122.97</v>
          </cell>
          <cell r="E1539">
            <v>36526</v>
          </cell>
        </row>
        <row r="1540">
          <cell r="A1540" t="str">
            <v>99.A.070</v>
          </cell>
          <cell r="B1540" t="str">
            <v>Replantio, 15,01 a 20% fornec mudas, consolidação - R. Lanhoso x Av. Engenho Novo</v>
          </cell>
          <cell r="C1540" t="str">
            <v>GL</v>
          </cell>
          <cell r="D1540">
            <v>122.97</v>
          </cell>
          <cell r="E1540">
            <v>36526</v>
          </cell>
        </row>
        <row r="1541">
          <cell r="A1541" t="str">
            <v>99.A.071</v>
          </cell>
          <cell r="B1541" t="str">
            <v>Replantio, 20,01 a 25% fornec mudas, consolidação - R. Lanhoso x Av. Engenho Novo</v>
          </cell>
          <cell r="C1541" t="str">
            <v>GL</v>
          </cell>
          <cell r="D1541">
            <v>122.97</v>
          </cell>
          <cell r="E1541">
            <v>36526</v>
          </cell>
        </row>
        <row r="1542">
          <cell r="A1542" t="str">
            <v>99.A.072</v>
          </cell>
          <cell r="B1542" t="str">
            <v>Replantio, até 10% fornec mudas, consolidação - Cipriano RodriguesxDr. Alves Teixeira</v>
          </cell>
          <cell r="C1542" t="str">
            <v>GL</v>
          </cell>
          <cell r="D1542">
            <v>4097.25</v>
          </cell>
          <cell r="E1542">
            <v>37408</v>
          </cell>
        </row>
        <row r="1543">
          <cell r="A1543" t="str">
            <v>99.A.073</v>
          </cell>
          <cell r="B1543" t="str">
            <v>Replantio, 10,01 a 15% fornec mudas, consolid. - Cipriano RodriguesxDr. Alves Teixeira</v>
          </cell>
          <cell r="C1543" t="str">
            <v>GL</v>
          </cell>
          <cell r="D1543">
            <v>2048.62</v>
          </cell>
          <cell r="E1543">
            <v>37408</v>
          </cell>
        </row>
        <row r="1544">
          <cell r="A1544" t="str">
            <v>99.A.074</v>
          </cell>
          <cell r="B1544" t="str">
            <v>Replantio, 15,01 a 20% fornec mudas, consolid. - Cipriano RodriguesxDr. Alves Teixeira</v>
          </cell>
          <cell r="C1544" t="str">
            <v>GL</v>
          </cell>
          <cell r="D1544">
            <v>2048.62</v>
          </cell>
          <cell r="E1544">
            <v>37408</v>
          </cell>
        </row>
        <row r="1545">
          <cell r="A1545" t="str">
            <v>99.A.075</v>
          </cell>
          <cell r="B1545" t="str">
            <v>Replantio, 20,01 a 25% fornec mudas, consolid. - Cipriano RodriguesxDr. Alves Teixeira</v>
          </cell>
          <cell r="C1545" t="str">
            <v>GL</v>
          </cell>
          <cell r="D1545">
            <v>2048.62</v>
          </cell>
          <cell r="E1545">
            <v>37408</v>
          </cell>
        </row>
        <row r="1546">
          <cell r="A1546" t="str">
            <v>99.A.076</v>
          </cell>
          <cell r="B1546" t="str">
            <v>Replantio, até 10% fornec mudas, consolidação - João Galli x Lázaro Gonçalves Fraga</v>
          </cell>
          <cell r="C1546" t="str">
            <v>GL</v>
          </cell>
          <cell r="D1546">
            <v>304.52</v>
          </cell>
          <cell r="E1546">
            <v>37408</v>
          </cell>
        </row>
        <row r="1547">
          <cell r="A1547" t="str">
            <v>99.A.077</v>
          </cell>
          <cell r="B1547" t="str">
            <v>Replantio, 10,01 a 15% fornec mudas, consolid. - João Galli x Lázaro Gonçalves Fraga</v>
          </cell>
          <cell r="C1547" t="str">
            <v>GL</v>
          </cell>
          <cell r="D1547">
            <v>152.26</v>
          </cell>
          <cell r="E1547">
            <v>37408</v>
          </cell>
        </row>
        <row r="1548">
          <cell r="A1548" t="str">
            <v>99.A.078</v>
          </cell>
          <cell r="B1548" t="str">
            <v>Replantio, 15,01 a 20% fornec mudas, consolid. - João Galli x Lázaro Gonçalves Fraga</v>
          </cell>
          <cell r="C1548" t="str">
            <v>GL</v>
          </cell>
          <cell r="D1548">
            <v>152.26</v>
          </cell>
          <cell r="E1548">
            <v>37408</v>
          </cell>
        </row>
        <row r="1549">
          <cell r="A1549" t="str">
            <v>99.A.079</v>
          </cell>
          <cell r="B1549" t="str">
            <v>Replantio, 20,01 a 25% fornec mudas, consolid. - João Galli x Lázaro Gonçalves Fraga</v>
          </cell>
          <cell r="C1549" t="str">
            <v>GL</v>
          </cell>
          <cell r="D1549">
            <v>152.26</v>
          </cell>
          <cell r="E1549">
            <v>37408</v>
          </cell>
        </row>
        <row r="1550">
          <cell r="A1550" t="str">
            <v>99.A.080</v>
          </cell>
          <cell r="B1550" t="str">
            <v>Replantio, até 10% fornec mudas, consolidação - Pq. Darcy Silva</v>
          </cell>
          <cell r="C1550" t="str">
            <v>GL</v>
          </cell>
          <cell r="D1550">
            <v>13933.14</v>
          </cell>
          <cell r="E1550">
            <v>38108</v>
          </cell>
        </row>
        <row r="1551">
          <cell r="A1551" t="str">
            <v>99.A.081</v>
          </cell>
          <cell r="B1551" t="str">
            <v>Replantio, 10,01 a 15% fornec mudas, consolid. - Pq. Darcy Silva</v>
          </cell>
          <cell r="C1551" t="str">
            <v>GL</v>
          </cell>
          <cell r="D1551">
            <v>6966.57</v>
          </cell>
          <cell r="E1551">
            <v>38108</v>
          </cell>
        </row>
        <row r="1552">
          <cell r="A1552" t="str">
            <v>99.A.082</v>
          </cell>
          <cell r="B1552" t="str">
            <v>Replantio, 15,01 a 20% fornec mudas, consolid. - Pq. Darcy Silva</v>
          </cell>
          <cell r="C1552" t="str">
            <v>GL</v>
          </cell>
          <cell r="D1552">
            <v>6966.57</v>
          </cell>
          <cell r="E1552">
            <v>38108</v>
          </cell>
        </row>
        <row r="1553">
          <cell r="A1553" t="str">
            <v>99.A.083</v>
          </cell>
          <cell r="B1553" t="str">
            <v>Replantio, 20,01 a 25% fornec mudas, consolid. - Pq. Darcy Silva</v>
          </cell>
          <cell r="C1553" t="str">
            <v>GL</v>
          </cell>
          <cell r="D1553">
            <v>6966.57</v>
          </cell>
          <cell r="E1553">
            <v>38108</v>
          </cell>
        </row>
        <row r="1554">
          <cell r="A1554" t="str">
            <v>99.A.084</v>
          </cell>
          <cell r="B1554" t="str">
            <v>Replantio, até 10% fornec mudas, consolidação - Pq. Pinheirinho d'água</v>
          </cell>
          <cell r="C1554" t="str">
            <v>GL</v>
          </cell>
          <cell r="D1554">
            <v>7499.37</v>
          </cell>
          <cell r="E1554">
            <v>37408</v>
          </cell>
        </row>
        <row r="1555">
          <cell r="A1555" t="str">
            <v>99.A.085</v>
          </cell>
          <cell r="B1555" t="str">
            <v>Replantio, 10,01 a 15% fornec mudas, consolid. - Pq. Pinheirinho d'água</v>
          </cell>
          <cell r="C1555" t="str">
            <v>GL</v>
          </cell>
          <cell r="D1555">
            <v>3749.68</v>
          </cell>
          <cell r="E1555">
            <v>37408</v>
          </cell>
        </row>
        <row r="1556">
          <cell r="A1556" t="str">
            <v>99.A.086</v>
          </cell>
          <cell r="B1556" t="str">
            <v>Replantio, 15,01 a 20% fornec mudas, consolid. - Pq. Pinheirinho d'água</v>
          </cell>
          <cell r="C1556" t="str">
            <v>GL</v>
          </cell>
          <cell r="D1556">
            <v>3749.68</v>
          </cell>
          <cell r="E1556">
            <v>37408</v>
          </cell>
        </row>
        <row r="1557">
          <cell r="A1557" t="str">
            <v>99.A.087</v>
          </cell>
          <cell r="B1557" t="str">
            <v>Replantio, 20,01 a 25% fornec mudas, consolid. - Pq. Pinheirinho d'água</v>
          </cell>
          <cell r="C1557" t="str">
            <v>GL</v>
          </cell>
          <cell r="D1557">
            <v>3749.68</v>
          </cell>
          <cell r="E1557">
            <v>37408</v>
          </cell>
        </row>
        <row r="1558">
          <cell r="A1558" t="str">
            <v>99.A.088</v>
          </cell>
          <cell r="B1558" t="str">
            <v>Replantio, até 10% fornec mudas, consolidação - Praça Vila Suzana</v>
          </cell>
          <cell r="C1558" t="str">
            <v>GL</v>
          </cell>
          <cell r="D1558">
            <v>541.35</v>
          </cell>
          <cell r="E1558">
            <v>39264</v>
          </cell>
        </row>
        <row r="1559">
          <cell r="A1559" t="str">
            <v>99.A.089</v>
          </cell>
          <cell r="B1559" t="str">
            <v>Replantio, 10,01 a 15% fornec mudas, consolid. - Praça Vila Suzana</v>
          </cell>
          <cell r="C1559" t="str">
            <v>GL</v>
          </cell>
          <cell r="D1559">
            <v>270.68</v>
          </cell>
          <cell r="E1559">
            <v>39264</v>
          </cell>
        </row>
        <row r="1560">
          <cell r="A1560" t="str">
            <v>99.A.090</v>
          </cell>
          <cell r="B1560" t="str">
            <v>Replantio, 15,01 a 20% fornec mudas, consolid. - Praça Vila Suzana</v>
          </cell>
          <cell r="C1560" t="str">
            <v>GL</v>
          </cell>
          <cell r="D1560">
            <v>270.68</v>
          </cell>
          <cell r="E1560">
            <v>39264</v>
          </cell>
        </row>
        <row r="1561">
          <cell r="A1561" t="str">
            <v>99.A.091</v>
          </cell>
          <cell r="B1561" t="str">
            <v>Replantio, 20,01 a 25% fornec mudas, consolid. - Praça Vila Suzana</v>
          </cell>
          <cell r="C1561" t="str">
            <v>GL</v>
          </cell>
          <cell r="D1561">
            <v>270.68</v>
          </cell>
          <cell r="E1561">
            <v>39264</v>
          </cell>
        </row>
        <row r="1562">
          <cell r="A1562" t="str">
            <v>99.A.092</v>
          </cell>
          <cell r="B1562" t="str">
            <v>Replantio, até 10% fornec mudas, consolidação - Pq. Vila Sílvia</v>
          </cell>
          <cell r="C1562" t="str">
            <v>GL</v>
          </cell>
          <cell r="D1562">
            <v>181.32</v>
          </cell>
          <cell r="E1562">
            <v>39264</v>
          </cell>
        </row>
        <row r="1563">
          <cell r="A1563" t="str">
            <v>99.A.093</v>
          </cell>
          <cell r="B1563" t="str">
            <v>Replantio, 10,01 a 15% fornec mudas, consolid. - Pq. Vila Sílvia</v>
          </cell>
          <cell r="C1563" t="str">
            <v>GL</v>
          </cell>
          <cell r="D1563">
            <v>90.66</v>
          </cell>
          <cell r="E1563">
            <v>39264</v>
          </cell>
        </row>
        <row r="1564">
          <cell r="A1564" t="str">
            <v>99.A.094</v>
          </cell>
          <cell r="B1564" t="str">
            <v>Replantio, 15,01 a 20% fornec mudas, consolid. - Pq. Vila Sílvia</v>
          </cell>
          <cell r="C1564" t="str">
            <v>GL</v>
          </cell>
          <cell r="D1564">
            <v>90.66</v>
          </cell>
          <cell r="E1564">
            <v>39264</v>
          </cell>
        </row>
        <row r="1565">
          <cell r="A1565" t="str">
            <v>99.A.095</v>
          </cell>
          <cell r="B1565" t="str">
            <v>Replantio, 20,01 a 25% fornec mudas, consolid. - Pq. Vila Sílvia</v>
          </cell>
          <cell r="C1565" t="str">
            <v>GL</v>
          </cell>
          <cell r="D1565">
            <v>90.66</v>
          </cell>
          <cell r="E1565">
            <v>39264</v>
          </cell>
        </row>
        <row r="1566">
          <cell r="A1566" t="str">
            <v>99.A.096</v>
          </cell>
          <cell r="B1566" t="str">
            <v>Replantio, até 10% fornec mudas, consolidação - Pq. da Ciência</v>
          </cell>
          <cell r="C1566" t="str">
            <v>GL</v>
          </cell>
          <cell r="D1566">
            <v>1476.84</v>
          </cell>
          <cell r="E1566">
            <v>39264</v>
          </cell>
        </row>
        <row r="1567">
          <cell r="A1567" t="str">
            <v>99.A.097</v>
          </cell>
          <cell r="B1567" t="str">
            <v>Replantio, 10,01 a 15% fornec mudas, consolid. - Pq. da Ciência</v>
          </cell>
          <cell r="C1567" t="str">
            <v>GL</v>
          </cell>
          <cell r="D1567">
            <v>738.42</v>
          </cell>
          <cell r="E1567">
            <v>39264</v>
          </cell>
        </row>
        <row r="1568">
          <cell r="A1568" t="str">
            <v>99.A.098</v>
          </cell>
          <cell r="B1568" t="str">
            <v>Replantio, 15,01 a 20% fornec mudas, consolid. - Pq. da Ciência</v>
          </cell>
          <cell r="C1568" t="str">
            <v>GL</v>
          </cell>
          <cell r="D1568">
            <v>738.42</v>
          </cell>
          <cell r="E1568">
            <v>39264</v>
          </cell>
        </row>
        <row r="1569">
          <cell r="A1569" t="str">
            <v>99.A.099</v>
          </cell>
          <cell r="B1569" t="str">
            <v>Replantio, 20,01 a 25% fornec mudas, consolid. - Pq. da Ciência</v>
          </cell>
          <cell r="C1569" t="str">
            <v>GL</v>
          </cell>
          <cell r="D1569">
            <v>738.42</v>
          </cell>
          <cell r="E1569">
            <v>39264</v>
          </cell>
        </row>
        <row r="1570">
          <cell r="A1570" t="str">
            <v>99.A.100</v>
          </cell>
          <cell r="B1570" t="str">
            <v>Replantio, até 10% fornec mudas, consolidação - Pq. Guaembu - Trecho 1</v>
          </cell>
          <cell r="C1570" t="str">
            <v>GL</v>
          </cell>
          <cell r="D1570">
            <v>817.4</v>
          </cell>
          <cell r="E1570">
            <v>39264</v>
          </cell>
        </row>
        <row r="1571">
          <cell r="A1571" t="str">
            <v>99.A.101</v>
          </cell>
          <cell r="B1571" t="str">
            <v>Replantio, 10,01 a 15% fornec mudas, consolid. - Pq. Guaembu - Trecho 1</v>
          </cell>
          <cell r="C1571" t="str">
            <v>GL</v>
          </cell>
          <cell r="D1571">
            <v>408.7</v>
          </cell>
          <cell r="E1571">
            <v>39264</v>
          </cell>
        </row>
        <row r="1572">
          <cell r="A1572" t="str">
            <v>99.A.102</v>
          </cell>
          <cell r="B1572" t="str">
            <v>Replantio, 15,01 a 20% fornec mudas, consolid. - Pq. Guaembu - Trecho 1</v>
          </cell>
          <cell r="C1572" t="str">
            <v>GL</v>
          </cell>
          <cell r="D1572">
            <v>408.7</v>
          </cell>
          <cell r="E1572">
            <v>39264</v>
          </cell>
        </row>
        <row r="1573">
          <cell r="A1573" t="str">
            <v>99.A.103</v>
          </cell>
          <cell r="B1573" t="str">
            <v>Replantio, 20,01 a 25% fornec mudas, consolid. - Pq. Guaembu - Trecho 1</v>
          </cell>
          <cell r="C1573" t="str">
            <v>GL</v>
          </cell>
          <cell r="D1573">
            <v>408.7</v>
          </cell>
          <cell r="E1573">
            <v>39264</v>
          </cell>
        </row>
        <row r="1574">
          <cell r="A1574" t="str">
            <v>99.A.104</v>
          </cell>
          <cell r="B1574" t="str">
            <v>Replantio, até 10% fornec mudas, consolidação - Pq. Guaembu - Trecho 2</v>
          </cell>
          <cell r="C1574" t="str">
            <v>GL</v>
          </cell>
          <cell r="D1574">
            <v>622.26</v>
          </cell>
          <cell r="E1574">
            <v>39264</v>
          </cell>
        </row>
        <row r="1575">
          <cell r="A1575" t="str">
            <v>99.A.105</v>
          </cell>
          <cell r="B1575" t="str">
            <v>Replantio, 10,01 a 15% fornec mudas, consolid. - Pq. Guaembu - Trecho 2</v>
          </cell>
          <cell r="C1575" t="str">
            <v>GL</v>
          </cell>
          <cell r="D1575">
            <v>311.13</v>
          </cell>
          <cell r="E1575">
            <v>39264</v>
          </cell>
        </row>
        <row r="1576">
          <cell r="A1576" t="str">
            <v>99.A.106</v>
          </cell>
          <cell r="B1576" t="str">
            <v>Replantio, 15,01 a 20% fornec mudas, consolid. - Pq. Guaembu - Trecho 2</v>
          </cell>
          <cell r="C1576" t="str">
            <v>GL</v>
          </cell>
          <cell r="D1576">
            <v>311.13</v>
          </cell>
          <cell r="E1576">
            <v>39264</v>
          </cell>
        </row>
        <row r="1577">
          <cell r="A1577" t="str">
            <v>99.A.107</v>
          </cell>
          <cell r="B1577" t="str">
            <v>Replantio, 20,01 a 25% fornec mudas, consolid. - Pq. Guaembu - Trecho 2</v>
          </cell>
          <cell r="C1577" t="str">
            <v>GL</v>
          </cell>
          <cell r="D1577">
            <v>311.13</v>
          </cell>
          <cell r="E1577">
            <v>39264</v>
          </cell>
        </row>
      </sheetData>
    </sheetDataSet>
  </externalBook>
</externalLink>
</file>

<file path=xl/externalLinks/externalLink29.xml><?xml version="1.0" encoding="utf-8"?>
<externalLink xmlns="http://schemas.openxmlformats.org/spreadsheetml/2006/main">
  <externalBook xmlns:r="http://schemas.openxmlformats.org/officeDocument/2006/relationships" r:id="rId1">
    <sheetNames>
      <sheetName val="TABJUL95"/>
      <sheetName val="TABJUL96"/>
      <sheetName val="TABJAN97"/>
      <sheetName val="TABJUL97"/>
      <sheetName val="TABJAN98"/>
      <sheetName val="TABJUL98"/>
      <sheetName val="TABJUL99"/>
      <sheetName val="TABJAN00"/>
      <sheetName val="TABJUL00"/>
      <sheetName val="TABJAN01"/>
      <sheetName val="TABJUL0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30.xml><?xml version="1.0" encoding="utf-8"?>
<externalLink xmlns="http://schemas.openxmlformats.org/spreadsheetml/2006/main">
  <externalBook xmlns:r="http://schemas.openxmlformats.org/officeDocument/2006/relationships" r:id="rId1">
    <sheetNames>
      <sheetName val="RES.FIN."/>
      <sheetName val="EXTR.CRON."/>
      <sheetName val="REAJUSTE"/>
      <sheetName val="RES.FÍS."/>
      <sheetName val="MEDIÇÃO"/>
      <sheetName val="GRÁFICO"/>
      <sheetName val="CONT-FAT"/>
      <sheetName val="RES_FIN_"/>
      <sheetName val="EXTR_CRON_"/>
      <sheetName val="RES_FÍS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31.xml><?xml version="1.0" encoding="utf-8"?>
<externalLink xmlns="http://schemas.openxmlformats.org/spreadsheetml/2006/main">
  <externalBook xmlns:r="http://schemas.openxmlformats.org/officeDocument/2006/relationships" r:id="rId1">
    <sheetNames>
      <sheetName val="Titulo_Insu"/>
    </sheetNames>
    <sheetDataSet>
      <sheetData sheetId="0" refreshError="1">
        <row r="1">
          <cell r="A1" t="str">
            <v>CÓDIGO</v>
          </cell>
          <cell r="B1" t="str">
            <v>DESCRIÇÃO</v>
          </cell>
          <cell r="C1" t="str">
            <v>UNID</v>
          </cell>
          <cell r="D1" t="str">
            <v>VALOR</v>
          </cell>
          <cell r="E1">
            <v>0</v>
          </cell>
          <cell r="F1" t="str">
            <v>CÓDIGO</v>
          </cell>
        </row>
        <row r="2">
          <cell r="A2">
            <v>1</v>
          </cell>
          <cell r="B2" t="str">
            <v>SERVICOS PRELIMINARES</v>
          </cell>
          <cell r="E2">
            <v>1</v>
          </cell>
          <cell r="F2" t="str">
            <v>EDIF "-"</v>
          </cell>
        </row>
        <row r="3">
          <cell r="B3" t="str">
            <v>LIMPEZA DO TERRENO</v>
          </cell>
          <cell r="E3">
            <v>2</v>
          </cell>
        </row>
        <row r="4">
          <cell r="A4" t="str">
            <v>01.01.01</v>
          </cell>
          <cell r="B4" t="str">
            <v>LIMPEZA GERAL,INCL.REMOCAO DA COB.VEGETAL - TRONCOS C/DIAM.ATE 10CM</v>
          </cell>
          <cell r="C4" t="str">
            <v>M2</v>
          </cell>
          <cell r="D4">
            <v>0.41</v>
          </cell>
          <cell r="E4">
            <v>3</v>
          </cell>
          <cell r="F4">
            <v>10101</v>
          </cell>
        </row>
        <row r="5">
          <cell r="A5" t="str">
            <v>01.01.02</v>
          </cell>
          <cell r="B5" t="str">
            <v>DESTOCAMENTO,INCL.REMOCAO DAS RAIZES - DIAMETROS DE 10,01 A 30CM</v>
          </cell>
          <cell r="C5" t="str">
            <v>UN</v>
          </cell>
          <cell r="D5">
            <v>13.44</v>
          </cell>
          <cell r="E5">
            <v>4</v>
          </cell>
          <cell r="F5">
            <v>10102</v>
          </cell>
        </row>
        <row r="6">
          <cell r="A6" t="str">
            <v>01.01.05</v>
          </cell>
          <cell r="B6" t="str">
            <v>REMOCAO DE ENTULHO,INCLUSIVE TRANSPORTE ATE 1KM</v>
          </cell>
          <cell r="C6" t="str">
            <v>M3</v>
          </cell>
          <cell r="D6">
            <v>3.75</v>
          </cell>
          <cell r="E6">
            <v>5</v>
          </cell>
          <cell r="F6">
            <v>10105</v>
          </cell>
        </row>
        <row r="7">
          <cell r="A7" t="str">
            <v>01.01.10</v>
          </cell>
          <cell r="B7" t="str">
            <v>TRANSPORTE POR CAMINHAO CARROCERIA DE MADEIRA,A PARTIR DE 1KM</v>
          </cell>
          <cell r="C7" t="str">
            <v>MK</v>
          </cell>
          <cell r="D7">
            <v>0.47</v>
          </cell>
          <cell r="E7">
            <v>6</v>
          </cell>
          <cell r="F7">
            <v>10110</v>
          </cell>
        </row>
        <row r="8">
          <cell r="B8" t="str">
            <v>MOVIMENTO DE TERRA - MANUAL</v>
          </cell>
          <cell r="E8">
            <v>7</v>
          </cell>
        </row>
        <row r="9">
          <cell r="A9" t="str">
            <v>01.02.01</v>
          </cell>
          <cell r="B9" t="str">
            <v>CORTE</v>
          </cell>
          <cell r="C9" t="str">
            <v>M3</v>
          </cell>
          <cell r="D9">
            <v>11.87</v>
          </cell>
          <cell r="E9">
            <v>8</v>
          </cell>
          <cell r="F9">
            <v>10201</v>
          </cell>
        </row>
        <row r="10">
          <cell r="A10" t="str">
            <v>01.02.02</v>
          </cell>
          <cell r="B10" t="str">
            <v>CORTE E ESPALHAMENTO DENTRO DA OBRA</v>
          </cell>
          <cell r="C10" t="str">
            <v>M3</v>
          </cell>
          <cell r="D10">
            <v>14.83</v>
          </cell>
          <cell r="E10">
            <v>9</v>
          </cell>
          <cell r="F10">
            <v>10202</v>
          </cell>
        </row>
        <row r="11">
          <cell r="A11" t="str">
            <v>01.02.05</v>
          </cell>
          <cell r="B11" t="str">
            <v>ATERRO,INCLUSIVE COMPACTACAO</v>
          </cell>
          <cell r="C11" t="str">
            <v>M3</v>
          </cell>
          <cell r="D11">
            <v>8.9</v>
          </cell>
          <cell r="E11">
            <v>10</v>
          </cell>
          <cell r="F11">
            <v>10205</v>
          </cell>
        </row>
        <row r="12">
          <cell r="A12" t="str">
            <v>01.02.10</v>
          </cell>
          <cell r="B12" t="str">
            <v>CARREGAMENTO PARA BOTA-FORA,INCLUSIVE TRANSPORTE ATE 1KM</v>
          </cell>
          <cell r="C12" t="str">
            <v>M3</v>
          </cell>
          <cell r="D12">
            <v>1.6</v>
          </cell>
          <cell r="E12">
            <v>11</v>
          </cell>
          <cell r="F12">
            <v>10210</v>
          </cell>
        </row>
        <row r="13">
          <cell r="B13" t="str">
            <v>MOVIMENTO DE TERRA - MECANIZADO</v>
          </cell>
          <cell r="E13">
            <v>12</v>
          </cell>
        </row>
        <row r="14">
          <cell r="A14" t="str">
            <v>01.03.01</v>
          </cell>
          <cell r="B14" t="str">
            <v>CORTE E ESPALHAMENTO DENTRO DA OBRA</v>
          </cell>
          <cell r="C14" t="str">
            <v>M3</v>
          </cell>
          <cell r="D14">
            <v>5.39</v>
          </cell>
          <cell r="E14">
            <v>13</v>
          </cell>
          <cell r="F14">
            <v>10301</v>
          </cell>
        </row>
        <row r="15">
          <cell r="A15" t="str">
            <v>01.03.02</v>
          </cell>
          <cell r="B15" t="str">
            <v>CORTE E ATERRO COMPACTADO</v>
          </cell>
          <cell r="C15" t="str">
            <v>M3</v>
          </cell>
          <cell r="D15">
            <v>6.33</v>
          </cell>
          <cell r="E15">
            <v>14</v>
          </cell>
          <cell r="F15">
            <v>10302</v>
          </cell>
        </row>
        <row r="16">
          <cell r="A16" t="str">
            <v>01.03.03</v>
          </cell>
          <cell r="B16" t="str">
            <v>CORTE E CARREGAMENTO PARA BOTA-FORA,INCLUSIVE TRANSPORTE ATE 1KM</v>
          </cell>
          <cell r="C16" t="str">
            <v>M3</v>
          </cell>
          <cell r="D16">
            <v>6.27</v>
          </cell>
          <cell r="E16">
            <v>15</v>
          </cell>
          <cell r="F16">
            <v>10303</v>
          </cell>
        </row>
        <row r="17">
          <cell r="A17" t="str">
            <v>01.03.05</v>
          </cell>
          <cell r="B17" t="str">
            <v>FORNECIMENTO DE TERRA,INCL.CORTE,CARGA,DESCARGA E TRANSPORTE ATE 1KM</v>
          </cell>
          <cell r="C17" t="str">
            <v>M3</v>
          </cell>
          <cell r="D17">
            <v>8.2899999999999991</v>
          </cell>
          <cell r="E17">
            <v>16</v>
          </cell>
          <cell r="F17">
            <v>10305</v>
          </cell>
        </row>
        <row r="18">
          <cell r="A18" t="str">
            <v>01.03.06</v>
          </cell>
          <cell r="B18" t="str">
            <v>ATERRO,INCLUSIVE COMPACTACAO</v>
          </cell>
          <cell r="C18" t="str">
            <v>M3</v>
          </cell>
          <cell r="D18">
            <v>2.31</v>
          </cell>
          <cell r="E18">
            <v>17</v>
          </cell>
          <cell r="F18">
            <v>10306</v>
          </cell>
        </row>
        <row r="19">
          <cell r="A19" t="str">
            <v>01.03.10</v>
          </cell>
          <cell r="B19" t="str">
            <v>TRANSPORTE POR CAMINHAO BASCULANTE,A PARTIR DE 1KM</v>
          </cell>
          <cell r="C19" t="str">
            <v>MK</v>
          </cell>
          <cell r="D19">
            <v>0.6</v>
          </cell>
          <cell r="E19">
            <v>18</v>
          </cell>
          <cell r="F19">
            <v>10310</v>
          </cell>
        </row>
        <row r="20">
          <cell r="B20" t="str">
            <v>DRENAGEM DO TERRENO</v>
          </cell>
          <cell r="E20">
            <v>19</v>
          </cell>
        </row>
        <row r="21">
          <cell r="A21" t="str">
            <v>01.04.01</v>
          </cell>
          <cell r="B21" t="str">
            <v>ESCAVACAO MANUAL - PROFUNDIDADE IGUAL OU INFERIOR A 1,50M</v>
          </cell>
          <cell r="C21" t="str">
            <v>M3</v>
          </cell>
          <cell r="D21">
            <v>17.8</v>
          </cell>
          <cell r="E21">
            <v>20</v>
          </cell>
          <cell r="F21">
            <v>10401</v>
          </cell>
        </row>
        <row r="22">
          <cell r="A22" t="str">
            <v>01.04.02</v>
          </cell>
          <cell r="B22" t="str">
            <v>ESCAVACAO MANUAL - PROFUNDIDADE SUPERIOR A 1,50M</v>
          </cell>
          <cell r="C22" t="str">
            <v>M3</v>
          </cell>
          <cell r="D22">
            <v>20.77</v>
          </cell>
          <cell r="E22">
            <v>21</v>
          </cell>
          <cell r="F22">
            <v>10402</v>
          </cell>
        </row>
        <row r="23">
          <cell r="A23" t="str">
            <v>01.04.05</v>
          </cell>
          <cell r="B23" t="str">
            <v>ESCORAMENTO DE VALAS - CONTINUO</v>
          </cell>
          <cell r="C23" t="str">
            <v>M2</v>
          </cell>
          <cell r="D23">
            <v>48.54</v>
          </cell>
          <cell r="E23">
            <v>22</v>
          </cell>
          <cell r="F23">
            <v>10405</v>
          </cell>
        </row>
        <row r="24">
          <cell r="A24" t="str">
            <v>01.04.06</v>
          </cell>
          <cell r="B24" t="str">
            <v>ESCORAMENTO DE VALAS - DESCONTINUO</v>
          </cell>
          <cell r="C24" t="str">
            <v>M2</v>
          </cell>
          <cell r="D24">
            <v>22.24</v>
          </cell>
          <cell r="E24">
            <v>23</v>
          </cell>
          <cell r="F24">
            <v>10406</v>
          </cell>
        </row>
        <row r="25">
          <cell r="A25" t="str">
            <v>01.04.10</v>
          </cell>
          <cell r="B25" t="str">
            <v>APILOAMENTO DO FUNDO DE VALAS,PARA SIMPLES REGULARIZACAO</v>
          </cell>
          <cell r="C25" t="str">
            <v>M2</v>
          </cell>
          <cell r="D25">
            <v>8.9</v>
          </cell>
          <cell r="E25">
            <v>24</v>
          </cell>
          <cell r="F25">
            <v>10410</v>
          </cell>
        </row>
        <row r="26">
          <cell r="A26" t="str">
            <v>01.04.14</v>
          </cell>
          <cell r="B26" t="str">
            <v>LASTRO DE AGREGADO RECICLADO</v>
          </cell>
          <cell r="C26" t="str">
            <v>M3</v>
          </cell>
          <cell r="D26">
            <v>30.47</v>
          </cell>
          <cell r="E26">
            <v>25</v>
          </cell>
          <cell r="F26">
            <v>10414</v>
          </cell>
        </row>
        <row r="27">
          <cell r="A27" t="str">
            <v>01.04.15</v>
          </cell>
          <cell r="B27" t="str">
            <v>LASTRO DE BRITA</v>
          </cell>
          <cell r="C27" t="str">
            <v>M3</v>
          </cell>
          <cell r="D27">
            <v>50.27</v>
          </cell>
          <cell r="E27">
            <v>26</v>
          </cell>
          <cell r="F27">
            <v>10415</v>
          </cell>
        </row>
        <row r="28">
          <cell r="A28" t="str">
            <v>01.04.16</v>
          </cell>
          <cell r="B28" t="str">
            <v>LASTRO DE CONCRETO - 150KG CIM/M3</v>
          </cell>
          <cell r="C28" t="str">
            <v>M3</v>
          </cell>
          <cell r="D28">
            <v>130.77000000000001</v>
          </cell>
          <cell r="E28">
            <v>27</v>
          </cell>
          <cell r="F28">
            <v>10416</v>
          </cell>
        </row>
        <row r="29">
          <cell r="A29" t="str">
            <v>01.04.26</v>
          </cell>
          <cell r="B29" t="str">
            <v>TUBO PVC PERFURADO P/DRENAGEM - D=4" (100MM)</v>
          </cell>
          <cell r="C29" t="str">
            <v>M</v>
          </cell>
          <cell r="D29">
            <v>17.05</v>
          </cell>
          <cell r="E29">
            <v>28</v>
          </cell>
          <cell r="F29">
            <v>10426</v>
          </cell>
        </row>
        <row r="30">
          <cell r="A30" t="str">
            <v>01.04.27</v>
          </cell>
          <cell r="B30" t="str">
            <v>TUBO PVC PERFURADO P/DRENAGEM - D=6" (150MM)</v>
          </cell>
          <cell r="C30" t="str">
            <v>M</v>
          </cell>
          <cell r="D30">
            <v>32.04</v>
          </cell>
          <cell r="E30">
            <v>29</v>
          </cell>
          <cell r="F30">
            <v>10427</v>
          </cell>
        </row>
        <row r="31">
          <cell r="A31" t="str">
            <v>01.04.30</v>
          </cell>
          <cell r="B31" t="str">
            <v>TUBO DE CONCRETO - DIAMETRO DE 30CM</v>
          </cell>
          <cell r="C31" t="str">
            <v>M</v>
          </cell>
          <cell r="D31">
            <v>21.93</v>
          </cell>
          <cell r="E31">
            <v>30</v>
          </cell>
          <cell r="F31">
            <v>10430</v>
          </cell>
        </row>
        <row r="32">
          <cell r="A32" t="str">
            <v>01.04.31</v>
          </cell>
          <cell r="B32" t="str">
            <v>TUBO DE CONCRETO - DIAMETRO DE 40CM</v>
          </cell>
          <cell r="C32" t="str">
            <v>M</v>
          </cell>
          <cell r="D32">
            <v>30.89</v>
          </cell>
          <cell r="E32">
            <v>31</v>
          </cell>
          <cell r="F32">
            <v>10431</v>
          </cell>
        </row>
        <row r="33">
          <cell r="A33" t="str">
            <v>01.04.32</v>
          </cell>
          <cell r="B33" t="str">
            <v>TUBO DE CONCRETO - DIAMETRO DE 50CM</v>
          </cell>
          <cell r="C33" t="str">
            <v>M</v>
          </cell>
          <cell r="D33">
            <v>41.32</v>
          </cell>
          <cell r="E33">
            <v>32</v>
          </cell>
          <cell r="F33">
            <v>10432</v>
          </cell>
        </row>
        <row r="34">
          <cell r="A34" t="str">
            <v>01.04.33</v>
          </cell>
          <cell r="B34" t="str">
            <v>TUBO DE CONCRETO - DIAMETRO DE 60CM</v>
          </cell>
          <cell r="C34" t="str">
            <v>M</v>
          </cell>
          <cell r="D34">
            <v>52.68</v>
          </cell>
          <cell r="E34">
            <v>33</v>
          </cell>
          <cell r="F34">
            <v>10433</v>
          </cell>
        </row>
        <row r="35">
          <cell r="A35" t="str">
            <v>01.04.35</v>
          </cell>
          <cell r="B35" t="str">
            <v>TUBO DE CONCRETO - DIAMETRO DE 80CM</v>
          </cell>
          <cell r="C35" t="str">
            <v>M</v>
          </cell>
          <cell r="D35">
            <v>114.49</v>
          </cell>
          <cell r="E35">
            <v>34</v>
          </cell>
          <cell r="F35">
            <v>10435</v>
          </cell>
        </row>
        <row r="36">
          <cell r="A36" t="str">
            <v>01.04.37</v>
          </cell>
          <cell r="B36" t="str">
            <v>TUBO DE CONCRETO - DIAMETRO DE 100CM</v>
          </cell>
          <cell r="C36" t="str">
            <v>M</v>
          </cell>
          <cell r="D36">
            <v>163.96</v>
          </cell>
          <cell r="E36">
            <v>35</v>
          </cell>
          <cell r="F36">
            <v>10437</v>
          </cell>
        </row>
        <row r="37">
          <cell r="A37" t="str">
            <v>01.04.39</v>
          </cell>
          <cell r="B37" t="str">
            <v>TUBO DE CONCRETO - DIAMETRO DE 120CM</v>
          </cell>
          <cell r="C37" t="str">
            <v>M</v>
          </cell>
          <cell r="D37">
            <v>238.37</v>
          </cell>
          <cell r="E37">
            <v>36</v>
          </cell>
          <cell r="F37">
            <v>10439</v>
          </cell>
        </row>
        <row r="38">
          <cell r="A38" t="str">
            <v>01.04.48</v>
          </cell>
          <cell r="B38" t="str">
            <v>CAIXA DE LIGACAO OU INSPECAO - ESCAVACAO E APILOAMENTO</v>
          </cell>
          <cell r="C38" t="str">
            <v>M3</v>
          </cell>
          <cell r="D38">
            <v>27.47</v>
          </cell>
          <cell r="E38">
            <v>37</v>
          </cell>
          <cell r="F38">
            <v>10448</v>
          </cell>
        </row>
        <row r="39">
          <cell r="A39" t="str">
            <v>01.04.49</v>
          </cell>
          <cell r="B39" t="str">
            <v>CAIXA DE LIGACAO OU INSPECAO - LASTRO DE CONCRETO (FUNDO)</v>
          </cell>
          <cell r="C39" t="str">
            <v>M3</v>
          </cell>
          <cell r="D39">
            <v>142.27000000000001</v>
          </cell>
          <cell r="E39">
            <v>38</v>
          </cell>
          <cell r="F39">
            <v>10449</v>
          </cell>
        </row>
        <row r="40">
          <cell r="A40" t="str">
            <v>01.04.50</v>
          </cell>
          <cell r="B40" t="str">
            <v>CAIXA DE LIGACAO OU INSPECAO - ALVENARIA DE 1/2 TIJOLO,REVESTIDA</v>
          </cell>
          <cell r="C40" t="str">
            <v>M2</v>
          </cell>
          <cell r="D40">
            <v>50.76</v>
          </cell>
          <cell r="E40">
            <v>39</v>
          </cell>
          <cell r="F40">
            <v>10450</v>
          </cell>
        </row>
        <row r="41">
          <cell r="A41" t="str">
            <v>01.04.51</v>
          </cell>
          <cell r="B41" t="str">
            <v>CAIXA DE LIGACAO OU INSPECAO - ALVENARIA DE 1 TIJOLO,REVESTIDA</v>
          </cell>
          <cell r="C41" t="str">
            <v>M2</v>
          </cell>
          <cell r="D41">
            <v>78.78</v>
          </cell>
          <cell r="E41">
            <v>40</v>
          </cell>
          <cell r="F41">
            <v>10451</v>
          </cell>
        </row>
        <row r="42">
          <cell r="A42" t="str">
            <v>01.04.52</v>
          </cell>
          <cell r="B42" t="str">
            <v>CAIXA DE LIGACAO OU INSPECAO - TAMPA DE CONCRETO</v>
          </cell>
          <cell r="C42" t="str">
            <v>M2</v>
          </cell>
          <cell r="D42">
            <v>74.92</v>
          </cell>
          <cell r="E42">
            <v>41</v>
          </cell>
          <cell r="F42">
            <v>10452</v>
          </cell>
        </row>
        <row r="43">
          <cell r="A43" t="str">
            <v>01.04.70</v>
          </cell>
          <cell r="B43" t="str">
            <v>ENVOLVIMENTO DE TUBOS COM BRITA</v>
          </cell>
          <cell r="C43" t="str">
            <v>M3</v>
          </cell>
          <cell r="D43">
            <v>50.27</v>
          </cell>
          <cell r="E43">
            <v>42</v>
          </cell>
          <cell r="F43">
            <v>10470</v>
          </cell>
        </row>
        <row r="44">
          <cell r="A44" t="str">
            <v>01.04.71</v>
          </cell>
          <cell r="B44" t="str">
            <v>ENVOLVIMENTO DE TUBOS COM AREIA</v>
          </cell>
          <cell r="C44" t="str">
            <v>M3</v>
          </cell>
          <cell r="D44">
            <v>66.260000000000005</v>
          </cell>
          <cell r="E44">
            <v>43</v>
          </cell>
          <cell r="F44">
            <v>10471</v>
          </cell>
        </row>
        <row r="45">
          <cell r="A45" t="str">
            <v>01.04.72</v>
          </cell>
          <cell r="B45" t="str">
            <v>ENVOLVIMENTO DE TUBOS C/ AGREGADO RECICLADO</v>
          </cell>
          <cell r="C45" t="str">
            <v>M3</v>
          </cell>
          <cell r="D45">
            <v>33.43</v>
          </cell>
          <cell r="E45">
            <v>44</v>
          </cell>
          <cell r="F45">
            <v>10472</v>
          </cell>
        </row>
        <row r="46">
          <cell r="A46" t="str">
            <v>01.04.75</v>
          </cell>
          <cell r="B46" t="str">
            <v>MANTA EM TEREFTALATO DE POLIESTER - 300G/M2</v>
          </cell>
          <cell r="C46" t="str">
            <v>M2</v>
          </cell>
          <cell r="D46">
            <v>5.04</v>
          </cell>
          <cell r="E46">
            <v>45</v>
          </cell>
          <cell r="F46">
            <v>10475</v>
          </cell>
        </row>
        <row r="47">
          <cell r="A47" t="str">
            <v>01.04.80</v>
          </cell>
          <cell r="B47" t="str">
            <v>REATERRO DE VALAS,INCLUSIVE APILOAMENTO</v>
          </cell>
          <cell r="C47" t="str">
            <v>M3</v>
          </cell>
          <cell r="D47">
            <v>8.9</v>
          </cell>
          <cell r="E47">
            <v>46</v>
          </cell>
          <cell r="F47">
            <v>10480</v>
          </cell>
        </row>
        <row r="48">
          <cell r="A48" t="str">
            <v>01.05.01</v>
          </cell>
          <cell r="B48" t="str">
            <v>TAPUME CHAPA COMPENSADA 6MM</v>
          </cell>
          <cell r="C48" t="str">
            <v>M2</v>
          </cell>
          <cell r="D48">
            <v>26.98</v>
          </cell>
          <cell r="E48">
            <v>47</v>
          </cell>
          <cell r="F48">
            <v>10501</v>
          </cell>
        </row>
        <row r="49">
          <cell r="A49" t="str">
            <v>01.05.02</v>
          </cell>
          <cell r="B49" t="str">
            <v>TAPUME CHAPA COMPENSADA RESINADA 10MM</v>
          </cell>
          <cell r="C49" t="str">
            <v>M2</v>
          </cell>
          <cell r="D49">
            <v>29.29</v>
          </cell>
          <cell r="E49">
            <v>48</v>
          </cell>
          <cell r="F49">
            <v>10502</v>
          </cell>
        </row>
        <row r="50">
          <cell r="E50">
            <v>49</v>
          </cell>
        </row>
        <row r="51">
          <cell r="E51">
            <v>50</v>
          </cell>
        </row>
        <row r="52">
          <cell r="E52">
            <v>51</v>
          </cell>
        </row>
        <row r="53">
          <cell r="A53">
            <v>2</v>
          </cell>
          <cell r="B53" t="str">
            <v>FUNDAÇÕES</v>
          </cell>
          <cell r="E53">
            <v>52</v>
          </cell>
          <cell r="F53">
            <v>2</v>
          </cell>
        </row>
        <row r="54">
          <cell r="B54" t="str">
            <v>FUNDACAO PROFUNDA</v>
          </cell>
          <cell r="E54">
            <v>53</v>
          </cell>
        </row>
        <row r="55">
          <cell r="A55" t="str">
            <v>02.01.01</v>
          </cell>
          <cell r="B55" t="str">
            <v>BROCA DE CONCRETO - DIAMETRO DE 20CM</v>
          </cell>
          <cell r="C55" t="str">
            <v>M</v>
          </cell>
          <cell r="D55">
            <v>15.2</v>
          </cell>
          <cell r="E55">
            <v>54</v>
          </cell>
          <cell r="F55">
            <v>20101</v>
          </cell>
        </row>
        <row r="56">
          <cell r="A56" t="str">
            <v>02.01.02</v>
          </cell>
          <cell r="B56" t="str">
            <v>BROCA DE CONCRETO - DIAMETRO DE 25CM</v>
          </cell>
          <cell r="C56" t="str">
            <v>M</v>
          </cell>
          <cell r="D56">
            <v>23.07</v>
          </cell>
          <cell r="E56">
            <v>55</v>
          </cell>
          <cell r="F56">
            <v>20102</v>
          </cell>
        </row>
        <row r="57">
          <cell r="A57" t="str">
            <v>02.01.03</v>
          </cell>
          <cell r="B57" t="str">
            <v>BROCA DE CONCRETO - DIAMETRO DE 30CM</v>
          </cell>
          <cell r="C57" t="str">
            <v>M</v>
          </cell>
          <cell r="D57">
            <v>34.26</v>
          </cell>
          <cell r="E57">
            <v>56</v>
          </cell>
          <cell r="F57">
            <v>20103</v>
          </cell>
        </row>
        <row r="58">
          <cell r="A58" t="str">
            <v>02.01.05</v>
          </cell>
          <cell r="B58" t="str">
            <v>ESTACA DE CONCRETO MOLDADA NO LOCAL,TIPO"STRAUSS" - ATE 20T</v>
          </cell>
          <cell r="C58" t="str">
            <v>M</v>
          </cell>
          <cell r="D58">
            <v>21.96</v>
          </cell>
          <cell r="E58">
            <v>57</v>
          </cell>
          <cell r="F58">
            <v>20105</v>
          </cell>
        </row>
        <row r="59">
          <cell r="A59" t="str">
            <v>02.01.06</v>
          </cell>
          <cell r="B59" t="str">
            <v>ESTACA DE CONCRETO MOLDADA NO LOCAL,TIPO"STRAUSS" - ATE 30T</v>
          </cell>
          <cell r="C59" t="str">
            <v>M</v>
          </cell>
          <cell r="D59">
            <v>28.85</v>
          </cell>
          <cell r="E59">
            <v>58</v>
          </cell>
          <cell r="F59">
            <v>20106</v>
          </cell>
        </row>
        <row r="60">
          <cell r="A60" t="str">
            <v>02.01.07</v>
          </cell>
          <cell r="B60" t="str">
            <v>ESTACA DE CONCRETO MOLDADA NO LOCAL,TIPO"STRAUSS" - ATE 40T</v>
          </cell>
          <cell r="C60" t="str">
            <v>M</v>
          </cell>
          <cell r="D60">
            <v>38.36</v>
          </cell>
          <cell r="E60">
            <v>59</v>
          </cell>
          <cell r="F60">
            <v>20107</v>
          </cell>
        </row>
        <row r="61">
          <cell r="A61" t="str">
            <v>02.01.08</v>
          </cell>
          <cell r="B61" t="str">
            <v>ESTACA DE CONCRETO MOLDADA NO LOCAL,TIPO"STRAUSS" - ATE 50T</v>
          </cell>
          <cell r="C61" t="str">
            <v>M</v>
          </cell>
          <cell r="D61">
            <v>47.06</v>
          </cell>
          <cell r="E61">
            <v>60</v>
          </cell>
          <cell r="F61">
            <v>20108</v>
          </cell>
        </row>
        <row r="62">
          <cell r="A62" t="str">
            <v>02.01.09</v>
          </cell>
          <cell r="B62" t="str">
            <v>ESTACA DE CONCRETO MOLDADA NO LOCAL,TIPO"STRAUSS" - ATE 70T</v>
          </cell>
          <cell r="C62" t="str">
            <v>M</v>
          </cell>
          <cell r="D62">
            <v>57.89</v>
          </cell>
          <cell r="E62">
            <v>61</v>
          </cell>
          <cell r="F62">
            <v>20109</v>
          </cell>
        </row>
        <row r="63">
          <cell r="A63" t="str">
            <v>02.01.10</v>
          </cell>
          <cell r="B63" t="str">
            <v>TAXA DE MOBILIZACAO DE EQUIPAMENTOS PARA ESTACA TIPO "STRAUSS"</v>
          </cell>
          <cell r="C63" t="str">
            <v>UN</v>
          </cell>
          <cell r="D63">
            <v>660.6</v>
          </cell>
          <cell r="E63">
            <v>62</v>
          </cell>
          <cell r="F63">
            <v>20110</v>
          </cell>
        </row>
        <row r="64">
          <cell r="A64" t="str">
            <v>02.01.20</v>
          </cell>
          <cell r="B64" t="str">
            <v>TUBULAO - ESCAVACAO A CEU ABERTO,COM PA E PICARETA</v>
          </cell>
          <cell r="C64" t="str">
            <v>M3</v>
          </cell>
          <cell r="D64">
            <v>129.91999999999999</v>
          </cell>
          <cell r="E64">
            <v>63</v>
          </cell>
          <cell r="F64">
            <v>20120</v>
          </cell>
        </row>
        <row r="65">
          <cell r="A65" t="str">
            <v>02.01.30</v>
          </cell>
          <cell r="B65" t="str">
            <v>TUBULAO - CONCRETO FCK = 13,5MPA</v>
          </cell>
          <cell r="C65" t="str">
            <v>M3</v>
          </cell>
          <cell r="D65">
            <v>205.58</v>
          </cell>
          <cell r="E65">
            <v>64</v>
          </cell>
          <cell r="F65">
            <v>20130</v>
          </cell>
        </row>
        <row r="66">
          <cell r="A66" t="str">
            <v>02.01.32</v>
          </cell>
          <cell r="B66" t="str">
            <v>TUBULAO - CONCRETO CICLOPICO</v>
          </cell>
          <cell r="C66" t="str">
            <v>M3</v>
          </cell>
          <cell r="D66">
            <v>182.43</v>
          </cell>
          <cell r="E66">
            <v>65</v>
          </cell>
          <cell r="F66">
            <v>20132</v>
          </cell>
        </row>
        <row r="67">
          <cell r="A67" t="str">
            <v>02.01.38</v>
          </cell>
          <cell r="B67" t="str">
            <v>ESTACA DE CONCRETO PRE-MOLDADA - DIAMETRO 17 CM - 20 T</v>
          </cell>
          <cell r="C67" t="str">
            <v>M</v>
          </cell>
          <cell r="D67">
            <v>21</v>
          </cell>
          <cell r="E67">
            <v>66</v>
          </cell>
          <cell r="F67">
            <v>20138</v>
          </cell>
        </row>
        <row r="68">
          <cell r="A68" t="str">
            <v>02.01.39</v>
          </cell>
          <cell r="B68" t="str">
            <v>ESTACA DE CONCRETO PRE-MOLDADA - DIAMETRO 20 CM - 30 T</v>
          </cell>
          <cell r="C68" t="str">
            <v>M</v>
          </cell>
          <cell r="D68">
            <v>21.67</v>
          </cell>
          <cell r="E68">
            <v>67</v>
          </cell>
          <cell r="F68">
            <v>20139</v>
          </cell>
        </row>
        <row r="69">
          <cell r="A69" t="str">
            <v>02.01.40</v>
          </cell>
          <cell r="B69" t="str">
            <v>ESTACA DE CONCRETO PRE-MOLDADA - DIAMETRO 23 CM - 40 T</v>
          </cell>
          <cell r="C69" t="str">
            <v>M</v>
          </cell>
          <cell r="D69">
            <v>25.53</v>
          </cell>
          <cell r="E69">
            <v>68</v>
          </cell>
          <cell r="F69">
            <v>20140</v>
          </cell>
        </row>
        <row r="70">
          <cell r="A70" t="str">
            <v>02.01.41</v>
          </cell>
          <cell r="B70" t="str">
            <v>ESTACA DE CONCRETO PRE-MOLDADA - DIAMETRO 28 CM - 60 T</v>
          </cell>
          <cell r="C70" t="str">
            <v>M</v>
          </cell>
          <cell r="D70">
            <v>31.91</v>
          </cell>
          <cell r="E70">
            <v>69</v>
          </cell>
          <cell r="F70">
            <v>20141</v>
          </cell>
        </row>
        <row r="71">
          <cell r="A71" t="str">
            <v>02.01.42</v>
          </cell>
          <cell r="B71" t="str">
            <v>ESTACA DE CONCRETO PRE-MOLDADA - DIAMETRO 33 CM - 70 T</v>
          </cell>
          <cell r="C71" t="str">
            <v>M</v>
          </cell>
          <cell r="D71">
            <v>45.79</v>
          </cell>
          <cell r="E71">
            <v>70</v>
          </cell>
          <cell r="F71">
            <v>20142</v>
          </cell>
        </row>
        <row r="72">
          <cell r="A72" t="str">
            <v>02.01.43</v>
          </cell>
          <cell r="B72" t="str">
            <v>EMENDA DE ESTACA DE CONCRETO PRE-MOLDADA - DIAMETRO 17 CM - 20 T</v>
          </cell>
          <cell r="C72" t="str">
            <v>UN</v>
          </cell>
          <cell r="D72">
            <v>12.16</v>
          </cell>
          <cell r="E72">
            <v>71</v>
          </cell>
          <cell r="F72">
            <v>20143</v>
          </cell>
        </row>
        <row r="73">
          <cell r="A73" t="str">
            <v>02.01.44</v>
          </cell>
          <cell r="B73" t="str">
            <v>EMENDA DE ESTACA DE CONCRETO PRE-MOLDADA - DIAMETRO 20 CM - 30 T</v>
          </cell>
          <cell r="C73" t="str">
            <v>UN</v>
          </cell>
          <cell r="D73">
            <v>13.68</v>
          </cell>
          <cell r="E73">
            <v>72</v>
          </cell>
          <cell r="F73">
            <v>20144</v>
          </cell>
        </row>
        <row r="74">
          <cell r="A74" t="str">
            <v>02.01.45</v>
          </cell>
          <cell r="B74" t="str">
            <v>EMENDA DE ESTACA DE CONCRETO PRE-MOLDADA - DIAMETRO 23 CM - 40 T</v>
          </cell>
          <cell r="C74" t="str">
            <v>UN</v>
          </cell>
          <cell r="D74">
            <v>16.21</v>
          </cell>
          <cell r="E74">
            <v>73</v>
          </cell>
          <cell r="F74">
            <v>20145</v>
          </cell>
        </row>
        <row r="75">
          <cell r="A75" t="str">
            <v>02.01.46</v>
          </cell>
          <cell r="B75" t="str">
            <v>EMENDA DE ESTACA CE CONCRETO PRE-MOLDADA - DIAMETRO 28 CM - 60 T</v>
          </cell>
          <cell r="C75" t="str">
            <v>UN</v>
          </cell>
          <cell r="D75">
            <v>19.25</v>
          </cell>
          <cell r="E75">
            <v>74</v>
          </cell>
          <cell r="F75">
            <v>20146</v>
          </cell>
        </row>
        <row r="76">
          <cell r="A76" t="str">
            <v>02.01.47</v>
          </cell>
          <cell r="B76" t="str">
            <v>EMENDA DE ESTACA DE CONCRETO PRE-MOLDADA - DIAMETRO 33 CM - 70 T</v>
          </cell>
          <cell r="C76" t="str">
            <v>UN</v>
          </cell>
          <cell r="D76">
            <v>21.78</v>
          </cell>
          <cell r="E76">
            <v>75</v>
          </cell>
          <cell r="F76">
            <v>20147</v>
          </cell>
        </row>
        <row r="77">
          <cell r="A77" t="str">
            <v>02.01.48</v>
          </cell>
          <cell r="B77" t="str">
            <v>CORTE E REPARO DE CABECA DE ESTACA</v>
          </cell>
          <cell r="C77" t="str">
            <v>UN</v>
          </cell>
          <cell r="D77">
            <v>16.600000000000001</v>
          </cell>
          <cell r="E77">
            <v>76</v>
          </cell>
          <cell r="F77">
            <v>20148</v>
          </cell>
        </row>
        <row r="78">
          <cell r="A78" t="str">
            <v>02.01.49</v>
          </cell>
          <cell r="B78" t="str">
            <v>TAXA DE MOBILIZACAO DE EQUIPAMENTOS PARA ESTACA PRE-MOLDADA</v>
          </cell>
          <cell r="C78" t="str">
            <v>UN</v>
          </cell>
          <cell r="D78">
            <v>1772.98</v>
          </cell>
          <cell r="E78">
            <v>77</v>
          </cell>
          <cell r="F78">
            <v>20149</v>
          </cell>
        </row>
        <row r="79">
          <cell r="A79" t="str">
            <v>02.01.50</v>
          </cell>
          <cell r="B79" t="str">
            <v>ESTACAS ESCAVADAS MECANICAMENTE DIAM.= 20CM</v>
          </cell>
          <cell r="C79" t="str">
            <v>M</v>
          </cell>
          <cell r="D79">
            <v>11.29</v>
          </cell>
          <cell r="E79">
            <v>78</v>
          </cell>
          <cell r="F79">
            <v>20150</v>
          </cell>
        </row>
        <row r="80">
          <cell r="A80" t="str">
            <v>02.01.51</v>
          </cell>
          <cell r="B80" t="str">
            <v>ESTACAS ESCAVADAS MECANICAMENTE DIAM.= 25CM</v>
          </cell>
          <cell r="C80" t="str">
            <v>M</v>
          </cell>
          <cell r="D80">
            <v>12.83</v>
          </cell>
          <cell r="E80">
            <v>79</v>
          </cell>
          <cell r="F80">
            <v>20151</v>
          </cell>
        </row>
        <row r="81">
          <cell r="A81" t="str">
            <v>02.01.52</v>
          </cell>
          <cell r="B81" t="str">
            <v>ESTACAS ESCAVADAS MECANICAMENTE DIAM.= 30CM</v>
          </cell>
          <cell r="C81" t="str">
            <v>M</v>
          </cell>
          <cell r="D81">
            <v>17.37</v>
          </cell>
          <cell r="E81">
            <v>80</v>
          </cell>
          <cell r="F81">
            <v>20152</v>
          </cell>
        </row>
        <row r="82">
          <cell r="A82" t="str">
            <v>02.01.53</v>
          </cell>
          <cell r="B82" t="str">
            <v>ESTACAS ESCAVADAS MECANICAMENTE DIAM.= 35CM</v>
          </cell>
          <cell r="C82" t="str">
            <v>M</v>
          </cell>
          <cell r="D82">
            <v>22.77</v>
          </cell>
          <cell r="E82">
            <v>81</v>
          </cell>
          <cell r="F82">
            <v>20153</v>
          </cell>
        </row>
        <row r="83">
          <cell r="A83" t="str">
            <v>02.01.54</v>
          </cell>
          <cell r="B83" t="str">
            <v>TAXA DE MOBILIZACAO DE EQUIPAMENTOS PARA ESTACA ESCAVADA MECANIC.</v>
          </cell>
          <cell r="C83" t="str">
            <v>UN</v>
          </cell>
          <cell r="D83">
            <v>526.83000000000004</v>
          </cell>
          <cell r="E83">
            <v>82</v>
          </cell>
          <cell r="F83">
            <v>20154</v>
          </cell>
        </row>
        <row r="84">
          <cell r="A84" t="str">
            <v>02.01.55</v>
          </cell>
          <cell r="B84" t="str">
            <v>ESTACAS ESCAVADAS MECANICAMENTE DIAMETRO 40CM</v>
          </cell>
          <cell r="C84" t="str">
            <v>M</v>
          </cell>
          <cell r="D84">
            <v>29.26</v>
          </cell>
          <cell r="E84">
            <v>83</v>
          </cell>
          <cell r="F84">
            <v>20155</v>
          </cell>
        </row>
        <row r="85">
          <cell r="A85" t="str">
            <v>02.01.56</v>
          </cell>
          <cell r="B85" t="str">
            <v>ESTACAS ESCAVADAS MECANICAMENTE DIAMETRO 80CM</v>
          </cell>
          <cell r="C85" t="str">
            <v>M</v>
          </cell>
          <cell r="D85">
            <v>104.1</v>
          </cell>
          <cell r="E85">
            <v>84</v>
          </cell>
          <cell r="F85">
            <v>20156</v>
          </cell>
        </row>
        <row r="86">
          <cell r="A86" t="str">
            <v>02.01.60</v>
          </cell>
          <cell r="B86" t="str">
            <v>ESTACA RAIZ DIAM.=160 MM P/ATE 35 TF</v>
          </cell>
          <cell r="C86" t="str">
            <v>M</v>
          </cell>
          <cell r="D86">
            <v>117.37</v>
          </cell>
          <cell r="E86">
            <v>85</v>
          </cell>
          <cell r="F86">
            <v>20160</v>
          </cell>
        </row>
        <row r="87">
          <cell r="A87" t="str">
            <v>02.01.61</v>
          </cell>
          <cell r="B87" t="str">
            <v>ESTACA RAIZ DIAM.=200 MM P/ATE 50 TF</v>
          </cell>
          <cell r="C87" t="str">
            <v>M</v>
          </cell>
          <cell r="D87">
            <v>129.22</v>
          </cell>
          <cell r="E87">
            <v>86</v>
          </cell>
          <cell r="F87">
            <v>20161</v>
          </cell>
        </row>
        <row r="88">
          <cell r="A88" t="str">
            <v>02.01.62</v>
          </cell>
          <cell r="B88" t="str">
            <v>ESTACA RAIZ DIAM.=250 MM P/ATE 70 TF</v>
          </cell>
          <cell r="C88" t="str">
            <v>M</v>
          </cell>
          <cell r="D88">
            <v>147.28</v>
          </cell>
          <cell r="E88">
            <v>87</v>
          </cell>
          <cell r="F88">
            <v>20162</v>
          </cell>
        </row>
        <row r="89">
          <cell r="A89" t="str">
            <v>02.01.63</v>
          </cell>
          <cell r="B89" t="str">
            <v>ESTACA RAIZ DIAM.=310 MM P/ATE 100 TF</v>
          </cell>
          <cell r="C89" t="str">
            <v>M</v>
          </cell>
          <cell r="D89">
            <v>179.65</v>
          </cell>
          <cell r="E89">
            <v>88</v>
          </cell>
          <cell r="F89">
            <v>20163</v>
          </cell>
        </row>
        <row r="90">
          <cell r="A90" t="str">
            <v>02.01.64</v>
          </cell>
          <cell r="B90" t="str">
            <v>TAXA DE MOBILIZACAO DE EQUIPAMENTOS PARA ESTACA RAIZ</v>
          </cell>
          <cell r="C90" t="str">
            <v>UN</v>
          </cell>
          <cell r="D90">
            <v>5264</v>
          </cell>
          <cell r="E90">
            <v>89</v>
          </cell>
          <cell r="F90">
            <v>20164</v>
          </cell>
        </row>
        <row r="91">
          <cell r="A91" t="str">
            <v>02.01.70</v>
          </cell>
          <cell r="B91" t="str">
            <v>FORNECIMENTO E CRAVACAO DE ESTACA PERFIL DE ACO I 10"</v>
          </cell>
          <cell r="C91" t="str">
            <v>M</v>
          </cell>
          <cell r="D91">
            <v>139.69</v>
          </cell>
          <cell r="E91">
            <v>90</v>
          </cell>
          <cell r="F91">
            <v>20170</v>
          </cell>
        </row>
        <row r="92">
          <cell r="A92" t="str">
            <v>02.01.71</v>
          </cell>
          <cell r="B92" t="str">
            <v>FORNECIMENTO E CRAVACAO DE ESTACA PERFIL DE ACO I 12"</v>
          </cell>
          <cell r="C92" t="str">
            <v>M</v>
          </cell>
          <cell r="D92">
            <v>204.46</v>
          </cell>
          <cell r="E92">
            <v>91</v>
          </cell>
          <cell r="F92">
            <v>20171</v>
          </cell>
        </row>
        <row r="93">
          <cell r="A93" t="str">
            <v>02.01.72</v>
          </cell>
          <cell r="B93" t="str">
            <v>FORNEC. E CRAVAÇÃO DE ESTACA PERFIL DE AÇO I 14"</v>
          </cell>
          <cell r="C93" t="str">
            <v>M</v>
          </cell>
          <cell r="D93">
            <v>250.94</v>
          </cell>
          <cell r="E93">
            <v>92</v>
          </cell>
          <cell r="F93">
            <v>20172</v>
          </cell>
        </row>
        <row r="94">
          <cell r="A94" t="str">
            <v>02.01.73</v>
          </cell>
          <cell r="B94" t="str">
            <v>CORTE DE ESTACA METALICA PERFIL I 10"</v>
          </cell>
          <cell r="C94" t="str">
            <v>UN</v>
          </cell>
          <cell r="D94">
            <v>31.5</v>
          </cell>
          <cell r="E94">
            <v>93</v>
          </cell>
          <cell r="F94">
            <v>20173</v>
          </cell>
        </row>
        <row r="95">
          <cell r="A95" t="str">
            <v>02.01.74</v>
          </cell>
          <cell r="B95" t="str">
            <v>CORTE DE ESTACA METALICA PERFIL I 12"</v>
          </cell>
          <cell r="C95" t="str">
            <v>UN</v>
          </cell>
          <cell r="D95">
            <v>35.770000000000003</v>
          </cell>
          <cell r="E95">
            <v>94</v>
          </cell>
          <cell r="F95">
            <v>20174</v>
          </cell>
        </row>
        <row r="96">
          <cell r="A96" t="str">
            <v>02.01.75</v>
          </cell>
          <cell r="B96" t="str">
            <v>EMENDA DE TOPO P/ESTACA METALICA PERFIL I 10"</v>
          </cell>
          <cell r="C96" t="str">
            <v>UN</v>
          </cell>
          <cell r="D96">
            <v>97.73</v>
          </cell>
          <cell r="E96">
            <v>95</v>
          </cell>
          <cell r="F96">
            <v>20175</v>
          </cell>
        </row>
        <row r="97">
          <cell r="A97" t="str">
            <v>02.01.76</v>
          </cell>
          <cell r="B97" t="str">
            <v>EMENDA DE TOPO P/ESTACA METALICA PERFIL I 12"</v>
          </cell>
          <cell r="C97" t="str">
            <v>UN</v>
          </cell>
          <cell r="D97">
            <v>113.3</v>
          </cell>
          <cell r="E97">
            <v>96</v>
          </cell>
          <cell r="F97">
            <v>20176</v>
          </cell>
        </row>
        <row r="98">
          <cell r="A98" t="str">
            <v>02.01.77</v>
          </cell>
          <cell r="B98" t="str">
            <v>TAXA DE MOBILIZACAO DE EQUIPAMENTOS PARA ESTACA METALICA</v>
          </cell>
          <cell r="C98" t="str">
            <v>UN</v>
          </cell>
          <cell r="D98">
            <v>1823.64</v>
          </cell>
          <cell r="E98">
            <v>97</v>
          </cell>
          <cell r="F98">
            <v>20177</v>
          </cell>
        </row>
        <row r="99">
          <cell r="A99" t="str">
            <v>02.01.79</v>
          </cell>
          <cell r="B99" t="str">
            <v>FORNEC. E CRAVAÇÃO DE TRILHO SIMPLES PERFIL TR32</v>
          </cell>
          <cell r="C99" t="str">
            <v>M</v>
          </cell>
          <cell r="D99">
            <v>77.55</v>
          </cell>
          <cell r="E99">
            <v>98</v>
          </cell>
          <cell r="F99">
            <v>20179</v>
          </cell>
        </row>
        <row r="100">
          <cell r="A100" t="str">
            <v>02.01.80</v>
          </cell>
          <cell r="B100" t="str">
            <v>ESTACA ESCAVADA HÉLICE CONTÍNUA D=25CM</v>
          </cell>
          <cell r="C100" t="str">
            <v>M</v>
          </cell>
          <cell r="D100">
            <v>31.85</v>
          </cell>
          <cell r="E100">
            <v>99</v>
          </cell>
          <cell r="F100">
            <v>20180</v>
          </cell>
        </row>
        <row r="101">
          <cell r="A101" t="str">
            <v>02.01.81</v>
          </cell>
          <cell r="B101" t="str">
            <v>ESTACA ESCAVADA HÉLICE CONTÍNUA D=30CM</v>
          </cell>
          <cell r="C101" t="str">
            <v>M</v>
          </cell>
          <cell r="D101">
            <v>39.75</v>
          </cell>
          <cell r="E101">
            <v>100</v>
          </cell>
          <cell r="F101">
            <v>20181</v>
          </cell>
        </row>
        <row r="102">
          <cell r="A102" t="str">
            <v>02.01.82</v>
          </cell>
          <cell r="B102" t="str">
            <v>ESTACA ESCAVADA HÉLICE CONTÍNUA D=35CM</v>
          </cell>
          <cell r="C102" t="str">
            <v>M</v>
          </cell>
          <cell r="D102">
            <v>48.18</v>
          </cell>
          <cell r="E102">
            <v>101</v>
          </cell>
          <cell r="F102">
            <v>20182</v>
          </cell>
        </row>
        <row r="103">
          <cell r="A103" t="str">
            <v>02.01.83</v>
          </cell>
          <cell r="B103" t="str">
            <v>ESTACA ESCAVADA HÉLICE CONTÍNUA D=40CM</v>
          </cell>
          <cell r="C103" t="str">
            <v>M</v>
          </cell>
          <cell r="D103">
            <v>64.010000000000005</v>
          </cell>
          <cell r="E103">
            <v>102</v>
          </cell>
          <cell r="F103">
            <v>20183</v>
          </cell>
        </row>
        <row r="104">
          <cell r="A104" t="str">
            <v>02.01.84</v>
          </cell>
          <cell r="B104" t="str">
            <v>ESTACA ESCAVADA HÉLICE CONTÍNUA D=50CM</v>
          </cell>
          <cell r="C104" t="str">
            <v>M</v>
          </cell>
          <cell r="D104">
            <v>87.22</v>
          </cell>
          <cell r="E104">
            <v>103</v>
          </cell>
          <cell r="F104">
            <v>20184</v>
          </cell>
        </row>
        <row r="105">
          <cell r="A105" t="str">
            <v>02.01.85</v>
          </cell>
          <cell r="B105" t="str">
            <v>ESTACA ESCAVADA HÉLICE CONTÍNUA D=60CM</v>
          </cell>
          <cell r="C105" t="str">
            <v>M</v>
          </cell>
          <cell r="D105">
            <v>113.47</v>
          </cell>
          <cell r="E105">
            <v>104</v>
          </cell>
          <cell r="F105">
            <v>20185</v>
          </cell>
        </row>
        <row r="106">
          <cell r="A106" t="str">
            <v>02.01.90</v>
          </cell>
          <cell r="B106" t="str">
            <v>MOBILIZAÇÃO DE EQUIPAMENTO P/ ESTACA HÉLICE E CONTÍNUA</v>
          </cell>
          <cell r="C106" t="str">
            <v>UN</v>
          </cell>
          <cell r="D106">
            <v>13940</v>
          </cell>
          <cell r="E106">
            <v>105</v>
          </cell>
          <cell r="F106">
            <v>20190</v>
          </cell>
        </row>
        <row r="107">
          <cell r="B107" t="str">
            <v>VALAS</v>
          </cell>
          <cell r="E107">
            <v>106</v>
          </cell>
        </row>
        <row r="108">
          <cell r="A108" t="str">
            <v>02.02.01</v>
          </cell>
          <cell r="B108" t="str">
            <v>ESCAVACAO MANUAL - PROFUNDIDADE IGUAL OU INFERIOR A 1,50M</v>
          </cell>
          <cell r="C108" t="str">
            <v>M3</v>
          </cell>
          <cell r="D108">
            <v>17.8</v>
          </cell>
          <cell r="E108">
            <v>107</v>
          </cell>
          <cell r="F108">
            <v>20201</v>
          </cell>
        </row>
        <row r="109">
          <cell r="A109" t="str">
            <v>02.02.02</v>
          </cell>
          <cell r="B109" t="str">
            <v>ESCAVACAO MANUAL - PROFUNDIDADE SUPERIOR A 1,50M</v>
          </cell>
          <cell r="C109" t="str">
            <v>M3</v>
          </cell>
          <cell r="D109">
            <v>20.77</v>
          </cell>
          <cell r="E109">
            <v>108</v>
          </cell>
          <cell r="F109">
            <v>20202</v>
          </cell>
        </row>
        <row r="110">
          <cell r="A110" t="str">
            <v>02.02.05</v>
          </cell>
          <cell r="B110" t="str">
            <v>ESCORAMENTO DE VALAS - CONTINUO</v>
          </cell>
          <cell r="C110" t="str">
            <v>M2</v>
          </cell>
          <cell r="D110">
            <v>48.55</v>
          </cell>
          <cell r="E110">
            <v>109</v>
          </cell>
          <cell r="F110">
            <v>20205</v>
          </cell>
        </row>
        <row r="111">
          <cell r="A111" t="str">
            <v>02.02.06</v>
          </cell>
          <cell r="B111" t="str">
            <v>ESCORAMENTO DE VALAS - DESCONTINUO</v>
          </cell>
          <cell r="C111" t="str">
            <v>M2</v>
          </cell>
          <cell r="D111">
            <v>22.24</v>
          </cell>
          <cell r="E111">
            <v>110</v>
          </cell>
          <cell r="F111">
            <v>20206</v>
          </cell>
        </row>
        <row r="112">
          <cell r="A112" t="str">
            <v>02.02.10</v>
          </cell>
          <cell r="B112" t="str">
            <v>APILOAMENTO DO FUNDO DE VALAS,PARA SIMPLES REGULARIZACAO</v>
          </cell>
          <cell r="C112" t="str">
            <v>M2</v>
          </cell>
          <cell r="D112">
            <v>8.9</v>
          </cell>
          <cell r="E112">
            <v>111</v>
          </cell>
          <cell r="F112">
            <v>20210</v>
          </cell>
        </row>
        <row r="113">
          <cell r="A113" t="str">
            <v>02.02.11</v>
          </cell>
          <cell r="B113" t="str">
            <v>APILOAMENTO DO FUNDO DE VALAS,COM MACO DE ATE 60KG</v>
          </cell>
          <cell r="C113" t="str">
            <v>M2</v>
          </cell>
          <cell r="D113">
            <v>10.09</v>
          </cell>
          <cell r="E113">
            <v>112</v>
          </cell>
          <cell r="F113">
            <v>20211</v>
          </cell>
        </row>
        <row r="114">
          <cell r="A114" t="str">
            <v>02.02.15</v>
          </cell>
          <cell r="B114" t="str">
            <v>LASTRO DE BRITA</v>
          </cell>
          <cell r="C114" t="str">
            <v>M3</v>
          </cell>
          <cell r="D114">
            <v>50.27</v>
          </cell>
          <cell r="E114">
            <v>113</v>
          </cell>
          <cell r="F114">
            <v>20215</v>
          </cell>
        </row>
        <row r="115">
          <cell r="A115" t="str">
            <v>02.02.16</v>
          </cell>
          <cell r="B115" t="str">
            <v>LASTRO DE CONCRETO - 150KG CIM/M3</v>
          </cell>
          <cell r="C115" t="str">
            <v>M3</v>
          </cell>
          <cell r="D115">
            <v>130.72</v>
          </cell>
          <cell r="E115">
            <v>114</v>
          </cell>
          <cell r="F115">
            <v>20216</v>
          </cell>
        </row>
        <row r="116">
          <cell r="A116" t="str">
            <v>02.02.17</v>
          </cell>
          <cell r="B116" t="str">
            <v>LASTRO DE CONCRETO C/AGREGADO RECICLADO-150 KG CIM/M3</v>
          </cell>
          <cell r="C116" t="str">
            <v>M3</v>
          </cell>
          <cell r="D116">
            <v>117.76</v>
          </cell>
          <cell r="E116">
            <v>115</v>
          </cell>
          <cell r="F116">
            <v>20217</v>
          </cell>
        </row>
        <row r="117">
          <cell r="B117" t="str">
            <v>FUNDACAO - FORMA</v>
          </cell>
          <cell r="E117">
            <v>116</v>
          </cell>
        </row>
        <row r="118">
          <cell r="A118" t="str">
            <v>02.03.01</v>
          </cell>
          <cell r="B118" t="str">
            <v>FORMA COMUM DE TABUAS DE PINHO</v>
          </cell>
          <cell r="C118" t="str">
            <v>M2</v>
          </cell>
          <cell r="D118">
            <v>21.34</v>
          </cell>
          <cell r="E118">
            <v>117</v>
          </cell>
          <cell r="F118">
            <v>20301</v>
          </cell>
        </row>
        <row r="119">
          <cell r="A119" t="str">
            <v>02.03.04</v>
          </cell>
          <cell r="B119" t="str">
            <v>FORMA COMUM DE TABUAS DE PINHO - NAO RECUPERAVEL</v>
          </cell>
          <cell r="C119" t="str">
            <v>M2</v>
          </cell>
          <cell r="D119">
            <v>15.94</v>
          </cell>
          <cell r="E119">
            <v>118</v>
          </cell>
          <cell r="F119">
            <v>20304</v>
          </cell>
        </row>
        <row r="120">
          <cell r="B120" t="str">
            <v>FUNDACAO - ARMADURA</v>
          </cell>
          <cell r="E120">
            <v>119</v>
          </cell>
        </row>
        <row r="121">
          <cell r="A121" t="str">
            <v>02.04.04</v>
          </cell>
          <cell r="B121" t="str">
            <v>ARMADURA EM ACO CA-50</v>
          </cell>
          <cell r="C121" t="str">
            <v>KG</v>
          </cell>
          <cell r="D121">
            <v>4.2</v>
          </cell>
          <cell r="E121">
            <v>120</v>
          </cell>
          <cell r="F121">
            <v>20404</v>
          </cell>
        </row>
        <row r="122">
          <cell r="A122" t="str">
            <v>02.04.07</v>
          </cell>
          <cell r="B122" t="str">
            <v>ARMADURA EM ACO CA-60</v>
          </cell>
          <cell r="C122" t="str">
            <v>KG</v>
          </cell>
          <cell r="D122">
            <v>5.08</v>
          </cell>
          <cell r="E122">
            <v>121</v>
          </cell>
          <cell r="F122">
            <v>20407</v>
          </cell>
        </row>
        <row r="123">
          <cell r="A123" t="str">
            <v>02.04.09</v>
          </cell>
          <cell r="B123" t="str">
            <v>ARMADURA EM ACO CA-60 - TELA</v>
          </cell>
          <cell r="C123" t="str">
            <v>KG</v>
          </cell>
          <cell r="D123">
            <v>4.79</v>
          </cell>
          <cell r="E123">
            <v>122</v>
          </cell>
          <cell r="F123">
            <v>20409</v>
          </cell>
        </row>
        <row r="124">
          <cell r="B124" t="str">
            <v>FUNDACAO - CONCRETO</v>
          </cell>
          <cell r="E124">
            <v>123</v>
          </cell>
        </row>
        <row r="125">
          <cell r="A125" t="str">
            <v>02.05.01</v>
          </cell>
          <cell r="B125" t="str">
            <v>CONCRETO FCK = 13,5MPA - VIRADO NA OBRA</v>
          </cell>
          <cell r="C125" t="str">
            <v>M3</v>
          </cell>
          <cell r="D125">
            <v>152.57</v>
          </cell>
          <cell r="E125">
            <v>124</v>
          </cell>
          <cell r="F125">
            <v>20501</v>
          </cell>
        </row>
        <row r="126">
          <cell r="A126" t="str">
            <v>02.05.05</v>
          </cell>
          <cell r="B126" t="str">
            <v>CONCRETO FCK = 15,0MPA - VIRADO NA OBRA</v>
          </cell>
          <cell r="C126" t="str">
            <v>M3</v>
          </cell>
          <cell r="D126">
            <v>154.05000000000001</v>
          </cell>
          <cell r="E126">
            <v>125</v>
          </cell>
          <cell r="F126">
            <v>20505</v>
          </cell>
        </row>
        <row r="127">
          <cell r="A127" t="str">
            <v>02.05.08</v>
          </cell>
          <cell r="B127" t="str">
            <v>CONCRETO FCK = 15,0MPA - USINADO</v>
          </cell>
          <cell r="C127" t="str">
            <v>M3</v>
          </cell>
          <cell r="D127">
            <v>196.37</v>
          </cell>
          <cell r="E127">
            <v>126</v>
          </cell>
          <cell r="F127">
            <v>20508</v>
          </cell>
        </row>
        <row r="128">
          <cell r="A128" t="str">
            <v>02.05.13</v>
          </cell>
          <cell r="B128" t="str">
            <v>CONCRETO FCK = 18,0MPA - USINADO</v>
          </cell>
          <cell r="C128" t="str">
            <v>M3</v>
          </cell>
          <cell r="D128">
            <v>202.35</v>
          </cell>
          <cell r="E128">
            <v>127</v>
          </cell>
          <cell r="F128">
            <v>20513</v>
          </cell>
        </row>
        <row r="129">
          <cell r="B129" t="str">
            <v>EMBASAMENTO</v>
          </cell>
          <cell r="E129">
            <v>128</v>
          </cell>
        </row>
        <row r="130">
          <cell r="A130" t="str">
            <v>02.06.01</v>
          </cell>
          <cell r="B130" t="str">
            <v>ALVENARIA DE EMBASAMENTO - TIJOLOS MACICOS COMUNS</v>
          </cell>
          <cell r="C130" t="str">
            <v>M3</v>
          </cell>
          <cell r="D130">
            <v>254.68</v>
          </cell>
          <cell r="E130">
            <v>129</v>
          </cell>
          <cell r="F130">
            <v>20601</v>
          </cell>
        </row>
        <row r="131">
          <cell r="A131" t="str">
            <v>02.06.03</v>
          </cell>
          <cell r="B131" t="str">
            <v>ALVENARIA DE EMBASAMENTO - BLOCOS DE PEDRA BRUTA</v>
          </cell>
          <cell r="C131" t="str">
            <v>M3</v>
          </cell>
          <cell r="D131">
            <v>170.44</v>
          </cell>
          <cell r="E131">
            <v>130</v>
          </cell>
          <cell r="F131">
            <v>20603</v>
          </cell>
        </row>
        <row r="132">
          <cell r="A132" t="str">
            <v>02.06.05</v>
          </cell>
          <cell r="B132" t="str">
            <v>IMPERMEABILIZACAO DO RESPALDO DA FUNDACAO - ARGAMASSA IMPERMEAVEL</v>
          </cell>
          <cell r="C132" t="str">
            <v>M2</v>
          </cell>
          <cell r="D132">
            <v>23.29</v>
          </cell>
          <cell r="E132">
            <v>131</v>
          </cell>
          <cell r="F132">
            <v>20605</v>
          </cell>
        </row>
        <row r="133">
          <cell r="A133" t="str">
            <v>02.06.10</v>
          </cell>
          <cell r="B133" t="str">
            <v>REATERRO DE VALAS,INCLUSIVE APILOAMENTO</v>
          </cell>
          <cell r="C133" t="str">
            <v>M3</v>
          </cell>
          <cell r="D133">
            <v>8.9</v>
          </cell>
          <cell r="E133">
            <v>132</v>
          </cell>
          <cell r="F133">
            <v>20610</v>
          </cell>
        </row>
        <row r="134">
          <cell r="A134" t="str">
            <v>02.06.11</v>
          </cell>
          <cell r="B134" t="str">
            <v>REATERRO DE VALAS,COM ADICAO DE 2% DE CIMENTO,INCLUSIVE APILOAMENTO</v>
          </cell>
          <cell r="C134" t="str">
            <v>M3</v>
          </cell>
          <cell r="D134">
            <v>15.15</v>
          </cell>
          <cell r="E134">
            <v>133</v>
          </cell>
          <cell r="F134">
            <v>20611</v>
          </cell>
        </row>
        <row r="135">
          <cell r="B135" t="str">
            <v>DEMOLICOES</v>
          </cell>
          <cell r="E135">
            <v>134</v>
          </cell>
        </row>
        <row r="136">
          <cell r="A136" t="str">
            <v>02.50.01</v>
          </cell>
          <cell r="B136" t="str">
            <v>DEMOLICAO DE ALVENARIA DE EMBASAMENTO - TIJOLOS MACICOS COMUNS</v>
          </cell>
          <cell r="C136" t="str">
            <v>M3</v>
          </cell>
          <cell r="D136">
            <v>19.920000000000002</v>
          </cell>
          <cell r="E136">
            <v>135</v>
          </cell>
          <cell r="F136">
            <v>25001</v>
          </cell>
        </row>
        <row r="137">
          <cell r="A137" t="str">
            <v>02.50.05</v>
          </cell>
          <cell r="B137" t="str">
            <v>DEMOLICAO DE CONCRETO SIMPLES</v>
          </cell>
          <cell r="C137" t="str">
            <v>M3</v>
          </cell>
          <cell r="D137">
            <v>37.82</v>
          </cell>
          <cell r="E137">
            <v>136</v>
          </cell>
          <cell r="F137">
            <v>25005</v>
          </cell>
        </row>
        <row r="138">
          <cell r="A138" t="str">
            <v>02.50.06</v>
          </cell>
          <cell r="B138" t="str">
            <v>DEMOLICAO DE CONCRETO ARMADO</v>
          </cell>
          <cell r="C138" t="str">
            <v>M3</v>
          </cell>
          <cell r="D138">
            <v>75.63</v>
          </cell>
          <cell r="E138">
            <v>137</v>
          </cell>
          <cell r="F138">
            <v>25006</v>
          </cell>
        </row>
        <row r="139">
          <cell r="B139" t="str">
            <v>RETIRADAS</v>
          </cell>
          <cell r="E139">
            <v>138</v>
          </cell>
        </row>
        <row r="140">
          <cell r="A140" t="str">
            <v>02.60.04</v>
          </cell>
          <cell r="B140" t="str">
            <v>RETIRADA DE ALVENARIA DE EMBASAMENTO - BLOCOS DE PEDRA BRUTA</v>
          </cell>
          <cell r="C140" t="str">
            <v>M3</v>
          </cell>
          <cell r="D140">
            <v>39.840000000000003</v>
          </cell>
          <cell r="E140">
            <v>139</v>
          </cell>
          <cell r="F140">
            <v>26004</v>
          </cell>
        </row>
        <row r="141">
          <cell r="B141" t="str">
            <v>OUTROS SERVICOS</v>
          </cell>
          <cell r="E141">
            <v>140</v>
          </cell>
        </row>
        <row r="142">
          <cell r="A142" t="str">
            <v>02.90.01</v>
          </cell>
          <cell r="B142" t="str">
            <v>ESTACAS DE REACAO P/REFORCO DE FUNDACAO,DIAM.20CM - PRIMEIROS 5M</v>
          </cell>
          <cell r="C142" t="str">
            <v>UN</v>
          </cell>
          <cell r="D142">
            <v>778.4</v>
          </cell>
          <cell r="E142">
            <v>141</v>
          </cell>
          <cell r="F142">
            <v>29001</v>
          </cell>
        </row>
        <row r="143">
          <cell r="A143" t="str">
            <v>02.90.02</v>
          </cell>
          <cell r="B143" t="str">
            <v>ESTACAS DE REACAO P/REFORCO DE FUNDACAO,DIAM.20CM - EXCEDENTE DE 5M</v>
          </cell>
          <cell r="C143" t="str">
            <v>M</v>
          </cell>
          <cell r="D143">
            <v>100.3</v>
          </cell>
          <cell r="E143">
            <v>142</v>
          </cell>
          <cell r="F143">
            <v>29002</v>
          </cell>
        </row>
        <row r="144">
          <cell r="A144">
            <v>3</v>
          </cell>
          <cell r="B144" t="str">
            <v>ESTRUTURA</v>
          </cell>
          <cell r="E144">
            <v>143</v>
          </cell>
          <cell r="F144">
            <v>3</v>
          </cell>
        </row>
        <row r="145">
          <cell r="B145" t="str">
            <v>ESTRUTURA DE CONCRETO ARMADO - FORMA</v>
          </cell>
          <cell r="E145">
            <v>144</v>
          </cell>
        </row>
        <row r="146">
          <cell r="A146" t="str">
            <v>03.01.01</v>
          </cell>
          <cell r="B146" t="str">
            <v>FORMA COMUM DE TABUAS DE PINHO - PLANA</v>
          </cell>
          <cell r="C146" t="str">
            <v>M2</v>
          </cell>
          <cell r="D146">
            <v>21.82</v>
          </cell>
          <cell r="E146">
            <v>145</v>
          </cell>
          <cell r="F146">
            <v>30101</v>
          </cell>
        </row>
        <row r="147">
          <cell r="A147" t="str">
            <v>03.01.04</v>
          </cell>
          <cell r="B147" t="str">
            <v>FORMA COMUM DE TABUAS DE PINHO - NAO RECUPERAVEL</v>
          </cell>
          <cell r="C147" t="str">
            <v>M2</v>
          </cell>
          <cell r="D147">
            <v>15.94</v>
          </cell>
          <cell r="E147">
            <v>146</v>
          </cell>
          <cell r="F147">
            <v>30104</v>
          </cell>
        </row>
        <row r="148">
          <cell r="A148" t="str">
            <v>03.01.11</v>
          </cell>
          <cell r="B148" t="str">
            <v>FORMA ESPECIAL DE CHAPAS RESINADAS (10MM) - CURVA</v>
          </cell>
          <cell r="C148" t="str">
            <v>M2</v>
          </cell>
          <cell r="D148">
            <v>32.880000000000003</v>
          </cell>
          <cell r="E148">
            <v>147</v>
          </cell>
          <cell r="F148">
            <v>30111</v>
          </cell>
        </row>
        <row r="149">
          <cell r="A149" t="str">
            <v>03.01.13</v>
          </cell>
          <cell r="B149" t="str">
            <v>FORMA ESPECIAL DE CHAPAS PLASTIFICADAS (10MM) - CURVA</v>
          </cell>
          <cell r="C149" t="str">
            <v>M2</v>
          </cell>
          <cell r="D149">
            <v>34.68</v>
          </cell>
          <cell r="E149">
            <v>148</v>
          </cell>
          <cell r="F149">
            <v>30113</v>
          </cell>
        </row>
        <row r="150">
          <cell r="A150" t="str">
            <v>03.01.14</v>
          </cell>
          <cell r="B150" t="str">
            <v>FORMA ESPECIAL DE CHAPAS RESINADAS (10MM) - PLANA</v>
          </cell>
          <cell r="C150" t="str">
            <v>M2</v>
          </cell>
          <cell r="D150">
            <v>44.78</v>
          </cell>
          <cell r="E150">
            <v>149</v>
          </cell>
          <cell r="F150">
            <v>30114</v>
          </cell>
        </row>
        <row r="151">
          <cell r="A151" t="str">
            <v>03.01.15</v>
          </cell>
          <cell r="B151" t="str">
            <v>FORMA ESPECIAL DE CHAPAS RESINADAS (12MM) - PLANA</v>
          </cell>
          <cell r="C151" t="str">
            <v>M2</v>
          </cell>
          <cell r="D151">
            <v>45.19</v>
          </cell>
          <cell r="E151">
            <v>150</v>
          </cell>
          <cell r="F151">
            <v>30115</v>
          </cell>
        </row>
        <row r="152">
          <cell r="A152" t="str">
            <v>03.01.16</v>
          </cell>
          <cell r="B152" t="str">
            <v>FORMA ESPECIAL DE CHAPAS PLASTIFICADAS (10MM) - PLANA</v>
          </cell>
          <cell r="C152" t="str">
            <v>M2</v>
          </cell>
          <cell r="D152">
            <v>39.74</v>
          </cell>
          <cell r="E152">
            <v>151</v>
          </cell>
          <cell r="F152">
            <v>30116</v>
          </cell>
        </row>
        <row r="153">
          <cell r="A153" t="str">
            <v>03.01.17</v>
          </cell>
          <cell r="B153" t="str">
            <v>FORMA ESPECIAL DE CHAPAS PLASTIFICADAS (12MM) - PLANA</v>
          </cell>
          <cell r="C153" t="str">
            <v>M2</v>
          </cell>
          <cell r="D153">
            <v>40.270000000000003</v>
          </cell>
          <cell r="E153">
            <v>152</v>
          </cell>
          <cell r="F153">
            <v>30117</v>
          </cell>
        </row>
        <row r="154">
          <cell r="A154" t="str">
            <v>03.01.30</v>
          </cell>
          <cell r="B154" t="str">
            <v>CIMBRAMENTO PARA ALTURAS ENTRE 3,01M E 7,00M</v>
          </cell>
          <cell r="C154" t="str">
            <v>M3</v>
          </cell>
          <cell r="D154">
            <v>15.46</v>
          </cell>
          <cell r="E154">
            <v>153</v>
          </cell>
          <cell r="F154">
            <v>30130</v>
          </cell>
        </row>
        <row r="155">
          <cell r="B155" t="str">
            <v>ESTRUTURA DE CONCRETO ARMADO - ARMADURA</v>
          </cell>
          <cell r="E155">
            <v>154</v>
          </cell>
        </row>
        <row r="156">
          <cell r="A156" t="str">
            <v>03.02.04</v>
          </cell>
          <cell r="B156" t="str">
            <v>ARMADURA EM ACO CA-50</v>
          </cell>
          <cell r="C156" t="str">
            <v>KG</v>
          </cell>
          <cell r="D156">
            <v>4.07</v>
          </cell>
          <cell r="E156">
            <v>155</v>
          </cell>
          <cell r="F156">
            <v>30204</v>
          </cell>
        </row>
        <row r="157">
          <cell r="A157" t="str">
            <v>03.02.07</v>
          </cell>
          <cell r="B157" t="str">
            <v>ARMADURA EM ACO CA-60</v>
          </cell>
          <cell r="C157" t="str">
            <v>KG</v>
          </cell>
          <cell r="D157">
            <v>4.99</v>
          </cell>
          <cell r="E157">
            <v>156</v>
          </cell>
          <cell r="F157">
            <v>30207</v>
          </cell>
        </row>
        <row r="158">
          <cell r="A158" t="str">
            <v>03.02.09</v>
          </cell>
          <cell r="B158" t="str">
            <v>ARMADURA EM ACO CA-60 - TELA</v>
          </cell>
          <cell r="C158" t="str">
            <v>KG</v>
          </cell>
          <cell r="D158">
            <v>4.79</v>
          </cell>
          <cell r="E158">
            <v>157</v>
          </cell>
          <cell r="F158">
            <v>30209</v>
          </cell>
        </row>
        <row r="159">
          <cell r="B159" t="str">
            <v>ESTRUTURA DE CONCRETO ARMADO - CONCRETO</v>
          </cell>
          <cell r="E159">
            <v>158</v>
          </cell>
        </row>
        <row r="160">
          <cell r="A160" t="str">
            <v>03.03.05</v>
          </cell>
          <cell r="B160" t="str">
            <v>CONCRETO FCK = 15,0MPA - VIRADO NA OBRA</v>
          </cell>
          <cell r="C160" t="str">
            <v>M3</v>
          </cell>
          <cell r="D160">
            <v>154.49</v>
          </cell>
          <cell r="E160">
            <v>159</v>
          </cell>
          <cell r="F160">
            <v>30305</v>
          </cell>
        </row>
        <row r="161">
          <cell r="A161" t="str">
            <v>03.03.06</v>
          </cell>
          <cell r="B161" t="str">
            <v>CONCRETO FCK = 18,0MPA - VIRADO NA OBRA</v>
          </cell>
          <cell r="C161" t="str">
            <v>M3</v>
          </cell>
          <cell r="D161">
            <v>160.94</v>
          </cell>
          <cell r="E161">
            <v>160</v>
          </cell>
          <cell r="F161">
            <v>30306</v>
          </cell>
        </row>
        <row r="162">
          <cell r="A162" t="str">
            <v>03.03.07</v>
          </cell>
          <cell r="B162" t="str">
            <v>CONCRETO FCK = 20,0MPA - VIRADO NA OBRA</v>
          </cell>
          <cell r="C162" t="str">
            <v>M3</v>
          </cell>
          <cell r="D162">
            <v>164.65</v>
          </cell>
          <cell r="E162">
            <v>161</v>
          </cell>
          <cell r="F162">
            <v>30307</v>
          </cell>
        </row>
        <row r="163">
          <cell r="A163" t="str">
            <v>03.03.13</v>
          </cell>
          <cell r="B163" t="str">
            <v>CONCRETO FCK = 18,0MPA - USINADO</v>
          </cell>
          <cell r="C163" t="str">
            <v>M3</v>
          </cell>
          <cell r="D163">
            <v>180.78</v>
          </cell>
          <cell r="E163">
            <v>162</v>
          </cell>
          <cell r="F163">
            <v>30313</v>
          </cell>
        </row>
        <row r="164">
          <cell r="A164" t="str">
            <v>03.03.14</v>
          </cell>
          <cell r="B164" t="str">
            <v>CONCRETO FCK = 18,0MPA - USINADO E BOMBEAVEL</v>
          </cell>
          <cell r="C164" t="str">
            <v>M3</v>
          </cell>
          <cell r="D164">
            <v>187.6</v>
          </cell>
          <cell r="E164">
            <v>163</v>
          </cell>
          <cell r="F164">
            <v>30314</v>
          </cell>
        </row>
        <row r="165">
          <cell r="A165" t="str">
            <v>03.03.15</v>
          </cell>
          <cell r="B165" t="str">
            <v>CONCRETO FCK=20,0 MPA - USINADO</v>
          </cell>
          <cell r="C165" t="str">
            <v>M3</v>
          </cell>
          <cell r="D165">
            <v>185.38</v>
          </cell>
          <cell r="E165">
            <v>164</v>
          </cell>
          <cell r="F165">
            <v>30315</v>
          </cell>
        </row>
        <row r="166">
          <cell r="A166" t="str">
            <v>03.03.16</v>
          </cell>
          <cell r="B166" t="str">
            <v>CONCRETO FCK=20,0 MPA - USINADO E BOMBEAVEL</v>
          </cell>
          <cell r="C166" t="str">
            <v>M3</v>
          </cell>
          <cell r="D166">
            <v>186.76</v>
          </cell>
          <cell r="E166">
            <v>165</v>
          </cell>
          <cell r="F166">
            <v>30316</v>
          </cell>
        </row>
        <row r="167">
          <cell r="A167" t="str">
            <v>03.03.17</v>
          </cell>
          <cell r="B167" t="str">
            <v>CONCRETO FCK=25,0 MPA - USINADO</v>
          </cell>
          <cell r="C167" t="str">
            <v>M3</v>
          </cell>
          <cell r="D167">
            <v>191.15</v>
          </cell>
          <cell r="E167">
            <v>166</v>
          </cell>
          <cell r="F167">
            <v>30317</v>
          </cell>
        </row>
        <row r="168">
          <cell r="A168" t="str">
            <v>03.03.18</v>
          </cell>
          <cell r="B168" t="str">
            <v>CONCRETO FCK=25,0 MPA - USINADO E BOMBEAVEL</v>
          </cell>
          <cell r="C168" t="str">
            <v>M3</v>
          </cell>
          <cell r="D168">
            <v>198.14</v>
          </cell>
          <cell r="E168">
            <v>167</v>
          </cell>
          <cell r="F168">
            <v>30318</v>
          </cell>
        </row>
        <row r="169">
          <cell r="A169" t="str">
            <v>03.03.19</v>
          </cell>
          <cell r="B169" t="str">
            <v>CONCRETO USINADO, BOMBEÁVEL FCK=20MPA C/ PEDRA 1</v>
          </cell>
          <cell r="C169" t="str">
            <v>M3</v>
          </cell>
          <cell r="D169">
            <v>256.49</v>
          </cell>
          <cell r="E169">
            <v>168</v>
          </cell>
          <cell r="F169">
            <v>30319</v>
          </cell>
        </row>
        <row r="170">
          <cell r="A170" t="str">
            <v>03.03.20</v>
          </cell>
          <cell r="B170" t="str">
            <v>CONCRETO FCK=25,0MPA VIBRADO NA OBRA</v>
          </cell>
          <cell r="C170" t="str">
            <v>M3</v>
          </cell>
          <cell r="D170">
            <v>174.56</v>
          </cell>
          <cell r="E170">
            <v>169</v>
          </cell>
          <cell r="F170">
            <v>30320</v>
          </cell>
        </row>
        <row r="171">
          <cell r="A171" t="str">
            <v>03.03.30</v>
          </cell>
          <cell r="B171" t="str">
            <v>BOMBEAMENTO DE CONCRETO</v>
          </cell>
          <cell r="C171" t="str">
            <v>M3</v>
          </cell>
          <cell r="D171">
            <v>18.09</v>
          </cell>
          <cell r="E171">
            <v>170</v>
          </cell>
          <cell r="F171">
            <v>30330</v>
          </cell>
        </row>
        <row r="172">
          <cell r="B172" t="str">
            <v>ESTRUTURA DE CONCRETO ARMADO - LAJE MISTA</v>
          </cell>
          <cell r="E172">
            <v>171</v>
          </cell>
        </row>
        <row r="173">
          <cell r="A173" t="str">
            <v>03.04.02</v>
          </cell>
          <cell r="B173" t="str">
            <v>LAJE MISTA - H-8 COM CAPEAMENTO DE 4CM (12 CM)</v>
          </cell>
          <cell r="C173" t="str">
            <v>M2</v>
          </cell>
          <cell r="D173">
            <v>59.65</v>
          </cell>
          <cell r="E173">
            <v>172</v>
          </cell>
          <cell r="F173">
            <v>30402</v>
          </cell>
        </row>
        <row r="174">
          <cell r="A174" t="str">
            <v>03.04.03</v>
          </cell>
          <cell r="B174" t="str">
            <v>LAJE MISTA - H-12 COM CAPEAMENTO DE 4CM (16 CM)</v>
          </cell>
          <cell r="C174" t="str">
            <v>M2</v>
          </cell>
          <cell r="D174">
            <v>69.41</v>
          </cell>
          <cell r="E174">
            <v>173</v>
          </cell>
          <cell r="F174">
            <v>30403</v>
          </cell>
        </row>
        <row r="175">
          <cell r="A175" t="str">
            <v>03.04.04</v>
          </cell>
          <cell r="B175" t="str">
            <v>LAJE MISTA - H-16 COM CAPEAMENTO DE 4CM (20 CM)</v>
          </cell>
          <cell r="C175" t="str">
            <v>M2</v>
          </cell>
          <cell r="D175">
            <v>82.49</v>
          </cell>
          <cell r="E175">
            <v>174</v>
          </cell>
          <cell r="F175">
            <v>30404</v>
          </cell>
        </row>
        <row r="176">
          <cell r="A176" t="str">
            <v>03.04.08</v>
          </cell>
          <cell r="B176" t="str">
            <v>LAJE MISTA H-8 COM CAPEAMENTO DE 3CM (11CM)</v>
          </cell>
          <cell r="C176" t="str">
            <v>M2</v>
          </cell>
          <cell r="D176">
            <v>38.17</v>
          </cell>
          <cell r="E176">
            <v>175</v>
          </cell>
          <cell r="F176">
            <v>30408</v>
          </cell>
        </row>
        <row r="177">
          <cell r="A177" t="str">
            <v>03.04.19</v>
          </cell>
          <cell r="B177" t="str">
            <v>LAJE MISTA TRELICADA H-8  CM COM CAPEAMENTO 4 CM (12 CM)</v>
          </cell>
          <cell r="C177" t="str">
            <v>M2</v>
          </cell>
          <cell r="D177">
            <v>44.71</v>
          </cell>
          <cell r="E177">
            <v>176</v>
          </cell>
          <cell r="F177">
            <v>30419</v>
          </cell>
        </row>
        <row r="178">
          <cell r="A178" t="str">
            <v>03.04.20</v>
          </cell>
          <cell r="B178" t="str">
            <v>LAJE MISTA TRELICADA H-10 CM COM CAPEAMENTO 4 CM (14 CM)</v>
          </cell>
          <cell r="C178" t="str">
            <v>M2</v>
          </cell>
          <cell r="D178">
            <v>45.28</v>
          </cell>
          <cell r="E178">
            <v>177</v>
          </cell>
          <cell r="F178">
            <v>30420</v>
          </cell>
        </row>
        <row r="179">
          <cell r="A179" t="str">
            <v>03.04.21</v>
          </cell>
          <cell r="B179" t="str">
            <v>LAJE MISTA TRELICADA H-12 CM COM CAPEAMENTO 4 CM (16 CM)</v>
          </cell>
          <cell r="C179" t="str">
            <v>M2</v>
          </cell>
          <cell r="D179">
            <v>52.11</v>
          </cell>
          <cell r="E179">
            <v>178</v>
          </cell>
          <cell r="F179">
            <v>30421</v>
          </cell>
        </row>
        <row r="180">
          <cell r="A180" t="str">
            <v>03.04.22</v>
          </cell>
          <cell r="B180" t="str">
            <v>LAJE MISTA TRELICADA H-15 CM COM CAPEAMENTO 4 CM (19 CM)</v>
          </cell>
          <cell r="C180" t="str">
            <v>M2</v>
          </cell>
          <cell r="D180">
            <v>59.04</v>
          </cell>
          <cell r="E180">
            <v>179</v>
          </cell>
          <cell r="F180">
            <v>30422</v>
          </cell>
        </row>
        <row r="181">
          <cell r="A181" t="str">
            <v>03.04.23</v>
          </cell>
          <cell r="B181" t="str">
            <v>LAJE MISTA TRELICADA H-20 CM COM CAPEAMENTO 4 CM (24 CM)</v>
          </cell>
          <cell r="C181" t="str">
            <v>M2</v>
          </cell>
          <cell r="D181">
            <v>68.849999999999994</v>
          </cell>
          <cell r="E181">
            <v>180</v>
          </cell>
          <cell r="F181">
            <v>30423</v>
          </cell>
        </row>
        <row r="182">
          <cell r="A182" t="str">
            <v>03.04.24</v>
          </cell>
          <cell r="B182" t="str">
            <v>LAJE MISTA TRELICADA H-25 CM COM CAPEAMENTO 5 CM (30 CM)</v>
          </cell>
          <cell r="C182" t="str">
            <v>M2</v>
          </cell>
          <cell r="D182">
            <v>80.069999999999993</v>
          </cell>
          <cell r="E182">
            <v>181</v>
          </cell>
          <cell r="F182">
            <v>30424</v>
          </cell>
        </row>
        <row r="183">
          <cell r="B183" t="str">
            <v>ESTRUTURA DE CONCRETO - RECUPERACAO E TRATAMENTO</v>
          </cell>
          <cell r="E183">
            <v>182</v>
          </cell>
        </row>
        <row r="184">
          <cell r="A184" t="str">
            <v>03.40.02</v>
          </cell>
          <cell r="B184" t="str">
            <v>APICOAMENTO DE SUPERFICIE DE CONCRETO</v>
          </cell>
          <cell r="C184" t="str">
            <v>M2</v>
          </cell>
          <cell r="D184">
            <v>29.67</v>
          </cell>
          <cell r="E184">
            <v>183</v>
          </cell>
          <cell r="F184">
            <v>34002</v>
          </cell>
        </row>
        <row r="185">
          <cell r="A185" t="str">
            <v>03.40.10</v>
          </cell>
          <cell r="B185" t="str">
            <v>LIMPEZA E REMOCAO DE SUP. DETERIORADA C/JATEAM. DE AREIA ABRASIVO</v>
          </cell>
          <cell r="C185" t="str">
            <v>M2</v>
          </cell>
          <cell r="D185">
            <v>13.62</v>
          </cell>
          <cell r="E185">
            <v>184</v>
          </cell>
          <cell r="F185">
            <v>34010</v>
          </cell>
        </row>
        <row r="186">
          <cell r="A186" t="str">
            <v>03.40.15</v>
          </cell>
          <cell r="B186" t="str">
            <v>LIMP. DE JUNTA DE DILAT. C/ REM. DO EXCESSO DE CONCR. - ATÉ 3CM</v>
          </cell>
          <cell r="C186" t="str">
            <v>M</v>
          </cell>
          <cell r="D186">
            <v>2.5499999999999998</v>
          </cell>
          <cell r="E186">
            <v>185</v>
          </cell>
          <cell r="F186">
            <v>34015</v>
          </cell>
        </row>
        <row r="187">
          <cell r="A187" t="str">
            <v>03.40.18</v>
          </cell>
          <cell r="B187" t="str">
            <v>LIMP. CONCRETO E ARMADURA C/ ESCOVA DE AÇO</v>
          </cell>
          <cell r="C187" t="str">
            <v>M2</v>
          </cell>
          <cell r="D187">
            <v>14.73</v>
          </cell>
          <cell r="E187">
            <v>186</v>
          </cell>
          <cell r="F187">
            <v>34018</v>
          </cell>
        </row>
        <row r="188">
          <cell r="A188" t="str">
            <v>03.40.19</v>
          </cell>
          <cell r="B188" t="str">
            <v>LIMP., ESTUCAMENTO E  LIXAMENTO EM CONCRETO APARENTE</v>
          </cell>
          <cell r="C188" t="str">
            <v>M2</v>
          </cell>
          <cell r="D188">
            <v>35.4</v>
          </cell>
          <cell r="E188">
            <v>187</v>
          </cell>
          <cell r="F188">
            <v>34019</v>
          </cell>
        </row>
        <row r="189">
          <cell r="A189" t="str">
            <v>03.40.20</v>
          </cell>
          <cell r="B189" t="str">
            <v>LIMP. ESTUCAMENTO,  LIXAMENTO E APLIC. DE VERNIZ P/ CONCR. APARENTE</v>
          </cell>
          <cell r="C189" t="str">
            <v>M2</v>
          </cell>
          <cell r="D189">
            <v>44.78</v>
          </cell>
          <cell r="E189">
            <v>188</v>
          </cell>
          <cell r="F189">
            <v>34020</v>
          </cell>
        </row>
        <row r="190">
          <cell r="A190" t="str">
            <v>03.40.22</v>
          </cell>
          <cell r="B190" t="str">
            <v>TRATAMENTO DE ARMADURA C/ APLICACAO DE PRODUTO INIBIDOR OXIDANTE</v>
          </cell>
          <cell r="C190" t="str">
            <v>M</v>
          </cell>
          <cell r="D190">
            <v>1.83</v>
          </cell>
          <cell r="E190">
            <v>189</v>
          </cell>
          <cell r="F190">
            <v>34022</v>
          </cell>
        </row>
        <row r="191">
          <cell r="A191" t="str">
            <v>03.40.50</v>
          </cell>
          <cell r="B191" t="str">
            <v>POLIMENTO DE CONCRETO</v>
          </cell>
          <cell r="C191" t="str">
            <v>M2</v>
          </cell>
          <cell r="D191">
            <v>14.33</v>
          </cell>
          <cell r="E191">
            <v>190</v>
          </cell>
          <cell r="F191">
            <v>34050</v>
          </cell>
        </row>
        <row r="192">
          <cell r="A192" t="str">
            <v>03.40.51</v>
          </cell>
          <cell r="B192" t="str">
            <v>POLIMENTO DE CONCRETO NOVO</v>
          </cell>
          <cell r="C192" t="str">
            <v>M2</v>
          </cell>
          <cell r="D192">
            <v>12.5</v>
          </cell>
          <cell r="E192">
            <v>191</v>
          </cell>
          <cell r="F192">
            <v>34051</v>
          </cell>
        </row>
        <row r="193">
          <cell r="B193" t="str">
            <v>DEMOLICOES</v>
          </cell>
          <cell r="E193">
            <v>192</v>
          </cell>
        </row>
        <row r="194">
          <cell r="A194" t="str">
            <v>03.50.01</v>
          </cell>
          <cell r="B194" t="str">
            <v>DEMOLICAO DE CONCRETO SIMPLES</v>
          </cell>
          <cell r="C194" t="str">
            <v>M3</v>
          </cell>
          <cell r="D194">
            <v>37.82</v>
          </cell>
          <cell r="E194">
            <v>193</v>
          </cell>
          <cell r="F194">
            <v>35001</v>
          </cell>
        </row>
        <row r="195">
          <cell r="A195" t="str">
            <v>03.50.02</v>
          </cell>
          <cell r="B195" t="str">
            <v>DEMOLICAO DE CONCRETO ARMADO</v>
          </cell>
          <cell r="C195" t="str">
            <v>M3</v>
          </cell>
          <cell r="D195">
            <v>75.63</v>
          </cell>
          <cell r="E195">
            <v>194</v>
          </cell>
          <cell r="F195">
            <v>35002</v>
          </cell>
        </row>
        <row r="196">
          <cell r="A196" t="str">
            <v>03.50.05</v>
          </cell>
          <cell r="B196" t="str">
            <v>DEMOLICAO DE LAJES MISTAS COM ESP.FINAL IGUAL OU INFERIOR A 16 CM</v>
          </cell>
          <cell r="C196" t="str">
            <v>M2</v>
          </cell>
          <cell r="D196">
            <v>10.38</v>
          </cell>
          <cell r="E196">
            <v>195</v>
          </cell>
          <cell r="F196">
            <v>35005</v>
          </cell>
        </row>
        <row r="197">
          <cell r="A197" t="str">
            <v>03.50.06</v>
          </cell>
          <cell r="B197" t="str">
            <v>DEMOLICAO DE LAJES MISTAS C/ESP.FINAL SUP.A 16 CM, ATE 30 CM, INCLU</v>
          </cell>
          <cell r="C197" t="str">
            <v>M2</v>
          </cell>
          <cell r="D197">
            <v>14.83</v>
          </cell>
          <cell r="E197">
            <v>196</v>
          </cell>
          <cell r="F197">
            <v>35006</v>
          </cell>
        </row>
        <row r="198">
          <cell r="A198">
            <v>4</v>
          </cell>
          <cell r="B198" t="str">
            <v>VEDOS</v>
          </cell>
          <cell r="E198">
            <v>197</v>
          </cell>
          <cell r="F198">
            <v>4</v>
          </cell>
        </row>
        <row r="199">
          <cell r="B199" t="str">
            <v>ALVENARIA DE TIJOLOS E BLOCOS</v>
          </cell>
          <cell r="E199">
            <v>198</v>
          </cell>
        </row>
        <row r="200">
          <cell r="A200" t="str">
            <v>04.01.01</v>
          </cell>
          <cell r="B200" t="str">
            <v>TIJOLOS MACICOS COMUNS - ESPELHO</v>
          </cell>
          <cell r="C200" t="str">
            <v>M2</v>
          </cell>
          <cell r="D200">
            <v>19.55</v>
          </cell>
          <cell r="E200">
            <v>199</v>
          </cell>
          <cell r="F200">
            <v>40101</v>
          </cell>
        </row>
        <row r="201">
          <cell r="A201" t="str">
            <v>04.01.02</v>
          </cell>
          <cell r="B201" t="str">
            <v>TIJOLOS MACICOS COMUNS - 1/2 TIJOLO</v>
          </cell>
          <cell r="C201" t="str">
            <v>M2</v>
          </cell>
          <cell r="D201">
            <v>36.71</v>
          </cell>
          <cell r="E201">
            <v>200</v>
          </cell>
          <cell r="F201">
            <v>40102</v>
          </cell>
        </row>
        <row r="202">
          <cell r="A202" t="str">
            <v>04.01.03</v>
          </cell>
          <cell r="B202" t="str">
            <v>TIJOLOS MACICOS COMUNS - 1 TIJOLO</v>
          </cell>
          <cell r="C202" t="str">
            <v>M2</v>
          </cell>
          <cell r="D202">
            <v>64.09</v>
          </cell>
          <cell r="E202">
            <v>201</v>
          </cell>
          <cell r="F202">
            <v>40103</v>
          </cell>
        </row>
        <row r="203">
          <cell r="A203" t="str">
            <v>04.01.04</v>
          </cell>
          <cell r="B203" t="str">
            <v>TIJOLOS MACICOS COMUNS - 1 1/2 TIJOLO</v>
          </cell>
          <cell r="C203" t="str">
            <v>M2</v>
          </cell>
          <cell r="D203">
            <v>88.41</v>
          </cell>
          <cell r="E203">
            <v>202</v>
          </cell>
          <cell r="F203">
            <v>40104</v>
          </cell>
        </row>
        <row r="204">
          <cell r="A204" t="str">
            <v>04.01.11</v>
          </cell>
          <cell r="B204" t="str">
            <v>TIJOLOS MACICOS COMUNS - APARENTE,1/2 TIJOLO</v>
          </cell>
          <cell r="C204" t="str">
            <v>M2</v>
          </cell>
          <cell r="D204">
            <v>62.58</v>
          </cell>
          <cell r="E204">
            <v>203</v>
          </cell>
          <cell r="F204">
            <v>40111</v>
          </cell>
        </row>
        <row r="205">
          <cell r="A205" t="str">
            <v>04.01.12</v>
          </cell>
          <cell r="B205" t="str">
            <v>TIJOLOS MACICOS COMUNS - APARENTE,1 TIJOLO</v>
          </cell>
          <cell r="C205" t="str">
            <v>M2</v>
          </cell>
          <cell r="D205">
            <v>113.05</v>
          </cell>
          <cell r="E205">
            <v>204</v>
          </cell>
          <cell r="F205">
            <v>40112</v>
          </cell>
        </row>
        <row r="206">
          <cell r="A206" t="str">
            <v>04.01.15</v>
          </cell>
          <cell r="B206" t="str">
            <v>TIJOLOS CERAMICOS FURADOS - 1/2 TIJOLO</v>
          </cell>
          <cell r="C206" t="str">
            <v>M2</v>
          </cell>
          <cell r="D206">
            <v>22.29</v>
          </cell>
          <cell r="E206">
            <v>205</v>
          </cell>
          <cell r="F206">
            <v>40115</v>
          </cell>
        </row>
        <row r="207">
          <cell r="A207" t="str">
            <v>04.01.16</v>
          </cell>
          <cell r="B207" t="str">
            <v>TIJOLOS CERAMICOS FURADOS - 1 TIJOLO</v>
          </cell>
          <cell r="C207" t="str">
            <v>M2</v>
          </cell>
          <cell r="D207">
            <v>39.14</v>
          </cell>
          <cell r="E207">
            <v>206</v>
          </cell>
          <cell r="F207">
            <v>40116</v>
          </cell>
        </row>
        <row r="208">
          <cell r="A208" t="str">
            <v>04.01.20</v>
          </cell>
          <cell r="B208" t="str">
            <v>TIJOLOS LAMINADOS - ESPELHO</v>
          </cell>
          <cell r="C208" t="str">
            <v>M2</v>
          </cell>
          <cell r="D208">
            <v>63.52</v>
          </cell>
          <cell r="E208">
            <v>207</v>
          </cell>
          <cell r="F208">
            <v>40120</v>
          </cell>
        </row>
        <row r="209">
          <cell r="A209" t="str">
            <v>04.01.21</v>
          </cell>
          <cell r="B209" t="str">
            <v>TIJOLOS LAMINADOS - 1/2 TIJOLO</v>
          </cell>
          <cell r="C209" t="str">
            <v>M2</v>
          </cell>
          <cell r="D209">
            <v>106.05</v>
          </cell>
          <cell r="E209">
            <v>208</v>
          </cell>
          <cell r="F209">
            <v>40121</v>
          </cell>
        </row>
        <row r="210">
          <cell r="A210" t="str">
            <v>04.01.22</v>
          </cell>
          <cell r="B210" t="str">
            <v>TIJOLOS LAMINADOS - 1 TIJOLO</v>
          </cell>
          <cell r="C210" t="str">
            <v>M2</v>
          </cell>
          <cell r="D210">
            <v>194.92</v>
          </cell>
          <cell r="E210">
            <v>209</v>
          </cell>
          <cell r="F210">
            <v>40122</v>
          </cell>
        </row>
        <row r="211">
          <cell r="A211" t="str">
            <v>04.01.25</v>
          </cell>
          <cell r="B211" t="str">
            <v>TIJOLOS DE VIDRO - CANELADO,20X20CM</v>
          </cell>
          <cell r="C211" t="str">
            <v>M2</v>
          </cell>
          <cell r="D211">
            <v>353.41</v>
          </cell>
          <cell r="E211">
            <v>210</v>
          </cell>
          <cell r="F211">
            <v>40125</v>
          </cell>
        </row>
        <row r="212">
          <cell r="A212" t="str">
            <v>04.01.26</v>
          </cell>
          <cell r="B212" t="str">
            <v>TIJOLOS DE VIDRO - TIJOLINHO,20X20CM</v>
          </cell>
          <cell r="C212" t="str">
            <v>M2</v>
          </cell>
          <cell r="D212">
            <v>509.73</v>
          </cell>
          <cell r="E212">
            <v>211</v>
          </cell>
          <cell r="F212">
            <v>40126</v>
          </cell>
        </row>
        <row r="213">
          <cell r="A213" t="str">
            <v>04.01.27</v>
          </cell>
          <cell r="B213" t="str">
            <v>TIJOLOS DE VIDRO - VENTILACAO</v>
          </cell>
          <cell r="C213" t="str">
            <v>M2</v>
          </cell>
          <cell r="D213">
            <v>357.62</v>
          </cell>
          <cell r="E213">
            <v>212</v>
          </cell>
          <cell r="F213">
            <v>40127</v>
          </cell>
        </row>
        <row r="214">
          <cell r="A214" t="str">
            <v>04.01.40</v>
          </cell>
          <cell r="B214" t="str">
            <v>BLOCOS VAZADOS DE CONCRETO - 09CM</v>
          </cell>
          <cell r="C214" t="str">
            <v>M2</v>
          </cell>
          <cell r="D214">
            <v>18.89</v>
          </cell>
          <cell r="E214">
            <v>213</v>
          </cell>
          <cell r="F214">
            <v>40140</v>
          </cell>
        </row>
        <row r="215">
          <cell r="A215" t="str">
            <v>04.01.41</v>
          </cell>
          <cell r="B215" t="str">
            <v>BLOCOS VAZADOS DE CONCRETO - 14CM</v>
          </cell>
          <cell r="C215" t="str">
            <v>M2</v>
          </cell>
          <cell r="D215">
            <v>22.33</v>
          </cell>
          <cell r="E215">
            <v>214</v>
          </cell>
          <cell r="F215">
            <v>40141</v>
          </cell>
        </row>
        <row r="216">
          <cell r="A216" t="str">
            <v>04.01.42</v>
          </cell>
          <cell r="B216" t="str">
            <v>BLOCOS VAZADOS DE CONCRETO - 19CM</v>
          </cell>
          <cell r="C216" t="str">
            <v>M2</v>
          </cell>
          <cell r="D216">
            <v>26.25</v>
          </cell>
          <cell r="E216">
            <v>215</v>
          </cell>
          <cell r="F216">
            <v>40142</v>
          </cell>
        </row>
        <row r="217">
          <cell r="A217" t="str">
            <v>04.01.43</v>
          </cell>
          <cell r="B217" t="str">
            <v>BLOCO SILICO CALCARIO - 09CM</v>
          </cell>
          <cell r="C217" t="str">
            <v>M2</v>
          </cell>
          <cell r="D217">
            <v>18.940000000000001</v>
          </cell>
          <cell r="E217">
            <v>216</v>
          </cell>
          <cell r="F217">
            <v>40143</v>
          </cell>
        </row>
        <row r="218">
          <cell r="A218" t="str">
            <v>04.01.44</v>
          </cell>
          <cell r="B218" t="str">
            <v>BLOCO SILICO CALCARIO - 14CM</v>
          </cell>
          <cell r="C218" t="str">
            <v>M2</v>
          </cell>
          <cell r="D218">
            <v>23.28</v>
          </cell>
          <cell r="E218">
            <v>217</v>
          </cell>
          <cell r="F218">
            <v>40144</v>
          </cell>
        </row>
        <row r="219">
          <cell r="A219" t="str">
            <v>04.01.45</v>
          </cell>
          <cell r="B219" t="str">
            <v>BLOCO SILICO CALCARIO - 19CM</v>
          </cell>
          <cell r="C219" t="str">
            <v>M2</v>
          </cell>
          <cell r="D219">
            <v>27.11</v>
          </cell>
          <cell r="E219">
            <v>218</v>
          </cell>
          <cell r="F219">
            <v>40145</v>
          </cell>
        </row>
        <row r="220">
          <cell r="A220" t="str">
            <v>04.01.50</v>
          </cell>
          <cell r="B220" t="str">
            <v>BLOCOS VAZADOS DE CONCRETO - APARENTE,09CM</v>
          </cell>
          <cell r="C220" t="str">
            <v>M2</v>
          </cell>
          <cell r="D220">
            <v>22.25</v>
          </cell>
          <cell r="E220">
            <v>219</v>
          </cell>
          <cell r="F220">
            <v>40150</v>
          </cell>
        </row>
        <row r="221">
          <cell r="A221" t="str">
            <v>04.01.51</v>
          </cell>
          <cell r="B221" t="str">
            <v>BLOCOS VAZADOS DE CONCRETO - APARENTE,14CM</v>
          </cell>
          <cell r="C221" t="str">
            <v>M2</v>
          </cell>
          <cell r="D221">
            <v>26.34</v>
          </cell>
          <cell r="E221">
            <v>220</v>
          </cell>
          <cell r="F221">
            <v>40151</v>
          </cell>
        </row>
        <row r="222">
          <cell r="A222" t="str">
            <v>04.01.52</v>
          </cell>
          <cell r="B222" t="str">
            <v>BLOCOS VAZADOS DE CONCRETO - APARENTE,19CM</v>
          </cell>
          <cell r="C222" t="str">
            <v>M2</v>
          </cell>
          <cell r="D222">
            <v>30.7</v>
          </cell>
          <cell r="E222">
            <v>221</v>
          </cell>
          <cell r="F222">
            <v>40152</v>
          </cell>
        </row>
        <row r="223">
          <cell r="A223" t="str">
            <v>04.01.53</v>
          </cell>
          <cell r="B223" t="str">
            <v>BLOCO SILICO CALCARIO APARENTE - 09CM</v>
          </cell>
          <cell r="C223" t="str">
            <v>M2</v>
          </cell>
          <cell r="D223">
            <v>18.940000000000001</v>
          </cell>
          <cell r="E223">
            <v>222</v>
          </cell>
          <cell r="F223">
            <v>40153</v>
          </cell>
        </row>
        <row r="224">
          <cell r="A224" t="str">
            <v>04.01.54</v>
          </cell>
          <cell r="B224" t="str">
            <v>BLOCO SILICO CALCARIO APARENTE - 14CM</v>
          </cell>
          <cell r="C224" t="str">
            <v>M2</v>
          </cell>
          <cell r="D224">
            <v>23.28</v>
          </cell>
          <cell r="E224">
            <v>223</v>
          </cell>
          <cell r="F224">
            <v>40154</v>
          </cell>
        </row>
        <row r="225">
          <cell r="A225" t="str">
            <v>04.01.55</v>
          </cell>
          <cell r="B225" t="str">
            <v>BLOCO SILICO CALCARIO APARENTE - 19CM</v>
          </cell>
          <cell r="C225" t="str">
            <v>M2</v>
          </cell>
          <cell r="D225">
            <v>27.11</v>
          </cell>
          <cell r="E225">
            <v>224</v>
          </cell>
          <cell r="F225">
            <v>40155</v>
          </cell>
        </row>
        <row r="226">
          <cell r="A226" t="str">
            <v>04.01.60</v>
          </cell>
          <cell r="B226" t="str">
            <v>BLOCOS VAZADOS DE CONCRETO - ESTRUTURAL,14CM</v>
          </cell>
          <cell r="C226" t="str">
            <v>M2</v>
          </cell>
          <cell r="D226">
            <v>27.26</v>
          </cell>
          <cell r="E226">
            <v>225</v>
          </cell>
          <cell r="F226">
            <v>40160</v>
          </cell>
        </row>
        <row r="227">
          <cell r="A227" t="str">
            <v>04.01.61</v>
          </cell>
          <cell r="B227" t="str">
            <v>BLOCOS VAZADOS DE CONCRETO - ESTRUTURAL,19CM</v>
          </cell>
          <cell r="C227" t="str">
            <v>M2</v>
          </cell>
          <cell r="D227">
            <v>32.68</v>
          </cell>
          <cell r="E227">
            <v>226</v>
          </cell>
          <cell r="F227">
            <v>40161</v>
          </cell>
        </row>
        <row r="228">
          <cell r="A228" t="str">
            <v>04.01.62</v>
          </cell>
          <cell r="B228" t="str">
            <v>BLOCOS VAZADOS DE CONCRETO - ESTRUTURAL, APARENTE - 14 CM</v>
          </cell>
          <cell r="C228" t="str">
            <v>M2</v>
          </cell>
          <cell r="D228">
            <v>28.21</v>
          </cell>
          <cell r="E228">
            <v>227</v>
          </cell>
          <cell r="F228">
            <v>40162</v>
          </cell>
        </row>
        <row r="229">
          <cell r="A229" t="str">
            <v>04.01.63</v>
          </cell>
          <cell r="B229" t="str">
            <v>BLOCOS VAZADOS DE CONCRETO - ESTRUTURAL, APARENTE - 19 CM</v>
          </cell>
          <cell r="C229" t="str">
            <v>M2</v>
          </cell>
          <cell r="D229">
            <v>33.39</v>
          </cell>
          <cell r="E229">
            <v>228</v>
          </cell>
          <cell r="F229">
            <v>40163</v>
          </cell>
        </row>
        <row r="230">
          <cell r="A230" t="str">
            <v>04.01.66</v>
          </cell>
          <cell r="B230" t="str">
            <v>BLOCOS DE CONCRETO CELULAR - 7,5CM</v>
          </cell>
          <cell r="C230" t="str">
            <v>M2</v>
          </cell>
          <cell r="D230">
            <v>31.14</v>
          </cell>
          <cell r="E230">
            <v>229</v>
          </cell>
          <cell r="F230">
            <v>40166</v>
          </cell>
        </row>
        <row r="231">
          <cell r="A231" t="str">
            <v>04.01.67</v>
          </cell>
          <cell r="B231" t="str">
            <v>BLOCOS DE CONCRETO CELULAR - 10CM</v>
          </cell>
          <cell r="C231" t="str">
            <v>M2</v>
          </cell>
          <cell r="D231">
            <v>32.83</v>
          </cell>
          <cell r="E231">
            <v>230</v>
          </cell>
          <cell r="F231">
            <v>40167</v>
          </cell>
        </row>
        <row r="232">
          <cell r="A232" t="str">
            <v>04.01.80</v>
          </cell>
          <cell r="B232" t="str">
            <v>TELA TIPO DEPLOYEE P/REFORCO DE ALVENARIA</v>
          </cell>
          <cell r="C232" t="str">
            <v>M2</v>
          </cell>
          <cell r="D232">
            <v>1.32</v>
          </cell>
          <cell r="E232">
            <v>231</v>
          </cell>
          <cell r="F232">
            <v>40180</v>
          </cell>
        </row>
        <row r="233">
          <cell r="A233" t="str">
            <v>04.01.95</v>
          </cell>
          <cell r="B233" t="str">
            <v>ARMADURA EM ACO CA-50 PARA BLOCOS VAZADOS DE CONCRETO - ESTRUTURAL</v>
          </cell>
          <cell r="C233" t="str">
            <v>KG</v>
          </cell>
          <cell r="D233">
            <v>3.93</v>
          </cell>
          <cell r="E233">
            <v>232</v>
          </cell>
          <cell r="F233">
            <v>40195</v>
          </cell>
        </row>
        <row r="234">
          <cell r="A234" t="str">
            <v>04.01.96</v>
          </cell>
          <cell r="B234" t="str">
            <v>ARMADURA EM ACO CA-60 PARA BLOCOS VAZADOS DE CONCRETO - ESTRUTURAL</v>
          </cell>
          <cell r="C234" t="str">
            <v>KG</v>
          </cell>
          <cell r="D234">
            <v>4.82</v>
          </cell>
          <cell r="E234">
            <v>233</v>
          </cell>
          <cell r="F234">
            <v>40196</v>
          </cell>
        </row>
        <row r="235">
          <cell r="A235" t="str">
            <v>04.01.97</v>
          </cell>
          <cell r="B235" t="str">
            <v>CONCRETO "GROUT"</v>
          </cell>
          <cell r="C235" t="str">
            <v>M3</v>
          </cell>
          <cell r="D235">
            <v>251.86</v>
          </cell>
          <cell r="E235">
            <v>234</v>
          </cell>
          <cell r="F235">
            <v>40197</v>
          </cell>
        </row>
        <row r="236">
          <cell r="A236" t="str">
            <v>04.01.98</v>
          </cell>
          <cell r="B236" t="str">
            <v>VERGAS,CINTAS E PILARETES DE CONCRETO</v>
          </cell>
          <cell r="C236" t="str">
            <v>M3</v>
          </cell>
          <cell r="D236">
            <v>884.38</v>
          </cell>
          <cell r="E236">
            <v>235</v>
          </cell>
          <cell r="F236">
            <v>40198</v>
          </cell>
        </row>
        <row r="237">
          <cell r="B237" t="str">
            <v>ALVENARIA E ELEMENTOS VAZADOS</v>
          </cell>
          <cell r="E237">
            <v>236</v>
          </cell>
        </row>
        <row r="238">
          <cell r="A238" t="str">
            <v>04.02.01</v>
          </cell>
          <cell r="B238" t="str">
            <v>ELEMENTOS VAZADOS DE BLOCOS DE CONCRETO</v>
          </cell>
          <cell r="C238" t="str">
            <v>M2</v>
          </cell>
          <cell r="D238">
            <v>39.78</v>
          </cell>
          <cell r="E238">
            <v>237</v>
          </cell>
          <cell r="F238">
            <v>40201</v>
          </cell>
        </row>
        <row r="239">
          <cell r="A239" t="str">
            <v>04.02.04</v>
          </cell>
          <cell r="B239" t="str">
            <v>ELEMENTOS VAZADOS DE TIJOLOS CERAMICOS</v>
          </cell>
          <cell r="C239" t="str">
            <v>M2</v>
          </cell>
          <cell r="D239">
            <v>41.47</v>
          </cell>
          <cell r="E239">
            <v>238</v>
          </cell>
          <cell r="F239">
            <v>40204</v>
          </cell>
        </row>
        <row r="240">
          <cell r="A240" t="str">
            <v>04.02.07</v>
          </cell>
          <cell r="B240" t="str">
            <v>ELEMENTO VAZADO DE CONCRETO - TIPO NEO-REX N.4 OU SIMILAR</v>
          </cell>
          <cell r="C240" t="str">
            <v>M2</v>
          </cell>
          <cell r="D240">
            <v>72.31</v>
          </cell>
          <cell r="E240">
            <v>239</v>
          </cell>
          <cell r="F240">
            <v>40207</v>
          </cell>
        </row>
        <row r="241">
          <cell r="A241" t="str">
            <v>04.02.08</v>
          </cell>
          <cell r="B241" t="str">
            <v>ELEMENTO VAZADO DE CONCRETO - TIPO NEO-REX N.4A OU SIMILAR</v>
          </cell>
          <cell r="C241" t="str">
            <v>M2</v>
          </cell>
          <cell r="D241">
            <v>81.260000000000005</v>
          </cell>
          <cell r="E241">
            <v>240</v>
          </cell>
          <cell r="F241">
            <v>40208</v>
          </cell>
        </row>
        <row r="242">
          <cell r="A242" t="str">
            <v>04.02.09</v>
          </cell>
          <cell r="B242" t="str">
            <v>ELEMENTO VAZADO DE CONCRETO - TIPO NEO REX N.4F OU SIMILAR</v>
          </cell>
          <cell r="C242" t="str">
            <v>M2</v>
          </cell>
          <cell r="D242">
            <v>122.04</v>
          </cell>
          <cell r="E242">
            <v>241</v>
          </cell>
          <cell r="F242">
            <v>40209</v>
          </cell>
        </row>
        <row r="243">
          <cell r="A243" t="str">
            <v>04.02.10</v>
          </cell>
          <cell r="B243" t="str">
            <v>ELEMENTO VAZADO DE CONCRETO - TIPO NEO-REX N.16 OU SIMILAR</v>
          </cell>
          <cell r="C243" t="str">
            <v>M2</v>
          </cell>
          <cell r="D243">
            <v>96.64</v>
          </cell>
          <cell r="E243">
            <v>242</v>
          </cell>
          <cell r="F243">
            <v>40210</v>
          </cell>
        </row>
        <row r="244">
          <cell r="A244" t="str">
            <v>04.02.11</v>
          </cell>
          <cell r="B244" t="str">
            <v>ELEMENTO VAZADO DE CONCRETO - TIPO NEO-REX N.16D OU SIMILAR</v>
          </cell>
          <cell r="C244" t="str">
            <v>M2</v>
          </cell>
          <cell r="D244">
            <v>148.41999999999999</v>
          </cell>
          <cell r="E244">
            <v>243</v>
          </cell>
          <cell r="F244">
            <v>40211</v>
          </cell>
        </row>
        <row r="245">
          <cell r="A245" t="str">
            <v>04.02.13</v>
          </cell>
          <cell r="B245" t="str">
            <v>ELEMENTO VAZADO DE CONCRETO - TIPO NEO-REX N.17G OU SIMILAR</v>
          </cell>
          <cell r="C245" t="str">
            <v>M2</v>
          </cell>
          <cell r="D245">
            <v>69.09</v>
          </cell>
          <cell r="E245">
            <v>244</v>
          </cell>
          <cell r="F245">
            <v>40213</v>
          </cell>
        </row>
        <row r="246">
          <cell r="A246" t="str">
            <v>04.02.15</v>
          </cell>
          <cell r="B246" t="str">
            <v>ELEMENTO VAZADO DE CONCRETO - TIPO NEO-REX N.19C OU SIMILAR</v>
          </cell>
          <cell r="C246" t="str">
            <v>M2</v>
          </cell>
          <cell r="D246">
            <v>65.59</v>
          </cell>
          <cell r="E246">
            <v>245</v>
          </cell>
          <cell r="F246">
            <v>40215</v>
          </cell>
        </row>
        <row r="247">
          <cell r="A247" t="str">
            <v>04.02.16</v>
          </cell>
          <cell r="B247" t="str">
            <v>ELEMENTO VAZADO DE CONCRETO - TIPO NEO-REX N.17C OU SIMILAR</v>
          </cell>
          <cell r="C247" t="str">
            <v>M2</v>
          </cell>
          <cell r="D247">
            <v>96.38</v>
          </cell>
          <cell r="E247">
            <v>246</v>
          </cell>
          <cell r="F247">
            <v>40216</v>
          </cell>
        </row>
        <row r="248">
          <cell r="A248" t="str">
            <v>04.02.17</v>
          </cell>
          <cell r="B248" t="str">
            <v>ELEMENTO VAZADO DE CONCRETO - TIPO NEO REX N.22B OU SIMILAR</v>
          </cell>
          <cell r="C248" t="str">
            <v>M2</v>
          </cell>
          <cell r="D248">
            <v>80.900000000000006</v>
          </cell>
          <cell r="E248">
            <v>247</v>
          </cell>
          <cell r="F248">
            <v>40217</v>
          </cell>
        </row>
        <row r="249">
          <cell r="A249" t="str">
            <v>04.02.18</v>
          </cell>
          <cell r="B249" t="str">
            <v>ELEMENTO VAZADO DE CONCRETO - TIPO NEO-REX N.23A OU SIMILAR</v>
          </cell>
          <cell r="C249" t="str">
            <v>M2</v>
          </cell>
          <cell r="D249">
            <v>78.08</v>
          </cell>
          <cell r="E249">
            <v>248</v>
          </cell>
          <cell r="F249">
            <v>40218</v>
          </cell>
        </row>
        <row r="250">
          <cell r="A250" t="str">
            <v>04.02.24</v>
          </cell>
          <cell r="B250" t="str">
            <v>ELEMENTO VAZADO DE CONCRETO - TIPO NEO-REX N.62 OU SIMILAR</v>
          </cell>
          <cell r="C250" t="str">
            <v>M2</v>
          </cell>
          <cell r="D250">
            <v>63.35</v>
          </cell>
          <cell r="E250">
            <v>249</v>
          </cell>
          <cell r="F250">
            <v>40224</v>
          </cell>
        </row>
        <row r="251">
          <cell r="A251" t="str">
            <v>04.02.26</v>
          </cell>
          <cell r="B251" t="str">
            <v>ELEMENTO VAZADO DE CONCRETO - TIPO NEO-REX N.62A OU SIMILAR</v>
          </cell>
          <cell r="C251" t="str">
            <v>M2</v>
          </cell>
          <cell r="D251">
            <v>65.459999999999994</v>
          </cell>
          <cell r="E251">
            <v>250</v>
          </cell>
          <cell r="F251">
            <v>40226</v>
          </cell>
        </row>
        <row r="252">
          <cell r="A252" t="str">
            <v>04.02.27</v>
          </cell>
          <cell r="B252" t="str">
            <v>ELEMENTO VAZADO DE CONCRETO - TIPO NEO-REX N.62B OU SIMILAR</v>
          </cell>
          <cell r="C252" t="str">
            <v>M2</v>
          </cell>
          <cell r="D252">
            <v>64.81</v>
          </cell>
          <cell r="E252">
            <v>251</v>
          </cell>
          <cell r="F252">
            <v>40227</v>
          </cell>
        </row>
        <row r="253">
          <cell r="A253" t="str">
            <v>04.02.30</v>
          </cell>
          <cell r="B253" t="str">
            <v>ELEMENTO VAZADO DE CONCRETO - TIPO NEO-REX N.72A OU SIMILAR</v>
          </cell>
          <cell r="C253" t="str">
            <v>M2</v>
          </cell>
          <cell r="D253">
            <v>78.84</v>
          </cell>
          <cell r="E253">
            <v>252</v>
          </cell>
          <cell r="F253">
            <v>40230</v>
          </cell>
        </row>
        <row r="254">
          <cell r="A254" t="str">
            <v>04.02.35</v>
          </cell>
          <cell r="B254" t="str">
            <v>ELEMENTO VAZADO DE CONCRETO - TIPO NEO-REX N.78A OU SIMILAR</v>
          </cell>
          <cell r="C254" t="str">
            <v>M2</v>
          </cell>
          <cell r="D254">
            <v>78.13</v>
          </cell>
          <cell r="E254">
            <v>253</v>
          </cell>
          <cell r="F254">
            <v>40235</v>
          </cell>
        </row>
        <row r="255">
          <cell r="B255" t="str">
            <v>OUTROS ELEMENTOS DIVISORIOS</v>
          </cell>
          <cell r="E255">
            <v>254</v>
          </cell>
        </row>
        <row r="256">
          <cell r="A256" t="str">
            <v>04.03.01</v>
          </cell>
          <cell r="B256" t="str">
            <v>PLACAS DE CONCRETO APARENTE - 50MM DE ESPESSURA</v>
          </cell>
          <cell r="C256" t="str">
            <v>M2</v>
          </cell>
          <cell r="D256">
            <v>80.209999999999994</v>
          </cell>
          <cell r="E256">
            <v>255</v>
          </cell>
          <cell r="F256">
            <v>40301</v>
          </cell>
        </row>
        <row r="257">
          <cell r="A257" t="str">
            <v>04.03.10</v>
          </cell>
          <cell r="B257" t="str">
            <v>PLACAS DE CONCRETO CELULAR - 50MM DE ESPESSURA</v>
          </cell>
          <cell r="C257" t="str">
            <v>M2</v>
          </cell>
          <cell r="D257">
            <v>23.41</v>
          </cell>
          <cell r="E257">
            <v>256</v>
          </cell>
          <cell r="F257">
            <v>40310</v>
          </cell>
        </row>
        <row r="258">
          <cell r="A258" t="str">
            <v>04.03.30</v>
          </cell>
          <cell r="B258" t="str">
            <v>PLACAS DE GRANILITE - 30 MM DE ESPESSURA</v>
          </cell>
          <cell r="C258" t="str">
            <v>M2</v>
          </cell>
          <cell r="D258">
            <v>137.61000000000001</v>
          </cell>
          <cell r="E258">
            <v>257</v>
          </cell>
          <cell r="F258">
            <v>40330</v>
          </cell>
        </row>
        <row r="259">
          <cell r="A259" t="str">
            <v>04.03.31</v>
          </cell>
          <cell r="B259" t="str">
            <v>PLACAS DE GRANILITE - 40 MM DE ESPESSURA</v>
          </cell>
          <cell r="C259" t="str">
            <v>M2</v>
          </cell>
          <cell r="D259">
            <v>138.05000000000001</v>
          </cell>
          <cell r="E259">
            <v>258</v>
          </cell>
          <cell r="F259">
            <v>40331</v>
          </cell>
        </row>
        <row r="260">
          <cell r="A260" t="str">
            <v>04.03.32</v>
          </cell>
          <cell r="B260" t="str">
            <v>PLACAS DE GRANILITE - 50 MM DE ESPESSURA</v>
          </cell>
          <cell r="C260" t="str">
            <v>M2</v>
          </cell>
          <cell r="D260">
            <v>147.5</v>
          </cell>
          <cell r="E260">
            <v>259</v>
          </cell>
          <cell r="F260">
            <v>40332</v>
          </cell>
        </row>
        <row r="261">
          <cell r="A261" t="str">
            <v>04.03.51</v>
          </cell>
          <cell r="B261" t="str">
            <v>VL 01 DIV. ACAB. LAMINADO MELAMINICO, MIOLO COLMEIA - PAINEL/PAINEL</v>
          </cell>
          <cell r="C261" t="str">
            <v>M2</v>
          </cell>
          <cell r="D261">
            <v>58.86</v>
          </cell>
          <cell r="E261">
            <v>260</v>
          </cell>
          <cell r="F261">
            <v>40351</v>
          </cell>
        </row>
        <row r="262">
          <cell r="A262" t="str">
            <v>04.03.52</v>
          </cell>
          <cell r="B262" t="str">
            <v>VL 02 DIV. ACAB. LAMINADO MELAMINICO, MIOLO COLMEIA - PAINEL CEGO</v>
          </cell>
          <cell r="C262" t="str">
            <v>M2</v>
          </cell>
          <cell r="D262">
            <v>58.86</v>
          </cell>
          <cell r="E262">
            <v>261</v>
          </cell>
          <cell r="F262">
            <v>40352</v>
          </cell>
        </row>
        <row r="263">
          <cell r="A263" t="str">
            <v>04.03.53</v>
          </cell>
          <cell r="B263" t="str">
            <v>VL 03 DIV. ACAB. LAMINADO MELAMINICO, MIOLO COLMEIA - PORTA/BANDEIRA</v>
          </cell>
          <cell r="C263" t="str">
            <v>M2</v>
          </cell>
          <cell r="D263">
            <v>115.12</v>
          </cell>
          <cell r="E263">
            <v>262</v>
          </cell>
          <cell r="F263">
            <v>40353</v>
          </cell>
        </row>
        <row r="264">
          <cell r="A264" t="str">
            <v>04.03.54</v>
          </cell>
          <cell r="B264" t="str">
            <v>VL 04 DIV. ACAB. LAMINADO MELAMINICO, MIOLO COLMEIA - PAINEL/VIDRO</v>
          </cell>
          <cell r="C264" t="str">
            <v>M2</v>
          </cell>
          <cell r="D264">
            <v>65.180000000000007</v>
          </cell>
          <cell r="E264">
            <v>263</v>
          </cell>
          <cell r="F264">
            <v>40354</v>
          </cell>
        </row>
        <row r="265">
          <cell r="A265" t="str">
            <v>04.03.55</v>
          </cell>
          <cell r="B265" t="str">
            <v>VL 05 DIV. ACAB. LAMINADO MELAMINICO, MIOLO COLMEIA - PORTA/VIDRO</v>
          </cell>
          <cell r="C265" t="str">
            <v>M2</v>
          </cell>
          <cell r="D265">
            <v>115.12</v>
          </cell>
          <cell r="E265">
            <v>264</v>
          </cell>
          <cell r="F265">
            <v>40355</v>
          </cell>
        </row>
        <row r="266">
          <cell r="A266" t="str">
            <v>04.03.56</v>
          </cell>
          <cell r="B266" t="str">
            <v>VL 06 DIV. ACAB. LAM.MELAMINICO, MIOLO COLMEIA - PAINEL/VIDRO/PAINEL</v>
          </cell>
          <cell r="C266" t="str">
            <v>M2</v>
          </cell>
          <cell r="D266">
            <v>63.77</v>
          </cell>
          <cell r="E266">
            <v>265</v>
          </cell>
          <cell r="F266">
            <v>40356</v>
          </cell>
        </row>
        <row r="267">
          <cell r="A267" t="str">
            <v>04.03.57</v>
          </cell>
          <cell r="B267" t="str">
            <v>VL 07 DIV. ACAB. LAM.MELAMINICO, MIOLO COLMEIA - PAINEL/VIDRO/VIDRO</v>
          </cell>
          <cell r="C267" t="str">
            <v>M2</v>
          </cell>
          <cell r="D267">
            <v>76.59</v>
          </cell>
          <cell r="E267">
            <v>266</v>
          </cell>
          <cell r="F267">
            <v>40357</v>
          </cell>
        </row>
        <row r="268">
          <cell r="A268" t="str">
            <v>04.03.58</v>
          </cell>
          <cell r="B268" t="str">
            <v>VL 08 DIV. ACAB. LAM.MELAMINICO, MIOLO COLMEIA - PORTA/BONECA/PAINEL</v>
          </cell>
          <cell r="C268" t="str">
            <v>M2</v>
          </cell>
          <cell r="D268">
            <v>115.12</v>
          </cell>
          <cell r="E268">
            <v>267</v>
          </cell>
          <cell r="F268">
            <v>40358</v>
          </cell>
        </row>
        <row r="269">
          <cell r="A269" t="str">
            <v>04.03.59</v>
          </cell>
          <cell r="B269" t="str">
            <v>VL 09 DIV. ACAB. LAM.MELAMINICO, MIOLO COLMEIA - PORTA/BONECA/VIDRO</v>
          </cell>
          <cell r="C269" t="str">
            <v>M2</v>
          </cell>
          <cell r="D269">
            <v>115.12</v>
          </cell>
          <cell r="E269">
            <v>268</v>
          </cell>
          <cell r="F269">
            <v>40359</v>
          </cell>
        </row>
        <row r="270">
          <cell r="A270" t="str">
            <v>04.03.61</v>
          </cell>
          <cell r="B270" t="str">
            <v>VL 11 DIV. ACAB. LAMINADO MELAMINICO, MIOLO FIBRA - PAINEL/PAINEL</v>
          </cell>
          <cell r="C270" t="str">
            <v>M2</v>
          </cell>
          <cell r="D270">
            <v>95.43</v>
          </cell>
          <cell r="E270">
            <v>269</v>
          </cell>
          <cell r="F270">
            <v>40361</v>
          </cell>
        </row>
        <row r="271">
          <cell r="A271" t="str">
            <v>04.03.62</v>
          </cell>
          <cell r="B271" t="str">
            <v>VL 12 DIV. ACAB. LAMINADO MELAMINICO, MIOLO FIBRA - PAINEL CEGO</v>
          </cell>
          <cell r="C271" t="str">
            <v>M2</v>
          </cell>
          <cell r="D271">
            <v>95.43</v>
          </cell>
          <cell r="E271">
            <v>270</v>
          </cell>
          <cell r="F271">
            <v>40362</v>
          </cell>
        </row>
        <row r="272">
          <cell r="A272" t="str">
            <v>04.03.63</v>
          </cell>
          <cell r="B272" t="str">
            <v>VL 13 DIV. ACAB. LAMINADO MELAMINICO, MIOLO FIBRA - PORTA/BANDEIRA</v>
          </cell>
          <cell r="C272" t="str">
            <v>M2</v>
          </cell>
          <cell r="D272">
            <v>205.16</v>
          </cell>
          <cell r="E272">
            <v>271</v>
          </cell>
          <cell r="F272">
            <v>40363</v>
          </cell>
        </row>
        <row r="273">
          <cell r="A273" t="str">
            <v>04.03.64</v>
          </cell>
          <cell r="B273" t="str">
            <v>VL 14 DIV. ACAB. LAMINADO MELAMINICO, MIOLO FIBRA - PAINEL/VIDRO</v>
          </cell>
          <cell r="C273" t="str">
            <v>M2</v>
          </cell>
          <cell r="D273">
            <v>77.69</v>
          </cell>
          <cell r="E273">
            <v>272</v>
          </cell>
          <cell r="F273">
            <v>40364</v>
          </cell>
        </row>
        <row r="274">
          <cell r="A274" t="str">
            <v>04.03.65</v>
          </cell>
          <cell r="B274" t="str">
            <v>VL 15 DIV. ACAB. LAMINADO MELAMINICO, MIOLO FIBRA - PORTA/VIDRO</v>
          </cell>
          <cell r="C274" t="str">
            <v>M2</v>
          </cell>
          <cell r="D274">
            <v>205.16</v>
          </cell>
          <cell r="E274">
            <v>273</v>
          </cell>
          <cell r="F274">
            <v>40365</v>
          </cell>
        </row>
        <row r="275">
          <cell r="A275" t="str">
            <v>04.03.66</v>
          </cell>
          <cell r="B275" t="str">
            <v>VL 16 DIV. ACAB. LAMINADO MELAMINICO, MIOLO FIBRA - PAINEL/VIDRO/PA</v>
          </cell>
          <cell r="C275" t="str">
            <v>M2</v>
          </cell>
          <cell r="D275">
            <v>78.67</v>
          </cell>
          <cell r="E275">
            <v>274</v>
          </cell>
          <cell r="F275">
            <v>40366</v>
          </cell>
        </row>
        <row r="276">
          <cell r="A276" t="str">
            <v>04.03.67</v>
          </cell>
          <cell r="B276" t="str">
            <v>VL 17 DIV. ACAB. LAMINADO MELAMINICO, MIOLO FIBRA - PAINEL/VIDRO /VI</v>
          </cell>
          <cell r="C276" t="str">
            <v>M2</v>
          </cell>
          <cell r="D276">
            <v>75.819999999999993</v>
          </cell>
          <cell r="E276">
            <v>275</v>
          </cell>
          <cell r="F276">
            <v>40367</v>
          </cell>
        </row>
        <row r="277">
          <cell r="A277" t="str">
            <v>04.03.68</v>
          </cell>
          <cell r="B277" t="str">
            <v>VL 18 DIV. ACAB. LAMINADO MELAMINICO, MIOLO FIBRA - PORTA/BONECA/PAI</v>
          </cell>
          <cell r="C277" t="str">
            <v>M2</v>
          </cell>
          <cell r="D277">
            <v>205.16</v>
          </cell>
          <cell r="E277">
            <v>276</v>
          </cell>
          <cell r="F277">
            <v>40368</v>
          </cell>
        </row>
        <row r="278">
          <cell r="A278" t="str">
            <v>04.03.69</v>
          </cell>
          <cell r="B278" t="str">
            <v>VL 19 DIV. ACAB. LAMINADO MELAMINICO, MIOLO FIBRA - PORTA/BONECA/VI</v>
          </cell>
          <cell r="C278" t="str">
            <v>M2</v>
          </cell>
          <cell r="D278">
            <v>205.16</v>
          </cell>
          <cell r="E278">
            <v>277</v>
          </cell>
          <cell r="F278">
            <v>40369</v>
          </cell>
        </row>
        <row r="279">
          <cell r="B279" t="str">
            <v>DEMOLICOES</v>
          </cell>
          <cell r="E279">
            <v>278</v>
          </cell>
        </row>
        <row r="280">
          <cell r="A280" t="str">
            <v>04.50.01</v>
          </cell>
          <cell r="B280" t="str">
            <v>DEMOLICAO DE ALVENARIA ESTRUTURAL DE BLOCOS VAZADOS DE CONCRETO</v>
          </cell>
          <cell r="C280" t="str">
            <v>M3</v>
          </cell>
          <cell r="D280">
            <v>23.73</v>
          </cell>
          <cell r="E280">
            <v>279</v>
          </cell>
          <cell r="F280">
            <v>45001</v>
          </cell>
        </row>
        <row r="281">
          <cell r="A281" t="str">
            <v>04.50.04</v>
          </cell>
          <cell r="B281" t="str">
            <v>DEMOLICAO DE ALVENARIA EM GERAL (TIJOLOS OU BLOCOS)</v>
          </cell>
          <cell r="C281" t="str">
            <v>M3</v>
          </cell>
          <cell r="D281">
            <v>17.8</v>
          </cell>
          <cell r="E281">
            <v>280</v>
          </cell>
          <cell r="F281">
            <v>45004</v>
          </cell>
        </row>
        <row r="282">
          <cell r="A282" t="str">
            <v>04.50.07</v>
          </cell>
          <cell r="B282" t="str">
            <v>DEMOLICAO DE ALVENARIA DE ELEMENTOS VAZADOS</v>
          </cell>
          <cell r="C282" t="str">
            <v>M3</v>
          </cell>
          <cell r="D282">
            <v>14.83</v>
          </cell>
          <cell r="E282">
            <v>281</v>
          </cell>
          <cell r="F282">
            <v>45007</v>
          </cell>
        </row>
        <row r="283">
          <cell r="A283" t="str">
            <v>04.50.09</v>
          </cell>
          <cell r="B283" t="str">
            <v>DEMOLICAO DE VERGAS,CINTAS E PILARETES DE CONCRETO</v>
          </cell>
          <cell r="C283" t="str">
            <v>M3</v>
          </cell>
          <cell r="D283">
            <v>77.14</v>
          </cell>
          <cell r="E283">
            <v>282</v>
          </cell>
          <cell r="F283">
            <v>45009</v>
          </cell>
        </row>
        <row r="284">
          <cell r="A284" t="str">
            <v>04.50.10</v>
          </cell>
          <cell r="B284" t="str">
            <v>DEMOLICAO DE PLACAS DIVISORIAS DE GRANILITE OU SIMILAR</v>
          </cell>
          <cell r="C284" t="str">
            <v>M2</v>
          </cell>
          <cell r="D284">
            <v>2.97</v>
          </cell>
          <cell r="E284">
            <v>283</v>
          </cell>
          <cell r="F284">
            <v>45010</v>
          </cell>
        </row>
        <row r="285">
          <cell r="A285" t="str">
            <v>04.50.15</v>
          </cell>
          <cell r="B285" t="str">
            <v>DEMOLICAO DE DIVISORIAS - CHAPAS OU TABUAS,INCLUSIVE ENTARUGAMENTO</v>
          </cell>
          <cell r="C285" t="str">
            <v>M2</v>
          </cell>
          <cell r="D285">
            <v>2.37</v>
          </cell>
          <cell r="E285">
            <v>284</v>
          </cell>
          <cell r="F285">
            <v>45015</v>
          </cell>
        </row>
        <row r="286">
          <cell r="B286" t="str">
            <v>RETIRADAS</v>
          </cell>
          <cell r="E286">
            <v>285</v>
          </cell>
        </row>
        <row r="287">
          <cell r="A287" t="str">
            <v>04.60.05</v>
          </cell>
          <cell r="B287" t="str">
            <v>RETIRADA DE ALVENARIA DE BLOCOS DE PEDRA NATURAL</v>
          </cell>
          <cell r="C287" t="str">
            <v>M3</v>
          </cell>
          <cell r="D287">
            <v>38.57</v>
          </cell>
          <cell r="E287">
            <v>286</v>
          </cell>
          <cell r="F287">
            <v>46005</v>
          </cell>
        </row>
        <row r="288">
          <cell r="A288" t="str">
            <v>04.60.07</v>
          </cell>
          <cell r="B288" t="str">
            <v>RETIRADA DE ALVENARIA DE TIJOLOS DE VIDRO OU ELEMENTOS VAZADOS</v>
          </cell>
          <cell r="C288" t="str">
            <v>M2</v>
          </cell>
          <cell r="D288">
            <v>5.93</v>
          </cell>
          <cell r="E288">
            <v>287</v>
          </cell>
          <cell r="F288">
            <v>46007</v>
          </cell>
        </row>
        <row r="289">
          <cell r="A289" t="str">
            <v>04.60.10</v>
          </cell>
          <cell r="B289" t="str">
            <v>RETIRADA DE PLACAS DIVISORIAS DE GRANILITE OU SIMILAR</v>
          </cell>
          <cell r="C289" t="str">
            <v>M2</v>
          </cell>
          <cell r="D289">
            <v>5.93</v>
          </cell>
          <cell r="E289">
            <v>288</v>
          </cell>
          <cell r="F289">
            <v>46010</v>
          </cell>
        </row>
        <row r="290">
          <cell r="A290" t="str">
            <v>04.60.15</v>
          </cell>
          <cell r="B290" t="str">
            <v>RETIRADA DE DIVISORIAS - CHAPAS OU TABUAS,EXCLUSIVE ENTARUGAMENTO</v>
          </cell>
          <cell r="C290" t="str">
            <v>M2</v>
          </cell>
          <cell r="D290">
            <v>2.79</v>
          </cell>
          <cell r="E290">
            <v>289</v>
          </cell>
          <cell r="F290">
            <v>46015</v>
          </cell>
        </row>
        <row r="291">
          <cell r="A291" t="str">
            <v>04.60.16</v>
          </cell>
          <cell r="B291" t="str">
            <v>RETIRADA DE DIVISORIAS - CHAPAS OU TABUAS,INCLUSIVE ENTARUGAMENTO</v>
          </cell>
          <cell r="C291" t="str">
            <v>M2</v>
          </cell>
          <cell r="D291">
            <v>5.58</v>
          </cell>
          <cell r="E291">
            <v>290</v>
          </cell>
          <cell r="F291">
            <v>46016</v>
          </cell>
        </row>
        <row r="292">
          <cell r="A292" t="str">
            <v>04.60.19</v>
          </cell>
          <cell r="B292" t="str">
            <v>RETIRADA DE DIVISORIAS - CHAPAS FIB.MADEIRA,COM MONTANTES METALICOS</v>
          </cell>
          <cell r="C292" t="str">
            <v>M2</v>
          </cell>
          <cell r="D292">
            <v>8.36</v>
          </cell>
          <cell r="E292">
            <v>291</v>
          </cell>
          <cell r="F292">
            <v>46019</v>
          </cell>
        </row>
        <row r="293">
          <cell r="B293" t="str">
            <v>RECOLOCAÇÕES</v>
          </cell>
          <cell r="E293">
            <v>292</v>
          </cell>
        </row>
        <row r="294">
          <cell r="A294" t="str">
            <v>04.70.10</v>
          </cell>
          <cell r="B294" t="str">
            <v>RECOLOCACAO DE PLACAS DIVISORIAS DE GRANILITE OU SIMILAR</v>
          </cell>
          <cell r="C294" t="str">
            <v>M2</v>
          </cell>
          <cell r="D294">
            <v>17.649999999999999</v>
          </cell>
          <cell r="E294">
            <v>293</v>
          </cell>
          <cell r="F294">
            <v>47010</v>
          </cell>
        </row>
        <row r="295">
          <cell r="A295" t="str">
            <v>04.70.15</v>
          </cell>
          <cell r="B295" t="str">
            <v>RECOLOCACAO DE DIVISORIAS - CHAPAS OU TABUAS,EXCLUSIVE ENTARUGAMENTO</v>
          </cell>
          <cell r="C295" t="str">
            <v>M2</v>
          </cell>
          <cell r="D295">
            <v>5.56</v>
          </cell>
          <cell r="E295">
            <v>294</v>
          </cell>
          <cell r="F295">
            <v>47015</v>
          </cell>
        </row>
        <row r="296">
          <cell r="A296" t="str">
            <v>04.70.16</v>
          </cell>
          <cell r="B296" t="str">
            <v>RECOLOCACAO DE DIVISORIAS - CHAPAS OU TABUAS,INCLUSIVE ENTARUGAMENTO</v>
          </cell>
          <cell r="C296" t="str">
            <v>M2</v>
          </cell>
          <cell r="D296">
            <v>11.29</v>
          </cell>
          <cell r="E296">
            <v>295</v>
          </cell>
          <cell r="F296">
            <v>47016</v>
          </cell>
        </row>
        <row r="297">
          <cell r="A297" t="str">
            <v>04.70.19</v>
          </cell>
          <cell r="B297" t="str">
            <v>RECOLOCACAO DE DIVISORIAS - CHAPAS FIB.MADEIRA,C/MONTANTES METALICOS</v>
          </cell>
          <cell r="C297" t="str">
            <v>M2</v>
          </cell>
          <cell r="D297">
            <v>15.59</v>
          </cell>
          <cell r="E297">
            <v>296</v>
          </cell>
          <cell r="F297">
            <v>47019</v>
          </cell>
        </row>
        <row r="298">
          <cell r="A298">
            <v>5</v>
          </cell>
          <cell r="B298" t="str">
            <v>IMPERMEABILIZAÇÕES</v>
          </cell>
          <cell r="E298">
            <v>297</v>
          </cell>
          <cell r="F298">
            <v>5</v>
          </cell>
        </row>
        <row r="299">
          <cell r="B299" t="str">
            <v>IMPERMEAB.CONTRA UMIDADE DO SOLO</v>
          </cell>
          <cell r="E299">
            <v>298</v>
          </cell>
        </row>
        <row r="300">
          <cell r="A300" t="str">
            <v>05.01.01</v>
          </cell>
          <cell r="B300" t="str">
            <v>ARG.IMPERM.DE CIM.E AREIA (REBOCO IMPERMEAVEL) - TRACO 1:3,ESP=20MM</v>
          </cell>
          <cell r="C300" t="str">
            <v>M2</v>
          </cell>
          <cell r="D300">
            <v>14.25</v>
          </cell>
          <cell r="E300">
            <v>299</v>
          </cell>
          <cell r="F300">
            <v>50101</v>
          </cell>
        </row>
        <row r="301">
          <cell r="A301" t="str">
            <v>05.01.03</v>
          </cell>
          <cell r="B301" t="str">
            <v>ARG.IMPERM.DE CIM.E AREIA (SUBSOLOS) - TRACO 1:2,5,ESP=20MM</v>
          </cell>
          <cell r="C301" t="str">
            <v>M2</v>
          </cell>
          <cell r="D301">
            <v>14.55</v>
          </cell>
          <cell r="E301">
            <v>300</v>
          </cell>
          <cell r="F301">
            <v>50103</v>
          </cell>
        </row>
        <row r="302">
          <cell r="A302" t="str">
            <v>05.01.05</v>
          </cell>
          <cell r="B302" t="str">
            <v>MEMBRANAS ASFALTICAS - COM 3 CAMADAS DE FELTRO ASFALTICO 15LBS</v>
          </cell>
          <cell r="C302" t="str">
            <v>M2</v>
          </cell>
          <cell r="D302">
            <v>22.25</v>
          </cell>
          <cell r="E302">
            <v>301</v>
          </cell>
          <cell r="F302">
            <v>50105</v>
          </cell>
        </row>
        <row r="303">
          <cell r="A303" t="str">
            <v>05.01.06</v>
          </cell>
          <cell r="B303" t="str">
            <v>MEMBRANAS ASFALTICAS - COM 4 CAMADAS DE FELTRO ASFALTICO 15LBS</v>
          </cell>
          <cell r="C303" t="str">
            <v>M2</v>
          </cell>
          <cell r="D303">
            <v>25.51</v>
          </cell>
          <cell r="E303">
            <v>302</v>
          </cell>
          <cell r="F303">
            <v>50106</v>
          </cell>
        </row>
        <row r="304">
          <cell r="A304" t="str">
            <v>05.01.12</v>
          </cell>
          <cell r="B304" t="str">
            <v>EMULSAO HIDRO-ASFALTICA ESTRUT.C/MANTAS DE FIBRA DE VIDRO - 6KG/M2</v>
          </cell>
          <cell r="C304" t="str">
            <v>M2</v>
          </cell>
          <cell r="D304">
            <v>9.6</v>
          </cell>
          <cell r="E304">
            <v>303</v>
          </cell>
          <cell r="F304">
            <v>50112</v>
          </cell>
        </row>
        <row r="305">
          <cell r="A305" t="str">
            <v>05.01.30</v>
          </cell>
          <cell r="B305" t="str">
            <v>CIMENTO IMPERMEABIL.DE CRISTALIZACAO E POS-INCORPORACAO A ESTRUTURA</v>
          </cell>
          <cell r="C305" t="str">
            <v>M2</v>
          </cell>
          <cell r="D305">
            <v>10.24</v>
          </cell>
          <cell r="E305">
            <v>304</v>
          </cell>
          <cell r="F305">
            <v>50130</v>
          </cell>
        </row>
        <row r="306">
          <cell r="A306" t="str">
            <v>05.01.40</v>
          </cell>
          <cell r="B306" t="str">
            <v>REGULARIZACAO COM ARGAM.CIMENTO E AREIA - TRACO 1:3,ESPES.MED=30MM</v>
          </cell>
          <cell r="C306" t="str">
            <v>M2</v>
          </cell>
          <cell r="D306">
            <v>12.45</v>
          </cell>
          <cell r="E306">
            <v>305</v>
          </cell>
          <cell r="F306">
            <v>50140</v>
          </cell>
        </row>
        <row r="307">
          <cell r="A307" t="str">
            <v>05.01.43</v>
          </cell>
          <cell r="B307" t="str">
            <v>PINTURA PROTETORA COM TINTA BETUMINOSA (P/ARG.IMPERM.) - 2 DEMAOS</v>
          </cell>
          <cell r="C307" t="str">
            <v>M2</v>
          </cell>
          <cell r="D307">
            <v>4.58</v>
          </cell>
          <cell r="E307">
            <v>306</v>
          </cell>
          <cell r="F307">
            <v>50143</v>
          </cell>
        </row>
        <row r="308">
          <cell r="A308" t="str">
            <v>05.01.47</v>
          </cell>
          <cell r="B308" t="str">
            <v>PROTECAO MECANICA COM ARGAM.CIM.E AREIA - TRACO 1:7,ESPES.MED=30MM</v>
          </cell>
          <cell r="C308" t="str">
            <v>M2</v>
          </cell>
          <cell r="D308">
            <v>11.27</v>
          </cell>
          <cell r="E308">
            <v>307</v>
          </cell>
          <cell r="F308">
            <v>50147</v>
          </cell>
        </row>
        <row r="309">
          <cell r="B309" t="str">
            <v>IMPERMEAB.  CONTRA ÁGUA SOB PRESSÃO</v>
          </cell>
          <cell r="E309">
            <v>308</v>
          </cell>
        </row>
        <row r="310">
          <cell r="A310" t="str">
            <v>05.02.02</v>
          </cell>
          <cell r="B310" t="str">
            <v>ARG.IMPERM.DE CIM.E AREIA (RESERVAT.E PISCINAS) - TRACO 1:3,ESP=30MM</v>
          </cell>
          <cell r="C310" t="str">
            <v>M2</v>
          </cell>
          <cell r="D310">
            <v>16.760000000000002</v>
          </cell>
          <cell r="E310">
            <v>309</v>
          </cell>
          <cell r="F310">
            <v>50202</v>
          </cell>
        </row>
        <row r="311">
          <cell r="A311" t="str">
            <v>05.02.05</v>
          </cell>
          <cell r="B311" t="str">
            <v>MEMBRANAS ASFALTICAS - COM 3 CAMADAS DE FELTRO ASFALTICO 15LBS</v>
          </cell>
          <cell r="C311" t="str">
            <v>M2</v>
          </cell>
          <cell r="D311">
            <v>22.25</v>
          </cell>
          <cell r="E311">
            <v>310</v>
          </cell>
          <cell r="F311">
            <v>50205</v>
          </cell>
        </row>
        <row r="312">
          <cell r="A312" t="str">
            <v>05.02.06</v>
          </cell>
          <cell r="B312" t="str">
            <v>MEMBRANAS ASFALTICAS - COM 4 CAMADAS DE FELTRO ASFALTICO 15LBS</v>
          </cell>
          <cell r="C312" t="str">
            <v>M2</v>
          </cell>
          <cell r="D312">
            <v>25.51</v>
          </cell>
          <cell r="E312">
            <v>311</v>
          </cell>
          <cell r="F312">
            <v>50206</v>
          </cell>
        </row>
        <row r="313">
          <cell r="A313" t="str">
            <v>05.02.30</v>
          </cell>
          <cell r="B313" t="str">
            <v>CIMENTO IMPERMEABIL.DE CRISTALIZACAO E POS-INCORPORACAO A ESTRUTURA</v>
          </cell>
          <cell r="C313" t="str">
            <v>M2</v>
          </cell>
          <cell r="D313">
            <v>7.31</v>
          </cell>
          <cell r="E313">
            <v>312</v>
          </cell>
          <cell r="F313">
            <v>50230</v>
          </cell>
        </row>
        <row r="314">
          <cell r="A314" t="str">
            <v>05.02.43</v>
          </cell>
          <cell r="B314" t="str">
            <v>PINTURA PROTETORA COM TINTA BETUMINOSA (P/ARG.IMPERM.) - 2 DEMAOS</v>
          </cell>
          <cell r="C314" t="str">
            <v>M2</v>
          </cell>
          <cell r="D314">
            <v>4.58</v>
          </cell>
          <cell r="E314">
            <v>313</v>
          </cell>
          <cell r="F314">
            <v>50243</v>
          </cell>
        </row>
        <row r="315">
          <cell r="A315" t="str">
            <v>05.02.44</v>
          </cell>
          <cell r="B315" t="str">
            <v>PINTURA PROTETORA COM TINTA A BASE DE EPOXI (P/ARG.IMPERMEAVEL)</v>
          </cell>
          <cell r="C315" t="str">
            <v>M2</v>
          </cell>
          <cell r="D315">
            <v>48.09</v>
          </cell>
          <cell r="E315">
            <v>314</v>
          </cell>
          <cell r="F315">
            <v>50244</v>
          </cell>
        </row>
        <row r="316">
          <cell r="B316" t="str">
            <v>IMPERMEAB. CONTRA ÁGUA DE PERCOLAÇÃO</v>
          </cell>
          <cell r="E316">
            <v>315</v>
          </cell>
        </row>
        <row r="317">
          <cell r="A317" t="str">
            <v>05.03.02</v>
          </cell>
          <cell r="B317" t="str">
            <v>ARG.IMPERM.DE CIM.E AREIA (CALHAS E MARQUISES) - TRACO 1:3,ESP=30MM</v>
          </cell>
          <cell r="C317" t="str">
            <v>M2</v>
          </cell>
          <cell r="D317">
            <v>16.760000000000002</v>
          </cell>
          <cell r="E317">
            <v>316</v>
          </cell>
          <cell r="F317">
            <v>50302</v>
          </cell>
        </row>
        <row r="318">
          <cell r="A318" t="str">
            <v>05.03.05</v>
          </cell>
          <cell r="B318" t="str">
            <v>MEMBRANAS ASFALTICAS - COM 3 CAMADAS DE FELTRO ASFALTICO 15LBS</v>
          </cell>
          <cell r="C318" t="str">
            <v>M2</v>
          </cell>
          <cell r="D318">
            <v>22.25</v>
          </cell>
          <cell r="E318">
            <v>317</v>
          </cell>
          <cell r="F318">
            <v>50305</v>
          </cell>
        </row>
        <row r="319">
          <cell r="A319" t="str">
            <v>05.03.06</v>
          </cell>
          <cell r="B319" t="str">
            <v>MEMBRANAS ASFALTICAS - COM 4 CAMADAS DE FELTRO ASFALTICO 15LBS</v>
          </cell>
          <cell r="C319" t="str">
            <v>M2</v>
          </cell>
          <cell r="D319">
            <v>25.51</v>
          </cell>
          <cell r="E319">
            <v>318</v>
          </cell>
          <cell r="F319">
            <v>50306</v>
          </cell>
        </row>
        <row r="320">
          <cell r="A320" t="str">
            <v>05.03.07</v>
          </cell>
          <cell r="B320" t="str">
            <v>MEMBRANAS ASFALTICAS - COM 5 CAMADAS DE FELTRO ASFALTICO 15LBS</v>
          </cell>
          <cell r="C320" t="str">
            <v>M2</v>
          </cell>
          <cell r="D320">
            <v>29.76</v>
          </cell>
          <cell r="E320">
            <v>319</v>
          </cell>
          <cell r="F320">
            <v>50307</v>
          </cell>
        </row>
        <row r="321">
          <cell r="A321" t="str">
            <v>05.03.08</v>
          </cell>
          <cell r="B321" t="str">
            <v>MANTA ASFALTICA E=3MM C/VEU DE POLIESTER COLADA A MACARICO</v>
          </cell>
          <cell r="C321" t="str">
            <v>M2</v>
          </cell>
          <cell r="D321">
            <v>11.07</v>
          </cell>
          <cell r="E321">
            <v>320</v>
          </cell>
          <cell r="F321">
            <v>50308</v>
          </cell>
        </row>
        <row r="322">
          <cell r="A322" t="str">
            <v>05.03.09</v>
          </cell>
          <cell r="B322" t="str">
            <v>MANTA ASFALTICA E=4MM C/VEU DE POLIESTER COLADA A MACARICO</v>
          </cell>
          <cell r="C322" t="str">
            <v>M2</v>
          </cell>
          <cell r="D322">
            <v>17.329999999999998</v>
          </cell>
          <cell r="E322">
            <v>321</v>
          </cell>
          <cell r="F322">
            <v>50309</v>
          </cell>
        </row>
        <row r="323">
          <cell r="A323" t="str">
            <v>05.03.11</v>
          </cell>
          <cell r="B323" t="str">
            <v>MANTA ASFALTICA E=4MM ANTI RAIZ C/VEU DE POLIESTER</v>
          </cell>
          <cell r="C323" t="str">
            <v>M2</v>
          </cell>
          <cell r="D323">
            <v>22.58</v>
          </cell>
          <cell r="E323">
            <v>322</v>
          </cell>
          <cell r="F323">
            <v>50311</v>
          </cell>
        </row>
        <row r="324">
          <cell r="A324" t="str">
            <v>05.03.12</v>
          </cell>
          <cell r="B324" t="str">
            <v>EMULSAO HIDRO-ASFALTICA ESTRUT.C/MANTAS DE FIBRA DE VIDRO - 6KG/M2</v>
          </cell>
          <cell r="C324" t="str">
            <v>M2</v>
          </cell>
          <cell r="D324">
            <v>9.6</v>
          </cell>
          <cell r="E324">
            <v>323</v>
          </cell>
          <cell r="F324">
            <v>50312</v>
          </cell>
        </row>
        <row r="325">
          <cell r="A325" t="str">
            <v>05.03.13</v>
          </cell>
          <cell r="B325" t="str">
            <v>EMULSAO HIDRO-ASFALTICA ESTRUT.C/MANTAS DE FIBRA DE VIDRO - 10KG/M2</v>
          </cell>
          <cell r="C325" t="str">
            <v>M2</v>
          </cell>
          <cell r="D325">
            <v>15.93</v>
          </cell>
          <cell r="E325">
            <v>324</v>
          </cell>
          <cell r="F325">
            <v>50313</v>
          </cell>
        </row>
        <row r="326">
          <cell r="A326" t="str">
            <v>05.03.16</v>
          </cell>
          <cell r="B326" t="str">
            <v>ELAST.SINTETICOS EM SOLUCAO - 7 DEMAOS,SEM ESTRUTURACAO</v>
          </cell>
          <cell r="C326" t="str">
            <v>M2</v>
          </cell>
          <cell r="D326">
            <v>44.37</v>
          </cell>
          <cell r="E326">
            <v>325</v>
          </cell>
          <cell r="F326">
            <v>50316</v>
          </cell>
        </row>
        <row r="327">
          <cell r="A327" t="str">
            <v>05.03.17</v>
          </cell>
          <cell r="B327" t="str">
            <v>ELAST.SINTETICOS EM SOLUCAO - 9 DEMAOS,ESTRUT.C/NAILON OU POLIESTER</v>
          </cell>
          <cell r="C327" t="str">
            <v>M2</v>
          </cell>
          <cell r="D327">
            <v>60.99</v>
          </cell>
          <cell r="E327">
            <v>326</v>
          </cell>
          <cell r="F327">
            <v>50317</v>
          </cell>
        </row>
        <row r="328">
          <cell r="A328" t="str">
            <v>05.03.20</v>
          </cell>
          <cell r="B328" t="str">
            <v>ELAST.SINTETICOS PRE-VULCANIZADOS - MANTA BUTILICA,ESP=0,8MM</v>
          </cell>
          <cell r="C328" t="str">
            <v>M2</v>
          </cell>
          <cell r="D328">
            <v>38.450000000000003</v>
          </cell>
          <cell r="E328">
            <v>327</v>
          </cell>
          <cell r="F328">
            <v>50320</v>
          </cell>
        </row>
        <row r="329">
          <cell r="A329" t="str">
            <v>05.03.22</v>
          </cell>
          <cell r="B329" t="str">
            <v>ELAST.SINTETICOS PRE-VULCANIZADOS - MANTA DE PVC,ESP=1,0MM</v>
          </cell>
          <cell r="C329" t="str">
            <v>M2</v>
          </cell>
          <cell r="D329">
            <v>34.06</v>
          </cell>
          <cell r="E329">
            <v>328</v>
          </cell>
          <cell r="F329">
            <v>50322</v>
          </cell>
        </row>
        <row r="330">
          <cell r="A330" t="str">
            <v>05.03.40</v>
          </cell>
          <cell r="B330" t="str">
            <v>REGULARIZACAO COM ARGAM.CIMENTO E AREIA - TRACO 1:3,ESPES.MED=30MM</v>
          </cell>
          <cell r="C330" t="str">
            <v>M2</v>
          </cell>
          <cell r="D330">
            <v>12.45</v>
          </cell>
          <cell r="E330">
            <v>329</v>
          </cell>
          <cell r="F330">
            <v>50340</v>
          </cell>
        </row>
        <row r="331">
          <cell r="A331" t="str">
            <v>05.03.43</v>
          </cell>
          <cell r="B331" t="str">
            <v>PINTURA PROTETORA COM TINTA BETUMINOSA (P/ARG.IMPERM.) - 2 DEMAOS</v>
          </cell>
          <cell r="C331" t="str">
            <v>M2</v>
          </cell>
          <cell r="D331">
            <v>4.58</v>
          </cell>
          <cell r="E331">
            <v>330</v>
          </cell>
          <cell r="F331">
            <v>50343</v>
          </cell>
        </row>
        <row r="332">
          <cell r="A332" t="str">
            <v>05.03.47</v>
          </cell>
          <cell r="B332" t="str">
            <v>PROTECAO MECANICA COM ARGAM.CIM.E AREIA - TRACO 1:7,ESPES.MED=30MM</v>
          </cell>
          <cell r="C332" t="str">
            <v>M2</v>
          </cell>
          <cell r="D332">
            <v>11.27</v>
          </cell>
          <cell r="E332">
            <v>331</v>
          </cell>
          <cell r="F332">
            <v>50347</v>
          </cell>
        </row>
        <row r="333">
          <cell r="A333" t="str">
            <v>05.03.51</v>
          </cell>
          <cell r="B333" t="str">
            <v>ISOLAMENTO TERMICO COM TIJOLOS CERAMICOS FURADOS - ESP=100MM</v>
          </cell>
          <cell r="C333" t="str">
            <v>M2</v>
          </cell>
          <cell r="D333">
            <v>10.67</v>
          </cell>
          <cell r="E333">
            <v>332</v>
          </cell>
          <cell r="F333">
            <v>50351</v>
          </cell>
        </row>
        <row r="334">
          <cell r="A334" t="str">
            <v>05.03.54</v>
          </cell>
          <cell r="B334" t="str">
            <v>ARGILA EXPANDIDA SOLTA</v>
          </cell>
          <cell r="C334" t="str">
            <v>M3</v>
          </cell>
          <cell r="D334">
            <v>144.43</v>
          </cell>
          <cell r="E334">
            <v>333</v>
          </cell>
          <cell r="F334">
            <v>50354</v>
          </cell>
        </row>
        <row r="335">
          <cell r="A335" t="str">
            <v>05.03.55</v>
          </cell>
          <cell r="B335" t="str">
            <v>ISOLAMENTO TERMICO COM ARGILA EXPANDIDA SOLTA - ESP=70MM</v>
          </cell>
          <cell r="C335" t="str">
            <v>M2</v>
          </cell>
          <cell r="D335">
            <v>19.190000000000001</v>
          </cell>
          <cell r="E335">
            <v>334</v>
          </cell>
          <cell r="F335">
            <v>50355</v>
          </cell>
        </row>
        <row r="336">
          <cell r="A336" t="str">
            <v>05.03.64</v>
          </cell>
          <cell r="B336" t="str">
            <v>ISOLAMENTO TERMICO COM CONCRETO LEVE DE POLIESTIRENO - ESP=120MM</v>
          </cell>
          <cell r="C336" t="str">
            <v>M2</v>
          </cell>
          <cell r="D336">
            <v>51.05</v>
          </cell>
          <cell r="E336">
            <v>335</v>
          </cell>
          <cell r="F336">
            <v>50364</v>
          </cell>
        </row>
        <row r="337">
          <cell r="A337" t="str">
            <v>05.03.67</v>
          </cell>
          <cell r="B337" t="str">
            <v>ISOLAMENTO TERMICO COM ARGAMASSA DE VERMICULITA - ESP=150MM</v>
          </cell>
          <cell r="C337" t="str">
            <v>M2</v>
          </cell>
          <cell r="D337">
            <v>48.78</v>
          </cell>
          <cell r="E337">
            <v>336</v>
          </cell>
          <cell r="F337">
            <v>50367</v>
          </cell>
        </row>
        <row r="338">
          <cell r="A338" t="str">
            <v>05.03.70</v>
          </cell>
          <cell r="B338" t="str">
            <v>ISOLAMENTO TERMICO COM FIBRA DE VIDRO E ASFALTO OXIDADO - ESP=75MM</v>
          </cell>
          <cell r="C338" t="str">
            <v>M2</v>
          </cell>
          <cell r="D338">
            <v>73.55</v>
          </cell>
          <cell r="E338">
            <v>337</v>
          </cell>
          <cell r="F338">
            <v>50370</v>
          </cell>
        </row>
        <row r="339">
          <cell r="A339" t="str">
            <v>05.03.73</v>
          </cell>
          <cell r="B339" t="str">
            <v>ISOLAMENTO TERMICO COM POLIESTIRENO EXPANDIDO - ESP=50MM</v>
          </cell>
          <cell r="C339" t="str">
            <v>M2</v>
          </cell>
          <cell r="D339">
            <v>14.47</v>
          </cell>
          <cell r="E339">
            <v>338</v>
          </cell>
          <cell r="F339">
            <v>50373</v>
          </cell>
        </row>
        <row r="340">
          <cell r="A340" t="str">
            <v>05.03.76</v>
          </cell>
          <cell r="B340" t="str">
            <v>ISOLAMENTO TERMICO COM ESPUMA RIGIDA DE POLIURETANO - ESP=50MM</v>
          </cell>
          <cell r="C340" t="str">
            <v>M2</v>
          </cell>
          <cell r="D340">
            <v>35.200000000000003</v>
          </cell>
          <cell r="E340">
            <v>339</v>
          </cell>
          <cell r="F340">
            <v>50376</v>
          </cell>
        </row>
        <row r="341">
          <cell r="A341" t="str">
            <v>05.03.82</v>
          </cell>
          <cell r="B341" t="str">
            <v>PROTECAO TERMOMECANICA COM LADRILHOS HIDRAULICOS</v>
          </cell>
          <cell r="C341" t="str">
            <v>M2</v>
          </cell>
          <cell r="D341">
            <v>45.06</v>
          </cell>
          <cell r="E341">
            <v>340</v>
          </cell>
          <cell r="F341">
            <v>50382</v>
          </cell>
        </row>
        <row r="342">
          <cell r="B342" t="str">
            <v>JUNTAS DE DILATAÇÃO</v>
          </cell>
          <cell r="E342">
            <v>341</v>
          </cell>
        </row>
        <row r="343">
          <cell r="A343" t="str">
            <v>05.04.01</v>
          </cell>
          <cell r="B343" t="str">
            <v>CHAPA DE COBRE N.26 COM PERFIL SANFONADO - DESENVOLVIMENTO 300MM</v>
          </cell>
          <cell r="C343" t="str">
            <v>M</v>
          </cell>
          <cell r="D343">
            <v>66.260000000000005</v>
          </cell>
          <cell r="E343">
            <v>342</v>
          </cell>
          <cell r="F343">
            <v>50401</v>
          </cell>
        </row>
        <row r="344">
          <cell r="A344" t="str">
            <v>05.04.03</v>
          </cell>
          <cell r="B344" t="str">
            <v>PERFIL "T" DE ALUMINIO - 1"X1"X1/8"</v>
          </cell>
          <cell r="C344" t="str">
            <v>M</v>
          </cell>
          <cell r="D344">
            <v>13.78</v>
          </cell>
          <cell r="E344">
            <v>343</v>
          </cell>
          <cell r="F344">
            <v>50403</v>
          </cell>
        </row>
        <row r="345">
          <cell r="A345" t="str">
            <v>05.04.10</v>
          </cell>
          <cell r="B345" t="str">
            <v>MASTIQUE ELASTICO A BASE DE SILICONE</v>
          </cell>
          <cell r="C345" t="str">
            <v>D3</v>
          </cell>
          <cell r="D345">
            <v>42.02</v>
          </cell>
          <cell r="E345">
            <v>344</v>
          </cell>
          <cell r="F345">
            <v>50410</v>
          </cell>
        </row>
        <row r="346">
          <cell r="A346" t="str">
            <v>05.04.25</v>
          </cell>
          <cell r="B346" t="str">
            <v>MASTIQUE ELASTICO A BASE DE POLISSULFETOS - BICOMPONENTE</v>
          </cell>
          <cell r="C346" t="str">
            <v>D3</v>
          </cell>
          <cell r="D346">
            <v>19.649999999999999</v>
          </cell>
          <cell r="E346">
            <v>345</v>
          </cell>
          <cell r="F346">
            <v>50425</v>
          </cell>
        </row>
        <row r="347">
          <cell r="A347" t="str">
            <v>05.04.30</v>
          </cell>
          <cell r="B347" t="str">
            <v>MASTIQUE ELASTICO A BASE DE POLIURETANO - MONOCOMPONENTE</v>
          </cell>
          <cell r="C347" t="str">
            <v>D3</v>
          </cell>
          <cell r="D347">
            <v>89.07</v>
          </cell>
          <cell r="E347">
            <v>346</v>
          </cell>
          <cell r="F347">
            <v>50430</v>
          </cell>
        </row>
        <row r="348">
          <cell r="A348" t="str">
            <v>05.04.40</v>
          </cell>
          <cell r="B348" t="str">
            <v>MATA-JUNTA FLEXIVEL DE PVC - TIPO O-12</v>
          </cell>
          <cell r="C348" t="str">
            <v>M</v>
          </cell>
          <cell r="D348">
            <v>46.45</v>
          </cell>
          <cell r="E348">
            <v>347</v>
          </cell>
          <cell r="F348">
            <v>50440</v>
          </cell>
        </row>
        <row r="349">
          <cell r="A349" t="str">
            <v>05.04.41</v>
          </cell>
          <cell r="B349" t="str">
            <v>MATA-JUNTA FLEXIVEL DE PVC - TIPO O-22</v>
          </cell>
          <cell r="C349" t="str">
            <v>M</v>
          </cell>
          <cell r="D349">
            <v>66.709999999999994</v>
          </cell>
          <cell r="E349">
            <v>348</v>
          </cell>
          <cell r="F349">
            <v>50441</v>
          </cell>
        </row>
        <row r="350">
          <cell r="A350" t="str">
            <v>05.04.50</v>
          </cell>
          <cell r="B350" t="str">
            <v>JUNTA DE DILATACAO JEENE MOD. JJ1015FW</v>
          </cell>
          <cell r="C350" t="str">
            <v>M</v>
          </cell>
          <cell r="D350">
            <v>27.45</v>
          </cell>
          <cell r="E350">
            <v>349</v>
          </cell>
          <cell r="F350">
            <v>50450</v>
          </cell>
        </row>
        <row r="351">
          <cell r="A351" t="str">
            <v>05.04.52</v>
          </cell>
          <cell r="B351" t="str">
            <v>JUNTA DE DILATACAO JEENE MOD. JJ1520FW</v>
          </cell>
          <cell r="C351" t="str">
            <v>M</v>
          </cell>
          <cell r="D351">
            <v>32.340000000000003</v>
          </cell>
          <cell r="E351">
            <v>350</v>
          </cell>
          <cell r="F351">
            <v>50452</v>
          </cell>
        </row>
        <row r="352">
          <cell r="A352" t="str">
            <v>05.04.54</v>
          </cell>
          <cell r="B352" t="str">
            <v>JUNTA DE DILATACAO JEENE MOD. JJ2030FW</v>
          </cell>
          <cell r="C352" t="str">
            <v>M</v>
          </cell>
          <cell r="D352">
            <v>42.87</v>
          </cell>
          <cell r="E352">
            <v>351</v>
          </cell>
          <cell r="F352">
            <v>50454</v>
          </cell>
        </row>
        <row r="353">
          <cell r="A353" t="str">
            <v>05.04.70</v>
          </cell>
          <cell r="B353" t="str">
            <v>VEDACAO ELASTICA COM TECIDO DE NAILON IMPREG.C/ELAST.SINT.EM SOLUCAO</v>
          </cell>
          <cell r="C353" t="str">
            <v>M</v>
          </cell>
          <cell r="D353">
            <v>24.57</v>
          </cell>
          <cell r="E353">
            <v>352</v>
          </cell>
          <cell r="F353">
            <v>50470</v>
          </cell>
        </row>
        <row r="354">
          <cell r="B354" t="str">
            <v>DEMOLIÇÕES</v>
          </cell>
          <cell r="E354">
            <v>353</v>
          </cell>
        </row>
        <row r="355">
          <cell r="A355" t="str">
            <v>05.50.01</v>
          </cell>
          <cell r="B355" t="str">
            <v>DEMOLICAO DE ARGAMASSA IMPERMEAVEL - ESPESSURA MEDIA 30MM</v>
          </cell>
          <cell r="C355" t="str">
            <v>M2</v>
          </cell>
          <cell r="D355">
            <v>2.97</v>
          </cell>
          <cell r="E355">
            <v>354</v>
          </cell>
          <cell r="F355">
            <v>55001</v>
          </cell>
        </row>
        <row r="356">
          <cell r="A356" t="str">
            <v>05.50.02</v>
          </cell>
          <cell r="B356" t="str">
            <v>DEMOLICAO DE SISTEMAS IMPERMEABILIZANTES DE BASE ASFALTICA</v>
          </cell>
          <cell r="C356" t="str">
            <v>M2</v>
          </cell>
          <cell r="D356">
            <v>1.19</v>
          </cell>
          <cell r="E356">
            <v>355</v>
          </cell>
          <cell r="F356">
            <v>55002</v>
          </cell>
        </row>
        <row r="357">
          <cell r="A357" t="str">
            <v>05.50.05</v>
          </cell>
          <cell r="B357" t="str">
            <v>DEMOLICAO DE SISTEMAS DE ISOLAMENTO TERMICO EM GERAL</v>
          </cell>
          <cell r="C357" t="str">
            <v>M2</v>
          </cell>
          <cell r="D357">
            <v>0.59</v>
          </cell>
          <cell r="E357">
            <v>356</v>
          </cell>
          <cell r="F357">
            <v>55005</v>
          </cell>
        </row>
        <row r="358">
          <cell r="A358" t="str">
            <v>05.50.10</v>
          </cell>
          <cell r="B358" t="str">
            <v>DEMOLICAO DE CAPEAMENTO PROTETOR,EXECUTADO COM ARGAM.CIMENTO E AREIA</v>
          </cell>
          <cell r="C358" t="str">
            <v>M2</v>
          </cell>
          <cell r="D358">
            <v>1.78</v>
          </cell>
          <cell r="E358">
            <v>357</v>
          </cell>
          <cell r="F358">
            <v>55010</v>
          </cell>
        </row>
        <row r="359">
          <cell r="A359" t="str">
            <v>05.50.12</v>
          </cell>
          <cell r="B359" t="str">
            <v>DEMOLICAO DE PROTECAO TERMOMECANICA - LADR.CERAMICOS OU HIDRAULICOS</v>
          </cell>
          <cell r="C359" t="str">
            <v>M2</v>
          </cell>
          <cell r="D359">
            <v>3.56</v>
          </cell>
          <cell r="E359">
            <v>358</v>
          </cell>
          <cell r="F359">
            <v>55012</v>
          </cell>
        </row>
        <row r="360">
          <cell r="A360" t="str">
            <v>05.50.15</v>
          </cell>
          <cell r="B360" t="str">
            <v>DEMOLICAO DE ARGAMASSA DE REGULARIZACAO - ESPESSURA MEDIA 30MM</v>
          </cell>
          <cell r="C360" t="str">
            <v>M2</v>
          </cell>
          <cell r="D360">
            <v>2.97</v>
          </cell>
          <cell r="E360">
            <v>359</v>
          </cell>
          <cell r="F360">
            <v>55015</v>
          </cell>
        </row>
        <row r="361">
          <cell r="A361" t="str">
            <v>05.50.20</v>
          </cell>
          <cell r="B361" t="str">
            <v>DEMOLICAO DE JUNTAS DE DILATACAO - CHAPA DE COBRE SANFONADA</v>
          </cell>
          <cell r="C361" t="str">
            <v>M</v>
          </cell>
          <cell r="D361">
            <v>1.19</v>
          </cell>
          <cell r="E361">
            <v>360</v>
          </cell>
          <cell r="F361">
            <v>55020</v>
          </cell>
        </row>
        <row r="362">
          <cell r="B362" t="str">
            <v>RETIRADAS</v>
          </cell>
          <cell r="E362">
            <v>361</v>
          </cell>
        </row>
        <row r="363">
          <cell r="A363" t="str">
            <v>05.60.05</v>
          </cell>
          <cell r="B363" t="str">
            <v>RETIRADA DE ISOLAMENTO TERMICO - TIJOLOS CERAMICOS FURADOS</v>
          </cell>
          <cell r="C363" t="str">
            <v>M2</v>
          </cell>
          <cell r="D363">
            <v>1.78</v>
          </cell>
          <cell r="E363">
            <v>362</v>
          </cell>
          <cell r="F363">
            <v>56005</v>
          </cell>
        </row>
        <row r="364">
          <cell r="A364" t="str">
            <v>05.60.06</v>
          </cell>
          <cell r="B364" t="str">
            <v>RETIRADA DE ISOLAMENTO TERMICO - AGREGADOS SOLTOS EM GERAL</v>
          </cell>
          <cell r="C364" t="str">
            <v>M3</v>
          </cell>
          <cell r="D364">
            <v>11.87</v>
          </cell>
          <cell r="E364">
            <v>363</v>
          </cell>
          <cell r="F364">
            <v>56006</v>
          </cell>
        </row>
        <row r="365">
          <cell r="B365" t="str">
            <v>RECOLOCAÇÕES</v>
          </cell>
          <cell r="E365">
            <v>364</v>
          </cell>
        </row>
        <row r="366">
          <cell r="A366" t="str">
            <v>05.70.05</v>
          </cell>
          <cell r="B366" t="str">
            <v>RECOLOCACAO DE ISOLAMENTO TERMICO - TIJOLOS CERAMICOS FURADOS</v>
          </cell>
          <cell r="C366" t="str">
            <v>M2</v>
          </cell>
          <cell r="D366">
            <v>3.08</v>
          </cell>
          <cell r="E366">
            <v>365</v>
          </cell>
          <cell r="F366">
            <v>57005</v>
          </cell>
        </row>
        <row r="367">
          <cell r="A367" t="str">
            <v>05.70.06</v>
          </cell>
          <cell r="B367" t="str">
            <v>RECOLOCACAO DE ISOLAMENTO TERMICO - AGREGADOS SOLTOS EM GERAL</v>
          </cell>
          <cell r="C367" t="str">
            <v>M3</v>
          </cell>
          <cell r="D367">
            <v>26.7</v>
          </cell>
          <cell r="E367">
            <v>366</v>
          </cell>
          <cell r="F367">
            <v>57006</v>
          </cell>
        </row>
        <row r="368">
          <cell r="B368" t="str">
            <v>SERVICOS PARCIAIS</v>
          </cell>
          <cell r="E368">
            <v>367</v>
          </cell>
        </row>
        <row r="369">
          <cell r="A369" t="str">
            <v>05.80.01</v>
          </cell>
          <cell r="B369" t="str">
            <v>PAPEL KRAFT BETUMADO DUPLO</v>
          </cell>
          <cell r="C369" t="str">
            <v>M2</v>
          </cell>
          <cell r="D369">
            <v>1.55</v>
          </cell>
          <cell r="E369">
            <v>368</v>
          </cell>
          <cell r="F369">
            <v>58001</v>
          </cell>
        </row>
        <row r="370">
          <cell r="A370" t="str">
            <v>05.90.10</v>
          </cell>
          <cell r="B370" t="str">
            <v>RESINA ACRILICA P/ PISO GRANILITE, APLICAÇÃO INCLUSA</v>
          </cell>
          <cell r="C370" t="str">
            <v>M2</v>
          </cell>
          <cell r="D370">
            <v>9.4600000000000009</v>
          </cell>
          <cell r="E370">
            <v>369</v>
          </cell>
          <cell r="F370">
            <v>59010</v>
          </cell>
        </row>
        <row r="371">
          <cell r="A371" t="str">
            <v>05.90.15</v>
          </cell>
          <cell r="B371" t="str">
            <v>RESINA ACRILICA P/ DEGRAU DE GRANILITE, APLICAÇÃO INCL</v>
          </cell>
          <cell r="C371" t="str">
            <v>M</v>
          </cell>
          <cell r="D371">
            <v>4.9000000000000004</v>
          </cell>
          <cell r="E371">
            <v>370</v>
          </cell>
          <cell r="F371">
            <v>59015</v>
          </cell>
        </row>
        <row r="372">
          <cell r="A372">
            <v>6</v>
          </cell>
          <cell r="B372" t="str">
            <v>COBERTURAS</v>
          </cell>
          <cell r="E372">
            <v>371</v>
          </cell>
          <cell r="F372">
            <v>6</v>
          </cell>
        </row>
        <row r="373">
          <cell r="B373" t="str">
            <v>ESTRUTURAS DE COBERTURA</v>
          </cell>
          <cell r="E373">
            <v>372</v>
          </cell>
        </row>
        <row r="374">
          <cell r="A374" t="str">
            <v>06.01.01</v>
          </cell>
          <cell r="B374" t="str">
            <v>ESTRUTURA DE MADEIRA,EM TERCAS,PARA TELHAS DE BARRO</v>
          </cell>
          <cell r="C374" t="str">
            <v>M2</v>
          </cell>
          <cell r="D374">
            <v>41.89</v>
          </cell>
          <cell r="E374">
            <v>373</v>
          </cell>
          <cell r="F374">
            <v>60101</v>
          </cell>
        </row>
        <row r="375">
          <cell r="A375" t="str">
            <v>06.01.03</v>
          </cell>
          <cell r="B375" t="str">
            <v>ESTRUTURA DE MADEIRA,PONTALETADA,PARA TELHAS DE BARRO</v>
          </cell>
          <cell r="C375" t="str">
            <v>M2</v>
          </cell>
          <cell r="D375">
            <v>49.27</v>
          </cell>
          <cell r="E375">
            <v>374</v>
          </cell>
          <cell r="F375">
            <v>60103</v>
          </cell>
        </row>
        <row r="376">
          <cell r="A376" t="str">
            <v>06.01.05</v>
          </cell>
          <cell r="B376" t="str">
            <v>ESTRUTURA C/TESOURAS DE MAD.P/TELHAS DE BARRO - VAOS ATE 7,00M</v>
          </cell>
          <cell r="C376" t="str">
            <v>M2</v>
          </cell>
          <cell r="D376">
            <v>56.51</v>
          </cell>
          <cell r="E376">
            <v>375</v>
          </cell>
          <cell r="F376">
            <v>60105</v>
          </cell>
        </row>
        <row r="377">
          <cell r="A377" t="str">
            <v>06.01.06</v>
          </cell>
          <cell r="B377" t="str">
            <v>ESTRUTURA C/TESOURAS DE MAD.P/TELHAS DE BARRO - VAOS 7,01 A 10,00M</v>
          </cell>
          <cell r="C377" t="str">
            <v>M2</v>
          </cell>
          <cell r="D377">
            <v>65.5</v>
          </cell>
          <cell r="E377">
            <v>376</v>
          </cell>
          <cell r="F377">
            <v>60106</v>
          </cell>
        </row>
        <row r="378">
          <cell r="A378" t="str">
            <v>06.01.07</v>
          </cell>
          <cell r="B378" t="str">
            <v>ESTRUTURA C/TESOURAS DE MAD.P/TELHAS DE BARRO - VAOS 10,01 A 13,00M</v>
          </cell>
          <cell r="C378" t="str">
            <v>M2</v>
          </cell>
          <cell r="D378">
            <v>69.66</v>
          </cell>
          <cell r="E378">
            <v>377</v>
          </cell>
          <cell r="F378">
            <v>60107</v>
          </cell>
        </row>
        <row r="379">
          <cell r="A379" t="str">
            <v>06.01.08</v>
          </cell>
          <cell r="B379" t="str">
            <v>ESTRUTURA C/TESOURAS DE MAD.P/TELHAS DE BARRO - VAOS 13,01 A 18,00M</v>
          </cell>
          <cell r="C379" t="str">
            <v>M2</v>
          </cell>
          <cell r="D379">
            <v>80.209999999999994</v>
          </cell>
          <cell r="E379">
            <v>378</v>
          </cell>
          <cell r="F379">
            <v>60108</v>
          </cell>
        </row>
        <row r="380">
          <cell r="A380" t="str">
            <v>06.01.10</v>
          </cell>
          <cell r="B380" t="str">
            <v>ESTRUTURA DE MADEIRA,EM TERCAS,PARA TELHAS ONDULADAS CA/AL/PL/AG</v>
          </cell>
          <cell r="C380" t="str">
            <v>M2</v>
          </cell>
          <cell r="D380">
            <v>16.84</v>
          </cell>
          <cell r="E380">
            <v>379</v>
          </cell>
          <cell r="F380">
            <v>60110</v>
          </cell>
        </row>
        <row r="381">
          <cell r="A381" t="str">
            <v>06.01.13</v>
          </cell>
          <cell r="B381" t="str">
            <v>ESTRUTURA DE MADEIRA,PONTALETADA,PARA TELHAS ONDULADAS CA/AL/PL/AG</v>
          </cell>
          <cell r="C381" t="str">
            <v>M2</v>
          </cell>
          <cell r="D381">
            <v>59.45</v>
          </cell>
          <cell r="E381">
            <v>380</v>
          </cell>
          <cell r="F381">
            <v>60113</v>
          </cell>
        </row>
        <row r="382">
          <cell r="A382" t="str">
            <v>06.01.15</v>
          </cell>
          <cell r="B382" t="str">
            <v>ESTRUTURA C/TESOURAS MAD.P/TELHAS OND.CA/AL/PL - VAOS ATE 7,00M</v>
          </cell>
          <cell r="C382" t="str">
            <v>M2</v>
          </cell>
          <cell r="D382">
            <v>38</v>
          </cell>
          <cell r="E382">
            <v>381</v>
          </cell>
          <cell r="F382">
            <v>60115</v>
          </cell>
        </row>
        <row r="383">
          <cell r="A383" t="str">
            <v>06.01.16</v>
          </cell>
          <cell r="B383" t="str">
            <v>ESTRUTURA C/TESOURAS MAD.P/TELHAS OND.CA/AL/PL - VAOS 7,01 A 10,00M</v>
          </cell>
          <cell r="C383" t="str">
            <v>M2</v>
          </cell>
          <cell r="D383">
            <v>41.84</v>
          </cell>
          <cell r="E383">
            <v>382</v>
          </cell>
          <cell r="F383">
            <v>60116</v>
          </cell>
        </row>
        <row r="384">
          <cell r="A384" t="str">
            <v>06.01.17</v>
          </cell>
          <cell r="B384" t="str">
            <v>ESTRUTURA C/TESOURAS MAD.P/TELHAS OND.CA/AL/PL - VAOS 10,01 A 13,00M</v>
          </cell>
          <cell r="C384" t="str">
            <v>M2</v>
          </cell>
          <cell r="D384">
            <v>49.46</v>
          </cell>
          <cell r="E384">
            <v>383</v>
          </cell>
          <cell r="F384">
            <v>60117</v>
          </cell>
        </row>
        <row r="385">
          <cell r="A385" t="str">
            <v>06.01.18</v>
          </cell>
          <cell r="B385" t="str">
            <v>ESTRUTURA C/TESOURAS MAD.P/TELHAS OND.CA/AL/PL - VAOS 13,01 A 18,00M</v>
          </cell>
          <cell r="C385" t="str">
            <v>M2</v>
          </cell>
          <cell r="D385">
            <v>58.74</v>
          </cell>
          <cell r="E385">
            <v>384</v>
          </cell>
          <cell r="F385">
            <v>60118</v>
          </cell>
        </row>
        <row r="386">
          <cell r="A386" t="str">
            <v>06.01.30</v>
          </cell>
          <cell r="B386" t="str">
            <v>FORNECIMENTO DE ESTRUTURA METALICA PARA COBERTURA</v>
          </cell>
          <cell r="C386" t="str">
            <v>KG</v>
          </cell>
          <cell r="D386">
            <v>8.16</v>
          </cell>
          <cell r="E386">
            <v>385</v>
          </cell>
          <cell r="F386">
            <v>60130</v>
          </cell>
        </row>
        <row r="387">
          <cell r="A387" t="str">
            <v>06.01.31</v>
          </cell>
          <cell r="B387" t="str">
            <v>MONTAGEM DE ESTRUTURA METALICA PARA COBERTURA</v>
          </cell>
          <cell r="C387" t="str">
            <v>KG</v>
          </cell>
          <cell r="D387">
            <v>3.4</v>
          </cell>
          <cell r="E387">
            <v>386</v>
          </cell>
          <cell r="F387">
            <v>60131</v>
          </cell>
        </row>
        <row r="388">
          <cell r="B388" t="str">
            <v>TELHADOS</v>
          </cell>
          <cell r="E388">
            <v>387</v>
          </cell>
        </row>
        <row r="389">
          <cell r="A389" t="str">
            <v>06.02.03</v>
          </cell>
          <cell r="B389" t="str">
            <v>TELHAS DE BARRO COZIDO - PAULISTA</v>
          </cell>
          <cell r="C389" t="str">
            <v>M2</v>
          </cell>
          <cell r="D389">
            <v>38.08</v>
          </cell>
          <cell r="E389">
            <v>388</v>
          </cell>
          <cell r="F389">
            <v>60203</v>
          </cell>
        </row>
        <row r="390">
          <cell r="A390" t="str">
            <v>06.02.04</v>
          </cell>
          <cell r="B390" t="str">
            <v>TELHAS DE BARRO COZIDO - SUPER-PAULISTA (PLAN)</v>
          </cell>
          <cell r="C390" t="str">
            <v>M2</v>
          </cell>
          <cell r="D390">
            <v>31.28</v>
          </cell>
          <cell r="E390">
            <v>389</v>
          </cell>
          <cell r="F390">
            <v>60204</v>
          </cell>
        </row>
        <row r="391">
          <cell r="A391" t="str">
            <v>06.02.05</v>
          </cell>
          <cell r="B391" t="str">
            <v>TELHAS DE BARRO COZIDO - FRANCESA</v>
          </cell>
          <cell r="C391" t="str">
            <v>M2</v>
          </cell>
          <cell r="D391">
            <v>23.05</v>
          </cell>
          <cell r="E391">
            <v>390</v>
          </cell>
          <cell r="F391">
            <v>60205</v>
          </cell>
        </row>
        <row r="392">
          <cell r="A392" t="str">
            <v>06.02.13</v>
          </cell>
          <cell r="B392" t="str">
            <v>TELHAS DE VIDRO - TIPO PAULISTA</v>
          </cell>
          <cell r="C392" t="str">
            <v>UN</v>
          </cell>
          <cell r="D392">
            <v>20.239999999999998</v>
          </cell>
          <cell r="E392">
            <v>391</v>
          </cell>
          <cell r="F392">
            <v>60213</v>
          </cell>
        </row>
        <row r="393">
          <cell r="A393" t="str">
            <v>06.02.14</v>
          </cell>
          <cell r="B393" t="str">
            <v>TELHAS DE VIDRO - TIPO FRANCESA</v>
          </cell>
          <cell r="C393" t="str">
            <v>UN</v>
          </cell>
          <cell r="D393">
            <v>16.739999999999998</v>
          </cell>
          <cell r="E393">
            <v>392</v>
          </cell>
          <cell r="F393">
            <v>60214</v>
          </cell>
        </row>
        <row r="394">
          <cell r="A394" t="str">
            <v>06.02.21</v>
          </cell>
          <cell r="B394" t="str">
            <v>TELHA ONDULADA CRFS 6MM</v>
          </cell>
          <cell r="C394" t="str">
            <v>M2</v>
          </cell>
          <cell r="D394">
            <v>14.97</v>
          </cell>
          <cell r="E394">
            <v>393</v>
          </cell>
          <cell r="F394">
            <v>60221</v>
          </cell>
        </row>
        <row r="395">
          <cell r="A395" t="str">
            <v>06.02.22</v>
          </cell>
          <cell r="B395" t="str">
            <v>TELHA ONDULADA CRFS 8MM</v>
          </cell>
          <cell r="C395" t="str">
            <v>M2</v>
          </cell>
          <cell r="D395">
            <v>19.54</v>
          </cell>
          <cell r="E395">
            <v>394</v>
          </cell>
          <cell r="F395">
            <v>60222</v>
          </cell>
        </row>
        <row r="396">
          <cell r="A396" t="str">
            <v>06.02.23</v>
          </cell>
          <cell r="B396" t="str">
            <v>TELHA CRFS, TRAPEZOIDAL, TIPO CANALETE 49</v>
          </cell>
          <cell r="C396" t="str">
            <v>M2</v>
          </cell>
          <cell r="D396">
            <v>39.82</v>
          </cell>
          <cell r="E396">
            <v>395</v>
          </cell>
          <cell r="F396">
            <v>60223</v>
          </cell>
        </row>
        <row r="397">
          <cell r="A397" t="str">
            <v>06.02.30</v>
          </cell>
          <cell r="B397" t="str">
            <v>TELHAS DE PVC RIGIDO,TRANSL.OU OPACAS - ONDULADA,TRAPEZ.OU GRECA</v>
          </cell>
          <cell r="C397" t="str">
            <v>M2</v>
          </cell>
          <cell r="D397">
            <v>41.78</v>
          </cell>
          <cell r="E397">
            <v>396</v>
          </cell>
          <cell r="F397">
            <v>60230</v>
          </cell>
        </row>
        <row r="398">
          <cell r="A398" t="str">
            <v>06.02.35</v>
          </cell>
          <cell r="B398" t="str">
            <v>TELHAS DE POLIESTER E FIBRA DE VIDRO - ONDULADA,TRAPEZ.OU GRECA</v>
          </cell>
          <cell r="C398" t="str">
            <v>M2</v>
          </cell>
          <cell r="D398">
            <v>25.74</v>
          </cell>
          <cell r="E398">
            <v>397</v>
          </cell>
          <cell r="F398">
            <v>60235</v>
          </cell>
        </row>
        <row r="399">
          <cell r="A399" t="str">
            <v>06.02.42</v>
          </cell>
          <cell r="B399" t="str">
            <v>TELHAS DE ALUMINIO - PERFIL ONDULADO OU TRAPEZOIDAL,0,7MM</v>
          </cell>
          <cell r="C399" t="str">
            <v>M2</v>
          </cell>
          <cell r="D399">
            <v>40.020000000000003</v>
          </cell>
          <cell r="E399">
            <v>398</v>
          </cell>
          <cell r="F399">
            <v>60242</v>
          </cell>
        </row>
        <row r="400">
          <cell r="A400" t="str">
            <v>06.02.43</v>
          </cell>
          <cell r="B400" t="str">
            <v>TELHA SANDUÍCHE UPK 40 E=0,8MM</v>
          </cell>
          <cell r="C400" t="str">
            <v>M2</v>
          </cell>
          <cell r="D400">
            <v>101.81</v>
          </cell>
          <cell r="E400">
            <v>399</v>
          </cell>
          <cell r="F400">
            <v>60243</v>
          </cell>
        </row>
        <row r="401">
          <cell r="A401" t="str">
            <v>06.02.44</v>
          </cell>
          <cell r="B401" t="str">
            <v>TELHA TRAPEZOIDAL DE ACO GALV.ESP=0,50MM,REVESTIMENTO B,H=40MM</v>
          </cell>
          <cell r="C401" t="str">
            <v>M2</v>
          </cell>
          <cell r="D401">
            <v>30.62</v>
          </cell>
          <cell r="E401">
            <v>400</v>
          </cell>
          <cell r="F401">
            <v>60244</v>
          </cell>
        </row>
        <row r="402">
          <cell r="A402" t="str">
            <v>06.02.45</v>
          </cell>
          <cell r="B402" t="str">
            <v>TELHA ONDULADA DE ACO GALV.ESP=0,50MM,REVEST.B,H=17,5MM</v>
          </cell>
          <cell r="C402" t="str">
            <v>M2</v>
          </cell>
          <cell r="D402">
            <v>30.62</v>
          </cell>
          <cell r="E402">
            <v>401</v>
          </cell>
          <cell r="F402">
            <v>60245</v>
          </cell>
        </row>
        <row r="403">
          <cell r="A403" t="str">
            <v>06.02.46</v>
          </cell>
          <cell r="B403" t="str">
            <v>TELHA TRAP.DUP.ACO GALV.ESP=0,5MM,REV.B,H=40MM,C/MIOLO POLIU. E=30MM</v>
          </cell>
          <cell r="C403" t="str">
            <v>M2</v>
          </cell>
          <cell r="D403">
            <v>104.47</v>
          </cell>
          <cell r="E403">
            <v>402</v>
          </cell>
          <cell r="F403">
            <v>60246</v>
          </cell>
        </row>
        <row r="404">
          <cell r="A404" t="str">
            <v>06.02.47</v>
          </cell>
          <cell r="B404" t="str">
            <v>TELHA TRAP. ACO GALV.ESP=0,5MM,H=40MM,C/PINT.ELET.COR BRAN 2 FACES</v>
          </cell>
          <cell r="C404" t="str">
            <v>M2</v>
          </cell>
          <cell r="D404">
            <v>39.43</v>
          </cell>
          <cell r="E404">
            <v>403</v>
          </cell>
          <cell r="F404">
            <v>60247</v>
          </cell>
        </row>
        <row r="405">
          <cell r="A405" t="str">
            <v>06.02.48</v>
          </cell>
          <cell r="B405" t="str">
            <v>TELHA OND.ACO GALV.ESP=0,5MM,REV B,H=17,5MM C/PINT.ELET.COR.BRAN.2 F</v>
          </cell>
          <cell r="C405" t="str">
            <v>M2</v>
          </cell>
          <cell r="D405">
            <v>39.43</v>
          </cell>
          <cell r="E405">
            <v>404</v>
          </cell>
          <cell r="F405">
            <v>60248</v>
          </cell>
        </row>
        <row r="406">
          <cell r="A406" t="str">
            <v>06.02.49</v>
          </cell>
          <cell r="B406" t="str">
            <v>TELHA TRAP.DUP.ACO GALV.E=0,5MM,REV.B,H=40MM PINT.MIOLO POLI.E=30MM</v>
          </cell>
          <cell r="C406" t="str">
            <v>M2</v>
          </cell>
          <cell r="D406">
            <v>129.66</v>
          </cell>
          <cell r="E406">
            <v>405</v>
          </cell>
          <cell r="F406">
            <v>60249</v>
          </cell>
        </row>
        <row r="407">
          <cell r="A407" t="str">
            <v>06.02.50</v>
          </cell>
          <cell r="B407" t="str">
            <v>TELHA TRAPEZOIDAL PRÉ-PINTADA EM AÇO ZINCADO E=0,65MM</v>
          </cell>
          <cell r="C407" t="str">
            <v>M2</v>
          </cell>
          <cell r="D407">
            <v>33.08</v>
          </cell>
          <cell r="E407">
            <v>406</v>
          </cell>
          <cell r="F407">
            <v>60250</v>
          </cell>
        </row>
        <row r="408">
          <cell r="A408" t="str">
            <v>06.02.51</v>
          </cell>
          <cell r="B408" t="str">
            <v>CUMEEIRA OU ESPIGAO DE BARRO - PARA TELHAS PAULISTA,PLAN E FRANCESA</v>
          </cell>
          <cell r="C408" t="str">
            <v>M</v>
          </cell>
          <cell r="D408">
            <v>10.19</v>
          </cell>
          <cell r="E408">
            <v>407</v>
          </cell>
          <cell r="F408">
            <v>60251</v>
          </cell>
        </row>
        <row r="409">
          <cell r="A409" t="str">
            <v>06.02.55</v>
          </cell>
          <cell r="B409" t="str">
            <v>CUMEEIRA CRFS</v>
          </cell>
          <cell r="C409" t="str">
            <v>M</v>
          </cell>
          <cell r="D409">
            <v>15.92</v>
          </cell>
          <cell r="E409">
            <v>408</v>
          </cell>
          <cell r="F409">
            <v>60255</v>
          </cell>
        </row>
        <row r="410">
          <cell r="A410" t="str">
            <v>06.02.56</v>
          </cell>
          <cell r="B410" t="str">
            <v>CUMEEIRA DE CRFS PARA TELHA TIPO CANALETE 49</v>
          </cell>
          <cell r="C410" t="str">
            <v>M</v>
          </cell>
          <cell r="D410">
            <v>36.08</v>
          </cell>
          <cell r="E410">
            <v>409</v>
          </cell>
          <cell r="F410">
            <v>60256</v>
          </cell>
        </row>
        <row r="411">
          <cell r="A411" t="str">
            <v>06.02.90</v>
          </cell>
          <cell r="B411" t="str">
            <v>CUMEEIRA DE ALUMINIO,PERFIL ONDULADO OU TRAPEZOIDAL - NORMAL,0,8MM</v>
          </cell>
          <cell r="C411" t="str">
            <v>M</v>
          </cell>
          <cell r="D411">
            <v>42.22</v>
          </cell>
          <cell r="E411">
            <v>410</v>
          </cell>
          <cell r="F411">
            <v>60290</v>
          </cell>
        </row>
        <row r="412">
          <cell r="A412" t="str">
            <v>06.02.92</v>
          </cell>
          <cell r="B412" t="str">
            <v>CUMEEIRA DE ALUMINIO,PERFIL ONDULADO OU TRAPEZOIDAL - "SHED",0,8MM</v>
          </cell>
          <cell r="C412" t="str">
            <v>M</v>
          </cell>
          <cell r="D412">
            <v>47.27</v>
          </cell>
          <cell r="E412">
            <v>411</v>
          </cell>
          <cell r="F412">
            <v>60292</v>
          </cell>
        </row>
        <row r="413">
          <cell r="A413" t="str">
            <v>06.02.94</v>
          </cell>
          <cell r="B413" t="str">
            <v>CUMEEIRA TRAP.ACO GALV.ESP=0,5MM,REV B,H=40MM,L=0,50 M</v>
          </cell>
          <cell r="C413" t="str">
            <v>M</v>
          </cell>
          <cell r="D413">
            <v>23.44</v>
          </cell>
          <cell r="E413">
            <v>412</v>
          </cell>
          <cell r="F413">
            <v>60294</v>
          </cell>
        </row>
        <row r="414">
          <cell r="A414" t="str">
            <v>06.02.95</v>
          </cell>
          <cell r="B414" t="str">
            <v>CUMEEIRA OND.ACO GALV.ESP=0,50MM,REV B,H=17,5MM,LARG=0,50M</v>
          </cell>
          <cell r="C414" t="str">
            <v>M</v>
          </cell>
          <cell r="D414">
            <v>21.18</v>
          </cell>
          <cell r="E414">
            <v>413</v>
          </cell>
          <cell r="F414">
            <v>60295</v>
          </cell>
        </row>
        <row r="415">
          <cell r="A415" t="str">
            <v>06.02.96</v>
          </cell>
          <cell r="B415" t="str">
            <v>CUMEEIRA TRAP.ACO GALV.E=0,5MM,REV B,H=40MM,L=0,50M,C/PINT.BR.2FACES</v>
          </cell>
          <cell r="C415" t="str">
            <v>M</v>
          </cell>
          <cell r="D415">
            <v>21.09</v>
          </cell>
          <cell r="E415">
            <v>414</v>
          </cell>
          <cell r="F415">
            <v>60296</v>
          </cell>
        </row>
        <row r="416">
          <cell r="A416" t="str">
            <v>06.02.97</v>
          </cell>
          <cell r="B416" t="str">
            <v>CUMEEIRA OND.ACO GAL.E=0,5MM,REV.B,H=17,5MM,L=0,50M,C/PINT.BR.2FACES</v>
          </cell>
          <cell r="C416" t="str">
            <v>M</v>
          </cell>
          <cell r="D416">
            <v>21.09</v>
          </cell>
          <cell r="E416">
            <v>415</v>
          </cell>
          <cell r="F416">
            <v>60297</v>
          </cell>
        </row>
        <row r="417">
          <cell r="A417" t="str">
            <v>06.02.98</v>
          </cell>
          <cell r="B417" t="str">
            <v>AMARRACAO DE TELHAS DE BARRO COZIDO,COM ARAME DE COBRE N.20</v>
          </cell>
          <cell r="C417" t="str">
            <v>M2</v>
          </cell>
          <cell r="D417">
            <v>3.89</v>
          </cell>
          <cell r="E417">
            <v>416</v>
          </cell>
          <cell r="F417">
            <v>60298</v>
          </cell>
        </row>
        <row r="418">
          <cell r="B418" t="str">
            <v>DOMOS DE ILUMINAÇÃO E VENTILAÇÃO</v>
          </cell>
          <cell r="E418">
            <v>417</v>
          </cell>
        </row>
        <row r="419">
          <cell r="A419" t="str">
            <v>06.03.98</v>
          </cell>
          <cell r="B419" t="str">
            <v>DOMO ACRILICO PARA ILUMINACAO E VENTILACAO</v>
          </cell>
          <cell r="C419" t="str">
            <v>M2</v>
          </cell>
          <cell r="D419">
            <v>622.4</v>
          </cell>
          <cell r="E419">
            <v>418</v>
          </cell>
          <cell r="F419">
            <v>60398</v>
          </cell>
        </row>
        <row r="420">
          <cell r="B420" t="str">
            <v>DEMOLIÇÕES</v>
          </cell>
          <cell r="E420">
            <v>419</v>
          </cell>
        </row>
        <row r="421">
          <cell r="A421" t="str">
            <v>06.50.20</v>
          </cell>
          <cell r="B421" t="str">
            <v>DEMOLICAO DE TELHAS DE BARRO COZIDO OU VIDRO - EM GERAL</v>
          </cell>
          <cell r="C421" t="str">
            <v>M2</v>
          </cell>
          <cell r="D421">
            <v>3.56</v>
          </cell>
          <cell r="E421">
            <v>420</v>
          </cell>
          <cell r="F421">
            <v>65020</v>
          </cell>
        </row>
        <row r="422">
          <cell r="A422" t="str">
            <v>06.50.25</v>
          </cell>
          <cell r="B422" t="str">
            <v>DEMOLICAO DE TELHAS DE CIM.AMIANTO,ALUM.OU PLASTICO - ONDULADA COMUM</v>
          </cell>
          <cell r="C422" t="str">
            <v>M2</v>
          </cell>
          <cell r="D422">
            <v>1.48</v>
          </cell>
          <cell r="E422">
            <v>421</v>
          </cell>
          <cell r="F422">
            <v>65025</v>
          </cell>
        </row>
        <row r="423">
          <cell r="B423" t="str">
            <v>RETIRADAS</v>
          </cell>
          <cell r="E423">
            <v>422</v>
          </cell>
        </row>
        <row r="424">
          <cell r="A424" t="str">
            <v>06.60.03</v>
          </cell>
          <cell r="B424" t="str">
            <v>RETIRADA ESTR.MAD.PONTALETADA - PARA TELHAS DE BARRO COZIDO</v>
          </cell>
          <cell r="C424" t="str">
            <v>M2</v>
          </cell>
          <cell r="D424">
            <v>3.9</v>
          </cell>
          <cell r="E424">
            <v>423</v>
          </cell>
          <cell r="F424">
            <v>66003</v>
          </cell>
        </row>
        <row r="425">
          <cell r="A425" t="str">
            <v>06.60.04</v>
          </cell>
          <cell r="B425" t="str">
            <v>RETIRADA ESTR.MAD.PONTALETADA - P/ONDUL.CIM.AMIANTO,ALUM.OU PLASTICO</v>
          </cell>
          <cell r="C425" t="str">
            <v>M2</v>
          </cell>
          <cell r="D425">
            <v>2.6</v>
          </cell>
          <cell r="E425">
            <v>424</v>
          </cell>
          <cell r="F425">
            <v>66004</v>
          </cell>
        </row>
        <row r="426">
          <cell r="A426" t="str">
            <v>06.60.05</v>
          </cell>
          <cell r="B426" t="str">
            <v>RETIRADA ESTR.MAD.C/TESOURAS - PARA TELHAS DE BARRO COZIDO</v>
          </cell>
          <cell r="C426" t="str">
            <v>M2</v>
          </cell>
          <cell r="D426">
            <v>6.5</v>
          </cell>
          <cell r="E426">
            <v>425</v>
          </cell>
          <cell r="F426">
            <v>66005</v>
          </cell>
        </row>
        <row r="427">
          <cell r="A427" t="str">
            <v>06.60.06</v>
          </cell>
          <cell r="B427" t="str">
            <v>RETIRADA ESTR.MAD.C/TESOURAS - P/ONDUL.CIM.AMIANTO,ALUM.OU PLASTICO</v>
          </cell>
          <cell r="C427" t="str">
            <v>M2</v>
          </cell>
          <cell r="D427">
            <v>5.2</v>
          </cell>
          <cell r="E427">
            <v>426</v>
          </cell>
          <cell r="F427">
            <v>66006</v>
          </cell>
        </row>
        <row r="428">
          <cell r="A428" t="str">
            <v>06.60.08</v>
          </cell>
          <cell r="B428" t="str">
            <v>RETIRADA DE ESTRUTURA METALICA INCL.PERFIS DE FIXACAO</v>
          </cell>
          <cell r="C428" t="str">
            <v>KG</v>
          </cell>
          <cell r="D428">
            <v>3.67</v>
          </cell>
          <cell r="E428">
            <v>427</v>
          </cell>
          <cell r="F428">
            <v>66008</v>
          </cell>
        </row>
        <row r="429">
          <cell r="A429" t="str">
            <v>06.60.10</v>
          </cell>
          <cell r="B429" t="str">
            <v>RETIRADA PARCIAL DE MADEIRAMENTO DE TELHADO - RIPAS</v>
          </cell>
          <cell r="C429" t="str">
            <v>M</v>
          </cell>
          <cell r="D429">
            <v>0.13</v>
          </cell>
          <cell r="E429">
            <v>428</v>
          </cell>
          <cell r="F429">
            <v>66010</v>
          </cell>
        </row>
        <row r="430">
          <cell r="A430" t="str">
            <v>06.60.11</v>
          </cell>
          <cell r="B430" t="str">
            <v>RETIRADA PARCIAL DE MADEIRAMENTO DE TELHADO - CAIBROS</v>
          </cell>
          <cell r="C430" t="str">
            <v>M</v>
          </cell>
          <cell r="D430">
            <v>0.78</v>
          </cell>
          <cell r="E430">
            <v>429</v>
          </cell>
          <cell r="F430">
            <v>66011</v>
          </cell>
        </row>
        <row r="431">
          <cell r="A431" t="str">
            <v>06.60.12</v>
          </cell>
          <cell r="B431" t="str">
            <v>RETIRADA PARCIAL DE MADEIRAMENTO DE TELHADO - VIGAS</v>
          </cell>
          <cell r="C431" t="str">
            <v>M</v>
          </cell>
          <cell r="D431">
            <v>1.3</v>
          </cell>
          <cell r="E431">
            <v>430</v>
          </cell>
          <cell r="F431">
            <v>66012</v>
          </cell>
        </row>
        <row r="432">
          <cell r="A432" t="str">
            <v>06.60.15</v>
          </cell>
          <cell r="B432" t="str">
            <v>RETIRADA DE FERRAGEM PARA MADEIRAMENTO DE TELHADO</v>
          </cell>
          <cell r="C432" t="str">
            <v>UN</v>
          </cell>
          <cell r="D432">
            <v>1.95</v>
          </cell>
          <cell r="E432">
            <v>431</v>
          </cell>
          <cell r="F432">
            <v>66015</v>
          </cell>
        </row>
        <row r="433">
          <cell r="A433" t="str">
            <v>06.60.20</v>
          </cell>
          <cell r="B433" t="str">
            <v>RETIRADA DE TELHAS DE BARRO COZIDO OU VIDRO - TIPO FRANCESA</v>
          </cell>
          <cell r="C433" t="str">
            <v>M2</v>
          </cell>
          <cell r="D433">
            <v>2.97</v>
          </cell>
          <cell r="E433">
            <v>432</v>
          </cell>
          <cell r="F433">
            <v>66020</v>
          </cell>
        </row>
        <row r="434">
          <cell r="A434" t="str">
            <v>06.60.21</v>
          </cell>
          <cell r="B434" t="str">
            <v>RETIRADA DE TELHAS DE BARRO COZIDO OU VIDRO - TIPO PAULISTA</v>
          </cell>
          <cell r="C434" t="str">
            <v>M2</v>
          </cell>
          <cell r="D434">
            <v>5.34</v>
          </cell>
          <cell r="E434">
            <v>433</v>
          </cell>
          <cell r="F434">
            <v>66021</v>
          </cell>
        </row>
        <row r="435">
          <cell r="A435" t="str">
            <v>06.60.22</v>
          </cell>
          <cell r="B435" t="str">
            <v>RETIRADA DE TELHAS DE BARRO COZIDO - TIPO SUPER-PAULISTA (PLAN)</v>
          </cell>
          <cell r="C435" t="str">
            <v>M2</v>
          </cell>
          <cell r="D435">
            <v>4.1500000000000004</v>
          </cell>
          <cell r="E435">
            <v>434</v>
          </cell>
          <cell r="F435">
            <v>66022</v>
          </cell>
        </row>
        <row r="436">
          <cell r="A436" t="str">
            <v>06.60.40</v>
          </cell>
          <cell r="B436" t="str">
            <v>RETIRADA DE CUMEEIRAS OU ESPIGOES DE BARRO COZIDO</v>
          </cell>
          <cell r="C436" t="str">
            <v>M</v>
          </cell>
          <cell r="D436">
            <v>1.78</v>
          </cell>
          <cell r="E436">
            <v>435</v>
          </cell>
          <cell r="F436">
            <v>66040</v>
          </cell>
        </row>
        <row r="437">
          <cell r="A437" t="str">
            <v>06.60.90</v>
          </cell>
          <cell r="B437" t="str">
            <v>RETIRADA DE CUMEEIRAS DE ALUMINIO,EM GERAL</v>
          </cell>
          <cell r="C437" t="str">
            <v>M</v>
          </cell>
          <cell r="D437">
            <v>1.19</v>
          </cell>
          <cell r="E437">
            <v>436</v>
          </cell>
          <cell r="F437">
            <v>66090</v>
          </cell>
        </row>
        <row r="438">
          <cell r="A438" t="str">
            <v>06.60.95</v>
          </cell>
          <cell r="B438" t="str">
            <v>RETIRADA DE DOMOS DE ILUMINACAO E VENTILACAO</v>
          </cell>
          <cell r="C438" t="str">
            <v>UN</v>
          </cell>
          <cell r="D438">
            <v>5.93</v>
          </cell>
          <cell r="E438">
            <v>437</v>
          </cell>
          <cell r="F438">
            <v>66095</v>
          </cell>
        </row>
        <row r="439">
          <cell r="B439" t="str">
            <v>RECOLOCAÇÕES</v>
          </cell>
          <cell r="E439">
            <v>438</v>
          </cell>
        </row>
        <row r="440">
          <cell r="A440" t="str">
            <v>06.70.10</v>
          </cell>
          <cell r="B440" t="str">
            <v>RECOLOCACAO PARCIAL DE MADEIRAMENTO DE TELHADO - RIPAS</v>
          </cell>
          <cell r="C440" t="str">
            <v>M</v>
          </cell>
          <cell r="D440">
            <v>0.65</v>
          </cell>
          <cell r="E440">
            <v>439</v>
          </cell>
          <cell r="F440">
            <v>67010</v>
          </cell>
        </row>
        <row r="441">
          <cell r="A441" t="str">
            <v>06.70.11</v>
          </cell>
          <cell r="B441" t="str">
            <v>RECOLOCACAO PARCIAL DE MADEIRAMENTO DE TELHADO - CAIBROS</v>
          </cell>
          <cell r="C441" t="str">
            <v>M</v>
          </cell>
          <cell r="D441">
            <v>1.99</v>
          </cell>
          <cell r="E441">
            <v>440</v>
          </cell>
          <cell r="F441">
            <v>67011</v>
          </cell>
        </row>
        <row r="442">
          <cell r="A442" t="str">
            <v>06.70.12</v>
          </cell>
          <cell r="B442" t="str">
            <v>RECOLOCACAO PARCIAL DE MADEIRAMENTO DE TELHADO - VIGAS</v>
          </cell>
          <cell r="C442" t="str">
            <v>M</v>
          </cell>
          <cell r="D442">
            <v>5.31</v>
          </cell>
          <cell r="E442">
            <v>441</v>
          </cell>
          <cell r="F442">
            <v>67012</v>
          </cell>
        </row>
        <row r="443">
          <cell r="A443" t="str">
            <v>06.70.15</v>
          </cell>
          <cell r="B443" t="str">
            <v>RECOLOCACAO DE FERRAGEM PARA MADEIRAMENTO DE TELHADO</v>
          </cell>
          <cell r="C443" t="str">
            <v>UN</v>
          </cell>
          <cell r="D443">
            <v>3.9</v>
          </cell>
          <cell r="E443">
            <v>442</v>
          </cell>
          <cell r="F443">
            <v>67015</v>
          </cell>
        </row>
        <row r="444">
          <cell r="A444" t="str">
            <v>06.70.20</v>
          </cell>
          <cell r="B444" t="str">
            <v>RECOLOCACAO DE TELHAS DE BARRO COZIDO OU VIDRO - TIPO FRANCESA</v>
          </cell>
          <cell r="C444" t="str">
            <v>M2</v>
          </cell>
          <cell r="D444">
            <v>9.4600000000000009</v>
          </cell>
          <cell r="E444">
            <v>443</v>
          </cell>
          <cell r="F444">
            <v>67020</v>
          </cell>
        </row>
        <row r="445">
          <cell r="A445" t="str">
            <v>06.70.21</v>
          </cell>
          <cell r="B445" t="str">
            <v>RECOLOCACAO DE TELHAS DE BARRO COZIDO OU VIDRO - TIPO PAULISTA</v>
          </cell>
          <cell r="C445" t="str">
            <v>M2</v>
          </cell>
          <cell r="D445">
            <v>22.82</v>
          </cell>
          <cell r="E445">
            <v>444</v>
          </cell>
          <cell r="F445">
            <v>67021</v>
          </cell>
        </row>
        <row r="446">
          <cell r="A446" t="str">
            <v>06.70.22</v>
          </cell>
          <cell r="B446" t="str">
            <v>RECOLOCACAO DE TELHAS DE BARRO COZIDO - TIPO SUPER-PAULISTA (PLAN)</v>
          </cell>
          <cell r="C446" t="str">
            <v>M2</v>
          </cell>
          <cell r="D446">
            <v>14.19</v>
          </cell>
          <cell r="E446">
            <v>445</v>
          </cell>
          <cell r="F446">
            <v>67022</v>
          </cell>
        </row>
        <row r="447">
          <cell r="A447" t="str">
            <v>06.70.25</v>
          </cell>
          <cell r="B447" t="str">
            <v>RECOLOCACAO DE TELHAS DE CIM.AMIANTO,ALUM.OU PLASTICO - ONDUL.COMUM</v>
          </cell>
          <cell r="C447" t="str">
            <v>M2</v>
          </cell>
          <cell r="D447">
            <v>3.94</v>
          </cell>
          <cell r="E447">
            <v>446</v>
          </cell>
          <cell r="F447">
            <v>67025</v>
          </cell>
        </row>
        <row r="448">
          <cell r="A448" t="str">
            <v>06.70.40</v>
          </cell>
          <cell r="B448" t="str">
            <v>RECOLOCACAO DE CUMEEIRAS OU ESPIGOES DE BARRO COZIDO</v>
          </cell>
          <cell r="C448" t="str">
            <v>M</v>
          </cell>
          <cell r="D448">
            <v>6.86</v>
          </cell>
          <cell r="E448">
            <v>447</v>
          </cell>
          <cell r="F448">
            <v>67040</v>
          </cell>
        </row>
        <row r="449">
          <cell r="A449" t="str">
            <v>06.70.90</v>
          </cell>
          <cell r="B449" t="str">
            <v>RECOLOCACAO DE CUMEEIRAS DE ALUMINIO,EM GERAL</v>
          </cell>
          <cell r="C449" t="str">
            <v>M</v>
          </cell>
          <cell r="D449">
            <v>1.93</v>
          </cell>
          <cell r="E449">
            <v>448</v>
          </cell>
          <cell r="F449">
            <v>67090</v>
          </cell>
        </row>
        <row r="450">
          <cell r="A450" t="str">
            <v>06.70.95</v>
          </cell>
          <cell r="B450" t="str">
            <v>RECOLOCACAO DE DOMOS DE ILUMINACAO E VENTILACAO</v>
          </cell>
          <cell r="C450" t="str">
            <v>UN</v>
          </cell>
          <cell r="D450">
            <v>12.99</v>
          </cell>
          <cell r="E450">
            <v>449</v>
          </cell>
          <cell r="F450">
            <v>67095</v>
          </cell>
        </row>
        <row r="451">
          <cell r="B451" t="str">
            <v>SERVICOS PARCIAIS</v>
          </cell>
          <cell r="E451">
            <v>450</v>
          </cell>
        </row>
        <row r="452">
          <cell r="A452" t="str">
            <v>06.80.01</v>
          </cell>
          <cell r="B452" t="str">
            <v>REVISAO GERAL DE TELHADOS DE BARRO INCL TOMADA DE GOTEIRA</v>
          </cell>
          <cell r="C452" t="str">
            <v>M2</v>
          </cell>
          <cell r="D452">
            <v>3.9</v>
          </cell>
          <cell r="E452">
            <v>451</v>
          </cell>
          <cell r="F452">
            <v>68001</v>
          </cell>
        </row>
        <row r="453">
          <cell r="A453" t="str">
            <v>06.80.02</v>
          </cell>
          <cell r="B453" t="str">
            <v>REMANEJAMENTO DE TELHAS DE BARRO COZIDO,INCLUSIVE ESCOVAMENTO</v>
          </cell>
          <cell r="C453" t="str">
            <v>M2</v>
          </cell>
          <cell r="D453">
            <v>9.4600000000000009</v>
          </cell>
          <cell r="E453">
            <v>452</v>
          </cell>
          <cell r="F453">
            <v>68002</v>
          </cell>
        </row>
        <row r="454">
          <cell r="A454" t="str">
            <v>06.80.03</v>
          </cell>
          <cell r="B454" t="str">
            <v>REVISAO,ESCOV.,INCL TOMADA DE GOTEIRAS TELHA CIM.AMIANTO</v>
          </cell>
          <cell r="C454" t="str">
            <v>M2</v>
          </cell>
          <cell r="D454">
            <v>7.8</v>
          </cell>
          <cell r="E454">
            <v>453</v>
          </cell>
          <cell r="F454">
            <v>68003</v>
          </cell>
        </row>
        <row r="455">
          <cell r="A455" t="str">
            <v>06.80.05</v>
          </cell>
          <cell r="B455" t="str">
            <v>REVISAO E LIMPEZA - TELHA DE FIBRA DE VIDRO</v>
          </cell>
          <cell r="D455">
            <v>2.86</v>
          </cell>
          <cell r="E455">
            <v>454</v>
          </cell>
          <cell r="F455">
            <v>68005</v>
          </cell>
        </row>
        <row r="456">
          <cell r="A456" t="str">
            <v>06.80.10</v>
          </cell>
          <cell r="B456" t="str">
            <v>MADEIRAMENTO DE TELHADO,PEROBA - RIPAS 1,2X5CM</v>
          </cell>
          <cell r="C456" t="str">
            <v>M</v>
          </cell>
          <cell r="D456">
            <v>1.58</v>
          </cell>
          <cell r="E456">
            <v>455</v>
          </cell>
          <cell r="F456">
            <v>68010</v>
          </cell>
        </row>
        <row r="457">
          <cell r="A457" t="str">
            <v>06.80.12</v>
          </cell>
          <cell r="B457" t="str">
            <v>MADEIRAMENTO DE TELHADO,PEROBA - CAIBROS 5X6CM</v>
          </cell>
          <cell r="C457" t="str">
            <v>M</v>
          </cell>
          <cell r="D457">
            <v>4.8499999999999996</v>
          </cell>
          <cell r="E457">
            <v>456</v>
          </cell>
          <cell r="F457">
            <v>68012</v>
          </cell>
        </row>
        <row r="458">
          <cell r="A458" t="str">
            <v>06.80.16</v>
          </cell>
          <cell r="B458" t="str">
            <v>MADEIRAMENTO DE TELHADO,PEROBA - VIGAS 6X12CM</v>
          </cell>
          <cell r="C458" t="str">
            <v>M</v>
          </cell>
          <cell r="D458">
            <v>12.23</v>
          </cell>
          <cell r="E458">
            <v>457</v>
          </cell>
          <cell r="F458">
            <v>68016</v>
          </cell>
        </row>
        <row r="459">
          <cell r="A459" t="str">
            <v>06.80.17</v>
          </cell>
          <cell r="B459" t="str">
            <v>MADEIRAMENTO DE TELHADO,PEROBA - VIGAS 6X16CM</v>
          </cell>
          <cell r="C459" t="str">
            <v>M</v>
          </cell>
          <cell r="D459">
            <v>15.75</v>
          </cell>
          <cell r="E459">
            <v>458</v>
          </cell>
          <cell r="F459">
            <v>68017</v>
          </cell>
        </row>
        <row r="460">
          <cell r="A460" t="str">
            <v>06.80.20</v>
          </cell>
          <cell r="B460" t="str">
            <v>ESTRIBO DE FERRO REDONDO - 1/2"</v>
          </cell>
          <cell r="C460" t="str">
            <v>UN</v>
          </cell>
          <cell r="D460">
            <v>6.71</v>
          </cell>
          <cell r="E460">
            <v>459</v>
          </cell>
          <cell r="F460">
            <v>68020</v>
          </cell>
        </row>
        <row r="461">
          <cell r="A461" t="str">
            <v>06.80.23</v>
          </cell>
          <cell r="B461" t="str">
            <v>FERRO CHATO PARA EMENDA - 2"X1/4"</v>
          </cell>
          <cell r="C461" t="str">
            <v>UN</v>
          </cell>
          <cell r="D461">
            <v>7.84</v>
          </cell>
          <cell r="E461">
            <v>460</v>
          </cell>
          <cell r="F461">
            <v>68023</v>
          </cell>
        </row>
        <row r="462">
          <cell r="A462" t="str">
            <v>06.80.25</v>
          </cell>
          <cell r="B462" t="str">
            <v>FERRO CHATO EM"U"PARA PENDURAL - 2"X1/4"</v>
          </cell>
          <cell r="C462" t="str">
            <v>UN</v>
          </cell>
          <cell r="D462">
            <v>12.75</v>
          </cell>
          <cell r="E462">
            <v>461</v>
          </cell>
          <cell r="F462">
            <v>68025</v>
          </cell>
        </row>
        <row r="463">
          <cell r="A463" t="str">
            <v>06.80.29</v>
          </cell>
          <cell r="B463" t="str">
            <v>PARAFUSO FRANCES PARA FERRAGEM DE TELHADO - COM PORCA E ARRUELA</v>
          </cell>
          <cell r="C463" t="str">
            <v>UN</v>
          </cell>
          <cell r="D463">
            <v>1.8</v>
          </cell>
          <cell r="E463">
            <v>462</v>
          </cell>
          <cell r="F463">
            <v>68029</v>
          </cell>
        </row>
        <row r="464">
          <cell r="A464" t="str">
            <v>06.80.40</v>
          </cell>
          <cell r="B464" t="str">
            <v>PARAFUSO ROSCA SOBERBA P/FIXACAO DE TELHAS DE CIM.AMIANTO - 8X110MM</v>
          </cell>
          <cell r="C464" t="str">
            <v>UN</v>
          </cell>
          <cell r="D464">
            <v>1.99</v>
          </cell>
          <cell r="E464">
            <v>463</v>
          </cell>
          <cell r="F464">
            <v>68040</v>
          </cell>
        </row>
        <row r="465">
          <cell r="A465" t="str">
            <v>06.80.43</v>
          </cell>
          <cell r="B465" t="str">
            <v>PARAFUSO ROSCA SOBERBA P/FIXACAO DE TELHAS DE CIM.AMIANTO - 8X165MM</v>
          </cell>
          <cell r="C465" t="str">
            <v>UN</v>
          </cell>
          <cell r="D465">
            <v>2.52</v>
          </cell>
          <cell r="E465">
            <v>464</v>
          </cell>
          <cell r="F465">
            <v>68043</v>
          </cell>
        </row>
        <row r="466">
          <cell r="A466" t="str">
            <v>06.80.44</v>
          </cell>
          <cell r="B466" t="str">
            <v>PARAFUSO ROSCA SOBERBA P/FIXACAO DE TELHAS DE CIM.AMIANTO - 8X180MM</v>
          </cell>
          <cell r="C466" t="str">
            <v>UN</v>
          </cell>
          <cell r="D466">
            <v>3.66</v>
          </cell>
          <cell r="E466">
            <v>465</v>
          </cell>
          <cell r="F466">
            <v>68044</v>
          </cell>
        </row>
        <row r="467">
          <cell r="A467" t="str">
            <v>06.80.47</v>
          </cell>
          <cell r="B467" t="str">
            <v>PARAFUSO ROSCA SOBERBA P/FIXACAO DE TELHAS DE CIM.AMIANTO - 8X250MM</v>
          </cell>
          <cell r="C467" t="str">
            <v>UN</v>
          </cell>
          <cell r="D467">
            <v>2.99</v>
          </cell>
          <cell r="E467">
            <v>466</v>
          </cell>
          <cell r="F467">
            <v>68047</v>
          </cell>
        </row>
        <row r="468">
          <cell r="A468" t="str">
            <v>06.80.49</v>
          </cell>
          <cell r="B468" t="str">
            <v>GANCHO C/ROSCA UMA EXTREMIDADE P/FIXACAO DE TELHAS TIPO"CANALETE 90"</v>
          </cell>
          <cell r="C468" t="str">
            <v>UN</v>
          </cell>
          <cell r="D468">
            <v>2.17</v>
          </cell>
          <cell r="E468">
            <v>467</v>
          </cell>
          <cell r="F468">
            <v>68049</v>
          </cell>
        </row>
        <row r="469">
          <cell r="A469" t="str">
            <v>06.80.83</v>
          </cell>
          <cell r="B469" t="str">
            <v>PLACA DE VENTILACAO PARA TELHAS DE CIM.AMIANTO - TIPO"CANALETE 49"</v>
          </cell>
          <cell r="C469" t="str">
            <v>UN</v>
          </cell>
          <cell r="D469">
            <v>3.31</v>
          </cell>
          <cell r="E469">
            <v>468</v>
          </cell>
          <cell r="F469">
            <v>68083</v>
          </cell>
        </row>
        <row r="470">
          <cell r="A470" t="str">
            <v>06.80.84</v>
          </cell>
          <cell r="B470" t="str">
            <v>PLACA DE VENTILACAO PARA TELHAS DE CIM.AMIANTO - TIPO"CANALETE 90"</v>
          </cell>
          <cell r="C470" t="str">
            <v>UN</v>
          </cell>
          <cell r="D470">
            <v>5.53</v>
          </cell>
          <cell r="E470">
            <v>469</v>
          </cell>
          <cell r="F470">
            <v>68084</v>
          </cell>
        </row>
        <row r="471">
          <cell r="A471">
            <v>7</v>
          </cell>
          <cell r="B471" t="str">
            <v>ESQUADRIAS DE MADEIRA</v>
          </cell>
          <cell r="E471">
            <v>470</v>
          </cell>
          <cell r="F471">
            <v>7</v>
          </cell>
        </row>
        <row r="472">
          <cell r="B472" t="str">
            <v>PORTAS DE PASSAGEM</v>
          </cell>
          <cell r="E472">
            <v>471</v>
          </cell>
        </row>
        <row r="473">
          <cell r="A473" t="str">
            <v>07.01.01</v>
          </cell>
          <cell r="B473" t="str">
            <v>PM.01 - PORTA LISA,ESPECIAL (PARA INSTALACOES SANITARIAS) - 62X165CM</v>
          </cell>
          <cell r="C473" t="str">
            <v>UN</v>
          </cell>
          <cell r="D473">
            <v>111.96</v>
          </cell>
          <cell r="E473">
            <v>472</v>
          </cell>
          <cell r="F473">
            <v>70101</v>
          </cell>
        </row>
        <row r="474">
          <cell r="A474" t="str">
            <v>07.01.02</v>
          </cell>
          <cell r="B474" t="str">
            <v>PM.02 - PORTA LISA,REVESTIDA C/LAM.MELAM. (P/INST.SANIT.) - 62X165CM</v>
          </cell>
          <cell r="C474" t="str">
            <v>UN</v>
          </cell>
          <cell r="D474">
            <v>167.88</v>
          </cell>
          <cell r="E474">
            <v>473</v>
          </cell>
          <cell r="F474">
            <v>70102</v>
          </cell>
        </row>
        <row r="475">
          <cell r="A475" t="str">
            <v>07.01.03</v>
          </cell>
          <cell r="B475" t="str">
            <v>PM.03 - PORTA LISA, ESPECIAL P/BOX P.P.D.F.-82X170CM</v>
          </cell>
          <cell r="C475" t="str">
            <v>UN</v>
          </cell>
          <cell r="D475">
            <v>684.42</v>
          </cell>
          <cell r="E475">
            <v>474</v>
          </cell>
          <cell r="F475">
            <v>70103</v>
          </cell>
        </row>
        <row r="476">
          <cell r="A476" t="str">
            <v>07.01.04</v>
          </cell>
          <cell r="B476" t="str">
            <v>PM.04 - PORTA LISA, ESPECIAL P.P.D.F. - 82X211CM</v>
          </cell>
          <cell r="C476" t="str">
            <v>UN</v>
          </cell>
          <cell r="D476">
            <v>689.94</v>
          </cell>
          <cell r="E476">
            <v>475</v>
          </cell>
          <cell r="F476">
            <v>70104</v>
          </cell>
        </row>
        <row r="477">
          <cell r="A477" t="str">
            <v>07.01.05</v>
          </cell>
          <cell r="B477" t="str">
            <v>PM.05 - PORTA LISA,ESPECIAL - 62X211CM</v>
          </cell>
          <cell r="C477" t="str">
            <v>UN</v>
          </cell>
          <cell r="D477">
            <v>105.77</v>
          </cell>
          <cell r="E477">
            <v>476</v>
          </cell>
          <cell r="F477">
            <v>70105</v>
          </cell>
        </row>
        <row r="478">
          <cell r="A478" t="str">
            <v>07.01.06</v>
          </cell>
          <cell r="B478" t="str">
            <v>PM.06 - PORTA LISA,ESPECIAL - 72X211CM</v>
          </cell>
          <cell r="C478" t="str">
            <v>UN</v>
          </cell>
          <cell r="D478">
            <v>105.77</v>
          </cell>
          <cell r="E478">
            <v>477</v>
          </cell>
          <cell r="F478">
            <v>70106</v>
          </cell>
        </row>
        <row r="479">
          <cell r="A479" t="str">
            <v>07.01.07</v>
          </cell>
          <cell r="B479" t="str">
            <v>PM.07 - PORTA LISA,ESPECIAL - 82X211CM</v>
          </cell>
          <cell r="C479" t="str">
            <v>UN</v>
          </cell>
          <cell r="D479">
            <v>105.77</v>
          </cell>
          <cell r="E479">
            <v>478</v>
          </cell>
          <cell r="F479">
            <v>70107</v>
          </cell>
        </row>
        <row r="480">
          <cell r="A480" t="str">
            <v>07.01.08</v>
          </cell>
          <cell r="B480" t="str">
            <v>PM.08 - PORTA LISA,ESPECIAL - 92X211CM</v>
          </cell>
          <cell r="C480" t="str">
            <v>UN</v>
          </cell>
          <cell r="D480">
            <v>116.24</v>
          </cell>
          <cell r="E480">
            <v>479</v>
          </cell>
          <cell r="F480">
            <v>70108</v>
          </cell>
        </row>
        <row r="481">
          <cell r="A481" t="str">
            <v>07.01.09</v>
          </cell>
          <cell r="B481" t="str">
            <v>PM.09 - PORTA LISA,ESPECIAL - 102X211CM</v>
          </cell>
          <cell r="C481" t="str">
            <v>UN</v>
          </cell>
          <cell r="D481">
            <v>197.41</v>
          </cell>
          <cell r="E481">
            <v>480</v>
          </cell>
          <cell r="F481">
            <v>70109</v>
          </cell>
        </row>
        <row r="482">
          <cell r="A482" t="str">
            <v>07.01.10</v>
          </cell>
          <cell r="B482" t="str">
            <v>PM.10 - PORTA LISA,COMUM - 62X211CM</v>
          </cell>
          <cell r="C482" t="str">
            <v>UN</v>
          </cell>
          <cell r="D482">
            <v>105.68</v>
          </cell>
          <cell r="E482">
            <v>481</v>
          </cell>
          <cell r="F482">
            <v>70110</v>
          </cell>
        </row>
        <row r="483">
          <cell r="A483" t="str">
            <v>07.01.11</v>
          </cell>
          <cell r="B483" t="str">
            <v>PM.11 - PORTA LISA,COMUM - 72X211CM</v>
          </cell>
          <cell r="C483" t="str">
            <v>UN</v>
          </cell>
          <cell r="D483">
            <v>105.25</v>
          </cell>
          <cell r="E483">
            <v>482</v>
          </cell>
          <cell r="F483">
            <v>70111</v>
          </cell>
        </row>
        <row r="484">
          <cell r="A484" t="str">
            <v>07.01.12</v>
          </cell>
          <cell r="B484" t="str">
            <v>PM.12 - PORTA LISA,COMUM - 82X211CM</v>
          </cell>
          <cell r="C484" t="str">
            <v>UN</v>
          </cell>
          <cell r="D484">
            <v>105.56</v>
          </cell>
          <cell r="E484">
            <v>483</v>
          </cell>
          <cell r="F484">
            <v>70112</v>
          </cell>
        </row>
        <row r="485">
          <cell r="A485" t="str">
            <v>07.01.13</v>
          </cell>
          <cell r="B485" t="str">
            <v>PM.13 - PORTA LISA,COMUM - 92X211CM</v>
          </cell>
          <cell r="C485" t="str">
            <v>UN</v>
          </cell>
          <cell r="D485">
            <v>109.86</v>
          </cell>
          <cell r="E485">
            <v>484</v>
          </cell>
          <cell r="F485">
            <v>70113</v>
          </cell>
        </row>
        <row r="486">
          <cell r="A486" t="str">
            <v>07.01.14</v>
          </cell>
          <cell r="B486" t="str">
            <v>PM.14 - PORTA LISA,COMUM - 102X211CM</v>
          </cell>
          <cell r="C486" t="str">
            <v>UN</v>
          </cell>
          <cell r="D486">
            <v>141.97</v>
          </cell>
          <cell r="E486">
            <v>485</v>
          </cell>
          <cell r="F486">
            <v>70114</v>
          </cell>
        </row>
        <row r="487">
          <cell r="A487" t="str">
            <v>07.01.15</v>
          </cell>
          <cell r="B487" t="str">
            <v>PM.15 - PORTA LISA,REVESTIDA COM LAMINADO MELAMINICO - 62X211CM</v>
          </cell>
          <cell r="C487" t="str">
            <v>UN</v>
          </cell>
          <cell r="D487">
            <v>174.24</v>
          </cell>
          <cell r="E487">
            <v>486</v>
          </cell>
          <cell r="F487">
            <v>70115</v>
          </cell>
        </row>
        <row r="488">
          <cell r="A488" t="str">
            <v>07.01.16</v>
          </cell>
          <cell r="B488" t="str">
            <v>PM.16 - PORTA LISA,REVESTIDA COM LAMINADO MELAMINICO - 72X211CM</v>
          </cell>
          <cell r="C488" t="str">
            <v>UN</v>
          </cell>
          <cell r="D488">
            <v>192.71</v>
          </cell>
          <cell r="E488">
            <v>487</v>
          </cell>
          <cell r="F488">
            <v>70116</v>
          </cell>
        </row>
        <row r="489">
          <cell r="A489" t="str">
            <v>07.01.17</v>
          </cell>
          <cell r="B489" t="str">
            <v>PM.17 - PORTA LISA,REVESTIDA COM LAMINADO MELAMINICO - 82X211CM</v>
          </cell>
          <cell r="C489" t="str">
            <v>UN</v>
          </cell>
          <cell r="D489">
            <v>199.82</v>
          </cell>
          <cell r="E489">
            <v>488</v>
          </cell>
          <cell r="F489">
            <v>70117</v>
          </cell>
        </row>
        <row r="490">
          <cell r="A490" t="str">
            <v>07.01.18</v>
          </cell>
          <cell r="B490" t="str">
            <v>PM.18 - PORTA LISA,REVESTIDA COM LAMINADO MELAMINICO - 92X211CM</v>
          </cell>
          <cell r="C490" t="str">
            <v>UN</v>
          </cell>
          <cell r="D490">
            <v>212.26</v>
          </cell>
          <cell r="E490">
            <v>489</v>
          </cell>
          <cell r="F490">
            <v>70118</v>
          </cell>
        </row>
        <row r="491">
          <cell r="A491" t="str">
            <v>07.01.19</v>
          </cell>
          <cell r="B491" t="str">
            <v>PM.19 - PORTA LISA,REVESTIDA COM LAMINADO MELAMINICO - 102X211CM</v>
          </cell>
          <cell r="C491" t="str">
            <v>UN</v>
          </cell>
          <cell r="D491">
            <v>269.02999999999997</v>
          </cell>
          <cell r="E491">
            <v>490</v>
          </cell>
          <cell r="F491">
            <v>70119</v>
          </cell>
        </row>
        <row r="492">
          <cell r="A492" t="str">
            <v>07.01.30</v>
          </cell>
          <cell r="B492" t="str">
            <v>PM.30 - PORTA MACICA,TIPO CALHA - 62X211CM</v>
          </cell>
          <cell r="C492" t="str">
            <v>UN</v>
          </cell>
          <cell r="D492">
            <v>258.99</v>
          </cell>
          <cell r="E492">
            <v>491</v>
          </cell>
          <cell r="F492">
            <v>70130</v>
          </cell>
        </row>
        <row r="493">
          <cell r="A493" t="str">
            <v>07.01.31</v>
          </cell>
          <cell r="B493" t="str">
            <v>PM.31 - PORTA MACICA,TIPO CALHA - 72X211CM</v>
          </cell>
          <cell r="C493" t="str">
            <v>UN</v>
          </cell>
          <cell r="D493">
            <v>258.99</v>
          </cell>
          <cell r="E493">
            <v>492</v>
          </cell>
          <cell r="F493">
            <v>70131</v>
          </cell>
        </row>
        <row r="494">
          <cell r="A494" t="str">
            <v>07.01.32</v>
          </cell>
          <cell r="B494" t="str">
            <v>PM.32 - PORTA MACICA,TIPO CALHA - 82X211CM</v>
          </cell>
          <cell r="C494" t="str">
            <v>UN</v>
          </cell>
          <cell r="D494">
            <v>258.99</v>
          </cell>
          <cell r="E494">
            <v>493</v>
          </cell>
          <cell r="F494">
            <v>70132</v>
          </cell>
        </row>
        <row r="495">
          <cell r="A495" t="str">
            <v>07.01.33</v>
          </cell>
          <cell r="B495" t="str">
            <v>PM.33 - PORTA MACICA,TIPO CALHA - 92X211CM</v>
          </cell>
          <cell r="C495" t="str">
            <v>UN</v>
          </cell>
          <cell r="D495">
            <v>271.64999999999998</v>
          </cell>
          <cell r="E495">
            <v>494</v>
          </cell>
          <cell r="F495">
            <v>70133</v>
          </cell>
        </row>
        <row r="496">
          <cell r="A496" t="str">
            <v>07.01.34</v>
          </cell>
          <cell r="B496" t="str">
            <v>PM.34 - PORTA MACICA,TIPO CALHA - 102X211CM</v>
          </cell>
          <cell r="C496" t="str">
            <v>UN</v>
          </cell>
          <cell r="D496">
            <v>296.98</v>
          </cell>
          <cell r="E496">
            <v>495</v>
          </cell>
          <cell r="F496">
            <v>70134</v>
          </cell>
        </row>
        <row r="497">
          <cell r="A497" t="str">
            <v>07.01.35</v>
          </cell>
          <cell r="B497" t="str">
            <v>PM.35 - PORTA VENEZIANA - 62X211CM</v>
          </cell>
          <cell r="C497" t="str">
            <v>UN</v>
          </cell>
          <cell r="D497">
            <v>189.22</v>
          </cell>
          <cell r="E497">
            <v>496</v>
          </cell>
          <cell r="F497">
            <v>70135</v>
          </cell>
        </row>
        <row r="498">
          <cell r="A498" t="str">
            <v>07.01.36</v>
          </cell>
          <cell r="B498" t="str">
            <v>PM.36 - PORTA VENEZIANA - 72X211CM</v>
          </cell>
          <cell r="C498" t="str">
            <v>UN</v>
          </cell>
          <cell r="D498">
            <v>189.22</v>
          </cell>
          <cell r="E498">
            <v>497</v>
          </cell>
          <cell r="F498">
            <v>70136</v>
          </cell>
        </row>
        <row r="499">
          <cell r="A499" t="str">
            <v>07.01.37</v>
          </cell>
          <cell r="B499" t="str">
            <v>PM.37 - PORTA VENEZIANA - 82X211CM</v>
          </cell>
          <cell r="C499" t="str">
            <v>UN</v>
          </cell>
          <cell r="D499">
            <v>189.22</v>
          </cell>
          <cell r="E499">
            <v>498</v>
          </cell>
          <cell r="F499">
            <v>70137</v>
          </cell>
        </row>
        <row r="500">
          <cell r="A500" t="str">
            <v>07.01.38</v>
          </cell>
          <cell r="B500" t="str">
            <v>PM.38 - PORTA VENEZIANA - 92X211CM</v>
          </cell>
          <cell r="C500" t="str">
            <v>UN</v>
          </cell>
          <cell r="D500">
            <v>219.1</v>
          </cell>
          <cell r="E500">
            <v>499</v>
          </cell>
          <cell r="F500">
            <v>70138</v>
          </cell>
        </row>
        <row r="501">
          <cell r="A501" t="str">
            <v>07.01.39</v>
          </cell>
          <cell r="B501" t="str">
            <v>PM.39 - PORTA DE MADEIRA LISA DE CORRER, 2 FLS, TRILHO DE FERRO</v>
          </cell>
          <cell r="C501" t="str">
            <v>M2</v>
          </cell>
          <cell r="D501">
            <v>129.58000000000001</v>
          </cell>
          <cell r="E501">
            <v>500</v>
          </cell>
          <cell r="F501">
            <v>70139</v>
          </cell>
        </row>
        <row r="502">
          <cell r="A502" t="str">
            <v>07.01.45</v>
          </cell>
          <cell r="B502" t="str">
            <v>PM.45 - PORTA DE MADEIRA LISA COMUM, 2 FLS - 124X211CM</v>
          </cell>
          <cell r="C502" t="str">
            <v>UN</v>
          </cell>
          <cell r="D502">
            <v>211.36</v>
          </cell>
          <cell r="E502">
            <v>501</v>
          </cell>
          <cell r="F502">
            <v>70145</v>
          </cell>
        </row>
        <row r="503">
          <cell r="A503" t="str">
            <v>07.01.46</v>
          </cell>
          <cell r="B503" t="str">
            <v>PM.46 - PORTA DE MADEIRA LISA COMUM, 2 FLS - 144X211CM</v>
          </cell>
          <cell r="C503" t="str">
            <v>UN</v>
          </cell>
          <cell r="D503">
            <v>210.5</v>
          </cell>
          <cell r="E503">
            <v>502</v>
          </cell>
          <cell r="F503">
            <v>70146</v>
          </cell>
        </row>
        <row r="504">
          <cell r="A504" t="str">
            <v>07.01.47</v>
          </cell>
          <cell r="B504" t="str">
            <v>PM.47 - PORTA DE MADEIRA LISA COMUM, 2 FLS - 164X211CM</v>
          </cell>
          <cell r="C504" t="str">
            <v>UN</v>
          </cell>
          <cell r="D504">
            <v>211.11</v>
          </cell>
          <cell r="E504">
            <v>503</v>
          </cell>
          <cell r="F504">
            <v>70147</v>
          </cell>
        </row>
        <row r="505">
          <cell r="A505" t="str">
            <v>07.01.48</v>
          </cell>
          <cell r="B505" t="str">
            <v>PM.48 - PORTA DE MADEIRA LISA COMUM, 2 FLS - 184X211CM</v>
          </cell>
          <cell r="C505" t="str">
            <v>UN</v>
          </cell>
          <cell r="D505">
            <v>219.72</v>
          </cell>
          <cell r="E505">
            <v>504</v>
          </cell>
          <cell r="F505">
            <v>70148</v>
          </cell>
        </row>
        <row r="506">
          <cell r="A506" t="str">
            <v>07.01.49</v>
          </cell>
          <cell r="B506" t="str">
            <v>PM.49 - PORTA DE MADEIRA LISA COMUM, 2 FLS - 204X211CM</v>
          </cell>
          <cell r="C506" t="str">
            <v>UN</v>
          </cell>
          <cell r="D506">
            <v>283.94</v>
          </cell>
          <cell r="E506">
            <v>505</v>
          </cell>
          <cell r="F506">
            <v>70149</v>
          </cell>
        </row>
        <row r="507">
          <cell r="A507" t="str">
            <v>07.01.50</v>
          </cell>
          <cell r="B507" t="str">
            <v>EM.01 - BATENTE DE MADEIRA (14CM) - PARA PORTA DE 1FL,SEM BANDEIRA</v>
          </cell>
          <cell r="C507" t="str">
            <v>JG</v>
          </cell>
          <cell r="D507">
            <v>87.1</v>
          </cell>
          <cell r="E507">
            <v>506</v>
          </cell>
          <cell r="F507">
            <v>70150</v>
          </cell>
        </row>
        <row r="508">
          <cell r="A508" t="str">
            <v>07.01.51</v>
          </cell>
          <cell r="B508" t="str">
            <v>EM.01 - BATENTE DE MADEIRA (14CM) - PARA PORTA DE 2FL,SEM BANDEIRA</v>
          </cell>
          <cell r="C508" t="str">
            <v>JG</v>
          </cell>
          <cell r="D508">
            <v>134.96</v>
          </cell>
          <cell r="E508">
            <v>507</v>
          </cell>
          <cell r="F508">
            <v>70151</v>
          </cell>
        </row>
        <row r="509">
          <cell r="A509" t="str">
            <v>07.01.52</v>
          </cell>
          <cell r="B509" t="str">
            <v>EM.01 - BATENTE DE MADEIRA (14CM) - PARA PORTA COM BANDEIRA</v>
          </cell>
          <cell r="C509" t="str">
            <v>JG</v>
          </cell>
          <cell r="D509">
            <v>127.41</v>
          </cell>
          <cell r="E509">
            <v>508</v>
          </cell>
          <cell r="F509">
            <v>70152</v>
          </cell>
        </row>
        <row r="510">
          <cell r="A510" t="str">
            <v>07.01.53</v>
          </cell>
          <cell r="B510" t="str">
            <v>EM.01 - BATENTE DE MADEIRA (14CM) - PARA INSTALACOES SANITARIAS</v>
          </cell>
          <cell r="C510" t="str">
            <v>JG</v>
          </cell>
          <cell r="D510">
            <v>79.81</v>
          </cell>
          <cell r="E510">
            <v>509</v>
          </cell>
          <cell r="F510">
            <v>70153</v>
          </cell>
        </row>
        <row r="511">
          <cell r="A511" t="str">
            <v>07.01.54</v>
          </cell>
          <cell r="B511" t="str">
            <v>EM.02 - BATENTE DE MADEIRA (25CM) - PARA PORTA DE 1FL,SEM BANDEIRA</v>
          </cell>
          <cell r="C511" t="str">
            <v>JG</v>
          </cell>
          <cell r="D511">
            <v>157.38999999999999</v>
          </cell>
          <cell r="E511">
            <v>510</v>
          </cell>
          <cell r="F511">
            <v>70154</v>
          </cell>
        </row>
        <row r="512">
          <cell r="A512" t="str">
            <v>07.01.55</v>
          </cell>
          <cell r="B512" t="str">
            <v>EM.02 - BATENTE DE MADEIRA (25CM) - PARA PORTA DE 2FL,SEM BANDEIRA</v>
          </cell>
          <cell r="C512" t="str">
            <v>JG</v>
          </cell>
          <cell r="D512">
            <v>266.86</v>
          </cell>
          <cell r="E512">
            <v>511</v>
          </cell>
          <cell r="F512">
            <v>70155</v>
          </cell>
        </row>
        <row r="513">
          <cell r="A513" t="str">
            <v>07.01.56</v>
          </cell>
          <cell r="B513" t="str">
            <v>EM.02 - BATENTE DE MADEIRA (25CM) - PARA PORTA COM BANDEIRA</v>
          </cell>
          <cell r="C513" t="str">
            <v>JG</v>
          </cell>
          <cell r="D513">
            <v>251.04</v>
          </cell>
          <cell r="E513">
            <v>512</v>
          </cell>
          <cell r="F513">
            <v>70156</v>
          </cell>
        </row>
        <row r="514">
          <cell r="A514" t="str">
            <v>07.01.57</v>
          </cell>
          <cell r="B514" t="str">
            <v>EM.03 - BATENTE DE MADEIRA (9,5CM) - PARA PORTA EM DIVISORIA DV.01</v>
          </cell>
          <cell r="C514" t="str">
            <v>M</v>
          </cell>
          <cell r="D514">
            <v>14.52</v>
          </cell>
          <cell r="E514">
            <v>513</v>
          </cell>
          <cell r="F514">
            <v>70157</v>
          </cell>
        </row>
        <row r="515">
          <cell r="A515" t="str">
            <v>07.01.70</v>
          </cell>
          <cell r="B515" t="str">
            <v>EM.16-BANDEIRA FIXA PARA PORTAS DE PASSAGEM - FOLHA LISA,35MM</v>
          </cell>
          <cell r="C515" t="str">
            <v>M2</v>
          </cell>
          <cell r="D515">
            <v>55.46</v>
          </cell>
          <cell r="E515">
            <v>514</v>
          </cell>
          <cell r="F515">
            <v>70170</v>
          </cell>
        </row>
        <row r="516">
          <cell r="A516" t="str">
            <v>07.01.75</v>
          </cell>
          <cell r="B516" t="str">
            <v>EM.21 VISOR FIXO C/ VIDRO E REQUADRO DE MADEIRA P/ PORTA</v>
          </cell>
          <cell r="C516" t="str">
            <v>UN</v>
          </cell>
          <cell r="D516">
            <v>47.04</v>
          </cell>
          <cell r="E516">
            <v>515</v>
          </cell>
          <cell r="F516">
            <v>70175</v>
          </cell>
        </row>
        <row r="517">
          <cell r="A517" t="str">
            <v>07.01.76</v>
          </cell>
          <cell r="B517" t="str">
            <v>PP 3A-PASSA PRATO- LACTARIO(DETALHE FABES)</v>
          </cell>
          <cell r="C517" t="str">
            <v>UN</v>
          </cell>
          <cell r="D517">
            <v>157.54</v>
          </cell>
          <cell r="E517">
            <v>516</v>
          </cell>
          <cell r="F517">
            <v>70176</v>
          </cell>
        </row>
        <row r="518">
          <cell r="A518" t="str">
            <v>07.01.77</v>
          </cell>
          <cell r="B518" t="str">
            <v>PP-3B PASSA PRATO- COZINHA (DETALHE FABES)</v>
          </cell>
          <cell r="C518" t="str">
            <v>UN</v>
          </cell>
          <cell r="D518">
            <v>475.12</v>
          </cell>
          <cell r="E518">
            <v>517</v>
          </cell>
          <cell r="F518">
            <v>70177</v>
          </cell>
        </row>
        <row r="519">
          <cell r="A519" t="str">
            <v>07.01.78</v>
          </cell>
          <cell r="B519" t="str">
            <v>VISOR-BANHO E TROCA/LACTARIO C/VIDRO - CONF.DET.V1 FABES</v>
          </cell>
          <cell r="C519" t="str">
            <v>M2</v>
          </cell>
          <cell r="D519">
            <v>156.29</v>
          </cell>
          <cell r="E519">
            <v>518</v>
          </cell>
          <cell r="F519">
            <v>70178</v>
          </cell>
        </row>
        <row r="520">
          <cell r="A520" t="str">
            <v>07.01.80</v>
          </cell>
          <cell r="B520" t="str">
            <v>EM26 - FAIXA BATE MACA EM LAM. MELAMINICO P/ PORTA DE MADEIRA</v>
          </cell>
          <cell r="C520" t="str">
            <v>M2</v>
          </cell>
          <cell r="D520">
            <v>30.72</v>
          </cell>
          <cell r="E520">
            <v>519</v>
          </cell>
          <cell r="F520">
            <v>70180</v>
          </cell>
        </row>
        <row r="521">
          <cell r="B521" t="str">
            <v>FERRAGENS E COMPLEMENTOS METÁLICOS</v>
          </cell>
          <cell r="E521">
            <v>520</v>
          </cell>
        </row>
        <row r="522">
          <cell r="A522" t="str">
            <v>07.02.02</v>
          </cell>
          <cell r="B522" t="str">
            <v>FECHADURA DE CILINDRO,REFORCADA (55MM) - PORTA EXTERNA DE ABRIR</v>
          </cell>
          <cell r="C522" t="str">
            <v>JG</v>
          </cell>
          <cell r="D522">
            <v>158.68</v>
          </cell>
          <cell r="E522">
            <v>521</v>
          </cell>
          <cell r="F522">
            <v>70202</v>
          </cell>
        </row>
        <row r="523">
          <cell r="A523" t="str">
            <v>07.02.05</v>
          </cell>
          <cell r="B523" t="str">
            <v>FECHADURA DE CILINDRO,LEVE (55MM) - PORTA INTERNA DE ABRIR</v>
          </cell>
          <cell r="C523" t="str">
            <v>JG</v>
          </cell>
          <cell r="D523">
            <v>95.57</v>
          </cell>
          <cell r="E523">
            <v>522</v>
          </cell>
          <cell r="F523">
            <v>70205</v>
          </cell>
        </row>
        <row r="524">
          <cell r="A524" t="str">
            <v>07.02.08</v>
          </cell>
          <cell r="B524" t="str">
            <v>FECHADURA DE CILINDRO,CAIXA RASA (22MM) - PORTA C/MONTANTE ESTREITO</v>
          </cell>
          <cell r="C524" t="str">
            <v>JG</v>
          </cell>
          <cell r="D524">
            <v>95.76</v>
          </cell>
          <cell r="E524">
            <v>523</v>
          </cell>
          <cell r="F524">
            <v>70208</v>
          </cell>
        </row>
        <row r="525">
          <cell r="A525" t="str">
            <v>07.02.10</v>
          </cell>
          <cell r="B525" t="str">
            <v>FECHADURA DE CILINDRO,SO LINGUETA (55MM) - PORTA DE ABRIR</v>
          </cell>
          <cell r="C525" t="str">
            <v>JG</v>
          </cell>
          <cell r="D525">
            <v>49.48</v>
          </cell>
          <cell r="E525">
            <v>524</v>
          </cell>
          <cell r="F525">
            <v>70210</v>
          </cell>
        </row>
        <row r="526">
          <cell r="A526" t="str">
            <v>07.02.12</v>
          </cell>
          <cell r="B526" t="str">
            <v>FECHADURA DE CILINDRO,BICO DE PAPAGAIO (22MM) - PORTA DE CORRER</v>
          </cell>
          <cell r="C526" t="str">
            <v>JG</v>
          </cell>
          <cell r="D526">
            <v>52.63</v>
          </cell>
          <cell r="E526">
            <v>525</v>
          </cell>
          <cell r="F526">
            <v>70212</v>
          </cell>
        </row>
        <row r="527">
          <cell r="A527" t="str">
            <v>07.02.16</v>
          </cell>
          <cell r="B527" t="str">
            <v>FECHADURA TIPO GORGE (55MM) - PORTA INTERNA OU EXTERNA DE ABRIR</v>
          </cell>
          <cell r="C527" t="str">
            <v>JG</v>
          </cell>
          <cell r="D527">
            <v>98.73</v>
          </cell>
          <cell r="E527">
            <v>526</v>
          </cell>
          <cell r="F527">
            <v>70216</v>
          </cell>
        </row>
        <row r="528">
          <cell r="A528" t="str">
            <v>07.02.19</v>
          </cell>
          <cell r="B528" t="str">
            <v>FECHADURA TIPO GORGE,SO LINGUETA (55MM) - PORTA INTERNA DE ABRIR</v>
          </cell>
          <cell r="C528" t="str">
            <v>JG</v>
          </cell>
          <cell r="D528">
            <v>54.97</v>
          </cell>
          <cell r="E528">
            <v>527</v>
          </cell>
          <cell r="F528">
            <v>70219</v>
          </cell>
        </row>
        <row r="529">
          <cell r="A529" t="str">
            <v>07.02.28</v>
          </cell>
          <cell r="B529" t="str">
            <v>FECHADURA TIPO SO TRINCO (55MM) - PORTA INTERNA DE ABRIR</v>
          </cell>
          <cell r="C529" t="str">
            <v>JG</v>
          </cell>
          <cell r="D529">
            <v>74.97</v>
          </cell>
          <cell r="E529">
            <v>528</v>
          </cell>
          <cell r="F529">
            <v>70228</v>
          </cell>
        </row>
        <row r="530">
          <cell r="A530" t="str">
            <v>07.02.31</v>
          </cell>
          <cell r="B530" t="str">
            <v>FECHADURA TIPO TRANQUETA E TRINCO (55MM) - PORTA DE SANITARIO</v>
          </cell>
          <cell r="C530" t="str">
            <v>JG</v>
          </cell>
          <cell r="D530">
            <v>105.3</v>
          </cell>
          <cell r="E530">
            <v>529</v>
          </cell>
          <cell r="F530">
            <v>70231</v>
          </cell>
        </row>
        <row r="531">
          <cell r="A531" t="str">
            <v>07.02.33</v>
          </cell>
          <cell r="B531" t="str">
            <v>FECHADURA TIPO TRANQUETA (40MM) - PORTA INTERNA DE INSTAL.SANITARIAS</v>
          </cell>
          <cell r="C531" t="str">
            <v>JG</v>
          </cell>
          <cell r="D531">
            <v>64.55</v>
          </cell>
          <cell r="E531">
            <v>530</v>
          </cell>
          <cell r="F531">
            <v>70233</v>
          </cell>
        </row>
        <row r="532">
          <cell r="A532" t="str">
            <v>07.02.50</v>
          </cell>
          <cell r="B532" t="str">
            <v>TARGETA DE SOBREPOR,TIPO"LIVRE-OCUPADO"- 60X65MM</v>
          </cell>
          <cell r="C532" t="str">
            <v>UN</v>
          </cell>
          <cell r="D532">
            <v>43.26</v>
          </cell>
          <cell r="E532">
            <v>531</v>
          </cell>
          <cell r="F532">
            <v>70250</v>
          </cell>
        </row>
        <row r="533">
          <cell r="A533" t="str">
            <v>07.02.51</v>
          </cell>
          <cell r="B533" t="str">
            <v>FECHO SEMI-EMBUTIDO,TIPO"UNHA" - 1"X2 1/2"</v>
          </cell>
          <cell r="C533" t="str">
            <v>UN</v>
          </cell>
          <cell r="D533">
            <v>35.39</v>
          </cell>
          <cell r="E533">
            <v>532</v>
          </cell>
          <cell r="F533">
            <v>70251</v>
          </cell>
        </row>
        <row r="534">
          <cell r="A534" t="str">
            <v>07.02.52</v>
          </cell>
          <cell r="B534" t="str">
            <v>FECHO DE EMBUTIR,TRAVA ACIONADA POR ALAVANCA,3/4"X220MM - PORTA 2FL</v>
          </cell>
          <cell r="C534" t="str">
            <v>UN</v>
          </cell>
          <cell r="D534">
            <v>39.229999999999997</v>
          </cell>
          <cell r="E534">
            <v>533</v>
          </cell>
          <cell r="F534">
            <v>70252</v>
          </cell>
        </row>
        <row r="535">
          <cell r="A535" t="str">
            <v>07.02.55</v>
          </cell>
          <cell r="B535" t="str">
            <v>FECHO DE SEGURANCA,TIPO ROLETE - 5/8"X70MM</v>
          </cell>
          <cell r="C535" t="str">
            <v>UN</v>
          </cell>
          <cell r="D535">
            <v>25.94</v>
          </cell>
          <cell r="E535">
            <v>534</v>
          </cell>
          <cell r="F535">
            <v>70255</v>
          </cell>
        </row>
        <row r="536">
          <cell r="A536" t="str">
            <v>07.02.64</v>
          </cell>
          <cell r="B536" t="str">
            <v>MOLA FECHA-PORTA,TIPO LEVE (AMORTECEDOR HIDRAULICO)</v>
          </cell>
          <cell r="C536" t="str">
            <v>UN</v>
          </cell>
          <cell r="D536">
            <v>122.37</v>
          </cell>
          <cell r="E536">
            <v>535</v>
          </cell>
          <cell r="F536">
            <v>70264</v>
          </cell>
        </row>
        <row r="537">
          <cell r="A537" t="str">
            <v>07.02.65</v>
          </cell>
          <cell r="B537" t="str">
            <v>MOLA FECHA-PORTA,TIPO PESADO</v>
          </cell>
          <cell r="C537" t="str">
            <v>UN</v>
          </cell>
          <cell r="D537">
            <v>204.56</v>
          </cell>
          <cell r="E537">
            <v>536</v>
          </cell>
          <cell r="F537">
            <v>70265</v>
          </cell>
        </row>
        <row r="538">
          <cell r="A538" t="str">
            <v>07.02.66</v>
          </cell>
          <cell r="B538" t="str">
            <v>MOLA VAI-E-VEM,DE TOPO</v>
          </cell>
          <cell r="C538" t="str">
            <v>UN</v>
          </cell>
          <cell r="D538">
            <v>101.02</v>
          </cell>
          <cell r="E538">
            <v>537</v>
          </cell>
          <cell r="F538">
            <v>70266</v>
          </cell>
        </row>
        <row r="539">
          <cell r="A539" t="str">
            <v>07.02.71</v>
          </cell>
          <cell r="B539" t="str">
            <v>CADEADO DE LATAO (COM CILINDRO E TRAVA DUPLA) - 25MM PESO MIN.70G</v>
          </cell>
          <cell r="C539" t="str">
            <v>UN</v>
          </cell>
          <cell r="D539">
            <v>7.25</v>
          </cell>
          <cell r="E539">
            <v>538</v>
          </cell>
          <cell r="F539">
            <v>70271</v>
          </cell>
        </row>
        <row r="540">
          <cell r="A540" t="str">
            <v>07.02.72</v>
          </cell>
          <cell r="B540" t="str">
            <v>CADEADO DE LATAO (COM CILINDRO E TRAVA DUPLA) - 30MM PESO MIN.105G</v>
          </cell>
          <cell r="C540" t="str">
            <v>UN</v>
          </cell>
          <cell r="D540">
            <v>8.18</v>
          </cell>
          <cell r="E540">
            <v>539</v>
          </cell>
          <cell r="F540">
            <v>70272</v>
          </cell>
        </row>
        <row r="541">
          <cell r="A541" t="str">
            <v>07.02.73</v>
          </cell>
          <cell r="B541" t="str">
            <v>CADEADO DE LATAO (COM CILINDRO E TRAVA DUPLA) - 35MM PESO MIN.140G</v>
          </cell>
          <cell r="C541" t="str">
            <v>UN</v>
          </cell>
          <cell r="D541">
            <v>10.3</v>
          </cell>
          <cell r="E541">
            <v>540</v>
          </cell>
          <cell r="F541">
            <v>70273</v>
          </cell>
        </row>
        <row r="542">
          <cell r="A542" t="str">
            <v>07.02.80</v>
          </cell>
          <cell r="B542" t="str">
            <v>PORTA-CADEADO DE FERRO PINTADO - 60MM PESO MINIMO 25G</v>
          </cell>
          <cell r="C542" t="str">
            <v>UN</v>
          </cell>
          <cell r="D542">
            <v>3.91</v>
          </cell>
          <cell r="E542">
            <v>541</v>
          </cell>
          <cell r="F542">
            <v>70280</v>
          </cell>
        </row>
        <row r="543">
          <cell r="A543" t="str">
            <v>07.02.81</v>
          </cell>
          <cell r="B543" t="str">
            <v>PORTA-CADEADO DE FERRO PINTADO - 90MM PESO MINIMO 115G</v>
          </cell>
          <cell r="C543" t="str">
            <v>UN</v>
          </cell>
          <cell r="D543">
            <v>5.05</v>
          </cell>
          <cell r="E543">
            <v>542</v>
          </cell>
          <cell r="F543">
            <v>70281</v>
          </cell>
        </row>
        <row r="544">
          <cell r="A544" t="str">
            <v>07.02.90</v>
          </cell>
          <cell r="B544" t="str">
            <v>BARRA ANTI-PANICO P/ PORTA 1 FOLHA - COLOCADA</v>
          </cell>
          <cell r="C544" t="str">
            <v>UN</v>
          </cell>
          <cell r="D544">
            <v>298.20999999999998</v>
          </cell>
          <cell r="E544">
            <v>543</v>
          </cell>
          <cell r="F544">
            <v>70290</v>
          </cell>
        </row>
        <row r="545">
          <cell r="B545" t="str">
            <v>PORTAS COM REVESTIMENTO</v>
          </cell>
          <cell r="E545">
            <v>544</v>
          </cell>
        </row>
        <row r="546">
          <cell r="A546" t="str">
            <v>07.03.01</v>
          </cell>
          <cell r="B546" t="str">
            <v>PM.50 PORTA DE MADEIRA LISA, REV. C/ LAM. MEL. 2 FLS 124X211CM</v>
          </cell>
          <cell r="C546" t="str">
            <v>UN</v>
          </cell>
          <cell r="D546">
            <v>338.1</v>
          </cell>
          <cell r="E546">
            <v>545</v>
          </cell>
          <cell r="F546">
            <v>70301</v>
          </cell>
        </row>
        <row r="547">
          <cell r="A547" t="str">
            <v>07.03.02</v>
          </cell>
          <cell r="B547" t="str">
            <v>PM.51 PORTA DE MADEIRA LISA, REV. C/ LAM. MEL. 2 FLS 144X211CM</v>
          </cell>
          <cell r="C547" t="str">
            <v>UN</v>
          </cell>
          <cell r="D547">
            <v>354.1</v>
          </cell>
          <cell r="E547">
            <v>546</v>
          </cell>
          <cell r="F547">
            <v>70302</v>
          </cell>
        </row>
        <row r="548">
          <cell r="A548" t="str">
            <v>07.03.03</v>
          </cell>
          <cell r="B548" t="str">
            <v>PM.52 PORTA DE MADEIRA LISA, REV. C/ LAM. MEL. 2 FLS 164X211CM</v>
          </cell>
          <cell r="C548" t="str">
            <v>UN</v>
          </cell>
          <cell r="D548">
            <v>369.59</v>
          </cell>
          <cell r="E548">
            <v>547</v>
          </cell>
          <cell r="F548">
            <v>70303</v>
          </cell>
        </row>
        <row r="549">
          <cell r="A549" t="str">
            <v>07.03.04</v>
          </cell>
          <cell r="B549" t="str">
            <v>PM.53 PORTA DE MADEIRA LISA, REV. C/ LAM. MEL. 2 FLS 184X211CM</v>
          </cell>
          <cell r="C549" t="str">
            <v>UN</v>
          </cell>
          <cell r="D549">
            <v>384.95</v>
          </cell>
          <cell r="E549">
            <v>548</v>
          </cell>
          <cell r="F549">
            <v>70304</v>
          </cell>
        </row>
        <row r="550">
          <cell r="A550" t="str">
            <v>07.03.05</v>
          </cell>
          <cell r="B550" t="str">
            <v>PM.54 PORTA DE MADEIRA LISA, REV. C/ LAM. MEL. 2 FLS 204X211CM</v>
          </cell>
          <cell r="C550" t="str">
            <v>UN</v>
          </cell>
          <cell r="D550">
            <v>483.11</v>
          </cell>
          <cell r="E550">
            <v>549</v>
          </cell>
          <cell r="F550">
            <v>70305</v>
          </cell>
        </row>
        <row r="551">
          <cell r="A551" t="str">
            <v>07.03.20</v>
          </cell>
          <cell r="B551" t="str">
            <v>PM55 PORTA GUICHE EM MADEIRA LISA C/ LAM. MEL. (62X211)CM</v>
          </cell>
          <cell r="C551" t="str">
            <v>UN</v>
          </cell>
          <cell r="D551">
            <v>179.14</v>
          </cell>
          <cell r="E551">
            <v>550</v>
          </cell>
          <cell r="F551">
            <v>70320</v>
          </cell>
        </row>
        <row r="552">
          <cell r="A552" t="str">
            <v>07.03.21</v>
          </cell>
          <cell r="B552" t="str">
            <v>PM56 PORTA GUICHE EM MADEIRA LISA C/ LAM. MEL. (72X211)CM</v>
          </cell>
          <cell r="C552" t="str">
            <v>UN</v>
          </cell>
          <cell r="D552">
            <v>179.14</v>
          </cell>
          <cell r="E552">
            <v>551</v>
          </cell>
          <cell r="F552">
            <v>70321</v>
          </cell>
        </row>
        <row r="553">
          <cell r="A553" t="str">
            <v>07.03.22</v>
          </cell>
          <cell r="B553" t="str">
            <v>PM57 PORTA GUICHE EM MADEIRA LISA C/ LAM. MEL. (82X211)CM</v>
          </cell>
          <cell r="C553" t="str">
            <v>UN</v>
          </cell>
          <cell r="D553">
            <v>179.14</v>
          </cell>
          <cell r="E553">
            <v>552</v>
          </cell>
          <cell r="F553">
            <v>70322</v>
          </cell>
        </row>
        <row r="554">
          <cell r="A554" t="str">
            <v>07.03.23</v>
          </cell>
          <cell r="B554" t="str">
            <v>PM58 PORTA GUICHE EM MADEIRA LISA C/ LAM. MEL. (92X211)CM</v>
          </cell>
          <cell r="C554" t="str">
            <v>UN</v>
          </cell>
          <cell r="D554">
            <v>182.18</v>
          </cell>
          <cell r="E554">
            <v>553</v>
          </cell>
          <cell r="F554">
            <v>70323</v>
          </cell>
        </row>
        <row r="555">
          <cell r="A555" t="str">
            <v>07.03.24</v>
          </cell>
          <cell r="B555" t="str">
            <v>PM59 PORTA GUICHE EM MADEIRA LISA C/ LAM. MEL. (102X211)CM</v>
          </cell>
          <cell r="C555" t="str">
            <v>UN</v>
          </cell>
          <cell r="D555">
            <v>182.18</v>
          </cell>
          <cell r="E555">
            <v>554</v>
          </cell>
          <cell r="F555">
            <v>70324</v>
          </cell>
        </row>
        <row r="556">
          <cell r="B556" t="str">
            <v>ARMÁRIOS</v>
          </cell>
          <cell r="E556">
            <v>555</v>
          </cell>
        </row>
        <row r="557">
          <cell r="A557" t="str">
            <v>07.10.01</v>
          </cell>
          <cell r="B557" t="str">
            <v>MM01 ARMARIO MODULAR</v>
          </cell>
          <cell r="C557" t="str">
            <v>UN</v>
          </cell>
          <cell r="D557">
            <v>727.77</v>
          </cell>
          <cell r="E557">
            <v>556</v>
          </cell>
          <cell r="F557">
            <v>71001</v>
          </cell>
        </row>
        <row r="558">
          <cell r="A558" t="str">
            <v>07.10.02</v>
          </cell>
          <cell r="B558" t="str">
            <v>MM02 ARMARIO MODULAR</v>
          </cell>
          <cell r="C558" t="str">
            <v>UN</v>
          </cell>
          <cell r="D558">
            <v>737.05</v>
          </cell>
          <cell r="E558">
            <v>557</v>
          </cell>
          <cell r="F558">
            <v>71002</v>
          </cell>
        </row>
        <row r="559">
          <cell r="A559" t="str">
            <v>07.10.03</v>
          </cell>
          <cell r="B559" t="str">
            <v>MM03 ARMARIO MODULAR</v>
          </cell>
          <cell r="C559" t="str">
            <v>UN</v>
          </cell>
          <cell r="D559">
            <v>737.05</v>
          </cell>
          <cell r="E559">
            <v>558</v>
          </cell>
          <cell r="F559">
            <v>71003</v>
          </cell>
        </row>
        <row r="560">
          <cell r="A560" t="str">
            <v>07.10.04</v>
          </cell>
          <cell r="B560" t="str">
            <v>MM04 ARMARIO MODULAR</v>
          </cell>
          <cell r="C560" t="str">
            <v>UN</v>
          </cell>
          <cell r="D560">
            <v>737.05</v>
          </cell>
          <cell r="E560">
            <v>559</v>
          </cell>
          <cell r="F560">
            <v>71004</v>
          </cell>
        </row>
        <row r="561">
          <cell r="A561" t="str">
            <v>07.10.10</v>
          </cell>
          <cell r="B561" t="str">
            <v>MM10 ARMARIO BAIXO (2,40 X 0,40 X 0,60)M</v>
          </cell>
          <cell r="C561" t="str">
            <v>UN</v>
          </cell>
          <cell r="D561">
            <v>790.24</v>
          </cell>
          <cell r="E561">
            <v>560</v>
          </cell>
          <cell r="F561">
            <v>71010</v>
          </cell>
        </row>
        <row r="562">
          <cell r="A562" t="str">
            <v>07.10.11</v>
          </cell>
          <cell r="B562" t="str">
            <v>MM11 ARMARIO BAIXO (2,40 X 0,40 X 0,76)M</v>
          </cell>
          <cell r="C562" t="str">
            <v>UN</v>
          </cell>
          <cell r="D562">
            <v>775.05</v>
          </cell>
          <cell r="E562">
            <v>561</v>
          </cell>
          <cell r="F562">
            <v>71011</v>
          </cell>
        </row>
        <row r="563">
          <cell r="A563" t="str">
            <v>07.10.12</v>
          </cell>
          <cell r="B563" t="str">
            <v>MM12 ARMARIO BALCAO</v>
          </cell>
          <cell r="C563" t="str">
            <v>UN</v>
          </cell>
          <cell r="D563">
            <v>749.21</v>
          </cell>
          <cell r="E563">
            <v>562</v>
          </cell>
          <cell r="F563">
            <v>71012</v>
          </cell>
        </row>
        <row r="564">
          <cell r="A564" t="str">
            <v>07.10.13</v>
          </cell>
          <cell r="B564" t="str">
            <v>MM13 ARMARIO P/ CUMBUCAS</v>
          </cell>
          <cell r="C564" t="str">
            <v>UN</v>
          </cell>
          <cell r="D564">
            <v>876.11</v>
          </cell>
          <cell r="E564">
            <v>563</v>
          </cell>
          <cell r="F564">
            <v>71013</v>
          </cell>
        </row>
        <row r="565">
          <cell r="A565" t="str">
            <v>07.10.14</v>
          </cell>
          <cell r="B565" t="str">
            <v>MM14 ARMARIO P/ CANECAS</v>
          </cell>
          <cell r="C565" t="str">
            <v>UN</v>
          </cell>
          <cell r="D565">
            <v>952.09</v>
          </cell>
          <cell r="E565">
            <v>564</v>
          </cell>
          <cell r="F565">
            <v>71014</v>
          </cell>
        </row>
        <row r="566">
          <cell r="A566" t="str">
            <v>07.10.15</v>
          </cell>
          <cell r="B566" t="str">
            <v>MM15 ARMARIO P/ PRATOS</v>
          </cell>
          <cell r="C566" t="str">
            <v>UN</v>
          </cell>
          <cell r="D566">
            <v>931.74</v>
          </cell>
          <cell r="E566">
            <v>565</v>
          </cell>
          <cell r="F566">
            <v>71015</v>
          </cell>
        </row>
        <row r="567">
          <cell r="A567" t="str">
            <v>07.10.16</v>
          </cell>
          <cell r="B567" t="str">
            <v>MM16 GABINETE P/ BANCADA DE MARMORE</v>
          </cell>
          <cell r="C567" t="str">
            <v>UN</v>
          </cell>
          <cell r="D567">
            <v>901.69</v>
          </cell>
          <cell r="E567">
            <v>566</v>
          </cell>
          <cell r="F567">
            <v>71016</v>
          </cell>
        </row>
        <row r="568">
          <cell r="A568" t="str">
            <v>07.10.17</v>
          </cell>
          <cell r="B568" t="str">
            <v>MM17 GABINETE COM GAVETEIRO P/ BANCADA DE MARMORE</v>
          </cell>
          <cell r="C568" t="str">
            <v>UN</v>
          </cell>
          <cell r="D568">
            <v>994.56</v>
          </cell>
          <cell r="E568">
            <v>567</v>
          </cell>
          <cell r="F568">
            <v>71017</v>
          </cell>
        </row>
        <row r="569">
          <cell r="A569" t="str">
            <v>07.10.18</v>
          </cell>
          <cell r="B569" t="str">
            <v>MM18 - GUICHE</v>
          </cell>
          <cell r="C569" t="str">
            <v>UN</v>
          </cell>
          <cell r="D569">
            <v>404.24</v>
          </cell>
          <cell r="E569">
            <v>568</v>
          </cell>
          <cell r="F569">
            <v>71018</v>
          </cell>
        </row>
        <row r="570">
          <cell r="A570" t="str">
            <v>07.10.25</v>
          </cell>
          <cell r="B570" t="str">
            <v>MM25 ARMARIO EM PORTAS E SEM REVESTIMENTO</v>
          </cell>
          <cell r="C570" t="str">
            <v>M2</v>
          </cell>
          <cell r="D570">
            <v>346.87</v>
          </cell>
          <cell r="E570">
            <v>569</v>
          </cell>
          <cell r="F570">
            <v>71025</v>
          </cell>
        </row>
        <row r="571">
          <cell r="A571" t="str">
            <v>07.10.26</v>
          </cell>
          <cell r="B571" t="str">
            <v>MM26 ARMARIO S/ PORTAS, REVEST. EXT. EM LAM. MEL.</v>
          </cell>
          <cell r="C571" t="str">
            <v>M2</v>
          </cell>
          <cell r="D571">
            <v>393.54</v>
          </cell>
          <cell r="E571">
            <v>570</v>
          </cell>
          <cell r="F571">
            <v>71026</v>
          </cell>
        </row>
        <row r="572">
          <cell r="A572" t="str">
            <v>07.10.27</v>
          </cell>
          <cell r="B572" t="str">
            <v>MM27 ARMARIO S/ PORTAS, REVEST. EXT. E INT. EM LAM. MEL.</v>
          </cell>
          <cell r="C572" t="str">
            <v>M2</v>
          </cell>
          <cell r="D572">
            <v>456.89</v>
          </cell>
          <cell r="E572">
            <v>571</v>
          </cell>
          <cell r="F572">
            <v>71027</v>
          </cell>
        </row>
        <row r="573">
          <cell r="A573" t="str">
            <v>07.10.28</v>
          </cell>
          <cell r="B573" t="str">
            <v>MM28 ARMARIO C/ PORTAS, E S/ REVESTIMENTO</v>
          </cell>
          <cell r="C573" t="str">
            <v>M2</v>
          </cell>
          <cell r="D573">
            <v>428.86</v>
          </cell>
          <cell r="E573">
            <v>572</v>
          </cell>
          <cell r="F573">
            <v>71028</v>
          </cell>
        </row>
        <row r="574">
          <cell r="A574" t="str">
            <v>07.10.29</v>
          </cell>
          <cell r="B574" t="str">
            <v>MM29 ARMARIO C/ PORTAS, REVST. EXT. EM LAM. MELAMINICO</v>
          </cell>
          <cell r="C574" t="str">
            <v>M2</v>
          </cell>
          <cell r="D574">
            <v>484.08</v>
          </cell>
          <cell r="E574">
            <v>573</v>
          </cell>
          <cell r="F574">
            <v>71029</v>
          </cell>
        </row>
        <row r="575">
          <cell r="A575" t="str">
            <v>07.10.30</v>
          </cell>
          <cell r="B575" t="str">
            <v>MM30 ARMARIO C/ PORTAS, REVEST. EXT. E INT. EM LAM. MEL.</v>
          </cell>
          <cell r="C575" t="str">
            <v>M2</v>
          </cell>
          <cell r="D575">
            <v>538.17999999999995</v>
          </cell>
          <cell r="E575">
            <v>574</v>
          </cell>
          <cell r="F575">
            <v>71030</v>
          </cell>
        </row>
        <row r="576">
          <cell r="A576" t="str">
            <v>07.10.34</v>
          </cell>
          <cell r="B576" t="str">
            <v>MM34 PORTAS P/ ARMARIO S/ REVESTIMENTO</v>
          </cell>
          <cell r="C576" t="str">
            <v>M2</v>
          </cell>
          <cell r="D576">
            <v>142.94999999999999</v>
          </cell>
          <cell r="E576">
            <v>575</v>
          </cell>
          <cell r="F576">
            <v>71034</v>
          </cell>
        </row>
        <row r="577">
          <cell r="A577" t="str">
            <v>07.10.35</v>
          </cell>
          <cell r="B577" t="str">
            <v>MM35 PORTAS P/ ARMARIO REV. EXT. EM LAM. MELAMINICO</v>
          </cell>
          <cell r="C577" t="str">
            <v>M2</v>
          </cell>
          <cell r="D577">
            <v>187.8</v>
          </cell>
          <cell r="E577">
            <v>576</v>
          </cell>
          <cell r="F577">
            <v>71035</v>
          </cell>
        </row>
        <row r="578">
          <cell r="A578" t="str">
            <v>07.10.36</v>
          </cell>
          <cell r="B578" t="str">
            <v>MM36 PORTAS P/ ARMARIO REV. EXT. E INT. EM LAM. MELAM.</v>
          </cell>
          <cell r="C578" t="str">
            <v>M2</v>
          </cell>
          <cell r="D578">
            <v>224.24</v>
          </cell>
          <cell r="E578">
            <v>577</v>
          </cell>
          <cell r="F578">
            <v>71036</v>
          </cell>
        </row>
        <row r="579">
          <cell r="A579" t="str">
            <v>07.10.44</v>
          </cell>
          <cell r="B579" t="str">
            <v>MM44 PORTAS DE CORRER P/ ARMARIO S/ REVESTIMENTO</v>
          </cell>
          <cell r="C579" t="str">
            <v>M2</v>
          </cell>
          <cell r="D579">
            <v>206.86</v>
          </cell>
          <cell r="E579">
            <v>578</v>
          </cell>
          <cell r="F579">
            <v>71044</v>
          </cell>
        </row>
        <row r="580">
          <cell r="A580" t="str">
            <v>07.10.45</v>
          </cell>
          <cell r="B580" t="str">
            <v>MM45 PORTAS DE CORRER P/ ARMARIO REV. EXT. EM LAM. MELAMINICO</v>
          </cell>
          <cell r="C580" t="str">
            <v>M2</v>
          </cell>
          <cell r="D580">
            <v>234.89</v>
          </cell>
          <cell r="E580">
            <v>579</v>
          </cell>
          <cell r="F580">
            <v>71045</v>
          </cell>
        </row>
        <row r="581">
          <cell r="A581" t="str">
            <v>07.10.46</v>
          </cell>
          <cell r="B581" t="str">
            <v>MM46 PORTAS DE CORRER P/ ARMARIO REV. EXT. E INT. EM LAM. MEL.</v>
          </cell>
          <cell r="C581" t="str">
            <v>M2</v>
          </cell>
          <cell r="D581">
            <v>265.72000000000003</v>
          </cell>
          <cell r="E581">
            <v>580</v>
          </cell>
          <cell r="F581">
            <v>71046</v>
          </cell>
        </row>
        <row r="582">
          <cell r="A582" t="str">
            <v>07.10.54</v>
          </cell>
          <cell r="B582" t="str">
            <v>MM54 PRATELEIRA P/ ARMARIO S/ REVEST.</v>
          </cell>
          <cell r="C582" t="str">
            <v>M2</v>
          </cell>
          <cell r="D582">
            <v>78.2</v>
          </cell>
          <cell r="E582">
            <v>581</v>
          </cell>
          <cell r="F582">
            <v>71054</v>
          </cell>
        </row>
        <row r="583">
          <cell r="A583" t="str">
            <v>07.10.55</v>
          </cell>
          <cell r="B583" t="str">
            <v>MM55 PRATELEIRA P/ ARMARIO REV. EM 1 FACE EM LAM. MEL.</v>
          </cell>
          <cell r="C583" t="str">
            <v>M2</v>
          </cell>
          <cell r="D583">
            <v>90.82</v>
          </cell>
          <cell r="E583">
            <v>582</v>
          </cell>
          <cell r="F583">
            <v>71055</v>
          </cell>
        </row>
        <row r="584">
          <cell r="A584" t="str">
            <v>07.10.56</v>
          </cell>
          <cell r="B584" t="str">
            <v>MM56 PRATELEIRA P/ ARMARIO REV. EM 2 FACES EM LAM. MEL.</v>
          </cell>
          <cell r="C584" t="str">
            <v>M2</v>
          </cell>
          <cell r="D584">
            <v>102.03</v>
          </cell>
          <cell r="E584">
            <v>583</v>
          </cell>
          <cell r="F584">
            <v>71056</v>
          </cell>
        </row>
        <row r="585">
          <cell r="A585" t="str">
            <v>07.10.64</v>
          </cell>
          <cell r="B585" t="str">
            <v>MM64 GAVETA P/ ARMARIO S/REVESTIMENTO</v>
          </cell>
          <cell r="C585" t="str">
            <v>UN</v>
          </cell>
          <cell r="D585">
            <v>40.08</v>
          </cell>
          <cell r="E585">
            <v>584</v>
          </cell>
          <cell r="F585">
            <v>71064</v>
          </cell>
        </row>
        <row r="586">
          <cell r="A586" t="str">
            <v>07.10.65</v>
          </cell>
          <cell r="B586" t="str">
            <v>MM65 GAVETA P/ ARMARIO REV. EXTERNO EM LAM. MELAMINICO</v>
          </cell>
          <cell r="C586" t="str">
            <v>UN</v>
          </cell>
          <cell r="D586">
            <v>48.77</v>
          </cell>
          <cell r="E586">
            <v>585</v>
          </cell>
          <cell r="F586">
            <v>71065</v>
          </cell>
        </row>
        <row r="587">
          <cell r="A587" t="str">
            <v>07.10.66</v>
          </cell>
          <cell r="B587" t="str">
            <v>MM66 GAVETA P/ ARMARIO REV. EXT. E INT. EM LAM. MELAMINICO</v>
          </cell>
          <cell r="C587" t="str">
            <v>UN</v>
          </cell>
          <cell r="D587">
            <v>54.38</v>
          </cell>
          <cell r="E587">
            <v>586</v>
          </cell>
          <cell r="F587">
            <v>71066</v>
          </cell>
        </row>
        <row r="588">
          <cell r="B588" t="str">
            <v>DIVERSOS</v>
          </cell>
          <cell r="E588">
            <v>587</v>
          </cell>
        </row>
        <row r="589">
          <cell r="A589" t="str">
            <v>07.20.10</v>
          </cell>
          <cell r="B589" t="str">
            <v>PEITORIL DE MADEIRA</v>
          </cell>
          <cell r="C589" t="str">
            <v>M</v>
          </cell>
          <cell r="D589">
            <v>16.52</v>
          </cell>
          <cell r="E589">
            <v>588</v>
          </cell>
          <cell r="F589">
            <v>72010</v>
          </cell>
        </row>
        <row r="590">
          <cell r="B590" t="str">
            <v>RETIRADAS</v>
          </cell>
          <cell r="E590">
            <v>589</v>
          </cell>
        </row>
        <row r="591">
          <cell r="A591" t="str">
            <v>07.60.01</v>
          </cell>
          <cell r="B591" t="str">
            <v>RETIRADA DE FOLHAS DE PORTA DE PASSAGEM OU JANELA</v>
          </cell>
          <cell r="C591" t="str">
            <v>UN</v>
          </cell>
          <cell r="D591">
            <v>3.49</v>
          </cell>
          <cell r="E591">
            <v>590</v>
          </cell>
          <cell r="F591">
            <v>76001</v>
          </cell>
        </row>
        <row r="592">
          <cell r="A592" t="str">
            <v>07.60.02</v>
          </cell>
          <cell r="B592" t="str">
            <v>RETIRADA DE BATENTES DE MADEIRA</v>
          </cell>
          <cell r="C592" t="str">
            <v>UN</v>
          </cell>
          <cell r="D592">
            <v>15.59</v>
          </cell>
          <cell r="E592">
            <v>591</v>
          </cell>
          <cell r="F592">
            <v>76002</v>
          </cell>
        </row>
        <row r="593">
          <cell r="A593" t="str">
            <v>07.60.08</v>
          </cell>
          <cell r="B593" t="str">
            <v>RETIRADA DE GUARNICOES OU MOLDURAS DE MADEIRA</v>
          </cell>
          <cell r="C593" t="str">
            <v>M</v>
          </cell>
          <cell r="D593">
            <v>0.49</v>
          </cell>
          <cell r="E593">
            <v>592</v>
          </cell>
          <cell r="F593">
            <v>76008</v>
          </cell>
        </row>
        <row r="594">
          <cell r="A594" t="str">
            <v>07.60.10</v>
          </cell>
          <cell r="B594" t="str">
            <v>RETIRADA DE GUICHES,INCLUSIVE BATENTE E FERRAGENS</v>
          </cell>
          <cell r="C594" t="str">
            <v>UN</v>
          </cell>
          <cell r="D594">
            <v>15.59</v>
          </cell>
          <cell r="E594">
            <v>593</v>
          </cell>
          <cell r="F594">
            <v>76010</v>
          </cell>
        </row>
        <row r="595">
          <cell r="A595" t="str">
            <v>07.60.50</v>
          </cell>
          <cell r="B595" t="str">
            <v>RETIRADA DE FECHADURAS DE EMBUTIR,COMPLETAS</v>
          </cell>
          <cell r="C595" t="str">
            <v>UN</v>
          </cell>
          <cell r="D595">
            <v>3.49</v>
          </cell>
          <cell r="E595">
            <v>594</v>
          </cell>
          <cell r="F595">
            <v>76050</v>
          </cell>
        </row>
        <row r="596">
          <cell r="A596" t="str">
            <v>07.60.51</v>
          </cell>
          <cell r="B596" t="str">
            <v>RETIRADA DE FECHADURAS,FECHOS OU TARGETAS DE SOBREPOR</v>
          </cell>
          <cell r="C596" t="str">
            <v>UN</v>
          </cell>
          <cell r="D596">
            <v>1.39</v>
          </cell>
          <cell r="E596">
            <v>595</v>
          </cell>
          <cell r="F596">
            <v>76051</v>
          </cell>
        </row>
        <row r="597">
          <cell r="A597" t="str">
            <v>07.60.60</v>
          </cell>
          <cell r="B597" t="str">
            <v>RETIRADA DE CREMONAS</v>
          </cell>
          <cell r="C597" t="str">
            <v>UN</v>
          </cell>
          <cell r="D597">
            <v>1.39</v>
          </cell>
          <cell r="E597">
            <v>596</v>
          </cell>
          <cell r="F597">
            <v>76060</v>
          </cell>
        </row>
        <row r="598">
          <cell r="A598" t="str">
            <v>07.60.65</v>
          </cell>
          <cell r="B598" t="str">
            <v>RETIRADA DE MACANETAS</v>
          </cell>
          <cell r="C598" t="str">
            <v>PR</v>
          </cell>
          <cell r="D598">
            <v>1.88</v>
          </cell>
          <cell r="E598">
            <v>597</v>
          </cell>
          <cell r="F598">
            <v>76065</v>
          </cell>
        </row>
        <row r="599">
          <cell r="A599" t="str">
            <v>07.60.66</v>
          </cell>
          <cell r="B599" t="str">
            <v>RETIRADA DE ESPELHOS</v>
          </cell>
          <cell r="C599" t="str">
            <v>PR</v>
          </cell>
          <cell r="D599">
            <v>1.19</v>
          </cell>
          <cell r="E599">
            <v>598</v>
          </cell>
          <cell r="F599">
            <v>76066</v>
          </cell>
        </row>
        <row r="600">
          <cell r="A600" t="str">
            <v>07.60.67</v>
          </cell>
          <cell r="B600" t="str">
            <v>RETIRADA DE ROSETAS OU ENTRADAS DE CHAVE GORGE</v>
          </cell>
          <cell r="C600" t="str">
            <v>PR</v>
          </cell>
          <cell r="D600">
            <v>1.19</v>
          </cell>
          <cell r="E600">
            <v>599</v>
          </cell>
          <cell r="F600">
            <v>76067</v>
          </cell>
        </row>
        <row r="601">
          <cell r="A601" t="str">
            <v>07.60.68</v>
          </cell>
          <cell r="B601" t="str">
            <v>RETIRADA DE BORBOLETAS OU LEVANTADORES TIPO"UNHA"</v>
          </cell>
          <cell r="C601" t="str">
            <v>UN</v>
          </cell>
          <cell r="D601">
            <v>0.94</v>
          </cell>
          <cell r="E601">
            <v>600</v>
          </cell>
          <cell r="F601">
            <v>76068</v>
          </cell>
        </row>
        <row r="602">
          <cell r="A602" t="str">
            <v>07.60.70</v>
          </cell>
          <cell r="B602" t="str">
            <v>RETIRADA DE DOBRADICAS</v>
          </cell>
          <cell r="C602" t="str">
            <v>UN</v>
          </cell>
          <cell r="D602">
            <v>1.39</v>
          </cell>
          <cell r="E602">
            <v>601</v>
          </cell>
          <cell r="F602">
            <v>76070</v>
          </cell>
        </row>
        <row r="603">
          <cell r="B603" t="str">
            <v>RECOLOCAÇÕES</v>
          </cell>
          <cell r="E603">
            <v>602</v>
          </cell>
        </row>
        <row r="604">
          <cell r="A604" t="str">
            <v>07.70.01</v>
          </cell>
          <cell r="B604" t="str">
            <v>RECOLOCACAO DE FOLHAS DE PORTA DE PASSAGEM OU JANELA</v>
          </cell>
          <cell r="C604" t="str">
            <v>UN</v>
          </cell>
          <cell r="D604">
            <v>28.58</v>
          </cell>
          <cell r="E604">
            <v>603</v>
          </cell>
          <cell r="F604">
            <v>77001</v>
          </cell>
        </row>
        <row r="605">
          <cell r="A605" t="str">
            <v>07.70.02</v>
          </cell>
          <cell r="B605" t="str">
            <v>RECOLOCACAO DE BATENTES MADEIRA</v>
          </cell>
          <cell r="C605" t="str">
            <v>UN</v>
          </cell>
          <cell r="D605">
            <v>17.79</v>
          </cell>
          <cell r="E605">
            <v>604</v>
          </cell>
          <cell r="F605">
            <v>77002</v>
          </cell>
        </row>
        <row r="606">
          <cell r="A606" t="str">
            <v>07.70.08</v>
          </cell>
          <cell r="B606" t="str">
            <v>RECOLOCACAO DE GUARNICOES OU MOLDURAS DE MADEIRA</v>
          </cell>
          <cell r="C606" t="str">
            <v>M</v>
          </cell>
          <cell r="D606">
            <v>0.65</v>
          </cell>
          <cell r="E606">
            <v>605</v>
          </cell>
          <cell r="F606">
            <v>77008</v>
          </cell>
        </row>
        <row r="607">
          <cell r="A607" t="str">
            <v>07.70.10</v>
          </cell>
          <cell r="B607" t="str">
            <v>RECOLOCACAO DE GUICHES,INCLUSIVE BATENTE E FERRAGENS</v>
          </cell>
          <cell r="C607" t="str">
            <v>UN</v>
          </cell>
          <cell r="D607">
            <v>24.69</v>
          </cell>
          <cell r="E607">
            <v>606</v>
          </cell>
          <cell r="F607">
            <v>77010</v>
          </cell>
        </row>
        <row r="608">
          <cell r="A608" t="str">
            <v>07.70.50</v>
          </cell>
          <cell r="B608" t="str">
            <v>RECOLOCACAO DE FECHADURAS DE EMBUTIR,COMPLETAS</v>
          </cell>
          <cell r="C608" t="str">
            <v>UN</v>
          </cell>
          <cell r="D608">
            <v>11.08</v>
          </cell>
          <cell r="E608">
            <v>607</v>
          </cell>
          <cell r="F608">
            <v>77050</v>
          </cell>
        </row>
        <row r="609">
          <cell r="A609" t="str">
            <v>07.70.51</v>
          </cell>
          <cell r="B609" t="str">
            <v>RECOLOCACAO DE FECHADURAS,FECHOS OU TARGETAS DE SOBREPOR</v>
          </cell>
          <cell r="C609" t="str">
            <v>UN</v>
          </cell>
          <cell r="D609">
            <v>5.58</v>
          </cell>
          <cell r="E609">
            <v>608</v>
          </cell>
          <cell r="F609">
            <v>77051</v>
          </cell>
        </row>
        <row r="610">
          <cell r="A610" t="str">
            <v>07.70.60</v>
          </cell>
          <cell r="B610" t="str">
            <v>RECOLOCACAO DE CREMONAS</v>
          </cell>
          <cell r="C610" t="str">
            <v>JG</v>
          </cell>
          <cell r="D610">
            <v>2.79</v>
          </cell>
          <cell r="E610">
            <v>609</v>
          </cell>
          <cell r="F610">
            <v>77060</v>
          </cell>
        </row>
        <row r="611">
          <cell r="A611" t="str">
            <v>07.70.65</v>
          </cell>
          <cell r="B611" t="str">
            <v>RECOLOCACAO DE MACANETAS</v>
          </cell>
          <cell r="C611" t="str">
            <v>PR</v>
          </cell>
          <cell r="D611">
            <v>1.19</v>
          </cell>
          <cell r="E611">
            <v>610</v>
          </cell>
          <cell r="F611">
            <v>77065</v>
          </cell>
        </row>
        <row r="612">
          <cell r="A612" t="str">
            <v>07.70.66</v>
          </cell>
          <cell r="B612" t="str">
            <v>RECOLOCACAO DE ESPELHOS</v>
          </cell>
          <cell r="C612" t="str">
            <v>PR</v>
          </cell>
          <cell r="D612">
            <v>1.19</v>
          </cell>
          <cell r="E612">
            <v>611</v>
          </cell>
          <cell r="F612">
            <v>77066</v>
          </cell>
        </row>
        <row r="613">
          <cell r="A613" t="str">
            <v>07.70.67</v>
          </cell>
          <cell r="B613" t="str">
            <v>RECOLOCACAO DE ROSETAS OU ENTRADAS DE CHAVE GORGE</v>
          </cell>
          <cell r="C613" t="str">
            <v>PR</v>
          </cell>
          <cell r="D613">
            <v>1.19</v>
          </cell>
          <cell r="E613">
            <v>612</v>
          </cell>
          <cell r="F613">
            <v>77067</v>
          </cell>
        </row>
        <row r="614">
          <cell r="A614" t="str">
            <v>07.70.68</v>
          </cell>
          <cell r="B614" t="str">
            <v>RECOLOCACAO DE BORBOLETAS OU LEVANTADORES TIPO"UNHA"</v>
          </cell>
          <cell r="C614" t="str">
            <v>UN</v>
          </cell>
          <cell r="D614">
            <v>0.87</v>
          </cell>
          <cell r="E614">
            <v>613</v>
          </cell>
          <cell r="F614">
            <v>77068</v>
          </cell>
        </row>
        <row r="615">
          <cell r="A615" t="str">
            <v>07.70.70</v>
          </cell>
          <cell r="B615" t="str">
            <v>RECOLOCACAO DE DOBRADICAS</v>
          </cell>
          <cell r="C615" t="str">
            <v>UN</v>
          </cell>
          <cell r="D615">
            <v>1.19</v>
          </cell>
          <cell r="E615">
            <v>614</v>
          </cell>
          <cell r="F615">
            <v>77070</v>
          </cell>
        </row>
        <row r="616">
          <cell r="B616" t="str">
            <v>SERVICOS PARCIAIS</v>
          </cell>
          <cell r="E616">
            <v>615</v>
          </cell>
        </row>
        <row r="617">
          <cell r="A617" t="str">
            <v>07.80.01</v>
          </cell>
          <cell r="B617" t="str">
            <v>GUARNICAO OU MOLDURA DE MADEIRA - 4,5CM</v>
          </cell>
          <cell r="C617" t="str">
            <v>M</v>
          </cell>
          <cell r="D617">
            <v>1.99</v>
          </cell>
          <cell r="E617">
            <v>616</v>
          </cell>
          <cell r="F617">
            <v>78001</v>
          </cell>
        </row>
        <row r="618">
          <cell r="A618" t="str">
            <v>07.80.02</v>
          </cell>
          <cell r="B618" t="str">
            <v>GUARNICAO OU MOLDURA DE MADEIRA - 7,5CM</v>
          </cell>
          <cell r="C618" t="str">
            <v>M</v>
          </cell>
          <cell r="D618">
            <v>4.41</v>
          </cell>
          <cell r="E618">
            <v>617</v>
          </cell>
          <cell r="F618">
            <v>78002</v>
          </cell>
        </row>
        <row r="619">
          <cell r="A619" t="str">
            <v>07.80.03</v>
          </cell>
          <cell r="B619" t="str">
            <v>GUARNICAO OU MOLDURA DE MADEIRA - 10,0CM</v>
          </cell>
          <cell r="C619" t="str">
            <v>M</v>
          </cell>
          <cell r="D619">
            <v>6.61</v>
          </cell>
          <cell r="E619">
            <v>618</v>
          </cell>
          <cell r="F619">
            <v>78003</v>
          </cell>
        </row>
        <row r="620">
          <cell r="A620" t="str">
            <v>07.80.04</v>
          </cell>
          <cell r="B620" t="str">
            <v>GUARNICAO OU MOLDURA DE MADEIRA - 15,0CM</v>
          </cell>
          <cell r="C620" t="str">
            <v>M</v>
          </cell>
          <cell r="D620">
            <v>9.02</v>
          </cell>
          <cell r="E620">
            <v>619</v>
          </cell>
          <cell r="F620">
            <v>78004</v>
          </cell>
        </row>
        <row r="621">
          <cell r="A621" t="str">
            <v>07.80.10</v>
          </cell>
          <cell r="B621" t="str">
            <v>FECHADURA DE CILINDRO,REFORCADA(55MM) - INCL.ADAPTACAO DA FURACAO</v>
          </cell>
          <cell r="C621" t="str">
            <v>JG</v>
          </cell>
          <cell r="D621">
            <v>156.24</v>
          </cell>
          <cell r="E621">
            <v>620</v>
          </cell>
          <cell r="F621">
            <v>78010</v>
          </cell>
        </row>
        <row r="622">
          <cell r="A622" t="str">
            <v>07.80.11</v>
          </cell>
          <cell r="B622" t="str">
            <v>FECHADURA DE CILINDRO,LEVE(55MM) - INCL.ADAPTACAO DA FURACAO</v>
          </cell>
          <cell r="C622" t="str">
            <v>JG</v>
          </cell>
          <cell r="D622">
            <v>93.13</v>
          </cell>
          <cell r="E622">
            <v>621</v>
          </cell>
          <cell r="F622">
            <v>78011</v>
          </cell>
        </row>
        <row r="623">
          <cell r="A623" t="str">
            <v>07.80.12</v>
          </cell>
          <cell r="B623" t="str">
            <v>FECHADURA DE CILINDRO,CAIXA RASA(22MM) - INCL.ADAPTACAO DA FURACAO</v>
          </cell>
          <cell r="C623" t="str">
            <v>JG</v>
          </cell>
          <cell r="D623">
            <v>93.53</v>
          </cell>
          <cell r="E623">
            <v>622</v>
          </cell>
          <cell r="F623">
            <v>78012</v>
          </cell>
        </row>
        <row r="624">
          <cell r="A624" t="str">
            <v>07.80.13</v>
          </cell>
          <cell r="B624" t="str">
            <v>FECHADURA DE CILINDRO,SO LINGUETA(55MM) - INCL.ADAPTACAO DA FURACAO</v>
          </cell>
          <cell r="C624" t="str">
            <v>JG</v>
          </cell>
          <cell r="D624">
            <v>46.06</v>
          </cell>
          <cell r="E624">
            <v>623</v>
          </cell>
          <cell r="F624">
            <v>78013</v>
          </cell>
        </row>
        <row r="625">
          <cell r="A625" t="str">
            <v>07.80.14</v>
          </cell>
          <cell r="B625" t="str">
            <v>FECHADURA DE CILINDRO,BICO DE PAPAGAIO(22MM) - INCL.ADAPT.DA FURACAO</v>
          </cell>
          <cell r="C625" t="str">
            <v>JG</v>
          </cell>
          <cell r="D625">
            <v>49.22</v>
          </cell>
          <cell r="E625">
            <v>624</v>
          </cell>
          <cell r="F625">
            <v>78014</v>
          </cell>
        </row>
        <row r="626">
          <cell r="A626" t="str">
            <v>07.80.15</v>
          </cell>
          <cell r="B626" t="str">
            <v>FECHADURA TIPO GORGE(55MM) - INCL.ADAPTACAO DA FURACAO</v>
          </cell>
          <cell r="C626" t="str">
            <v>JG</v>
          </cell>
          <cell r="D626">
            <v>96.29</v>
          </cell>
          <cell r="E626">
            <v>625</v>
          </cell>
          <cell r="F626">
            <v>78015</v>
          </cell>
        </row>
        <row r="627">
          <cell r="A627" t="str">
            <v>07.80.16</v>
          </cell>
          <cell r="B627" t="str">
            <v>FECHADURA TIPO GORGE,SO LINGUETA(55MM) - INCL.ADAPTACAO DA FURACAO</v>
          </cell>
          <cell r="C627" t="str">
            <v>JG</v>
          </cell>
          <cell r="D627">
            <v>51.56</v>
          </cell>
          <cell r="E627">
            <v>626</v>
          </cell>
          <cell r="F627">
            <v>78016</v>
          </cell>
        </row>
        <row r="628">
          <cell r="A628" t="str">
            <v>07.80.22</v>
          </cell>
          <cell r="B628" t="str">
            <v>TARGETA DE SOBREPOR,TIPO"LIVRE-OCUPADO" - 60X65MM,INCL.ADAPT.FURACAO</v>
          </cell>
          <cell r="C628" t="str">
            <v>UN</v>
          </cell>
          <cell r="D628">
            <v>39.770000000000003</v>
          </cell>
          <cell r="E628">
            <v>627</v>
          </cell>
          <cell r="F628">
            <v>78022</v>
          </cell>
        </row>
        <row r="629">
          <cell r="A629" t="str">
            <v>07.80.30</v>
          </cell>
          <cell r="B629" t="str">
            <v>CREMONA COMPLETA</v>
          </cell>
          <cell r="C629" t="str">
            <v>JG</v>
          </cell>
          <cell r="D629">
            <v>48.17</v>
          </cell>
          <cell r="E629">
            <v>628</v>
          </cell>
          <cell r="F629">
            <v>78030</v>
          </cell>
        </row>
        <row r="630">
          <cell r="A630" t="str">
            <v>07.80.31</v>
          </cell>
          <cell r="B630" t="str">
            <v>VARETA PARA CREMONA</v>
          </cell>
          <cell r="C630" t="str">
            <v>M</v>
          </cell>
          <cell r="D630">
            <v>13.9</v>
          </cell>
          <cell r="E630">
            <v>629</v>
          </cell>
          <cell r="F630">
            <v>78031</v>
          </cell>
        </row>
        <row r="631">
          <cell r="A631" t="str">
            <v>07.80.35</v>
          </cell>
          <cell r="B631" t="str">
            <v>MACANETA EM LATAO CROMADO</v>
          </cell>
          <cell r="C631" t="str">
            <v>PR</v>
          </cell>
          <cell r="D631">
            <v>31.28</v>
          </cell>
          <cell r="E631">
            <v>630</v>
          </cell>
          <cell r="F631">
            <v>78035</v>
          </cell>
        </row>
        <row r="632">
          <cell r="A632" t="str">
            <v>07.80.36</v>
          </cell>
          <cell r="B632" t="str">
            <v>ESPELHO EM LATAO CROMADO</v>
          </cell>
          <cell r="C632" t="str">
            <v>PR</v>
          </cell>
          <cell r="D632">
            <v>24.21</v>
          </cell>
          <cell r="E632">
            <v>631</v>
          </cell>
          <cell r="F632">
            <v>78036</v>
          </cell>
        </row>
        <row r="633">
          <cell r="A633" t="str">
            <v>07.80.37</v>
          </cell>
          <cell r="B633" t="str">
            <v>ROSETA OU ENTRADA DE CHAVE GORGE EM LATAO CROMADO</v>
          </cell>
          <cell r="C633" t="str">
            <v>PR</v>
          </cell>
          <cell r="D633">
            <v>7.66</v>
          </cell>
          <cell r="E633">
            <v>632</v>
          </cell>
          <cell r="F633">
            <v>78037</v>
          </cell>
        </row>
        <row r="634">
          <cell r="A634" t="str">
            <v>07.80.38</v>
          </cell>
          <cell r="B634" t="str">
            <v>BORBOLETA,PARA JANELA GUILHOTINA</v>
          </cell>
          <cell r="C634" t="str">
            <v>UN</v>
          </cell>
          <cell r="D634">
            <v>25.8</v>
          </cell>
          <cell r="E634">
            <v>633</v>
          </cell>
          <cell r="F634">
            <v>78038</v>
          </cell>
        </row>
        <row r="635">
          <cell r="A635" t="str">
            <v>07.80.39</v>
          </cell>
          <cell r="B635" t="str">
            <v>LEVANTADOR TIPO"UNHA",PARA JANELA GUILHOTINA</v>
          </cell>
          <cell r="C635" t="str">
            <v>UN</v>
          </cell>
          <cell r="D635">
            <v>6.76</v>
          </cell>
          <cell r="E635">
            <v>634</v>
          </cell>
          <cell r="F635">
            <v>78039</v>
          </cell>
        </row>
        <row r="636">
          <cell r="A636" t="str">
            <v>07.80.50</v>
          </cell>
          <cell r="B636" t="str">
            <v>DOBRADICA EM ACO LAMINADO,CROMADA - 3 1/2"X3"</v>
          </cell>
          <cell r="C636" t="str">
            <v>UN</v>
          </cell>
          <cell r="D636">
            <v>6.09</v>
          </cell>
          <cell r="E636">
            <v>635</v>
          </cell>
          <cell r="F636">
            <v>78050</v>
          </cell>
        </row>
        <row r="637">
          <cell r="A637" t="str">
            <v>07.80.52</v>
          </cell>
          <cell r="B637" t="str">
            <v>DOBRADICA EM ACO LAMINADO,CROMADA - 3"X3"</v>
          </cell>
          <cell r="C637" t="str">
            <v>UN</v>
          </cell>
          <cell r="D637">
            <v>7.59</v>
          </cell>
          <cell r="E637">
            <v>636</v>
          </cell>
          <cell r="F637">
            <v>78052</v>
          </cell>
        </row>
        <row r="638">
          <cell r="A638" t="str">
            <v>07.80.53</v>
          </cell>
          <cell r="B638" t="str">
            <v>DOBRADICA EM ACO LAMINADO,COM ANEIS - 3 1/2"X3"</v>
          </cell>
          <cell r="C638" t="str">
            <v>UN</v>
          </cell>
          <cell r="D638">
            <v>12.63</v>
          </cell>
          <cell r="E638">
            <v>637</v>
          </cell>
          <cell r="F638">
            <v>78053</v>
          </cell>
        </row>
        <row r="639">
          <cell r="A639" t="str">
            <v>07.80.54</v>
          </cell>
          <cell r="B639" t="str">
            <v>DOBRADICA EM ACO LAMINADO,REFORCADA - 3 1/2"X3"</v>
          </cell>
          <cell r="C639" t="str">
            <v>UN</v>
          </cell>
          <cell r="D639">
            <v>9.8800000000000008</v>
          </cell>
          <cell r="E639">
            <v>638</v>
          </cell>
          <cell r="F639">
            <v>78054</v>
          </cell>
        </row>
        <row r="640">
          <cell r="A640">
            <v>8</v>
          </cell>
          <cell r="B640" t="str">
            <v>ESQUADRIAS METÁLICAS</v>
          </cell>
          <cell r="E640">
            <v>639</v>
          </cell>
          <cell r="F640">
            <v>8</v>
          </cell>
        </row>
        <row r="641">
          <cell r="B641" t="str">
            <v xml:space="preserve">PORTAS </v>
          </cell>
          <cell r="E641">
            <v>640</v>
          </cell>
        </row>
        <row r="642">
          <cell r="A642" t="str">
            <v>08.01.01</v>
          </cell>
          <cell r="B642" t="str">
            <v>PP.01 - PORTA EM F.PERFILADO,DUPL.ALMOFADADA C/CHAPA 14 - ABRIR,1FL</v>
          </cell>
          <cell r="C642" t="str">
            <v>M2</v>
          </cell>
          <cell r="D642">
            <v>388.17</v>
          </cell>
          <cell r="E642">
            <v>641</v>
          </cell>
          <cell r="F642">
            <v>80101</v>
          </cell>
        </row>
        <row r="643">
          <cell r="A643" t="str">
            <v>08.01.02</v>
          </cell>
          <cell r="B643" t="str">
            <v>PP.02 - PORTA EM F.PERFILADO,DUPL.ALMOFADADA C/CHAPA 14 - ABRIR,2FL</v>
          </cell>
          <cell r="C643" t="str">
            <v>M2</v>
          </cell>
          <cell r="D643">
            <v>472.25</v>
          </cell>
          <cell r="E643">
            <v>642</v>
          </cell>
          <cell r="F643">
            <v>80102</v>
          </cell>
        </row>
        <row r="644">
          <cell r="A644" t="str">
            <v>08.01.03</v>
          </cell>
          <cell r="B644" t="str">
            <v>PP.03 - PORTA EM F.PERFILADO,DUPL.ALMOFADADA C/CHAPA 14 - CORRER</v>
          </cell>
          <cell r="C644" t="str">
            <v>M2</v>
          </cell>
          <cell r="D644">
            <v>405.58</v>
          </cell>
          <cell r="E644">
            <v>643</v>
          </cell>
          <cell r="F644">
            <v>80103</v>
          </cell>
        </row>
        <row r="645">
          <cell r="A645" t="str">
            <v>08.01.04</v>
          </cell>
          <cell r="B645" t="str">
            <v>PP.04 - PORTA EM F.PERFILADO,MEIO VIDRO C/SUBDIVISOES - ABRIR,1FL</v>
          </cell>
          <cell r="C645" t="str">
            <v>M2</v>
          </cell>
          <cell r="D645">
            <v>314.44</v>
          </cell>
          <cell r="E645">
            <v>644</v>
          </cell>
          <cell r="F645">
            <v>80104</v>
          </cell>
        </row>
        <row r="646">
          <cell r="A646" t="str">
            <v>08.01.05</v>
          </cell>
          <cell r="B646" t="str">
            <v>PP.05 - PORTA EM F.PERFILADO,MEIO VIDRO C/SUBDIVISOES - ABRIR,2FL</v>
          </cell>
          <cell r="C646" t="str">
            <v>M2</v>
          </cell>
          <cell r="D646">
            <v>350.29</v>
          </cell>
          <cell r="E646">
            <v>645</v>
          </cell>
          <cell r="F646">
            <v>80105</v>
          </cell>
        </row>
        <row r="647">
          <cell r="A647" t="str">
            <v>08.01.06</v>
          </cell>
          <cell r="B647" t="str">
            <v>PP.06 - PORTA EM F.PERFILADO,MEIO VIDRO C/SUBDIVISOES - CORRER</v>
          </cell>
          <cell r="C647" t="str">
            <v>M2</v>
          </cell>
          <cell r="D647">
            <v>359.04</v>
          </cell>
          <cell r="E647">
            <v>646</v>
          </cell>
          <cell r="F647">
            <v>80106</v>
          </cell>
        </row>
        <row r="648">
          <cell r="A648" t="str">
            <v>08.01.19</v>
          </cell>
          <cell r="B648" t="str">
            <v>PF.10 - PORTA EM PERFIL DE CHAPA DOBRADA,MEIO VIDRO - ABRIR,1FL</v>
          </cell>
          <cell r="C648" t="str">
            <v>M2</v>
          </cell>
          <cell r="D648">
            <v>310.92</v>
          </cell>
          <cell r="E648">
            <v>647</v>
          </cell>
          <cell r="F648">
            <v>80119</v>
          </cell>
        </row>
        <row r="649">
          <cell r="A649" t="str">
            <v>08.01.20</v>
          </cell>
          <cell r="B649" t="str">
            <v>PF.11 - PORTA EM PERFIL DE CHAPA DOBRADA,MEIO VIDRO - ABRIR,2FL</v>
          </cell>
          <cell r="C649" t="str">
            <v>M2</v>
          </cell>
          <cell r="D649">
            <v>330.58</v>
          </cell>
          <cell r="E649">
            <v>648</v>
          </cell>
          <cell r="F649">
            <v>80120</v>
          </cell>
        </row>
        <row r="650">
          <cell r="A650" t="str">
            <v>08.01.21</v>
          </cell>
          <cell r="B650" t="str">
            <v>PF.12 - PORTA EM PERFIL DE CHAPA DOBRADA,MEIO VIDRO - CORRER</v>
          </cell>
          <cell r="C650" t="str">
            <v>M2</v>
          </cell>
          <cell r="D650">
            <v>355.66</v>
          </cell>
          <cell r="E650">
            <v>649</v>
          </cell>
          <cell r="F650">
            <v>80121</v>
          </cell>
        </row>
        <row r="651">
          <cell r="A651" t="str">
            <v>08.01.25</v>
          </cell>
          <cell r="B651" t="str">
            <v>PF-23 - PORTA EM PERFIL DE CHAPA DOBRADA,VENEZIANA, ABRIR 1 FL</v>
          </cell>
          <cell r="C651" t="str">
            <v>M2</v>
          </cell>
          <cell r="D651">
            <v>395.24</v>
          </cell>
          <cell r="E651">
            <v>650</v>
          </cell>
          <cell r="F651">
            <v>80125</v>
          </cell>
        </row>
        <row r="652">
          <cell r="A652" t="str">
            <v>08.01.26</v>
          </cell>
          <cell r="B652" t="str">
            <v>PF-28 - PORTA EM PERFIL DE CHAPA DOBRADA,VENEZIANA, ABRIR 2 FLS</v>
          </cell>
          <cell r="C652" t="str">
            <v>M2</v>
          </cell>
          <cell r="D652">
            <v>395.24</v>
          </cell>
          <cell r="E652">
            <v>651</v>
          </cell>
          <cell r="F652">
            <v>80126</v>
          </cell>
        </row>
        <row r="653">
          <cell r="A653" t="str">
            <v>08.01.39</v>
          </cell>
          <cell r="B653" t="str">
            <v>PA.10 - PORTA EM ALUMINIO ANODIZADO,MEIO VIDRO - ABRIR,1FL</v>
          </cell>
          <cell r="C653" t="str">
            <v>M2</v>
          </cell>
          <cell r="D653">
            <v>552.20000000000005</v>
          </cell>
          <cell r="E653">
            <v>652</v>
          </cell>
          <cell r="F653">
            <v>80139</v>
          </cell>
        </row>
        <row r="654">
          <cell r="A654" t="str">
            <v>08.01.40</v>
          </cell>
          <cell r="B654" t="str">
            <v>PA.11 - PORTA EM ALUMINIO ANODIZADO,MEIO VIDRO - ABRIR,2FL</v>
          </cell>
          <cell r="C654" t="str">
            <v>M2</v>
          </cell>
          <cell r="D654">
            <v>616.84</v>
          </cell>
          <cell r="E654">
            <v>653</v>
          </cell>
          <cell r="F654">
            <v>80140</v>
          </cell>
        </row>
        <row r="655">
          <cell r="A655" t="str">
            <v>08.01.41</v>
          </cell>
          <cell r="B655" t="str">
            <v>PA.12 - PORTA EM ALUMINIO ANODIZADO,MEIO VIDRO - CORRER</v>
          </cell>
          <cell r="C655" t="str">
            <v>M2</v>
          </cell>
          <cell r="D655">
            <v>540.46</v>
          </cell>
          <cell r="E655">
            <v>654</v>
          </cell>
          <cell r="F655">
            <v>80141</v>
          </cell>
        </row>
        <row r="656">
          <cell r="A656" t="str">
            <v>08.01.45</v>
          </cell>
          <cell r="B656" t="str">
            <v>PA.16 - PORTA EM ALUMINIO ANODIZADO,VENEZIANA - ABRIR,1FL</v>
          </cell>
          <cell r="C656" t="str">
            <v>M2</v>
          </cell>
          <cell r="D656">
            <v>629.88</v>
          </cell>
          <cell r="E656">
            <v>655</v>
          </cell>
          <cell r="F656">
            <v>80145</v>
          </cell>
        </row>
        <row r="657">
          <cell r="A657" t="str">
            <v>08.01.50</v>
          </cell>
          <cell r="B657" t="str">
            <v>PORTA DE ENROLAR,EM CHAPA ONDULADA N.22</v>
          </cell>
          <cell r="C657" t="str">
            <v>M2</v>
          </cell>
          <cell r="D657">
            <v>188</v>
          </cell>
          <cell r="E657">
            <v>656</v>
          </cell>
          <cell r="F657">
            <v>80150</v>
          </cell>
        </row>
        <row r="658">
          <cell r="A658" t="str">
            <v>08.01.51</v>
          </cell>
          <cell r="B658" t="str">
            <v>PORTA DE ENROLAR,EM TIRAS ARTICULADAS E RAIADAS DE CHAPA N.22</v>
          </cell>
          <cell r="C658" t="str">
            <v>M2</v>
          </cell>
          <cell r="D658">
            <v>174.83</v>
          </cell>
          <cell r="E658">
            <v>657</v>
          </cell>
          <cell r="F658">
            <v>80151</v>
          </cell>
        </row>
        <row r="659">
          <cell r="A659" t="str">
            <v>08.01.55</v>
          </cell>
          <cell r="B659" t="str">
            <v>GRADE DE ENROLAR,MALHA RETANG.PERF.CHAPA DOBRADA - LINHA AMARRACAO</v>
          </cell>
          <cell r="C659" t="str">
            <v>M2</v>
          </cell>
          <cell r="D659">
            <v>238.81</v>
          </cell>
          <cell r="E659">
            <v>658</v>
          </cell>
          <cell r="F659">
            <v>80155</v>
          </cell>
        </row>
        <row r="660">
          <cell r="A660" t="str">
            <v>08.01.56</v>
          </cell>
          <cell r="B660" t="str">
            <v>GRADE DE ENROLAR,MALHA RETANG.PERF.CHAPA DOBRADA - LINHA A PRUMO</v>
          </cell>
          <cell r="C660" t="str">
            <v>M2</v>
          </cell>
          <cell r="D660">
            <v>229.29</v>
          </cell>
          <cell r="E660">
            <v>659</v>
          </cell>
          <cell r="F660">
            <v>80156</v>
          </cell>
        </row>
        <row r="661">
          <cell r="A661" t="str">
            <v>08.01.57</v>
          </cell>
          <cell r="B661" t="str">
            <v>GRADE DE ENROLAR,MALHA LOSANGULAR DE FERRO REDONDO - DIAMETRO 3/8"</v>
          </cell>
          <cell r="C661" t="str">
            <v>M2</v>
          </cell>
          <cell r="D661">
            <v>245.75</v>
          </cell>
          <cell r="E661">
            <v>660</v>
          </cell>
          <cell r="F661">
            <v>80157</v>
          </cell>
        </row>
        <row r="662">
          <cell r="A662" t="str">
            <v>08.01.58</v>
          </cell>
          <cell r="B662" t="str">
            <v>EP.03 - PORTINHOLA PARA PORTAS OU GRADES DE ENROLAR - 0,50X1,50M</v>
          </cell>
          <cell r="C662" t="str">
            <v>UN</v>
          </cell>
          <cell r="D662">
            <v>211.59</v>
          </cell>
          <cell r="E662">
            <v>661</v>
          </cell>
          <cell r="F662">
            <v>80158</v>
          </cell>
        </row>
        <row r="663">
          <cell r="A663" t="str">
            <v>08.01.59</v>
          </cell>
          <cell r="B663" t="str">
            <v>COLUNA FIXA OU MOVEL PARA PORTAS OU GRADES DE ENROLAR</v>
          </cell>
          <cell r="C663" t="str">
            <v>M</v>
          </cell>
          <cell r="D663">
            <v>112.71</v>
          </cell>
          <cell r="E663">
            <v>662</v>
          </cell>
          <cell r="F663">
            <v>80159</v>
          </cell>
        </row>
        <row r="664">
          <cell r="A664" t="str">
            <v>08.01.60</v>
          </cell>
          <cell r="B664" t="str">
            <v>PORTA PANTOGRAFICA,EM PERFIS"U"LAMINADOS</v>
          </cell>
          <cell r="C664" t="str">
            <v>M2</v>
          </cell>
          <cell r="D664">
            <v>389.4</v>
          </cell>
          <cell r="E664">
            <v>663</v>
          </cell>
          <cell r="F664">
            <v>80160</v>
          </cell>
        </row>
        <row r="665">
          <cell r="A665" t="str">
            <v>08.01.70</v>
          </cell>
          <cell r="B665" t="str">
            <v>EF01 BATENTE ESPECIAL EM PERFIL DE CHAPA DOBRADA N. 14</v>
          </cell>
          <cell r="C665" t="str">
            <v>M</v>
          </cell>
          <cell r="D665">
            <v>34.909999999999997</v>
          </cell>
          <cell r="E665">
            <v>664</v>
          </cell>
          <cell r="F665">
            <v>80170</v>
          </cell>
        </row>
        <row r="666">
          <cell r="A666" t="str">
            <v>08.01.71</v>
          </cell>
          <cell r="B666" t="str">
            <v>EF02 BATENTE ESPECIAL EM PERFIL DE CHAPA DOBRADA N. 14</v>
          </cell>
          <cell r="C666" t="str">
            <v>M</v>
          </cell>
          <cell r="D666">
            <v>34.909999999999997</v>
          </cell>
          <cell r="E666">
            <v>665</v>
          </cell>
          <cell r="F666">
            <v>80171</v>
          </cell>
        </row>
        <row r="667">
          <cell r="A667" t="str">
            <v>08.01.74</v>
          </cell>
          <cell r="B667" t="str">
            <v>EF03 BATENTE EM PERFIL DE CHAPA DOBRADA Nº20 1FL S/BANDEIRA</v>
          </cell>
          <cell r="C667" t="str">
            <v>JG</v>
          </cell>
          <cell r="D667">
            <v>101.05</v>
          </cell>
          <cell r="E667">
            <v>666</v>
          </cell>
          <cell r="F667">
            <v>80174</v>
          </cell>
        </row>
        <row r="668">
          <cell r="A668" t="str">
            <v>08.01.75</v>
          </cell>
          <cell r="B668" t="str">
            <v>EF04 BATENTE EM PERFIL DE CHAPA DOBRADA Nº20 2FL S/BANDEIRA</v>
          </cell>
          <cell r="C668" t="str">
            <v>JG</v>
          </cell>
          <cell r="D668">
            <v>105.91</v>
          </cell>
          <cell r="E668">
            <v>667</v>
          </cell>
          <cell r="F668">
            <v>80175</v>
          </cell>
        </row>
        <row r="669">
          <cell r="A669" t="str">
            <v>08.01.76</v>
          </cell>
          <cell r="B669" t="str">
            <v>EF05 BATENTE EM PERFIL DE CHAPA DOBRADA Nº20 1 OU 2 FL C/BANDEIRA</v>
          </cell>
          <cell r="C669" t="str">
            <v>JG</v>
          </cell>
          <cell r="D669">
            <v>113.8</v>
          </cell>
          <cell r="E669">
            <v>668</v>
          </cell>
          <cell r="F669">
            <v>80176</v>
          </cell>
        </row>
        <row r="670">
          <cell r="A670" t="str">
            <v>08.01.80</v>
          </cell>
          <cell r="B670" t="str">
            <v>BATENTE DE ALUMINIO P/ DIVISORIA DE GRANILITE</v>
          </cell>
          <cell r="C670" t="str">
            <v>JG</v>
          </cell>
          <cell r="D670">
            <v>127.71</v>
          </cell>
          <cell r="E670">
            <v>669</v>
          </cell>
          <cell r="F670">
            <v>80180</v>
          </cell>
        </row>
        <row r="671">
          <cell r="A671" t="str">
            <v>08.01.86</v>
          </cell>
          <cell r="B671" t="str">
            <v>EP.14/16 BANDEIRA FIXA EM Fº PERF. C/ SUBDIVISOES P/ VIDRO</v>
          </cell>
          <cell r="C671" t="str">
            <v>M2</v>
          </cell>
          <cell r="D671">
            <v>127.72</v>
          </cell>
          <cell r="E671">
            <v>670</v>
          </cell>
          <cell r="F671">
            <v>80186</v>
          </cell>
        </row>
        <row r="672">
          <cell r="A672" t="str">
            <v>08.01.88</v>
          </cell>
          <cell r="B672" t="str">
            <v>EF.09/11 BANDEIRA FIXA EM PERFIL DE CHAPA DOBRADA P/ VIDRO</v>
          </cell>
          <cell r="C672" t="str">
            <v>M2</v>
          </cell>
          <cell r="D672">
            <v>194.66</v>
          </cell>
          <cell r="E672">
            <v>671</v>
          </cell>
          <cell r="F672">
            <v>80188</v>
          </cell>
        </row>
        <row r="673">
          <cell r="A673" t="str">
            <v>08.01.91</v>
          </cell>
          <cell r="B673" t="str">
            <v>EA 06/08 BANDEIRA FIXA ALUMINIO ANODIZADO P/ VIDRO</v>
          </cell>
          <cell r="C673" t="str">
            <v>M2</v>
          </cell>
          <cell r="D673">
            <v>326.91000000000003</v>
          </cell>
          <cell r="E673">
            <v>672</v>
          </cell>
          <cell r="F673">
            <v>80191</v>
          </cell>
        </row>
        <row r="674">
          <cell r="B674" t="str">
            <v>CAIXILHOS</v>
          </cell>
          <cell r="E674">
            <v>673</v>
          </cell>
        </row>
        <row r="675">
          <cell r="A675" t="str">
            <v>08.02.01</v>
          </cell>
          <cell r="B675" t="str">
            <v>CP.01 - CAIXILHO EM FERRO PERFILADO - FIXO,SEM VENTILACAO PERMANENTE</v>
          </cell>
          <cell r="C675" t="str">
            <v>M2</v>
          </cell>
          <cell r="D675">
            <v>127.72</v>
          </cell>
          <cell r="E675">
            <v>674</v>
          </cell>
          <cell r="F675">
            <v>80201</v>
          </cell>
        </row>
        <row r="676">
          <cell r="A676" t="str">
            <v>08.02.03</v>
          </cell>
          <cell r="B676" t="str">
            <v>CP.03/20/21 - CAIXILHO EM FERRO PERF. - FIXO,COM VENT. PERMANENTE</v>
          </cell>
          <cell r="C676" t="str">
            <v>M2</v>
          </cell>
          <cell r="D676">
            <v>156.96</v>
          </cell>
          <cell r="E676">
            <v>675</v>
          </cell>
          <cell r="F676">
            <v>80203</v>
          </cell>
        </row>
        <row r="677">
          <cell r="A677" t="str">
            <v>08.02.05</v>
          </cell>
          <cell r="B677" t="str">
            <v>CP.05 - CAIXILHO EM FERRO PERFILADO - PIVOTANTE</v>
          </cell>
          <cell r="C677" t="str">
            <v>M2</v>
          </cell>
          <cell r="D677">
            <v>196.13</v>
          </cell>
          <cell r="E677">
            <v>676</v>
          </cell>
          <cell r="F677">
            <v>80205</v>
          </cell>
        </row>
        <row r="678">
          <cell r="A678" t="str">
            <v>08.02.09</v>
          </cell>
          <cell r="B678" t="str">
            <v>CP.09 - CAIXILHO EM FERRO PERFILADO - MAXIMAR</v>
          </cell>
          <cell r="C678" t="str">
            <v>M2</v>
          </cell>
          <cell r="D678">
            <v>220.06</v>
          </cell>
          <cell r="E678">
            <v>677</v>
          </cell>
          <cell r="F678">
            <v>80209</v>
          </cell>
        </row>
        <row r="679">
          <cell r="A679" t="str">
            <v>08.02.13</v>
          </cell>
          <cell r="B679" t="str">
            <v>CP.13/22/23 - CAIXILHO EM FERRO PERFILADO - BASCULANTE</v>
          </cell>
          <cell r="C679" t="str">
            <v>M2</v>
          </cell>
          <cell r="D679">
            <v>215.66</v>
          </cell>
          <cell r="E679">
            <v>678</v>
          </cell>
          <cell r="F679">
            <v>80213</v>
          </cell>
        </row>
        <row r="680">
          <cell r="A680" t="str">
            <v>08.02.17</v>
          </cell>
          <cell r="B680" t="str">
            <v>CP.17 - CAIXILHO EM FERRO PERFILADO - DE CORRER</v>
          </cell>
          <cell r="C680" t="str">
            <v>M2</v>
          </cell>
          <cell r="D680">
            <v>208.86</v>
          </cell>
          <cell r="E680">
            <v>679</v>
          </cell>
          <cell r="F680">
            <v>80217</v>
          </cell>
        </row>
        <row r="681">
          <cell r="A681" t="str">
            <v>08.02.26</v>
          </cell>
          <cell r="B681" t="str">
            <v>CF.02 - CAIXILHO EM PERFIL DE CHAPA DOBRADA - FIXO,S/VENT.PERMANENTE</v>
          </cell>
          <cell r="C681" t="str">
            <v>M2</v>
          </cell>
          <cell r="D681">
            <v>194.66</v>
          </cell>
          <cell r="E681">
            <v>680</v>
          </cell>
          <cell r="F681">
            <v>80226</v>
          </cell>
        </row>
        <row r="682">
          <cell r="A682" t="str">
            <v>08.02.28</v>
          </cell>
          <cell r="B682" t="str">
            <v>CF.04 - CAIXILHO EM PERFIL DE CHAPA DOBRADA - FIXO,C/VENT.PERMANENTE</v>
          </cell>
          <cell r="C682" t="str">
            <v>M2</v>
          </cell>
          <cell r="D682">
            <v>231.75</v>
          </cell>
          <cell r="E682">
            <v>681</v>
          </cell>
          <cell r="F682">
            <v>80228</v>
          </cell>
        </row>
        <row r="683">
          <cell r="A683" t="str">
            <v>08.02.29</v>
          </cell>
          <cell r="B683" t="str">
            <v>CF.05 - CAIXILHO EM PERFIL DE CHAPA DOBRADA - PIVOTANTE</v>
          </cell>
          <cell r="C683" t="str">
            <v>M2</v>
          </cell>
          <cell r="D683">
            <v>313.41000000000003</v>
          </cell>
          <cell r="E683">
            <v>682</v>
          </cell>
          <cell r="F683">
            <v>80229</v>
          </cell>
        </row>
        <row r="684">
          <cell r="A684" t="str">
            <v>08.02.33</v>
          </cell>
          <cell r="B684" t="str">
            <v>CF.09 - CAIXILHO EM PERFIL DE CHAPA DOBRADA - MAXIMAR</v>
          </cell>
          <cell r="C684" t="str">
            <v>M2</v>
          </cell>
          <cell r="D684">
            <v>308.77999999999997</v>
          </cell>
          <cell r="E684">
            <v>683</v>
          </cell>
          <cell r="F684">
            <v>80233</v>
          </cell>
        </row>
        <row r="685">
          <cell r="A685" t="str">
            <v>08.02.37</v>
          </cell>
          <cell r="B685" t="str">
            <v>CF.13 - CAIXILHO EM PERFIL DE CHAPA DOBRADA - BASCULANTE</v>
          </cell>
          <cell r="C685" t="str">
            <v>M2</v>
          </cell>
          <cell r="D685">
            <v>234.61</v>
          </cell>
          <cell r="E685">
            <v>684</v>
          </cell>
          <cell r="F685">
            <v>80237</v>
          </cell>
        </row>
        <row r="686">
          <cell r="A686" t="str">
            <v>08.02.41</v>
          </cell>
          <cell r="B686" t="str">
            <v>CF.17 - CAIXILHO EM PERFIL DE CHAPA DOBRADA - DE CORRER</v>
          </cell>
          <cell r="C686" t="str">
            <v>M2</v>
          </cell>
          <cell r="D686">
            <v>297.22000000000003</v>
          </cell>
          <cell r="E686">
            <v>685</v>
          </cell>
          <cell r="F686">
            <v>80241</v>
          </cell>
        </row>
        <row r="687">
          <cell r="A687" t="str">
            <v>08.02.43</v>
          </cell>
          <cell r="B687" t="str">
            <v>CF 19 - CAIXILHO EM PERFIL DE CH. DOBRADA, VENEZIANA, FIXO COM V.P</v>
          </cell>
          <cell r="C687" t="str">
            <v>M2</v>
          </cell>
          <cell r="D687">
            <v>306.45</v>
          </cell>
          <cell r="E687">
            <v>686</v>
          </cell>
          <cell r="F687">
            <v>80243</v>
          </cell>
        </row>
        <row r="688">
          <cell r="A688" t="str">
            <v>08.02.44</v>
          </cell>
          <cell r="B688" t="str">
            <v>CF 20 - CAIXILHO EM PERFIL DE CHAPA DOBRADA, VENEZIANA, DE CORRER</v>
          </cell>
          <cell r="C688" t="str">
            <v>M2</v>
          </cell>
          <cell r="D688">
            <v>301.33</v>
          </cell>
          <cell r="E688">
            <v>687</v>
          </cell>
          <cell r="F688">
            <v>80244</v>
          </cell>
        </row>
        <row r="689">
          <cell r="A689" t="str">
            <v>08.02.51</v>
          </cell>
          <cell r="B689" t="str">
            <v>CA.02 - CAIXILHO EM ALUMINIO ANODIZADO - FIXO,SEM VENTIL.PERMANENTE</v>
          </cell>
          <cell r="C689" t="str">
            <v>M2</v>
          </cell>
          <cell r="D689">
            <v>326.91000000000003</v>
          </cell>
          <cell r="E689">
            <v>688</v>
          </cell>
          <cell r="F689">
            <v>80251</v>
          </cell>
        </row>
        <row r="690">
          <cell r="A690" t="str">
            <v>08.02.53</v>
          </cell>
          <cell r="B690" t="str">
            <v>CA.04 - CAIXILHO EM ALUMINIO ANODIZADO - FIXO,COM VENTIL.PERMANENTE</v>
          </cell>
          <cell r="C690" t="str">
            <v>M2</v>
          </cell>
          <cell r="D690">
            <v>260.10000000000002</v>
          </cell>
          <cell r="E690">
            <v>689</v>
          </cell>
          <cell r="F690">
            <v>80253</v>
          </cell>
        </row>
        <row r="691">
          <cell r="A691" t="str">
            <v>08.02.54</v>
          </cell>
          <cell r="B691" t="str">
            <v>CA.05 - CAIXILHO EM ALUMINIO ANODIZADO - PIVOTANTE</v>
          </cell>
          <cell r="C691" t="str">
            <v>M2</v>
          </cell>
          <cell r="D691">
            <v>374.65</v>
          </cell>
          <cell r="E691">
            <v>690</v>
          </cell>
          <cell r="F691">
            <v>80254</v>
          </cell>
        </row>
        <row r="692">
          <cell r="A692" t="str">
            <v>08.02.58</v>
          </cell>
          <cell r="B692" t="str">
            <v>CA.09 - CAIXILHO EM ALUMINIO ANODIZADO - MAXIMAR</v>
          </cell>
          <cell r="C692" t="str">
            <v>M2</v>
          </cell>
          <cell r="D692">
            <v>374.65</v>
          </cell>
          <cell r="E692">
            <v>691</v>
          </cell>
          <cell r="F692">
            <v>80258</v>
          </cell>
        </row>
        <row r="693">
          <cell r="A693" t="str">
            <v>08.02.62</v>
          </cell>
          <cell r="B693" t="str">
            <v>CA.13 - CAIXILHO EM ALUMINIO ANODIZADO - BASCULANTE</v>
          </cell>
          <cell r="C693" t="str">
            <v>M2</v>
          </cell>
          <cell r="D693">
            <v>467.5</v>
          </cell>
          <cell r="E693">
            <v>692</v>
          </cell>
          <cell r="F693">
            <v>80262</v>
          </cell>
        </row>
        <row r="694">
          <cell r="A694" t="str">
            <v>08.02.66</v>
          </cell>
          <cell r="B694" t="str">
            <v>CA.17 - CAIXILHO EM ALUMINIO ANODIZADO - DE CORRER</v>
          </cell>
          <cell r="C694" t="str">
            <v>M2</v>
          </cell>
          <cell r="D694">
            <v>511.03</v>
          </cell>
          <cell r="E694">
            <v>693</v>
          </cell>
          <cell r="F694">
            <v>80266</v>
          </cell>
        </row>
        <row r="695">
          <cell r="A695" t="str">
            <v>08.02.67</v>
          </cell>
          <cell r="B695" t="str">
            <v>CAIXILHO DE ALUMINIO DE 1,20 X 1,40 C/ GRADE</v>
          </cell>
          <cell r="C695" t="str">
            <v>UN</v>
          </cell>
          <cell r="D695">
            <v>637.46</v>
          </cell>
          <cell r="E695">
            <v>694</v>
          </cell>
          <cell r="F695">
            <v>80267</v>
          </cell>
        </row>
        <row r="696">
          <cell r="A696" t="str">
            <v>08.02.72</v>
          </cell>
          <cell r="B696" t="str">
            <v>GRADE DE PROTECAO DE ALUMINIO</v>
          </cell>
          <cell r="C696" t="str">
            <v>M2</v>
          </cell>
          <cell r="D696">
            <v>216.19</v>
          </cell>
          <cell r="E696">
            <v>695</v>
          </cell>
          <cell r="F696">
            <v>80272</v>
          </cell>
        </row>
        <row r="697">
          <cell r="A697" t="str">
            <v>08.02.74</v>
          </cell>
          <cell r="B697" t="str">
            <v>EP06 GRADE DE PROTECAO EM FERRO REDONDO</v>
          </cell>
          <cell r="C697" t="str">
            <v>M2</v>
          </cell>
          <cell r="D697">
            <v>165.06</v>
          </cell>
          <cell r="E697">
            <v>696</v>
          </cell>
          <cell r="F697">
            <v>80274</v>
          </cell>
        </row>
        <row r="698">
          <cell r="A698" t="str">
            <v>08.02.75</v>
          </cell>
          <cell r="B698" t="str">
            <v>EP07 GRADE DE PROTECAO EM FERRO CHATO</v>
          </cell>
          <cell r="C698" t="str">
            <v>M2</v>
          </cell>
          <cell r="D698">
            <v>151.16999999999999</v>
          </cell>
          <cell r="E698">
            <v>697</v>
          </cell>
          <cell r="F698">
            <v>80275</v>
          </cell>
        </row>
        <row r="699">
          <cell r="A699" t="str">
            <v>08.02.76</v>
          </cell>
          <cell r="B699" t="str">
            <v>GRADE DE PROT. EM FERRO GALV. ELETROFUND. 25X2MM, MALHA 62X132MM</v>
          </cell>
          <cell r="C699" t="str">
            <v>M2</v>
          </cell>
          <cell r="D699">
            <v>145.01</v>
          </cell>
          <cell r="E699">
            <v>698</v>
          </cell>
          <cell r="F699">
            <v>80276</v>
          </cell>
        </row>
        <row r="700">
          <cell r="A700" t="str">
            <v>08.02.80</v>
          </cell>
          <cell r="B700" t="str">
            <v>TELA DE PROTECAO EM ARAME N.12,MALHA DE 1/2" - INCLUSIVE REQUADRO</v>
          </cell>
          <cell r="C700" t="str">
            <v>M2</v>
          </cell>
          <cell r="D700">
            <v>98.23</v>
          </cell>
          <cell r="E700">
            <v>699</v>
          </cell>
          <cell r="F700">
            <v>80280</v>
          </cell>
        </row>
        <row r="701">
          <cell r="A701" t="str">
            <v>08.02.81</v>
          </cell>
          <cell r="B701" t="str">
            <v>EP11 TELA MOSQUITEIRO EM ARAME GALV MALHA 14, FIO 28 INCL. REQUAD</v>
          </cell>
          <cell r="C701" t="str">
            <v>M2</v>
          </cell>
          <cell r="D701">
            <v>84.78</v>
          </cell>
          <cell r="E701">
            <v>700</v>
          </cell>
          <cell r="F701">
            <v>80281</v>
          </cell>
        </row>
        <row r="702">
          <cell r="A702" t="str">
            <v>08.02.98</v>
          </cell>
          <cell r="B702" t="str">
            <v>GALVANIZACAO ELETROLITICA</v>
          </cell>
          <cell r="C702" t="str">
            <v>KG</v>
          </cell>
          <cell r="D702">
            <v>2.13</v>
          </cell>
          <cell r="E702">
            <v>701</v>
          </cell>
          <cell r="F702">
            <v>80298</v>
          </cell>
        </row>
        <row r="703">
          <cell r="B703" t="str">
            <v>PORTAS ESPECIAIS</v>
          </cell>
          <cell r="E703">
            <v>702</v>
          </cell>
        </row>
        <row r="704">
          <cell r="A704" t="str">
            <v>08.03.01</v>
          </cell>
          <cell r="B704" t="str">
            <v>PP.47-PORTA EM FERRO PERF. C/ CHAPA P/ ENTRADA DE AGUA OU GAS ENC.</v>
          </cell>
          <cell r="C704" t="str">
            <v>M2</v>
          </cell>
          <cell r="D704">
            <v>262.49</v>
          </cell>
          <cell r="E704">
            <v>703</v>
          </cell>
          <cell r="F704">
            <v>80301</v>
          </cell>
        </row>
        <row r="705">
          <cell r="A705" t="str">
            <v>08.03.05</v>
          </cell>
          <cell r="B705" t="str">
            <v>PP.35-PORTA EM FERRO PERFILADO C/CHAPA P/ABRIGO DE LIXO</v>
          </cell>
          <cell r="C705" t="str">
            <v>M2</v>
          </cell>
          <cell r="D705">
            <v>282.05</v>
          </cell>
          <cell r="E705">
            <v>704</v>
          </cell>
          <cell r="F705">
            <v>80305</v>
          </cell>
        </row>
        <row r="706">
          <cell r="A706" t="str">
            <v>08.03.06</v>
          </cell>
          <cell r="B706" t="str">
            <v>PP.36-PORTA EM FERRO PERFILADO C/TELA P/ABRIGO DE GAS</v>
          </cell>
          <cell r="C706" t="str">
            <v>M2</v>
          </cell>
          <cell r="D706">
            <v>273.02</v>
          </cell>
          <cell r="E706">
            <v>705</v>
          </cell>
          <cell r="F706">
            <v>80306</v>
          </cell>
        </row>
        <row r="707">
          <cell r="A707" t="str">
            <v>08.03.11</v>
          </cell>
          <cell r="B707" t="str">
            <v>PP.48-PORTA EM FERRO PERFILADO COM CHAPA P/ PASSA-PRATOS</v>
          </cell>
          <cell r="C707" t="str">
            <v>M2</v>
          </cell>
          <cell r="D707">
            <v>472.25</v>
          </cell>
          <cell r="E707">
            <v>706</v>
          </cell>
          <cell r="F707">
            <v>80311</v>
          </cell>
        </row>
        <row r="708">
          <cell r="A708" t="str">
            <v>08.03.20</v>
          </cell>
          <cell r="B708" t="str">
            <v>PP.50-ALCAPAO EM FERRO PERFILADO COM CHAPA</v>
          </cell>
          <cell r="C708" t="str">
            <v>M2</v>
          </cell>
          <cell r="D708">
            <v>289.52</v>
          </cell>
          <cell r="E708">
            <v>707</v>
          </cell>
          <cell r="F708">
            <v>80320</v>
          </cell>
        </row>
        <row r="709">
          <cell r="B709" t="str">
            <v>RETIRADAS</v>
          </cell>
          <cell r="E709">
            <v>708</v>
          </cell>
        </row>
        <row r="710">
          <cell r="A710" t="str">
            <v>08.60.01</v>
          </cell>
          <cell r="B710" t="str">
            <v>RETIRADA DE ESQUADRIAS METALICAS EM GERAL,PORTAS OU CAIXILHOS</v>
          </cell>
          <cell r="C710" t="str">
            <v>M2</v>
          </cell>
          <cell r="D710">
            <v>9.09</v>
          </cell>
          <cell r="E710">
            <v>709</v>
          </cell>
          <cell r="F710">
            <v>86001</v>
          </cell>
        </row>
        <row r="711">
          <cell r="A711" t="str">
            <v>08.60.05</v>
          </cell>
          <cell r="B711" t="str">
            <v>RETIRADA DE BATENTES METALICOS</v>
          </cell>
          <cell r="C711" t="str">
            <v>UN</v>
          </cell>
          <cell r="D711">
            <v>15.59</v>
          </cell>
          <cell r="E711">
            <v>710</v>
          </cell>
          <cell r="F711">
            <v>86005</v>
          </cell>
        </row>
        <row r="712">
          <cell r="A712" t="str">
            <v>08.60.20</v>
          </cell>
          <cell r="B712" t="str">
            <v>RETIRADA DE BRACO DE ALAVANCA</v>
          </cell>
          <cell r="C712" t="str">
            <v>UN</v>
          </cell>
          <cell r="D712">
            <v>3.53</v>
          </cell>
          <cell r="E712">
            <v>711</v>
          </cell>
          <cell r="F712">
            <v>86020</v>
          </cell>
        </row>
        <row r="713">
          <cell r="A713" t="str">
            <v>08.60.21</v>
          </cell>
          <cell r="B713" t="str">
            <v>RETIRADA DE ALAVANCA</v>
          </cell>
          <cell r="C713" t="str">
            <v>UN</v>
          </cell>
          <cell r="D713">
            <v>2.82</v>
          </cell>
          <cell r="E713">
            <v>712</v>
          </cell>
          <cell r="F713">
            <v>86021</v>
          </cell>
        </row>
        <row r="714">
          <cell r="A714" t="str">
            <v>08.60.22</v>
          </cell>
          <cell r="B714" t="str">
            <v>RETIRADA DE PUXADOR DE ENGATE,PARA CAIXILHOS DE CORRER</v>
          </cell>
          <cell r="C714" t="str">
            <v>UN</v>
          </cell>
          <cell r="D714">
            <v>0.99</v>
          </cell>
          <cell r="E714">
            <v>713</v>
          </cell>
          <cell r="F714">
            <v>86022</v>
          </cell>
        </row>
        <row r="715">
          <cell r="B715" t="str">
            <v>RECOLOCAÇÕES</v>
          </cell>
          <cell r="E715">
            <v>714</v>
          </cell>
        </row>
        <row r="716">
          <cell r="A716" t="str">
            <v>08.70.01</v>
          </cell>
          <cell r="B716" t="str">
            <v>RECOLOCACAO DE ESQUADRIAS METALICAS EM GERAL,PORTAS OU CAIXILHOS</v>
          </cell>
          <cell r="C716" t="str">
            <v>M2</v>
          </cell>
          <cell r="D716">
            <v>12.99</v>
          </cell>
          <cell r="E716">
            <v>715</v>
          </cell>
          <cell r="F716">
            <v>87001</v>
          </cell>
        </row>
        <row r="717">
          <cell r="A717" t="str">
            <v>08.70.05</v>
          </cell>
          <cell r="B717" t="str">
            <v>RECOLOCACAO DE BATENTES METALICOS</v>
          </cell>
          <cell r="C717" t="str">
            <v>UN</v>
          </cell>
          <cell r="D717">
            <v>16.89</v>
          </cell>
          <cell r="E717">
            <v>716</v>
          </cell>
          <cell r="F717">
            <v>87005</v>
          </cell>
        </row>
        <row r="718">
          <cell r="A718" t="str">
            <v>08.70.20</v>
          </cell>
          <cell r="B718" t="str">
            <v>RECOLOCACAO DE BRACO DE ALAVANCA</v>
          </cell>
          <cell r="C718" t="str">
            <v>M</v>
          </cell>
          <cell r="D718">
            <v>8.4700000000000006</v>
          </cell>
          <cell r="E718">
            <v>717</v>
          </cell>
          <cell r="F718">
            <v>87020</v>
          </cell>
        </row>
        <row r="719">
          <cell r="A719" t="str">
            <v>08.70.21</v>
          </cell>
          <cell r="B719" t="str">
            <v>RECOLOCACAO DE ALAVANCA</v>
          </cell>
          <cell r="C719" t="str">
            <v>UN</v>
          </cell>
          <cell r="D719">
            <v>7.76</v>
          </cell>
          <cell r="E719">
            <v>718</v>
          </cell>
          <cell r="F719">
            <v>87021</v>
          </cell>
        </row>
        <row r="720">
          <cell r="A720" t="str">
            <v>08.70.22</v>
          </cell>
          <cell r="B720" t="str">
            <v>RECOLOCACAO DE PUXADOR DE ENGATE,PARA CAIXILHOS DE CORRER</v>
          </cell>
          <cell r="C720" t="str">
            <v>UN</v>
          </cell>
          <cell r="D720">
            <v>1.41</v>
          </cell>
          <cell r="E720">
            <v>719</v>
          </cell>
          <cell r="F720">
            <v>87022</v>
          </cell>
        </row>
        <row r="721">
          <cell r="B721" t="str">
            <v>SERVICOS PARCIAIS</v>
          </cell>
          <cell r="E721">
            <v>720</v>
          </cell>
        </row>
        <row r="722">
          <cell r="A722" t="str">
            <v>08.80.20</v>
          </cell>
          <cell r="B722" t="str">
            <v>BRACO DE ALAVANCA EM FERRO CHATO</v>
          </cell>
          <cell r="C722" t="str">
            <v>M</v>
          </cell>
          <cell r="D722">
            <v>15.6</v>
          </cell>
          <cell r="E722">
            <v>721</v>
          </cell>
          <cell r="F722">
            <v>88020</v>
          </cell>
        </row>
        <row r="723">
          <cell r="A723" t="str">
            <v>08.80.21</v>
          </cell>
          <cell r="B723" t="str">
            <v>ALAVANCA EM METAL CROMADO,PARA CAIXILHOS BASCULANTES</v>
          </cell>
          <cell r="C723" t="str">
            <v>UN</v>
          </cell>
          <cell r="D723">
            <v>14.89</v>
          </cell>
          <cell r="E723">
            <v>722</v>
          </cell>
          <cell r="F723">
            <v>88021</v>
          </cell>
        </row>
        <row r="724">
          <cell r="A724" t="str">
            <v>08.80.22</v>
          </cell>
          <cell r="B724" t="str">
            <v>PUXADOR DE ENGATE EM METAL CROMADO,PARA CAIXILHOS DE CORRER</v>
          </cell>
          <cell r="C724" t="str">
            <v>UN</v>
          </cell>
          <cell r="D724">
            <v>58.15</v>
          </cell>
          <cell r="E724">
            <v>723</v>
          </cell>
          <cell r="F724">
            <v>88022</v>
          </cell>
        </row>
        <row r="725">
          <cell r="A725" t="str">
            <v>08.80.49</v>
          </cell>
          <cell r="B725" t="str">
            <v>LUBRIFICACAO DE CAIXILHOS E TROCA DE REBITES</v>
          </cell>
          <cell r="C725" t="str">
            <v>M2</v>
          </cell>
          <cell r="D725">
            <v>1.4</v>
          </cell>
          <cell r="E725">
            <v>724</v>
          </cell>
          <cell r="F725">
            <v>88049</v>
          </cell>
        </row>
        <row r="726">
          <cell r="A726" t="str">
            <v>08.80.50</v>
          </cell>
          <cell r="B726" t="str">
            <v>FERRO TRABALHADO - CAIXILHOS E PEQUENAS PECAS DE SERRALHERIA</v>
          </cell>
          <cell r="C726" t="str">
            <v>KG</v>
          </cell>
          <cell r="D726">
            <v>10.89</v>
          </cell>
          <cell r="E726">
            <v>725</v>
          </cell>
          <cell r="F726">
            <v>88050</v>
          </cell>
        </row>
        <row r="727">
          <cell r="A727" t="str">
            <v>08.80.51</v>
          </cell>
          <cell r="B727" t="str">
            <v>ALUMINIO EXTRUDADO TRABALHADO - CAIXILHOS E PEQUENAS PECAS DE SERR</v>
          </cell>
          <cell r="C727" t="str">
            <v>KG</v>
          </cell>
          <cell r="D727">
            <v>43.55</v>
          </cell>
          <cell r="E727">
            <v>726</v>
          </cell>
          <cell r="F727">
            <v>88051</v>
          </cell>
        </row>
        <row r="728">
          <cell r="A728" t="str">
            <v>08.80.60</v>
          </cell>
          <cell r="B728" t="str">
            <v>BRACO DE ALAVANCA EM ALUMINIO ANODIZADO</v>
          </cell>
          <cell r="C728" t="str">
            <v>M</v>
          </cell>
          <cell r="D728">
            <v>15.6</v>
          </cell>
          <cell r="E728">
            <v>727</v>
          </cell>
          <cell r="F728">
            <v>88060</v>
          </cell>
        </row>
        <row r="729">
          <cell r="A729" t="str">
            <v>08.80.62</v>
          </cell>
          <cell r="B729" t="str">
            <v>PUXADOR DE ENGATE EM ALUMINIO ANODIZADO,PARA CAIXILHOS DE CORRER</v>
          </cell>
          <cell r="C729" t="str">
            <v>UN</v>
          </cell>
          <cell r="D729">
            <v>7.85</v>
          </cell>
          <cell r="E729">
            <v>728</v>
          </cell>
          <cell r="F729">
            <v>88062</v>
          </cell>
        </row>
        <row r="730">
          <cell r="A730">
            <v>9</v>
          </cell>
          <cell r="B730" t="str">
            <v>INSTALAÇÕES ELÉTRICAS</v>
          </cell>
          <cell r="E730">
            <v>729</v>
          </cell>
          <cell r="F730">
            <v>9</v>
          </cell>
        </row>
        <row r="731">
          <cell r="B731" t="str">
            <v>ENTRADA DE ENERGIA E TELEFONE</v>
          </cell>
          <cell r="E731">
            <v>730</v>
          </cell>
        </row>
        <row r="732">
          <cell r="A732" t="str">
            <v>09.01.50</v>
          </cell>
          <cell r="B732" t="str">
            <v>ENTRADA AEREA DE ENERGIA - 5KVA</v>
          </cell>
          <cell r="C732" t="str">
            <v>UN</v>
          </cell>
          <cell r="D732">
            <v>977.84</v>
          </cell>
          <cell r="E732">
            <v>731</v>
          </cell>
          <cell r="F732">
            <v>90150</v>
          </cell>
        </row>
        <row r="733">
          <cell r="A733" t="str">
            <v>09.01.52</v>
          </cell>
          <cell r="B733" t="str">
            <v>ENTRADA AEREA DE ENERGIA E TELEFONE - 6 A 12KVA</v>
          </cell>
          <cell r="C733" t="str">
            <v>UN</v>
          </cell>
          <cell r="D733">
            <v>993.29</v>
          </cell>
          <cell r="E733">
            <v>732</v>
          </cell>
          <cell r="F733">
            <v>90152</v>
          </cell>
        </row>
        <row r="734">
          <cell r="A734" t="str">
            <v>09.01.53</v>
          </cell>
          <cell r="B734" t="str">
            <v>ENTRADA AEREA DE ENERGIA E TELEFONE - 13 A 16KVA</v>
          </cell>
          <cell r="C734" t="str">
            <v>UN</v>
          </cell>
          <cell r="D734">
            <v>1131.01</v>
          </cell>
          <cell r="E734">
            <v>733</v>
          </cell>
          <cell r="F734">
            <v>90153</v>
          </cell>
        </row>
        <row r="735">
          <cell r="A735" t="str">
            <v>09.01.54</v>
          </cell>
          <cell r="B735" t="str">
            <v>ENTRADA AEREA DE ENERGIA E TELEFONE - 17 A 20KVA</v>
          </cell>
          <cell r="C735" t="str">
            <v>UN</v>
          </cell>
          <cell r="D735">
            <v>1131.01</v>
          </cell>
          <cell r="E735">
            <v>734</v>
          </cell>
          <cell r="F735">
            <v>90154</v>
          </cell>
        </row>
        <row r="736">
          <cell r="A736" t="str">
            <v>09.01.55</v>
          </cell>
          <cell r="B736" t="str">
            <v>ENTRADA AEREA DE ENERGIA E TELEFONE - 21 A 23KVA</v>
          </cell>
          <cell r="C736" t="str">
            <v>UN</v>
          </cell>
          <cell r="D736">
            <v>1322</v>
          </cell>
          <cell r="E736">
            <v>735</v>
          </cell>
          <cell r="F736">
            <v>90155</v>
          </cell>
        </row>
        <row r="737">
          <cell r="A737" t="str">
            <v>09.01.56</v>
          </cell>
          <cell r="B737" t="str">
            <v>ENTRADA AEREA DE ENERGIA E TELEFONE - 24 A 30KVA</v>
          </cell>
          <cell r="C737" t="str">
            <v>UN</v>
          </cell>
          <cell r="D737">
            <v>3258.12</v>
          </cell>
          <cell r="E737">
            <v>736</v>
          </cell>
          <cell r="F737">
            <v>90156</v>
          </cell>
        </row>
        <row r="738">
          <cell r="A738" t="str">
            <v>09.01.57</v>
          </cell>
          <cell r="B738" t="str">
            <v>ENTRADA AEREA DE ENERGIA E TELEFONE - 31 A 39KVA</v>
          </cell>
          <cell r="C738" t="str">
            <v>UN</v>
          </cell>
          <cell r="D738">
            <v>3620.56</v>
          </cell>
          <cell r="E738">
            <v>737</v>
          </cell>
          <cell r="F738">
            <v>90157</v>
          </cell>
        </row>
        <row r="739">
          <cell r="A739" t="str">
            <v>09.01.58</v>
          </cell>
          <cell r="B739" t="str">
            <v>ENTRADA AEREA DE ENERGIA E TELEFONE - 40 A 47KVA</v>
          </cell>
          <cell r="C739" t="str">
            <v>UN</v>
          </cell>
          <cell r="D739">
            <v>3929.41</v>
          </cell>
          <cell r="E739">
            <v>738</v>
          </cell>
          <cell r="F739">
            <v>90158</v>
          </cell>
        </row>
        <row r="740">
          <cell r="A740" t="str">
            <v>09.01.59</v>
          </cell>
          <cell r="B740" t="str">
            <v>ENTRADA AEREA DE ENERGIA E TELEFONE - 48 A 54KVA</v>
          </cell>
          <cell r="C740" t="str">
            <v>UN</v>
          </cell>
          <cell r="D740">
            <v>4529.97</v>
          </cell>
          <cell r="E740">
            <v>739</v>
          </cell>
          <cell r="F740">
            <v>90159</v>
          </cell>
        </row>
        <row r="741">
          <cell r="A741" t="str">
            <v>09.01.60</v>
          </cell>
          <cell r="B741" t="str">
            <v>ENTRADA AEREA DE ENERGIA E TELEFONE - 55 A 62KVA</v>
          </cell>
          <cell r="C741" t="str">
            <v>UN</v>
          </cell>
          <cell r="D741">
            <v>4760.51</v>
          </cell>
          <cell r="E741">
            <v>740</v>
          </cell>
          <cell r="F741">
            <v>90160</v>
          </cell>
        </row>
        <row r="742">
          <cell r="A742" t="str">
            <v>09.01.61</v>
          </cell>
          <cell r="B742" t="str">
            <v>ENTRADA AEREA DE ENERGIA E TELEFONE - 63 A 70KVA</v>
          </cell>
          <cell r="C742" t="str">
            <v>UN</v>
          </cell>
          <cell r="D742">
            <v>5180.74</v>
          </cell>
          <cell r="E742">
            <v>741</v>
          </cell>
          <cell r="F742">
            <v>90161</v>
          </cell>
        </row>
        <row r="743">
          <cell r="A743" t="str">
            <v>09.01.62</v>
          </cell>
          <cell r="B743" t="str">
            <v>ENTRADA AEREA DE ENERGIA E TELEFONE - 71 A 75KVA</v>
          </cell>
          <cell r="C743" t="str">
            <v>UN</v>
          </cell>
          <cell r="D743">
            <v>5652.68</v>
          </cell>
          <cell r="E743">
            <v>742</v>
          </cell>
          <cell r="F743">
            <v>90162</v>
          </cell>
        </row>
        <row r="744">
          <cell r="A744" t="str">
            <v>09.01.90</v>
          </cell>
          <cell r="B744" t="str">
            <v>ENTRADA AEREA DE TELEFONE</v>
          </cell>
          <cell r="C744" t="str">
            <v>UN</v>
          </cell>
          <cell r="D744">
            <v>550.1</v>
          </cell>
          <cell r="E744">
            <v>743</v>
          </cell>
          <cell r="F744">
            <v>90190</v>
          </cell>
        </row>
        <row r="745">
          <cell r="B745" t="str">
            <v>ELETRODUTOS - BT</v>
          </cell>
          <cell r="E745">
            <v>744</v>
          </cell>
        </row>
        <row r="746">
          <cell r="A746" t="str">
            <v>09.02.01</v>
          </cell>
          <cell r="B746" t="str">
            <v>ELETRODUTO DE PVC RIGIDO,ROSCAVEL - 20MM (1/2")</v>
          </cell>
          <cell r="C746" t="str">
            <v>M</v>
          </cell>
          <cell r="D746">
            <v>5.5</v>
          </cell>
          <cell r="E746">
            <v>745</v>
          </cell>
          <cell r="F746">
            <v>90201</v>
          </cell>
        </row>
        <row r="747">
          <cell r="A747" t="str">
            <v>09.02.02</v>
          </cell>
          <cell r="B747" t="str">
            <v>ELETRODUTO DE PVC RIGIDO,ROSCAVEL - 25MM (3/4")</v>
          </cell>
          <cell r="C747" t="str">
            <v>M</v>
          </cell>
          <cell r="D747">
            <v>6.15</v>
          </cell>
          <cell r="E747">
            <v>746</v>
          </cell>
          <cell r="F747">
            <v>90202</v>
          </cell>
        </row>
        <row r="748">
          <cell r="A748" t="str">
            <v>09.02.03</v>
          </cell>
          <cell r="B748" t="str">
            <v>ELETRODUTO DE PVC RIGIDO,ROSCAVEL - 32MM (1")</v>
          </cell>
          <cell r="C748" t="str">
            <v>M</v>
          </cell>
          <cell r="D748">
            <v>7.08</v>
          </cell>
          <cell r="E748">
            <v>747</v>
          </cell>
          <cell r="F748">
            <v>90203</v>
          </cell>
        </row>
        <row r="749">
          <cell r="A749" t="str">
            <v>09.02.04</v>
          </cell>
          <cell r="B749" t="str">
            <v>ELETRODUTO DE PVC RIGIDO,ROSCAVEL - 40MM (1 1/4")</v>
          </cell>
          <cell r="C749" t="str">
            <v>M</v>
          </cell>
          <cell r="D749">
            <v>10.06</v>
          </cell>
          <cell r="E749">
            <v>748</v>
          </cell>
          <cell r="F749">
            <v>90204</v>
          </cell>
        </row>
        <row r="750">
          <cell r="A750" t="str">
            <v>09.02.05</v>
          </cell>
          <cell r="B750" t="str">
            <v>ELETRODUTO DE PVC RIGIDO,ROSCAVEL - 50MM (1 1/2")</v>
          </cell>
          <cell r="C750" t="str">
            <v>M</v>
          </cell>
          <cell r="D750">
            <v>11.12</v>
          </cell>
          <cell r="E750">
            <v>749</v>
          </cell>
          <cell r="F750">
            <v>90205</v>
          </cell>
        </row>
        <row r="751">
          <cell r="A751" t="str">
            <v>09.02.06</v>
          </cell>
          <cell r="B751" t="str">
            <v>ELETRODUTO DE PVC RIGIDO,ROSCAVEL - 60MM (2")</v>
          </cell>
          <cell r="C751" t="str">
            <v>M</v>
          </cell>
          <cell r="D751">
            <v>12.44</v>
          </cell>
          <cell r="E751">
            <v>750</v>
          </cell>
          <cell r="F751">
            <v>90206</v>
          </cell>
        </row>
        <row r="752">
          <cell r="A752" t="str">
            <v>09.02.07</v>
          </cell>
          <cell r="B752" t="str">
            <v>ELETRODUTO DE PVC RIGIDO,ROSCAVEL - 75MM (2 1/2")</v>
          </cell>
          <cell r="C752" t="str">
            <v>M</v>
          </cell>
          <cell r="D752">
            <v>20.84</v>
          </cell>
          <cell r="E752">
            <v>751</v>
          </cell>
          <cell r="F752">
            <v>90207</v>
          </cell>
        </row>
        <row r="753">
          <cell r="A753" t="str">
            <v>09.02.08</v>
          </cell>
          <cell r="B753" t="str">
            <v>ELETRODUTO DE PVC RIGIDO,ROSCAVEL - 85MM (3")</v>
          </cell>
          <cell r="C753" t="str">
            <v>M</v>
          </cell>
          <cell r="D753">
            <v>24.15</v>
          </cell>
          <cell r="E753">
            <v>752</v>
          </cell>
          <cell r="F753">
            <v>90208</v>
          </cell>
        </row>
        <row r="754">
          <cell r="A754" t="str">
            <v>09.02.09</v>
          </cell>
          <cell r="B754" t="str">
            <v>ELETRODUTO DE PVC RIGIDO,ROSCAVEL - 110MM (4")</v>
          </cell>
          <cell r="C754" t="str">
            <v>M</v>
          </cell>
          <cell r="D754">
            <v>32.75</v>
          </cell>
          <cell r="E754">
            <v>753</v>
          </cell>
          <cell r="F754">
            <v>90209</v>
          </cell>
        </row>
        <row r="755">
          <cell r="A755" t="str">
            <v>09.02.10</v>
          </cell>
          <cell r="B755" t="str">
            <v>ELETRODUTO DE ACO GALVANIZADO,TIPO LEVE I - 1/2"</v>
          </cell>
          <cell r="C755" t="str">
            <v>M</v>
          </cell>
          <cell r="D755">
            <v>9.34</v>
          </cell>
          <cell r="E755">
            <v>754</v>
          </cell>
          <cell r="F755">
            <v>90210</v>
          </cell>
        </row>
        <row r="756">
          <cell r="A756" t="str">
            <v>09.02.11</v>
          </cell>
          <cell r="B756" t="str">
            <v>ELETRODUTO DE ACO GALVANIZADO,TIPO LEVE I - 3/4"</v>
          </cell>
          <cell r="C756" t="str">
            <v>M</v>
          </cell>
          <cell r="D756">
            <v>9.64</v>
          </cell>
          <cell r="E756">
            <v>755</v>
          </cell>
          <cell r="F756">
            <v>90211</v>
          </cell>
        </row>
        <row r="757">
          <cell r="A757" t="str">
            <v>09.02.12</v>
          </cell>
          <cell r="B757" t="str">
            <v>ELETRODUTO DE ACO GALVANIZADO,TIPO LEVE I - 1"</v>
          </cell>
          <cell r="C757" t="str">
            <v>M</v>
          </cell>
          <cell r="D757">
            <v>10.5</v>
          </cell>
          <cell r="E757">
            <v>756</v>
          </cell>
          <cell r="F757">
            <v>90212</v>
          </cell>
        </row>
        <row r="758">
          <cell r="A758" t="str">
            <v>09.02.13</v>
          </cell>
          <cell r="B758" t="str">
            <v>ELETRODUTO DE ACO GALVANIZADO,TIPO LEVE I - 1 1/4"</v>
          </cell>
          <cell r="C758" t="str">
            <v>M</v>
          </cell>
          <cell r="D758">
            <v>16.510000000000002</v>
          </cell>
          <cell r="E758">
            <v>757</v>
          </cell>
          <cell r="F758">
            <v>90213</v>
          </cell>
        </row>
        <row r="759">
          <cell r="A759" t="str">
            <v>09.02.14</v>
          </cell>
          <cell r="B759" t="str">
            <v>ELETRODUTO DE ACO GALVANIZADO,TIPO LEVE I - 1 1/2"</v>
          </cell>
          <cell r="C759" t="str">
            <v>M</v>
          </cell>
          <cell r="D759">
            <v>17.38</v>
          </cell>
          <cell r="E759">
            <v>758</v>
          </cell>
          <cell r="F759">
            <v>90214</v>
          </cell>
        </row>
        <row r="760">
          <cell r="A760" t="str">
            <v>09.02.15</v>
          </cell>
          <cell r="B760" t="str">
            <v>ELETRODUTO DE ACO GALVANIZADO,TIPO LEVE I - 2"</v>
          </cell>
          <cell r="C760" t="str">
            <v>M</v>
          </cell>
          <cell r="D760">
            <v>19.54</v>
          </cell>
          <cell r="E760">
            <v>759</v>
          </cell>
          <cell r="F760">
            <v>90215</v>
          </cell>
        </row>
        <row r="761">
          <cell r="A761" t="str">
            <v>09.02.16</v>
          </cell>
          <cell r="B761" t="str">
            <v>ELETRODUTO DE ACO GALVANIZADO,TIPO LEVE I - 2 1/2"</v>
          </cell>
          <cell r="C761" t="str">
            <v>M</v>
          </cell>
          <cell r="D761">
            <v>28.72</v>
          </cell>
          <cell r="E761">
            <v>760</v>
          </cell>
          <cell r="F761">
            <v>90216</v>
          </cell>
        </row>
        <row r="762">
          <cell r="A762" t="str">
            <v>09.02.17</v>
          </cell>
          <cell r="B762" t="str">
            <v>ELETRODUTO DE ACO GALVANIZADO,TIPO LEVE I - 3"</v>
          </cell>
          <cell r="C762" t="str">
            <v>M</v>
          </cell>
          <cell r="D762">
            <v>36.619999999999997</v>
          </cell>
          <cell r="E762">
            <v>761</v>
          </cell>
          <cell r="F762">
            <v>90217</v>
          </cell>
        </row>
        <row r="763">
          <cell r="A763" t="str">
            <v>09.02.19</v>
          </cell>
          <cell r="B763" t="str">
            <v>ELETRODUTO DE ACO GALVANIZADO,TIPO LEVE I - 4"</v>
          </cell>
          <cell r="C763" t="str">
            <v>M</v>
          </cell>
          <cell r="D763">
            <v>50.04</v>
          </cell>
          <cell r="E763">
            <v>762</v>
          </cell>
          <cell r="F763">
            <v>90219</v>
          </cell>
        </row>
        <row r="764">
          <cell r="A764" t="str">
            <v>09.02.20</v>
          </cell>
          <cell r="B764" t="str">
            <v>ELETRODUTO DE ACO GALVANIZADO,TIPO LEVE II - 1/2"</v>
          </cell>
          <cell r="C764" t="str">
            <v>M</v>
          </cell>
          <cell r="D764">
            <v>9.69</v>
          </cell>
          <cell r="E764">
            <v>763</v>
          </cell>
          <cell r="F764">
            <v>90220</v>
          </cell>
        </row>
        <row r="765">
          <cell r="A765" t="str">
            <v>09.02.21</v>
          </cell>
          <cell r="B765" t="str">
            <v>ELETRODUTO DE ACO GALVANIZADO,TIPO LEVE II - 3/4"</v>
          </cell>
          <cell r="C765" t="str">
            <v>M</v>
          </cell>
          <cell r="D765">
            <v>10.15</v>
          </cell>
          <cell r="E765">
            <v>764</v>
          </cell>
          <cell r="F765">
            <v>90221</v>
          </cell>
        </row>
        <row r="766">
          <cell r="A766" t="str">
            <v>09.02.22</v>
          </cell>
          <cell r="B766" t="str">
            <v>ELETRODUTO DE ACO GALVANIZADO,TIPO LEVE II - 1"</v>
          </cell>
          <cell r="C766" t="str">
            <v>M</v>
          </cell>
          <cell r="D766">
            <v>10.91</v>
          </cell>
          <cell r="E766">
            <v>765</v>
          </cell>
          <cell r="F766">
            <v>90222</v>
          </cell>
        </row>
        <row r="767">
          <cell r="A767" t="str">
            <v>09.02.23</v>
          </cell>
          <cell r="B767" t="str">
            <v>ELETRODUTO DE ACO GALVANIZADO,TIPO LEVE II - 1 1/4"</v>
          </cell>
          <cell r="C767" t="str">
            <v>M</v>
          </cell>
          <cell r="D767">
            <v>17.07</v>
          </cell>
          <cell r="E767">
            <v>766</v>
          </cell>
          <cell r="F767">
            <v>90223</v>
          </cell>
        </row>
        <row r="768">
          <cell r="A768" t="str">
            <v>09.02.24</v>
          </cell>
          <cell r="B768" t="str">
            <v>ELETRODUTO DE ACO GALVANIZADO,TIPO LEVE II - 1 1/2"</v>
          </cell>
          <cell r="C768" t="str">
            <v>M</v>
          </cell>
          <cell r="D768">
            <v>17.75</v>
          </cell>
          <cell r="E768">
            <v>767</v>
          </cell>
          <cell r="F768">
            <v>90224</v>
          </cell>
        </row>
        <row r="769">
          <cell r="A769" t="str">
            <v>09.02.25</v>
          </cell>
          <cell r="B769" t="str">
            <v>ELETRODUTO DE ACO GALVANIZADO,TIPO LEVE II - 2"</v>
          </cell>
          <cell r="C769" t="str">
            <v>M</v>
          </cell>
          <cell r="D769">
            <v>20.28</v>
          </cell>
          <cell r="E769">
            <v>768</v>
          </cell>
          <cell r="F769">
            <v>90225</v>
          </cell>
        </row>
        <row r="770">
          <cell r="A770" t="str">
            <v>09.02.26</v>
          </cell>
          <cell r="B770" t="str">
            <v>ELETRODUTO DE ACO GALVANIZADO,TIPO LEVE II - 2 1/2"</v>
          </cell>
          <cell r="C770" t="str">
            <v>M</v>
          </cell>
          <cell r="D770">
            <v>30.28</v>
          </cell>
          <cell r="E770">
            <v>769</v>
          </cell>
          <cell r="F770">
            <v>90226</v>
          </cell>
        </row>
        <row r="771">
          <cell r="A771" t="str">
            <v>09.02.27</v>
          </cell>
          <cell r="B771" t="str">
            <v>ELETRODUTO DE ACO GALVANIZADO,TIPO LEVE II - 3"</v>
          </cell>
          <cell r="C771" t="str">
            <v>M</v>
          </cell>
          <cell r="D771">
            <v>33.81</v>
          </cell>
          <cell r="E771">
            <v>770</v>
          </cell>
          <cell r="F771">
            <v>90227</v>
          </cell>
        </row>
        <row r="772">
          <cell r="A772" t="str">
            <v>09.02.29</v>
          </cell>
          <cell r="B772" t="str">
            <v>ELETRODUTO DE ACO GALVANIZADO,TIPO LEVE II - 4"</v>
          </cell>
          <cell r="C772" t="str">
            <v>M</v>
          </cell>
          <cell r="D772">
            <v>39.92</v>
          </cell>
          <cell r="E772">
            <v>771</v>
          </cell>
          <cell r="F772">
            <v>90229</v>
          </cell>
        </row>
        <row r="773">
          <cell r="A773" t="str">
            <v>09.02.40</v>
          </cell>
          <cell r="B773" t="str">
            <v>ELETRODUTO DE ACO ESMALTADO,TIPO LEVE II - 1/2"</v>
          </cell>
          <cell r="C773" t="str">
            <v>M</v>
          </cell>
          <cell r="D773">
            <v>9.69</v>
          </cell>
          <cell r="E773">
            <v>772</v>
          </cell>
          <cell r="F773">
            <v>90240</v>
          </cell>
        </row>
        <row r="774">
          <cell r="A774" t="str">
            <v>09.02.50</v>
          </cell>
          <cell r="B774" t="str">
            <v>ELETRODUTO DE POLIETILENO FLEXIVEL ALTA RESISTENCIA - 2"</v>
          </cell>
          <cell r="C774" t="str">
            <v>M</v>
          </cell>
          <cell r="D774">
            <v>12.36</v>
          </cell>
          <cell r="E774">
            <v>773</v>
          </cell>
          <cell r="F774">
            <v>90250</v>
          </cell>
        </row>
        <row r="775">
          <cell r="A775" t="str">
            <v>09.02.51</v>
          </cell>
          <cell r="B775" t="str">
            <v>ELETRODUTO DE POLIETILENO FLEXIVEL ALTA RESISTENCIA - 3"</v>
          </cell>
          <cell r="C775" t="str">
            <v>M</v>
          </cell>
          <cell r="D775">
            <v>16.29</v>
          </cell>
          <cell r="E775">
            <v>774</v>
          </cell>
          <cell r="F775">
            <v>90251</v>
          </cell>
        </row>
        <row r="776">
          <cell r="A776" t="str">
            <v>09.02.52</v>
          </cell>
          <cell r="B776" t="str">
            <v>ELETRODUTO DE POLIETILENO FLEXIVEL ALTA RESISTENCIA - 4"</v>
          </cell>
          <cell r="C776" t="str">
            <v>M</v>
          </cell>
          <cell r="D776">
            <v>19.07</v>
          </cell>
          <cell r="E776">
            <v>775</v>
          </cell>
          <cell r="F776">
            <v>90252</v>
          </cell>
        </row>
        <row r="777">
          <cell r="A777" t="str">
            <v>09.02.61</v>
          </cell>
          <cell r="B777" t="str">
            <v>TUBO METALICO FLEXIVEL REVESTIDO COM PVC-3/4"</v>
          </cell>
          <cell r="C777" t="str">
            <v>M</v>
          </cell>
          <cell r="D777">
            <v>6.02</v>
          </cell>
          <cell r="E777">
            <v>776</v>
          </cell>
          <cell r="F777">
            <v>90261</v>
          </cell>
        </row>
        <row r="778">
          <cell r="A778" t="str">
            <v>09.02.62</v>
          </cell>
          <cell r="B778" t="str">
            <v>TUBO METALICO FLEXIVEL REVESTIDO COM PVC-1"</v>
          </cell>
          <cell r="C778" t="str">
            <v>M</v>
          </cell>
          <cell r="D778">
            <v>7.98</v>
          </cell>
          <cell r="E778">
            <v>777</v>
          </cell>
          <cell r="F778">
            <v>90262</v>
          </cell>
        </row>
        <row r="779">
          <cell r="A779" t="str">
            <v>09.02.63</v>
          </cell>
          <cell r="B779" t="str">
            <v>TUBO METALICO FLEXIVEL REVESTIDO COM PVC-1 1/2"</v>
          </cell>
          <cell r="C779" t="str">
            <v>M</v>
          </cell>
          <cell r="D779">
            <v>12.94</v>
          </cell>
          <cell r="E779">
            <v>778</v>
          </cell>
          <cell r="F779">
            <v>90263</v>
          </cell>
        </row>
        <row r="780">
          <cell r="A780" t="str">
            <v>09.02.70</v>
          </cell>
          <cell r="B780" t="str">
            <v>ELETRODUTO QUADRADO DE PVC-16X16 MM INCL. CONEXOES</v>
          </cell>
          <cell r="C780" t="str">
            <v>M</v>
          </cell>
          <cell r="D780">
            <v>4.26</v>
          </cell>
          <cell r="E780">
            <v>779</v>
          </cell>
          <cell r="F780">
            <v>90270</v>
          </cell>
        </row>
        <row r="781">
          <cell r="A781" t="str">
            <v>09.02.98</v>
          </cell>
          <cell r="B781" t="str">
            <v>ENVELOPAMENTO DE ELETRODUTO ENTERRADO,COM CONCRETO</v>
          </cell>
          <cell r="C781" t="str">
            <v>M</v>
          </cell>
          <cell r="D781">
            <v>9.8699999999999992</v>
          </cell>
          <cell r="E781">
            <v>780</v>
          </cell>
          <cell r="F781">
            <v>90298</v>
          </cell>
        </row>
        <row r="782">
          <cell r="A782" t="str">
            <v>09.02.99</v>
          </cell>
          <cell r="B782" t="str">
            <v>ENVELOPAMENTO DE ELETRODUTO ENTERRADO C/CONCR. C/AGREGADO RECICL.</v>
          </cell>
          <cell r="C782" t="str">
            <v>M</v>
          </cell>
          <cell r="D782">
            <v>9.33</v>
          </cell>
          <cell r="E782">
            <v>781</v>
          </cell>
          <cell r="F782">
            <v>90299</v>
          </cell>
        </row>
        <row r="783">
          <cell r="B783" t="str">
            <v>CONDUTORES - BT</v>
          </cell>
          <cell r="E783">
            <v>782</v>
          </cell>
        </row>
        <row r="784">
          <cell r="A784" t="str">
            <v>09.03.02</v>
          </cell>
          <cell r="B784" t="str">
            <v>FIO 0,75MM2 - ISOLAMENTO PARA 0,7KV</v>
          </cell>
          <cell r="C784" t="str">
            <v>M</v>
          </cell>
          <cell r="D784">
            <v>0.73</v>
          </cell>
          <cell r="E784">
            <v>783</v>
          </cell>
          <cell r="F784">
            <v>90302</v>
          </cell>
        </row>
        <row r="785">
          <cell r="A785" t="str">
            <v>09.03.03</v>
          </cell>
          <cell r="B785" t="str">
            <v>FIO 1,00MM2 - ISOLAMENTO PARA 0,7KV</v>
          </cell>
          <cell r="C785" t="str">
            <v>M</v>
          </cell>
          <cell r="D785">
            <v>0.73</v>
          </cell>
          <cell r="E785">
            <v>784</v>
          </cell>
          <cell r="F785">
            <v>90303</v>
          </cell>
        </row>
        <row r="786">
          <cell r="A786" t="str">
            <v>09.03.04</v>
          </cell>
          <cell r="B786" t="str">
            <v>FIO 1,50MM2 - ISOLAMENTO PARA 0,7KV</v>
          </cell>
          <cell r="C786" t="str">
            <v>M</v>
          </cell>
          <cell r="D786">
            <v>0.82</v>
          </cell>
          <cell r="E786">
            <v>785</v>
          </cell>
          <cell r="F786">
            <v>90304</v>
          </cell>
        </row>
        <row r="787">
          <cell r="A787" t="str">
            <v>09.03.05</v>
          </cell>
          <cell r="B787" t="str">
            <v>FIO 2,50MM2 - ISOLAMENTO PARA 0,7KV</v>
          </cell>
          <cell r="C787" t="str">
            <v>M</v>
          </cell>
          <cell r="D787">
            <v>1.2</v>
          </cell>
          <cell r="E787">
            <v>786</v>
          </cell>
          <cell r="F787">
            <v>90305</v>
          </cell>
        </row>
        <row r="788">
          <cell r="A788" t="str">
            <v>09.03.06</v>
          </cell>
          <cell r="B788" t="str">
            <v>FIO 4,00MM2 - ISOLAMENTO PARA 0,7KV</v>
          </cell>
          <cell r="C788" t="str">
            <v>M</v>
          </cell>
          <cell r="D788">
            <v>1.67</v>
          </cell>
          <cell r="E788">
            <v>787</v>
          </cell>
          <cell r="F788">
            <v>90306</v>
          </cell>
        </row>
        <row r="789">
          <cell r="A789" t="str">
            <v>09.03.07</v>
          </cell>
          <cell r="B789" t="str">
            <v>FIO 6,00MM2 - ISOLAMENTO PARA 0,7KV</v>
          </cell>
          <cell r="C789" t="str">
            <v>M</v>
          </cell>
          <cell r="D789">
            <v>2.27</v>
          </cell>
          <cell r="E789">
            <v>788</v>
          </cell>
          <cell r="F789">
            <v>90307</v>
          </cell>
        </row>
        <row r="790">
          <cell r="A790" t="str">
            <v>09.03.08</v>
          </cell>
          <cell r="B790" t="str">
            <v>CABO 10,00MM2 - ISOLAMENTO PARA 0,7KV</v>
          </cell>
          <cell r="C790" t="str">
            <v>M</v>
          </cell>
          <cell r="D790">
            <v>4</v>
          </cell>
          <cell r="E790">
            <v>789</v>
          </cell>
          <cell r="F790">
            <v>90308</v>
          </cell>
        </row>
        <row r="791">
          <cell r="A791" t="str">
            <v>09.03.09</v>
          </cell>
          <cell r="B791" t="str">
            <v>CABO 16,00MM2 - ISOLAMENTO PARA 0,7KV</v>
          </cell>
          <cell r="C791" t="str">
            <v>M</v>
          </cell>
          <cell r="D791">
            <v>6.72</v>
          </cell>
          <cell r="E791">
            <v>790</v>
          </cell>
          <cell r="F791">
            <v>90309</v>
          </cell>
        </row>
        <row r="792">
          <cell r="A792" t="str">
            <v>09.03.10</v>
          </cell>
          <cell r="B792" t="str">
            <v>CABO 25,00MM2 - ISOLAMENTO PARA 0,7KV</v>
          </cell>
          <cell r="C792" t="str">
            <v>M</v>
          </cell>
          <cell r="D792">
            <v>9.3699999999999992</v>
          </cell>
          <cell r="E792">
            <v>791</v>
          </cell>
          <cell r="F792">
            <v>90310</v>
          </cell>
        </row>
        <row r="793">
          <cell r="A793" t="str">
            <v>09.03.11</v>
          </cell>
          <cell r="B793" t="str">
            <v>CABO 35,00MM2 - ISOLAMENTO PARA 0,7KV</v>
          </cell>
          <cell r="C793" t="str">
            <v>M</v>
          </cell>
          <cell r="D793">
            <v>12.39</v>
          </cell>
          <cell r="E793">
            <v>792</v>
          </cell>
          <cell r="F793">
            <v>90311</v>
          </cell>
        </row>
        <row r="794">
          <cell r="A794" t="str">
            <v>09.03.12</v>
          </cell>
          <cell r="B794" t="str">
            <v>CABO 50,00MM2 - ISOLAMENTO PARA 0,7KV</v>
          </cell>
          <cell r="C794" t="str">
            <v>M</v>
          </cell>
          <cell r="D794">
            <v>17.510000000000002</v>
          </cell>
          <cell r="E794">
            <v>793</v>
          </cell>
          <cell r="F794">
            <v>90312</v>
          </cell>
        </row>
        <row r="795">
          <cell r="A795" t="str">
            <v>09.03.13</v>
          </cell>
          <cell r="B795" t="str">
            <v>CABO 70,00MM2 - ISOLAMENTO PARA 0,7KV</v>
          </cell>
          <cell r="C795" t="str">
            <v>M</v>
          </cell>
          <cell r="D795">
            <v>23.08</v>
          </cell>
          <cell r="E795">
            <v>794</v>
          </cell>
          <cell r="F795">
            <v>90313</v>
          </cell>
        </row>
        <row r="796">
          <cell r="A796" t="str">
            <v>09.03.14</v>
          </cell>
          <cell r="B796" t="str">
            <v>CABO 95,00MM2 - ISOLAMENTO PARA 0,7KV</v>
          </cell>
          <cell r="C796" t="str">
            <v>M</v>
          </cell>
          <cell r="D796">
            <v>30.68</v>
          </cell>
          <cell r="E796">
            <v>795</v>
          </cell>
          <cell r="F796">
            <v>90314</v>
          </cell>
        </row>
        <row r="797">
          <cell r="A797" t="str">
            <v>09.03.15</v>
          </cell>
          <cell r="B797" t="str">
            <v>CABO 120,00MM2 - ISOLAMENTO PARA 0,7KV</v>
          </cell>
          <cell r="C797" t="str">
            <v>M</v>
          </cell>
          <cell r="D797">
            <v>39.020000000000003</v>
          </cell>
          <cell r="E797">
            <v>796</v>
          </cell>
          <cell r="F797">
            <v>90315</v>
          </cell>
        </row>
        <row r="798">
          <cell r="A798" t="str">
            <v>09.03.16</v>
          </cell>
          <cell r="B798" t="str">
            <v>CABO 150,00MM2 - ISOLAMENTO PARA 0,7KV</v>
          </cell>
          <cell r="C798" t="str">
            <v>M</v>
          </cell>
          <cell r="D798">
            <v>48.33</v>
          </cell>
          <cell r="E798">
            <v>797</v>
          </cell>
          <cell r="F798">
            <v>90316</v>
          </cell>
        </row>
        <row r="799">
          <cell r="A799" t="str">
            <v>09.03.17</v>
          </cell>
          <cell r="B799" t="str">
            <v>CABO 185,00MM2 - ISOLAMENTO PARA 0,7KV</v>
          </cell>
          <cell r="C799" t="str">
            <v>M</v>
          </cell>
          <cell r="D799">
            <v>60.48</v>
          </cell>
          <cell r="E799">
            <v>798</v>
          </cell>
          <cell r="F799">
            <v>90317</v>
          </cell>
        </row>
        <row r="800">
          <cell r="A800" t="str">
            <v>09.03.18</v>
          </cell>
          <cell r="B800" t="str">
            <v>CABO 240,00MM2 - ISOLAMENTO PARA 0,7KV</v>
          </cell>
          <cell r="C800" t="str">
            <v>M</v>
          </cell>
          <cell r="D800">
            <v>78.010000000000005</v>
          </cell>
          <cell r="E800">
            <v>799</v>
          </cell>
          <cell r="F800">
            <v>90318</v>
          </cell>
        </row>
        <row r="801">
          <cell r="A801" t="str">
            <v>09.03.19</v>
          </cell>
          <cell r="B801" t="str">
            <v>CABO 300.00 MM2 - ISOLAMENTO PARA 0.7 KV</v>
          </cell>
          <cell r="C801" t="str">
            <v>M</v>
          </cell>
          <cell r="D801">
            <v>87.7</v>
          </cell>
          <cell r="E801">
            <v>800</v>
          </cell>
          <cell r="F801">
            <v>90319</v>
          </cell>
        </row>
        <row r="802">
          <cell r="A802" t="str">
            <v>09.03.28</v>
          </cell>
          <cell r="B802" t="str">
            <v>FIO 1,50MM2 - ISOLAMENTO PARA 1,0KV</v>
          </cell>
          <cell r="C802" t="str">
            <v>M</v>
          </cell>
          <cell r="D802">
            <v>1.22</v>
          </cell>
          <cell r="E802">
            <v>801</v>
          </cell>
          <cell r="F802">
            <v>90328</v>
          </cell>
        </row>
        <row r="803">
          <cell r="A803" t="str">
            <v>09.03.29</v>
          </cell>
          <cell r="B803" t="str">
            <v>FIO 2,50MM2 - ISOLAMENTO PARA 1,0KV</v>
          </cell>
          <cell r="C803" t="str">
            <v>M</v>
          </cell>
          <cell r="D803">
            <v>1.58</v>
          </cell>
          <cell r="E803">
            <v>802</v>
          </cell>
          <cell r="F803">
            <v>90329</v>
          </cell>
        </row>
        <row r="804">
          <cell r="A804" t="str">
            <v>09.03.30</v>
          </cell>
          <cell r="B804" t="str">
            <v>FIO 4,00MM2 - ISOLAMENTO PARA 1,0KV</v>
          </cell>
          <cell r="C804" t="str">
            <v>M</v>
          </cell>
          <cell r="D804">
            <v>2.06</v>
          </cell>
          <cell r="E804">
            <v>803</v>
          </cell>
          <cell r="F804">
            <v>90330</v>
          </cell>
        </row>
        <row r="805">
          <cell r="A805" t="str">
            <v>09.03.31</v>
          </cell>
          <cell r="B805" t="str">
            <v>FIO 6,00MM2 - ISOLAMENTO PARA 1,0KV</v>
          </cell>
          <cell r="C805" t="str">
            <v>M</v>
          </cell>
          <cell r="D805">
            <v>2.58</v>
          </cell>
          <cell r="E805">
            <v>804</v>
          </cell>
          <cell r="F805">
            <v>90331</v>
          </cell>
        </row>
        <row r="806">
          <cell r="A806" t="str">
            <v>09.03.32</v>
          </cell>
          <cell r="B806" t="str">
            <v>CABO 10,00MM2 - ISOLAMENTO PARA 1,0KV</v>
          </cell>
          <cell r="C806" t="str">
            <v>M</v>
          </cell>
          <cell r="D806">
            <v>4.2699999999999996</v>
          </cell>
          <cell r="E806">
            <v>805</v>
          </cell>
          <cell r="F806">
            <v>90332</v>
          </cell>
        </row>
        <row r="807">
          <cell r="A807" t="str">
            <v>09.03.33</v>
          </cell>
          <cell r="B807" t="str">
            <v>CABO 16,00MM2 - ISOLAMENTO PARA 1,0KV</v>
          </cell>
          <cell r="C807" t="str">
            <v>M</v>
          </cell>
          <cell r="D807">
            <v>6.24</v>
          </cell>
          <cell r="E807">
            <v>806</v>
          </cell>
          <cell r="F807">
            <v>90333</v>
          </cell>
        </row>
        <row r="808">
          <cell r="A808" t="str">
            <v>09.03.34</v>
          </cell>
          <cell r="B808" t="str">
            <v>CABO 25,00MM2 - ISOLAMENTO PARA 1,0KV</v>
          </cell>
          <cell r="C808" t="str">
            <v>M</v>
          </cell>
          <cell r="D808">
            <v>8.5</v>
          </cell>
          <cell r="E808">
            <v>807</v>
          </cell>
          <cell r="F808">
            <v>90334</v>
          </cell>
        </row>
        <row r="809">
          <cell r="A809" t="str">
            <v>09.03.35</v>
          </cell>
          <cell r="B809" t="str">
            <v>CABO 35,00MM2 - ISOLAMENTO PARA 1,0KV</v>
          </cell>
          <cell r="C809" t="str">
            <v>M</v>
          </cell>
          <cell r="D809">
            <v>11.08</v>
          </cell>
          <cell r="E809">
            <v>808</v>
          </cell>
          <cell r="F809">
            <v>90335</v>
          </cell>
        </row>
        <row r="810">
          <cell r="A810" t="str">
            <v>09.03.36</v>
          </cell>
          <cell r="B810" t="str">
            <v>CABO 50,00MM2 - ISOLAMENTO PARA 1,0KV</v>
          </cell>
          <cell r="C810" t="str">
            <v>M</v>
          </cell>
          <cell r="D810">
            <v>15.75</v>
          </cell>
          <cell r="E810">
            <v>809</v>
          </cell>
          <cell r="F810">
            <v>90336</v>
          </cell>
        </row>
        <row r="811">
          <cell r="A811" t="str">
            <v>09.03.37</v>
          </cell>
          <cell r="B811" t="str">
            <v>CABO 70,00MM2 - ISOLAMENTO PARA 1,OKV</v>
          </cell>
          <cell r="C811" t="str">
            <v>M</v>
          </cell>
          <cell r="D811">
            <v>20.6</v>
          </cell>
          <cell r="E811">
            <v>810</v>
          </cell>
          <cell r="F811">
            <v>90337</v>
          </cell>
        </row>
        <row r="812">
          <cell r="A812" t="str">
            <v>09.03.38</v>
          </cell>
          <cell r="B812" t="str">
            <v>CABO 95,00MM2 - ISOLAMENTO PARA 1,0KV</v>
          </cell>
          <cell r="C812" t="str">
            <v>M</v>
          </cell>
          <cell r="D812">
            <v>26.17</v>
          </cell>
          <cell r="E812">
            <v>811</v>
          </cell>
          <cell r="F812">
            <v>90338</v>
          </cell>
        </row>
        <row r="813">
          <cell r="A813" t="str">
            <v>09.03.39</v>
          </cell>
          <cell r="B813" t="str">
            <v>CABO 120,00MM2 - ISOLAMENTO PARA 1,0KV</v>
          </cell>
          <cell r="C813" t="str">
            <v>M</v>
          </cell>
          <cell r="D813">
            <v>34.549999999999997</v>
          </cell>
          <cell r="E813">
            <v>812</v>
          </cell>
          <cell r="F813">
            <v>90339</v>
          </cell>
        </row>
        <row r="814">
          <cell r="A814" t="str">
            <v>09.03.40</v>
          </cell>
          <cell r="B814" t="str">
            <v>CABO 150,00MM2 - ISOLAMENTO PARA 1,0KV</v>
          </cell>
          <cell r="C814" t="str">
            <v>M</v>
          </cell>
          <cell r="D814">
            <v>42.77</v>
          </cell>
          <cell r="E814">
            <v>813</v>
          </cell>
          <cell r="F814">
            <v>90340</v>
          </cell>
        </row>
        <row r="815">
          <cell r="A815" t="str">
            <v>09.03.41</v>
          </cell>
          <cell r="B815" t="str">
            <v>CABO 185,00MM2 - ISOLAMENTO PARA 1,0KV</v>
          </cell>
          <cell r="C815" t="str">
            <v>M</v>
          </cell>
          <cell r="D815">
            <v>52.31</v>
          </cell>
          <cell r="E815">
            <v>814</v>
          </cell>
          <cell r="F815">
            <v>90341</v>
          </cell>
        </row>
        <row r="816">
          <cell r="A816" t="str">
            <v>09.03.42</v>
          </cell>
          <cell r="B816" t="str">
            <v>CABO 240,00MM2 - ISOLAMENTO PARA 1,0KV</v>
          </cell>
          <cell r="C816" t="str">
            <v>M</v>
          </cell>
          <cell r="D816">
            <v>68.27</v>
          </cell>
          <cell r="E816">
            <v>815</v>
          </cell>
          <cell r="F816">
            <v>90342</v>
          </cell>
        </row>
        <row r="817">
          <cell r="A817" t="str">
            <v>09.03.43</v>
          </cell>
          <cell r="B817" t="str">
            <v>CABO 300.00 MM2 - ISOLAMENTO PARA 1.0 KV</v>
          </cell>
          <cell r="C817" t="str">
            <v>M</v>
          </cell>
          <cell r="D817">
            <v>87.52</v>
          </cell>
          <cell r="E817">
            <v>816</v>
          </cell>
          <cell r="F817">
            <v>90343</v>
          </cell>
        </row>
        <row r="818">
          <cell r="A818" t="str">
            <v>09.03.50</v>
          </cell>
          <cell r="B818" t="str">
            <v>FIO "WPP" PARA INSTALACOES AEREAS - 4,00MM2</v>
          </cell>
          <cell r="C818" t="str">
            <v>M</v>
          </cell>
          <cell r="D818">
            <v>1.28</v>
          </cell>
          <cell r="E818">
            <v>817</v>
          </cell>
          <cell r="F818">
            <v>90350</v>
          </cell>
        </row>
        <row r="819">
          <cell r="A819" t="str">
            <v>09.03.51</v>
          </cell>
          <cell r="B819" t="str">
            <v>FIO "WPP" PARA INSTALACOES AEREAS - 6,00MM2</v>
          </cell>
          <cell r="C819" t="str">
            <v>M</v>
          </cell>
          <cell r="D819">
            <v>1.77</v>
          </cell>
          <cell r="E819">
            <v>818</v>
          </cell>
          <cell r="F819">
            <v>90351</v>
          </cell>
        </row>
        <row r="820">
          <cell r="A820" t="str">
            <v>09.03.52</v>
          </cell>
          <cell r="B820" t="str">
            <v>CABO "WPP" PARA INSTALACOES AEREAS - 10,00MM2</v>
          </cell>
          <cell r="C820" t="str">
            <v>M</v>
          </cell>
          <cell r="D820">
            <v>3.05</v>
          </cell>
          <cell r="E820">
            <v>819</v>
          </cell>
          <cell r="F820">
            <v>90352</v>
          </cell>
        </row>
        <row r="821">
          <cell r="A821" t="str">
            <v>09.03.53</v>
          </cell>
          <cell r="B821" t="str">
            <v>CABO "WPP" PARA INSTALACOES AEREAS - 16,00MM2</v>
          </cell>
          <cell r="C821" t="str">
            <v>M</v>
          </cell>
          <cell r="D821">
            <v>4.71</v>
          </cell>
          <cell r="E821">
            <v>820</v>
          </cell>
          <cell r="F821">
            <v>90353</v>
          </cell>
        </row>
        <row r="822">
          <cell r="A822" t="str">
            <v>09.03.54</v>
          </cell>
          <cell r="B822" t="str">
            <v>CABO "WPP" PARA INSTALACOES AEREAS - 25,00MM2</v>
          </cell>
          <cell r="C822" t="str">
            <v>M</v>
          </cell>
          <cell r="D822">
            <v>6.67</v>
          </cell>
          <cell r="E822">
            <v>821</v>
          </cell>
          <cell r="F822">
            <v>90354</v>
          </cell>
        </row>
        <row r="823">
          <cell r="A823" t="str">
            <v>09.03.55</v>
          </cell>
          <cell r="B823" t="str">
            <v>CABO "WPP" PARA INSTALACOES AEREAS - 35,00MM2</v>
          </cell>
          <cell r="C823" t="str">
            <v>M</v>
          </cell>
          <cell r="D823">
            <v>9.1300000000000008</v>
          </cell>
          <cell r="E823">
            <v>822</v>
          </cell>
          <cell r="F823">
            <v>90355</v>
          </cell>
        </row>
        <row r="824">
          <cell r="A824" t="str">
            <v>09.03.56</v>
          </cell>
          <cell r="B824" t="str">
            <v>CABO "WPP" PARA INSTALACOES AEREAS - 50,00MM2</v>
          </cell>
          <cell r="C824" t="str">
            <v>M</v>
          </cell>
          <cell r="D824">
            <v>13.15</v>
          </cell>
          <cell r="E824">
            <v>823</v>
          </cell>
          <cell r="F824">
            <v>90356</v>
          </cell>
        </row>
        <row r="825">
          <cell r="A825" t="str">
            <v>09.03.60</v>
          </cell>
          <cell r="B825" t="str">
            <v>FIO TELEFONICO INTERNO TIPO FI-60 PAR TRANCADO</v>
          </cell>
          <cell r="C825" t="str">
            <v>M</v>
          </cell>
          <cell r="D825">
            <v>0.61</v>
          </cell>
          <cell r="E825">
            <v>824</v>
          </cell>
          <cell r="F825">
            <v>90360</v>
          </cell>
        </row>
        <row r="826">
          <cell r="A826" t="str">
            <v>09.03.61</v>
          </cell>
          <cell r="B826" t="str">
            <v>FIO TELEFONICO EXTERNO TIPO FE-100 PAR PARALELO</v>
          </cell>
          <cell r="C826" t="str">
            <v>M</v>
          </cell>
          <cell r="D826">
            <v>0.75</v>
          </cell>
          <cell r="E826">
            <v>825</v>
          </cell>
          <cell r="F826">
            <v>90361</v>
          </cell>
        </row>
        <row r="827">
          <cell r="A827" t="str">
            <v>09.03.70</v>
          </cell>
          <cell r="B827" t="str">
            <v>CABO FLEXIVEL PVC-750V - 2 CONDUTORES - 1.50 MM2</v>
          </cell>
          <cell r="C827" t="str">
            <v>M</v>
          </cell>
          <cell r="D827">
            <v>1.88</v>
          </cell>
          <cell r="E827">
            <v>826</v>
          </cell>
          <cell r="F827">
            <v>90370</v>
          </cell>
        </row>
        <row r="828">
          <cell r="A828" t="str">
            <v>09.03.71</v>
          </cell>
          <cell r="B828" t="str">
            <v>CABO FLEXIVEL PVC-750V - 2 CONDUTORES - 2.50 MM2</v>
          </cell>
          <cell r="C828" t="str">
            <v>M</v>
          </cell>
          <cell r="D828">
            <v>2.5499999999999998</v>
          </cell>
          <cell r="E828">
            <v>827</v>
          </cell>
          <cell r="F828">
            <v>90371</v>
          </cell>
        </row>
        <row r="829">
          <cell r="A829" t="str">
            <v>09.03.72</v>
          </cell>
          <cell r="B829" t="str">
            <v>CABO FLEXIVEL PVC-750V - 2 CONDUTORES - 4.00 MM2</v>
          </cell>
          <cell r="C829" t="str">
            <v>M</v>
          </cell>
          <cell r="D829">
            <v>4.08</v>
          </cell>
          <cell r="E829">
            <v>828</v>
          </cell>
          <cell r="F829">
            <v>90372</v>
          </cell>
        </row>
        <row r="830">
          <cell r="A830" t="str">
            <v>09.03.73</v>
          </cell>
          <cell r="B830" t="str">
            <v>CABO FLEXIVEL PVC-750V - 2 CONDUTORES - 6.00 MM2</v>
          </cell>
          <cell r="C830" t="str">
            <v>M</v>
          </cell>
          <cell r="D830">
            <v>5.41</v>
          </cell>
          <cell r="E830">
            <v>829</v>
          </cell>
          <cell r="F830">
            <v>90373</v>
          </cell>
        </row>
        <row r="831">
          <cell r="A831" t="str">
            <v>09.03.74</v>
          </cell>
          <cell r="B831" t="str">
            <v>CABO FLEXIVEL PVC-750V - 2 CONDUTORES - 10.00 MM2</v>
          </cell>
          <cell r="C831" t="str">
            <v>M</v>
          </cell>
          <cell r="D831">
            <v>8.17</v>
          </cell>
          <cell r="E831">
            <v>830</v>
          </cell>
          <cell r="F831">
            <v>90374</v>
          </cell>
        </row>
        <row r="832">
          <cell r="A832" t="str">
            <v>09.03.75</v>
          </cell>
          <cell r="B832" t="str">
            <v>CABO FLEXIVEL PVC-750V - 3 CONDUTORES - 1.50 MM2</v>
          </cell>
          <cell r="C832" t="str">
            <v>M</v>
          </cell>
          <cell r="D832">
            <v>2.35</v>
          </cell>
          <cell r="E832">
            <v>831</v>
          </cell>
          <cell r="F832">
            <v>90375</v>
          </cell>
        </row>
        <row r="833">
          <cell r="A833" t="str">
            <v>09.03.76</v>
          </cell>
          <cell r="B833" t="str">
            <v>CABO FLEXIVEL PVC-750V - 3 CONDUTORES - 2.50 MM2</v>
          </cell>
          <cell r="C833" t="str">
            <v>M</v>
          </cell>
          <cell r="D833">
            <v>3.28</v>
          </cell>
          <cell r="E833">
            <v>832</v>
          </cell>
          <cell r="F833">
            <v>90376</v>
          </cell>
        </row>
        <row r="834">
          <cell r="A834" t="str">
            <v>09.03.77</v>
          </cell>
          <cell r="B834" t="str">
            <v>CABO FLEXIVEL PVC-750V - 3 CONDUTORES - 4.00 MM2</v>
          </cell>
          <cell r="C834" t="str">
            <v>M</v>
          </cell>
          <cell r="D834">
            <v>5.23</v>
          </cell>
          <cell r="E834">
            <v>833</v>
          </cell>
          <cell r="F834">
            <v>90377</v>
          </cell>
        </row>
        <row r="835">
          <cell r="A835" t="str">
            <v>09.03.78</v>
          </cell>
          <cell r="B835" t="str">
            <v>CABO FLEXIVEL PVC-750V - 3 CONDUTORES - 6.00 MM2</v>
          </cell>
          <cell r="C835" t="str">
            <v>M</v>
          </cell>
          <cell r="D835">
            <v>7.02</v>
          </cell>
          <cell r="E835">
            <v>834</v>
          </cell>
          <cell r="F835">
            <v>90378</v>
          </cell>
        </row>
        <row r="836">
          <cell r="A836" t="str">
            <v>09.03.79</v>
          </cell>
          <cell r="B836" t="str">
            <v>CABO FLEXIVEL PVC 750V - 3 CONDUTORES - 10.00 MM2</v>
          </cell>
          <cell r="C836" t="str">
            <v>M</v>
          </cell>
          <cell r="D836">
            <v>11.51</v>
          </cell>
          <cell r="E836">
            <v>835</v>
          </cell>
          <cell r="F836">
            <v>90379</v>
          </cell>
        </row>
        <row r="837">
          <cell r="A837" t="str">
            <v>09.03.80</v>
          </cell>
          <cell r="B837" t="str">
            <v>CABO FLEXIVEL PVC-750V - 4 CONDUTORES - 1.50 MM2</v>
          </cell>
          <cell r="C837" t="str">
            <v>M</v>
          </cell>
          <cell r="D837">
            <v>3.14</v>
          </cell>
          <cell r="E837">
            <v>836</v>
          </cell>
          <cell r="F837">
            <v>90380</v>
          </cell>
        </row>
        <row r="838">
          <cell r="A838" t="str">
            <v>09.03.81</v>
          </cell>
          <cell r="B838" t="str">
            <v>CABO FLEXIVEL PVC-750V - 4 CONDUTORES - 2.50 MM2</v>
          </cell>
          <cell r="C838" t="str">
            <v>M</v>
          </cell>
          <cell r="D838">
            <v>4.4400000000000004</v>
          </cell>
          <cell r="E838">
            <v>837</v>
          </cell>
          <cell r="F838">
            <v>90381</v>
          </cell>
        </row>
        <row r="839">
          <cell r="A839" t="str">
            <v>09.03.82</v>
          </cell>
          <cell r="B839" t="str">
            <v>CABO FLEXIVEL PVC-750V - 4 CONDUTORES - 4.00 MM2</v>
          </cell>
          <cell r="C839" t="str">
            <v>M</v>
          </cell>
          <cell r="D839">
            <v>7.01</v>
          </cell>
          <cell r="E839">
            <v>838</v>
          </cell>
          <cell r="F839">
            <v>90382</v>
          </cell>
        </row>
        <row r="840">
          <cell r="A840" t="str">
            <v>09.03.83</v>
          </cell>
          <cell r="B840" t="str">
            <v>CABO FLEXIVEL PVC-750V - 4 CONDUTORES - 6.00 MM2</v>
          </cell>
          <cell r="C840" t="str">
            <v>M</v>
          </cell>
          <cell r="D840">
            <v>9.26</v>
          </cell>
          <cell r="E840">
            <v>839</v>
          </cell>
          <cell r="F840">
            <v>90383</v>
          </cell>
        </row>
        <row r="841">
          <cell r="A841" t="str">
            <v>09.03.84</v>
          </cell>
          <cell r="B841" t="str">
            <v>CABO FLEXIVEL PVC-750V - 4 CONDUTORES - 10.00 MM2</v>
          </cell>
          <cell r="C841" t="str">
            <v>M</v>
          </cell>
          <cell r="D841">
            <v>14.99</v>
          </cell>
          <cell r="E841">
            <v>840</v>
          </cell>
          <cell r="F841">
            <v>90384</v>
          </cell>
        </row>
        <row r="842">
          <cell r="B842" t="str">
            <v>COMPONENTES DE QUADROS ELÉTRICOS</v>
          </cell>
          <cell r="E842">
            <v>841</v>
          </cell>
        </row>
        <row r="843">
          <cell r="A843" t="str">
            <v>09.04.02</v>
          </cell>
          <cell r="B843" t="str">
            <v>SINALIZADOR LUMINOSO DIAMETRO 22MM C/ LAMPADA</v>
          </cell>
          <cell r="C843" t="str">
            <v>UN</v>
          </cell>
          <cell r="D843">
            <v>43.28</v>
          </cell>
          <cell r="E843">
            <v>842</v>
          </cell>
          <cell r="F843">
            <v>90402</v>
          </cell>
        </row>
        <row r="844">
          <cell r="A844" t="str">
            <v>09.04.03</v>
          </cell>
          <cell r="B844" t="str">
            <v>SINALIZADOR LUMINOSO DIAMETRO 30 MM C/LAMPADA</v>
          </cell>
          <cell r="C844" t="str">
            <v>UN</v>
          </cell>
          <cell r="D844">
            <v>53.95</v>
          </cell>
          <cell r="E844">
            <v>843</v>
          </cell>
          <cell r="F844">
            <v>90403</v>
          </cell>
        </row>
        <row r="845">
          <cell r="A845" t="str">
            <v>09.04.05</v>
          </cell>
          <cell r="B845" t="str">
            <v>CHAVE COMUTADORA DE VOLTIMETRO</v>
          </cell>
          <cell r="C845" t="str">
            <v>UN</v>
          </cell>
          <cell r="D845">
            <v>43.4</v>
          </cell>
          <cell r="E845">
            <v>844</v>
          </cell>
          <cell r="F845">
            <v>90405</v>
          </cell>
        </row>
        <row r="846">
          <cell r="A846" t="str">
            <v>09.04.06</v>
          </cell>
          <cell r="B846" t="str">
            <v>CHAVE COMUTADORA DE AMPERIMETRO</v>
          </cell>
          <cell r="C846" t="str">
            <v>UN</v>
          </cell>
          <cell r="D846">
            <v>50.13</v>
          </cell>
          <cell r="E846">
            <v>845</v>
          </cell>
          <cell r="F846">
            <v>90406</v>
          </cell>
        </row>
        <row r="847">
          <cell r="A847" t="str">
            <v>09.04.10</v>
          </cell>
          <cell r="B847" t="str">
            <v>VOLTIMETRO 72X72 MM 250V</v>
          </cell>
          <cell r="C847" t="str">
            <v>UN</v>
          </cell>
          <cell r="D847">
            <v>142.88999999999999</v>
          </cell>
          <cell r="E847">
            <v>846</v>
          </cell>
          <cell r="F847">
            <v>90410</v>
          </cell>
        </row>
        <row r="848">
          <cell r="A848" t="str">
            <v>09.04.11</v>
          </cell>
          <cell r="B848" t="str">
            <v>VOLTIMETRO 96X96 MM 250V</v>
          </cell>
          <cell r="C848" t="str">
            <v>UN</v>
          </cell>
          <cell r="D848">
            <v>147.4</v>
          </cell>
          <cell r="E848">
            <v>847</v>
          </cell>
          <cell r="F848">
            <v>90411</v>
          </cell>
        </row>
        <row r="849">
          <cell r="A849" t="str">
            <v>09.04.12</v>
          </cell>
          <cell r="B849" t="str">
            <v>VOLTIMETRO 144X144 MM 250V</v>
          </cell>
          <cell r="C849" t="str">
            <v>UN</v>
          </cell>
          <cell r="D849">
            <v>178.69</v>
          </cell>
          <cell r="E849">
            <v>848</v>
          </cell>
          <cell r="F849">
            <v>90412</v>
          </cell>
        </row>
        <row r="850">
          <cell r="A850" t="str">
            <v>09.04.13</v>
          </cell>
          <cell r="B850" t="str">
            <v>AMPERIMETRO 72X72 MM DE 50 ATE 2500A</v>
          </cell>
          <cell r="C850" t="str">
            <v>UN</v>
          </cell>
          <cell r="D850">
            <v>129.61000000000001</v>
          </cell>
          <cell r="E850">
            <v>849</v>
          </cell>
          <cell r="F850">
            <v>90413</v>
          </cell>
        </row>
        <row r="851">
          <cell r="A851" t="str">
            <v>09.04.14</v>
          </cell>
          <cell r="B851" t="str">
            <v>AMPERIMETRO 96X96 MM DE 50 ATE 2500A</v>
          </cell>
          <cell r="C851" t="str">
            <v>UN</v>
          </cell>
          <cell r="D851">
            <v>133.78</v>
          </cell>
          <cell r="E851">
            <v>850</v>
          </cell>
          <cell r="F851">
            <v>90414</v>
          </cell>
        </row>
        <row r="852">
          <cell r="A852" t="str">
            <v>09.04.15</v>
          </cell>
          <cell r="B852" t="str">
            <v>AMPERIMETRO 144X144 MM DE 50 ATE 2500A</v>
          </cell>
          <cell r="C852" t="str">
            <v>UN</v>
          </cell>
          <cell r="D852">
            <v>164.02</v>
          </cell>
          <cell r="E852">
            <v>851</v>
          </cell>
          <cell r="F852">
            <v>90415</v>
          </cell>
        </row>
        <row r="853">
          <cell r="A853" t="str">
            <v>09.04.16</v>
          </cell>
          <cell r="B853" t="str">
            <v>FREQUENCIMETRO 72X72 MM DE 45 ATE 65 HZ</v>
          </cell>
          <cell r="C853" t="str">
            <v>UN</v>
          </cell>
          <cell r="D853">
            <v>174.34</v>
          </cell>
          <cell r="E853">
            <v>852</v>
          </cell>
          <cell r="F853">
            <v>90416</v>
          </cell>
        </row>
        <row r="854">
          <cell r="A854" t="str">
            <v>09.04.17</v>
          </cell>
          <cell r="B854" t="str">
            <v>FREQUENCIMETRO 96X96 MM DE 45 ATE 65 HZ</v>
          </cell>
          <cell r="C854" t="str">
            <v>UN</v>
          </cell>
          <cell r="D854">
            <v>180.72</v>
          </cell>
          <cell r="E854">
            <v>853</v>
          </cell>
          <cell r="F854">
            <v>90417</v>
          </cell>
        </row>
        <row r="855">
          <cell r="A855" t="str">
            <v>09.04.18</v>
          </cell>
          <cell r="B855" t="str">
            <v>FREQUENCIMETRO 144X144 MM DE 45 ATE 65 HZ</v>
          </cell>
          <cell r="C855" t="str">
            <v>UN</v>
          </cell>
          <cell r="D855">
            <v>257.89</v>
          </cell>
          <cell r="E855">
            <v>854</v>
          </cell>
          <cell r="F855">
            <v>90418</v>
          </cell>
        </row>
        <row r="856">
          <cell r="A856" t="str">
            <v>09.04.20</v>
          </cell>
          <cell r="B856" t="str">
            <v>WATTIMETRO 96X96 MM</v>
          </cell>
          <cell r="C856" t="str">
            <v>UN</v>
          </cell>
          <cell r="D856">
            <v>794.54</v>
          </cell>
          <cell r="E856">
            <v>855</v>
          </cell>
          <cell r="F856">
            <v>90420</v>
          </cell>
        </row>
        <row r="857">
          <cell r="A857" t="str">
            <v>09.04.21</v>
          </cell>
          <cell r="B857" t="str">
            <v>WATTIMETRO  144X144 MM</v>
          </cell>
          <cell r="C857" t="str">
            <v>UN</v>
          </cell>
          <cell r="D857">
            <v>842.13</v>
          </cell>
          <cell r="E857">
            <v>856</v>
          </cell>
          <cell r="F857">
            <v>90421</v>
          </cell>
        </row>
        <row r="858">
          <cell r="A858" t="str">
            <v>09.04.23</v>
          </cell>
          <cell r="B858" t="str">
            <v>FASIMETRO 96X96 MM CAP.0,4-1-0,4 IND</v>
          </cell>
          <cell r="C858" t="str">
            <v>UN</v>
          </cell>
          <cell r="D858">
            <v>809.55</v>
          </cell>
          <cell r="E858">
            <v>857</v>
          </cell>
          <cell r="F858">
            <v>90423</v>
          </cell>
        </row>
        <row r="859">
          <cell r="A859" t="str">
            <v>09.04.24</v>
          </cell>
          <cell r="B859" t="str">
            <v>FASIMETRO 144X144 MM CAP. 0.4 - 1 - 0.4 IND</v>
          </cell>
          <cell r="C859" t="str">
            <v>UN</v>
          </cell>
          <cell r="D859">
            <v>887.16</v>
          </cell>
          <cell r="E859">
            <v>858</v>
          </cell>
          <cell r="F859">
            <v>90424</v>
          </cell>
        </row>
        <row r="860">
          <cell r="A860" t="str">
            <v>09.04.27</v>
          </cell>
          <cell r="B860" t="str">
            <v>CONTATOR AUXILIAR C/ 2NA + 2NF</v>
          </cell>
          <cell r="C860" t="str">
            <v>UN</v>
          </cell>
          <cell r="D860">
            <v>109.74</v>
          </cell>
          <cell r="E860">
            <v>859</v>
          </cell>
          <cell r="F860">
            <v>90427</v>
          </cell>
        </row>
        <row r="861">
          <cell r="A861" t="str">
            <v>09.04.30</v>
          </cell>
          <cell r="B861" t="str">
            <v>CONTATOR TRIPOLAR I NOMINAL 12 A</v>
          </cell>
          <cell r="C861" t="str">
            <v>UN</v>
          </cell>
          <cell r="D861">
            <v>162.47999999999999</v>
          </cell>
          <cell r="E861">
            <v>860</v>
          </cell>
          <cell r="F861">
            <v>90430</v>
          </cell>
        </row>
        <row r="862">
          <cell r="A862" t="str">
            <v>09.04.31</v>
          </cell>
          <cell r="B862" t="str">
            <v>CONTATOR TRIPOLAR I NOMINAL 22 A</v>
          </cell>
          <cell r="C862" t="str">
            <v>UN</v>
          </cell>
          <cell r="D862">
            <v>166.33</v>
          </cell>
          <cell r="E862">
            <v>861</v>
          </cell>
          <cell r="F862">
            <v>90431</v>
          </cell>
        </row>
        <row r="863">
          <cell r="A863" t="str">
            <v>09.04.32</v>
          </cell>
          <cell r="B863" t="str">
            <v>CONTATOR TRIPOLAR I NOMINAL 35A</v>
          </cell>
          <cell r="C863" t="str">
            <v>UN</v>
          </cell>
          <cell r="D863">
            <v>274.52999999999997</v>
          </cell>
          <cell r="E863">
            <v>862</v>
          </cell>
          <cell r="F863">
            <v>90432</v>
          </cell>
        </row>
        <row r="864">
          <cell r="A864" t="str">
            <v>09.04.33</v>
          </cell>
          <cell r="B864" t="str">
            <v>CONTATOR TRIPOLAR I NOMINAL 55A</v>
          </cell>
          <cell r="C864" t="str">
            <v>UN</v>
          </cell>
          <cell r="D864">
            <v>455.16</v>
          </cell>
          <cell r="E864">
            <v>863</v>
          </cell>
          <cell r="F864">
            <v>90433</v>
          </cell>
        </row>
        <row r="865">
          <cell r="A865" t="str">
            <v>09.04.34</v>
          </cell>
          <cell r="B865" t="str">
            <v>CONTATOR TRIPOLAR I NOMIMAL 90A</v>
          </cell>
          <cell r="C865" t="str">
            <v>UN</v>
          </cell>
          <cell r="D865">
            <v>900.17</v>
          </cell>
          <cell r="E865">
            <v>864</v>
          </cell>
          <cell r="F865">
            <v>90434</v>
          </cell>
        </row>
        <row r="866">
          <cell r="A866" t="str">
            <v>09.04.35</v>
          </cell>
          <cell r="B866" t="str">
            <v>CONTATOR TRIPOLAR I NOMINAL 110 A</v>
          </cell>
          <cell r="C866" t="str">
            <v>UN</v>
          </cell>
          <cell r="D866">
            <v>1078.19</v>
          </cell>
          <cell r="E866">
            <v>865</v>
          </cell>
          <cell r="F866">
            <v>90435</v>
          </cell>
        </row>
        <row r="867">
          <cell r="A867" t="str">
            <v>09.04.36</v>
          </cell>
          <cell r="B867" t="str">
            <v>CONTATOR TRIPOLAR I NOMINAL 180A</v>
          </cell>
          <cell r="C867" t="str">
            <v>UN</v>
          </cell>
          <cell r="D867">
            <v>1817.27</v>
          </cell>
          <cell r="E867">
            <v>866</v>
          </cell>
          <cell r="F867">
            <v>90436</v>
          </cell>
        </row>
        <row r="868">
          <cell r="A868" t="str">
            <v>09.04.39</v>
          </cell>
          <cell r="B868" t="str">
            <v>RELÉ DE SUPERVISÃO TRIFÁSICO</v>
          </cell>
          <cell r="C868" t="str">
            <v>UN</v>
          </cell>
          <cell r="D868">
            <v>2600.3200000000002</v>
          </cell>
          <cell r="E868">
            <v>867</v>
          </cell>
          <cell r="F868">
            <v>90439</v>
          </cell>
        </row>
        <row r="869">
          <cell r="A869" t="str">
            <v>09.04.40</v>
          </cell>
          <cell r="B869" t="str">
            <v>RELE BIMETALICO DE SOBRECARGA AJUSTE DE 6 ATE 12.5 A</v>
          </cell>
          <cell r="C869" t="str">
            <v>UN</v>
          </cell>
          <cell r="D869">
            <v>145.13</v>
          </cell>
          <cell r="E869">
            <v>868</v>
          </cell>
          <cell r="F869">
            <v>90440</v>
          </cell>
        </row>
        <row r="870">
          <cell r="A870" t="str">
            <v>09.04.41</v>
          </cell>
          <cell r="B870" t="str">
            <v>RELE BIMETALICO DE SOBRECARGA AJUSTE DE 16 ATE 25 A</v>
          </cell>
          <cell r="C870" t="str">
            <v>UN</v>
          </cell>
          <cell r="D870">
            <v>167.26</v>
          </cell>
          <cell r="E870">
            <v>869</v>
          </cell>
          <cell r="F870">
            <v>90441</v>
          </cell>
        </row>
        <row r="871">
          <cell r="A871" t="str">
            <v>09.04.42</v>
          </cell>
          <cell r="B871" t="str">
            <v>RELE BIMETALICO DE SOBRECARGA AJUSTE DE 25 ATE 40 A</v>
          </cell>
          <cell r="C871" t="str">
            <v>UN</v>
          </cell>
          <cell r="D871">
            <v>190.61</v>
          </cell>
          <cell r="E871">
            <v>870</v>
          </cell>
          <cell r="F871">
            <v>90442</v>
          </cell>
        </row>
        <row r="872">
          <cell r="A872" t="str">
            <v>09.04.43</v>
          </cell>
          <cell r="B872" t="str">
            <v>RELE BIMETALICO DE SOBRECARGA AJUSTE DE 40 ATE 63 A</v>
          </cell>
          <cell r="C872" t="str">
            <v>UN</v>
          </cell>
          <cell r="D872">
            <v>261.39999999999998</v>
          </cell>
          <cell r="E872">
            <v>871</v>
          </cell>
          <cell r="F872">
            <v>90443</v>
          </cell>
        </row>
        <row r="873">
          <cell r="A873" t="str">
            <v>09.04.44</v>
          </cell>
          <cell r="B873" t="str">
            <v>RELE BIMETALICO DE SOBRECARGA AJUSTE DE 63 ATE 135 A</v>
          </cell>
          <cell r="C873" t="str">
            <v>UN</v>
          </cell>
          <cell r="D873">
            <v>451.42</v>
          </cell>
          <cell r="E873">
            <v>872</v>
          </cell>
          <cell r="F873">
            <v>90444</v>
          </cell>
        </row>
        <row r="874">
          <cell r="A874" t="str">
            <v>09.04.45</v>
          </cell>
          <cell r="B874" t="str">
            <v>RELE BIMETALICO DE SOBRECARGA AJUSTE DE 150 ATE 230A</v>
          </cell>
          <cell r="C874" t="str">
            <v>UN</v>
          </cell>
          <cell r="D874">
            <v>588.41</v>
          </cell>
          <cell r="E874">
            <v>873</v>
          </cell>
          <cell r="F874">
            <v>90445</v>
          </cell>
        </row>
        <row r="875">
          <cell r="A875" t="str">
            <v>09.04.48</v>
          </cell>
          <cell r="B875" t="str">
            <v>RELE DE TEMPO ELETRONICO AJUSTE DE 6 ATE 60 S</v>
          </cell>
          <cell r="C875" t="str">
            <v>UN</v>
          </cell>
          <cell r="D875">
            <v>148.82</v>
          </cell>
          <cell r="E875">
            <v>874</v>
          </cell>
          <cell r="F875">
            <v>90448</v>
          </cell>
        </row>
        <row r="876">
          <cell r="A876" t="str">
            <v>09.04.50</v>
          </cell>
          <cell r="B876" t="str">
            <v>TRANSFORMADOR DE CORRENTE BARRA FIXA DE 50 ATE 75 A</v>
          </cell>
          <cell r="C876" t="str">
            <v>UN</v>
          </cell>
          <cell r="D876">
            <v>157.4</v>
          </cell>
          <cell r="E876">
            <v>875</v>
          </cell>
          <cell r="F876">
            <v>90450</v>
          </cell>
        </row>
        <row r="877">
          <cell r="A877" t="str">
            <v>09.04.51</v>
          </cell>
          <cell r="B877" t="str">
            <v>TRANSFORMADOR DE CORRENTE JANELA DE 100 ATE 150 A</v>
          </cell>
          <cell r="C877" t="str">
            <v>UN</v>
          </cell>
          <cell r="D877">
            <v>146.02000000000001</v>
          </cell>
          <cell r="E877">
            <v>876</v>
          </cell>
          <cell r="F877">
            <v>90451</v>
          </cell>
        </row>
        <row r="878">
          <cell r="A878" t="str">
            <v>09.04.52</v>
          </cell>
          <cell r="B878" t="str">
            <v>TRANSFORMADOR DE CORRENTE JANELA DE 200 ATE 400 A</v>
          </cell>
          <cell r="C878" t="str">
            <v>UN</v>
          </cell>
          <cell r="D878">
            <v>169.19</v>
          </cell>
          <cell r="E878">
            <v>877</v>
          </cell>
          <cell r="F878">
            <v>90452</v>
          </cell>
        </row>
        <row r="879">
          <cell r="A879" t="str">
            <v>09.04.53</v>
          </cell>
          <cell r="B879" t="str">
            <v>TRANSFORMADOR DE CORRENTE JANELA DE 500 ATE 800 A</v>
          </cell>
          <cell r="C879" t="str">
            <v>UN</v>
          </cell>
          <cell r="D879">
            <v>197.52</v>
          </cell>
          <cell r="E879">
            <v>878</v>
          </cell>
          <cell r="F879">
            <v>90453</v>
          </cell>
        </row>
        <row r="880">
          <cell r="A880" t="str">
            <v>09.04.54</v>
          </cell>
          <cell r="B880" t="str">
            <v>TRANSFORMADOR DE CORRENTE JANELA DE 1000 ATE 2000 A</v>
          </cell>
          <cell r="C880" t="str">
            <v>UN</v>
          </cell>
          <cell r="D880">
            <v>290.18</v>
          </cell>
          <cell r="E880">
            <v>879</v>
          </cell>
          <cell r="F880">
            <v>90454</v>
          </cell>
        </row>
        <row r="881">
          <cell r="A881" t="str">
            <v>09.04.55</v>
          </cell>
          <cell r="B881" t="str">
            <v>TRANSFORMADOR DE CORRENTE JANELA DE 2500 ATE 4000A</v>
          </cell>
          <cell r="C881" t="str">
            <v>UN</v>
          </cell>
          <cell r="D881">
            <v>416.38</v>
          </cell>
          <cell r="E881">
            <v>880</v>
          </cell>
          <cell r="F881">
            <v>90455</v>
          </cell>
        </row>
        <row r="882">
          <cell r="A882" t="str">
            <v>09.04.72</v>
          </cell>
          <cell r="B882" t="str">
            <v>INTERRUPTOR DIFERENCIAL TETRAPOLAR - 40A - SENSIBILIDADE 30MA - 380V</v>
          </cell>
          <cell r="C882" t="str">
            <v>UN</v>
          </cell>
          <cell r="D882">
            <v>147.19</v>
          </cell>
          <cell r="E882">
            <v>881</v>
          </cell>
          <cell r="F882">
            <v>90472</v>
          </cell>
        </row>
        <row r="883">
          <cell r="A883" t="str">
            <v>09.04.73</v>
          </cell>
          <cell r="B883" t="str">
            <v>INTERRUPTOR DIFERENCIAL TETRAPOLAR - 50A SENSIBILIDADE 30MA - 380V</v>
          </cell>
          <cell r="C883" t="str">
            <v>UN</v>
          </cell>
          <cell r="D883">
            <v>166.59</v>
          </cell>
          <cell r="E883">
            <v>882</v>
          </cell>
          <cell r="F883">
            <v>90473</v>
          </cell>
        </row>
        <row r="884">
          <cell r="A884" t="str">
            <v>09.04.74</v>
          </cell>
          <cell r="B884" t="str">
            <v>INTERRUPTOR DIFERENCIAL TETRAPOLAR - 70A - SENSIBILIDADE 30MA - 380V</v>
          </cell>
          <cell r="C884" t="str">
            <v>UN</v>
          </cell>
          <cell r="D884">
            <v>235.77</v>
          </cell>
          <cell r="E884">
            <v>883</v>
          </cell>
          <cell r="F884">
            <v>90474</v>
          </cell>
        </row>
        <row r="885">
          <cell r="A885" t="str">
            <v>09.04.75</v>
          </cell>
          <cell r="B885" t="str">
            <v>INTERRUPTOR DIFERENCIAL TETRAPOLAR - 63A SENSIBIL. 30MA - 380V</v>
          </cell>
          <cell r="C885" t="str">
            <v>UN</v>
          </cell>
          <cell r="D885">
            <v>278.93</v>
          </cell>
          <cell r="E885">
            <v>884</v>
          </cell>
          <cell r="F885">
            <v>90475</v>
          </cell>
        </row>
        <row r="886">
          <cell r="A886" t="str">
            <v>09.04.76</v>
          </cell>
          <cell r="B886" t="str">
            <v>INTERRUPTOR DIFERENCIAL TETRAPOLAR - 80A SENSIBIL. 30MA - 380V</v>
          </cell>
          <cell r="C886" t="str">
            <v>UN</v>
          </cell>
          <cell r="D886">
            <v>396.72</v>
          </cell>
          <cell r="E886">
            <v>885</v>
          </cell>
          <cell r="F886">
            <v>90476</v>
          </cell>
        </row>
        <row r="887">
          <cell r="A887" t="str">
            <v>09.04.77</v>
          </cell>
          <cell r="B887" t="str">
            <v>INTERRUPTOR DIFERENCIAL TETRAPOLAR - 100A SENSIBIL. 30MA - 380V</v>
          </cell>
          <cell r="C887" t="str">
            <v>UN</v>
          </cell>
          <cell r="D887">
            <v>1446.23</v>
          </cell>
          <cell r="E887">
            <v>886</v>
          </cell>
          <cell r="F887">
            <v>90477</v>
          </cell>
        </row>
        <row r="888">
          <cell r="A888" t="str">
            <v>09.04.78</v>
          </cell>
          <cell r="B888" t="str">
            <v>INTERRUPTOR DIFERENCIAL TETRAPOLAR - 125A SENSIBIL. 30MA - 380V</v>
          </cell>
          <cell r="C888" t="str">
            <v>UN</v>
          </cell>
          <cell r="D888">
            <v>1919.53</v>
          </cell>
          <cell r="E888">
            <v>887</v>
          </cell>
          <cell r="F888">
            <v>90478</v>
          </cell>
        </row>
        <row r="889">
          <cell r="A889" t="str">
            <v>09.04.79</v>
          </cell>
          <cell r="B889" t="str">
            <v>INTERRUPTOR DIFERENCIAL TETRAPOLAR - 160A SENSIBIL. 30MA - 380V</v>
          </cell>
          <cell r="C889" t="str">
            <v>UN</v>
          </cell>
          <cell r="D889">
            <v>1951.35</v>
          </cell>
          <cell r="E889">
            <v>888</v>
          </cell>
          <cell r="F889">
            <v>90479</v>
          </cell>
        </row>
        <row r="890">
          <cell r="A890" t="str">
            <v>09.04.81</v>
          </cell>
          <cell r="B890" t="str">
            <v>INTERRUPTOR DIFERENCIAL TETRAPOLAR - 63A SENSIBIL. 100MA - 380V</v>
          </cell>
          <cell r="C890" t="str">
            <v>UN</v>
          </cell>
          <cell r="D890">
            <v>221.14</v>
          </cell>
          <cell r="E890">
            <v>889</v>
          </cell>
          <cell r="F890">
            <v>90481</v>
          </cell>
        </row>
        <row r="891">
          <cell r="A891" t="str">
            <v>09.04.82</v>
          </cell>
          <cell r="B891" t="str">
            <v>INTERRUPTOR DIFERENCIAL TETRAPOLAR - 80A SENSIBIL. 100MA - 380V</v>
          </cell>
          <cell r="C891" t="str">
            <v>UN</v>
          </cell>
          <cell r="D891">
            <v>1039.58</v>
          </cell>
          <cell r="E891">
            <v>890</v>
          </cell>
          <cell r="F891">
            <v>90482</v>
          </cell>
        </row>
        <row r="892">
          <cell r="A892" t="str">
            <v>09.04.83</v>
          </cell>
          <cell r="B892" t="str">
            <v>INTERRUPTOR DIFERENCIAL TETRAPOLAR - 100A SENSIBIL. 100MA - 380V</v>
          </cell>
          <cell r="C892" t="str">
            <v>UN</v>
          </cell>
          <cell r="D892">
            <v>1256.3900000000001</v>
          </cell>
          <cell r="E892">
            <v>891</v>
          </cell>
          <cell r="F892">
            <v>90483</v>
          </cell>
        </row>
        <row r="893">
          <cell r="A893" t="str">
            <v>09.04.84</v>
          </cell>
          <cell r="B893" t="str">
            <v>INTERRUPTOR DIFERENCIAL TETRAPOLAR - 125A SENSIBIL. 100MA - 380V</v>
          </cell>
          <cell r="C893" t="str">
            <v>UN</v>
          </cell>
          <cell r="D893">
            <v>1920.95</v>
          </cell>
          <cell r="E893">
            <v>892</v>
          </cell>
          <cell r="F893">
            <v>90484</v>
          </cell>
        </row>
        <row r="894">
          <cell r="A894" t="str">
            <v>09.04.87</v>
          </cell>
          <cell r="B894" t="str">
            <v>INTERRUPTOR DIFERENCIAL TETRAPOLAR - 63A SENSIBIL. 300MA - 380V</v>
          </cell>
          <cell r="C894" t="str">
            <v>UN</v>
          </cell>
          <cell r="D894">
            <v>266.49</v>
          </cell>
          <cell r="E894">
            <v>893</v>
          </cell>
          <cell r="F894">
            <v>90487</v>
          </cell>
        </row>
        <row r="895">
          <cell r="A895" t="str">
            <v>09.04.88</v>
          </cell>
          <cell r="B895" t="str">
            <v>INTERRUPTOR DIFERENCIAL TETRAPOLAR - 80A SENSIBIL. 300MA - 380V</v>
          </cell>
          <cell r="C895" t="str">
            <v>UN</v>
          </cell>
          <cell r="D895">
            <v>421.62</v>
          </cell>
          <cell r="E895">
            <v>894</v>
          </cell>
          <cell r="F895">
            <v>90488</v>
          </cell>
        </row>
        <row r="896">
          <cell r="A896" t="str">
            <v>09.04.89</v>
          </cell>
          <cell r="B896" t="str">
            <v>INTERRUPTOR DIFERENCIAL TETRAPOLAR - 100A SENSIBIL. 300MA - 380V</v>
          </cell>
          <cell r="C896" t="str">
            <v>UN</v>
          </cell>
          <cell r="D896">
            <v>716.29</v>
          </cell>
          <cell r="E896">
            <v>895</v>
          </cell>
          <cell r="F896">
            <v>90489</v>
          </cell>
        </row>
        <row r="897">
          <cell r="A897" t="str">
            <v>09.04.90</v>
          </cell>
          <cell r="B897" t="str">
            <v>INTERRUPTOR DIFERENCIAL TETRAPOLAR - 125A SENSIBIL. 300MA - 380V</v>
          </cell>
          <cell r="C897" t="str">
            <v>UN</v>
          </cell>
          <cell r="D897">
            <v>1670.78</v>
          </cell>
          <cell r="E897">
            <v>896</v>
          </cell>
          <cell r="F897">
            <v>90490</v>
          </cell>
        </row>
        <row r="898">
          <cell r="A898" t="str">
            <v>09.04.91</v>
          </cell>
          <cell r="B898" t="str">
            <v>INTERRUPTOR DIFERENCIAL TETRAPOLAR - 160A SENSIBIL. 300MA - 415V</v>
          </cell>
          <cell r="C898" t="str">
            <v>UN</v>
          </cell>
          <cell r="D898">
            <v>1672.19</v>
          </cell>
          <cell r="E898">
            <v>897</v>
          </cell>
          <cell r="F898">
            <v>90491</v>
          </cell>
        </row>
        <row r="899">
          <cell r="A899" t="str">
            <v>09.04.93</v>
          </cell>
          <cell r="B899" t="str">
            <v>INTERRUPTOR DIFERENCIAL TETRAPOLAR - 63A SENSIBIL. 500MA - 380V</v>
          </cell>
          <cell r="C899" t="str">
            <v>UN</v>
          </cell>
          <cell r="D899">
            <v>317.74</v>
          </cell>
          <cell r="E899">
            <v>898</v>
          </cell>
          <cell r="F899">
            <v>90493</v>
          </cell>
        </row>
        <row r="900">
          <cell r="A900" t="str">
            <v>09.04.94</v>
          </cell>
          <cell r="B900" t="str">
            <v>INTERRUPTOR DIFERENCIAL TETRAPOLAR - 80A SENSIBIL. 500MA - 380V</v>
          </cell>
          <cell r="C900" t="str">
            <v>UN</v>
          </cell>
          <cell r="D900">
            <v>1417.23</v>
          </cell>
          <cell r="E900">
            <v>899</v>
          </cell>
          <cell r="F900">
            <v>90494</v>
          </cell>
        </row>
        <row r="901">
          <cell r="A901" t="str">
            <v>09.04.95</v>
          </cell>
          <cell r="B901" t="str">
            <v>INTERRUPTOR DIFERENCIAL TETRAPOLAR - 100A SENSIBIL. 500MA - 380V</v>
          </cell>
          <cell r="C901" t="str">
            <v>UN</v>
          </cell>
          <cell r="D901">
            <v>1513.53</v>
          </cell>
          <cell r="E901">
            <v>900</v>
          </cell>
          <cell r="F901">
            <v>90495</v>
          </cell>
        </row>
        <row r="902">
          <cell r="A902" t="str">
            <v>09.04.96</v>
          </cell>
          <cell r="B902" t="str">
            <v>INTERRUPTOR DIFERENCIAL TETRAPOLAR - 125A SENSIBIL. 500MA - 380V</v>
          </cell>
          <cell r="C902" t="str">
            <v>UN</v>
          </cell>
          <cell r="D902">
            <v>1645.83</v>
          </cell>
          <cell r="E902">
            <v>901</v>
          </cell>
          <cell r="F902">
            <v>90496</v>
          </cell>
        </row>
        <row r="903">
          <cell r="A903" t="str">
            <v>09.04.97</v>
          </cell>
          <cell r="B903" t="str">
            <v>INTERRUPTOR DIFERENCIAL TETRAPOLAR - 160A SENSIBIL 500MA - 415V</v>
          </cell>
          <cell r="C903" t="str">
            <v>UN</v>
          </cell>
          <cell r="D903">
            <v>1673.61</v>
          </cell>
          <cell r="E903">
            <v>902</v>
          </cell>
          <cell r="F903">
            <v>90497</v>
          </cell>
        </row>
        <row r="904">
          <cell r="B904" t="str">
            <v>QUADROS E CAIXAS</v>
          </cell>
          <cell r="E904">
            <v>903</v>
          </cell>
        </row>
        <row r="905">
          <cell r="A905" t="str">
            <v>09.05.01</v>
          </cell>
          <cell r="B905" t="str">
            <v>QUADRO DE DISTRIBUICAO EM CHAPA METALICA - PARA ATE 4 DISJUNTORES</v>
          </cell>
          <cell r="C905" t="str">
            <v>UN</v>
          </cell>
          <cell r="D905">
            <v>74.17</v>
          </cell>
          <cell r="E905">
            <v>904</v>
          </cell>
          <cell r="F905">
            <v>90501</v>
          </cell>
        </row>
        <row r="906">
          <cell r="A906" t="str">
            <v>09.05.02</v>
          </cell>
          <cell r="B906" t="str">
            <v>QUADRO DE DISTRIBUICAO EM CHAPA METALICA - PARA ATE 8 DISJUNTORES</v>
          </cell>
          <cell r="C906" t="str">
            <v>UN</v>
          </cell>
          <cell r="D906">
            <v>73.77</v>
          </cell>
          <cell r="E906">
            <v>905</v>
          </cell>
          <cell r="F906">
            <v>90502</v>
          </cell>
        </row>
        <row r="907">
          <cell r="A907" t="str">
            <v>09.05.03</v>
          </cell>
          <cell r="B907" t="str">
            <v>QUADRO DE DISTRIBUICAO EM CHAPA METALICA - PARA ATE 10 DISJUNTORES</v>
          </cell>
          <cell r="C907" t="str">
            <v>UN</v>
          </cell>
          <cell r="D907">
            <v>88.71</v>
          </cell>
          <cell r="E907">
            <v>906</v>
          </cell>
          <cell r="F907">
            <v>90503</v>
          </cell>
        </row>
        <row r="908">
          <cell r="A908" t="str">
            <v>09.05.04</v>
          </cell>
          <cell r="B908" t="str">
            <v>QUADRO DE DISTRIBUICAO EM CHAPA METALICA - PARA ATE 12 DISJUNTORES</v>
          </cell>
          <cell r="C908" t="str">
            <v>UN</v>
          </cell>
          <cell r="D908">
            <v>84.65</v>
          </cell>
          <cell r="E908">
            <v>907</v>
          </cell>
          <cell r="F908">
            <v>90504</v>
          </cell>
        </row>
        <row r="909">
          <cell r="A909" t="str">
            <v>09.05.06</v>
          </cell>
          <cell r="B909" t="str">
            <v>QUADRO DE DISTRIBUICAO EM CHAPA METALICA - PARA ATE 16 DISJUNTORES</v>
          </cell>
          <cell r="C909" t="str">
            <v>UN</v>
          </cell>
          <cell r="D909">
            <v>95.91</v>
          </cell>
          <cell r="E909">
            <v>908</v>
          </cell>
          <cell r="F909">
            <v>90506</v>
          </cell>
        </row>
        <row r="910">
          <cell r="A910" t="str">
            <v>09.05.08</v>
          </cell>
          <cell r="B910" t="str">
            <v>QUADRO DE DISTRIBUICAO EM CHAPA METALICA - PARA ATE 20 DISJUNTORES</v>
          </cell>
          <cell r="C910" t="str">
            <v>UN</v>
          </cell>
          <cell r="D910">
            <v>111.14</v>
          </cell>
          <cell r="E910">
            <v>909</v>
          </cell>
          <cell r="F910">
            <v>90508</v>
          </cell>
        </row>
        <row r="911">
          <cell r="A911" t="str">
            <v>09.05.10</v>
          </cell>
          <cell r="B911" t="str">
            <v>QUADRO DE DISTRIBUICAO EM CHAPA METALICA - PARA ATE 24 DISJUNTORES</v>
          </cell>
          <cell r="C911" t="str">
            <v>UN</v>
          </cell>
          <cell r="D911">
            <v>123</v>
          </cell>
          <cell r="E911">
            <v>910</v>
          </cell>
          <cell r="F911">
            <v>90510</v>
          </cell>
        </row>
        <row r="912">
          <cell r="A912" t="str">
            <v>09.05.11</v>
          </cell>
          <cell r="B912" t="str">
            <v>QUADRO DE DISTRIBUICAO EM CHAPA METALICA - PARA ATE 26 DISJUNTORES</v>
          </cell>
          <cell r="C912" t="str">
            <v>UN</v>
          </cell>
          <cell r="D912">
            <v>123</v>
          </cell>
          <cell r="E912">
            <v>911</v>
          </cell>
          <cell r="F912">
            <v>90511</v>
          </cell>
        </row>
        <row r="913">
          <cell r="A913" t="str">
            <v>09.05.12</v>
          </cell>
          <cell r="B913" t="str">
            <v>QUADRO DE DISTRIBUICAO EM CHAPA METALICA - PARA ATE 28 DISJUNTORES</v>
          </cell>
          <cell r="C913" t="str">
            <v>UN</v>
          </cell>
          <cell r="D913">
            <v>147.05000000000001</v>
          </cell>
          <cell r="E913">
            <v>912</v>
          </cell>
          <cell r="F913">
            <v>90512</v>
          </cell>
        </row>
        <row r="914">
          <cell r="A914" t="str">
            <v>09.05.14</v>
          </cell>
          <cell r="B914" t="str">
            <v>QUADRO DE DISTRIBUICAO EM CHAPA METALICA - PARA ATE 32 DISJUNTORES</v>
          </cell>
          <cell r="C914" t="str">
            <v>UN</v>
          </cell>
          <cell r="D914">
            <v>212.04</v>
          </cell>
          <cell r="E914">
            <v>913</v>
          </cell>
          <cell r="F914">
            <v>90514</v>
          </cell>
        </row>
        <row r="915">
          <cell r="A915" t="str">
            <v>09.05.16</v>
          </cell>
          <cell r="B915" t="str">
            <v>QUADRO DE DISTRIBUICAO EM CHAPA METALICA - PARA ATE 36 DISJUNTORES</v>
          </cell>
          <cell r="C915" t="str">
            <v>UN</v>
          </cell>
          <cell r="D915">
            <v>223.93</v>
          </cell>
          <cell r="E915">
            <v>914</v>
          </cell>
          <cell r="F915">
            <v>90516</v>
          </cell>
        </row>
        <row r="916">
          <cell r="A916" t="str">
            <v>09.05.18</v>
          </cell>
          <cell r="B916" t="str">
            <v>QUADRO DE DISTRIBUICAO EM CHAPA METALICA - PARA ATE 40 DISJUNTORES</v>
          </cell>
          <cell r="C916" t="str">
            <v>UN</v>
          </cell>
          <cell r="D916">
            <v>223.93</v>
          </cell>
          <cell r="E916">
            <v>915</v>
          </cell>
          <cell r="F916">
            <v>90518</v>
          </cell>
        </row>
        <row r="917">
          <cell r="A917" t="str">
            <v>09.05.19</v>
          </cell>
          <cell r="B917" t="str">
            <v>QUADRO DE DISTRIBUICAO EM CHAPA METALICA - PARA ATE 60 DISJUNTORES</v>
          </cell>
          <cell r="C917" t="str">
            <v>UN</v>
          </cell>
          <cell r="D917">
            <v>392.66</v>
          </cell>
          <cell r="E917">
            <v>916</v>
          </cell>
          <cell r="F917">
            <v>90519</v>
          </cell>
        </row>
        <row r="918">
          <cell r="A918" t="str">
            <v>09.05.20</v>
          </cell>
          <cell r="B918" t="str">
            <v>DISJUNTOR AUTOMATICO TIPO"QUICK-LAG" - 10 A 30A</v>
          </cell>
          <cell r="C918" t="str">
            <v>UN</v>
          </cell>
          <cell r="D918">
            <v>9.83</v>
          </cell>
          <cell r="E918">
            <v>917</v>
          </cell>
          <cell r="F918">
            <v>90520</v>
          </cell>
        </row>
        <row r="919">
          <cell r="A919" t="str">
            <v>09.05.21</v>
          </cell>
          <cell r="B919" t="str">
            <v>CAIXA EM ALUMINIO FUNDIDO P/EQUIPAMENTOS C/TAMPA 25X20X15 CM</v>
          </cell>
          <cell r="C919" t="str">
            <v>UN</v>
          </cell>
          <cell r="D919">
            <v>175.56</v>
          </cell>
          <cell r="E919">
            <v>918</v>
          </cell>
          <cell r="F919">
            <v>90521</v>
          </cell>
        </row>
        <row r="920">
          <cell r="A920" t="str">
            <v>09.05.22</v>
          </cell>
          <cell r="B920" t="str">
            <v>CAIXA EM ALUMINIO FUNDIDO P/EQUIPAMENTOS C/TAMPA 34X27X13 CM</v>
          </cell>
          <cell r="C920" t="str">
            <v>UN</v>
          </cell>
          <cell r="D920">
            <v>189.85</v>
          </cell>
          <cell r="E920">
            <v>919</v>
          </cell>
          <cell r="F920">
            <v>90522</v>
          </cell>
        </row>
        <row r="921">
          <cell r="A921" t="str">
            <v>09.05.23</v>
          </cell>
          <cell r="B921" t="str">
            <v>CAIXA EM ALUMINIO FUNDIDO P/ EQUIP. C/TAMPA 45X30X25CM</v>
          </cell>
          <cell r="C921" t="str">
            <v>UN</v>
          </cell>
          <cell r="D921">
            <v>444.27</v>
          </cell>
          <cell r="E921">
            <v>920</v>
          </cell>
          <cell r="F921">
            <v>90523</v>
          </cell>
        </row>
        <row r="922">
          <cell r="A922" t="str">
            <v>09.05.24</v>
          </cell>
          <cell r="B922" t="str">
            <v>CAIXA DE PASSAGEM EM FERRO ESTAMPADO - 3"X3" INCLUSIVE ESPELHO</v>
          </cell>
          <cell r="C922" t="str">
            <v>UN</v>
          </cell>
          <cell r="D922">
            <v>4.95</v>
          </cell>
          <cell r="E922">
            <v>921</v>
          </cell>
          <cell r="F922">
            <v>90524</v>
          </cell>
        </row>
        <row r="923">
          <cell r="A923" t="str">
            <v>09.05.25</v>
          </cell>
          <cell r="B923" t="str">
            <v>CAIXA DE PASSAGEM,EM FERRO ESTAMPADO - 4"X2",INCLUSIVE ESPELHO</v>
          </cell>
          <cell r="C923" t="str">
            <v>UN</v>
          </cell>
          <cell r="D923">
            <v>4.62</v>
          </cell>
          <cell r="E923">
            <v>922</v>
          </cell>
          <cell r="F923">
            <v>90525</v>
          </cell>
        </row>
        <row r="924">
          <cell r="A924" t="str">
            <v>09.05.26</v>
          </cell>
          <cell r="B924" t="str">
            <v>CAIXA DE PASSAGEM,EM FERRO ESTAMPADO - 4"X4",INCLUSIVE ESPELHO</v>
          </cell>
          <cell r="C924" t="str">
            <v>UN</v>
          </cell>
          <cell r="D924">
            <v>7.47</v>
          </cell>
          <cell r="E924">
            <v>923</v>
          </cell>
          <cell r="F924">
            <v>90526</v>
          </cell>
        </row>
        <row r="925">
          <cell r="A925" t="str">
            <v>09.05.27</v>
          </cell>
          <cell r="B925" t="str">
            <v>CAIXA DE PASSAGEM EM FERRO ESTAMPADO C/FUNDO MOVEL</v>
          </cell>
          <cell r="C925" t="str">
            <v>UN</v>
          </cell>
          <cell r="D925">
            <v>4.13</v>
          </cell>
          <cell r="E925">
            <v>924</v>
          </cell>
          <cell r="F925">
            <v>90527</v>
          </cell>
        </row>
        <row r="926">
          <cell r="A926" t="str">
            <v>09.05.28</v>
          </cell>
          <cell r="B926" t="str">
            <v>CAIXA DE PASSAGEM,TIPO CONDULETE - 1/2"</v>
          </cell>
          <cell r="C926" t="str">
            <v>UN</v>
          </cell>
          <cell r="D926">
            <v>7.67</v>
          </cell>
          <cell r="E926">
            <v>925</v>
          </cell>
          <cell r="F926">
            <v>90528</v>
          </cell>
        </row>
        <row r="927">
          <cell r="A927" t="str">
            <v>09.05.29</v>
          </cell>
          <cell r="B927" t="str">
            <v>CAIXA DE PASSAGEM,TIPO CONDULETE - 3/4"</v>
          </cell>
          <cell r="C927" t="str">
            <v>UN</v>
          </cell>
          <cell r="D927">
            <v>8.6199999999999992</v>
          </cell>
          <cell r="E927">
            <v>926</v>
          </cell>
          <cell r="F927">
            <v>90529</v>
          </cell>
        </row>
        <row r="928">
          <cell r="A928" t="str">
            <v>09.05.30</v>
          </cell>
          <cell r="B928" t="str">
            <v>CAIXA DE PASSAGEM,TIPO CONDULETE - 1"</v>
          </cell>
          <cell r="C928" t="str">
            <v>UN</v>
          </cell>
          <cell r="D928">
            <v>9.77</v>
          </cell>
          <cell r="E928">
            <v>927</v>
          </cell>
          <cell r="F928">
            <v>90530</v>
          </cell>
        </row>
        <row r="929">
          <cell r="A929" t="str">
            <v>09.05.31</v>
          </cell>
          <cell r="B929" t="str">
            <v>CAIXA DE PASSAGEM,TIPO CONDULETE - 1 1/4"</v>
          </cell>
          <cell r="C929" t="str">
            <v>UN</v>
          </cell>
          <cell r="D929">
            <v>11.93</v>
          </cell>
          <cell r="E929">
            <v>928</v>
          </cell>
          <cell r="F929">
            <v>90531</v>
          </cell>
        </row>
        <row r="930">
          <cell r="A930" t="str">
            <v>09.05.32</v>
          </cell>
          <cell r="B930" t="str">
            <v>CAIXA DE PASSAGEM,TIPO CONDULETE - 1 1/2"</v>
          </cell>
          <cell r="C930" t="str">
            <v>UN</v>
          </cell>
          <cell r="D930">
            <v>14.48</v>
          </cell>
          <cell r="E930">
            <v>929</v>
          </cell>
          <cell r="F930">
            <v>90532</v>
          </cell>
        </row>
        <row r="931">
          <cell r="A931" t="str">
            <v>09.05.33</v>
          </cell>
          <cell r="B931" t="str">
            <v>CAIXA DE PASSAGEM,TIPO CONDULETE - 2"</v>
          </cell>
          <cell r="C931" t="str">
            <v>UN</v>
          </cell>
          <cell r="D931">
            <v>19.93</v>
          </cell>
          <cell r="E931">
            <v>930</v>
          </cell>
          <cell r="F931">
            <v>90533</v>
          </cell>
        </row>
        <row r="932">
          <cell r="A932" t="str">
            <v>09.05.34</v>
          </cell>
          <cell r="B932" t="str">
            <v>CAIXA DE PASSAGEM TIPO CONDULETE - 2 1/2"</v>
          </cell>
          <cell r="C932" t="str">
            <v>UN</v>
          </cell>
          <cell r="D932">
            <v>34.619999999999997</v>
          </cell>
          <cell r="E932">
            <v>931</v>
          </cell>
          <cell r="F932">
            <v>90534</v>
          </cell>
        </row>
        <row r="933">
          <cell r="A933" t="str">
            <v>09.05.35</v>
          </cell>
          <cell r="B933" t="str">
            <v>CAIXA DE PASSAGEM TIPO CONDULETE - 3"</v>
          </cell>
          <cell r="C933" t="str">
            <v>UN</v>
          </cell>
          <cell r="D933">
            <v>40.29</v>
          </cell>
          <cell r="E933">
            <v>932</v>
          </cell>
          <cell r="F933">
            <v>90535</v>
          </cell>
        </row>
        <row r="934">
          <cell r="A934" t="str">
            <v>09.05.36</v>
          </cell>
          <cell r="B934" t="str">
            <v>CAIXA DE PASSAGEM TIPO CONDULETE - 3 1/2"</v>
          </cell>
          <cell r="C934" t="str">
            <v>UN</v>
          </cell>
          <cell r="D934">
            <v>140.11000000000001</v>
          </cell>
          <cell r="E934">
            <v>933</v>
          </cell>
          <cell r="F934">
            <v>90536</v>
          </cell>
        </row>
        <row r="935">
          <cell r="A935" t="str">
            <v>09.05.37</v>
          </cell>
          <cell r="B935" t="str">
            <v>CAIXA DE PASSAGEM TIPO CONDULETE - 4"</v>
          </cell>
          <cell r="C935" t="str">
            <v>UN</v>
          </cell>
          <cell r="D935">
            <v>178.58</v>
          </cell>
          <cell r="E935">
            <v>934</v>
          </cell>
          <cell r="F935">
            <v>90537</v>
          </cell>
        </row>
        <row r="936">
          <cell r="A936" t="str">
            <v>09.05.38</v>
          </cell>
          <cell r="B936" t="str">
            <v>CAIXA PVC-4"X2" - P/ELETRODUTO QUADRADO 16X16 MM INCL. ESPELHO</v>
          </cell>
          <cell r="C936" t="str">
            <v>UN</v>
          </cell>
          <cell r="D936">
            <v>6.5</v>
          </cell>
          <cell r="E936">
            <v>935</v>
          </cell>
          <cell r="F936">
            <v>90538</v>
          </cell>
        </row>
        <row r="937">
          <cell r="A937" t="str">
            <v>09.05.39</v>
          </cell>
          <cell r="B937" t="str">
            <v>CAIXA DE PASSAGEM CH METÁLICA C/TAMPA PARAF. 10X10X8 CM</v>
          </cell>
          <cell r="C937" t="str">
            <v>UN</v>
          </cell>
          <cell r="D937">
            <v>18.3</v>
          </cell>
          <cell r="E937">
            <v>936</v>
          </cell>
          <cell r="F937">
            <v>90539</v>
          </cell>
        </row>
        <row r="938">
          <cell r="A938" t="str">
            <v>09.05.40</v>
          </cell>
          <cell r="B938" t="str">
            <v>CAIXA DE PASSAGEM,CHAPA METALICA C/TAMPA PARAFUSADA - 20X20X10CM</v>
          </cell>
          <cell r="C938" t="str">
            <v>UN</v>
          </cell>
          <cell r="D938">
            <v>18.52</v>
          </cell>
          <cell r="E938">
            <v>937</v>
          </cell>
          <cell r="F938">
            <v>90540</v>
          </cell>
        </row>
        <row r="939">
          <cell r="A939" t="str">
            <v>09.05.41</v>
          </cell>
          <cell r="B939" t="str">
            <v>CAIXA DE PASSAGEM,CHAPA METALICA C/TAMPA PARAFUSADA - 30X30X12CM</v>
          </cell>
          <cell r="C939" t="str">
            <v>UN</v>
          </cell>
          <cell r="D939">
            <v>31.42</v>
          </cell>
          <cell r="E939">
            <v>938</v>
          </cell>
          <cell r="F939">
            <v>90541</v>
          </cell>
        </row>
        <row r="940">
          <cell r="A940" t="str">
            <v>09.05.42</v>
          </cell>
          <cell r="B940" t="str">
            <v>CAIXA DE PASSAGEM,CHAPA METALICA C/TAMPA PARAFUSADA - 40X40X15CM</v>
          </cell>
          <cell r="C940" t="str">
            <v>UN</v>
          </cell>
          <cell r="D940">
            <v>46.38</v>
          </cell>
          <cell r="E940">
            <v>939</v>
          </cell>
          <cell r="F940">
            <v>90542</v>
          </cell>
        </row>
        <row r="941">
          <cell r="A941" t="str">
            <v>09.05.50</v>
          </cell>
          <cell r="B941" t="str">
            <v>CAIXA DE PASSAGEM,CHAPA METALICA C/PORTA E FECHADURA - 40X40X15CM</v>
          </cell>
          <cell r="C941" t="str">
            <v>UN</v>
          </cell>
          <cell r="D941">
            <v>46.38</v>
          </cell>
          <cell r="E941">
            <v>940</v>
          </cell>
          <cell r="F941">
            <v>90550</v>
          </cell>
        </row>
        <row r="942">
          <cell r="A942" t="str">
            <v>09.05.51</v>
          </cell>
          <cell r="B942" t="str">
            <v>CAIXA DE PASSAGEM,CHAPA METALICA C/PORTA E FECHADURA - 50X50X15CM</v>
          </cell>
          <cell r="C942" t="str">
            <v>UN</v>
          </cell>
          <cell r="D942">
            <v>68.53</v>
          </cell>
          <cell r="E942">
            <v>941</v>
          </cell>
          <cell r="F942">
            <v>90551</v>
          </cell>
        </row>
        <row r="943">
          <cell r="A943" t="str">
            <v>09.05.52</v>
          </cell>
          <cell r="B943" t="str">
            <v>CAIXA DE PASSAGEM CH METÁLICA C/ TAMPA PARAF. 80X80X12 CM</v>
          </cell>
          <cell r="C943" t="str">
            <v>UN</v>
          </cell>
          <cell r="D943">
            <v>183.17</v>
          </cell>
          <cell r="E943">
            <v>942</v>
          </cell>
          <cell r="F943">
            <v>90552</v>
          </cell>
        </row>
        <row r="944">
          <cell r="A944" t="str">
            <v>09.05.53</v>
          </cell>
          <cell r="B944" t="str">
            <v>CAIXA DE PASSAGEM CH METÁLICA C/ TAMPA PARAF. 150X150X8 CM</v>
          </cell>
          <cell r="C944" t="str">
            <v>UN</v>
          </cell>
          <cell r="D944">
            <v>225.1</v>
          </cell>
          <cell r="E944">
            <v>943</v>
          </cell>
          <cell r="F944">
            <v>90553</v>
          </cell>
        </row>
        <row r="945">
          <cell r="A945" t="str">
            <v>09.05.55</v>
          </cell>
          <cell r="B945" t="str">
            <v>CAIXA DE PASSAGEM EM ALVENARIA - ESCAVACAO E APILOAMENTO</v>
          </cell>
          <cell r="C945" t="str">
            <v>M3</v>
          </cell>
          <cell r="D945">
            <v>16.02</v>
          </cell>
          <cell r="E945">
            <v>944</v>
          </cell>
          <cell r="F945">
            <v>90555</v>
          </cell>
        </row>
        <row r="946">
          <cell r="A946" t="str">
            <v>09.05.56</v>
          </cell>
          <cell r="B946" t="str">
            <v>CAIXA DE PASSAGEM EM ALVENARIA - LASTRO DE BRITA (FUNDO)</v>
          </cell>
          <cell r="C946" t="str">
            <v>M3</v>
          </cell>
          <cell r="D946">
            <v>50.28</v>
          </cell>
          <cell r="E946">
            <v>945</v>
          </cell>
          <cell r="F946">
            <v>90556</v>
          </cell>
        </row>
        <row r="947">
          <cell r="A947" t="str">
            <v>09.05.57</v>
          </cell>
          <cell r="B947" t="str">
            <v>CAIXA DE PASSAGEM EM ALVENARIA - LASTRO DE CONCRETO (FUNDO)</v>
          </cell>
          <cell r="C947" t="str">
            <v>M3</v>
          </cell>
          <cell r="D947">
            <v>262.02</v>
          </cell>
          <cell r="E947">
            <v>946</v>
          </cell>
          <cell r="F947">
            <v>90557</v>
          </cell>
        </row>
        <row r="948">
          <cell r="A948" t="str">
            <v>09.05.58</v>
          </cell>
          <cell r="B948" t="str">
            <v>CAIXA DE PASSAGEM EM ALVENARIA - PAREDE DE 1/2 TIJOLO,REVESTIDA</v>
          </cell>
          <cell r="C948" t="str">
            <v>M2</v>
          </cell>
          <cell r="D948">
            <v>74.290000000000006</v>
          </cell>
          <cell r="E948">
            <v>947</v>
          </cell>
          <cell r="F948">
            <v>90558</v>
          </cell>
        </row>
        <row r="949">
          <cell r="A949" t="str">
            <v>09.05.59</v>
          </cell>
          <cell r="B949" t="str">
            <v>CAIXA DE PASSAGEM EM ALVENARIA - PAREDE DE 1 TIJOLO,REVESTIDA</v>
          </cell>
          <cell r="C949" t="str">
            <v>M2</v>
          </cell>
          <cell r="D949">
            <v>111.41</v>
          </cell>
          <cell r="E949">
            <v>948</v>
          </cell>
          <cell r="F949">
            <v>90559</v>
          </cell>
        </row>
        <row r="950">
          <cell r="A950" t="str">
            <v>09.05.60</v>
          </cell>
          <cell r="B950" t="str">
            <v>CAIXA DE PASSAGEM EM ALVENARIA - TAMPA DE CONCRETO</v>
          </cell>
          <cell r="C950" t="str">
            <v>M2</v>
          </cell>
          <cell r="D950">
            <v>75.03</v>
          </cell>
          <cell r="E950">
            <v>949</v>
          </cell>
          <cell r="F950">
            <v>90560</v>
          </cell>
        </row>
        <row r="951">
          <cell r="A951" t="str">
            <v>09.05.61</v>
          </cell>
          <cell r="B951" t="str">
            <v>CAIXA TELEFONICA INTERNA PADRAO TELESP N. 1 10X10X8CM</v>
          </cell>
          <cell r="C951" t="str">
            <v>UN</v>
          </cell>
          <cell r="D951">
            <v>18.309999999999999</v>
          </cell>
          <cell r="E951">
            <v>950</v>
          </cell>
          <cell r="F951">
            <v>90561</v>
          </cell>
        </row>
        <row r="952">
          <cell r="A952" t="str">
            <v>09.05.62</v>
          </cell>
          <cell r="B952" t="str">
            <v>CAIXA TELEFONICA INTERNA PADRAO TELESP N.2 20X20X12CM</v>
          </cell>
          <cell r="C952" t="str">
            <v>UN</v>
          </cell>
          <cell r="D952">
            <v>36.18</v>
          </cell>
          <cell r="E952">
            <v>951</v>
          </cell>
          <cell r="F952">
            <v>90562</v>
          </cell>
        </row>
        <row r="953">
          <cell r="A953" t="str">
            <v>09.05.63</v>
          </cell>
          <cell r="B953" t="str">
            <v>CAIXA TELEFONICA INTERNA PADRAO TELESP N.3 40X40X12CM</v>
          </cell>
          <cell r="C953" t="str">
            <v>UN</v>
          </cell>
          <cell r="D953">
            <v>64.69</v>
          </cell>
          <cell r="E953">
            <v>952</v>
          </cell>
          <cell r="F953">
            <v>90563</v>
          </cell>
        </row>
        <row r="954">
          <cell r="A954" t="str">
            <v>09.05.64</v>
          </cell>
          <cell r="B954" t="str">
            <v>CAIXA TELEFONICA INTERNA PADRAO TELESP N. 4 60X60X12CM</v>
          </cell>
          <cell r="C954" t="str">
            <v>UN</v>
          </cell>
          <cell r="D954">
            <v>119.89</v>
          </cell>
          <cell r="E954">
            <v>953</v>
          </cell>
          <cell r="F954">
            <v>90564</v>
          </cell>
        </row>
        <row r="955">
          <cell r="A955" t="str">
            <v>09.05.65</v>
          </cell>
          <cell r="B955" t="str">
            <v>CAIXA TELEFONICA INTERNA PADRAO TELESP N. 5 80X80X12CM</v>
          </cell>
          <cell r="C955" t="str">
            <v>UN</v>
          </cell>
          <cell r="D955">
            <v>202.77</v>
          </cell>
          <cell r="E955">
            <v>954</v>
          </cell>
          <cell r="F955">
            <v>90565</v>
          </cell>
        </row>
        <row r="956">
          <cell r="A956" t="str">
            <v>09.05.66</v>
          </cell>
          <cell r="B956" t="str">
            <v>CAIXA TELEFONICA INTERNA PADRAO TELESP N.6 120X120X15CM</v>
          </cell>
          <cell r="C956" t="str">
            <v>UN</v>
          </cell>
          <cell r="D956">
            <v>413.16</v>
          </cell>
          <cell r="E956">
            <v>955</v>
          </cell>
          <cell r="F956">
            <v>90566</v>
          </cell>
        </row>
        <row r="957">
          <cell r="A957" t="str">
            <v>09.05.67</v>
          </cell>
          <cell r="B957" t="str">
            <v>CAIXA TELEFONICA INTERNA PADRAO TELESP N.7 150X150X20 CM</v>
          </cell>
          <cell r="C957" t="str">
            <v>UN</v>
          </cell>
          <cell r="D957">
            <v>420.11</v>
          </cell>
          <cell r="E957">
            <v>956</v>
          </cell>
          <cell r="F957">
            <v>90567</v>
          </cell>
        </row>
        <row r="958">
          <cell r="A958" t="str">
            <v>09.05.70</v>
          </cell>
          <cell r="B958" t="str">
            <v>QUADRO AUTO SUPORTAVEL IP-54 1800X600X400 MM</v>
          </cell>
          <cell r="C958" t="str">
            <v>UN</v>
          </cell>
          <cell r="D958">
            <v>1642.34</v>
          </cell>
          <cell r="E958">
            <v>957</v>
          </cell>
          <cell r="F958">
            <v>90570</v>
          </cell>
        </row>
        <row r="959">
          <cell r="A959" t="str">
            <v>09.05.71</v>
          </cell>
          <cell r="B959" t="str">
            <v>QUADRO AUTO SUPORTAVEL IP-54 1800X600X500 MM</v>
          </cell>
          <cell r="C959" t="str">
            <v>UN</v>
          </cell>
          <cell r="D959">
            <v>2076.9699999999998</v>
          </cell>
          <cell r="E959">
            <v>958</v>
          </cell>
          <cell r="F959">
            <v>90571</v>
          </cell>
        </row>
        <row r="960">
          <cell r="A960" t="str">
            <v>09.05.72</v>
          </cell>
          <cell r="B960" t="str">
            <v>QUADRO AUTO SUPORTAVEL IP-54 1800X1200X400 MM</v>
          </cell>
          <cell r="C960" t="str">
            <v>UN</v>
          </cell>
          <cell r="D960">
            <v>2922.45</v>
          </cell>
          <cell r="E960">
            <v>959</v>
          </cell>
          <cell r="F960">
            <v>90572</v>
          </cell>
        </row>
        <row r="961">
          <cell r="A961" t="str">
            <v>09.05.73</v>
          </cell>
          <cell r="B961" t="str">
            <v>QUADRO AUTO SUPORTAVEL IP-54 1800X1200X500 MM</v>
          </cell>
          <cell r="C961" t="str">
            <v>UN</v>
          </cell>
          <cell r="D961">
            <v>3333.88</v>
          </cell>
          <cell r="E961">
            <v>960</v>
          </cell>
          <cell r="F961">
            <v>90573</v>
          </cell>
        </row>
        <row r="962">
          <cell r="A962" t="str">
            <v>09.05.75</v>
          </cell>
          <cell r="B962" t="str">
            <v>QUADRO AUTO SUPORTAVEL IP-54 2300X1600X600 MM</v>
          </cell>
          <cell r="C962" t="str">
            <v>UN</v>
          </cell>
          <cell r="D962">
            <v>4535.2</v>
          </cell>
          <cell r="E962">
            <v>961</v>
          </cell>
          <cell r="F962">
            <v>90575</v>
          </cell>
        </row>
        <row r="963">
          <cell r="A963" t="str">
            <v>09.05.78</v>
          </cell>
          <cell r="B963" t="str">
            <v>CAIXA CHAPA 16 - IP55 550X700X250 MM</v>
          </cell>
          <cell r="C963" t="str">
            <v>UN</v>
          </cell>
          <cell r="D963">
            <v>190.11</v>
          </cell>
          <cell r="E963">
            <v>962</v>
          </cell>
          <cell r="F963">
            <v>90578</v>
          </cell>
        </row>
        <row r="964">
          <cell r="A964" t="str">
            <v>09.05.80</v>
          </cell>
          <cell r="B964" t="str">
            <v>CAIXA VENEZIANA TIPO "TELESP" - 15X25X10 CM</v>
          </cell>
          <cell r="C964" t="str">
            <v>UN</v>
          </cell>
          <cell r="D964">
            <v>52.21</v>
          </cell>
          <cell r="E964">
            <v>963</v>
          </cell>
          <cell r="F964">
            <v>90580</v>
          </cell>
        </row>
        <row r="965">
          <cell r="A965" t="str">
            <v>09.05.81</v>
          </cell>
          <cell r="B965" t="str">
            <v>CAIXA DE ENTRADA DE ENERGIA TIPO "J" - 50X60 CM PADRAO ELETROPAULO</v>
          </cell>
          <cell r="C965" t="str">
            <v>UN</v>
          </cell>
          <cell r="D965">
            <v>168.15</v>
          </cell>
          <cell r="E965">
            <v>964</v>
          </cell>
          <cell r="F965">
            <v>90581</v>
          </cell>
        </row>
        <row r="966">
          <cell r="A966" t="str">
            <v>09.05.83</v>
          </cell>
          <cell r="B966" t="str">
            <v>CAIXA DE ENTRADA DE ENERGIA TIPO "L" - 120X90 CM PADRAO ELETROPAULO</v>
          </cell>
          <cell r="C966" t="str">
            <v>UN</v>
          </cell>
          <cell r="D966">
            <v>296.68</v>
          </cell>
          <cell r="E966">
            <v>965</v>
          </cell>
          <cell r="F966">
            <v>90583</v>
          </cell>
        </row>
        <row r="967">
          <cell r="A967" t="str">
            <v>09.05.84</v>
          </cell>
          <cell r="B967" t="str">
            <v>CAIXA DE ENTRADA DE ENERGIA TIPO "M" - 120X90 CM PADRAO ELETROPAULO</v>
          </cell>
          <cell r="C967" t="str">
            <v>UN</v>
          </cell>
          <cell r="D967">
            <v>636.29999999999995</v>
          </cell>
          <cell r="E967">
            <v>966</v>
          </cell>
          <cell r="F967">
            <v>90584</v>
          </cell>
        </row>
        <row r="968">
          <cell r="A968" t="str">
            <v>09.05.85</v>
          </cell>
          <cell r="B968" t="str">
            <v>CAIXA DE ENTRADA DE ENERGIA TIPO "M" EXT-120X90CM PADRAO ELETROPAULO</v>
          </cell>
          <cell r="C968" t="str">
            <v>UN</v>
          </cell>
          <cell r="D968">
            <v>583.34</v>
          </cell>
          <cell r="E968">
            <v>967</v>
          </cell>
          <cell r="F968">
            <v>90585</v>
          </cell>
        </row>
        <row r="969">
          <cell r="A969" t="str">
            <v>09.05.86</v>
          </cell>
          <cell r="B969" t="str">
            <v>CAIXA DE ENTRADA DE ENERGIA TIPO "T" - 90X60 CM PADRAO ELETROPAULO</v>
          </cell>
          <cell r="C969" t="str">
            <v>UN</v>
          </cell>
          <cell r="D969">
            <v>249.99</v>
          </cell>
          <cell r="E969">
            <v>968</v>
          </cell>
          <cell r="F969">
            <v>90586</v>
          </cell>
        </row>
        <row r="970">
          <cell r="A970" t="str">
            <v>09.05.90</v>
          </cell>
          <cell r="B970" t="str">
            <v>CAIXA DE ENTRADA DE ENERGIA TIPO "III" PADRAO ELETROPAULO</v>
          </cell>
          <cell r="C970" t="str">
            <v>UN</v>
          </cell>
          <cell r="D970">
            <v>128.86000000000001</v>
          </cell>
          <cell r="E970">
            <v>969</v>
          </cell>
          <cell r="F970">
            <v>90590</v>
          </cell>
        </row>
        <row r="971">
          <cell r="A971" t="str">
            <v>09.05.98</v>
          </cell>
          <cell r="B971" t="str">
            <v>QUADRO GERAL OU DE DISTRIBUICAO,EM CHAPA METALICA N.16 ESMALTADA</v>
          </cell>
          <cell r="C971" t="str">
            <v>M2</v>
          </cell>
          <cell r="D971">
            <v>804.86</v>
          </cell>
          <cell r="E971">
            <v>970</v>
          </cell>
          <cell r="F971">
            <v>90598</v>
          </cell>
        </row>
        <row r="972">
          <cell r="B972" t="str">
            <v>CHAVES, FUSÍVEIS E ATERRAMENTO</v>
          </cell>
          <cell r="E972">
            <v>971</v>
          </cell>
        </row>
        <row r="973">
          <cell r="A973" t="str">
            <v>09.06.01</v>
          </cell>
          <cell r="B973" t="str">
            <v>CHAVE SECCIONADORA TIPO FACA,SECA - ATE 30A</v>
          </cell>
          <cell r="C973" t="str">
            <v>UN</v>
          </cell>
          <cell r="D973">
            <v>16.46</v>
          </cell>
          <cell r="E973">
            <v>972</v>
          </cell>
          <cell r="F973">
            <v>90601</v>
          </cell>
        </row>
        <row r="974">
          <cell r="A974" t="str">
            <v>09.06.02</v>
          </cell>
          <cell r="B974" t="str">
            <v>CHAVE SECCIONADORA TIPO FACA,SECA - ATE 60A</v>
          </cell>
          <cell r="C974" t="str">
            <v>UN</v>
          </cell>
          <cell r="D974">
            <v>24.02</v>
          </cell>
          <cell r="E974">
            <v>973</v>
          </cell>
          <cell r="F974">
            <v>90602</v>
          </cell>
        </row>
        <row r="975">
          <cell r="A975" t="str">
            <v>09.06.03</v>
          </cell>
          <cell r="B975" t="str">
            <v>CHAVE SECCIONADORA TIPO FACA,SECA - ATE 100A</v>
          </cell>
          <cell r="C975" t="str">
            <v>UN</v>
          </cell>
          <cell r="D975">
            <v>51.66</v>
          </cell>
          <cell r="E975">
            <v>974</v>
          </cell>
          <cell r="F975">
            <v>90603</v>
          </cell>
        </row>
        <row r="976">
          <cell r="A976" t="str">
            <v>09.06.04</v>
          </cell>
          <cell r="B976" t="str">
            <v>CHAVE SECCIONADORA TIPO FACA,SECA - ATE 150A</v>
          </cell>
          <cell r="C976" t="str">
            <v>UN</v>
          </cell>
          <cell r="D976">
            <v>84.14</v>
          </cell>
          <cell r="E976">
            <v>975</v>
          </cell>
          <cell r="F976">
            <v>90604</v>
          </cell>
        </row>
        <row r="977">
          <cell r="A977" t="str">
            <v>09.06.05</v>
          </cell>
          <cell r="B977" t="str">
            <v>CHAVE SECCIONADORA TIPO FACA,SECA - ATE 200A</v>
          </cell>
          <cell r="C977" t="str">
            <v>UN</v>
          </cell>
          <cell r="D977">
            <v>84.63</v>
          </cell>
          <cell r="E977">
            <v>976</v>
          </cell>
          <cell r="F977">
            <v>90605</v>
          </cell>
        </row>
        <row r="978">
          <cell r="A978" t="str">
            <v>09.06.06</v>
          </cell>
          <cell r="B978" t="str">
            <v>CHAVE SECCIONADORA TIPO FACA,SECA - ATE 400A</v>
          </cell>
          <cell r="C978" t="str">
            <v>UN</v>
          </cell>
          <cell r="D978">
            <v>161.43</v>
          </cell>
          <cell r="E978">
            <v>977</v>
          </cell>
          <cell r="F978">
            <v>90606</v>
          </cell>
        </row>
        <row r="979">
          <cell r="A979" t="str">
            <v>09.06.13</v>
          </cell>
          <cell r="B979" t="str">
            <v>CHAVE SECCIONADORA TRIPOLAR, ABERT. SOB CARGA - SECA 40A/600V</v>
          </cell>
          <cell r="C979" t="str">
            <v>UN</v>
          </cell>
          <cell r="D979">
            <v>66.069999999999993</v>
          </cell>
          <cell r="E979">
            <v>978</v>
          </cell>
          <cell r="F979">
            <v>90613</v>
          </cell>
        </row>
        <row r="980">
          <cell r="A980" t="str">
            <v>09.06.14</v>
          </cell>
          <cell r="B980" t="str">
            <v>CHAVE SECCIONADORA TRIPOLAR, ABERT. SOB CARGA - SECA 63A/600V</v>
          </cell>
          <cell r="C980" t="str">
            <v>UN</v>
          </cell>
          <cell r="D980">
            <v>66.069999999999993</v>
          </cell>
          <cell r="E980">
            <v>979</v>
          </cell>
          <cell r="F980">
            <v>90614</v>
          </cell>
        </row>
        <row r="981">
          <cell r="A981" t="str">
            <v>09.06.15</v>
          </cell>
          <cell r="B981" t="str">
            <v>CHAVE SECCIONADORA TRIPOLAR, ABERT. SOB CARGA - SECA 125A/600V</v>
          </cell>
          <cell r="C981" t="str">
            <v>UN</v>
          </cell>
          <cell r="D981">
            <v>84.63</v>
          </cell>
          <cell r="E981">
            <v>980</v>
          </cell>
          <cell r="F981">
            <v>90615</v>
          </cell>
        </row>
        <row r="982">
          <cell r="A982" t="str">
            <v>09.06.16</v>
          </cell>
          <cell r="B982" t="str">
            <v>CHAVE SECCIONADORA TRIPOLAR, ABERT. SOB CARGA - SECA 160A/600V</v>
          </cell>
          <cell r="C982" t="str">
            <v>UN</v>
          </cell>
          <cell r="D982">
            <v>332.56</v>
          </cell>
          <cell r="E982">
            <v>981</v>
          </cell>
          <cell r="F982">
            <v>90616</v>
          </cell>
        </row>
        <row r="983">
          <cell r="A983" t="str">
            <v>09.06.17</v>
          </cell>
          <cell r="B983" t="str">
            <v>CHAVE SECCIONADORA TRIPOLAR, ABERT. SOB CARGA - SECA 200A/600V</v>
          </cell>
          <cell r="C983" t="str">
            <v>UN</v>
          </cell>
          <cell r="D983">
            <v>397.74</v>
          </cell>
          <cell r="E983">
            <v>982</v>
          </cell>
          <cell r="F983">
            <v>90617</v>
          </cell>
        </row>
        <row r="984">
          <cell r="A984" t="str">
            <v>09.06.18</v>
          </cell>
          <cell r="B984" t="str">
            <v>CHAVE SECCIONADORA TRIPOLAR, ABERT. SOB CARGA - SECA 300A/600V</v>
          </cell>
          <cell r="C984" t="str">
            <v>UN</v>
          </cell>
          <cell r="D984">
            <v>540.01</v>
          </cell>
          <cell r="E984">
            <v>983</v>
          </cell>
          <cell r="F984">
            <v>90618</v>
          </cell>
        </row>
        <row r="985">
          <cell r="A985" t="str">
            <v>09.06.19</v>
          </cell>
          <cell r="B985" t="str">
            <v>CHAVE SECCIONADORA TRIPOLAR, ABERT. SOB CARGA - SECA 400A/600V</v>
          </cell>
          <cell r="C985" t="str">
            <v>UN</v>
          </cell>
          <cell r="D985">
            <v>554.20000000000005</v>
          </cell>
          <cell r="E985">
            <v>984</v>
          </cell>
          <cell r="F985">
            <v>90619</v>
          </cell>
        </row>
        <row r="986">
          <cell r="A986" t="str">
            <v>09.06.20</v>
          </cell>
          <cell r="B986" t="str">
            <v>CHAVE SECCIONADORA TRIPOLAR, ABERT. SOB CARGA - SECA 630A/600V</v>
          </cell>
          <cell r="C986" t="str">
            <v>UN</v>
          </cell>
          <cell r="D986">
            <v>818.76</v>
          </cell>
          <cell r="E986">
            <v>985</v>
          </cell>
          <cell r="F986">
            <v>90620</v>
          </cell>
        </row>
        <row r="987">
          <cell r="A987" t="str">
            <v>09.06.21</v>
          </cell>
          <cell r="B987" t="str">
            <v>CHAVE SECCIONADORA TRIPOLAR, ABERT. SOB CARGA - SECA 800A/600V</v>
          </cell>
          <cell r="C987" t="str">
            <v>UN</v>
          </cell>
          <cell r="D987">
            <v>1498.11</v>
          </cell>
          <cell r="E987">
            <v>986</v>
          </cell>
          <cell r="F987">
            <v>90621</v>
          </cell>
        </row>
        <row r="988">
          <cell r="A988" t="str">
            <v>09.06.22</v>
          </cell>
          <cell r="B988" t="str">
            <v>CHAVE SECCIONADORA TRIPOLAR, ABERT. SOB CARGA - SECA -1000A/600V</v>
          </cell>
          <cell r="C988" t="str">
            <v>UN</v>
          </cell>
          <cell r="D988">
            <v>1546.67</v>
          </cell>
          <cell r="E988">
            <v>987</v>
          </cell>
          <cell r="F988">
            <v>90622</v>
          </cell>
        </row>
        <row r="989">
          <cell r="A989" t="str">
            <v>09.06.23</v>
          </cell>
          <cell r="B989" t="str">
            <v>CHAVE SECCIONADORA TIPO NH,COM BASE E FUSIVEIS - 125A</v>
          </cell>
          <cell r="C989" t="str">
            <v>UN</v>
          </cell>
          <cell r="D989">
            <v>110.77</v>
          </cell>
          <cell r="E989">
            <v>988</v>
          </cell>
          <cell r="F989">
            <v>90623</v>
          </cell>
        </row>
        <row r="990">
          <cell r="A990" t="str">
            <v>09.06.24</v>
          </cell>
          <cell r="B990" t="str">
            <v>CHAVE SECCIONADORA TIPO NH,COM BASE E FUSIVEIS - 250A</v>
          </cell>
          <cell r="C990" t="str">
            <v>UN</v>
          </cell>
          <cell r="D990">
            <v>204.35</v>
          </cell>
          <cell r="E990">
            <v>989</v>
          </cell>
          <cell r="F990">
            <v>90624</v>
          </cell>
        </row>
        <row r="991">
          <cell r="A991" t="str">
            <v>09.06.25</v>
          </cell>
          <cell r="B991" t="str">
            <v>CHAVE SECCIONADORA TIPO NH,COM BASE E FUSIVEIS - 400A</v>
          </cell>
          <cell r="C991" t="str">
            <v>UN</v>
          </cell>
          <cell r="D991">
            <v>308.33</v>
          </cell>
          <cell r="E991">
            <v>990</v>
          </cell>
          <cell r="F991">
            <v>90625</v>
          </cell>
        </row>
        <row r="992">
          <cell r="A992" t="str">
            <v>09.06.26</v>
          </cell>
          <cell r="B992" t="str">
            <v>CHAVE SECCIONADORA TIPO NH,COM BASE E FUSIVEIS - 630A</v>
          </cell>
          <cell r="C992" t="str">
            <v>UN</v>
          </cell>
          <cell r="D992">
            <v>396.5</v>
          </cell>
          <cell r="E992">
            <v>991</v>
          </cell>
          <cell r="F992">
            <v>90626</v>
          </cell>
        </row>
        <row r="993">
          <cell r="A993" t="str">
            <v>09.06.27</v>
          </cell>
          <cell r="B993" t="str">
            <v>CHAVE SECCIONADORA TRIPOLAR,ABERT.SOB CARGA,COM FUS.NH - 100A/250V</v>
          </cell>
          <cell r="C993" t="str">
            <v>UN</v>
          </cell>
          <cell r="D993">
            <v>531.27</v>
          </cell>
          <cell r="E993">
            <v>992</v>
          </cell>
          <cell r="F993">
            <v>90627</v>
          </cell>
        </row>
        <row r="994">
          <cell r="A994" t="str">
            <v>09.06.28</v>
          </cell>
          <cell r="B994" t="str">
            <v>CHAVE SECCIONADORA TRIPOLAR,ABERT.SOB CARGA,COM FUS.NH - 200A/250V</v>
          </cell>
          <cell r="C994" t="str">
            <v>UN</v>
          </cell>
          <cell r="D994">
            <v>1270.6099999999999</v>
          </cell>
          <cell r="E994">
            <v>993</v>
          </cell>
          <cell r="F994">
            <v>90628</v>
          </cell>
        </row>
        <row r="995">
          <cell r="A995" t="str">
            <v>09.06.29</v>
          </cell>
          <cell r="B995" t="str">
            <v>CHAVE SECCIONADORA TRIPOLAR,ABERT.SOB CARGA,COM FUS.NH - 400A/250V</v>
          </cell>
          <cell r="C995" t="str">
            <v>UN</v>
          </cell>
          <cell r="D995">
            <v>1399.28</v>
          </cell>
          <cell r="E995">
            <v>994</v>
          </cell>
          <cell r="F995">
            <v>90629</v>
          </cell>
        </row>
        <row r="996">
          <cell r="A996" t="str">
            <v>09.06.30</v>
          </cell>
          <cell r="B996" t="str">
            <v>CHAVE SECCIONADORA TRIPOLAR, ABERT. SOB CARGA, COM FUS.NH-630A/600V</v>
          </cell>
          <cell r="C996" t="str">
            <v>UN</v>
          </cell>
          <cell r="D996">
            <v>2815.84</v>
          </cell>
          <cell r="E996">
            <v>995</v>
          </cell>
          <cell r="F996">
            <v>90630</v>
          </cell>
        </row>
        <row r="997">
          <cell r="A997" t="str">
            <v>09.06.31</v>
          </cell>
          <cell r="B997" t="str">
            <v>CHAVE SECCIONADORA TRIPOLAR, ABERT. SOB CARGA, COM FUS NH-800A/600V</v>
          </cell>
          <cell r="C997" t="str">
            <v>UN</v>
          </cell>
          <cell r="D997">
            <v>3164.3</v>
          </cell>
          <cell r="E997">
            <v>996</v>
          </cell>
          <cell r="F997">
            <v>90631</v>
          </cell>
        </row>
        <row r="998">
          <cell r="A998" t="str">
            <v>09.06.32</v>
          </cell>
          <cell r="B998" t="str">
            <v>CHAVE SECCIONADORA TRIPOLAR, ABERT. SOB CARGA, COM FUS NH-1000A/600V</v>
          </cell>
          <cell r="C998" t="str">
            <v>UN</v>
          </cell>
          <cell r="D998">
            <v>3384.72</v>
          </cell>
          <cell r="E998">
            <v>997</v>
          </cell>
          <cell r="F998">
            <v>90632</v>
          </cell>
        </row>
        <row r="999">
          <cell r="A999" t="str">
            <v>09.06.33</v>
          </cell>
          <cell r="B999" t="str">
            <v>CHAVE SECCIONADORA ROTATIVA ABERT. SOB CARGA TP (PACCO) - 3X16A</v>
          </cell>
          <cell r="C999" t="str">
            <v>UN</v>
          </cell>
          <cell r="D999">
            <v>50.61</v>
          </cell>
          <cell r="E999">
            <v>998</v>
          </cell>
          <cell r="F999">
            <v>90633</v>
          </cell>
        </row>
        <row r="1000">
          <cell r="A1000" t="str">
            <v>09.06.34</v>
          </cell>
          <cell r="B1000" t="str">
            <v>CHAVE SECCIONADORA ROTATIVA ABERT. SOB CARGA TP (PACCO) - 3X25A</v>
          </cell>
          <cell r="C1000" t="str">
            <v>UN</v>
          </cell>
          <cell r="D1000">
            <v>63.17</v>
          </cell>
          <cell r="E1000">
            <v>999</v>
          </cell>
          <cell r="F1000">
            <v>90634</v>
          </cell>
        </row>
        <row r="1001">
          <cell r="A1001" t="str">
            <v>09.06.35</v>
          </cell>
          <cell r="B1001" t="str">
            <v>CHAVE SECCIONADORA ROTATIVA ABERT. SOB CARGA TP (PACCO) - 3X40A</v>
          </cell>
          <cell r="C1001" t="str">
            <v>UN</v>
          </cell>
          <cell r="D1001">
            <v>113.29</v>
          </cell>
          <cell r="E1001">
            <v>1000</v>
          </cell>
          <cell r="F1001">
            <v>90635</v>
          </cell>
        </row>
        <row r="1002">
          <cell r="A1002" t="str">
            <v>09.06.36</v>
          </cell>
          <cell r="B1002" t="str">
            <v>CHAVE SECCIONADORA ROTATIVA ABERT. SOB CARGA TP (PACCO) - 3X63A</v>
          </cell>
          <cell r="C1002" t="str">
            <v>UN</v>
          </cell>
          <cell r="D1002">
            <v>155.25</v>
          </cell>
          <cell r="E1002">
            <v>1001</v>
          </cell>
          <cell r="F1002">
            <v>90636</v>
          </cell>
        </row>
        <row r="1003">
          <cell r="A1003" t="str">
            <v>09.06.37</v>
          </cell>
          <cell r="B1003" t="str">
            <v>CHAVE SECCIONADORA ROTATIVA ABERT. SOB CARGA TP (PACCO) - 3X100A</v>
          </cell>
          <cell r="C1003" t="str">
            <v>UN</v>
          </cell>
          <cell r="D1003">
            <v>260.32</v>
          </cell>
          <cell r="E1003">
            <v>1002</v>
          </cell>
          <cell r="F1003">
            <v>90637</v>
          </cell>
        </row>
        <row r="1004">
          <cell r="A1004" t="str">
            <v>09.06.45</v>
          </cell>
          <cell r="B1004" t="str">
            <v>FUSIVEL TIPO FACA - 100A</v>
          </cell>
          <cell r="C1004" t="str">
            <v>UN</v>
          </cell>
          <cell r="D1004">
            <v>6.64</v>
          </cell>
          <cell r="E1004">
            <v>1003</v>
          </cell>
          <cell r="F1004">
            <v>90645</v>
          </cell>
        </row>
        <row r="1005">
          <cell r="A1005" t="str">
            <v>09.06.47</v>
          </cell>
          <cell r="B1005" t="str">
            <v>FUSIVEL TIPO FACA - 150A</v>
          </cell>
          <cell r="C1005" t="str">
            <v>UN</v>
          </cell>
          <cell r="D1005">
            <v>12.98</v>
          </cell>
          <cell r="E1005">
            <v>1004</v>
          </cell>
          <cell r="F1005">
            <v>90647</v>
          </cell>
        </row>
        <row r="1006">
          <cell r="A1006" t="str">
            <v>09.06.48</v>
          </cell>
          <cell r="B1006" t="str">
            <v>FUSIVEL TIPO FACA - 200A</v>
          </cell>
          <cell r="C1006" t="str">
            <v>UN</v>
          </cell>
          <cell r="D1006">
            <v>12.98</v>
          </cell>
          <cell r="E1006">
            <v>1005</v>
          </cell>
          <cell r="F1006">
            <v>90648</v>
          </cell>
        </row>
        <row r="1007">
          <cell r="A1007" t="str">
            <v>09.06.49</v>
          </cell>
          <cell r="B1007" t="str">
            <v>FUSIVEL TIPO"DIAZED",TIPO RAPIDO OU RETARDADO - 2/25A</v>
          </cell>
          <cell r="C1007" t="str">
            <v>UN</v>
          </cell>
          <cell r="D1007">
            <v>2.58</v>
          </cell>
          <cell r="E1007">
            <v>1006</v>
          </cell>
          <cell r="F1007">
            <v>90649</v>
          </cell>
        </row>
        <row r="1008">
          <cell r="A1008" t="str">
            <v>09.06.50</v>
          </cell>
          <cell r="B1008" t="str">
            <v>FUSIVEL TIPO"DIAZED",TIPO RAPIDO OU RETARDADO - 35/63A</v>
          </cell>
          <cell r="C1008" t="str">
            <v>UN</v>
          </cell>
          <cell r="D1008">
            <v>3.03</v>
          </cell>
          <cell r="E1008">
            <v>1007</v>
          </cell>
          <cell r="F1008">
            <v>90650</v>
          </cell>
        </row>
        <row r="1009">
          <cell r="A1009" t="str">
            <v>09.06.58</v>
          </cell>
          <cell r="B1009" t="str">
            <v>FUSIVEL TIPO NH - 100/200A</v>
          </cell>
          <cell r="C1009" t="str">
            <v>UN</v>
          </cell>
          <cell r="D1009">
            <v>19.329999999999998</v>
          </cell>
          <cell r="E1009">
            <v>1008</v>
          </cell>
          <cell r="F1009">
            <v>90658</v>
          </cell>
        </row>
        <row r="1010">
          <cell r="A1010" t="str">
            <v>09.06.59</v>
          </cell>
          <cell r="B1010" t="str">
            <v>FUSIVEL TIPO NH - 224/355A</v>
          </cell>
          <cell r="C1010" t="str">
            <v>UN</v>
          </cell>
          <cell r="D1010">
            <v>29.54</v>
          </cell>
          <cell r="E1010">
            <v>1009</v>
          </cell>
          <cell r="F1010">
            <v>90659</v>
          </cell>
        </row>
        <row r="1011">
          <cell r="A1011" t="str">
            <v>09.06.60</v>
          </cell>
          <cell r="B1011" t="str">
            <v>FUSIVEL TIPO NH - 425/630A</v>
          </cell>
          <cell r="C1011" t="str">
            <v>UN</v>
          </cell>
          <cell r="D1011">
            <v>48.21</v>
          </cell>
          <cell r="E1011">
            <v>1010</v>
          </cell>
          <cell r="F1011">
            <v>90660</v>
          </cell>
        </row>
        <row r="1012">
          <cell r="A1012" t="str">
            <v>09.06.61</v>
          </cell>
          <cell r="B1012" t="str">
            <v>FUSIVEL TIPO NH TAM. 04 DE 800-1250A</v>
          </cell>
          <cell r="C1012" t="str">
            <v>UN</v>
          </cell>
          <cell r="D1012">
            <v>373.96</v>
          </cell>
          <cell r="E1012">
            <v>1011</v>
          </cell>
          <cell r="F1012">
            <v>90661</v>
          </cell>
        </row>
        <row r="1013">
          <cell r="A1013" t="str">
            <v>09.06.62</v>
          </cell>
          <cell r="B1013" t="str">
            <v>BASE PARA FUSIVEIS TIPO"DIAZED" - 2/25A</v>
          </cell>
          <cell r="C1013" t="str">
            <v>UN</v>
          </cell>
          <cell r="D1013">
            <v>19.739999999999998</v>
          </cell>
          <cell r="E1013">
            <v>1012</v>
          </cell>
          <cell r="F1013">
            <v>90662</v>
          </cell>
        </row>
        <row r="1014">
          <cell r="A1014" t="str">
            <v>09.06.63</v>
          </cell>
          <cell r="B1014" t="str">
            <v>BASE PARA FUSIVEIS TIPO"DIAZED" - 35/63A</v>
          </cell>
          <cell r="C1014" t="str">
            <v>UN</v>
          </cell>
          <cell r="D1014">
            <v>22.96</v>
          </cell>
          <cell r="E1014">
            <v>1013</v>
          </cell>
          <cell r="F1014">
            <v>90663</v>
          </cell>
        </row>
        <row r="1015">
          <cell r="A1015" t="str">
            <v>09.06.64</v>
          </cell>
          <cell r="B1015" t="str">
            <v>BASE COM FUSIVEIS TIPO NH - ATE 125A</v>
          </cell>
          <cell r="C1015" t="str">
            <v>UN</v>
          </cell>
          <cell r="D1015">
            <v>49.3</v>
          </cell>
          <cell r="E1015">
            <v>1014</v>
          </cell>
          <cell r="F1015">
            <v>90664</v>
          </cell>
        </row>
        <row r="1016">
          <cell r="A1016" t="str">
            <v>09.06.65</v>
          </cell>
          <cell r="B1016" t="str">
            <v>BASE COM FUSIVEIS TIPO NH - ATE 250A</v>
          </cell>
          <cell r="C1016" t="str">
            <v>UN</v>
          </cell>
          <cell r="D1016">
            <v>72.989999999999995</v>
          </cell>
          <cell r="E1016">
            <v>1015</v>
          </cell>
          <cell r="F1016">
            <v>90665</v>
          </cell>
        </row>
        <row r="1017">
          <cell r="A1017" t="str">
            <v>09.06.66</v>
          </cell>
          <cell r="B1017" t="str">
            <v>BASE COM FUSIVEIS TIPO NH - ATE 400A</v>
          </cell>
          <cell r="C1017" t="str">
            <v>UN</v>
          </cell>
          <cell r="D1017">
            <v>93.48</v>
          </cell>
          <cell r="E1017">
            <v>1016</v>
          </cell>
          <cell r="F1017">
            <v>90666</v>
          </cell>
        </row>
        <row r="1018">
          <cell r="A1018" t="str">
            <v>09.06.67</v>
          </cell>
          <cell r="B1018" t="str">
            <v>BASE COM FUSIVEIS TIPO NH - TAM.03 DE 425 - 630A</v>
          </cell>
          <cell r="C1018" t="str">
            <v>UN</v>
          </cell>
          <cell r="D1018">
            <v>136.69999999999999</v>
          </cell>
          <cell r="E1018">
            <v>1017</v>
          </cell>
          <cell r="F1018">
            <v>90667</v>
          </cell>
        </row>
        <row r="1019">
          <cell r="A1019" t="str">
            <v>09.06.68</v>
          </cell>
          <cell r="B1019" t="str">
            <v>BASE COM FUSIVEIS TIPO NH - TAM.04 DE 800 - 1250A</v>
          </cell>
          <cell r="C1019" t="str">
            <v>UN</v>
          </cell>
          <cell r="D1019">
            <v>762.11</v>
          </cell>
          <cell r="E1019">
            <v>1018</v>
          </cell>
          <cell r="F1019">
            <v>90668</v>
          </cell>
        </row>
        <row r="1020">
          <cell r="A1020" t="str">
            <v>09.06.69</v>
          </cell>
          <cell r="B1020" t="str">
            <v>ISOLADOR DE POLIESTER TP TONEL B.T. USO INTERNO - 15X20MM</v>
          </cell>
          <cell r="C1020" t="str">
            <v>UN</v>
          </cell>
          <cell r="D1020">
            <v>3.26</v>
          </cell>
          <cell r="E1020">
            <v>1019</v>
          </cell>
          <cell r="F1020">
            <v>90669</v>
          </cell>
        </row>
        <row r="1021">
          <cell r="A1021" t="str">
            <v>09.06.70</v>
          </cell>
          <cell r="B1021" t="str">
            <v>ISOLADOR DE POLIESTER TP TONEL B.T. USO INTERNO - 35X45MM</v>
          </cell>
          <cell r="C1021" t="str">
            <v>UN</v>
          </cell>
          <cell r="D1021">
            <v>4.2699999999999996</v>
          </cell>
          <cell r="E1021">
            <v>1020</v>
          </cell>
          <cell r="F1021">
            <v>90670</v>
          </cell>
        </row>
        <row r="1022">
          <cell r="A1022" t="str">
            <v>09.06.71</v>
          </cell>
          <cell r="B1022" t="str">
            <v>ISOLADOR DE POLIESTER TP TONEL B.T. USO INTERNO - 60X60MM</v>
          </cell>
          <cell r="C1022" t="str">
            <v>UN</v>
          </cell>
          <cell r="D1022">
            <v>8.68</v>
          </cell>
          <cell r="E1022">
            <v>1021</v>
          </cell>
          <cell r="F1022">
            <v>90671</v>
          </cell>
        </row>
        <row r="1023">
          <cell r="A1023" t="str">
            <v>09.06.72</v>
          </cell>
          <cell r="B1023" t="str">
            <v>ISOLADOR DE POLIESTER TP TONEL B.T. USO INTERNO - 60X75MM</v>
          </cell>
          <cell r="C1023" t="str">
            <v>UN</v>
          </cell>
          <cell r="D1023">
            <v>17.88</v>
          </cell>
          <cell r="E1023">
            <v>1022</v>
          </cell>
          <cell r="F1023">
            <v>90672</v>
          </cell>
        </row>
        <row r="1024">
          <cell r="A1024" t="str">
            <v>09.06.73</v>
          </cell>
          <cell r="B1024" t="str">
            <v>BARRAMENTO DE COBRE PARA 30A - 6X1MM</v>
          </cell>
          <cell r="C1024" t="str">
            <v>M</v>
          </cell>
          <cell r="D1024">
            <v>5.71</v>
          </cell>
          <cell r="E1024">
            <v>1023</v>
          </cell>
          <cell r="F1024">
            <v>90673</v>
          </cell>
        </row>
        <row r="1025">
          <cell r="A1025" t="str">
            <v>09.06.74</v>
          </cell>
          <cell r="B1025" t="str">
            <v>BARRAMENTO DE COBRE PARA 60A - 10X2MM</v>
          </cell>
          <cell r="C1025" t="str">
            <v>M</v>
          </cell>
          <cell r="D1025">
            <v>8.9</v>
          </cell>
          <cell r="E1025">
            <v>1024</v>
          </cell>
          <cell r="F1025">
            <v>90674</v>
          </cell>
        </row>
        <row r="1026">
          <cell r="A1026" t="str">
            <v>09.06.75</v>
          </cell>
          <cell r="B1026" t="str">
            <v>BARRAMENTO DE COBRE PARA 100A - 15X3MM</v>
          </cell>
          <cell r="C1026" t="str">
            <v>M</v>
          </cell>
          <cell r="D1026">
            <v>13.29</v>
          </cell>
          <cell r="E1026">
            <v>1025</v>
          </cell>
          <cell r="F1026">
            <v>90675</v>
          </cell>
        </row>
        <row r="1027">
          <cell r="A1027" t="str">
            <v>09.06.76</v>
          </cell>
          <cell r="B1027" t="str">
            <v>BARRAMENTO DE COBRE PARA 150A - 20X4MM</v>
          </cell>
          <cell r="C1027" t="str">
            <v>M</v>
          </cell>
          <cell r="D1027">
            <v>22.72</v>
          </cell>
          <cell r="E1027">
            <v>1026</v>
          </cell>
          <cell r="F1027">
            <v>90676</v>
          </cell>
        </row>
        <row r="1028">
          <cell r="A1028" t="str">
            <v>09.06.77</v>
          </cell>
          <cell r="B1028" t="str">
            <v>BARRAMENTO DE COBRE PARA 200A - 25X4MM</v>
          </cell>
          <cell r="C1028" t="str">
            <v>M</v>
          </cell>
          <cell r="D1028">
            <v>46.03</v>
          </cell>
          <cell r="E1028">
            <v>1027</v>
          </cell>
          <cell r="F1028">
            <v>90677</v>
          </cell>
        </row>
        <row r="1029">
          <cell r="A1029" t="str">
            <v>09.06.78</v>
          </cell>
          <cell r="B1029" t="str">
            <v>BARRAMENTO DE COBRE PARA 400A - 40X7MM</v>
          </cell>
          <cell r="C1029" t="str">
            <v>M</v>
          </cell>
          <cell r="D1029">
            <v>84.91</v>
          </cell>
          <cell r="E1029">
            <v>1028</v>
          </cell>
          <cell r="F1029">
            <v>90678</v>
          </cell>
        </row>
        <row r="1030">
          <cell r="A1030" t="str">
            <v>09.06.79</v>
          </cell>
          <cell r="B1030" t="str">
            <v>BARRAMENTO DE COBRE PARA 600A - 7X60MM</v>
          </cell>
          <cell r="C1030" t="str">
            <v>M</v>
          </cell>
          <cell r="D1030">
            <v>144.76</v>
          </cell>
          <cell r="E1030">
            <v>1029</v>
          </cell>
          <cell r="F1030">
            <v>90679</v>
          </cell>
        </row>
        <row r="1031">
          <cell r="A1031" t="str">
            <v>09.06.80</v>
          </cell>
          <cell r="B1031" t="str">
            <v>BARRAMENTO DE COBRE PARA 800A - 10X80MM</v>
          </cell>
          <cell r="C1031" t="str">
            <v>M</v>
          </cell>
          <cell r="D1031">
            <v>209.3</v>
          </cell>
          <cell r="E1031">
            <v>1030</v>
          </cell>
          <cell r="F1031">
            <v>90680</v>
          </cell>
        </row>
        <row r="1032">
          <cell r="A1032" t="str">
            <v>09.06.81</v>
          </cell>
          <cell r="B1032" t="str">
            <v>BARRAMENTO DE COBRE PARA 1000A - 10X100MM</v>
          </cell>
          <cell r="C1032" t="str">
            <v>M</v>
          </cell>
          <cell r="D1032">
            <v>269.82</v>
          </cell>
          <cell r="E1032">
            <v>1031</v>
          </cell>
          <cell r="F1032">
            <v>90681</v>
          </cell>
        </row>
        <row r="1033">
          <cell r="A1033" t="str">
            <v>09.06.82</v>
          </cell>
          <cell r="B1033" t="str">
            <v>BARRAMENTO DE COBRE PARA 1200A - 10X120MM</v>
          </cell>
          <cell r="C1033" t="str">
            <v>M</v>
          </cell>
          <cell r="D1033">
            <v>338.06</v>
          </cell>
          <cell r="E1033">
            <v>1032</v>
          </cell>
          <cell r="F1033">
            <v>90682</v>
          </cell>
        </row>
        <row r="1034">
          <cell r="A1034" t="str">
            <v>09.06.83</v>
          </cell>
          <cell r="B1034" t="str">
            <v>BARRAMENTO DE COBRE PARA 1400A - 10X140MM</v>
          </cell>
          <cell r="C1034" t="str">
            <v>M</v>
          </cell>
          <cell r="D1034">
            <v>396.23</v>
          </cell>
          <cell r="E1034">
            <v>1033</v>
          </cell>
          <cell r="F1034">
            <v>90683</v>
          </cell>
        </row>
        <row r="1035">
          <cell r="A1035" t="str">
            <v>09.06.90</v>
          </cell>
          <cell r="B1035" t="str">
            <v>CABO DE COBRE NU,PARA ATERRAMENTO - 6,00MM2</v>
          </cell>
          <cell r="C1035" t="str">
            <v>M</v>
          </cell>
          <cell r="D1035">
            <v>2.86</v>
          </cell>
          <cell r="E1035">
            <v>1034</v>
          </cell>
          <cell r="F1035">
            <v>90690</v>
          </cell>
        </row>
        <row r="1036">
          <cell r="A1036" t="str">
            <v>09.06.91</v>
          </cell>
          <cell r="B1036" t="str">
            <v>CABO DE COBRE NU,PARA ATERRAMENTO - 10,00MM2</v>
          </cell>
          <cell r="C1036" t="str">
            <v>M</v>
          </cell>
          <cell r="D1036">
            <v>3.66</v>
          </cell>
          <cell r="E1036">
            <v>1035</v>
          </cell>
          <cell r="F1036">
            <v>90691</v>
          </cell>
        </row>
        <row r="1037">
          <cell r="A1037" t="str">
            <v>09.06.92</v>
          </cell>
          <cell r="B1037" t="str">
            <v>CABO DE COBRE NU,PARA ATERRAMENTO - 16,00MM2</v>
          </cell>
          <cell r="C1037" t="str">
            <v>M</v>
          </cell>
          <cell r="D1037">
            <v>5.25</v>
          </cell>
          <cell r="E1037">
            <v>1036</v>
          </cell>
          <cell r="F1037">
            <v>90692</v>
          </cell>
        </row>
        <row r="1038">
          <cell r="A1038" t="str">
            <v>09.06.93</v>
          </cell>
          <cell r="B1038" t="str">
            <v>CABO DE COBRE NU,PARA ATERRAMENTO - 25,00MM2</v>
          </cell>
          <cell r="C1038" t="str">
            <v>M</v>
          </cell>
          <cell r="D1038">
            <v>6.87</v>
          </cell>
          <cell r="E1038">
            <v>1037</v>
          </cell>
          <cell r="F1038">
            <v>90693</v>
          </cell>
        </row>
        <row r="1039">
          <cell r="A1039" t="str">
            <v>09.06.94</v>
          </cell>
          <cell r="B1039" t="str">
            <v>CABO DE COBRE NU,PARA ATERRAMENTO - 35,00MM2</v>
          </cell>
          <cell r="C1039" t="str">
            <v>M</v>
          </cell>
          <cell r="D1039">
            <v>9.1</v>
          </cell>
          <cell r="E1039">
            <v>1038</v>
          </cell>
          <cell r="F1039">
            <v>90694</v>
          </cell>
        </row>
        <row r="1040">
          <cell r="A1040" t="str">
            <v>09.06.95</v>
          </cell>
          <cell r="B1040" t="str">
            <v>CABO DE COBRE NU,PARA ATERRAMENTO - 50,00MM2</v>
          </cell>
          <cell r="C1040" t="str">
            <v>M</v>
          </cell>
          <cell r="D1040">
            <v>14.6</v>
          </cell>
          <cell r="E1040">
            <v>1039</v>
          </cell>
          <cell r="F1040">
            <v>90695</v>
          </cell>
        </row>
        <row r="1041">
          <cell r="A1041" t="str">
            <v>09.06.96</v>
          </cell>
          <cell r="B1041" t="str">
            <v>CABO DE COBRE NU,PARA ATERRAMENTO - 70.00MM2</v>
          </cell>
          <cell r="C1041" t="str">
            <v>M</v>
          </cell>
          <cell r="D1041">
            <v>15.91</v>
          </cell>
          <cell r="E1041">
            <v>1040</v>
          </cell>
          <cell r="F1041">
            <v>90696</v>
          </cell>
        </row>
        <row r="1042">
          <cell r="A1042" t="str">
            <v>09.06.97</v>
          </cell>
          <cell r="B1042" t="str">
            <v>CABO DE COBRE NU,PARA ATERRAMENTO - 95,00MM2</v>
          </cell>
          <cell r="C1042" t="str">
            <v>M</v>
          </cell>
          <cell r="D1042">
            <v>22.86</v>
          </cell>
          <cell r="E1042">
            <v>1041</v>
          </cell>
          <cell r="F1042">
            <v>90697</v>
          </cell>
        </row>
        <row r="1043">
          <cell r="A1043" t="str">
            <v>09.06.98</v>
          </cell>
          <cell r="B1043" t="str">
            <v>CABO DE COBRE NU,PARA ATERRAMENTO - 120,00MM2</v>
          </cell>
          <cell r="C1043" t="str">
            <v>M</v>
          </cell>
          <cell r="D1043">
            <v>29.36</v>
          </cell>
          <cell r="E1043">
            <v>1042</v>
          </cell>
          <cell r="F1043">
            <v>90698</v>
          </cell>
        </row>
        <row r="1044">
          <cell r="A1044" t="str">
            <v>09.06.99</v>
          </cell>
          <cell r="B1044" t="str">
            <v>ATERRAMENTO DE QUADROS,EXCLUSIVE CABO</v>
          </cell>
          <cell r="C1044" t="str">
            <v>UN</v>
          </cell>
          <cell r="D1044">
            <v>76.94</v>
          </cell>
          <cell r="E1044">
            <v>1043</v>
          </cell>
          <cell r="F1044">
            <v>90699</v>
          </cell>
        </row>
        <row r="1045">
          <cell r="B1045" t="str">
            <v>PONTOS DE ENERGIA</v>
          </cell>
          <cell r="E1045">
            <v>1044</v>
          </cell>
        </row>
        <row r="1046">
          <cell r="A1046" t="str">
            <v>09.07.01</v>
          </cell>
          <cell r="B1046" t="str">
            <v>PONTO COM INTERRUPTOR SIMPLES - 1 TECLA,EM CAIXA 4"X2"</v>
          </cell>
          <cell r="C1046" t="str">
            <v>UN</v>
          </cell>
          <cell r="D1046">
            <v>39.35</v>
          </cell>
          <cell r="E1046">
            <v>1045</v>
          </cell>
          <cell r="F1046">
            <v>90701</v>
          </cell>
        </row>
        <row r="1047">
          <cell r="A1047" t="str">
            <v>09.07.02</v>
          </cell>
          <cell r="B1047" t="str">
            <v>PONTO COM INTERRUPTOR SIMPLES - 2 TECLAS,EM CAIXA 4"X2"</v>
          </cell>
          <cell r="C1047" t="str">
            <v>UN</v>
          </cell>
          <cell r="D1047">
            <v>60.52</v>
          </cell>
          <cell r="E1047">
            <v>1046</v>
          </cell>
          <cell r="F1047">
            <v>90702</v>
          </cell>
        </row>
        <row r="1048">
          <cell r="A1048" t="str">
            <v>09.07.03</v>
          </cell>
          <cell r="B1048" t="str">
            <v>PONTO COM INTERRUPTOR SIMPLES - 3 TECLAS,EM CAIXA 4"X2"</v>
          </cell>
          <cell r="C1048" t="str">
            <v>UN</v>
          </cell>
          <cell r="D1048">
            <v>79.11</v>
          </cell>
          <cell r="E1048">
            <v>1047</v>
          </cell>
          <cell r="F1048">
            <v>90703</v>
          </cell>
        </row>
        <row r="1049">
          <cell r="A1049" t="str">
            <v>09.07.05</v>
          </cell>
          <cell r="B1049" t="str">
            <v>PONTO COM INTERRUPTOR SIMPLES - 2 TECLAS,EM CAIXA 4"X4"</v>
          </cell>
          <cell r="C1049" t="str">
            <v>UN</v>
          </cell>
          <cell r="D1049">
            <v>62.37</v>
          </cell>
          <cell r="E1049">
            <v>1048</v>
          </cell>
          <cell r="F1049">
            <v>90705</v>
          </cell>
        </row>
        <row r="1050">
          <cell r="A1050" t="str">
            <v>09.07.06</v>
          </cell>
          <cell r="B1050" t="str">
            <v>PONTO COM INTERRUPTOR SIMPLES - 3 TECLAS,EM CAIXA 4"X4"</v>
          </cell>
          <cell r="C1050" t="str">
            <v>UN</v>
          </cell>
          <cell r="D1050">
            <v>80.709999999999994</v>
          </cell>
          <cell r="E1050">
            <v>1049</v>
          </cell>
          <cell r="F1050">
            <v>90706</v>
          </cell>
        </row>
        <row r="1051">
          <cell r="A1051" t="str">
            <v>09.07.07</v>
          </cell>
          <cell r="B1051" t="str">
            <v>PONTO COM INTERRUPTOR SIMPLES - 4 TECLAS,EM CAIXA 4"X4"</v>
          </cell>
          <cell r="C1051" t="str">
            <v>UN</v>
          </cell>
          <cell r="D1051">
            <v>100.46</v>
          </cell>
          <cell r="E1051">
            <v>1050</v>
          </cell>
          <cell r="F1051">
            <v>90707</v>
          </cell>
        </row>
        <row r="1052">
          <cell r="A1052" t="str">
            <v>09.07.08</v>
          </cell>
          <cell r="B1052" t="str">
            <v>PONTO COM INTERRUPTOR SIMPLES E TOMADA 110V - EM CAIXA 4"X4"</v>
          </cell>
          <cell r="C1052" t="str">
            <v>UN</v>
          </cell>
          <cell r="D1052">
            <v>63.36</v>
          </cell>
          <cell r="E1052">
            <v>1051</v>
          </cell>
          <cell r="F1052">
            <v>90708</v>
          </cell>
        </row>
        <row r="1053">
          <cell r="A1053" t="str">
            <v>09.07.10</v>
          </cell>
          <cell r="B1053" t="str">
            <v>PONTO COM INTERRUPTOR PARALELO - 1 TECLA,EM CAIXA 4"X2"</v>
          </cell>
          <cell r="C1053" t="str">
            <v>UN</v>
          </cell>
          <cell r="D1053">
            <v>57.57</v>
          </cell>
          <cell r="E1053">
            <v>1052</v>
          </cell>
          <cell r="F1053">
            <v>90710</v>
          </cell>
        </row>
        <row r="1054">
          <cell r="A1054" t="str">
            <v>09.07.15</v>
          </cell>
          <cell r="B1054" t="str">
            <v>PONTO COM INTERRUPTOR SIMPLES BIPOLAR - EM CAIXA 4"X2"</v>
          </cell>
          <cell r="C1054" t="str">
            <v>UN</v>
          </cell>
          <cell r="D1054">
            <v>48.62</v>
          </cell>
          <cell r="E1054">
            <v>1053</v>
          </cell>
          <cell r="F1054">
            <v>90715</v>
          </cell>
        </row>
        <row r="1055">
          <cell r="A1055" t="str">
            <v>09.07.18</v>
          </cell>
          <cell r="B1055" t="str">
            <v>PONTO COM INTERRUPTOR PARALELO BIPOLAR - EM CAIXA 4"X2"</v>
          </cell>
          <cell r="C1055" t="str">
            <v>UN</v>
          </cell>
          <cell r="D1055">
            <v>68.86</v>
          </cell>
          <cell r="E1055">
            <v>1054</v>
          </cell>
          <cell r="F1055">
            <v>90718</v>
          </cell>
        </row>
        <row r="1056">
          <cell r="A1056" t="str">
            <v>09.07.30</v>
          </cell>
          <cell r="B1056" t="str">
            <v>PONTO COM DOIS INTERRUPTORES SIMPLES BIPOLAR - EM CAIXA 4"X4"</v>
          </cell>
          <cell r="C1056" t="str">
            <v>UN</v>
          </cell>
          <cell r="D1056">
            <v>80.91</v>
          </cell>
          <cell r="E1056">
            <v>1055</v>
          </cell>
          <cell r="F1056">
            <v>90730</v>
          </cell>
        </row>
        <row r="1057">
          <cell r="A1057" t="str">
            <v>09.07.35</v>
          </cell>
          <cell r="B1057" t="str">
            <v>PONTO COM INTERRUPTOR SIMPLES - 1 TECLA,EM CONDULETE 3/4"</v>
          </cell>
          <cell r="C1057" t="str">
            <v>UN</v>
          </cell>
          <cell r="D1057">
            <v>44.76</v>
          </cell>
          <cell r="E1057">
            <v>1056</v>
          </cell>
          <cell r="F1057">
            <v>90735</v>
          </cell>
        </row>
        <row r="1058">
          <cell r="A1058" t="str">
            <v>09.07.36</v>
          </cell>
          <cell r="B1058" t="str">
            <v>PONTO COM INTERRUPTOR SIMPLES - 2 TECLAS,EM CONDULETE 3/4"</v>
          </cell>
          <cell r="C1058" t="str">
            <v>UN</v>
          </cell>
          <cell r="D1058">
            <v>65.94</v>
          </cell>
          <cell r="E1058">
            <v>1057</v>
          </cell>
          <cell r="F1058">
            <v>90736</v>
          </cell>
        </row>
        <row r="1059">
          <cell r="A1059" t="str">
            <v>09.07.37</v>
          </cell>
          <cell r="B1059" t="str">
            <v>PONTO COM INTERRUPTOR SIMPLES - 3 TECLAS,EM CONDULETE 3/4"</v>
          </cell>
          <cell r="C1059" t="str">
            <v>UN</v>
          </cell>
          <cell r="D1059">
            <v>84.52</v>
          </cell>
          <cell r="E1059">
            <v>1058</v>
          </cell>
          <cell r="F1059">
            <v>90737</v>
          </cell>
        </row>
        <row r="1060">
          <cell r="A1060" t="str">
            <v>09.07.38</v>
          </cell>
          <cell r="B1060" t="str">
            <v>PONTO COM INTERRUPTOR SIMPLES - 4 TECLAS,EM CONDULETE 3/4" CP.DUPLO</v>
          </cell>
          <cell r="C1060" t="str">
            <v>UN</v>
          </cell>
          <cell r="D1060">
            <v>113.51</v>
          </cell>
          <cell r="E1060">
            <v>1059</v>
          </cell>
          <cell r="F1060">
            <v>90738</v>
          </cell>
        </row>
        <row r="1061">
          <cell r="A1061" t="str">
            <v>09.07.40</v>
          </cell>
          <cell r="B1061" t="str">
            <v>PONTO COM INTERRUPTOR PARALELO - 1 TECLA,EM CONDULETE 3/4"</v>
          </cell>
          <cell r="C1061" t="str">
            <v>UN</v>
          </cell>
          <cell r="D1061">
            <v>62.98</v>
          </cell>
          <cell r="E1061">
            <v>1060</v>
          </cell>
          <cell r="F1061">
            <v>90740</v>
          </cell>
        </row>
        <row r="1062">
          <cell r="A1062" t="str">
            <v>09.07.41</v>
          </cell>
          <cell r="B1062" t="str">
            <v>PONTO COM INTERRUP.SIMPLES E TOMADA 110V-EM CONDULETE 3/4" CP.DUPLO</v>
          </cell>
          <cell r="C1062" t="str">
            <v>UN</v>
          </cell>
          <cell r="D1062">
            <v>90.78</v>
          </cell>
          <cell r="E1062">
            <v>1061</v>
          </cell>
          <cell r="F1062">
            <v>90741</v>
          </cell>
        </row>
        <row r="1063">
          <cell r="A1063" t="str">
            <v>09.07.45</v>
          </cell>
          <cell r="B1063" t="str">
            <v>PONTO COM INTERRUPTOR SIMPLES BIPOLAR - EM CONDULETE 3/4"</v>
          </cell>
          <cell r="C1063" t="str">
            <v>UN</v>
          </cell>
          <cell r="D1063">
            <v>54.04</v>
          </cell>
          <cell r="E1063">
            <v>1062</v>
          </cell>
          <cell r="F1063">
            <v>90745</v>
          </cell>
        </row>
        <row r="1064">
          <cell r="A1064" t="str">
            <v>09.07.50</v>
          </cell>
          <cell r="B1064" t="str">
            <v>PONTO COM INTERRUPTOR PARALELO BIPOLAR - EM CONDULETE 3/4"</v>
          </cell>
          <cell r="C1064" t="str">
            <v>UN</v>
          </cell>
          <cell r="D1064">
            <v>74.27</v>
          </cell>
          <cell r="E1064">
            <v>1063</v>
          </cell>
          <cell r="F1064">
            <v>90750</v>
          </cell>
        </row>
        <row r="1065">
          <cell r="A1065" t="str">
            <v>09.07.55</v>
          </cell>
          <cell r="B1065" t="str">
            <v>PONTO COM DOIS INTERRUPTORES SIMPLES BIPOLAR - EM CONDULETE 3/4"</v>
          </cell>
          <cell r="C1065" t="str">
            <v>UN</v>
          </cell>
          <cell r="D1065">
            <v>84.28</v>
          </cell>
          <cell r="E1065">
            <v>1064</v>
          </cell>
          <cell r="F1065">
            <v>90755</v>
          </cell>
        </row>
        <row r="1066">
          <cell r="A1066" t="str">
            <v>09.07.56</v>
          </cell>
          <cell r="B1066" t="str">
            <v>PONTO COM TRES INTERRUP.SIMPLES BIPOLAR - EM CONDULETE 3/4" CP.DUPLO</v>
          </cell>
          <cell r="C1066" t="str">
            <v>UN</v>
          </cell>
          <cell r="D1066">
            <v>121.36</v>
          </cell>
          <cell r="E1066">
            <v>1065</v>
          </cell>
          <cell r="F1066">
            <v>90756</v>
          </cell>
        </row>
        <row r="1067">
          <cell r="A1067" t="str">
            <v>09.07.60</v>
          </cell>
          <cell r="B1067" t="str">
            <v>PONTO COM TOMADA SIMPLES DE EMBUTIR - 110/220V CAIXA 4"X2"</v>
          </cell>
          <cell r="C1067" t="str">
            <v>UN</v>
          </cell>
          <cell r="D1067">
            <v>40</v>
          </cell>
          <cell r="E1067">
            <v>1066</v>
          </cell>
          <cell r="F1067">
            <v>90760</v>
          </cell>
        </row>
        <row r="1068">
          <cell r="A1068" t="str">
            <v>09.07.61</v>
          </cell>
          <cell r="B1068" t="str">
            <v>PONTO COM TOMADA SIMPLES 110/220V - EM CONDULETE 3/4"</v>
          </cell>
          <cell r="C1068" t="str">
            <v>UN</v>
          </cell>
          <cell r="D1068">
            <v>61.55</v>
          </cell>
          <cell r="E1068">
            <v>1067</v>
          </cell>
          <cell r="F1068">
            <v>90761</v>
          </cell>
        </row>
        <row r="1069">
          <cell r="A1069" t="str">
            <v>09.07.65</v>
          </cell>
          <cell r="B1069" t="str">
            <v>PONTO COM TOMADA PARA APARELHOS FIXOS,TRIPOLAR - 220V CAIXA 4"X2"</v>
          </cell>
          <cell r="C1069" t="str">
            <v>UN</v>
          </cell>
          <cell r="D1069">
            <v>114.86</v>
          </cell>
          <cell r="E1069">
            <v>1068</v>
          </cell>
          <cell r="F1069">
            <v>90765</v>
          </cell>
        </row>
        <row r="1070">
          <cell r="A1070" t="str">
            <v>09.07.66</v>
          </cell>
          <cell r="B1070" t="str">
            <v>PONTO COM TOMADA P/APARELHO FIXO,TRIPOLAR - 220V EM CONDULETE 3/4"</v>
          </cell>
          <cell r="C1070" t="str">
            <v>UN</v>
          </cell>
          <cell r="D1070">
            <v>136.06</v>
          </cell>
          <cell r="E1070">
            <v>1069</v>
          </cell>
          <cell r="F1070">
            <v>90766</v>
          </cell>
        </row>
        <row r="1071">
          <cell r="A1071" t="str">
            <v>09.07.70</v>
          </cell>
          <cell r="B1071" t="str">
            <v>PONTO COM TOMADA SIMPLES DE EMBUTIR - PARA PISO</v>
          </cell>
          <cell r="C1071" t="str">
            <v>UN</v>
          </cell>
          <cell r="D1071">
            <v>73.17</v>
          </cell>
          <cell r="E1071">
            <v>1070</v>
          </cell>
          <cell r="F1071">
            <v>90770</v>
          </cell>
        </row>
        <row r="1072">
          <cell r="A1072" t="str">
            <v>09.07.75</v>
          </cell>
          <cell r="B1072" t="str">
            <v>PONTO SECO PARA TELEFONE - CAIXA 4"X4"</v>
          </cell>
          <cell r="C1072" t="str">
            <v>UN</v>
          </cell>
          <cell r="D1072">
            <v>78.2</v>
          </cell>
          <cell r="E1072">
            <v>1071</v>
          </cell>
          <cell r="F1072">
            <v>90775</v>
          </cell>
        </row>
        <row r="1073">
          <cell r="A1073" t="str">
            <v>09.07.76</v>
          </cell>
          <cell r="B1073" t="str">
            <v>PONTO SECO PARA TELEFONE EM CONDULETE</v>
          </cell>
          <cell r="C1073" t="str">
            <v>UN</v>
          </cell>
          <cell r="D1073">
            <v>53.45</v>
          </cell>
          <cell r="E1073">
            <v>1072</v>
          </cell>
          <cell r="F1073">
            <v>90776</v>
          </cell>
        </row>
        <row r="1074">
          <cell r="A1074" t="str">
            <v>09.07.80</v>
          </cell>
          <cell r="B1074" t="str">
            <v>PONTO COM BOTAO PARA CAMPAINHA - USO AO TEMPO - CAIXA 4"X2"</v>
          </cell>
          <cell r="C1074" t="str">
            <v>UN</v>
          </cell>
          <cell r="D1074">
            <v>109.09</v>
          </cell>
          <cell r="E1074">
            <v>1073</v>
          </cell>
          <cell r="F1074">
            <v>90780</v>
          </cell>
        </row>
        <row r="1075">
          <cell r="A1075" t="str">
            <v>09.07.85</v>
          </cell>
          <cell r="B1075" t="str">
            <v>PONTO COM CIGARRA DE SOBREPOR,TIPO COLEGIAL - CAIXA 3"X3"</v>
          </cell>
          <cell r="C1075" t="str">
            <v>UN</v>
          </cell>
          <cell r="D1075">
            <v>60.29</v>
          </cell>
          <cell r="E1075">
            <v>1074</v>
          </cell>
          <cell r="F1075">
            <v>90785</v>
          </cell>
        </row>
        <row r="1076">
          <cell r="A1076" t="str">
            <v>09.07.90</v>
          </cell>
          <cell r="B1076" t="str">
            <v>PONTO DE LUZ - CAIXA F.M.</v>
          </cell>
          <cell r="C1076" t="str">
            <v>UN</v>
          </cell>
          <cell r="D1076">
            <v>62.61</v>
          </cell>
          <cell r="E1076">
            <v>1075</v>
          </cell>
          <cell r="F1076">
            <v>90790</v>
          </cell>
        </row>
        <row r="1077">
          <cell r="A1077" t="str">
            <v>09.07.95</v>
          </cell>
          <cell r="B1077" t="str">
            <v>PONTO DE LUZ - CONDULETE 3/4"</v>
          </cell>
          <cell r="C1077" t="str">
            <v>UN</v>
          </cell>
          <cell r="D1077">
            <v>112.97</v>
          </cell>
          <cell r="E1077">
            <v>1076</v>
          </cell>
          <cell r="F1077">
            <v>90795</v>
          </cell>
        </row>
        <row r="1078">
          <cell r="B1078" t="str">
            <v>DISJUNTORES</v>
          </cell>
          <cell r="E1078">
            <v>1077</v>
          </cell>
        </row>
        <row r="1079">
          <cell r="A1079" t="str">
            <v>09.08.01</v>
          </cell>
          <cell r="B1079" t="str">
            <v>DISJUNTOR CX. MOLDADA UNIPOLAR 10/30A TP AMERICANO</v>
          </cell>
          <cell r="C1079" t="str">
            <v>UN</v>
          </cell>
          <cell r="D1079">
            <v>9.83</v>
          </cell>
          <cell r="E1079">
            <v>1078</v>
          </cell>
          <cell r="F1079">
            <v>90801</v>
          </cell>
        </row>
        <row r="1080">
          <cell r="A1080" t="str">
            <v>09.08.02</v>
          </cell>
          <cell r="B1080" t="str">
            <v>DISJUNTOR CX. MOLDADA UNIPOLAR 35/50A TP. AMERICANO</v>
          </cell>
          <cell r="C1080" t="str">
            <v>UN</v>
          </cell>
          <cell r="D1080">
            <v>11.98</v>
          </cell>
          <cell r="E1080">
            <v>1079</v>
          </cell>
          <cell r="F1080">
            <v>90802</v>
          </cell>
        </row>
        <row r="1081">
          <cell r="A1081" t="str">
            <v>09.08.03</v>
          </cell>
          <cell r="B1081" t="str">
            <v>DISJUNTOR CX. MOLDADA UNIPOLAR 60/100 A TP AMERICANO</v>
          </cell>
          <cell r="C1081" t="str">
            <v>UN</v>
          </cell>
          <cell r="D1081">
            <v>15.31</v>
          </cell>
          <cell r="E1081">
            <v>1080</v>
          </cell>
          <cell r="F1081">
            <v>90803</v>
          </cell>
        </row>
        <row r="1082">
          <cell r="A1082" t="str">
            <v>09.08.04</v>
          </cell>
          <cell r="B1082" t="str">
            <v>DISJUNTOR CX. MOLDADA BIPOLAR 10/30 A TP AMERICANO</v>
          </cell>
          <cell r="C1082" t="str">
            <v>UN</v>
          </cell>
          <cell r="D1082">
            <v>32.11</v>
          </cell>
          <cell r="E1082">
            <v>1081</v>
          </cell>
          <cell r="F1082">
            <v>90804</v>
          </cell>
        </row>
        <row r="1083">
          <cell r="A1083" t="str">
            <v>09.08.05</v>
          </cell>
          <cell r="B1083" t="str">
            <v>DISJUNTOR CX. MOLDADA BIPOLAR 35/50A TP AMERICANO</v>
          </cell>
          <cell r="C1083" t="str">
            <v>UN</v>
          </cell>
          <cell r="D1083">
            <v>32.97</v>
          </cell>
          <cell r="E1083">
            <v>1082</v>
          </cell>
          <cell r="F1083">
            <v>90805</v>
          </cell>
        </row>
        <row r="1084">
          <cell r="A1084" t="str">
            <v>09.08.06</v>
          </cell>
          <cell r="B1084" t="str">
            <v>DISJUNTOR CX. MOLDADA BIPOLAR 60/100 A TP AMERICANO</v>
          </cell>
          <cell r="C1084" t="str">
            <v>UN</v>
          </cell>
          <cell r="D1084">
            <v>46.85</v>
          </cell>
          <cell r="E1084">
            <v>1083</v>
          </cell>
          <cell r="F1084">
            <v>90806</v>
          </cell>
        </row>
        <row r="1085">
          <cell r="A1085" t="str">
            <v>09.08.07</v>
          </cell>
          <cell r="B1085" t="str">
            <v>DISJUNTOR CX. MOLDADA TRIPOLAR 10/30 A TP AMERICANO</v>
          </cell>
          <cell r="C1085" t="str">
            <v>UN</v>
          </cell>
          <cell r="D1085">
            <v>38.380000000000003</v>
          </cell>
          <cell r="E1085">
            <v>1084</v>
          </cell>
          <cell r="F1085">
            <v>90807</v>
          </cell>
        </row>
        <row r="1086">
          <cell r="A1086" t="str">
            <v>09.08.08</v>
          </cell>
          <cell r="B1086" t="str">
            <v>DISJUNTOR CX. MOLDADA TRIPOLAR 35/50 A TP AMERICANO</v>
          </cell>
          <cell r="C1086" t="str">
            <v>UN</v>
          </cell>
          <cell r="D1086">
            <v>39.409999999999997</v>
          </cell>
          <cell r="E1086">
            <v>1085</v>
          </cell>
          <cell r="F1086">
            <v>90808</v>
          </cell>
        </row>
        <row r="1087">
          <cell r="A1087" t="str">
            <v>09.08.09</v>
          </cell>
          <cell r="B1087" t="str">
            <v>DISJUNTOR CX. MOLDADA TRIPOLAR 60/100A TP AMERICANO</v>
          </cell>
          <cell r="C1087" t="str">
            <v>UN</v>
          </cell>
          <cell r="D1087">
            <v>65.77</v>
          </cell>
          <cell r="E1087">
            <v>1086</v>
          </cell>
          <cell r="F1087">
            <v>90809</v>
          </cell>
        </row>
        <row r="1088">
          <cell r="A1088" t="str">
            <v>09.08.10</v>
          </cell>
          <cell r="B1088" t="str">
            <v>DISJUNTOR CX. MOLDADA UNIPOLAR 6/25A TP EUROPEU</v>
          </cell>
          <cell r="C1088" t="str">
            <v>UN</v>
          </cell>
          <cell r="D1088">
            <v>9.15</v>
          </cell>
          <cell r="E1088">
            <v>1087</v>
          </cell>
          <cell r="F1088">
            <v>90810</v>
          </cell>
        </row>
        <row r="1089">
          <cell r="A1089" t="str">
            <v>09.08.11</v>
          </cell>
          <cell r="B1089" t="str">
            <v>DISJUNTOR CX. MOLDADA UNIPOLAR 32/50A TP EUROPEU</v>
          </cell>
          <cell r="C1089" t="str">
            <v>UN</v>
          </cell>
          <cell r="D1089">
            <v>17.13</v>
          </cell>
          <cell r="E1089">
            <v>1088</v>
          </cell>
          <cell r="F1089">
            <v>90811</v>
          </cell>
        </row>
        <row r="1090">
          <cell r="A1090" t="str">
            <v>09.08.12</v>
          </cell>
          <cell r="B1090" t="str">
            <v>DISJUNTOR CX. MOLDADA BIPOLAR 6/25A TP EUROPEU</v>
          </cell>
          <cell r="C1090" t="str">
            <v>UN</v>
          </cell>
          <cell r="D1090">
            <v>42.78</v>
          </cell>
          <cell r="E1090">
            <v>1089</v>
          </cell>
          <cell r="F1090">
            <v>90812</v>
          </cell>
        </row>
        <row r="1091">
          <cell r="A1091" t="str">
            <v>09.08.13</v>
          </cell>
          <cell r="B1091" t="str">
            <v>DISJUNTOR CX. MOLDADA BIPOLAR 32/50A TP EUROPEU</v>
          </cell>
          <cell r="C1091" t="str">
            <v>UN</v>
          </cell>
          <cell r="D1091">
            <v>45.5</v>
          </cell>
          <cell r="E1091">
            <v>1090</v>
          </cell>
          <cell r="F1091">
            <v>90813</v>
          </cell>
        </row>
        <row r="1092">
          <cell r="A1092" t="str">
            <v>09.08.14</v>
          </cell>
          <cell r="B1092" t="str">
            <v>DISJUNTOR CX. MOLDADA TRIPOLAR 6/25A TP EUROPEU</v>
          </cell>
          <cell r="C1092" t="str">
            <v>UN</v>
          </cell>
          <cell r="D1092">
            <v>52.37</v>
          </cell>
          <cell r="E1092">
            <v>1091</v>
          </cell>
          <cell r="F1092">
            <v>90814</v>
          </cell>
        </row>
        <row r="1093">
          <cell r="A1093" t="str">
            <v>09.08.15</v>
          </cell>
          <cell r="B1093" t="str">
            <v>DISJUNTOR CX. MOLDADA TRIPOLAR 32/50A TP EUROPEU</v>
          </cell>
          <cell r="C1093" t="str">
            <v>UN</v>
          </cell>
          <cell r="D1093">
            <v>52.86</v>
          </cell>
          <cell r="E1093">
            <v>1092</v>
          </cell>
          <cell r="F1093">
            <v>90815</v>
          </cell>
        </row>
        <row r="1094">
          <cell r="A1094" t="str">
            <v>09.08.21</v>
          </cell>
          <cell r="B1094" t="str">
            <v>DISJUNTOR AUTOMATICO TRIPOLAR A SECO  800A/600V</v>
          </cell>
          <cell r="C1094" t="str">
            <v>UN</v>
          </cell>
          <cell r="D1094">
            <v>9733.07</v>
          </cell>
          <cell r="E1094">
            <v>1093</v>
          </cell>
          <cell r="F1094">
            <v>90821</v>
          </cell>
        </row>
        <row r="1095">
          <cell r="A1095" t="str">
            <v>09.08.22</v>
          </cell>
          <cell r="B1095" t="str">
            <v>DISJUNTOR AUTOMATICO TRIPOLAR A SECO 1000A/600V</v>
          </cell>
          <cell r="C1095" t="str">
            <v>UN</v>
          </cell>
          <cell r="D1095">
            <v>13323.44</v>
          </cell>
          <cell r="E1095">
            <v>1094</v>
          </cell>
          <cell r="F1095">
            <v>90822</v>
          </cell>
        </row>
        <row r="1096">
          <cell r="A1096" t="str">
            <v>09.08.23</v>
          </cell>
          <cell r="B1096" t="str">
            <v>DISJUNTOR AUTOMATICO TRIPOLAR A SECO 1250A/600V</v>
          </cell>
          <cell r="C1096" t="str">
            <v>UN</v>
          </cell>
          <cell r="D1096">
            <v>10499.81</v>
          </cell>
          <cell r="E1096">
            <v>1095</v>
          </cell>
          <cell r="F1096">
            <v>90823</v>
          </cell>
        </row>
        <row r="1097">
          <cell r="A1097" t="str">
            <v>09.08.24</v>
          </cell>
          <cell r="B1097" t="str">
            <v>DISJUNTOR AUTOMATICO TRIPOLAR A SECO 1600A/600V</v>
          </cell>
          <cell r="C1097" t="str">
            <v>UN</v>
          </cell>
          <cell r="D1097">
            <v>10758.17</v>
          </cell>
          <cell r="E1097">
            <v>1096</v>
          </cell>
          <cell r="F1097">
            <v>90824</v>
          </cell>
        </row>
        <row r="1098">
          <cell r="A1098" t="str">
            <v>09.08.25</v>
          </cell>
          <cell r="B1098" t="str">
            <v>DISJUNTOR AUTOMATICO TRIPOLAR A SECO 2000A/600V</v>
          </cell>
          <cell r="C1098" t="str">
            <v>UN</v>
          </cell>
          <cell r="D1098">
            <v>11479.41</v>
          </cell>
          <cell r="E1098">
            <v>1097</v>
          </cell>
          <cell r="F1098">
            <v>90825</v>
          </cell>
        </row>
        <row r="1099">
          <cell r="A1099" t="str">
            <v>09.08.26</v>
          </cell>
          <cell r="B1099" t="str">
            <v>DISJUNTOR AUTOMATICO TRIPOLAR A SECO 2500A/600V</v>
          </cell>
          <cell r="C1099" t="str">
            <v>UN</v>
          </cell>
          <cell r="D1099">
            <v>19201.41</v>
          </cell>
          <cell r="E1099">
            <v>1098</v>
          </cell>
          <cell r="F1099">
            <v>90826</v>
          </cell>
        </row>
        <row r="1100">
          <cell r="A1100" t="str">
            <v>09.08.27</v>
          </cell>
          <cell r="B1100" t="str">
            <v>DISJUNTOR AUTOMATICO TRIPOLAR A SECO 3200A/600V</v>
          </cell>
          <cell r="C1100" t="str">
            <v>UN</v>
          </cell>
          <cell r="D1100">
            <v>20845.43</v>
          </cell>
          <cell r="E1100">
            <v>1099</v>
          </cell>
          <cell r="F1100">
            <v>90827</v>
          </cell>
        </row>
        <row r="1101">
          <cell r="A1101" t="str">
            <v>09.08.31</v>
          </cell>
          <cell r="B1101" t="str">
            <v>DISJUNTOR CX MOLDADA BIPOLAR 100A C/DISPARADOR TERM/MAGNET AJUSTAVEL</v>
          </cell>
          <cell r="C1101" t="str">
            <v>UN</v>
          </cell>
          <cell r="D1101">
            <v>590.76</v>
          </cell>
          <cell r="E1101">
            <v>1100</v>
          </cell>
          <cell r="F1101">
            <v>90831</v>
          </cell>
        </row>
        <row r="1102">
          <cell r="A1102" t="str">
            <v>09.08.32</v>
          </cell>
          <cell r="B1102" t="str">
            <v>DISJUNTOR CX MOLDADA BIPOLAR 125A C/DISPARADOR TERM/MAGNET AJUSTAVEL</v>
          </cell>
          <cell r="C1102" t="str">
            <v>UN</v>
          </cell>
          <cell r="D1102">
            <v>1139.68</v>
          </cell>
          <cell r="E1102">
            <v>1101</v>
          </cell>
          <cell r="F1102">
            <v>90832</v>
          </cell>
        </row>
        <row r="1103">
          <cell r="A1103" t="str">
            <v>09.08.33</v>
          </cell>
          <cell r="B1103" t="str">
            <v>DISJUNTOR CX MOLDADA BIPOLAR 150A C/DISPARADOR TERM/MAGNET AJUSTAVEL</v>
          </cell>
          <cell r="C1103" t="str">
            <v>UN</v>
          </cell>
          <cell r="D1103">
            <v>952.33</v>
          </cell>
          <cell r="E1103">
            <v>1102</v>
          </cell>
          <cell r="F1103">
            <v>90833</v>
          </cell>
        </row>
        <row r="1104">
          <cell r="A1104" t="str">
            <v>09.08.34</v>
          </cell>
          <cell r="B1104" t="str">
            <v>DISJUNTOR CX MOLDADA BIPOLAR 175A C/DISPARADOR TERM/MAGNET AJUSTAVEL</v>
          </cell>
          <cell r="C1104" t="str">
            <v>UN</v>
          </cell>
          <cell r="D1104">
            <v>2913.97</v>
          </cell>
          <cell r="E1104">
            <v>1103</v>
          </cell>
          <cell r="F1104">
            <v>90834</v>
          </cell>
        </row>
        <row r="1105">
          <cell r="A1105" t="str">
            <v>09.08.35</v>
          </cell>
          <cell r="B1105" t="str">
            <v>DISJUNTOR CX MOLDADA BIPOLAR 200A C/DISPARADOR TERM/MAGNET AJUSTAVEL</v>
          </cell>
          <cell r="C1105" t="str">
            <v>UN</v>
          </cell>
          <cell r="D1105">
            <v>2918.22</v>
          </cell>
          <cell r="E1105">
            <v>1104</v>
          </cell>
          <cell r="F1105">
            <v>90835</v>
          </cell>
        </row>
        <row r="1106">
          <cell r="A1106" t="str">
            <v>09.08.36</v>
          </cell>
          <cell r="B1106" t="str">
            <v>DISJUNTOR CX MOLDADA BIPOLAR 225A C/DISPARADOR TERM/MAGNET AJUSTAVEL</v>
          </cell>
          <cell r="C1106" t="str">
            <v>UN</v>
          </cell>
          <cell r="D1106">
            <v>2417.87</v>
          </cell>
          <cell r="E1106">
            <v>1105</v>
          </cell>
          <cell r="F1106">
            <v>90836</v>
          </cell>
        </row>
        <row r="1107">
          <cell r="A1107" t="str">
            <v>09.08.37</v>
          </cell>
          <cell r="B1107" t="str">
            <v>DISJUNTOR CX MOLDADA BIPOLAR 250A C/DISPARADOR TERM/MAGNET AJUSTAVEL</v>
          </cell>
          <cell r="C1107" t="str">
            <v>UN</v>
          </cell>
          <cell r="D1107">
            <v>2417.87</v>
          </cell>
          <cell r="E1107">
            <v>1106</v>
          </cell>
          <cell r="F1107">
            <v>90837</v>
          </cell>
        </row>
        <row r="1108">
          <cell r="A1108" t="str">
            <v>09.08.38</v>
          </cell>
          <cell r="B1108" t="str">
            <v>DISJUNTOR CX MOLDADA BIPOLAR 300A C/DISPARADOR TERM/MAGNET AJUSTAVEL</v>
          </cell>
          <cell r="C1108" t="str">
            <v>UN</v>
          </cell>
          <cell r="D1108">
            <v>3096.42</v>
          </cell>
          <cell r="E1108">
            <v>1107</v>
          </cell>
          <cell r="F1108">
            <v>90838</v>
          </cell>
        </row>
        <row r="1109">
          <cell r="A1109" t="str">
            <v>09.08.39</v>
          </cell>
          <cell r="B1109" t="str">
            <v>DISJUNTOR CX MOLDADA BIPOLAR 350A C/DISPARADOR TERM/MAGNET AJUSTAVEL</v>
          </cell>
          <cell r="C1109" t="str">
            <v>UN</v>
          </cell>
          <cell r="D1109">
            <v>2945.64</v>
          </cell>
          <cell r="E1109">
            <v>1108</v>
          </cell>
          <cell r="F1109">
            <v>90839</v>
          </cell>
        </row>
        <row r="1110">
          <cell r="A1110" t="str">
            <v>09.08.40</v>
          </cell>
          <cell r="B1110" t="str">
            <v>DISJUNTOR CX MOLDADA BIPOLAR 400A C/DISPARADOR TERM/MAGNET AJUSTAVEL</v>
          </cell>
          <cell r="C1110" t="str">
            <v>UN</v>
          </cell>
          <cell r="D1110">
            <v>2945.64</v>
          </cell>
          <cell r="E1110">
            <v>1109</v>
          </cell>
          <cell r="F1110">
            <v>90840</v>
          </cell>
        </row>
        <row r="1111">
          <cell r="A1111" t="str">
            <v>09.08.41</v>
          </cell>
          <cell r="B1111" t="str">
            <v>DISJUNTOR CX/MOLDADA BIPOLAR 450A C/DISPARADOR TERM/MAGNET AJUSTAVEL</v>
          </cell>
          <cell r="C1111" t="str">
            <v>UN</v>
          </cell>
          <cell r="D1111">
            <v>3984.62</v>
          </cell>
          <cell r="E1111">
            <v>1110</v>
          </cell>
          <cell r="F1111">
            <v>90841</v>
          </cell>
        </row>
        <row r="1112">
          <cell r="A1112" t="str">
            <v>09.08.42</v>
          </cell>
          <cell r="B1112" t="str">
            <v>DISJUNTOR CX MOLDADA BIPOLAR 500A C/DISPARADOR TERM/MAGNET AJUSTAVEL</v>
          </cell>
          <cell r="C1112" t="str">
            <v>UN</v>
          </cell>
          <cell r="D1112">
            <v>3984.62</v>
          </cell>
          <cell r="E1112">
            <v>1111</v>
          </cell>
          <cell r="F1112">
            <v>90842</v>
          </cell>
        </row>
        <row r="1113">
          <cell r="A1113" t="str">
            <v>09.08.43</v>
          </cell>
          <cell r="B1113" t="str">
            <v>DISJUNTOR CX MOLDADA BIPOLAR 630A C/DISPARADOR TERM/MAGNET AJUSTAVEL</v>
          </cell>
          <cell r="C1113" t="str">
            <v>UN</v>
          </cell>
          <cell r="D1113">
            <v>3984.62</v>
          </cell>
          <cell r="E1113">
            <v>1112</v>
          </cell>
          <cell r="F1113">
            <v>90843</v>
          </cell>
        </row>
        <row r="1114">
          <cell r="A1114" t="str">
            <v>09.08.46</v>
          </cell>
          <cell r="B1114" t="str">
            <v>DISJUNTOR CX MOLD. TRIPOLAR 100A C/DISPARADOR TERM/MAGNET AJUSTAVEL</v>
          </cell>
          <cell r="C1114" t="str">
            <v>UN</v>
          </cell>
          <cell r="D1114">
            <v>603.62</v>
          </cell>
          <cell r="E1114">
            <v>1113</v>
          </cell>
          <cell r="F1114">
            <v>90846</v>
          </cell>
        </row>
        <row r="1115">
          <cell r="A1115" t="str">
            <v>09.08.47</v>
          </cell>
          <cell r="B1115" t="str">
            <v>DISJUNTOR CX MOLD. TRIPOLAR 125A C/DISPARADOR TERM/MAGNET AJUSTAVEL</v>
          </cell>
          <cell r="C1115" t="str">
            <v>UN</v>
          </cell>
          <cell r="D1115">
            <v>962.64</v>
          </cell>
          <cell r="E1115">
            <v>1114</v>
          </cell>
          <cell r="F1115">
            <v>90847</v>
          </cell>
        </row>
        <row r="1116">
          <cell r="A1116" t="str">
            <v>09.08.48</v>
          </cell>
          <cell r="B1116" t="str">
            <v>DISJUNTOR CX MOLD. TRIPOLAR 150A C/DISPARADOR TERM/MAGNET AJUSTAVEL</v>
          </cell>
          <cell r="C1116" t="str">
            <v>UN</v>
          </cell>
          <cell r="D1116">
            <v>962.64</v>
          </cell>
          <cell r="E1116">
            <v>1115</v>
          </cell>
          <cell r="F1116">
            <v>90848</v>
          </cell>
        </row>
        <row r="1117">
          <cell r="A1117" t="str">
            <v>09.08.49</v>
          </cell>
          <cell r="B1117" t="str">
            <v>DISJUNTOR CX MOLD. TRIPOLAR 175A C/DISPARADOR TERM/MAGNET AJUSTAVEL</v>
          </cell>
          <cell r="C1117" t="str">
            <v>UN</v>
          </cell>
          <cell r="D1117">
            <v>2924.28</v>
          </cell>
          <cell r="E1117">
            <v>1116</v>
          </cell>
          <cell r="F1117">
            <v>90849</v>
          </cell>
        </row>
        <row r="1118">
          <cell r="A1118" t="str">
            <v>09.08.50</v>
          </cell>
          <cell r="B1118" t="str">
            <v>DISJUNTOR CX MOLD. TRIPOLAR 200A C/DISPARADOR TERM/MAGNET AJUSTAVEL</v>
          </cell>
          <cell r="C1118" t="str">
            <v>UN</v>
          </cell>
          <cell r="D1118">
            <v>2928.53</v>
          </cell>
          <cell r="E1118">
            <v>1117</v>
          </cell>
          <cell r="F1118">
            <v>90850</v>
          </cell>
        </row>
        <row r="1119">
          <cell r="A1119" t="str">
            <v>09.08.51</v>
          </cell>
          <cell r="B1119" t="str">
            <v>DISJUNTOR CX MOLD. TRIPOLAR 225A C/DISPARADOR TERM/MAGNET AJUSTAVEL</v>
          </cell>
          <cell r="C1119" t="str">
            <v>UN</v>
          </cell>
          <cell r="D1119">
            <v>2424.71</v>
          </cell>
          <cell r="E1119">
            <v>1118</v>
          </cell>
          <cell r="F1119">
            <v>90851</v>
          </cell>
        </row>
        <row r="1120">
          <cell r="A1120" t="str">
            <v>09.08.52</v>
          </cell>
          <cell r="B1120" t="str">
            <v>DISJUNTOR CX MOLD. TRIPOLAR 250A C/DISPARADOR TERM/MAGNET AJUSTAVEL</v>
          </cell>
          <cell r="C1120" t="str">
            <v>UN</v>
          </cell>
          <cell r="D1120">
            <v>2424.71</v>
          </cell>
          <cell r="E1120">
            <v>1119</v>
          </cell>
          <cell r="F1120">
            <v>90852</v>
          </cell>
        </row>
        <row r="1121">
          <cell r="A1121" t="str">
            <v>09.08.53</v>
          </cell>
          <cell r="B1121" t="str">
            <v>DISJUNTOR CX MOLD. TRIPOLAR 300A C/DISPARADOR TERM/MAGNET AJUSTAVEL</v>
          </cell>
          <cell r="C1121" t="str">
            <v>UN</v>
          </cell>
          <cell r="D1121">
            <v>3300.09</v>
          </cell>
          <cell r="E1121">
            <v>1120</v>
          </cell>
          <cell r="F1121">
            <v>90853</v>
          </cell>
        </row>
        <row r="1122">
          <cell r="A1122" t="str">
            <v>09.08.54</v>
          </cell>
          <cell r="B1122" t="str">
            <v>DISJUNTOR CX MOLD. TRIPOLAR 350A C/DISPARADOR TERM/MAGNET AJUSTAVEL</v>
          </cell>
          <cell r="C1122" t="str">
            <v>UN</v>
          </cell>
          <cell r="D1122">
            <v>3761.49</v>
          </cell>
          <cell r="E1122">
            <v>1121</v>
          </cell>
          <cell r="F1122">
            <v>90854</v>
          </cell>
        </row>
        <row r="1123">
          <cell r="A1123" t="str">
            <v>09.08.55</v>
          </cell>
          <cell r="B1123" t="str">
            <v>DISJUNTOR CX MOLD. TRIPOLAR 400A C/DISPARADOR TERM/MAGNET AJUSTAVEL</v>
          </cell>
          <cell r="C1123" t="str">
            <v>UN</v>
          </cell>
          <cell r="D1123">
            <v>3954.86</v>
          </cell>
          <cell r="E1123">
            <v>1122</v>
          </cell>
          <cell r="F1123">
            <v>90855</v>
          </cell>
        </row>
        <row r="1124">
          <cell r="A1124" t="str">
            <v>09.08.56</v>
          </cell>
          <cell r="B1124" t="str">
            <v>DISJUNTOR CX MOLD. TRIPOLAR 450A C/DISPARADOR TERM/MAGNET AJUSTAVEL</v>
          </cell>
          <cell r="C1124" t="str">
            <v>UN</v>
          </cell>
          <cell r="D1124">
            <v>3982.87</v>
          </cell>
          <cell r="E1124">
            <v>1123</v>
          </cell>
          <cell r="F1124">
            <v>90856</v>
          </cell>
        </row>
        <row r="1125">
          <cell r="A1125" t="str">
            <v>09.08.57</v>
          </cell>
          <cell r="B1125" t="str">
            <v>DISJUNTOR CX MOLD. TRIPOLAR 500A C/DISPARADOR TERM/MAGNET AJUSTAVEL</v>
          </cell>
          <cell r="C1125" t="str">
            <v>UN</v>
          </cell>
          <cell r="D1125">
            <v>3982.87</v>
          </cell>
          <cell r="E1125">
            <v>1124</v>
          </cell>
          <cell r="F1125">
            <v>90857</v>
          </cell>
        </row>
        <row r="1126">
          <cell r="A1126" t="str">
            <v>09.08.58</v>
          </cell>
          <cell r="B1126" t="str">
            <v>DISJUNTOR CX MOLD. TRIPOLAR 630A C/DISPARADOR TERM/MAGNET AJUSTAVEL</v>
          </cell>
          <cell r="C1126" t="str">
            <v>UN</v>
          </cell>
          <cell r="D1126">
            <v>3982.87</v>
          </cell>
          <cell r="E1126">
            <v>1125</v>
          </cell>
          <cell r="F1126">
            <v>90858</v>
          </cell>
        </row>
        <row r="1127">
          <cell r="A1127" t="str">
            <v>09.08.80</v>
          </cell>
          <cell r="B1127" t="str">
            <v>DISJUNTOR TERMOMAGNETICO DIFERENCIAL BIPOLAR-15A-SENSIBIL. 30MA-240V</v>
          </cell>
          <cell r="C1127" t="str">
            <v>UN</v>
          </cell>
          <cell r="D1127">
            <v>210.74</v>
          </cell>
          <cell r="E1127">
            <v>1126</v>
          </cell>
          <cell r="F1127">
            <v>90880</v>
          </cell>
        </row>
        <row r="1128">
          <cell r="A1128" t="str">
            <v>09.08.81</v>
          </cell>
          <cell r="B1128" t="str">
            <v>DISJUNTOR TERMOMAGNETICO DIFERENCIAL BIPOLAR-20A-SENSIBIL. 30MA 240V</v>
          </cell>
          <cell r="C1128" t="str">
            <v>UN</v>
          </cell>
          <cell r="D1128">
            <v>213.51</v>
          </cell>
          <cell r="E1128">
            <v>1127</v>
          </cell>
          <cell r="F1128">
            <v>90881</v>
          </cell>
        </row>
        <row r="1129">
          <cell r="A1129" t="str">
            <v>09.08.82</v>
          </cell>
          <cell r="B1129" t="str">
            <v>DISJUNTOR TERMOMAGNETICO DIFERENCIAL BIPOLAR-25A-SENSIBIL. 30MA 240V</v>
          </cell>
          <cell r="C1129" t="str">
            <v>UN</v>
          </cell>
          <cell r="D1129">
            <v>220.4</v>
          </cell>
          <cell r="E1129">
            <v>1128</v>
          </cell>
          <cell r="F1129">
            <v>90882</v>
          </cell>
        </row>
        <row r="1130">
          <cell r="A1130" t="str">
            <v>09.08.83</v>
          </cell>
          <cell r="B1130" t="str">
            <v>DISJUNTOR TERMOMAGNETICO DIFERENCIAL BIPOLAR-30A-SENSIBIL. 30MA 240V</v>
          </cell>
          <cell r="C1130" t="str">
            <v>UN</v>
          </cell>
          <cell r="D1130">
            <v>218.04</v>
          </cell>
          <cell r="E1130">
            <v>1129</v>
          </cell>
          <cell r="F1130">
            <v>90883</v>
          </cell>
        </row>
        <row r="1131">
          <cell r="A1131" t="str">
            <v>09.08.84</v>
          </cell>
          <cell r="B1131" t="str">
            <v>DISJUNTOR TERMOMAGNETICO DIFERENCIAL BIPOLAR-35A-SENSIBIL. 30MA-240V</v>
          </cell>
          <cell r="C1131" t="str">
            <v>UN</v>
          </cell>
          <cell r="D1131">
            <v>193.66</v>
          </cell>
          <cell r="E1131">
            <v>1130</v>
          </cell>
          <cell r="F1131">
            <v>90884</v>
          </cell>
        </row>
        <row r="1132">
          <cell r="A1132" t="str">
            <v>09.08.85</v>
          </cell>
          <cell r="B1132" t="str">
            <v>DISJUNTOR TERMOMAGNETICO DIFERENCIAL BIPOLAR-40A-SENSIBIL. 30MA-240V</v>
          </cell>
          <cell r="C1132" t="str">
            <v>UN</v>
          </cell>
          <cell r="D1132">
            <v>195.07</v>
          </cell>
          <cell r="E1132">
            <v>1131</v>
          </cell>
          <cell r="F1132">
            <v>90885</v>
          </cell>
        </row>
        <row r="1133">
          <cell r="A1133" t="str">
            <v>09.08.86</v>
          </cell>
          <cell r="B1133" t="str">
            <v>DISJUNTOR TERMOMAGNETICO DIFERENCIAL BIPOLAR-63A-SENSIBIL. 30MA-240V</v>
          </cell>
          <cell r="C1133" t="str">
            <v>UN</v>
          </cell>
          <cell r="D1133">
            <v>306.08999999999997</v>
          </cell>
          <cell r="E1133">
            <v>1132</v>
          </cell>
          <cell r="F1133">
            <v>90886</v>
          </cell>
        </row>
        <row r="1134">
          <cell r="A1134" t="str">
            <v>09.08.90</v>
          </cell>
          <cell r="B1134" t="str">
            <v>DISJUNTOR TERMOMAGNETICO DIFERENCIAL TRIPOLAR-63A-SENSIBIL.30MA-240V</v>
          </cell>
          <cell r="C1134" t="str">
            <v>UN</v>
          </cell>
          <cell r="D1134">
            <v>263.25</v>
          </cell>
          <cell r="E1134">
            <v>1133</v>
          </cell>
          <cell r="F1134">
            <v>90890</v>
          </cell>
        </row>
        <row r="1135">
          <cell r="B1135" t="str">
            <v>APARELHOS DE ILIMINAÇÃO</v>
          </cell>
          <cell r="E1135">
            <v>1134</v>
          </cell>
        </row>
        <row r="1136">
          <cell r="A1136" t="str">
            <v>09.09.01</v>
          </cell>
          <cell r="B1136" t="str">
            <v>LUMINARIA DECORATIVA - 1 LAMP. FLUORESCENTE, 20 W</v>
          </cell>
          <cell r="C1136" t="str">
            <v>UN</v>
          </cell>
          <cell r="D1136">
            <v>40.92</v>
          </cell>
          <cell r="E1136">
            <v>1135</v>
          </cell>
          <cell r="F1136">
            <v>90901</v>
          </cell>
        </row>
        <row r="1137">
          <cell r="A1137" t="str">
            <v>09.09.02</v>
          </cell>
          <cell r="B1137" t="str">
            <v>LUMINARIA DECORATIVA - 2 LAMP. FLUORESCENTE, 20 W</v>
          </cell>
          <cell r="C1137" t="str">
            <v>UN</v>
          </cell>
          <cell r="D1137">
            <v>55.43</v>
          </cell>
          <cell r="E1137">
            <v>1136</v>
          </cell>
          <cell r="F1137">
            <v>90902</v>
          </cell>
        </row>
        <row r="1138">
          <cell r="A1138" t="str">
            <v>09.09.03</v>
          </cell>
          <cell r="B1138" t="str">
            <v>LUMINARIA DECORATIVA - 1 LAMP. FLUORESCENTE, 40 W</v>
          </cell>
          <cell r="C1138" t="str">
            <v>UN</v>
          </cell>
          <cell r="D1138">
            <v>45.23</v>
          </cell>
          <cell r="E1138">
            <v>1137</v>
          </cell>
          <cell r="F1138">
            <v>90903</v>
          </cell>
        </row>
        <row r="1139">
          <cell r="A1139" t="str">
            <v>09.09.04</v>
          </cell>
          <cell r="B1139" t="str">
            <v>LUMINARIA DECORATIVA - 2 LAMP. FLUORESCENTE, 40 W</v>
          </cell>
          <cell r="C1139" t="str">
            <v>UN</v>
          </cell>
          <cell r="D1139">
            <v>67.680000000000007</v>
          </cell>
          <cell r="E1139">
            <v>1138</v>
          </cell>
          <cell r="F1139">
            <v>90904</v>
          </cell>
        </row>
        <row r="1140">
          <cell r="A1140" t="str">
            <v>09.09.05</v>
          </cell>
          <cell r="B1140" t="str">
            <v>LD - 25 LUMINARIA INDUSTRIAL - 1 LAMPADA FLUORESCENTE,40W</v>
          </cell>
          <cell r="C1140" t="str">
            <v>UN</v>
          </cell>
          <cell r="D1140">
            <v>45.23</v>
          </cell>
          <cell r="E1140">
            <v>1139</v>
          </cell>
          <cell r="F1140">
            <v>90905</v>
          </cell>
        </row>
        <row r="1141">
          <cell r="A1141" t="str">
            <v>09.09.06</v>
          </cell>
          <cell r="B1141" t="str">
            <v>LD - 26 LUMINARIA INDUSTRIAL - 2 LAMPADAS FLUORESCENTES,40W</v>
          </cell>
          <cell r="C1141" t="str">
            <v>UN</v>
          </cell>
          <cell r="D1141">
            <v>82.16</v>
          </cell>
          <cell r="E1141">
            <v>1140</v>
          </cell>
          <cell r="F1141">
            <v>90906</v>
          </cell>
        </row>
        <row r="1142">
          <cell r="A1142" t="str">
            <v>09.09.07</v>
          </cell>
          <cell r="B1142" t="str">
            <v>LD - 27 LUMINARIA INDUSTRIAL - 3 LAMPADAS FLUORESCENTES,40W</v>
          </cell>
          <cell r="C1142" t="str">
            <v>UN</v>
          </cell>
          <cell r="D1142">
            <v>75.48</v>
          </cell>
          <cell r="E1142">
            <v>1141</v>
          </cell>
          <cell r="F1142">
            <v>90907</v>
          </cell>
        </row>
        <row r="1143">
          <cell r="A1143" t="str">
            <v>09.09.08</v>
          </cell>
          <cell r="B1143" t="str">
            <v>LD - 28 LUMINARIA INDUSTRIAL - 4 LAMPADAS FLUORESCENTES,40W</v>
          </cell>
          <cell r="C1143" t="str">
            <v>UN</v>
          </cell>
          <cell r="D1143">
            <v>133.52000000000001</v>
          </cell>
          <cell r="E1143">
            <v>1142</v>
          </cell>
          <cell r="F1143">
            <v>90908</v>
          </cell>
        </row>
        <row r="1144">
          <cell r="A1144" t="str">
            <v>09.09.09</v>
          </cell>
          <cell r="B1144" t="str">
            <v>LUMINARIA INDUSTRIAL - 1 LAMPADA FLUORESCENTE 65W</v>
          </cell>
          <cell r="C1144" t="str">
            <v>UN</v>
          </cell>
          <cell r="D1144">
            <v>32.549999999999997</v>
          </cell>
          <cell r="E1144">
            <v>1143</v>
          </cell>
          <cell r="F1144">
            <v>90909</v>
          </cell>
        </row>
        <row r="1145">
          <cell r="A1145" t="str">
            <v>09.09.10</v>
          </cell>
          <cell r="B1145" t="str">
            <v>LUMINARIA INDUSTRIAL - 2 LAMPADAS FLUORESCENTES 65W</v>
          </cell>
          <cell r="C1145" t="str">
            <v>UN</v>
          </cell>
          <cell r="D1145">
            <v>134.19999999999999</v>
          </cell>
          <cell r="E1145">
            <v>1144</v>
          </cell>
          <cell r="F1145">
            <v>90910</v>
          </cell>
        </row>
        <row r="1146">
          <cell r="A1146" t="str">
            <v>09.09.12</v>
          </cell>
          <cell r="B1146" t="str">
            <v>LUMINARIA INDUSTRIAL - 2 LAMPADAS FLUORESCENTES,20W</v>
          </cell>
          <cell r="C1146" t="str">
            <v>UN</v>
          </cell>
          <cell r="D1146">
            <v>72.13</v>
          </cell>
          <cell r="E1146">
            <v>1145</v>
          </cell>
          <cell r="F1146">
            <v>90912</v>
          </cell>
        </row>
        <row r="1147">
          <cell r="A1147" t="str">
            <v>09.09.14</v>
          </cell>
          <cell r="B1147" t="str">
            <v>LUMINARIA INDUSTRIAL - 4 LAMPADAS FLUORESCENTES,20W</v>
          </cell>
          <cell r="C1147" t="str">
            <v>UN</v>
          </cell>
          <cell r="D1147">
            <v>129.94999999999999</v>
          </cell>
          <cell r="E1147">
            <v>1146</v>
          </cell>
          <cell r="F1147">
            <v>90914</v>
          </cell>
        </row>
        <row r="1148">
          <cell r="A1148" t="str">
            <v>09.09.15</v>
          </cell>
          <cell r="B1148" t="str">
            <v>LUMINARIA INDUSTRIAL - 1 LAMPADA FLUORESCENTE 110W</v>
          </cell>
          <cell r="C1148" t="str">
            <v>UN</v>
          </cell>
          <cell r="D1148">
            <v>99.29</v>
          </cell>
          <cell r="E1148">
            <v>1147</v>
          </cell>
          <cell r="F1148">
            <v>90915</v>
          </cell>
        </row>
        <row r="1149">
          <cell r="A1149" t="str">
            <v>09.09.16</v>
          </cell>
          <cell r="B1149" t="str">
            <v>LUMINARIA INDUSTRIAL - 2 LAMPADAS FLUORESCENTES 110W</v>
          </cell>
          <cell r="C1149" t="str">
            <v>UN</v>
          </cell>
          <cell r="D1149">
            <v>110.43</v>
          </cell>
          <cell r="E1149">
            <v>1148</v>
          </cell>
          <cell r="F1149">
            <v>90916</v>
          </cell>
        </row>
        <row r="1150">
          <cell r="A1150" t="str">
            <v>09.09.18</v>
          </cell>
          <cell r="B1150" t="str">
            <v>LUMINARIA INDUSTRIAL - 4 LAMPADAS FLUORESCENTES 110W</v>
          </cell>
          <cell r="C1150" t="str">
            <v>UN</v>
          </cell>
          <cell r="D1150">
            <v>147.91999999999999</v>
          </cell>
          <cell r="E1150">
            <v>1149</v>
          </cell>
          <cell r="F1150">
            <v>90918</v>
          </cell>
        </row>
        <row r="1151">
          <cell r="A1151" t="str">
            <v>09.09.19</v>
          </cell>
          <cell r="B1151" t="str">
            <v>LD-39 LUMINARIA TIPO"BEED",ESMALTADA - 1 LAMPADA MISTA,160W</v>
          </cell>
          <cell r="C1151" t="str">
            <v>UN</v>
          </cell>
          <cell r="D1151">
            <v>17.5</v>
          </cell>
          <cell r="E1151">
            <v>1150</v>
          </cell>
          <cell r="F1151">
            <v>90919</v>
          </cell>
        </row>
        <row r="1152">
          <cell r="A1152" t="str">
            <v>09.09.20</v>
          </cell>
          <cell r="B1152" t="str">
            <v>LD-40 LUMINARIA TIPO"BEED",ESMALTADA - 1 LAMPADA MISTA,250W</v>
          </cell>
          <cell r="C1152" t="str">
            <v>UN</v>
          </cell>
          <cell r="D1152">
            <v>31.18</v>
          </cell>
          <cell r="E1152">
            <v>1151</v>
          </cell>
          <cell r="F1152">
            <v>90920</v>
          </cell>
        </row>
        <row r="1153">
          <cell r="A1153" t="str">
            <v>09.09.21</v>
          </cell>
          <cell r="B1153" t="str">
            <v>LUMINARIA TIPO "SPOT" EM ALUMINIO P/LAMP REFLETORA ATE 150W</v>
          </cell>
          <cell r="C1153" t="str">
            <v>UN</v>
          </cell>
          <cell r="D1153">
            <v>19.809999999999999</v>
          </cell>
          <cell r="E1153">
            <v>1152</v>
          </cell>
          <cell r="F1153">
            <v>90921</v>
          </cell>
        </row>
        <row r="1154">
          <cell r="A1154" t="str">
            <v>09.09.22</v>
          </cell>
          <cell r="B1154" t="str">
            <v>LUMINARIA TIPO DROPS - 1 LAMPADA INCANDESCENTE,100W</v>
          </cell>
          <cell r="C1154" t="str">
            <v>UN</v>
          </cell>
          <cell r="D1154">
            <v>44.79</v>
          </cell>
          <cell r="E1154">
            <v>1153</v>
          </cell>
          <cell r="F1154">
            <v>90922</v>
          </cell>
        </row>
        <row r="1155">
          <cell r="A1155" t="str">
            <v>09.09.24</v>
          </cell>
          <cell r="B1155" t="str">
            <v>LUMINARIA TIPO GLOBO,9"X4" - 1 LAMPADA INCANDESCENTE,60W</v>
          </cell>
          <cell r="C1155" t="str">
            <v>UN</v>
          </cell>
          <cell r="D1155">
            <v>19.239999999999998</v>
          </cell>
          <cell r="E1155">
            <v>1154</v>
          </cell>
          <cell r="F1155">
            <v>90924</v>
          </cell>
        </row>
        <row r="1156">
          <cell r="A1156" t="str">
            <v>09.09.25</v>
          </cell>
          <cell r="B1156" t="str">
            <v>LUMINARIA TIPO GLOBO,12"X6" - 1 LAMPADA INCANDESCENTE,100W</v>
          </cell>
          <cell r="C1156" t="str">
            <v>UN</v>
          </cell>
          <cell r="D1156">
            <v>29.2</v>
          </cell>
          <cell r="E1156">
            <v>1155</v>
          </cell>
          <cell r="F1156">
            <v>90925</v>
          </cell>
        </row>
        <row r="1157">
          <cell r="A1157" t="str">
            <v>09.09.30</v>
          </cell>
          <cell r="B1157" t="str">
            <v>LUMINARIA PARA GALPAO,C/VIDRO - 1 LAMPADA DE VAPOR DE MERCURIO,250W</v>
          </cell>
          <cell r="C1157" t="str">
            <v>UN</v>
          </cell>
          <cell r="D1157">
            <v>289.89999999999998</v>
          </cell>
          <cell r="E1157">
            <v>1156</v>
          </cell>
          <cell r="F1157">
            <v>90930</v>
          </cell>
        </row>
        <row r="1158">
          <cell r="A1158" t="str">
            <v>09.09.32</v>
          </cell>
          <cell r="B1158" t="str">
            <v>LUMINARIA PARA GALPAO,C/TELA - 1 LAMPADA DE VAPOR DE MERCURIO,400W</v>
          </cell>
          <cell r="C1158" t="str">
            <v>UN</v>
          </cell>
          <cell r="D1158">
            <v>290.95999999999998</v>
          </cell>
          <cell r="E1158">
            <v>1157</v>
          </cell>
          <cell r="F1158">
            <v>90932</v>
          </cell>
        </row>
        <row r="1159">
          <cell r="A1159" t="str">
            <v>09.09.35</v>
          </cell>
          <cell r="B1159" t="str">
            <v>PROJETOR DE ALUMINIO FUNDIDO C/VIDRO/TELA P/LAMP ATE 500W</v>
          </cell>
          <cell r="C1159" t="str">
            <v>UN</v>
          </cell>
          <cell r="D1159">
            <v>331.73</v>
          </cell>
          <cell r="E1159">
            <v>1158</v>
          </cell>
          <cell r="F1159">
            <v>90935</v>
          </cell>
        </row>
        <row r="1160">
          <cell r="A1160" t="str">
            <v>09.09.36</v>
          </cell>
          <cell r="B1160" t="str">
            <v>PROJETOR DE ALUMINIO FUNDIDO C/VIDRO/TELA P/LAMP ATE 1000W</v>
          </cell>
          <cell r="C1160" t="str">
            <v>UN</v>
          </cell>
          <cell r="D1160">
            <v>431.3</v>
          </cell>
          <cell r="E1160">
            <v>1159</v>
          </cell>
          <cell r="F1160">
            <v>90936</v>
          </cell>
        </row>
        <row r="1161">
          <cell r="A1161" t="str">
            <v>09.09.37</v>
          </cell>
          <cell r="B1161" t="str">
            <v>PROJETOR DE ALUMINIO REPUXADO C/VIDRO/TELA P/LAMP ATE 250W</v>
          </cell>
          <cell r="C1161" t="str">
            <v>UN</v>
          </cell>
          <cell r="D1161">
            <v>170.98</v>
          </cell>
          <cell r="E1161">
            <v>1160</v>
          </cell>
          <cell r="F1161">
            <v>90937</v>
          </cell>
        </row>
        <row r="1162">
          <cell r="A1162" t="str">
            <v>09.09.38</v>
          </cell>
          <cell r="B1162" t="str">
            <v>REFLETOR COM TELA - 1 LAMPADA MISTA,500W</v>
          </cell>
          <cell r="C1162" t="str">
            <v>UN</v>
          </cell>
          <cell r="D1162">
            <v>93.68</v>
          </cell>
          <cell r="E1162">
            <v>1161</v>
          </cell>
          <cell r="F1162">
            <v>90938</v>
          </cell>
        </row>
        <row r="1163">
          <cell r="A1163" t="str">
            <v>09.09.39</v>
          </cell>
          <cell r="B1163" t="str">
            <v>PROJETOR DE ALUMINIO REPUXADO C/VIDRO/TELA P/LAMP ATE 500W</v>
          </cell>
          <cell r="C1163" t="str">
            <v>UN</v>
          </cell>
          <cell r="D1163">
            <v>169.64</v>
          </cell>
          <cell r="E1163">
            <v>1162</v>
          </cell>
          <cell r="F1163">
            <v>90939</v>
          </cell>
        </row>
        <row r="1164">
          <cell r="A1164" t="str">
            <v>09.09.40</v>
          </cell>
          <cell r="B1164" t="str">
            <v>LUMINARIA BLINDADA EM ALUMINIO FUNDIDO TIPO PENDENTE ATE 200W</v>
          </cell>
          <cell r="C1164" t="str">
            <v>UN</v>
          </cell>
          <cell r="D1164">
            <v>151.05000000000001</v>
          </cell>
          <cell r="E1164">
            <v>1163</v>
          </cell>
          <cell r="F1164">
            <v>90940</v>
          </cell>
        </row>
        <row r="1165">
          <cell r="A1165" t="str">
            <v>09.09.41</v>
          </cell>
          <cell r="B1165" t="str">
            <v>LD-61 ARANDELA BLINDADA P/ 1 LAMPADA ATE 200W</v>
          </cell>
          <cell r="C1165" t="str">
            <v>UN</v>
          </cell>
          <cell r="D1165">
            <v>89.6</v>
          </cell>
          <cell r="E1165">
            <v>1164</v>
          </cell>
          <cell r="F1165">
            <v>90941</v>
          </cell>
        </row>
        <row r="1166">
          <cell r="A1166" t="str">
            <v>09.09.42</v>
          </cell>
          <cell r="B1166" t="str">
            <v>LUMINARIA BLINDADA EM ALUMINIO FUNDIDO TIPO TARTARUGA ATE 200W</v>
          </cell>
          <cell r="C1166" t="str">
            <v>UN</v>
          </cell>
          <cell r="D1166">
            <v>150.65</v>
          </cell>
          <cell r="E1166">
            <v>1165</v>
          </cell>
          <cell r="F1166">
            <v>90942</v>
          </cell>
        </row>
        <row r="1167">
          <cell r="A1167" t="str">
            <v>09.09.43</v>
          </cell>
          <cell r="B1167" t="str">
            <v>LUMINARIA BLINDADA EM ALUMINIO FUNDIDO DE EMBUTIR ATE 200W</v>
          </cell>
          <cell r="C1167" t="str">
            <v>UN</v>
          </cell>
          <cell r="D1167">
            <v>119.88</v>
          </cell>
          <cell r="E1167">
            <v>1166</v>
          </cell>
          <cell r="F1167">
            <v>90943</v>
          </cell>
        </row>
        <row r="1168">
          <cell r="A1168" t="str">
            <v>09.09.51</v>
          </cell>
          <cell r="B1168" t="str">
            <v>LUMINARIA DECORATIVA P/ILUMINACAO DE JARDINS H=92 CM P/LAMP ATE 300W</v>
          </cell>
          <cell r="C1168" t="str">
            <v>UN</v>
          </cell>
          <cell r="D1168">
            <v>269.54000000000002</v>
          </cell>
          <cell r="E1168">
            <v>1167</v>
          </cell>
          <cell r="F1168">
            <v>90951</v>
          </cell>
        </row>
        <row r="1169">
          <cell r="A1169" t="str">
            <v>09.09.52</v>
          </cell>
          <cell r="B1169" t="str">
            <v>LUMINARIA DECORATIVA P/ILUMINACAO DE JARDINS H=150CM P/LAMP ATE 300W</v>
          </cell>
          <cell r="C1169" t="str">
            <v>UN</v>
          </cell>
          <cell r="D1169">
            <v>315.49</v>
          </cell>
          <cell r="E1169">
            <v>1168</v>
          </cell>
          <cell r="F1169">
            <v>90952</v>
          </cell>
        </row>
        <row r="1170">
          <cell r="A1170" t="str">
            <v>09.09.54</v>
          </cell>
          <cell r="B1170" t="str">
            <v>LUMINARIA EM ALUMINIO FUNDIDO C/ALOJAMENTO P/LAMP ATE 125W</v>
          </cell>
          <cell r="C1170" t="str">
            <v>UN</v>
          </cell>
          <cell r="D1170">
            <v>250.56</v>
          </cell>
          <cell r="E1170">
            <v>1169</v>
          </cell>
          <cell r="F1170">
            <v>90954</v>
          </cell>
        </row>
        <row r="1171">
          <cell r="A1171" t="str">
            <v>09.09.55</v>
          </cell>
          <cell r="B1171" t="str">
            <v>LUMINARIA EM ALUMINIO REPUXADO C/TELA P/LAMP ATE 250W</v>
          </cell>
          <cell r="C1171" t="str">
            <v>UN</v>
          </cell>
          <cell r="D1171">
            <v>97</v>
          </cell>
          <cell r="E1171">
            <v>1170</v>
          </cell>
          <cell r="F1171">
            <v>90955</v>
          </cell>
        </row>
        <row r="1172">
          <cell r="A1172" t="str">
            <v>09.09.56</v>
          </cell>
          <cell r="B1172" t="str">
            <v>LUMINARIA EM ALUMINIO REPUXADO C/VIDRO P/LAMP ATE 250W</v>
          </cell>
          <cell r="C1172" t="str">
            <v>UN</v>
          </cell>
          <cell r="D1172">
            <v>116.26</v>
          </cell>
          <cell r="E1172">
            <v>1171</v>
          </cell>
          <cell r="F1172">
            <v>90956</v>
          </cell>
        </row>
        <row r="1173">
          <cell r="A1173" t="str">
            <v>09.09.57</v>
          </cell>
          <cell r="B1173" t="str">
            <v>LUMINARIA HERMETICA EM ALUMINIO FUNDIDO C/ALOJAMENTO P/LAMP ATE 400W</v>
          </cell>
          <cell r="C1173" t="str">
            <v>UN</v>
          </cell>
          <cell r="D1173">
            <v>317.54000000000002</v>
          </cell>
          <cell r="E1173">
            <v>1172</v>
          </cell>
          <cell r="F1173">
            <v>90957</v>
          </cell>
        </row>
        <row r="1174">
          <cell r="A1174" t="str">
            <v>09.09.58</v>
          </cell>
          <cell r="B1174" t="str">
            <v>LUMINARIA HERMETICA EM ALUMINIO FUNDIDO S/ALOJAMENTO P/LAMP ATE 500W</v>
          </cell>
          <cell r="C1174" t="str">
            <v>UN</v>
          </cell>
          <cell r="D1174">
            <v>317.54000000000002</v>
          </cell>
          <cell r="E1174">
            <v>1173</v>
          </cell>
          <cell r="F1174">
            <v>90958</v>
          </cell>
        </row>
        <row r="1175">
          <cell r="A1175" t="str">
            <v>09.09.62</v>
          </cell>
          <cell r="B1175" t="str">
            <v>LUM. ABERTA TP TREVO S/ALOJ AL ESTAMP C/2 PETALAS P/LAMP ATE 500W</v>
          </cell>
          <cell r="C1175" t="str">
            <v>UN</v>
          </cell>
          <cell r="D1175">
            <v>291.57</v>
          </cell>
          <cell r="E1175">
            <v>1174</v>
          </cell>
          <cell r="F1175">
            <v>90962</v>
          </cell>
        </row>
        <row r="1176">
          <cell r="A1176" t="str">
            <v>09.09.64</v>
          </cell>
          <cell r="B1176" t="str">
            <v>LUMIN ABERTA TP TREVO S/ALOJ AL ESTAMP C/4 PETALAS P/LAMP ATE 500W</v>
          </cell>
          <cell r="C1176" t="str">
            <v>UN</v>
          </cell>
          <cell r="D1176">
            <v>464.88</v>
          </cell>
          <cell r="E1176">
            <v>1175</v>
          </cell>
          <cell r="F1176">
            <v>90964</v>
          </cell>
        </row>
        <row r="1177">
          <cell r="A1177" t="str">
            <v>09.09.68</v>
          </cell>
          <cell r="B1177" t="str">
            <v>LUMIN ABERTA TP TREVO C/ALOJ AL FUNDIDO C/2 PETALAS P/LAMP ATE 400W</v>
          </cell>
          <cell r="C1177" t="str">
            <v>UN</v>
          </cell>
          <cell r="D1177">
            <v>393.65</v>
          </cell>
          <cell r="E1177">
            <v>1176</v>
          </cell>
          <cell r="F1177">
            <v>90968</v>
          </cell>
        </row>
        <row r="1178">
          <cell r="A1178" t="str">
            <v>09.09.70</v>
          </cell>
          <cell r="B1178" t="str">
            <v>LUMIN ABERTA TP TREVO C/ALOJ AL FUNDIDO C/4 PETALAS P/LAMP ATE 400W</v>
          </cell>
          <cell r="C1178" t="str">
            <v>UN</v>
          </cell>
          <cell r="D1178">
            <v>792.86</v>
          </cell>
          <cell r="E1178">
            <v>1177</v>
          </cell>
          <cell r="F1178">
            <v>90970</v>
          </cell>
        </row>
        <row r="1179">
          <cell r="A1179" t="str">
            <v>09.09.71</v>
          </cell>
          <cell r="B1179" t="str">
            <v>LUMINÁRIA INDUSTRIAL - 1 LÂMPADA FLUORESCENTE 16 W</v>
          </cell>
          <cell r="C1179" t="str">
            <v>UN</v>
          </cell>
          <cell r="D1179">
            <v>39.69</v>
          </cell>
          <cell r="E1179">
            <v>1178</v>
          </cell>
          <cell r="F1179">
            <v>90971</v>
          </cell>
        </row>
        <row r="1180">
          <cell r="A1180" t="str">
            <v>09.09.72</v>
          </cell>
          <cell r="B1180" t="str">
            <v>LUMINÁRIA INDUSTRIAL - 2 LÂMPADAS FLUORESCENTES 16 W</v>
          </cell>
          <cell r="C1180" t="str">
            <v>UN</v>
          </cell>
          <cell r="D1180">
            <v>65.77</v>
          </cell>
          <cell r="E1180">
            <v>1179</v>
          </cell>
          <cell r="F1180">
            <v>90972</v>
          </cell>
        </row>
        <row r="1181">
          <cell r="A1181" t="str">
            <v>09.09.74</v>
          </cell>
          <cell r="B1181" t="str">
            <v>LUMINÁRIA INDUSTRIAL - 1 LÂMPADA FLUORESCENTE  32 W</v>
          </cell>
          <cell r="C1181" t="str">
            <v>UN</v>
          </cell>
          <cell r="D1181">
            <v>49.15</v>
          </cell>
          <cell r="E1181">
            <v>1180</v>
          </cell>
          <cell r="F1181">
            <v>90974</v>
          </cell>
        </row>
        <row r="1182">
          <cell r="A1182" t="str">
            <v>09.09.75</v>
          </cell>
          <cell r="B1182" t="str">
            <v>LUMINÁRIA INDUSTRIAL - 2 LÂMPADAS FLUORESCENTE 32 W</v>
          </cell>
          <cell r="C1182" t="str">
            <v>UN</v>
          </cell>
          <cell r="D1182">
            <v>79.48</v>
          </cell>
          <cell r="E1182">
            <v>1181</v>
          </cell>
          <cell r="F1182">
            <v>90975</v>
          </cell>
        </row>
        <row r="1183">
          <cell r="A1183" t="str">
            <v>09.09.76</v>
          </cell>
          <cell r="B1183" t="str">
            <v>LUMINÁRIA INDUSTRIAL - 3 LÂMPADAS FLUORESCENTES 32 W</v>
          </cell>
          <cell r="C1183" t="str">
            <v>UN</v>
          </cell>
          <cell r="D1183">
            <v>95.08</v>
          </cell>
          <cell r="E1183">
            <v>1182</v>
          </cell>
          <cell r="F1183">
            <v>90976</v>
          </cell>
        </row>
        <row r="1184">
          <cell r="A1184" t="str">
            <v>09.09.77</v>
          </cell>
          <cell r="B1184" t="str">
            <v>LUMINÁRIA INDUSTRIAL - 4 LÂMPADAS FLUORESCENTES 32 W</v>
          </cell>
          <cell r="C1184" t="str">
            <v>UN</v>
          </cell>
          <cell r="D1184">
            <v>109.49</v>
          </cell>
          <cell r="E1184">
            <v>1183</v>
          </cell>
          <cell r="F1184">
            <v>90977</v>
          </cell>
        </row>
        <row r="1185">
          <cell r="A1185" t="str">
            <v>09.09.80</v>
          </cell>
          <cell r="B1185" t="str">
            <v>LUMINÁRIA DECORATIVA - 1 LÂMPADA FLUORESCENTE 16 W</v>
          </cell>
          <cell r="C1185" t="str">
            <v>UN</v>
          </cell>
          <cell r="D1185">
            <v>60.26</v>
          </cell>
          <cell r="E1185">
            <v>1184</v>
          </cell>
          <cell r="F1185">
            <v>90980</v>
          </cell>
        </row>
        <row r="1186">
          <cell r="A1186" t="str">
            <v>09.09.81</v>
          </cell>
          <cell r="B1186" t="str">
            <v>LUMINÁRIA DECORATIVA - 2 LÂMPADAS FLUORESCENTES 16W</v>
          </cell>
          <cell r="C1186" t="str">
            <v>UN</v>
          </cell>
          <cell r="D1186">
            <v>81.12</v>
          </cell>
          <cell r="E1186">
            <v>1185</v>
          </cell>
          <cell r="F1186">
            <v>90981</v>
          </cell>
        </row>
        <row r="1187">
          <cell r="A1187" t="str">
            <v>09.09.83</v>
          </cell>
          <cell r="B1187" t="str">
            <v>LUMINÁRIA DECORATIVA - 1 LÂMPADA FLUORESCENTE 32 W</v>
          </cell>
          <cell r="C1187" t="str">
            <v>UN</v>
          </cell>
          <cell r="D1187">
            <v>60.26</v>
          </cell>
          <cell r="E1187">
            <v>1186</v>
          </cell>
          <cell r="F1187">
            <v>90983</v>
          </cell>
        </row>
        <row r="1188">
          <cell r="A1188" t="str">
            <v>09.09.84</v>
          </cell>
          <cell r="B1188" t="str">
            <v>LUMINÁRIA DECORATIVA - 2 LÂMPADAS FLUORESCENTES 32 W</v>
          </cell>
          <cell r="C1188" t="str">
            <v>UN</v>
          </cell>
          <cell r="D1188">
            <v>80.12</v>
          </cell>
          <cell r="E1188">
            <v>1187</v>
          </cell>
          <cell r="F1188">
            <v>90984</v>
          </cell>
        </row>
        <row r="1189">
          <cell r="A1189" t="str">
            <v>09.09.85</v>
          </cell>
          <cell r="B1189" t="str">
            <v>LUMINÁRIA DECORATIVA - 3 LÂMPADAS FLUORESCENTES 32 W</v>
          </cell>
          <cell r="C1189" t="str">
            <v>UN</v>
          </cell>
          <cell r="D1189">
            <v>123.15</v>
          </cell>
          <cell r="E1189">
            <v>1188</v>
          </cell>
          <cell r="F1189">
            <v>90985</v>
          </cell>
        </row>
        <row r="1190">
          <cell r="A1190" t="str">
            <v>09.09.86</v>
          </cell>
          <cell r="B1190" t="str">
            <v>LUMINÁRIA DECORATIVA - 4 LÂMPADAS FLUORESCENTES 32 W</v>
          </cell>
          <cell r="C1190" t="str">
            <v>UN</v>
          </cell>
          <cell r="D1190">
            <v>145.07</v>
          </cell>
          <cell r="E1190">
            <v>1189</v>
          </cell>
          <cell r="F1190">
            <v>90986</v>
          </cell>
        </row>
        <row r="1191">
          <cell r="B1191" t="str">
            <v>EQUIPAMENTOS DE EMERGÊNCIA E SEGURANÇA</v>
          </cell>
          <cell r="E1191">
            <v>1190</v>
          </cell>
        </row>
        <row r="1192">
          <cell r="A1192" t="str">
            <v>09.10.05</v>
          </cell>
          <cell r="B1192" t="str">
            <v>CENTRAL DE ILUMINACAO DE EMERGENCIA/INCENDIO 200W-12V-4 LACOS</v>
          </cell>
          <cell r="C1192" t="str">
            <v>UN</v>
          </cell>
          <cell r="D1192">
            <v>354.19</v>
          </cell>
          <cell r="E1192">
            <v>1191</v>
          </cell>
          <cell r="F1192">
            <v>91005</v>
          </cell>
        </row>
        <row r="1193">
          <cell r="A1193" t="str">
            <v>09.10.06</v>
          </cell>
          <cell r="B1193" t="str">
            <v>CENTRAL DE ILUMINACAO DE EMERGENCIA/INCENDIO 360W-12V-4 LACOS</v>
          </cell>
          <cell r="C1193" t="str">
            <v>UN</v>
          </cell>
          <cell r="D1193">
            <v>360.26</v>
          </cell>
          <cell r="E1193">
            <v>1192</v>
          </cell>
          <cell r="F1193">
            <v>91006</v>
          </cell>
        </row>
        <row r="1194">
          <cell r="A1194" t="str">
            <v>09.10.07</v>
          </cell>
          <cell r="B1194" t="str">
            <v>CENTRAL DE ILUMINACAO DE EMERGENCIA/INCENDIO 720W-24V-8 LACOS</v>
          </cell>
          <cell r="C1194" t="str">
            <v>UN</v>
          </cell>
          <cell r="D1194">
            <v>388.79</v>
          </cell>
          <cell r="E1194">
            <v>1193</v>
          </cell>
          <cell r="F1194">
            <v>91007</v>
          </cell>
        </row>
        <row r="1195">
          <cell r="A1195" t="str">
            <v>09.10.10</v>
          </cell>
          <cell r="B1195" t="str">
            <v>CENTRAL DE ILUMINACAO DE EMERGENCIA 720W-24V</v>
          </cell>
          <cell r="C1195" t="str">
            <v>UN</v>
          </cell>
          <cell r="D1195">
            <v>362.4</v>
          </cell>
          <cell r="E1195">
            <v>1194</v>
          </cell>
          <cell r="F1195">
            <v>91010</v>
          </cell>
        </row>
        <row r="1196">
          <cell r="A1196" t="str">
            <v>09.10.11</v>
          </cell>
          <cell r="B1196" t="str">
            <v>CENTRAL DE ILUMINACAO DE EMERGENCIA 1000W-108V</v>
          </cell>
          <cell r="C1196" t="str">
            <v>UN</v>
          </cell>
          <cell r="D1196">
            <v>713.77</v>
          </cell>
          <cell r="E1196">
            <v>1195</v>
          </cell>
          <cell r="F1196">
            <v>91011</v>
          </cell>
        </row>
        <row r="1197">
          <cell r="A1197" t="str">
            <v>09.10.12</v>
          </cell>
          <cell r="B1197" t="str">
            <v>CENTRAL DE ILUMINACAO DE EMERGENCIA 1500W-108V</v>
          </cell>
          <cell r="C1197" t="str">
            <v>UN</v>
          </cell>
          <cell r="D1197">
            <v>750.74</v>
          </cell>
          <cell r="E1197">
            <v>1196</v>
          </cell>
          <cell r="F1197">
            <v>91012</v>
          </cell>
        </row>
        <row r="1198">
          <cell r="A1198" t="str">
            <v>09.10.13</v>
          </cell>
          <cell r="B1198" t="str">
            <v>CENTRAL DE ILUMINACAO DE EMERGENCIA 2000W-108V</v>
          </cell>
          <cell r="C1198" t="str">
            <v>UN</v>
          </cell>
          <cell r="D1198">
            <v>823.08</v>
          </cell>
          <cell r="E1198">
            <v>1197</v>
          </cell>
          <cell r="F1198">
            <v>91013</v>
          </cell>
        </row>
        <row r="1199">
          <cell r="A1199" t="str">
            <v>09.10.14</v>
          </cell>
          <cell r="B1199" t="str">
            <v>CENTRAL DE ILUMINACAO DE EMERGENCIA 3000W-108V</v>
          </cell>
          <cell r="C1199" t="str">
            <v>UN</v>
          </cell>
          <cell r="D1199">
            <v>906.1</v>
          </cell>
          <cell r="E1199">
            <v>1198</v>
          </cell>
          <cell r="F1199">
            <v>91014</v>
          </cell>
        </row>
        <row r="1200">
          <cell r="A1200" t="str">
            <v>09.10.15</v>
          </cell>
          <cell r="B1200" t="str">
            <v>CENTRAL DE ILUMINACAO DE EMERGENCIA 4000W-108V</v>
          </cell>
          <cell r="C1200" t="str">
            <v>UN</v>
          </cell>
          <cell r="D1200">
            <v>1032.77</v>
          </cell>
          <cell r="E1200">
            <v>1199</v>
          </cell>
          <cell r="F1200">
            <v>91015</v>
          </cell>
        </row>
        <row r="1201">
          <cell r="A1201" t="str">
            <v>09.10.16</v>
          </cell>
          <cell r="B1201" t="str">
            <v>CENTRAL DE ILUMINACAO DE EMERGENCIA 5000W-108V</v>
          </cell>
          <cell r="C1201" t="str">
            <v>UN</v>
          </cell>
          <cell r="D1201">
            <v>1149.55</v>
          </cell>
          <cell r="E1201">
            <v>1200</v>
          </cell>
          <cell r="F1201">
            <v>91016</v>
          </cell>
        </row>
        <row r="1202">
          <cell r="A1202" t="str">
            <v>09.10.17</v>
          </cell>
          <cell r="B1202" t="str">
            <v>CENTRAL DE ILUMINACAO DE EMERGENCIA 6000W-108V</v>
          </cell>
          <cell r="C1202" t="str">
            <v>UN</v>
          </cell>
          <cell r="D1202">
            <v>1429.98</v>
          </cell>
          <cell r="E1202">
            <v>1201</v>
          </cell>
          <cell r="F1202">
            <v>91017</v>
          </cell>
        </row>
        <row r="1203">
          <cell r="A1203" t="str">
            <v>09.10.20</v>
          </cell>
          <cell r="B1203" t="str">
            <v>LUMINARIA DE EMERGENCIA C/LAMPADA INCANDESCENTE 40W</v>
          </cell>
          <cell r="C1203" t="str">
            <v>UN</v>
          </cell>
          <cell r="D1203">
            <v>49.18</v>
          </cell>
          <cell r="E1203">
            <v>1202</v>
          </cell>
          <cell r="F1203">
            <v>91020</v>
          </cell>
        </row>
        <row r="1204">
          <cell r="A1204" t="str">
            <v>09.10.21</v>
          </cell>
          <cell r="B1204" t="str">
            <v>LUMINARIA DE EMERGENCIA C/LAMP FLUORESCENTE 5W</v>
          </cell>
          <cell r="C1204" t="str">
            <v>UN</v>
          </cell>
          <cell r="D1204">
            <v>92.87</v>
          </cell>
          <cell r="E1204">
            <v>1203</v>
          </cell>
          <cell r="F1204">
            <v>91021</v>
          </cell>
        </row>
        <row r="1205">
          <cell r="A1205" t="str">
            <v>09.10.22</v>
          </cell>
          <cell r="B1205" t="str">
            <v>LUMINARIA DE EMERGENCIA C/LAMP FLUORESCENTE 7/9W</v>
          </cell>
          <cell r="C1205" t="str">
            <v>UN</v>
          </cell>
          <cell r="D1205">
            <v>98.2</v>
          </cell>
          <cell r="E1205">
            <v>1204</v>
          </cell>
          <cell r="F1205">
            <v>91022</v>
          </cell>
        </row>
        <row r="1206">
          <cell r="A1206" t="str">
            <v>09.10.23</v>
          </cell>
          <cell r="B1206" t="str">
            <v>LUMINARIA DE EMERGENCIA AUTONOMA C/LAMP FLUORESCENTE 15W</v>
          </cell>
          <cell r="C1206" t="str">
            <v>UN</v>
          </cell>
          <cell r="D1206">
            <v>113.89</v>
          </cell>
          <cell r="E1206">
            <v>1205</v>
          </cell>
          <cell r="F1206">
            <v>91023</v>
          </cell>
        </row>
        <row r="1207">
          <cell r="A1207" t="str">
            <v>09.10.24</v>
          </cell>
          <cell r="B1207" t="str">
            <v>LUMINARIA DE EMERGENCIA AUTONOMA C/2 PROJ 55W/12VCC</v>
          </cell>
          <cell r="C1207" t="str">
            <v>UN</v>
          </cell>
          <cell r="D1207">
            <v>208.62</v>
          </cell>
          <cell r="E1207">
            <v>1206</v>
          </cell>
          <cell r="F1207">
            <v>91024</v>
          </cell>
        </row>
        <row r="1208">
          <cell r="A1208" t="str">
            <v>09.10.25</v>
          </cell>
          <cell r="B1208" t="str">
            <v>LUMINARIA DE EMERGENCIA AUTONOMA C/LAMP FLUORESCENTE 5W</v>
          </cell>
          <cell r="C1208" t="str">
            <v>UN</v>
          </cell>
          <cell r="D1208">
            <v>99.96</v>
          </cell>
          <cell r="E1208">
            <v>1207</v>
          </cell>
          <cell r="F1208">
            <v>91025</v>
          </cell>
        </row>
        <row r="1209">
          <cell r="A1209" t="str">
            <v>09.10.26</v>
          </cell>
          <cell r="B1209" t="str">
            <v>LUMINARIA DE EMERGENCIA AUTONOMA C/LAMP FLUORESCENTE 7W</v>
          </cell>
          <cell r="C1209" t="str">
            <v>UN</v>
          </cell>
          <cell r="D1209">
            <v>99.96</v>
          </cell>
          <cell r="E1209">
            <v>1208</v>
          </cell>
          <cell r="F1209">
            <v>91026</v>
          </cell>
        </row>
        <row r="1210">
          <cell r="A1210" t="str">
            <v>09.10.27</v>
          </cell>
          <cell r="B1210" t="str">
            <v>LUMINARIA DE EMERGENCIA AUTONOMA C/LAMP FLUORESCENTE 9W</v>
          </cell>
          <cell r="C1210" t="str">
            <v>UN</v>
          </cell>
          <cell r="D1210">
            <v>99.96</v>
          </cell>
          <cell r="E1210">
            <v>1209</v>
          </cell>
          <cell r="F1210">
            <v>91027</v>
          </cell>
        </row>
        <row r="1211">
          <cell r="A1211" t="str">
            <v>09.10.30</v>
          </cell>
          <cell r="B1211" t="str">
            <v>BATERIA AUTOMOTIVA SELADA S/COMPLEMENTACAO DE NIVEL 36AH-12V</v>
          </cell>
          <cell r="C1211" t="str">
            <v>UN</v>
          </cell>
          <cell r="D1211">
            <v>114.48</v>
          </cell>
          <cell r="E1211">
            <v>1210</v>
          </cell>
          <cell r="F1211">
            <v>91030</v>
          </cell>
        </row>
        <row r="1212">
          <cell r="A1212" t="str">
            <v>09.10.31</v>
          </cell>
          <cell r="B1212" t="str">
            <v>BATERIA AUTOMOTIVA SELADA S/COMPLEMENTACAO DE NIVEL 40AH-12V</v>
          </cell>
          <cell r="C1212" t="str">
            <v>UN</v>
          </cell>
          <cell r="D1212">
            <v>114.48</v>
          </cell>
          <cell r="E1212">
            <v>1211</v>
          </cell>
          <cell r="F1212">
            <v>91031</v>
          </cell>
        </row>
        <row r="1213">
          <cell r="A1213" t="str">
            <v>09.10.32</v>
          </cell>
          <cell r="B1213" t="str">
            <v>BATERIA AUTOMOTIVA SELADA S/COMPLEMENTACAO DE NIVEL 45AH-12V</v>
          </cell>
          <cell r="C1213" t="str">
            <v>UN</v>
          </cell>
          <cell r="D1213">
            <v>132.59</v>
          </cell>
          <cell r="E1213">
            <v>1212</v>
          </cell>
          <cell r="F1213">
            <v>91032</v>
          </cell>
        </row>
        <row r="1214">
          <cell r="A1214" t="str">
            <v>09.10.33</v>
          </cell>
          <cell r="B1214" t="str">
            <v>BATERIA AUTOMOTIVA SELADA S/COMPLEMENTACAO DE NIVEL 54AH-12V</v>
          </cell>
          <cell r="C1214" t="str">
            <v>UN</v>
          </cell>
          <cell r="D1214">
            <v>150.36000000000001</v>
          </cell>
          <cell r="E1214">
            <v>1213</v>
          </cell>
          <cell r="F1214">
            <v>91033</v>
          </cell>
        </row>
        <row r="1215">
          <cell r="A1215" t="str">
            <v>09.10.36</v>
          </cell>
          <cell r="B1215" t="str">
            <v>BATERIA ESTACIONARIA CHUMBO/CALCIO 40AH - 12V</v>
          </cell>
          <cell r="C1215" t="str">
            <v>UN</v>
          </cell>
          <cell r="D1215">
            <v>147.81</v>
          </cell>
          <cell r="E1215">
            <v>1214</v>
          </cell>
          <cell r="F1215">
            <v>91036</v>
          </cell>
        </row>
        <row r="1216">
          <cell r="A1216" t="str">
            <v>09.10.45</v>
          </cell>
          <cell r="B1216" t="str">
            <v>ESTANTE METALICA P/ACONDICIONAMENTO DE 02 BATERIAS</v>
          </cell>
          <cell r="C1216" t="str">
            <v>UN</v>
          </cell>
          <cell r="D1216">
            <v>114.08</v>
          </cell>
          <cell r="E1216">
            <v>1215</v>
          </cell>
          <cell r="F1216">
            <v>91045</v>
          </cell>
        </row>
        <row r="1217">
          <cell r="A1217" t="str">
            <v>09.10.46</v>
          </cell>
          <cell r="B1217" t="str">
            <v>ESTANTE METALICA P/ACONDICIONAMENTO DE 09 BATERIAS</v>
          </cell>
          <cell r="C1217" t="str">
            <v>UN</v>
          </cell>
          <cell r="D1217">
            <v>313.06</v>
          </cell>
          <cell r="E1217">
            <v>1216</v>
          </cell>
          <cell r="F1217">
            <v>91046</v>
          </cell>
        </row>
        <row r="1218">
          <cell r="A1218" t="str">
            <v>09.10.50</v>
          </cell>
          <cell r="B1218" t="str">
            <v>CENTRAL DE ALARME DE INCENDIO ATE 10 LACOS</v>
          </cell>
          <cell r="C1218" t="str">
            <v>UN</v>
          </cell>
          <cell r="D1218">
            <v>442.96</v>
          </cell>
          <cell r="E1218">
            <v>1217</v>
          </cell>
          <cell r="F1218">
            <v>91050</v>
          </cell>
        </row>
        <row r="1219">
          <cell r="A1219" t="str">
            <v>09.10.51</v>
          </cell>
          <cell r="B1219" t="str">
            <v>CENTRAL DE ALARME DE INCENDIO ATE 15 LACOS</v>
          </cell>
          <cell r="C1219" t="str">
            <v>UN</v>
          </cell>
          <cell r="D1219">
            <v>502.02</v>
          </cell>
          <cell r="E1219">
            <v>1218</v>
          </cell>
          <cell r="F1219">
            <v>91051</v>
          </cell>
        </row>
        <row r="1220">
          <cell r="A1220" t="str">
            <v>09.10.52</v>
          </cell>
          <cell r="B1220" t="str">
            <v>CENTRAL DE ALARME DE INCENDIO ATE 20 LACOS</v>
          </cell>
          <cell r="C1220" t="str">
            <v>UN</v>
          </cell>
          <cell r="D1220">
            <v>571.03</v>
          </cell>
          <cell r="E1220">
            <v>1219</v>
          </cell>
          <cell r="F1220">
            <v>91052</v>
          </cell>
        </row>
        <row r="1221">
          <cell r="A1221" t="str">
            <v>09.10.53</v>
          </cell>
          <cell r="B1221" t="str">
            <v>CENTRAL DE ALARME DE INCÊNDIO ATÉ 24 LAÇOS</v>
          </cell>
          <cell r="C1221" t="str">
            <v>UN</v>
          </cell>
          <cell r="D1221">
            <v>719.84</v>
          </cell>
          <cell r="E1221">
            <v>1220</v>
          </cell>
          <cell r="F1221">
            <v>91053</v>
          </cell>
        </row>
        <row r="1222">
          <cell r="A1222" t="str">
            <v>09.10.54</v>
          </cell>
          <cell r="B1222" t="str">
            <v>BOTOEIRA LIGA-DESLIGA P/ COMANDO DE BOMBA DE RECALQUE</v>
          </cell>
          <cell r="C1222" t="str">
            <v>UN</v>
          </cell>
          <cell r="D1222">
            <v>60.98</v>
          </cell>
          <cell r="E1222">
            <v>1221</v>
          </cell>
          <cell r="F1222">
            <v>91054</v>
          </cell>
        </row>
        <row r="1223">
          <cell r="A1223" t="str">
            <v>09.10.55</v>
          </cell>
          <cell r="B1223" t="str">
            <v>ACIONADOR MANUAL TIPO "QUEBRE O VIDRO"</v>
          </cell>
          <cell r="C1223" t="str">
            <v>UN</v>
          </cell>
          <cell r="D1223">
            <v>41.79</v>
          </cell>
          <cell r="E1223">
            <v>1222</v>
          </cell>
          <cell r="F1223">
            <v>91055</v>
          </cell>
        </row>
        <row r="1224">
          <cell r="A1224" t="str">
            <v>09.10.58</v>
          </cell>
          <cell r="B1224" t="str">
            <v>CAMPAINHA DE TIMBRE (SINO) 24V-100 DB</v>
          </cell>
          <cell r="C1224" t="str">
            <v>UN</v>
          </cell>
          <cell r="D1224">
            <v>45.59</v>
          </cell>
          <cell r="E1224">
            <v>1223</v>
          </cell>
          <cell r="F1224">
            <v>91058</v>
          </cell>
        </row>
        <row r="1225">
          <cell r="A1225" t="str">
            <v>09.10.59</v>
          </cell>
          <cell r="B1225" t="str">
            <v>CAMPAINHA DE TIMBRE (SINO) 24V-104 DB</v>
          </cell>
          <cell r="C1225" t="str">
            <v>UN</v>
          </cell>
          <cell r="D1225">
            <v>45.59</v>
          </cell>
          <cell r="E1225">
            <v>1224</v>
          </cell>
          <cell r="F1225">
            <v>91059</v>
          </cell>
        </row>
        <row r="1226">
          <cell r="A1226" t="str">
            <v>09.10.62</v>
          </cell>
          <cell r="B1226" t="str">
            <v>SIRENE ELETRONICA BITONAL 24V-90 DB</v>
          </cell>
          <cell r="C1226" t="str">
            <v>UN</v>
          </cell>
          <cell r="D1226">
            <v>40.520000000000003</v>
          </cell>
          <cell r="E1226">
            <v>1225</v>
          </cell>
          <cell r="F1226">
            <v>91062</v>
          </cell>
        </row>
        <row r="1227">
          <cell r="A1227" t="str">
            <v>09.10.63</v>
          </cell>
          <cell r="B1227" t="str">
            <v>SIRENE ELETRONICA BITONAL 24V-104 DB</v>
          </cell>
          <cell r="C1227" t="str">
            <v>UN</v>
          </cell>
          <cell r="D1227">
            <v>40.520000000000003</v>
          </cell>
          <cell r="E1227">
            <v>1226</v>
          </cell>
          <cell r="F1227">
            <v>91063</v>
          </cell>
        </row>
        <row r="1228">
          <cell r="A1228" t="str">
            <v>09.10.66</v>
          </cell>
          <cell r="B1228" t="str">
            <v>DETECTOR IONICO DE FUMACA</v>
          </cell>
          <cell r="C1228" t="str">
            <v>UN</v>
          </cell>
          <cell r="D1228">
            <v>106.38</v>
          </cell>
          <cell r="E1228">
            <v>1227</v>
          </cell>
          <cell r="F1228">
            <v>91066</v>
          </cell>
        </row>
        <row r="1229">
          <cell r="A1229" t="str">
            <v>09.10.67</v>
          </cell>
          <cell r="B1229" t="str">
            <v>DETECTOR OPTICO DE FUMACA</v>
          </cell>
          <cell r="C1229" t="str">
            <v>UN</v>
          </cell>
          <cell r="D1229">
            <v>98.02</v>
          </cell>
          <cell r="E1229">
            <v>1228</v>
          </cell>
          <cell r="F1229">
            <v>91067</v>
          </cell>
        </row>
        <row r="1230">
          <cell r="A1230" t="str">
            <v>09.10.68</v>
          </cell>
          <cell r="B1230" t="str">
            <v>DETECTOR TERMOVELOCIMETRICO</v>
          </cell>
          <cell r="C1230" t="str">
            <v>UN</v>
          </cell>
          <cell r="D1230">
            <v>91.86</v>
          </cell>
          <cell r="E1230">
            <v>1229</v>
          </cell>
          <cell r="F1230">
            <v>91068</v>
          </cell>
        </row>
        <row r="1231">
          <cell r="A1231" t="str">
            <v>09.10.70</v>
          </cell>
          <cell r="B1231" t="str">
            <v>DETECTOR DE PRESENCA TIPO INFRAVERMELHO PASSIVO - 12 VCC</v>
          </cell>
          <cell r="C1231" t="str">
            <v>UN</v>
          </cell>
          <cell r="D1231">
            <v>88.85</v>
          </cell>
          <cell r="E1231">
            <v>1230</v>
          </cell>
          <cell r="F1231">
            <v>91070</v>
          </cell>
        </row>
        <row r="1232">
          <cell r="A1232" t="str">
            <v>09.10.71</v>
          </cell>
          <cell r="B1232" t="str">
            <v>DETECTOR DE PRESENCA TIPO INFRAVERMELHO PASSIVO - 110 VCA</v>
          </cell>
          <cell r="C1232" t="str">
            <v>UN</v>
          </cell>
          <cell r="D1232">
            <v>59.12</v>
          </cell>
          <cell r="E1232">
            <v>1231</v>
          </cell>
          <cell r="F1232">
            <v>91071</v>
          </cell>
        </row>
        <row r="1233">
          <cell r="A1233" t="str">
            <v>09.10.74</v>
          </cell>
          <cell r="B1233" t="str">
            <v>NO-BREAK TRIFÁSICO - 15 KVA - AUTONOMIA DE 15 MIN.</v>
          </cell>
          <cell r="C1233" t="str">
            <v>UN</v>
          </cell>
          <cell r="D1233">
            <v>25708.36</v>
          </cell>
          <cell r="E1233">
            <v>1232</v>
          </cell>
          <cell r="F1233">
            <v>91074</v>
          </cell>
        </row>
        <row r="1234">
          <cell r="A1234" t="str">
            <v>09.10.77</v>
          </cell>
          <cell r="B1234" t="str">
            <v>ESTABILIZADOR ELETRÔNICO TRIFÁSICO - 15 KVA</v>
          </cell>
          <cell r="C1234" t="str">
            <v>UN</v>
          </cell>
          <cell r="D1234">
            <v>10037.59</v>
          </cell>
          <cell r="E1234">
            <v>1233</v>
          </cell>
          <cell r="F1234">
            <v>91077</v>
          </cell>
        </row>
        <row r="1235">
          <cell r="A1235" t="str">
            <v>09.10.79</v>
          </cell>
          <cell r="B1235" t="str">
            <v>GRUPO GERADOR 5KVA - 127V - PARTIDA AUTOMÁTICA</v>
          </cell>
          <cell r="D1235">
            <v>6811.88</v>
          </cell>
          <cell r="E1235">
            <v>1234</v>
          </cell>
          <cell r="F1235">
            <v>91079</v>
          </cell>
        </row>
        <row r="1236">
          <cell r="A1236" t="str">
            <v>09.10.80</v>
          </cell>
          <cell r="B1236" t="str">
            <v>GRUPO-GERADOR 10KVA/ 220V - TRIFÁSICO</v>
          </cell>
          <cell r="C1236" t="str">
            <v>UN</v>
          </cell>
          <cell r="D1236">
            <v>11548.33</v>
          </cell>
          <cell r="E1236">
            <v>1235</v>
          </cell>
          <cell r="F1236">
            <v>91080</v>
          </cell>
        </row>
        <row r="1237">
          <cell r="A1237" t="str">
            <v>09.10.81</v>
          </cell>
          <cell r="B1237" t="str">
            <v>GRUPO GERADOR 30KVA EXCITACAO BRUSHLESS C/QUADRO TRANSF AUTOMATICA</v>
          </cell>
          <cell r="C1237" t="str">
            <v>UN</v>
          </cell>
          <cell r="D1237">
            <v>36692.769999999997</v>
          </cell>
          <cell r="E1237">
            <v>1236</v>
          </cell>
          <cell r="F1237">
            <v>91081</v>
          </cell>
        </row>
        <row r="1238">
          <cell r="A1238" t="str">
            <v>09.10.82</v>
          </cell>
          <cell r="B1238" t="str">
            <v>GRUPO GERADOR 45KVA EXCITACAO BRUSHLESS C/QUADRO TRANSF AUTOMATICA</v>
          </cell>
          <cell r="C1238" t="str">
            <v>UN</v>
          </cell>
          <cell r="D1238">
            <v>38949.21</v>
          </cell>
          <cell r="E1238">
            <v>1237</v>
          </cell>
          <cell r="F1238">
            <v>91082</v>
          </cell>
        </row>
        <row r="1239">
          <cell r="A1239" t="str">
            <v>09.10.83</v>
          </cell>
          <cell r="B1239" t="str">
            <v>GRUPO GERADOR 75KVA EXCITACAO BRUSHLESS C/QUADRO TRANSF AUTOMATICA</v>
          </cell>
          <cell r="C1239" t="str">
            <v>UN</v>
          </cell>
          <cell r="D1239">
            <v>42996.47</v>
          </cell>
          <cell r="E1239">
            <v>1238</v>
          </cell>
          <cell r="F1239">
            <v>91083</v>
          </cell>
        </row>
        <row r="1240">
          <cell r="A1240" t="str">
            <v>09.10.84</v>
          </cell>
          <cell r="B1240" t="str">
            <v>GRUPO GERADOR 90KVA EXCITACAO BRUSHLESS C/QUADRO TRANSF AUTOMATICA</v>
          </cell>
          <cell r="C1240" t="str">
            <v>UN</v>
          </cell>
          <cell r="D1240">
            <v>49876.03</v>
          </cell>
          <cell r="E1240">
            <v>1239</v>
          </cell>
          <cell r="F1240">
            <v>91084</v>
          </cell>
        </row>
        <row r="1241">
          <cell r="A1241" t="str">
            <v>09.10.85</v>
          </cell>
          <cell r="B1241" t="str">
            <v>GRUPO GERADOR 110KVA EXCITACAO BRUSHLESS C/QUADRO TRANSF AUTOMATICA</v>
          </cell>
          <cell r="C1241" t="str">
            <v>UN</v>
          </cell>
          <cell r="D1241">
            <v>52104.92</v>
          </cell>
          <cell r="E1241">
            <v>1240</v>
          </cell>
          <cell r="F1241">
            <v>91085</v>
          </cell>
        </row>
        <row r="1242">
          <cell r="A1242" t="str">
            <v>09.10.86</v>
          </cell>
          <cell r="B1242" t="str">
            <v>GRUPO GERADOR 150KVA EXCITACAO BRUSHLEES C/QUADRO TRANSF AUTOMATICA</v>
          </cell>
          <cell r="C1242" t="str">
            <v>UN</v>
          </cell>
          <cell r="D1242">
            <v>61785.19</v>
          </cell>
          <cell r="E1242">
            <v>1241</v>
          </cell>
          <cell r="F1242">
            <v>91086</v>
          </cell>
        </row>
        <row r="1243">
          <cell r="A1243" t="str">
            <v>09.10.87</v>
          </cell>
          <cell r="B1243" t="str">
            <v>GRUPO GERADOR 185KVA EXCITACAO BRUSHLESS C/QUADRO TRANSF AUTOMATICA</v>
          </cell>
          <cell r="C1243" t="str">
            <v>UN</v>
          </cell>
          <cell r="D1243">
            <v>78086.06</v>
          </cell>
          <cell r="E1243">
            <v>1242</v>
          </cell>
          <cell r="F1243">
            <v>91087</v>
          </cell>
        </row>
        <row r="1244">
          <cell r="A1244" t="str">
            <v>09.10.89</v>
          </cell>
          <cell r="B1244" t="str">
            <v>GRUPO GERADOR 275KVA EXCITACAO BRUSHLESS C/QUADRO TRANSF AUTOMATICA</v>
          </cell>
          <cell r="C1244" t="str">
            <v>UN</v>
          </cell>
          <cell r="D1244">
            <v>102557.22</v>
          </cell>
          <cell r="E1244">
            <v>1243</v>
          </cell>
          <cell r="F1244">
            <v>91089</v>
          </cell>
        </row>
        <row r="1245">
          <cell r="A1245" t="str">
            <v>09.10.92</v>
          </cell>
          <cell r="B1245" t="str">
            <v>ALUGUEL DE GRUPO GERADOR-30KVA</v>
          </cell>
          <cell r="C1245" t="str">
            <v>MS</v>
          </cell>
          <cell r="D1245">
            <v>1909.75</v>
          </cell>
          <cell r="E1245">
            <v>1244</v>
          </cell>
          <cell r="F1245">
            <v>91092</v>
          </cell>
        </row>
        <row r="1246">
          <cell r="A1246" t="str">
            <v>09.10.93</v>
          </cell>
          <cell r="B1246" t="str">
            <v>ALUGUEL DE GRUPO GERADOR-45KVA</v>
          </cell>
          <cell r="C1246" t="str">
            <v>MS</v>
          </cell>
          <cell r="D1246">
            <v>2026.26</v>
          </cell>
          <cell r="E1246">
            <v>1245</v>
          </cell>
          <cell r="F1246">
            <v>91093</v>
          </cell>
        </row>
        <row r="1247">
          <cell r="A1247" t="str">
            <v>09.10.94</v>
          </cell>
          <cell r="B1247" t="str">
            <v>ALUGUEL DE GRUPO GERADOR-75KVA</v>
          </cell>
          <cell r="C1247" t="str">
            <v>MS</v>
          </cell>
          <cell r="D1247">
            <v>2600.37</v>
          </cell>
          <cell r="E1247">
            <v>1246</v>
          </cell>
          <cell r="F1247">
            <v>91094</v>
          </cell>
        </row>
        <row r="1248">
          <cell r="A1248" t="str">
            <v>09.10.95</v>
          </cell>
          <cell r="B1248" t="str">
            <v>ALUGUEL DE GRUPO GERADOR-90KVA</v>
          </cell>
          <cell r="C1248" t="str">
            <v>MS</v>
          </cell>
          <cell r="D1248">
            <v>2954.97</v>
          </cell>
          <cell r="E1248">
            <v>1247</v>
          </cell>
          <cell r="F1248">
            <v>91095</v>
          </cell>
        </row>
        <row r="1249">
          <cell r="A1249" t="str">
            <v>09.10.96</v>
          </cell>
          <cell r="B1249" t="str">
            <v>ALUGUEL DE GRUPO GERADOR-110KVA</v>
          </cell>
          <cell r="C1249" t="str">
            <v>MS</v>
          </cell>
          <cell r="D1249">
            <v>2788.64</v>
          </cell>
          <cell r="E1249">
            <v>1248</v>
          </cell>
          <cell r="F1249">
            <v>91096</v>
          </cell>
        </row>
        <row r="1250">
          <cell r="A1250" t="str">
            <v>09.10.97</v>
          </cell>
          <cell r="B1250" t="str">
            <v>ALUGUEL DE GRUPO GERADOR-150KVA</v>
          </cell>
          <cell r="C1250" t="str">
            <v>MS</v>
          </cell>
          <cell r="D1250">
            <v>3343.33</v>
          </cell>
          <cell r="E1250">
            <v>1249</v>
          </cell>
          <cell r="F1250">
            <v>91097</v>
          </cell>
        </row>
        <row r="1251">
          <cell r="A1251" t="str">
            <v>09.10.98</v>
          </cell>
          <cell r="B1251" t="str">
            <v>ALUGUEL DE GRUPO GERADOR-185KVA</v>
          </cell>
          <cell r="C1251" t="str">
            <v>MS</v>
          </cell>
          <cell r="D1251">
            <v>4369.97</v>
          </cell>
          <cell r="E1251">
            <v>1250</v>
          </cell>
          <cell r="F1251">
            <v>91098</v>
          </cell>
        </row>
        <row r="1252">
          <cell r="B1252" t="str">
            <v>PARA-RAIOS</v>
          </cell>
          <cell r="E1252">
            <v>1251</v>
          </cell>
        </row>
        <row r="1253">
          <cell r="A1253" t="str">
            <v>09.11.05</v>
          </cell>
          <cell r="B1253" t="str">
            <v>PARA-RAIOS TIPO"FRANKLIN",EXCLUSIVE DESCIDA E ATERRAMENTO</v>
          </cell>
          <cell r="C1253" t="str">
            <v>UN</v>
          </cell>
          <cell r="D1253">
            <v>166.19</v>
          </cell>
          <cell r="E1253">
            <v>1252</v>
          </cell>
          <cell r="F1253">
            <v>91105</v>
          </cell>
        </row>
        <row r="1254">
          <cell r="A1254" t="str">
            <v>09.11.14</v>
          </cell>
          <cell r="B1254" t="str">
            <v>CAIXA DE INSPECAO DE ATERRAMENTO TIPO EMBUTIR C/TAMPA E ALCA</v>
          </cell>
          <cell r="C1254" t="str">
            <v>UN</v>
          </cell>
          <cell r="D1254">
            <v>42.92</v>
          </cell>
          <cell r="E1254">
            <v>1253</v>
          </cell>
          <cell r="F1254">
            <v>91114</v>
          </cell>
        </row>
        <row r="1255">
          <cell r="A1255" t="str">
            <v>09.11.15</v>
          </cell>
          <cell r="B1255" t="str">
            <v>CAIXA DE INSPECAO DE ATERRAMENTO TIPO SUSPENSA EM FºFº</v>
          </cell>
          <cell r="C1255" t="str">
            <v>UN</v>
          </cell>
          <cell r="D1255">
            <v>72.98</v>
          </cell>
          <cell r="E1255">
            <v>1254</v>
          </cell>
          <cell r="F1255">
            <v>91115</v>
          </cell>
        </row>
        <row r="1256">
          <cell r="A1256" t="str">
            <v>09.11.17</v>
          </cell>
          <cell r="B1256" t="str">
            <v>LUZ DE OBSTACULO SIMPLES C/FOTOCELULA SOLAR</v>
          </cell>
          <cell r="C1256" t="str">
            <v>UN</v>
          </cell>
          <cell r="D1256">
            <v>58.37</v>
          </cell>
          <cell r="E1256">
            <v>1255</v>
          </cell>
          <cell r="F1256">
            <v>91117</v>
          </cell>
        </row>
        <row r="1257">
          <cell r="A1257">
            <v>91118</v>
          </cell>
          <cell r="B1257" t="str">
            <v>LUZ DE OBSTACULO DUPLA C/FOTOCELULA SOLAR</v>
          </cell>
          <cell r="C1257" t="str">
            <v>UN</v>
          </cell>
          <cell r="D1257">
            <v>82.13</v>
          </cell>
          <cell r="E1257">
            <v>1256</v>
          </cell>
          <cell r="F1257">
            <v>91118</v>
          </cell>
        </row>
        <row r="1258">
          <cell r="A1258" t="str">
            <v>09.11.23</v>
          </cell>
          <cell r="B1258" t="str">
            <v>POSTE AUTO SUPORTADO - GALV. FOGO H=10M LIVRES</v>
          </cell>
          <cell r="C1258" t="str">
            <v>UN</v>
          </cell>
          <cell r="D1258">
            <v>954.29</v>
          </cell>
          <cell r="E1258">
            <v>1257</v>
          </cell>
          <cell r="F1258">
            <v>91123</v>
          </cell>
        </row>
        <row r="1259">
          <cell r="A1259" t="str">
            <v>09.11.24</v>
          </cell>
          <cell r="B1259" t="str">
            <v>POSTE AUTO SUPORTADO - GALV. FOGO H=12M LIVRES</v>
          </cell>
          <cell r="C1259" t="str">
            <v>UN</v>
          </cell>
          <cell r="D1259">
            <v>1245.73</v>
          </cell>
          <cell r="E1259">
            <v>1258</v>
          </cell>
          <cell r="F1259">
            <v>91124</v>
          </cell>
        </row>
        <row r="1260">
          <cell r="A1260" t="str">
            <v>09.11.25</v>
          </cell>
          <cell r="B1260" t="str">
            <v>POSTE AUTO SUPORTADO - GALV. FOGO H=15M LIVRES</v>
          </cell>
          <cell r="C1260" t="str">
            <v>UN</v>
          </cell>
          <cell r="D1260">
            <v>1642.85</v>
          </cell>
          <cell r="E1260">
            <v>1259</v>
          </cell>
          <cell r="F1260">
            <v>91125</v>
          </cell>
        </row>
        <row r="1261">
          <cell r="A1261" t="str">
            <v>09.11.31</v>
          </cell>
          <cell r="B1261" t="str">
            <v>TORRE TRELICADA GALVANIZADA AUTO-SUPORTADA H=10M</v>
          </cell>
          <cell r="C1261" t="str">
            <v>UN</v>
          </cell>
          <cell r="D1261">
            <v>5716.16</v>
          </cell>
          <cell r="E1261">
            <v>1260</v>
          </cell>
          <cell r="F1261">
            <v>91131</v>
          </cell>
        </row>
        <row r="1262">
          <cell r="A1262" t="str">
            <v>09.11.32</v>
          </cell>
          <cell r="B1262" t="str">
            <v>TORRE TRELICADA GALVANIZADA AUTO-SUPORTADA H=15M</v>
          </cell>
          <cell r="C1262" t="str">
            <v>UN</v>
          </cell>
          <cell r="D1262">
            <v>8769.82</v>
          </cell>
          <cell r="E1262">
            <v>1261</v>
          </cell>
          <cell r="F1262">
            <v>91132</v>
          </cell>
        </row>
        <row r="1263">
          <cell r="A1263" t="str">
            <v>09.11.33</v>
          </cell>
          <cell r="B1263" t="str">
            <v>TORRE TRELICADA GALVANIZADA AUTO-SUPORTADA H=20M</v>
          </cell>
          <cell r="C1263" t="str">
            <v>UN</v>
          </cell>
          <cell r="D1263">
            <v>12694.75</v>
          </cell>
          <cell r="E1263">
            <v>1262</v>
          </cell>
          <cell r="F1263">
            <v>91133</v>
          </cell>
        </row>
        <row r="1264">
          <cell r="A1264" t="str">
            <v>09.11.35</v>
          </cell>
          <cell r="B1264" t="str">
            <v>TORRE TRELICADA GALVANIZADA ESTAIADA H=25M</v>
          </cell>
          <cell r="C1264" t="str">
            <v>UN</v>
          </cell>
          <cell r="D1264">
            <v>17392.599999999999</v>
          </cell>
          <cell r="E1264">
            <v>1263</v>
          </cell>
          <cell r="F1264">
            <v>91135</v>
          </cell>
        </row>
        <row r="1265">
          <cell r="A1265" t="str">
            <v>09.11.36</v>
          </cell>
          <cell r="B1265" t="str">
            <v>TORRE TRELICADA GALVANIZADA ESTAIADA H=30M</v>
          </cell>
          <cell r="C1265" t="str">
            <v>UN</v>
          </cell>
          <cell r="D1265">
            <v>20919.93</v>
          </cell>
          <cell r="E1265">
            <v>1264</v>
          </cell>
          <cell r="F1265">
            <v>91136</v>
          </cell>
        </row>
        <row r="1266">
          <cell r="A1266" t="str">
            <v>09.11.50</v>
          </cell>
          <cell r="B1266" t="str">
            <v>HASTE DE ACO GALVANIZADO,INCLUSIVE BASE E ESTAIS - 2"/3M</v>
          </cell>
          <cell r="C1266" t="str">
            <v>UN</v>
          </cell>
          <cell r="D1266">
            <v>140.99</v>
          </cell>
          <cell r="E1266">
            <v>1265</v>
          </cell>
          <cell r="F1266">
            <v>91150</v>
          </cell>
        </row>
        <row r="1267">
          <cell r="A1267" t="str">
            <v>09.11.51</v>
          </cell>
          <cell r="B1267" t="str">
            <v>CORDOALHA DE COBRE NU, INCLUSIVE ISOLADORES - 16,00MM2</v>
          </cell>
          <cell r="C1267" t="str">
            <v>M</v>
          </cell>
          <cell r="D1267">
            <v>13.78</v>
          </cell>
          <cell r="E1267">
            <v>1266</v>
          </cell>
          <cell r="F1267">
            <v>91151</v>
          </cell>
        </row>
        <row r="1268">
          <cell r="A1268" t="str">
            <v>09.11.52</v>
          </cell>
          <cell r="B1268" t="str">
            <v>CORDOALHA DE COBRE NU, INCLUSIVE ISOLADORES - 25,00MM2</v>
          </cell>
          <cell r="C1268" t="str">
            <v>M</v>
          </cell>
          <cell r="D1268">
            <v>15</v>
          </cell>
          <cell r="E1268">
            <v>1267</v>
          </cell>
          <cell r="F1268">
            <v>91152</v>
          </cell>
        </row>
        <row r="1269">
          <cell r="A1269" t="str">
            <v>09.11.53</v>
          </cell>
          <cell r="B1269" t="str">
            <v>CORDOALHA DE COBRE NU, INCLUSIVE ISOLADORES - 35,00MM2</v>
          </cell>
          <cell r="C1269" t="str">
            <v>M</v>
          </cell>
          <cell r="D1269">
            <v>17.23</v>
          </cell>
          <cell r="E1269">
            <v>1268</v>
          </cell>
          <cell r="F1269">
            <v>91153</v>
          </cell>
        </row>
        <row r="1270">
          <cell r="A1270" t="str">
            <v>09.11.54</v>
          </cell>
          <cell r="B1270" t="str">
            <v>CORDOALHA DE COBRE NU, INCLUSIVE ISOLADORES - 50,00MM2</v>
          </cell>
          <cell r="C1270" t="str">
            <v>M</v>
          </cell>
          <cell r="D1270">
            <v>22.77</v>
          </cell>
          <cell r="E1270">
            <v>1269</v>
          </cell>
          <cell r="F1270">
            <v>91154</v>
          </cell>
        </row>
        <row r="1271">
          <cell r="A1271" t="str">
            <v>09.11.55</v>
          </cell>
          <cell r="B1271" t="str">
            <v>CORDOALHA DE COBRE NU, INCLUSIVE ISOLADORES - 70,00MM2</v>
          </cell>
          <cell r="C1271" t="str">
            <v>M</v>
          </cell>
          <cell r="D1271">
            <v>24.1</v>
          </cell>
          <cell r="E1271">
            <v>1270</v>
          </cell>
          <cell r="F1271">
            <v>91155</v>
          </cell>
        </row>
        <row r="1272">
          <cell r="A1272" t="str">
            <v>09.11.56</v>
          </cell>
          <cell r="B1272" t="str">
            <v>CORDOALHA DE COBRE NU, INCLUSIVE ISOLADORES - 95,00MM2</v>
          </cell>
          <cell r="C1272" t="str">
            <v>M</v>
          </cell>
          <cell r="D1272">
            <v>31.11</v>
          </cell>
          <cell r="E1272">
            <v>1271</v>
          </cell>
          <cell r="F1272">
            <v>91156</v>
          </cell>
        </row>
        <row r="1273">
          <cell r="A1273" t="str">
            <v>09.11.61</v>
          </cell>
          <cell r="B1273" t="str">
            <v>TUBO DE PVC PARA PROTECAO DE CORDOALHA - 2"X3M</v>
          </cell>
          <cell r="C1273" t="str">
            <v>UN</v>
          </cell>
          <cell r="D1273">
            <v>30.71</v>
          </cell>
          <cell r="E1273">
            <v>1272</v>
          </cell>
          <cell r="F1273">
            <v>91161</v>
          </cell>
        </row>
        <row r="1274">
          <cell r="A1274" t="str">
            <v>09.11.90</v>
          </cell>
          <cell r="B1274" t="str">
            <v>TOMADA DE TERRA,COMPLETA</v>
          </cell>
          <cell r="C1274" t="str">
            <v>UN</v>
          </cell>
          <cell r="D1274">
            <v>230.97</v>
          </cell>
          <cell r="E1274">
            <v>1273</v>
          </cell>
          <cell r="F1274">
            <v>91190</v>
          </cell>
        </row>
        <row r="1275">
          <cell r="A1275" t="str">
            <v>09.11.91</v>
          </cell>
          <cell r="B1275" t="str">
            <v>PARA-RAIO DE BAIXA TENSAO 220V-1.5KA C/DISPARADOR AUTOMATICO</v>
          </cell>
          <cell r="C1275" t="str">
            <v>UN</v>
          </cell>
          <cell r="D1275">
            <v>28.55</v>
          </cell>
          <cell r="E1275">
            <v>1274</v>
          </cell>
          <cell r="F1275">
            <v>91191</v>
          </cell>
        </row>
        <row r="1276">
          <cell r="A1276" t="str">
            <v>09.11.95</v>
          </cell>
          <cell r="B1276" t="str">
            <v>BARRA CHATA DE ALUMÍNIO TIPO FITA 1/8" X 7/8" X 3 M</v>
          </cell>
          <cell r="C1276" t="str">
            <v>PÇ</v>
          </cell>
          <cell r="D1276">
            <v>22.57</v>
          </cell>
          <cell r="E1276">
            <v>1275</v>
          </cell>
          <cell r="F1276">
            <v>91195</v>
          </cell>
        </row>
        <row r="1277">
          <cell r="B1277" t="str">
            <v>DIVERSOS</v>
          </cell>
          <cell r="E1277">
            <v>1276</v>
          </cell>
        </row>
        <row r="1278">
          <cell r="A1278" t="str">
            <v>09.12.01</v>
          </cell>
          <cell r="B1278" t="str">
            <v>EXAUSTOR TIPO DOMICILIAR,DE EMBUTIR</v>
          </cell>
          <cell r="C1278" t="str">
            <v>UN</v>
          </cell>
          <cell r="D1278">
            <v>520.16999999999996</v>
          </cell>
          <cell r="E1278">
            <v>1277</v>
          </cell>
          <cell r="F1278">
            <v>91201</v>
          </cell>
        </row>
        <row r="1279">
          <cell r="A1279" t="str">
            <v>09.12.50</v>
          </cell>
          <cell r="B1279" t="str">
            <v>QUADRO COMANDO PARA CONJUNTO MOTOR-BOMBA,MONOFASICO - ATE 5HP</v>
          </cell>
          <cell r="C1279" t="str">
            <v>UN</v>
          </cell>
          <cell r="D1279">
            <v>632.95000000000005</v>
          </cell>
          <cell r="E1279">
            <v>1278</v>
          </cell>
          <cell r="F1279">
            <v>91250</v>
          </cell>
        </row>
        <row r="1280">
          <cell r="A1280" t="str">
            <v>09.12.51</v>
          </cell>
          <cell r="B1280" t="str">
            <v>QUADRO COMANDO PARA CONJUNTO MOTOR-BOMBA,TRIFASICO - ATE 5HP</v>
          </cell>
          <cell r="C1280" t="str">
            <v>UN</v>
          </cell>
          <cell r="D1280">
            <v>646.01</v>
          </cell>
          <cell r="E1280">
            <v>1279</v>
          </cell>
          <cell r="F1280">
            <v>91251</v>
          </cell>
        </row>
        <row r="1281">
          <cell r="A1281" t="str">
            <v>09.12.60</v>
          </cell>
          <cell r="B1281" t="str">
            <v>AUTOMATICO DE BOIA TIPO CONTACTO DE MERCURIO</v>
          </cell>
          <cell r="C1281" t="str">
            <v>UN</v>
          </cell>
          <cell r="D1281">
            <v>40.24</v>
          </cell>
          <cell r="E1281">
            <v>1280</v>
          </cell>
          <cell r="F1281">
            <v>91260</v>
          </cell>
        </row>
        <row r="1282">
          <cell r="B1282" t="str">
            <v>ELETROFERRAGENS</v>
          </cell>
          <cell r="E1282">
            <v>1281</v>
          </cell>
        </row>
        <row r="1283">
          <cell r="A1283" t="str">
            <v>09.13.05</v>
          </cell>
          <cell r="B1283" t="str">
            <v>PERFILADO LISO CHAPA 14-GE-MED. 19X38MM C/TAMPA E INSTAL.</v>
          </cell>
          <cell r="C1283" t="str">
            <v>M</v>
          </cell>
          <cell r="D1283">
            <v>20.32</v>
          </cell>
          <cell r="E1283">
            <v>1282</v>
          </cell>
          <cell r="F1283">
            <v>91305</v>
          </cell>
        </row>
        <row r="1284">
          <cell r="A1284" t="str">
            <v>09.13.06</v>
          </cell>
          <cell r="B1284" t="str">
            <v>PERFILADO LISO CHAPA 14-GE-MED. 19X76MM C/TAMPA E INSTAL.</v>
          </cell>
          <cell r="C1284" t="str">
            <v>M</v>
          </cell>
          <cell r="D1284">
            <v>48.14</v>
          </cell>
          <cell r="E1284">
            <v>1283</v>
          </cell>
          <cell r="F1284">
            <v>91306</v>
          </cell>
        </row>
        <row r="1285">
          <cell r="A1285" t="str">
            <v>09.13.07</v>
          </cell>
          <cell r="B1285" t="str">
            <v>PERFILADO LISO CHAPA 14-GE-MED. 38X38MM C/TAMPA E INSTAL.</v>
          </cell>
          <cell r="C1285" t="str">
            <v>M</v>
          </cell>
          <cell r="D1285">
            <v>23.29</v>
          </cell>
          <cell r="E1285">
            <v>1284</v>
          </cell>
          <cell r="F1285">
            <v>91307</v>
          </cell>
        </row>
        <row r="1286">
          <cell r="A1286" t="str">
            <v>09.13.08</v>
          </cell>
          <cell r="B1286" t="str">
            <v>PERFILADO LISO CHAPA 14-GE-MED. 38X76MM C/TAMPA E INSTAL.</v>
          </cell>
          <cell r="C1286" t="str">
            <v>M</v>
          </cell>
          <cell r="D1286">
            <v>33.67</v>
          </cell>
          <cell r="E1286">
            <v>1285</v>
          </cell>
          <cell r="F1286">
            <v>91308</v>
          </cell>
        </row>
        <row r="1287">
          <cell r="A1287" t="str">
            <v>09.13.11</v>
          </cell>
          <cell r="B1287" t="str">
            <v>PERFILADO PERFURADO CHAPA 14-GE-MED. 19X38MM C/TAMPA E INSTAL.</v>
          </cell>
          <cell r="C1287" t="str">
            <v>M</v>
          </cell>
          <cell r="D1287">
            <v>19.829999999999998</v>
          </cell>
          <cell r="E1287">
            <v>1286</v>
          </cell>
          <cell r="F1287">
            <v>91311</v>
          </cell>
        </row>
        <row r="1288">
          <cell r="A1288" t="str">
            <v>09.13.12</v>
          </cell>
          <cell r="B1288" t="str">
            <v>PERFILADO PERFURADO CHAPA 14-GE-MED. 19X76MM C/TAMPA E INSTAL.</v>
          </cell>
          <cell r="C1288" t="str">
            <v>M</v>
          </cell>
          <cell r="D1288">
            <v>48.56</v>
          </cell>
          <cell r="E1288">
            <v>1287</v>
          </cell>
          <cell r="F1288">
            <v>91312</v>
          </cell>
        </row>
        <row r="1289">
          <cell r="A1289" t="str">
            <v>09.13.13</v>
          </cell>
          <cell r="B1289" t="str">
            <v>PERFILADO PERFURADO CHAPA 14-GE-MED. 38X38MM C/TAMPA E INSTAL.</v>
          </cell>
          <cell r="C1289" t="str">
            <v>M</v>
          </cell>
          <cell r="D1289">
            <v>22.49</v>
          </cell>
          <cell r="E1289">
            <v>1288</v>
          </cell>
          <cell r="F1289">
            <v>91313</v>
          </cell>
        </row>
        <row r="1290">
          <cell r="A1290" t="str">
            <v>09.13.14</v>
          </cell>
          <cell r="B1290" t="str">
            <v>PERFILADO PERFURADO CHAPA 14-GE-MED. 38X76MM C/TAMPA E INSTAL.</v>
          </cell>
          <cell r="C1290" t="str">
            <v>M</v>
          </cell>
          <cell r="D1290">
            <v>28.73</v>
          </cell>
          <cell r="E1290">
            <v>1289</v>
          </cell>
          <cell r="F1290">
            <v>91314</v>
          </cell>
        </row>
        <row r="1291">
          <cell r="A1291" t="str">
            <v>09.13.21</v>
          </cell>
          <cell r="B1291" t="str">
            <v>ELETROCALHA LISA GALV ELETROLIT CHAPA 14 - 100X50MM  C/TAMPA E INST.</v>
          </cell>
          <cell r="C1291" t="str">
            <v>M</v>
          </cell>
          <cell r="D1291">
            <v>41.24</v>
          </cell>
          <cell r="E1291">
            <v>1290</v>
          </cell>
          <cell r="F1291">
            <v>91321</v>
          </cell>
        </row>
        <row r="1292">
          <cell r="A1292" t="str">
            <v>09.13.22</v>
          </cell>
          <cell r="B1292" t="str">
            <v>ELETROCALHA LISA GALV ELETROLIT CHAPA 14 - 125X50MM  C/TAMPA E INST.</v>
          </cell>
          <cell r="C1292" t="str">
            <v>M</v>
          </cell>
          <cell r="D1292">
            <v>46.73</v>
          </cell>
          <cell r="E1292">
            <v>1291</v>
          </cell>
          <cell r="F1292">
            <v>91322</v>
          </cell>
        </row>
        <row r="1293">
          <cell r="A1293" t="str">
            <v>09.13.23</v>
          </cell>
          <cell r="B1293" t="str">
            <v>ELETROCALHA LISA GALV ELETROLIT CHAPA 14 - 150X50MM  C/TAMPA E INST.</v>
          </cell>
          <cell r="C1293" t="str">
            <v>M</v>
          </cell>
          <cell r="D1293">
            <v>51.84</v>
          </cell>
          <cell r="E1293">
            <v>1292</v>
          </cell>
          <cell r="F1293">
            <v>91323</v>
          </cell>
        </row>
        <row r="1294">
          <cell r="A1294" t="str">
            <v>09.13.24</v>
          </cell>
          <cell r="B1294" t="str">
            <v>ELETROCALHA LISA GALV ELETROLIT CHAPA 14 - 175X50MM  C/TAMPA E INST.</v>
          </cell>
          <cell r="C1294" t="str">
            <v>M</v>
          </cell>
          <cell r="D1294">
            <v>57.67</v>
          </cell>
          <cell r="E1294">
            <v>1293</v>
          </cell>
          <cell r="F1294">
            <v>91324</v>
          </cell>
        </row>
        <row r="1295">
          <cell r="A1295" t="str">
            <v>09.13.25</v>
          </cell>
          <cell r="B1295" t="str">
            <v>ELETROCALHA LISA GALV ELETROLIT CHAPA 14 - 200X50MM  C/TAMPA E INST.</v>
          </cell>
          <cell r="C1295" t="str">
            <v>M</v>
          </cell>
          <cell r="D1295">
            <v>62.13</v>
          </cell>
          <cell r="E1295">
            <v>1294</v>
          </cell>
          <cell r="F1295">
            <v>91325</v>
          </cell>
        </row>
        <row r="1296">
          <cell r="A1296" t="str">
            <v>09.13.26</v>
          </cell>
          <cell r="B1296" t="str">
            <v>ELETROCALHA LISA GALV ELETROLIT CHAPA 14 - 250X50MM  C/TAMPA E INST.</v>
          </cell>
          <cell r="C1296" t="str">
            <v>M</v>
          </cell>
          <cell r="D1296">
            <v>74.180000000000007</v>
          </cell>
          <cell r="E1296">
            <v>1295</v>
          </cell>
          <cell r="F1296">
            <v>91326</v>
          </cell>
        </row>
        <row r="1297">
          <cell r="A1297" t="str">
            <v>09.13.27</v>
          </cell>
          <cell r="B1297" t="str">
            <v>ELETROCALHA LISA GALV ELETROLIT CHAPA 14 - 300X50MM  C/TAMPA E INST.</v>
          </cell>
          <cell r="C1297" t="str">
            <v>M</v>
          </cell>
          <cell r="D1297">
            <v>82.18</v>
          </cell>
          <cell r="E1297">
            <v>1296</v>
          </cell>
          <cell r="F1297">
            <v>91327</v>
          </cell>
        </row>
        <row r="1298">
          <cell r="A1298" t="str">
            <v>09.13.31</v>
          </cell>
          <cell r="B1298" t="str">
            <v>ELETROCALHA LISA GALV ELETROLIT CHAPA 14 - 150X100MM C/TAMPA E INST.</v>
          </cell>
          <cell r="C1298" t="str">
            <v>M</v>
          </cell>
          <cell r="D1298">
            <v>66.540000000000006</v>
          </cell>
          <cell r="E1298">
            <v>1297</v>
          </cell>
          <cell r="F1298">
            <v>91331</v>
          </cell>
        </row>
        <row r="1299">
          <cell r="A1299" t="str">
            <v>09.13.32</v>
          </cell>
          <cell r="B1299" t="str">
            <v>ELETROCALHA LISA GALV ELETROLIT CHAPA 14 - 200X100MM C/TAMPA E INST.</v>
          </cell>
          <cell r="C1299" t="str">
            <v>M</v>
          </cell>
          <cell r="D1299">
            <v>74.97</v>
          </cell>
          <cell r="E1299">
            <v>1298</v>
          </cell>
          <cell r="F1299">
            <v>91332</v>
          </cell>
        </row>
        <row r="1300">
          <cell r="A1300" t="str">
            <v>09.13.33</v>
          </cell>
          <cell r="B1300" t="str">
            <v>ELETROCALHA LISA GALV ELETROLIT CHAPA 14 - 250X100MM C/TAMPA E INST.</v>
          </cell>
          <cell r="C1300" t="str">
            <v>M</v>
          </cell>
          <cell r="D1300">
            <v>87.59</v>
          </cell>
          <cell r="E1300">
            <v>1299</v>
          </cell>
          <cell r="F1300">
            <v>91333</v>
          </cell>
        </row>
        <row r="1301">
          <cell r="A1301" t="str">
            <v>09.13.34</v>
          </cell>
          <cell r="B1301" t="str">
            <v>ELETROCALHA LISA GALV ELETROLIT CHAPA 14 - 300X100MM C/TAMPA E INST.</v>
          </cell>
          <cell r="C1301" t="str">
            <v>M</v>
          </cell>
          <cell r="D1301">
            <v>98</v>
          </cell>
          <cell r="E1301">
            <v>1300</v>
          </cell>
          <cell r="F1301">
            <v>91334</v>
          </cell>
        </row>
        <row r="1302">
          <cell r="A1302" t="str">
            <v>09.13.35</v>
          </cell>
          <cell r="B1302" t="str">
            <v>ELETROCALHA LISA GALV ELETROLIT CHAPA 14 - 400X100MM C/TAMPA E INST.</v>
          </cell>
          <cell r="C1302" t="str">
            <v>M</v>
          </cell>
          <cell r="D1302">
            <v>121.65</v>
          </cell>
          <cell r="E1302">
            <v>1301</v>
          </cell>
          <cell r="F1302">
            <v>91335</v>
          </cell>
        </row>
        <row r="1303">
          <cell r="A1303" t="str">
            <v>09.13.38</v>
          </cell>
          <cell r="B1303" t="str">
            <v>ELETROCALHA PERF GALV ELETROLIT CHAPA 14 - 100X50MM  C/TAMPA E INST.</v>
          </cell>
          <cell r="C1303" t="str">
            <v>M</v>
          </cell>
          <cell r="D1303">
            <v>39.770000000000003</v>
          </cell>
          <cell r="E1303">
            <v>1302</v>
          </cell>
          <cell r="F1303">
            <v>91338</v>
          </cell>
        </row>
        <row r="1304">
          <cell r="A1304" t="str">
            <v>09.13.39</v>
          </cell>
          <cell r="B1304" t="str">
            <v>ELETROCALHA PERF GALV ELETROLIT CHAPA 14 - 125X50MM  C/TAMPA E INST.</v>
          </cell>
          <cell r="C1304" t="str">
            <v>M</v>
          </cell>
          <cell r="D1304">
            <v>45.16</v>
          </cell>
          <cell r="E1304">
            <v>1303</v>
          </cell>
          <cell r="F1304">
            <v>91339</v>
          </cell>
        </row>
        <row r="1305">
          <cell r="A1305" t="str">
            <v>09.13.40</v>
          </cell>
          <cell r="B1305" t="str">
            <v>ELETROCALHA PERF GALV ELETROLIT CHAPA 14 - 150X50MM  C/TAMPA E INST.</v>
          </cell>
          <cell r="C1305" t="str">
            <v>M</v>
          </cell>
          <cell r="D1305">
            <v>49.96</v>
          </cell>
          <cell r="E1305">
            <v>1304</v>
          </cell>
          <cell r="F1305">
            <v>91340</v>
          </cell>
        </row>
        <row r="1306">
          <cell r="A1306" t="str">
            <v>09.13.41</v>
          </cell>
          <cell r="B1306" t="str">
            <v>ELETROCALHA PERF GALV ELETROLIT CHAPA 14 - 175X50MM  C/TAMPA E INST.</v>
          </cell>
          <cell r="C1306" t="str">
            <v>M</v>
          </cell>
          <cell r="D1306">
            <v>55.35</v>
          </cell>
          <cell r="E1306">
            <v>1305</v>
          </cell>
          <cell r="F1306">
            <v>91341</v>
          </cell>
        </row>
        <row r="1307">
          <cell r="A1307" t="str">
            <v>09.13.42</v>
          </cell>
          <cell r="B1307" t="str">
            <v>ELETROCALHA PERF GALV ELETROLIT CHAPA 14 - 200X50MM  C/TAMPA E INST.</v>
          </cell>
          <cell r="C1307" t="str">
            <v>M</v>
          </cell>
          <cell r="D1307">
            <v>56.63</v>
          </cell>
          <cell r="E1307">
            <v>1306</v>
          </cell>
          <cell r="F1307">
            <v>91342</v>
          </cell>
        </row>
        <row r="1308">
          <cell r="A1308" t="str">
            <v>09.13.43</v>
          </cell>
          <cell r="B1308" t="str">
            <v>ELETROCALHA PERF GALV ELETROLIT CHAPA 14 - 250X50MM  C/TAMPA E INST.</v>
          </cell>
          <cell r="C1308" t="str">
            <v>M</v>
          </cell>
          <cell r="D1308">
            <v>68.290000000000006</v>
          </cell>
          <cell r="E1308">
            <v>1307</v>
          </cell>
          <cell r="F1308">
            <v>91343</v>
          </cell>
        </row>
        <row r="1309">
          <cell r="A1309" t="str">
            <v>09.13.44</v>
          </cell>
          <cell r="B1309" t="str">
            <v>ELETROCALHA PERF GALV ELETROLIT CHAPA 14 - 300X50MM  C/TAMPA E INST.</v>
          </cell>
          <cell r="C1309" t="str">
            <v>M</v>
          </cell>
          <cell r="D1309">
            <v>75.13</v>
          </cell>
          <cell r="E1309">
            <v>1308</v>
          </cell>
          <cell r="F1309">
            <v>91344</v>
          </cell>
        </row>
        <row r="1310">
          <cell r="A1310" t="str">
            <v>09.13.46</v>
          </cell>
          <cell r="B1310" t="str">
            <v>ELETROCALHA PERF GALV ELETROLIT CHAPA 14 - 150X100MM C/TAMPA E INST.</v>
          </cell>
          <cell r="C1310" t="str">
            <v>M</v>
          </cell>
          <cell r="D1310">
            <v>60.34</v>
          </cell>
          <cell r="E1310">
            <v>1309</v>
          </cell>
          <cell r="F1310">
            <v>91346</v>
          </cell>
        </row>
        <row r="1311">
          <cell r="A1311" t="str">
            <v>09.13.47</v>
          </cell>
          <cell r="B1311" t="str">
            <v>ELETROCALHA PERF GALV ELETROLIT CHAPA 14 - 200X100MM C/TAMPA E INST.</v>
          </cell>
          <cell r="C1311" t="str">
            <v>M</v>
          </cell>
          <cell r="D1311">
            <v>67.739999999999995</v>
          </cell>
          <cell r="E1311">
            <v>1310</v>
          </cell>
          <cell r="F1311">
            <v>91347</v>
          </cell>
        </row>
        <row r="1312">
          <cell r="A1312" t="str">
            <v>09.13.48</v>
          </cell>
          <cell r="B1312" t="str">
            <v>ELETROCALHA PERF GALV ELETROLIT CHAPA 14 - 250X100MM C/TAMPA E INST.</v>
          </cell>
          <cell r="C1312" t="str">
            <v>M</v>
          </cell>
          <cell r="D1312">
            <v>80.349999999999994</v>
          </cell>
          <cell r="E1312">
            <v>1311</v>
          </cell>
          <cell r="F1312">
            <v>91348</v>
          </cell>
        </row>
        <row r="1313">
          <cell r="A1313" t="str">
            <v>09.13.49</v>
          </cell>
          <cell r="B1313" t="str">
            <v>ELETROCALHA PERF GALV ELETROLIT CHAPA 14 - 300X100MM C/TAMPA E INST.</v>
          </cell>
          <cell r="C1313" t="str">
            <v>M</v>
          </cell>
          <cell r="D1313">
            <v>90.21</v>
          </cell>
          <cell r="E1313">
            <v>1312</v>
          </cell>
          <cell r="F1313">
            <v>91349</v>
          </cell>
        </row>
        <row r="1314">
          <cell r="A1314" t="str">
            <v>09.13.50</v>
          </cell>
          <cell r="B1314" t="str">
            <v>ELETROCALHA PERF GALV ELETROLIT CHAPA 14 - 400X100MM C/TAMPA E INST.</v>
          </cell>
          <cell r="C1314" t="str">
            <v>M</v>
          </cell>
          <cell r="D1314">
            <v>114.48</v>
          </cell>
          <cell r="E1314">
            <v>1313</v>
          </cell>
          <cell r="F1314">
            <v>91350</v>
          </cell>
        </row>
        <row r="1315">
          <cell r="B1315" t="str">
            <v>ALTA TENSÃO</v>
          </cell>
          <cell r="E1315">
            <v>1314</v>
          </cell>
        </row>
        <row r="1316">
          <cell r="A1316" t="str">
            <v>09.14.01</v>
          </cell>
          <cell r="B1316" t="str">
            <v>OLEO ISOLANTE P/TRANSFORMADOR /DISJUNTOR 30KV/CM</v>
          </cell>
          <cell r="C1316" t="str">
            <v>L</v>
          </cell>
          <cell r="D1316">
            <v>5.74</v>
          </cell>
          <cell r="E1316">
            <v>1315</v>
          </cell>
          <cell r="F1316">
            <v>91401</v>
          </cell>
        </row>
        <row r="1317">
          <cell r="A1317" t="str">
            <v>09.14.02</v>
          </cell>
          <cell r="B1317" t="str">
            <v>FILTRAGEM DE OLEO ISOLANTE - 30 KV/CM</v>
          </cell>
          <cell r="C1317" t="str">
            <v>L</v>
          </cell>
          <cell r="D1317">
            <v>2.1800000000000002</v>
          </cell>
          <cell r="E1317">
            <v>1316</v>
          </cell>
          <cell r="F1317">
            <v>91402</v>
          </cell>
        </row>
        <row r="1318">
          <cell r="A1318" t="str">
            <v>09.14.03</v>
          </cell>
          <cell r="B1318" t="str">
            <v>TESTE DE ACIDEZ E RIGIDEZ DE OLEO ISOLANTE - 30 KV/CM</v>
          </cell>
          <cell r="C1318" t="str">
            <v>UN</v>
          </cell>
          <cell r="D1318">
            <v>63.32</v>
          </cell>
          <cell r="E1318">
            <v>1317</v>
          </cell>
          <cell r="F1318">
            <v>91403</v>
          </cell>
        </row>
        <row r="1319">
          <cell r="A1319" t="str">
            <v>09.14.04</v>
          </cell>
          <cell r="B1319" t="str">
            <v>ISOLADOR TIPO DISCO DE PORCELANA 150 MM - 15 KV</v>
          </cell>
          <cell r="C1319" t="str">
            <v>UN</v>
          </cell>
          <cell r="D1319">
            <v>28.97</v>
          </cell>
          <cell r="E1319">
            <v>1318</v>
          </cell>
          <cell r="F1319">
            <v>91404</v>
          </cell>
        </row>
        <row r="1320">
          <cell r="A1320" t="str">
            <v>09.14.05</v>
          </cell>
          <cell r="B1320" t="str">
            <v>ISOLADOR TIPO DISCO DE VIDRO 175 MM - 15 KV</v>
          </cell>
          <cell r="C1320" t="str">
            <v>UN</v>
          </cell>
          <cell r="D1320">
            <v>31.71</v>
          </cell>
          <cell r="E1320">
            <v>1319</v>
          </cell>
          <cell r="F1320">
            <v>91405</v>
          </cell>
        </row>
        <row r="1321">
          <cell r="A1321" t="str">
            <v>09.14.06</v>
          </cell>
          <cell r="B1321" t="str">
            <v>ISOLADOR SUPORTE TIPO PEDESTAL EM PORCELANA - 15 KV</v>
          </cell>
          <cell r="C1321" t="str">
            <v>UN</v>
          </cell>
          <cell r="D1321">
            <v>27.11</v>
          </cell>
          <cell r="E1321">
            <v>1320</v>
          </cell>
          <cell r="F1321">
            <v>91406</v>
          </cell>
        </row>
        <row r="1322">
          <cell r="A1322" t="str">
            <v>09.14.07</v>
          </cell>
          <cell r="B1322" t="str">
            <v>ISOLADOR SUPORTE TIPO PEDESTAL EM PORCELANA - 1 KV</v>
          </cell>
          <cell r="C1322" t="str">
            <v>UN</v>
          </cell>
          <cell r="D1322">
            <v>10.51</v>
          </cell>
          <cell r="E1322">
            <v>1321</v>
          </cell>
          <cell r="F1322">
            <v>91407</v>
          </cell>
        </row>
        <row r="1323">
          <cell r="A1323" t="str">
            <v>09.14.08</v>
          </cell>
          <cell r="B1323" t="str">
            <v>ISOLADOR SUPORTE TIPO PEDESTAL EM EPOXI - 15 KV</v>
          </cell>
          <cell r="C1323" t="str">
            <v>UN</v>
          </cell>
          <cell r="D1323">
            <v>32.57</v>
          </cell>
          <cell r="E1323">
            <v>1322</v>
          </cell>
          <cell r="F1323">
            <v>91408</v>
          </cell>
        </row>
        <row r="1324">
          <cell r="A1324" t="str">
            <v>09.14.09</v>
          </cell>
          <cell r="B1324" t="str">
            <v>ISOLADOR SUPORTE TIPO PEDESTAL EM EPOXI - 1 KV</v>
          </cell>
          <cell r="C1324" t="str">
            <v>UN</v>
          </cell>
          <cell r="D1324">
            <v>9.23</v>
          </cell>
          <cell r="E1324">
            <v>1323</v>
          </cell>
          <cell r="F1324">
            <v>91409</v>
          </cell>
        </row>
        <row r="1325">
          <cell r="A1325" t="str">
            <v>09.14.10</v>
          </cell>
          <cell r="B1325" t="str">
            <v>ISOLADOR TIPOPINO EM PORCELANA - 15 KV INCLUS. PINO</v>
          </cell>
          <cell r="C1325" t="str">
            <v>UN</v>
          </cell>
          <cell r="D1325">
            <v>20.09</v>
          </cell>
          <cell r="E1325">
            <v>1324</v>
          </cell>
          <cell r="F1325">
            <v>91410</v>
          </cell>
        </row>
        <row r="1326">
          <cell r="A1326" t="str">
            <v>09.14.11</v>
          </cell>
          <cell r="B1326" t="str">
            <v>ISOLADOR TIPO PINO DE VIDRO - 15 KV INCLUS. PINO</v>
          </cell>
          <cell r="C1326" t="str">
            <v>UN</v>
          </cell>
          <cell r="D1326">
            <v>22.29</v>
          </cell>
          <cell r="E1326">
            <v>1325</v>
          </cell>
          <cell r="F1326">
            <v>91411</v>
          </cell>
        </row>
        <row r="1327">
          <cell r="A1327" t="str">
            <v>09.14.12</v>
          </cell>
          <cell r="B1327" t="str">
            <v>ISOLADOR TIPO CASTANHA EM PORCELANA INCLUS. GRAMPO</v>
          </cell>
          <cell r="C1327" t="str">
            <v>UN</v>
          </cell>
          <cell r="D1327">
            <v>12.31</v>
          </cell>
          <cell r="E1327">
            <v>1326</v>
          </cell>
          <cell r="F1327">
            <v>91412</v>
          </cell>
        </row>
        <row r="1328">
          <cell r="A1328" t="str">
            <v>09.14.13</v>
          </cell>
          <cell r="B1328" t="str">
            <v>VERGALHAO DE COBRE 3/8" (10 MM)</v>
          </cell>
          <cell r="C1328" t="str">
            <v>M</v>
          </cell>
          <cell r="D1328">
            <v>15.94</v>
          </cell>
          <cell r="E1328">
            <v>1327</v>
          </cell>
          <cell r="F1328">
            <v>91413</v>
          </cell>
        </row>
        <row r="1329">
          <cell r="A1329" t="str">
            <v>09.14.14</v>
          </cell>
          <cell r="B1329" t="str">
            <v>TERMINAL OU CONECTOR P/VERGALHAO DE COBRE 3/8" (10 MM)</v>
          </cell>
          <cell r="C1329" t="str">
            <v>UN</v>
          </cell>
          <cell r="D1329">
            <v>8.0500000000000007</v>
          </cell>
          <cell r="E1329">
            <v>1328</v>
          </cell>
          <cell r="F1329">
            <v>91414</v>
          </cell>
        </row>
        <row r="1330">
          <cell r="A1330" t="str">
            <v>09.14.16</v>
          </cell>
          <cell r="B1330" t="str">
            <v>CABO DE MEDIA TENSAO PARA 12/20 KV - 1 X 25 MM2 UNIPOLAR</v>
          </cell>
          <cell r="C1330" t="str">
            <v>M</v>
          </cell>
          <cell r="D1330">
            <v>29.05</v>
          </cell>
          <cell r="E1330">
            <v>1329</v>
          </cell>
          <cell r="F1330">
            <v>91416</v>
          </cell>
        </row>
        <row r="1331">
          <cell r="A1331" t="str">
            <v>09.14.17</v>
          </cell>
          <cell r="B1331" t="str">
            <v>CABO DE MEDIA TENSAO PARA 12/20 KV - 1 X 35 MM2 UNIPOLAR</v>
          </cell>
          <cell r="C1331" t="str">
            <v>M</v>
          </cell>
          <cell r="D1331">
            <v>35.11</v>
          </cell>
          <cell r="E1331">
            <v>1330</v>
          </cell>
          <cell r="F1331">
            <v>91417</v>
          </cell>
        </row>
        <row r="1332">
          <cell r="A1332" t="str">
            <v>09.14.20</v>
          </cell>
          <cell r="B1332" t="str">
            <v>CABO DE MEDIA TENSAO PARA 12/20 KV - 3 X 35 MM2 TRIPOLAR</v>
          </cell>
          <cell r="C1332" t="str">
            <v>M</v>
          </cell>
          <cell r="D1332">
            <v>103.32</v>
          </cell>
          <cell r="E1332">
            <v>1331</v>
          </cell>
          <cell r="F1332">
            <v>91420</v>
          </cell>
        </row>
        <row r="1333">
          <cell r="A1333" t="str">
            <v>09.14.21</v>
          </cell>
          <cell r="B1333" t="str">
            <v>MUFLA UNIPOLAR INTERNA PARA CABO ATE 35 MM2 - 15 KV</v>
          </cell>
          <cell r="C1333" t="str">
            <v>UN</v>
          </cell>
          <cell r="D1333">
            <v>193.98</v>
          </cell>
          <cell r="E1333">
            <v>1332</v>
          </cell>
          <cell r="F1333">
            <v>91421</v>
          </cell>
        </row>
        <row r="1334">
          <cell r="A1334" t="str">
            <v>09.14.22</v>
          </cell>
          <cell r="B1334" t="str">
            <v>MUFLA UNIPOLAR EXTERNA PARA CABO ATE 35 MM2 - 15 KV</v>
          </cell>
          <cell r="C1334" t="str">
            <v>UN</v>
          </cell>
          <cell r="D1334">
            <v>263.69</v>
          </cell>
          <cell r="E1334">
            <v>1333</v>
          </cell>
          <cell r="F1334">
            <v>91422</v>
          </cell>
        </row>
        <row r="1335">
          <cell r="A1335" t="str">
            <v>09.14.23</v>
          </cell>
          <cell r="B1335" t="str">
            <v>MUFLA TRIPOLAR INTERNA PARA CABO ATE 35 MM2 - 15 KV</v>
          </cell>
          <cell r="C1335" t="str">
            <v>UN</v>
          </cell>
          <cell r="D1335">
            <v>243.68</v>
          </cell>
          <cell r="E1335">
            <v>1334</v>
          </cell>
          <cell r="F1335">
            <v>91423</v>
          </cell>
        </row>
        <row r="1336">
          <cell r="A1336" t="str">
            <v>09.14.24</v>
          </cell>
          <cell r="B1336" t="str">
            <v>MUFLA TRIPOLAR EXTERNA PARA CABO ATE 35 MM2 - 15 KV</v>
          </cell>
          <cell r="C1336" t="str">
            <v>UN</v>
          </cell>
          <cell r="D1336">
            <v>313.42</v>
          </cell>
          <cell r="E1336">
            <v>1335</v>
          </cell>
          <cell r="F1336">
            <v>91424</v>
          </cell>
        </row>
        <row r="1337">
          <cell r="A1337" t="str">
            <v>09.14.25</v>
          </cell>
          <cell r="B1337" t="str">
            <v>BUCHA DE PASSAGEM INTERNA/EXTERNA - 15 KV</v>
          </cell>
          <cell r="C1337" t="str">
            <v>UN</v>
          </cell>
          <cell r="D1337">
            <v>47.87</v>
          </cell>
          <cell r="E1337">
            <v>1336</v>
          </cell>
          <cell r="F1337">
            <v>91425</v>
          </cell>
        </row>
        <row r="1338">
          <cell r="A1338" t="str">
            <v>09.14.26</v>
          </cell>
          <cell r="B1338" t="str">
            <v>BUCHA DE PASSAGEM PARA NEUTRO - 1 KV</v>
          </cell>
          <cell r="C1338" t="str">
            <v>UN</v>
          </cell>
          <cell r="D1338">
            <v>25.15</v>
          </cell>
          <cell r="E1338">
            <v>1337</v>
          </cell>
          <cell r="F1338">
            <v>91426</v>
          </cell>
        </row>
        <row r="1339">
          <cell r="A1339" t="str">
            <v>09.14.27</v>
          </cell>
          <cell r="B1339" t="str">
            <v>CHAPA DE FERRO 1.50 X 0.50 X 1/4" PARA BUCHAS DE PASSAGEM</v>
          </cell>
          <cell r="C1339" t="str">
            <v>UN</v>
          </cell>
          <cell r="D1339">
            <v>277.08999999999997</v>
          </cell>
          <cell r="E1339">
            <v>1338</v>
          </cell>
          <cell r="F1339">
            <v>91427</v>
          </cell>
        </row>
        <row r="1340">
          <cell r="A1340" t="str">
            <v>09.14.29</v>
          </cell>
          <cell r="B1340" t="str">
            <v>FUSIVEL HH PARA 40A/15KV</v>
          </cell>
          <cell r="C1340" t="str">
            <v>UN</v>
          </cell>
          <cell r="D1340">
            <v>117.52</v>
          </cell>
          <cell r="E1340">
            <v>1339</v>
          </cell>
          <cell r="F1340">
            <v>91429</v>
          </cell>
        </row>
        <row r="1341">
          <cell r="A1341" t="str">
            <v>09.14.30</v>
          </cell>
          <cell r="B1341" t="str">
            <v>BASE TRIPOLAR PARA FUSIVEL LIMITADOR HH - 15 KV / 200 A</v>
          </cell>
          <cell r="C1341" t="str">
            <v>UN</v>
          </cell>
          <cell r="D1341">
            <v>336.12</v>
          </cell>
          <cell r="E1341">
            <v>1340</v>
          </cell>
          <cell r="F1341">
            <v>91430</v>
          </cell>
        </row>
        <row r="1342">
          <cell r="A1342" t="str">
            <v>09.14.31</v>
          </cell>
          <cell r="B1342" t="str">
            <v>FUSIVEL HH PARA 100 A / 15 KV</v>
          </cell>
          <cell r="C1342" t="str">
            <v>UN</v>
          </cell>
          <cell r="D1342">
            <v>173.09</v>
          </cell>
          <cell r="E1342">
            <v>1341</v>
          </cell>
          <cell r="F1342">
            <v>91431</v>
          </cell>
        </row>
        <row r="1343">
          <cell r="A1343" t="str">
            <v>09.14.34</v>
          </cell>
          <cell r="B1343" t="str">
            <v>TRANSFORMADOR POTENCIAL A OLEO 500 VA - 13.2 KV / 220 V</v>
          </cell>
          <cell r="C1343" t="str">
            <v>UN</v>
          </cell>
          <cell r="D1343">
            <v>974.06</v>
          </cell>
          <cell r="E1343">
            <v>1342</v>
          </cell>
          <cell r="F1343">
            <v>91434</v>
          </cell>
        </row>
        <row r="1344">
          <cell r="A1344" t="str">
            <v>09.14.35</v>
          </cell>
          <cell r="B1344" t="str">
            <v>TRANSFORMADOR POTENCIAL A OLEO 500 VA - 13.2 KV / 3.8KV / 220 V</v>
          </cell>
          <cell r="C1344" t="str">
            <v>UN</v>
          </cell>
          <cell r="D1344">
            <v>1065.02</v>
          </cell>
          <cell r="E1344">
            <v>1343</v>
          </cell>
          <cell r="F1344">
            <v>91435</v>
          </cell>
        </row>
        <row r="1345">
          <cell r="A1345" t="str">
            <v>09.14.36</v>
          </cell>
          <cell r="B1345" t="str">
            <v>FUSIVEL PARA TRANSFORMADOR DE POTENCIAL</v>
          </cell>
          <cell r="C1345" t="str">
            <v>UN</v>
          </cell>
          <cell r="D1345">
            <v>27.48</v>
          </cell>
          <cell r="E1345">
            <v>1344</v>
          </cell>
          <cell r="F1345">
            <v>91436</v>
          </cell>
        </row>
        <row r="1346">
          <cell r="A1346" t="str">
            <v>09.14.37</v>
          </cell>
          <cell r="B1346" t="str">
            <v>DISJUNTOR VOL NORMAL DE OLEO 15KV / 280 MVA - COMPLETO</v>
          </cell>
          <cell r="C1346" t="str">
            <v>UN</v>
          </cell>
          <cell r="D1346">
            <v>16041.24</v>
          </cell>
          <cell r="E1346">
            <v>1345</v>
          </cell>
          <cell r="F1346">
            <v>91437</v>
          </cell>
        </row>
        <row r="1347">
          <cell r="A1347" t="str">
            <v>09.14.38</v>
          </cell>
          <cell r="B1347" t="str">
            <v>DISJUNTOR VOL REDUZIDO DE OLEO 15KV / 350 MVA - COMPLETO</v>
          </cell>
          <cell r="C1347" t="str">
            <v>UN</v>
          </cell>
          <cell r="D1347">
            <v>16454.990000000002</v>
          </cell>
          <cell r="E1347">
            <v>1346</v>
          </cell>
          <cell r="F1347">
            <v>91438</v>
          </cell>
        </row>
        <row r="1348">
          <cell r="A1348" t="str">
            <v>09.14.39</v>
          </cell>
          <cell r="B1348" t="str">
            <v>RELE DE SOBRECORRENTE DISJUNTOR 15 KV FLUIDO DINAMICO</v>
          </cell>
          <cell r="C1348" t="str">
            <v>UN</v>
          </cell>
          <cell r="D1348">
            <v>961.9</v>
          </cell>
          <cell r="E1348">
            <v>1347</v>
          </cell>
          <cell r="F1348">
            <v>91439</v>
          </cell>
        </row>
        <row r="1349">
          <cell r="A1349" t="str">
            <v>09.14.40</v>
          </cell>
          <cell r="B1349" t="str">
            <v>BOBINA DE MINIMA TENSAO DO DISJUNTOR VOL NORMAL DE OLEO</v>
          </cell>
          <cell r="C1349" t="str">
            <v>UN</v>
          </cell>
          <cell r="D1349">
            <v>733.02</v>
          </cell>
          <cell r="E1349">
            <v>1348</v>
          </cell>
          <cell r="F1349">
            <v>91440</v>
          </cell>
        </row>
        <row r="1350">
          <cell r="A1350" t="str">
            <v>09.14.41</v>
          </cell>
          <cell r="B1350" t="str">
            <v>BOBINA DE MINIMA TENSAO DO DISJUNTOR VOL. REDUZIDO DE OLEO</v>
          </cell>
          <cell r="C1350" t="str">
            <v>UN</v>
          </cell>
          <cell r="D1350">
            <v>733.02</v>
          </cell>
          <cell r="E1350">
            <v>1349</v>
          </cell>
          <cell r="F1350">
            <v>91441</v>
          </cell>
        </row>
        <row r="1351">
          <cell r="A1351" t="str">
            <v>09.14.42</v>
          </cell>
          <cell r="B1351" t="str">
            <v>RELE DE FALTA DE FASE E MINIMA TENSAO TRIFASICO</v>
          </cell>
          <cell r="C1351" t="str">
            <v>UN</v>
          </cell>
          <cell r="D1351">
            <v>85.74</v>
          </cell>
          <cell r="E1351">
            <v>1350</v>
          </cell>
          <cell r="F1351">
            <v>91442</v>
          </cell>
        </row>
        <row r="1352">
          <cell r="A1352" t="str">
            <v>09.14.43</v>
          </cell>
          <cell r="B1352" t="str">
            <v>PARA-RAIO TIPO CRISTAL VALVE - CLASSE 15 KV</v>
          </cell>
          <cell r="C1352" t="str">
            <v>UN</v>
          </cell>
          <cell r="D1352">
            <v>190.1</v>
          </cell>
          <cell r="E1352">
            <v>1351</v>
          </cell>
          <cell r="F1352">
            <v>91443</v>
          </cell>
        </row>
        <row r="1353">
          <cell r="A1353" t="str">
            <v>09.14.44</v>
          </cell>
          <cell r="B1353" t="str">
            <v>TAPETE DE BORRACHA 100 X 100 X 0.5 CM</v>
          </cell>
          <cell r="C1353" t="str">
            <v>UN</v>
          </cell>
          <cell r="D1353">
            <v>68.7</v>
          </cell>
          <cell r="E1353">
            <v>1352</v>
          </cell>
          <cell r="F1353">
            <v>91444</v>
          </cell>
        </row>
        <row r="1354">
          <cell r="A1354" t="str">
            <v>09.14.45</v>
          </cell>
          <cell r="B1354" t="str">
            <v>ESTRADO DE MADEIRA 100X100CM</v>
          </cell>
          <cell r="C1354" t="str">
            <v>UN</v>
          </cell>
          <cell r="D1354">
            <v>35.81</v>
          </cell>
          <cell r="E1354">
            <v>1353</v>
          </cell>
          <cell r="F1354">
            <v>91445</v>
          </cell>
        </row>
        <row r="1355">
          <cell r="A1355" t="str">
            <v>09.14.46</v>
          </cell>
          <cell r="B1355" t="str">
            <v>VARA DE MANOBRA DE FENOLITE 2.70 M / 15 KV</v>
          </cell>
          <cell r="C1355" t="str">
            <v>UN</v>
          </cell>
          <cell r="D1355">
            <v>75.61</v>
          </cell>
          <cell r="E1355">
            <v>1354</v>
          </cell>
          <cell r="F1355">
            <v>91446</v>
          </cell>
        </row>
        <row r="1356">
          <cell r="A1356" t="str">
            <v>09.14.47</v>
          </cell>
          <cell r="B1356" t="str">
            <v>CAIXA DE MEDICAO PADRAO ELETROPAULO - 100 X 100 X 25 CM</v>
          </cell>
          <cell r="C1356" t="str">
            <v>UN</v>
          </cell>
          <cell r="D1356">
            <v>494.54</v>
          </cell>
          <cell r="E1356">
            <v>1355</v>
          </cell>
          <cell r="F1356">
            <v>91447</v>
          </cell>
        </row>
        <row r="1357">
          <cell r="A1357" t="str">
            <v>09.14.48</v>
          </cell>
          <cell r="B1357" t="str">
            <v>VENEZIANA COM TELA DE PROTECAO EXP. 15 CM</v>
          </cell>
          <cell r="C1357" t="str">
            <v>M2</v>
          </cell>
          <cell r="D1357">
            <v>237.19</v>
          </cell>
          <cell r="E1357">
            <v>1356</v>
          </cell>
          <cell r="F1357">
            <v>91448</v>
          </cell>
        </row>
        <row r="1358">
          <cell r="A1358" t="str">
            <v>09.14.49</v>
          </cell>
          <cell r="B1358" t="str">
            <v>PLACA DE AVISO P/ CABINE PRIM. DE FERRO ESMALTADO 30 X 40 CM</v>
          </cell>
          <cell r="C1358" t="str">
            <v>UN</v>
          </cell>
          <cell r="D1358">
            <v>89.2</v>
          </cell>
          <cell r="E1358">
            <v>1357</v>
          </cell>
          <cell r="F1358">
            <v>91449</v>
          </cell>
        </row>
        <row r="1359">
          <cell r="A1359" t="str">
            <v>09.14.50</v>
          </cell>
          <cell r="B1359" t="str">
            <v>PLAQUETA INDICATIVADE PVC 8 X 12 CM</v>
          </cell>
          <cell r="C1359" t="str">
            <v>UN</v>
          </cell>
          <cell r="D1359">
            <v>3.74</v>
          </cell>
          <cell r="E1359">
            <v>1358</v>
          </cell>
          <cell r="F1359">
            <v>91450</v>
          </cell>
        </row>
        <row r="1360">
          <cell r="A1360" t="str">
            <v>09.14.51</v>
          </cell>
          <cell r="B1360" t="str">
            <v>MUDANCA DOS TAP'S DO TRANSFORMADOR DE FORCA</v>
          </cell>
          <cell r="C1360" t="str">
            <v>UN</v>
          </cell>
          <cell r="D1360">
            <v>99.46</v>
          </cell>
          <cell r="E1360">
            <v>1359</v>
          </cell>
          <cell r="F1360">
            <v>91451</v>
          </cell>
        </row>
        <row r="1361">
          <cell r="A1361" t="str">
            <v>09.14.52</v>
          </cell>
          <cell r="B1361" t="str">
            <v>MUDANCA DOS TAP'S DO TRANSFORMADOR DE POTENCIAL</v>
          </cell>
          <cell r="C1361" t="str">
            <v>UN</v>
          </cell>
          <cell r="D1361">
            <v>58.74</v>
          </cell>
          <cell r="E1361">
            <v>1360</v>
          </cell>
          <cell r="F1361">
            <v>91452</v>
          </cell>
        </row>
        <row r="1362">
          <cell r="A1362" t="str">
            <v>09.14.53</v>
          </cell>
          <cell r="B1362" t="str">
            <v>LIMPEZA DO POSTO PRIMARIO E PINTURA DOS BARRAMENTOS</v>
          </cell>
          <cell r="C1362" t="str">
            <v>UN</v>
          </cell>
          <cell r="D1362">
            <v>343.49</v>
          </cell>
          <cell r="E1362">
            <v>1361</v>
          </cell>
          <cell r="F1362">
            <v>91453</v>
          </cell>
        </row>
        <row r="1363">
          <cell r="A1363" t="str">
            <v>09.14.54</v>
          </cell>
          <cell r="B1363" t="str">
            <v>CRUZETA DE MADEIRA TRATADA DE 2.40 M</v>
          </cell>
          <cell r="C1363" t="str">
            <v>UN</v>
          </cell>
          <cell r="D1363">
            <v>97.28</v>
          </cell>
          <cell r="E1363">
            <v>1362</v>
          </cell>
          <cell r="F1363">
            <v>91454</v>
          </cell>
        </row>
        <row r="1364">
          <cell r="A1364" t="str">
            <v>09.14.55</v>
          </cell>
          <cell r="B1364" t="str">
            <v>SELA PARA CRUZETA DE MADEIRA</v>
          </cell>
          <cell r="C1364" t="str">
            <v>UN</v>
          </cell>
          <cell r="D1364">
            <v>25.29</v>
          </cell>
          <cell r="E1364">
            <v>1363</v>
          </cell>
          <cell r="F1364">
            <v>91455</v>
          </cell>
        </row>
        <row r="1365">
          <cell r="A1365" t="str">
            <v>09.14.56</v>
          </cell>
          <cell r="B1365" t="str">
            <v>MAO FRANCESA DE 700 MM</v>
          </cell>
          <cell r="C1365" t="str">
            <v>UN</v>
          </cell>
          <cell r="D1365">
            <v>26.39</v>
          </cell>
          <cell r="E1365">
            <v>1364</v>
          </cell>
          <cell r="F1365">
            <v>91456</v>
          </cell>
        </row>
        <row r="1366">
          <cell r="A1366" t="str">
            <v>09.14.57</v>
          </cell>
          <cell r="B1366" t="str">
            <v>BRACADEIRA PARA ELETRODUTO EM POSTE</v>
          </cell>
          <cell r="C1366" t="str">
            <v>UN</v>
          </cell>
          <cell r="D1366">
            <v>6.59</v>
          </cell>
          <cell r="E1366">
            <v>1365</v>
          </cell>
          <cell r="F1366">
            <v>91457</v>
          </cell>
        </row>
        <row r="1367">
          <cell r="A1367" t="str">
            <v>09.14.58</v>
          </cell>
          <cell r="B1367" t="str">
            <v>SUPORTE PARA TRANSFORMADOR EM POSTE</v>
          </cell>
          <cell r="C1367" t="str">
            <v>UN</v>
          </cell>
          <cell r="D1367">
            <v>93.47</v>
          </cell>
          <cell r="E1367">
            <v>1366</v>
          </cell>
          <cell r="F1367">
            <v>91458</v>
          </cell>
        </row>
        <row r="1368">
          <cell r="A1368" t="str">
            <v>09.14.59</v>
          </cell>
          <cell r="B1368" t="str">
            <v>LUVA DE BORRACHA ISOLACAO 20KV</v>
          </cell>
          <cell r="C1368" t="str">
            <v>PR</v>
          </cell>
          <cell r="D1368">
            <v>333.47</v>
          </cell>
          <cell r="E1368">
            <v>1367</v>
          </cell>
          <cell r="F1368">
            <v>91459</v>
          </cell>
        </row>
        <row r="1369">
          <cell r="A1369" t="str">
            <v>09.14.60</v>
          </cell>
          <cell r="B1369" t="str">
            <v>CHAVE SECCIONADORA TRIP SECA INTERNA 200A/15KV</v>
          </cell>
          <cell r="C1369" t="str">
            <v>UN</v>
          </cell>
          <cell r="D1369">
            <v>790.63</v>
          </cell>
          <cell r="E1369">
            <v>1368</v>
          </cell>
          <cell r="F1369">
            <v>91460</v>
          </cell>
        </row>
        <row r="1370">
          <cell r="A1370" t="str">
            <v>09.14.61</v>
          </cell>
          <cell r="B1370" t="str">
            <v>CHAVE SECCIONADORA TRIP SECA INTERNA 400A/15KV</v>
          </cell>
          <cell r="C1370" t="str">
            <v>UN</v>
          </cell>
          <cell r="D1370">
            <v>463.41</v>
          </cell>
          <cell r="E1370">
            <v>1369</v>
          </cell>
          <cell r="F1370">
            <v>91461</v>
          </cell>
        </row>
        <row r="1371">
          <cell r="A1371" t="str">
            <v>09.14.62</v>
          </cell>
          <cell r="B1371" t="str">
            <v>CHAVE SECCIONADORA TRIP INTERNA C/BASE FUS HH 400A/15KV</v>
          </cell>
          <cell r="C1371" t="str">
            <v>UN</v>
          </cell>
          <cell r="D1371">
            <v>779.72</v>
          </cell>
          <cell r="E1371">
            <v>1370</v>
          </cell>
          <cell r="F1371">
            <v>91462</v>
          </cell>
        </row>
        <row r="1372">
          <cell r="A1372" t="str">
            <v>09.14.80</v>
          </cell>
          <cell r="B1372" t="str">
            <v>CABINE MED/PROT/TRANSF BLINDADA SIMPLIF. ATE 225KVA COMPL. S/TRAFO</v>
          </cell>
          <cell r="C1372" t="str">
            <v>CJ</v>
          </cell>
          <cell r="D1372">
            <v>58358.21</v>
          </cell>
          <cell r="E1372">
            <v>1371</v>
          </cell>
          <cell r="F1372">
            <v>91480</v>
          </cell>
        </row>
        <row r="1373">
          <cell r="A1373" t="str">
            <v>09.14.82</v>
          </cell>
          <cell r="B1373" t="str">
            <v>CABINE MED/PROT/TRANSF BLINDADA ATE 500KVA EXTERNA COMPLETA S/TRAFO</v>
          </cell>
          <cell r="C1373" t="str">
            <v>CJ</v>
          </cell>
          <cell r="D1373">
            <v>72655.509999999995</v>
          </cell>
          <cell r="E1373">
            <v>1372</v>
          </cell>
          <cell r="F1373">
            <v>91482</v>
          </cell>
        </row>
        <row r="1374">
          <cell r="B1374" t="str">
            <v>TRANSFORMADORES</v>
          </cell>
          <cell r="E1374">
            <v>1373</v>
          </cell>
        </row>
        <row r="1375">
          <cell r="A1375" t="str">
            <v>09.15.01</v>
          </cell>
          <cell r="B1375" t="str">
            <v>TRANSFORMADOR TRIFASICO 15KV - 13.2KV / 220/127V - 15 KVA</v>
          </cell>
          <cell r="C1375" t="str">
            <v>UN</v>
          </cell>
          <cell r="D1375">
            <v>2892.63</v>
          </cell>
          <cell r="E1375">
            <v>1374</v>
          </cell>
          <cell r="F1375">
            <v>91501</v>
          </cell>
        </row>
        <row r="1376">
          <cell r="A1376" t="str">
            <v>09.15.02</v>
          </cell>
          <cell r="B1376" t="str">
            <v>TRANSFORMADOR TRIFASICO 15KV - 13.2KV / 220/127V - 30 KVA</v>
          </cell>
          <cell r="C1376" t="str">
            <v>UN</v>
          </cell>
          <cell r="D1376">
            <v>3467.63</v>
          </cell>
          <cell r="E1376">
            <v>1375</v>
          </cell>
          <cell r="F1376">
            <v>91502</v>
          </cell>
        </row>
        <row r="1377">
          <cell r="A1377" t="str">
            <v>09.15.03</v>
          </cell>
          <cell r="B1377" t="str">
            <v>TRANSFORMADOR TRIFASICO 15KV - 13.2KV / 220/127V - 45 KVA</v>
          </cell>
          <cell r="C1377" t="str">
            <v>UN</v>
          </cell>
          <cell r="D1377">
            <v>4462.8500000000004</v>
          </cell>
          <cell r="E1377">
            <v>1376</v>
          </cell>
          <cell r="F1377">
            <v>91503</v>
          </cell>
        </row>
        <row r="1378">
          <cell r="A1378" t="str">
            <v>09.15.04</v>
          </cell>
          <cell r="B1378" t="str">
            <v>TRANSFORMADOR TRIFASICO 15KV - 13.2KV / 220/127V - 75 KVA</v>
          </cell>
          <cell r="C1378" t="str">
            <v>UN</v>
          </cell>
          <cell r="D1378">
            <v>5748.08</v>
          </cell>
          <cell r="E1378">
            <v>1377</v>
          </cell>
          <cell r="F1378">
            <v>91504</v>
          </cell>
        </row>
        <row r="1379">
          <cell r="A1379" t="str">
            <v>09.15.05</v>
          </cell>
          <cell r="B1379" t="str">
            <v>TRANSFORMADOR TRIFASICO 15KV - 13.2KV / 220/127V - 112.5 KVA</v>
          </cell>
          <cell r="C1379" t="str">
            <v>UN</v>
          </cell>
          <cell r="D1379">
            <v>7202.11</v>
          </cell>
          <cell r="E1379">
            <v>1378</v>
          </cell>
          <cell r="F1379">
            <v>91505</v>
          </cell>
        </row>
        <row r="1380">
          <cell r="A1380" t="str">
            <v>09.15.06</v>
          </cell>
          <cell r="B1380" t="str">
            <v>TRANSFORMADOR TRIFASICO 15KV - 13.2KV / 220/127V - 150 KVA</v>
          </cell>
          <cell r="C1380" t="str">
            <v>UN</v>
          </cell>
          <cell r="D1380">
            <v>8540.4500000000007</v>
          </cell>
          <cell r="E1380">
            <v>1379</v>
          </cell>
          <cell r="F1380">
            <v>91506</v>
          </cell>
        </row>
        <row r="1381">
          <cell r="A1381" t="str">
            <v>09.15.07</v>
          </cell>
          <cell r="B1381" t="str">
            <v>TRANSFORMADOR TRIFASICO 15KV - 13.2KV / 220/127V - 225 KVA</v>
          </cell>
          <cell r="C1381" t="str">
            <v>UN</v>
          </cell>
          <cell r="D1381">
            <v>12240.54</v>
          </cell>
          <cell r="E1381">
            <v>1380</v>
          </cell>
          <cell r="F1381">
            <v>91507</v>
          </cell>
        </row>
        <row r="1382">
          <cell r="A1382" t="str">
            <v>09.15.08</v>
          </cell>
          <cell r="B1382" t="str">
            <v>TRANSFORMADOR TRIFASICO 15KV - 13.2KV / 220/127V - 300 KVA</v>
          </cell>
          <cell r="C1382" t="str">
            <v>UN</v>
          </cell>
          <cell r="D1382">
            <v>13811.13</v>
          </cell>
          <cell r="E1382">
            <v>1381</v>
          </cell>
          <cell r="F1382">
            <v>91508</v>
          </cell>
        </row>
        <row r="1383">
          <cell r="A1383" t="str">
            <v>09.15.09</v>
          </cell>
          <cell r="B1383" t="str">
            <v>TRANSFORMADOR TRIFASICO 15KV - 13.2KV / 220/127V - 500 KVA</v>
          </cell>
          <cell r="C1383" t="str">
            <v>UN</v>
          </cell>
          <cell r="D1383">
            <v>19990.34</v>
          </cell>
          <cell r="E1383">
            <v>1382</v>
          </cell>
          <cell r="F1383">
            <v>91509</v>
          </cell>
        </row>
        <row r="1384">
          <cell r="A1384" t="str">
            <v>09.15.10</v>
          </cell>
          <cell r="B1384" t="str">
            <v>TRANSFORMADOR TRIFASICO 15KV - 13.2KV / 220/127V - 750 KVA</v>
          </cell>
          <cell r="C1384" t="str">
            <v>UN</v>
          </cell>
          <cell r="D1384">
            <v>26388.22</v>
          </cell>
          <cell r="E1384">
            <v>1383</v>
          </cell>
          <cell r="F1384">
            <v>91510</v>
          </cell>
        </row>
        <row r="1385">
          <cell r="A1385" t="str">
            <v>09.15.11</v>
          </cell>
          <cell r="B1385" t="str">
            <v>TRANSFORMADOR TRIFASICO 15KV - 13.2KV / 3.8KV - 220 / 127V - 15 KVA</v>
          </cell>
          <cell r="C1385" t="str">
            <v>UN</v>
          </cell>
          <cell r="D1385">
            <v>3099.73</v>
          </cell>
          <cell r="E1385">
            <v>1384</v>
          </cell>
          <cell r="F1385">
            <v>91511</v>
          </cell>
        </row>
        <row r="1386">
          <cell r="A1386" t="str">
            <v>09.15.12</v>
          </cell>
          <cell r="B1386" t="str">
            <v>TRANSFORMADOR TRIFASICO 15KV - 13.2KV / 3.8KV - 220 / 127V - 30 KVA</v>
          </cell>
          <cell r="C1386" t="str">
            <v>UN</v>
          </cell>
          <cell r="D1386">
            <v>3777.2</v>
          </cell>
          <cell r="E1386">
            <v>1385</v>
          </cell>
          <cell r="F1386">
            <v>91512</v>
          </cell>
        </row>
        <row r="1387">
          <cell r="A1387" t="str">
            <v>09.15.13</v>
          </cell>
          <cell r="B1387" t="str">
            <v>TRANSFORMADOR TRIFASICO 15KV - 13.2KV / 3.8KV - 220 / 127V - 45 KVA</v>
          </cell>
          <cell r="C1387" t="str">
            <v>UN</v>
          </cell>
          <cell r="D1387">
            <v>4462.8500000000004</v>
          </cell>
          <cell r="E1387">
            <v>1386</v>
          </cell>
          <cell r="F1387">
            <v>91513</v>
          </cell>
        </row>
        <row r="1388">
          <cell r="A1388" t="str">
            <v>09.15.14</v>
          </cell>
          <cell r="B1388" t="str">
            <v>TRANSFORMADOR TRIFASICO 15KV - 13.2KV / 3.8KV - 220 / 127V - 75 KVA</v>
          </cell>
          <cell r="C1388" t="str">
            <v>UN</v>
          </cell>
          <cell r="D1388">
            <v>5748.08</v>
          </cell>
          <cell r="E1388">
            <v>1387</v>
          </cell>
          <cell r="F1388">
            <v>91514</v>
          </cell>
        </row>
        <row r="1389">
          <cell r="A1389" t="str">
            <v>09.15.15</v>
          </cell>
          <cell r="B1389" t="str">
            <v>TRANSFORMADOR TRIFASICO 15KV - 13.2KV / 3.8KV - 220 / 127V-112.5 KVA</v>
          </cell>
          <cell r="C1389" t="str">
            <v>UN</v>
          </cell>
          <cell r="D1389">
            <v>7163.11</v>
          </cell>
          <cell r="E1389">
            <v>1388</v>
          </cell>
          <cell r="F1389">
            <v>91515</v>
          </cell>
        </row>
        <row r="1390">
          <cell r="A1390" t="str">
            <v>09.15.16</v>
          </cell>
          <cell r="B1390" t="str">
            <v>TRANSFORMADOR TRIFASICO 15KV - 13.2KV / 3.8KV - 220 / 127V - 150 KVA</v>
          </cell>
          <cell r="C1390" t="str">
            <v>UN</v>
          </cell>
          <cell r="D1390">
            <v>8540.4500000000007</v>
          </cell>
          <cell r="E1390">
            <v>1389</v>
          </cell>
          <cell r="F1390">
            <v>91516</v>
          </cell>
        </row>
        <row r="1391">
          <cell r="A1391" t="str">
            <v>09.15.17</v>
          </cell>
          <cell r="B1391" t="str">
            <v>TRANSFORMADOR TRIFASICO 15KV - 13.2KV / 3.8KV - 220 / 127V - 225 KVA</v>
          </cell>
          <cell r="C1391" t="str">
            <v>UN</v>
          </cell>
          <cell r="D1391">
            <v>12240.54</v>
          </cell>
          <cell r="E1391">
            <v>1390</v>
          </cell>
          <cell r="F1391">
            <v>91517</v>
          </cell>
        </row>
        <row r="1392">
          <cell r="A1392" t="str">
            <v>09.15.18</v>
          </cell>
          <cell r="B1392" t="str">
            <v>TRANSFORMADOR TRIFASICO 15KV - 13.2KV / 3.8KV - 220 / 127V - 300 KVA</v>
          </cell>
          <cell r="C1392" t="str">
            <v>UN</v>
          </cell>
          <cell r="D1392">
            <v>12997.46</v>
          </cell>
          <cell r="E1392">
            <v>1391</v>
          </cell>
          <cell r="F1392">
            <v>91518</v>
          </cell>
        </row>
        <row r="1393">
          <cell r="A1393" t="str">
            <v>09.15.19</v>
          </cell>
          <cell r="B1393" t="str">
            <v>TRANSFORMADOR TRIFASICO 15KV - 13.2KV / 3.8KV - 220 / 127V - 500 KVA</v>
          </cell>
          <cell r="C1393" t="str">
            <v>UN</v>
          </cell>
          <cell r="D1393">
            <v>19990.34</v>
          </cell>
          <cell r="E1393">
            <v>1392</v>
          </cell>
          <cell r="F1393">
            <v>91519</v>
          </cell>
        </row>
        <row r="1394">
          <cell r="A1394" t="str">
            <v>09.15.20</v>
          </cell>
          <cell r="B1394" t="str">
            <v>TRANSFORMADOR TRIFASICO 15KV - 13.2KV / 3.8KV - 220 / 127V - 750 KVA</v>
          </cell>
          <cell r="C1394" t="str">
            <v>UN</v>
          </cell>
          <cell r="D1394">
            <v>26388.22</v>
          </cell>
          <cell r="E1394">
            <v>1393</v>
          </cell>
          <cell r="F1394">
            <v>91520</v>
          </cell>
        </row>
        <row r="1395">
          <cell r="A1395" t="str">
            <v>09.15.21</v>
          </cell>
          <cell r="B1395" t="str">
            <v>ALUGUEL DE TRANSFORMADOR - 150 KVA</v>
          </cell>
          <cell r="C1395" t="str">
            <v>MS</v>
          </cell>
          <cell r="D1395">
            <v>499.81</v>
          </cell>
          <cell r="E1395">
            <v>1394</v>
          </cell>
          <cell r="F1395">
            <v>91521</v>
          </cell>
        </row>
        <row r="1396">
          <cell r="A1396" t="str">
            <v>09.15.22</v>
          </cell>
          <cell r="B1396" t="str">
            <v>ALUGUEL DE TRANSFORMADOR - 225 KVA</v>
          </cell>
          <cell r="C1396" t="str">
            <v>MS</v>
          </cell>
          <cell r="D1396">
            <v>641.65</v>
          </cell>
          <cell r="E1396">
            <v>1395</v>
          </cell>
          <cell r="F1396">
            <v>91522</v>
          </cell>
        </row>
        <row r="1397">
          <cell r="A1397" t="str">
            <v>09.15.23</v>
          </cell>
          <cell r="B1397" t="str">
            <v>ALUGUEL DE TRANSFORMADOR - 300 KVA</v>
          </cell>
          <cell r="C1397" t="str">
            <v>MS</v>
          </cell>
          <cell r="D1397">
            <v>722.7</v>
          </cell>
          <cell r="E1397">
            <v>1396</v>
          </cell>
          <cell r="F1397">
            <v>91523</v>
          </cell>
        </row>
        <row r="1398">
          <cell r="A1398" t="str">
            <v>09.15.24</v>
          </cell>
          <cell r="B1398" t="str">
            <v>ALUGUEL DE TRANSFORMADOR - 500 KVA</v>
          </cell>
          <cell r="C1398" t="str">
            <v>MS</v>
          </cell>
          <cell r="D1398">
            <v>911.82</v>
          </cell>
          <cell r="E1398">
            <v>1397</v>
          </cell>
          <cell r="F1398">
            <v>91524</v>
          </cell>
        </row>
        <row r="1399">
          <cell r="A1399" t="str">
            <v>09.15.40</v>
          </cell>
          <cell r="B1399" t="str">
            <v>TRANSFORMADOR TRIFÁSICO À SECO 500 KVA - 13,8/13,2/12,6 KV- 220/127V</v>
          </cell>
          <cell r="C1399" t="str">
            <v>UN</v>
          </cell>
          <cell r="D1399">
            <v>19990.34</v>
          </cell>
          <cell r="E1399">
            <v>1398</v>
          </cell>
          <cell r="F1399">
            <v>91540</v>
          </cell>
        </row>
        <row r="1400">
          <cell r="B1400" t="str">
            <v>CAPACITORES</v>
          </cell>
          <cell r="E1400">
            <v>1399</v>
          </cell>
        </row>
        <row r="1401">
          <cell r="A1401" t="str">
            <v>09.16.01</v>
          </cell>
          <cell r="B1401" t="str">
            <v>CAPACITOR P/ CORRECAO DO FATOR DE POTENCIA - 220V - 2.5 KVAR</v>
          </cell>
          <cell r="C1401" t="str">
            <v>UN</v>
          </cell>
          <cell r="D1401">
            <v>256.60000000000002</v>
          </cell>
          <cell r="E1401">
            <v>1400</v>
          </cell>
          <cell r="F1401">
            <v>91601</v>
          </cell>
        </row>
        <row r="1402">
          <cell r="A1402" t="str">
            <v>09.16.02</v>
          </cell>
          <cell r="B1402" t="str">
            <v>CAPACITOR P/ CORRECAO DO FATOR DE POTENCIA - 220V - 5.0 KVAR</v>
          </cell>
          <cell r="C1402" t="str">
            <v>UN</v>
          </cell>
          <cell r="D1402">
            <v>299.83999999999997</v>
          </cell>
          <cell r="E1402">
            <v>1401</v>
          </cell>
          <cell r="F1402">
            <v>91602</v>
          </cell>
        </row>
        <row r="1403">
          <cell r="A1403" t="str">
            <v>09.16.03</v>
          </cell>
          <cell r="B1403" t="str">
            <v>CAPACITOR P/ CORRECAO DO FATOR DE POTENCIA - 220V - 7.5 KVAR</v>
          </cell>
          <cell r="C1403" t="str">
            <v>UN</v>
          </cell>
          <cell r="D1403">
            <v>347.5</v>
          </cell>
          <cell r="E1403">
            <v>1402</v>
          </cell>
          <cell r="F1403">
            <v>91603</v>
          </cell>
        </row>
        <row r="1404">
          <cell r="A1404" t="str">
            <v>09.16.04</v>
          </cell>
          <cell r="B1404" t="str">
            <v>CAPACITOR P/ CORRECAO DO FATOR DE POTENCIA - 220V - 10.0 KVAR</v>
          </cell>
          <cell r="C1404" t="str">
            <v>UN</v>
          </cell>
          <cell r="D1404">
            <v>420.16</v>
          </cell>
          <cell r="E1404">
            <v>1403</v>
          </cell>
          <cell r="F1404">
            <v>91604</v>
          </cell>
        </row>
        <row r="1405">
          <cell r="A1405" t="str">
            <v>09.16.05</v>
          </cell>
          <cell r="B1405" t="str">
            <v>CAPACITOR P/ CORRECAO DO FATOR DE POTENCIA - 220V - 12.5 KVAR</v>
          </cell>
          <cell r="C1405" t="str">
            <v>UN</v>
          </cell>
          <cell r="D1405">
            <v>511.28</v>
          </cell>
          <cell r="E1405">
            <v>1404</v>
          </cell>
          <cell r="F1405">
            <v>91605</v>
          </cell>
        </row>
        <row r="1406">
          <cell r="A1406" t="str">
            <v>09.16.06</v>
          </cell>
          <cell r="B1406" t="str">
            <v>CAPACITOR P/ CORRECAO DO FATOR DE POTENCIA - 220V - 15.0 KVAR</v>
          </cell>
          <cell r="C1406" t="str">
            <v>UN</v>
          </cell>
          <cell r="D1406">
            <v>538.54999999999995</v>
          </cell>
          <cell r="E1406">
            <v>1405</v>
          </cell>
          <cell r="F1406">
            <v>91606</v>
          </cell>
        </row>
        <row r="1407">
          <cell r="A1407" t="str">
            <v>09.16.07</v>
          </cell>
          <cell r="B1407" t="str">
            <v>CAPACITOR P/ CORRECAO DO FATOR DE POTENCIA - 220V - 17.5 KVAR</v>
          </cell>
          <cell r="C1407" t="str">
            <v>UN</v>
          </cell>
          <cell r="D1407">
            <v>629.12</v>
          </cell>
          <cell r="E1407">
            <v>1406</v>
          </cell>
          <cell r="F1407">
            <v>91607</v>
          </cell>
        </row>
        <row r="1408">
          <cell r="A1408" t="str">
            <v>09.16.08</v>
          </cell>
          <cell r="B1408" t="str">
            <v>CAPACITOR P/ CORRECAO DO FATOR DE POTENCIA - 220V - 20.0 KVAR</v>
          </cell>
          <cell r="C1408" t="str">
            <v>UN</v>
          </cell>
          <cell r="D1408">
            <v>659.13</v>
          </cell>
          <cell r="E1408">
            <v>1407</v>
          </cell>
          <cell r="F1408">
            <v>91608</v>
          </cell>
        </row>
        <row r="1409">
          <cell r="A1409" t="str">
            <v>09.16.09</v>
          </cell>
          <cell r="B1409" t="str">
            <v>CAPACITOR P/ CORRECAO DO FATOR DE POTENCIA - 220V - 22.5 KVAR</v>
          </cell>
          <cell r="C1409" t="str">
            <v>UN</v>
          </cell>
          <cell r="D1409">
            <v>734.84</v>
          </cell>
          <cell r="E1409">
            <v>1408</v>
          </cell>
          <cell r="F1409">
            <v>91609</v>
          </cell>
        </row>
        <row r="1410">
          <cell r="A1410" t="str">
            <v>09.16.10</v>
          </cell>
          <cell r="B1410" t="str">
            <v>CAPACITOR P/ CORRECAO DO FATOR DE POTENCIA - 220V - 25.0 KVAR</v>
          </cell>
          <cell r="C1410" t="str">
            <v>UN</v>
          </cell>
          <cell r="D1410">
            <v>814.03</v>
          </cell>
          <cell r="E1410">
            <v>1409</v>
          </cell>
          <cell r="F1410">
            <v>91610</v>
          </cell>
        </row>
        <row r="1411">
          <cell r="A1411" t="str">
            <v>09.16.11</v>
          </cell>
          <cell r="B1411" t="str">
            <v>CAPACITOR P/ CORRECAO DO FATOR DE POTENCIA - 220V - 30.0 KVAR</v>
          </cell>
          <cell r="C1411" t="str">
            <v>UN</v>
          </cell>
          <cell r="D1411">
            <v>876.87</v>
          </cell>
          <cell r="E1411">
            <v>1410</v>
          </cell>
          <cell r="F1411">
            <v>91611</v>
          </cell>
        </row>
        <row r="1412">
          <cell r="A1412" t="str">
            <v>09.16.12</v>
          </cell>
          <cell r="B1412" t="str">
            <v>CAPACITOR P/ CORRECAO DO FATOR DE POTENCIA - 220V - 35.0 KVAR</v>
          </cell>
          <cell r="C1412" t="str">
            <v>UN</v>
          </cell>
          <cell r="D1412">
            <v>1012.79</v>
          </cell>
          <cell r="E1412">
            <v>1411</v>
          </cell>
          <cell r="F1412">
            <v>91612</v>
          </cell>
        </row>
        <row r="1413">
          <cell r="A1413" t="str">
            <v>09.16.13</v>
          </cell>
          <cell r="B1413" t="str">
            <v>CAPACITOR P/ CORRECAO DO FATOR DE POTENCIA - 220V - 40.0 KVAR</v>
          </cell>
          <cell r="C1413" t="str">
            <v>UN</v>
          </cell>
          <cell r="D1413">
            <v>1055.96</v>
          </cell>
          <cell r="E1413">
            <v>1412</v>
          </cell>
          <cell r="F1413">
            <v>91613</v>
          </cell>
        </row>
        <row r="1414">
          <cell r="A1414" t="str">
            <v>09.16.14</v>
          </cell>
          <cell r="B1414" t="str">
            <v>CAPACITOR P/ CORRECAO DO FATOR DE POTENCIA - 220V - 45.0 KVAR</v>
          </cell>
          <cell r="C1414" t="str">
            <v>UN</v>
          </cell>
          <cell r="D1414">
            <v>1124.31</v>
          </cell>
          <cell r="E1414">
            <v>1413</v>
          </cell>
          <cell r="F1414">
            <v>91614</v>
          </cell>
        </row>
        <row r="1415">
          <cell r="A1415" t="str">
            <v>09.16.15</v>
          </cell>
          <cell r="B1415" t="str">
            <v>CAPACITOR P/ CORRECAO DO FATOR DE POTENCIA - 220V - 50.0 KVAR</v>
          </cell>
          <cell r="C1415" t="str">
            <v>UN</v>
          </cell>
          <cell r="D1415">
            <v>1238.54</v>
          </cell>
          <cell r="E1415">
            <v>1414</v>
          </cell>
          <cell r="F1415">
            <v>91615</v>
          </cell>
        </row>
        <row r="1416">
          <cell r="B1416" t="str">
            <v>CONJUNTOS DE ILUMINAÇÃO</v>
          </cell>
          <cell r="E1416">
            <v>1415</v>
          </cell>
        </row>
        <row r="1417">
          <cell r="A1417" t="str">
            <v>09.20.10</v>
          </cell>
          <cell r="B1417" t="str">
            <v>LC.02-ILUM.QUADRA C/POSTE CONCR TUB H LIV.=10M C/3 PROJ VP/MERC 400W</v>
          </cell>
          <cell r="C1417" t="str">
            <v>CJ</v>
          </cell>
          <cell r="D1417">
            <v>1798.11</v>
          </cell>
          <cell r="E1417">
            <v>1416</v>
          </cell>
          <cell r="F1417">
            <v>92010</v>
          </cell>
        </row>
        <row r="1418">
          <cell r="A1418" t="str">
            <v>09.20.15</v>
          </cell>
          <cell r="B1418" t="str">
            <v>LC.05-POSTE CONCR.TUB H LIV.= 5M LUM C/VIDR.C/LAMP.MISTA 250W</v>
          </cell>
          <cell r="C1418" t="str">
            <v>CJ</v>
          </cell>
          <cell r="D1418">
            <v>1069.1400000000001</v>
          </cell>
          <cell r="E1418">
            <v>1417</v>
          </cell>
          <cell r="F1418">
            <v>92015</v>
          </cell>
        </row>
        <row r="1419">
          <cell r="A1419" t="str">
            <v>09.20.18</v>
          </cell>
          <cell r="B1419" t="str">
            <v>LC.08-POSTE CONCR TUB H LIV.= 5M LUM.C/ALOJ.C/LAMP.VP/MERCURIO 250W</v>
          </cell>
          <cell r="C1419" t="str">
            <v>CJ</v>
          </cell>
          <cell r="D1419">
            <v>1310.44</v>
          </cell>
          <cell r="E1419">
            <v>1418</v>
          </cell>
          <cell r="F1419">
            <v>92018</v>
          </cell>
        </row>
        <row r="1420">
          <cell r="A1420" t="str">
            <v>09.20.21</v>
          </cell>
          <cell r="B1420" t="str">
            <v>LC.11-POSTE CONCR TUB H LIV.= 5M LUM.C/ALOJ.C/LAMP.VP/SODIO 150W</v>
          </cell>
          <cell r="C1420" t="str">
            <v>CJ</v>
          </cell>
          <cell r="D1420">
            <v>1355.76</v>
          </cell>
          <cell r="E1420">
            <v>1419</v>
          </cell>
          <cell r="F1420">
            <v>92021</v>
          </cell>
        </row>
        <row r="1421">
          <cell r="A1421" t="str">
            <v>09.20.22</v>
          </cell>
          <cell r="B1421" t="str">
            <v>LC.12-POSTE CONCR TUB H LIV.= 5M LUM.C/ALOJ.C/LAMP.VP/SODIO 250W</v>
          </cell>
          <cell r="C1421" t="str">
            <v>CJ</v>
          </cell>
          <cell r="D1421">
            <v>1359.91</v>
          </cell>
          <cell r="E1421">
            <v>1420</v>
          </cell>
          <cell r="F1421">
            <v>92022</v>
          </cell>
        </row>
        <row r="1422">
          <cell r="A1422" t="str">
            <v>09.20.25</v>
          </cell>
          <cell r="B1422" t="str">
            <v>LC.15-POSTE CONCR TUB H LIV.= 7M LUM.C/VIDR.C/LAMP.MISTA 250 W</v>
          </cell>
          <cell r="C1422" t="str">
            <v>CJ</v>
          </cell>
          <cell r="D1422">
            <v>1207.21</v>
          </cell>
          <cell r="E1422">
            <v>1421</v>
          </cell>
          <cell r="F1422">
            <v>92025</v>
          </cell>
        </row>
        <row r="1423">
          <cell r="A1423" t="str">
            <v>09.20.28</v>
          </cell>
          <cell r="B1423" t="str">
            <v>LC.18-POSTE CONCR TUB H LIV.= 7M LUM.C/ALOJ.C/LAMP.VP/MERCURIO 250W</v>
          </cell>
          <cell r="C1423" t="str">
            <v>CJ</v>
          </cell>
          <cell r="D1423">
            <v>1448.51</v>
          </cell>
          <cell r="E1423">
            <v>1422</v>
          </cell>
          <cell r="F1423">
            <v>92028</v>
          </cell>
        </row>
        <row r="1424">
          <cell r="A1424" t="str">
            <v>09.20.31</v>
          </cell>
          <cell r="B1424" t="str">
            <v>LC.21-POSTE CONCR TUB H LIV.= 7M LUM.C/ALOJ.C/LAMP.VP/SODIO 150W</v>
          </cell>
          <cell r="C1424" t="str">
            <v>CJ</v>
          </cell>
          <cell r="D1424">
            <v>1493.83</v>
          </cell>
          <cell r="E1424">
            <v>1423</v>
          </cell>
          <cell r="F1424">
            <v>92031</v>
          </cell>
        </row>
        <row r="1425">
          <cell r="A1425" t="str">
            <v>09.20.32</v>
          </cell>
          <cell r="B1425" t="str">
            <v>LC.22-POSTE CONCR TUB H= 7M LIV.LUM C/ALOJ.C/LAMP.VP/SODIO 250W</v>
          </cell>
          <cell r="C1425" t="str">
            <v>CJ</v>
          </cell>
          <cell r="D1425">
            <v>1497.99</v>
          </cell>
          <cell r="E1425">
            <v>1424</v>
          </cell>
          <cell r="F1425">
            <v>92032</v>
          </cell>
        </row>
        <row r="1426">
          <cell r="B1426" t="str">
            <v>DEMOLIÇÕES - ENTRADA E DISTRIBUIÇÃO</v>
          </cell>
          <cell r="E1426">
            <v>1425</v>
          </cell>
        </row>
        <row r="1427">
          <cell r="A1427" t="str">
            <v>09.50.01</v>
          </cell>
          <cell r="B1427" t="str">
            <v>REMOCAO DE POSTE DE ENTRADA DE ENERGIA EM BAIXA TENSAO - GALVANIZADO</v>
          </cell>
          <cell r="C1427" t="str">
            <v>UN</v>
          </cell>
          <cell r="D1427">
            <v>56.73</v>
          </cell>
          <cell r="E1427">
            <v>1426</v>
          </cell>
          <cell r="F1427">
            <v>95001</v>
          </cell>
        </row>
        <row r="1428">
          <cell r="A1428" t="str">
            <v>09.50.02</v>
          </cell>
          <cell r="B1428" t="str">
            <v>REMOCAO DE POSTE DE ENTRADA DE ENERGIA EM BAIXA TENSAO - CONCRETO</v>
          </cell>
          <cell r="C1428" t="str">
            <v>UN</v>
          </cell>
          <cell r="D1428">
            <v>70.92</v>
          </cell>
          <cell r="E1428">
            <v>1427</v>
          </cell>
          <cell r="F1428">
            <v>95002</v>
          </cell>
        </row>
        <row r="1429">
          <cell r="A1429" t="str">
            <v>09.50.03</v>
          </cell>
          <cell r="B1429" t="str">
            <v>REMOCAO DE CAIXA DE ENTRADA DE ENERGIA EM BAIXA TENSAO</v>
          </cell>
          <cell r="C1429" t="str">
            <v>UN</v>
          </cell>
          <cell r="D1429">
            <v>56.73</v>
          </cell>
          <cell r="E1429">
            <v>1428</v>
          </cell>
          <cell r="F1429">
            <v>95003</v>
          </cell>
        </row>
        <row r="1430">
          <cell r="A1430" t="str">
            <v>09.50.04</v>
          </cell>
          <cell r="B1430" t="str">
            <v>REMOCAO DE ARMACAO TIPO BRAQUETE</v>
          </cell>
          <cell r="C1430" t="str">
            <v>UN</v>
          </cell>
          <cell r="D1430">
            <v>7.09</v>
          </cell>
          <cell r="E1430">
            <v>1429</v>
          </cell>
          <cell r="F1430">
            <v>95004</v>
          </cell>
        </row>
        <row r="1431">
          <cell r="A1431" t="str">
            <v>09.50.05</v>
          </cell>
          <cell r="B1431" t="str">
            <v>REMOCAO DE CABECOTE TIPO"TELESP"</v>
          </cell>
          <cell r="C1431" t="str">
            <v>UN</v>
          </cell>
          <cell r="D1431">
            <v>3.55</v>
          </cell>
          <cell r="E1431">
            <v>1430</v>
          </cell>
          <cell r="F1431">
            <v>95005</v>
          </cell>
        </row>
        <row r="1432">
          <cell r="A1432" t="str">
            <v>09.50.06</v>
          </cell>
          <cell r="B1432" t="str">
            <v>REMOCAO DE CAIXA DE ENTRADA DE TELEFONE TIPO"TELESP"</v>
          </cell>
          <cell r="C1432" t="str">
            <v>UN</v>
          </cell>
          <cell r="D1432">
            <v>28.37</v>
          </cell>
          <cell r="E1432">
            <v>1431</v>
          </cell>
          <cell r="F1432">
            <v>95006</v>
          </cell>
        </row>
        <row r="1433">
          <cell r="A1433" t="str">
            <v>09.50.09</v>
          </cell>
          <cell r="B1433" t="str">
            <v>REMOCAO DE PERFILADOS</v>
          </cell>
          <cell r="C1433" t="str">
            <v>M</v>
          </cell>
          <cell r="D1433">
            <v>5.67</v>
          </cell>
          <cell r="E1433">
            <v>1432</v>
          </cell>
          <cell r="F1433">
            <v>95009</v>
          </cell>
        </row>
        <row r="1434">
          <cell r="A1434" t="str">
            <v>09.50.10</v>
          </cell>
          <cell r="B1434" t="str">
            <v>REMOCAO DE ELETRODUTOS EMBUTIDOS - ATE 2"</v>
          </cell>
          <cell r="C1434" t="str">
            <v>M</v>
          </cell>
          <cell r="D1434">
            <v>7.09</v>
          </cell>
          <cell r="E1434">
            <v>1433</v>
          </cell>
          <cell r="F1434">
            <v>95010</v>
          </cell>
        </row>
        <row r="1435">
          <cell r="A1435" t="str">
            <v>09.50.11</v>
          </cell>
          <cell r="B1435" t="str">
            <v>REMOCAO DE ELETRODUTOS EMBUTIDOS - ACIMA DE 2"</v>
          </cell>
          <cell r="C1435" t="str">
            <v>M</v>
          </cell>
          <cell r="D1435">
            <v>14.18</v>
          </cell>
          <cell r="E1435">
            <v>1434</v>
          </cell>
          <cell r="F1435">
            <v>95011</v>
          </cell>
        </row>
        <row r="1436">
          <cell r="A1436" t="str">
            <v>09.50.12</v>
          </cell>
          <cell r="B1436" t="str">
            <v>REMOCAO DE ELETRODUTOS APARENTES - ATE 2"</v>
          </cell>
          <cell r="C1436" t="str">
            <v>M</v>
          </cell>
          <cell r="D1436">
            <v>3.55</v>
          </cell>
          <cell r="E1436">
            <v>1435</v>
          </cell>
          <cell r="F1436">
            <v>95012</v>
          </cell>
        </row>
        <row r="1437">
          <cell r="A1437" t="str">
            <v>09.50.13</v>
          </cell>
          <cell r="B1437" t="str">
            <v>REMOCAO DE ELETRODUTOS APARENTES - ACIMA DE 2"</v>
          </cell>
          <cell r="C1437" t="str">
            <v>M</v>
          </cell>
          <cell r="D1437">
            <v>7.09</v>
          </cell>
          <cell r="E1437">
            <v>1436</v>
          </cell>
          <cell r="F1437">
            <v>95013</v>
          </cell>
        </row>
        <row r="1438">
          <cell r="A1438" t="str">
            <v>09.50.14</v>
          </cell>
          <cell r="B1438" t="str">
            <v>REMOCAO DE FIO EMBUTIDO - ATE 16MM2</v>
          </cell>
          <cell r="C1438" t="str">
            <v>M</v>
          </cell>
          <cell r="D1438">
            <v>0.71</v>
          </cell>
          <cell r="E1438">
            <v>1437</v>
          </cell>
          <cell r="F1438">
            <v>95014</v>
          </cell>
        </row>
        <row r="1439">
          <cell r="A1439" t="str">
            <v>09.50.15</v>
          </cell>
          <cell r="B1439" t="str">
            <v>REMOCAO DE CABO EMBUTIDO - ACIMA DE 16MM2</v>
          </cell>
          <cell r="C1439" t="str">
            <v>M</v>
          </cell>
          <cell r="D1439">
            <v>1.42</v>
          </cell>
          <cell r="E1439">
            <v>1438</v>
          </cell>
          <cell r="F1439">
            <v>95015</v>
          </cell>
        </row>
        <row r="1440">
          <cell r="A1440" t="str">
            <v>09.50.16</v>
          </cell>
          <cell r="B1440" t="str">
            <v>REMOCAO DE FIO APARENTE - ATE 16MM2</v>
          </cell>
          <cell r="C1440" t="str">
            <v>M</v>
          </cell>
          <cell r="D1440">
            <v>0.85</v>
          </cell>
          <cell r="E1440">
            <v>1439</v>
          </cell>
          <cell r="F1440">
            <v>95016</v>
          </cell>
        </row>
        <row r="1441">
          <cell r="A1441" t="str">
            <v>09.50.17</v>
          </cell>
          <cell r="B1441" t="str">
            <v>REMOCAO DE CABO APARENTE - ACIMA DE 16MM2</v>
          </cell>
          <cell r="C1441" t="str">
            <v>M</v>
          </cell>
          <cell r="D1441">
            <v>1.7</v>
          </cell>
          <cell r="E1441">
            <v>1440</v>
          </cell>
          <cell r="F1441">
            <v>95017</v>
          </cell>
        </row>
        <row r="1442">
          <cell r="A1442" t="str">
            <v>09.50.18</v>
          </cell>
          <cell r="B1442" t="str">
            <v>REMOCAO DE TERMINAIS OU CONECTORES DE PRESSAO PARA CABOS</v>
          </cell>
          <cell r="C1442" t="str">
            <v>UN</v>
          </cell>
          <cell r="D1442">
            <v>2.84</v>
          </cell>
          <cell r="E1442">
            <v>1441</v>
          </cell>
          <cell r="F1442">
            <v>95018</v>
          </cell>
        </row>
        <row r="1443">
          <cell r="A1443" t="str">
            <v>09.50.20</v>
          </cell>
          <cell r="B1443" t="str">
            <v>REMOCAO DE SUPORTE-ISOLADOR TIPO ROLDANA</v>
          </cell>
          <cell r="C1443" t="str">
            <v>UN</v>
          </cell>
          <cell r="D1443">
            <v>2.84</v>
          </cell>
          <cell r="E1443">
            <v>1442</v>
          </cell>
          <cell r="F1443">
            <v>95020</v>
          </cell>
        </row>
        <row r="1444">
          <cell r="B1444" t="str">
            <v>DEMOLIÇÕES - CAIXAS E QUADROS</v>
          </cell>
          <cell r="E1444">
            <v>1443</v>
          </cell>
        </row>
        <row r="1445">
          <cell r="A1445" t="str">
            <v>09.51.11</v>
          </cell>
          <cell r="B1445" t="str">
            <v>REMOCAO DE DE ISOLADORES EM QUADROS ELETRICOS</v>
          </cell>
          <cell r="C1445" t="str">
            <v>UN</v>
          </cell>
          <cell r="D1445">
            <v>2.84</v>
          </cell>
          <cell r="E1445">
            <v>1444</v>
          </cell>
          <cell r="F1445">
            <v>95111</v>
          </cell>
        </row>
        <row r="1446">
          <cell r="A1446" t="str">
            <v>09.51.15</v>
          </cell>
          <cell r="B1446" t="str">
            <v>REMOCAO DE DISJUNTOR AUTOMATICO UNIPOLAR ATE 50A</v>
          </cell>
          <cell r="C1446" t="str">
            <v>UN</v>
          </cell>
          <cell r="D1446">
            <v>4.26</v>
          </cell>
          <cell r="E1446">
            <v>1445</v>
          </cell>
          <cell r="F1446">
            <v>95115</v>
          </cell>
        </row>
        <row r="1447">
          <cell r="A1447" t="str">
            <v>09.51.16</v>
          </cell>
          <cell r="B1447" t="str">
            <v>REMOCAO DE DISJUNTOR AUTOMATICO BIPOLAR ATE 50A</v>
          </cell>
          <cell r="C1447" t="str">
            <v>UN</v>
          </cell>
          <cell r="D1447">
            <v>9.93</v>
          </cell>
          <cell r="E1447">
            <v>1446</v>
          </cell>
          <cell r="F1447">
            <v>95116</v>
          </cell>
        </row>
        <row r="1448">
          <cell r="A1448" t="str">
            <v>09.51.17</v>
          </cell>
          <cell r="B1448" t="str">
            <v>REMOCAO DE DISJUNTOR AUTOMATICO TRIPOLAR ATE 50A</v>
          </cell>
          <cell r="C1448" t="str">
            <v>UN</v>
          </cell>
          <cell r="D1448">
            <v>18.440000000000001</v>
          </cell>
          <cell r="E1448">
            <v>1447</v>
          </cell>
          <cell r="F1448">
            <v>95117</v>
          </cell>
        </row>
        <row r="1449">
          <cell r="A1449" t="str">
            <v>09.51.25</v>
          </cell>
          <cell r="B1449" t="str">
            <v>REMOCAO DE CAIXA PARA FUSIVEL OU TOMADA,INSTALADA EM PERFILADOS</v>
          </cell>
          <cell r="C1449" t="str">
            <v>UN</v>
          </cell>
          <cell r="D1449">
            <v>7.09</v>
          </cell>
          <cell r="E1449">
            <v>1448</v>
          </cell>
          <cell r="F1449">
            <v>95125</v>
          </cell>
        </row>
        <row r="1450">
          <cell r="A1450" t="str">
            <v>09.51.26</v>
          </cell>
          <cell r="B1450" t="str">
            <v>REMOCAO DE QUADRO DE DISTRIBUICAO OU CAIXA DE PASSAGEM</v>
          </cell>
          <cell r="C1450" t="str">
            <v>UN</v>
          </cell>
          <cell r="D1450">
            <v>14.18</v>
          </cell>
          <cell r="E1450">
            <v>1449</v>
          </cell>
          <cell r="F1450">
            <v>95126</v>
          </cell>
        </row>
        <row r="1451">
          <cell r="A1451" t="str">
            <v>09.51.27</v>
          </cell>
          <cell r="B1451" t="str">
            <v>REMOCAO DE FUNDO DE QUADRO DE DISTRIBUICAO OU CAIXA DE PASSAGEM</v>
          </cell>
          <cell r="C1451" t="str">
            <v>M2</v>
          </cell>
          <cell r="D1451">
            <v>14.18</v>
          </cell>
          <cell r="E1451">
            <v>1450</v>
          </cell>
          <cell r="F1451">
            <v>95127</v>
          </cell>
        </row>
        <row r="1452">
          <cell r="A1452" t="str">
            <v>09.51.29</v>
          </cell>
          <cell r="B1452" t="str">
            <v>REMOCAO DE TAMPA DE QUADRO DE DISTRIBUICAO OU CAIXA DE PASSAGEM</v>
          </cell>
          <cell r="C1452" t="str">
            <v>M2</v>
          </cell>
          <cell r="D1452">
            <v>14.18</v>
          </cell>
          <cell r="E1452">
            <v>1451</v>
          </cell>
          <cell r="F1452">
            <v>95129</v>
          </cell>
        </row>
        <row r="1453">
          <cell r="A1453" t="str">
            <v>09.51.30</v>
          </cell>
          <cell r="B1453" t="str">
            <v>REMOCAO DE FECHADURA DE QUADRO DE DISTRIBUICAO OU CAIXA DE PASSAGEM</v>
          </cell>
          <cell r="C1453" t="str">
            <v>UN</v>
          </cell>
          <cell r="D1453">
            <v>2.84</v>
          </cell>
          <cell r="E1453">
            <v>1452</v>
          </cell>
          <cell r="F1453">
            <v>95130</v>
          </cell>
        </row>
        <row r="1454">
          <cell r="A1454" t="str">
            <v>09.51.32</v>
          </cell>
          <cell r="B1454" t="str">
            <v>REMOCAO DE DISJUNTOR AUTOMATICO TIPO"QUICK-LAG"</v>
          </cell>
          <cell r="C1454" t="str">
            <v>UN</v>
          </cell>
          <cell r="D1454">
            <v>3.55</v>
          </cell>
          <cell r="E1454">
            <v>1453</v>
          </cell>
          <cell r="F1454">
            <v>95132</v>
          </cell>
        </row>
        <row r="1455">
          <cell r="A1455" t="str">
            <v>09.51.34</v>
          </cell>
          <cell r="B1455" t="str">
            <v>REMOCAO DE BASE EM CH. DE FERRO P/ DISJ. TIPO "QUICK-LAG"</v>
          </cell>
          <cell r="C1455" t="str">
            <v>UN</v>
          </cell>
          <cell r="D1455">
            <v>3.55</v>
          </cell>
          <cell r="E1455">
            <v>1454</v>
          </cell>
          <cell r="F1455">
            <v>95134</v>
          </cell>
        </row>
        <row r="1456">
          <cell r="A1456" t="str">
            <v>09.51.35</v>
          </cell>
          <cell r="B1456" t="str">
            <v>REMOCAO DE CAPACITOR PARA CORRECAO DE FATOR DE POTENCIA</v>
          </cell>
          <cell r="C1456" t="str">
            <v>UN</v>
          </cell>
          <cell r="D1456">
            <v>87.11</v>
          </cell>
          <cell r="E1456">
            <v>1455</v>
          </cell>
          <cell r="F1456">
            <v>95135</v>
          </cell>
        </row>
        <row r="1457">
          <cell r="A1457" t="str">
            <v>09.51.36</v>
          </cell>
          <cell r="B1457" t="str">
            <v>REMOCAO DE CHAVE SECCIONADORA TIPO FACA - BASE DE MARMORE OU ARDOSIA</v>
          </cell>
          <cell r="C1457" t="str">
            <v>UN</v>
          </cell>
          <cell r="D1457">
            <v>7.09</v>
          </cell>
          <cell r="E1457">
            <v>1456</v>
          </cell>
          <cell r="F1457">
            <v>95136</v>
          </cell>
        </row>
        <row r="1458">
          <cell r="A1458" t="str">
            <v>09.51.37</v>
          </cell>
          <cell r="B1458" t="str">
            <v>REMOCAO DE CHAVE SECCIONADORA OU BASE P/FUSIVEIS TIPO NH - UNIPOLAR</v>
          </cell>
          <cell r="C1458" t="str">
            <v>UN</v>
          </cell>
          <cell r="D1458">
            <v>7.09</v>
          </cell>
          <cell r="E1458">
            <v>1457</v>
          </cell>
          <cell r="F1458">
            <v>95137</v>
          </cell>
        </row>
        <row r="1459">
          <cell r="A1459" t="str">
            <v>09.51.38</v>
          </cell>
          <cell r="B1459" t="str">
            <v>REMOCAO DE CHAVE SECCIONADORA OU BASE P/FUSIVEIS TIPO NH - TRIPOLAR</v>
          </cell>
          <cell r="C1459" t="str">
            <v>UN</v>
          </cell>
          <cell r="D1459">
            <v>10.64</v>
          </cell>
          <cell r="E1459">
            <v>1458</v>
          </cell>
          <cell r="F1459">
            <v>95138</v>
          </cell>
        </row>
        <row r="1460">
          <cell r="A1460" t="str">
            <v>09.51.39</v>
          </cell>
          <cell r="B1460" t="str">
            <v>REMOCAO DE BASE PARA FUSIVEIS TIPO"DIAZED"</v>
          </cell>
          <cell r="C1460" t="str">
            <v>UN</v>
          </cell>
          <cell r="D1460">
            <v>3.55</v>
          </cell>
          <cell r="E1460">
            <v>1459</v>
          </cell>
          <cell r="F1460">
            <v>95139</v>
          </cell>
        </row>
        <row r="1461">
          <cell r="B1461" t="str">
            <v>DEMOLIÇÕES - PONTOS E APARELHOS</v>
          </cell>
          <cell r="E1461">
            <v>1460</v>
          </cell>
        </row>
        <row r="1462">
          <cell r="A1462" t="str">
            <v>09.52.01</v>
          </cell>
          <cell r="B1462" t="str">
            <v>REMOCAO DE SOQUETE</v>
          </cell>
          <cell r="C1462" t="str">
            <v>UN</v>
          </cell>
          <cell r="D1462">
            <v>2.84</v>
          </cell>
          <cell r="E1462">
            <v>1461</v>
          </cell>
          <cell r="F1462">
            <v>95201</v>
          </cell>
        </row>
        <row r="1463">
          <cell r="A1463" t="str">
            <v>09.52.02</v>
          </cell>
          <cell r="B1463" t="str">
            <v>REMOCAO DE REATOR PARA LAMPADA FLUORESCENTE</v>
          </cell>
          <cell r="C1463" t="str">
            <v>UN</v>
          </cell>
          <cell r="D1463">
            <v>7.09</v>
          </cell>
          <cell r="E1463">
            <v>1462</v>
          </cell>
          <cell r="F1463">
            <v>95202</v>
          </cell>
        </row>
        <row r="1464">
          <cell r="A1464" t="str">
            <v>09.52.03</v>
          </cell>
          <cell r="B1464" t="str">
            <v>REMOCAO DE LAMPADA INCANDESCENTE OU FLUORESCENTE</v>
          </cell>
          <cell r="C1464" t="str">
            <v>UN</v>
          </cell>
          <cell r="D1464">
            <v>0.62</v>
          </cell>
          <cell r="E1464">
            <v>1463</v>
          </cell>
          <cell r="F1464">
            <v>95203</v>
          </cell>
        </row>
        <row r="1465">
          <cell r="A1465" t="str">
            <v>09.52.04</v>
          </cell>
          <cell r="B1465" t="str">
            <v>REMOCAO DE LAMPADA VAPOR DE MERCURIO,SODIO OU MISTA</v>
          </cell>
          <cell r="C1465" t="str">
            <v>UN</v>
          </cell>
          <cell r="D1465">
            <v>4.26</v>
          </cell>
          <cell r="E1465">
            <v>1464</v>
          </cell>
          <cell r="F1465">
            <v>95204</v>
          </cell>
        </row>
        <row r="1466">
          <cell r="A1466" t="str">
            <v>09.52.05</v>
          </cell>
          <cell r="B1466" t="str">
            <v>REMOCAO DE PLACA DIFUSORA PARA LAMPADA FLUORESCENTE</v>
          </cell>
          <cell r="C1466" t="str">
            <v>UN</v>
          </cell>
          <cell r="D1466">
            <v>0.62</v>
          </cell>
          <cell r="E1466">
            <v>1465</v>
          </cell>
          <cell r="F1466">
            <v>95205</v>
          </cell>
        </row>
        <row r="1467">
          <cell r="A1467" t="str">
            <v>09.52.06</v>
          </cell>
          <cell r="B1467" t="str">
            <v>REMOCAO DE INTERRUPTOR,TOMADA,BOTAO DE CAMPAINHA OU CIGARRA</v>
          </cell>
          <cell r="C1467" t="str">
            <v>UN</v>
          </cell>
          <cell r="D1467">
            <v>5.67</v>
          </cell>
          <cell r="E1467">
            <v>1466</v>
          </cell>
          <cell r="F1467">
            <v>95206</v>
          </cell>
        </row>
        <row r="1468">
          <cell r="A1468" t="str">
            <v>09.52.08</v>
          </cell>
          <cell r="B1468" t="str">
            <v>REMOCAO DE REATOR PARA LAMPADA HG/NA - EM CAIXA DE PASSAGEM</v>
          </cell>
          <cell r="C1468" t="str">
            <v>UN</v>
          </cell>
          <cell r="D1468">
            <v>7.09</v>
          </cell>
          <cell r="E1468">
            <v>1467</v>
          </cell>
          <cell r="F1468">
            <v>95208</v>
          </cell>
        </row>
        <row r="1469">
          <cell r="A1469" t="str">
            <v>09.52.09</v>
          </cell>
          <cell r="B1469" t="str">
            <v>REMOCAO DE REATOR PARA LAMPADA HG/NA - EM POSTE</v>
          </cell>
          <cell r="C1469" t="str">
            <v>UN</v>
          </cell>
          <cell r="D1469">
            <v>14.18</v>
          </cell>
          <cell r="E1469">
            <v>1468</v>
          </cell>
          <cell r="F1469">
            <v>95209</v>
          </cell>
        </row>
        <row r="1470">
          <cell r="A1470" t="str">
            <v>09.52.10</v>
          </cell>
          <cell r="B1470" t="str">
            <v>REMOCAO DE LUMINARIA INTERNA PARA LAMPADA INCANDESCENTE</v>
          </cell>
          <cell r="C1470" t="str">
            <v>UN</v>
          </cell>
          <cell r="D1470">
            <v>5.67</v>
          </cell>
          <cell r="E1470">
            <v>1469</v>
          </cell>
          <cell r="F1470">
            <v>95210</v>
          </cell>
        </row>
        <row r="1471">
          <cell r="A1471" t="str">
            <v>09.52.11</v>
          </cell>
          <cell r="B1471" t="str">
            <v>REMOCAO DE LUMINARIA INTERNA PARA LAMPADA FLUORESCENTE</v>
          </cell>
          <cell r="C1471" t="str">
            <v>UN</v>
          </cell>
          <cell r="D1471">
            <v>10.64</v>
          </cell>
          <cell r="E1471">
            <v>1470</v>
          </cell>
          <cell r="F1471">
            <v>95211</v>
          </cell>
        </row>
        <row r="1472">
          <cell r="A1472" t="str">
            <v>09.52.12</v>
          </cell>
          <cell r="B1472" t="str">
            <v>REMOCAO DE LUMINARIA EXTERNA INSTALADA EM POSTE</v>
          </cell>
          <cell r="C1472" t="str">
            <v>UN</v>
          </cell>
          <cell r="D1472">
            <v>21.28</v>
          </cell>
          <cell r="E1472">
            <v>1471</v>
          </cell>
          <cell r="F1472">
            <v>95212</v>
          </cell>
        </row>
        <row r="1473">
          <cell r="A1473" t="str">
            <v>09.52.13</v>
          </cell>
          <cell r="B1473" t="str">
            <v>REMOCAO DE LUMINARIA EXTERNA INSTALADA EM BRACO DE FERRO</v>
          </cell>
          <cell r="C1473" t="str">
            <v>UN</v>
          </cell>
          <cell r="D1473">
            <v>21.28</v>
          </cell>
          <cell r="E1473">
            <v>1472</v>
          </cell>
          <cell r="F1473">
            <v>95213</v>
          </cell>
        </row>
        <row r="1474">
          <cell r="A1474" t="str">
            <v>09.52.14</v>
          </cell>
          <cell r="B1474" t="str">
            <v>REMOCAO DE LUMINARIA A PROVA DE TEMPO,GASES E VAPOR</v>
          </cell>
          <cell r="C1474" t="str">
            <v>UN</v>
          </cell>
          <cell r="D1474">
            <v>7.09</v>
          </cell>
          <cell r="E1474">
            <v>1473</v>
          </cell>
          <cell r="F1474">
            <v>95214</v>
          </cell>
        </row>
        <row r="1475">
          <cell r="A1475" t="str">
            <v>09.52.18</v>
          </cell>
          <cell r="B1475" t="str">
            <v>REMOCAO DE PROJETOR DE FACHADA</v>
          </cell>
          <cell r="C1475" t="str">
            <v>UN</v>
          </cell>
          <cell r="D1475">
            <v>21.28</v>
          </cell>
          <cell r="E1475">
            <v>1474</v>
          </cell>
          <cell r="F1475">
            <v>95218</v>
          </cell>
        </row>
        <row r="1476">
          <cell r="A1476" t="str">
            <v>09.52.19</v>
          </cell>
          <cell r="B1476" t="str">
            <v>REMOCAO DE PROJETOR DE JARDIM</v>
          </cell>
          <cell r="C1476" t="str">
            <v>UN</v>
          </cell>
          <cell r="D1476">
            <v>14.18</v>
          </cell>
          <cell r="E1476">
            <v>1475</v>
          </cell>
          <cell r="F1476">
            <v>95219</v>
          </cell>
        </row>
        <row r="1477">
          <cell r="A1477" t="str">
            <v>09.52.20</v>
          </cell>
          <cell r="B1477" t="str">
            <v>REMOCAO DE CRUZETA DE FERRO PARA FIXACAO DE PROJETOR</v>
          </cell>
          <cell r="C1477" t="str">
            <v>UN</v>
          </cell>
          <cell r="D1477">
            <v>21.28</v>
          </cell>
          <cell r="E1477">
            <v>1476</v>
          </cell>
          <cell r="F1477">
            <v>95220</v>
          </cell>
        </row>
        <row r="1478">
          <cell r="A1478" t="str">
            <v>09.52.25</v>
          </cell>
          <cell r="B1478" t="str">
            <v>REMOCAO DE BRACO DE LUMINARIA</v>
          </cell>
          <cell r="C1478" t="str">
            <v>UN</v>
          </cell>
          <cell r="D1478">
            <v>11.35</v>
          </cell>
          <cell r="E1478">
            <v>1477</v>
          </cell>
          <cell r="F1478">
            <v>95225</v>
          </cell>
        </row>
        <row r="1479">
          <cell r="B1479" t="str">
            <v>DEMOLIÇÕES - PARA-RAIOS E OUTROS</v>
          </cell>
          <cell r="E1479">
            <v>1478</v>
          </cell>
        </row>
        <row r="1480">
          <cell r="A1480" t="str">
            <v>09.53.10</v>
          </cell>
          <cell r="B1480" t="str">
            <v>REMOCAO DE CAPTOR DE PARA-RAIOS - TIPO FRANKLIN</v>
          </cell>
          <cell r="C1480" t="str">
            <v>UN</v>
          </cell>
          <cell r="D1480">
            <v>7.09</v>
          </cell>
          <cell r="E1480">
            <v>1479</v>
          </cell>
          <cell r="F1480">
            <v>95310</v>
          </cell>
        </row>
        <row r="1481">
          <cell r="A1481" t="str">
            <v>09.53.11</v>
          </cell>
          <cell r="B1481" t="str">
            <v>REMOCAO DE CAPTOR DE PARA-RAIOS - RADIOATIVO</v>
          </cell>
          <cell r="C1481" t="str">
            <v>UN</v>
          </cell>
          <cell r="D1481">
            <v>7.09</v>
          </cell>
          <cell r="E1481">
            <v>1480</v>
          </cell>
          <cell r="F1481">
            <v>95311</v>
          </cell>
        </row>
        <row r="1482">
          <cell r="A1482" t="str">
            <v>09.53.14</v>
          </cell>
          <cell r="B1482" t="str">
            <v>REMOCAO DE CORDOALHA DE COBRE NU</v>
          </cell>
          <cell r="C1482" t="str">
            <v>M</v>
          </cell>
          <cell r="D1482">
            <v>2.84</v>
          </cell>
          <cell r="E1482">
            <v>1481</v>
          </cell>
          <cell r="F1482">
            <v>95314</v>
          </cell>
        </row>
        <row r="1483">
          <cell r="A1483" t="str">
            <v>09.53.15</v>
          </cell>
          <cell r="B1483" t="str">
            <v>REMOCAO DE CABO DE COBRE NU,PARA ATERRAMENTO</v>
          </cell>
          <cell r="C1483" t="str">
            <v>M</v>
          </cell>
          <cell r="D1483">
            <v>3.55</v>
          </cell>
          <cell r="E1483">
            <v>1482</v>
          </cell>
          <cell r="F1483">
            <v>95315</v>
          </cell>
        </row>
        <row r="1484">
          <cell r="A1484" t="str">
            <v>09.53.16</v>
          </cell>
          <cell r="B1484" t="str">
            <v>REMOCAO DE CONECTOR TIPO"SPLIT-BOLT"</v>
          </cell>
          <cell r="C1484" t="str">
            <v>UN</v>
          </cell>
          <cell r="D1484">
            <v>2.84</v>
          </cell>
          <cell r="E1484">
            <v>1483</v>
          </cell>
          <cell r="F1484">
            <v>95316</v>
          </cell>
        </row>
        <row r="1485">
          <cell r="A1485" t="str">
            <v>09.53.20</v>
          </cell>
          <cell r="B1485" t="str">
            <v>REMOCAO DE BASE E HASTE DE PARA-RAIOS</v>
          </cell>
          <cell r="C1485" t="str">
            <v>UN</v>
          </cell>
          <cell r="D1485">
            <v>14.18</v>
          </cell>
          <cell r="E1485">
            <v>1484</v>
          </cell>
          <cell r="F1485">
            <v>95320</v>
          </cell>
        </row>
        <row r="1486">
          <cell r="A1486" t="str">
            <v>09.53.21</v>
          </cell>
          <cell r="B1486" t="str">
            <v>REMOCAO DE CABO DE ACO E ESTICADORES</v>
          </cell>
          <cell r="C1486" t="str">
            <v>M</v>
          </cell>
          <cell r="D1486">
            <v>7.09</v>
          </cell>
          <cell r="E1486">
            <v>1485</v>
          </cell>
          <cell r="F1486">
            <v>95321</v>
          </cell>
        </row>
        <row r="1487">
          <cell r="A1487" t="str">
            <v>09.53.22</v>
          </cell>
          <cell r="B1487" t="str">
            <v>REMOCAO DE BRACADEIRA PARA 3 ESTAIS</v>
          </cell>
          <cell r="C1487" t="str">
            <v>UN</v>
          </cell>
          <cell r="D1487">
            <v>7.09</v>
          </cell>
          <cell r="E1487">
            <v>1486</v>
          </cell>
          <cell r="F1487">
            <v>95322</v>
          </cell>
        </row>
        <row r="1488">
          <cell r="A1488" t="str">
            <v>09.53.25</v>
          </cell>
          <cell r="B1488" t="str">
            <v>REMOCAO DE TUBO DE PROTECAO PARA CORDOALHA,INCLUSIVE FIXACOES</v>
          </cell>
          <cell r="C1488" t="str">
            <v>UN</v>
          </cell>
          <cell r="D1488">
            <v>14.18</v>
          </cell>
          <cell r="E1488">
            <v>1487</v>
          </cell>
          <cell r="F1488">
            <v>95325</v>
          </cell>
        </row>
        <row r="1489">
          <cell r="A1489" t="str">
            <v>09.53.55</v>
          </cell>
          <cell r="B1489" t="str">
            <v>REMOCAO DE AUTOMATICO DE BOIA</v>
          </cell>
          <cell r="C1489" t="str">
            <v>UN</v>
          </cell>
          <cell r="D1489">
            <v>8.51</v>
          </cell>
          <cell r="E1489">
            <v>1488</v>
          </cell>
          <cell r="F1489">
            <v>95355</v>
          </cell>
        </row>
        <row r="1490">
          <cell r="A1490" t="str">
            <v>09.53.56</v>
          </cell>
          <cell r="B1490" t="str">
            <v>REMOCAO DE CONTACTOR MAGNETICO E RELES PARA QUADRO DE COMANDO</v>
          </cell>
          <cell r="C1490" t="str">
            <v>UN</v>
          </cell>
          <cell r="D1490">
            <v>14.18</v>
          </cell>
          <cell r="E1490">
            <v>1489</v>
          </cell>
          <cell r="F1490">
            <v>95356</v>
          </cell>
        </row>
        <row r="1491">
          <cell r="A1491" t="str">
            <v>09.53.60</v>
          </cell>
          <cell r="B1491" t="str">
            <v>REMOCAO DE POSTE DE FERRO,INCLUSIVE BASE DE FIXACAO</v>
          </cell>
          <cell r="C1491" t="str">
            <v>UN</v>
          </cell>
          <cell r="D1491">
            <v>70.92</v>
          </cell>
          <cell r="E1491">
            <v>1490</v>
          </cell>
          <cell r="F1491">
            <v>95360</v>
          </cell>
        </row>
        <row r="1492">
          <cell r="A1492" t="str">
            <v>09.53.61</v>
          </cell>
          <cell r="B1492" t="str">
            <v>REMOCAO DE POSTE DE FERRO ENGASTADO NO SOLO</v>
          </cell>
          <cell r="C1492" t="str">
            <v>UN</v>
          </cell>
          <cell r="D1492">
            <v>113.47</v>
          </cell>
          <cell r="E1492">
            <v>1491</v>
          </cell>
          <cell r="F1492">
            <v>95361</v>
          </cell>
        </row>
        <row r="1493">
          <cell r="A1493" t="str">
            <v>09.53.62</v>
          </cell>
          <cell r="B1493" t="str">
            <v>REMOCAO DE POSTE DE CONCRETO EM REDE DE ENERGIA</v>
          </cell>
          <cell r="C1493" t="str">
            <v>UN</v>
          </cell>
          <cell r="D1493">
            <v>70.92</v>
          </cell>
          <cell r="E1493">
            <v>1492</v>
          </cell>
          <cell r="F1493">
            <v>95362</v>
          </cell>
        </row>
        <row r="1494">
          <cell r="B1494" t="str">
            <v>DEMOLIÇÕES - CABINE PRIMÁRIA</v>
          </cell>
          <cell r="E1494">
            <v>1493</v>
          </cell>
        </row>
        <row r="1495">
          <cell r="A1495" t="str">
            <v>09.54.01</v>
          </cell>
          <cell r="B1495" t="str">
            <v>REMOCAO DE ISOLADOR TP DISCO, INCLUS. GANCHO DE SUSTENTACAO</v>
          </cell>
          <cell r="C1495" t="str">
            <v>UN</v>
          </cell>
          <cell r="D1495">
            <v>2.13</v>
          </cell>
          <cell r="E1495">
            <v>1494</v>
          </cell>
          <cell r="F1495">
            <v>95401</v>
          </cell>
        </row>
        <row r="1496">
          <cell r="A1496" t="str">
            <v>09.54.02</v>
          </cell>
          <cell r="B1496" t="str">
            <v>REMOCAO DE ISOLADOR TP CASTANHA, INCLUS. GANCHO DE SUSTENTACAO</v>
          </cell>
          <cell r="C1496" t="str">
            <v>UN</v>
          </cell>
          <cell r="D1496">
            <v>0.62</v>
          </cell>
          <cell r="E1496">
            <v>1495</v>
          </cell>
          <cell r="F1496">
            <v>95402</v>
          </cell>
        </row>
        <row r="1497">
          <cell r="A1497" t="str">
            <v>09.54.03</v>
          </cell>
          <cell r="B1497" t="str">
            <v>REMOCAO DE ISOLADOR TP PINO PARA A.T. INCLUSIVE PINO</v>
          </cell>
          <cell r="C1497" t="str">
            <v>UN</v>
          </cell>
          <cell r="D1497">
            <v>3.55</v>
          </cell>
          <cell r="E1497">
            <v>1496</v>
          </cell>
          <cell r="F1497">
            <v>95403</v>
          </cell>
        </row>
        <row r="1498">
          <cell r="A1498" t="str">
            <v>09.54.04</v>
          </cell>
          <cell r="B1498" t="str">
            <v>REMOCAO DE ISOLADOR TIPO PEDESTAL PARA A.T.</v>
          </cell>
          <cell r="C1498" t="str">
            <v>UN</v>
          </cell>
          <cell r="D1498">
            <v>2.84</v>
          </cell>
          <cell r="E1498">
            <v>1497</v>
          </cell>
          <cell r="F1498">
            <v>95404</v>
          </cell>
        </row>
        <row r="1499">
          <cell r="A1499" t="str">
            <v>09.54.05</v>
          </cell>
          <cell r="B1499" t="str">
            <v>REMOCAO DE CRUZETA DE MADEIRA</v>
          </cell>
          <cell r="C1499" t="str">
            <v>UN</v>
          </cell>
          <cell r="D1499">
            <v>20.36</v>
          </cell>
          <cell r="E1499">
            <v>1498</v>
          </cell>
          <cell r="F1499">
            <v>95405</v>
          </cell>
        </row>
        <row r="1500">
          <cell r="A1500" t="str">
            <v>09.54.06</v>
          </cell>
          <cell r="B1500" t="str">
            <v>REMOCAO DE BUCHA DE PASSAGEM INTERNA/EXTERNA PARA A.T.</v>
          </cell>
          <cell r="C1500" t="str">
            <v>UN</v>
          </cell>
          <cell r="D1500">
            <v>5.67</v>
          </cell>
          <cell r="E1500">
            <v>1499</v>
          </cell>
          <cell r="F1500">
            <v>95406</v>
          </cell>
        </row>
        <row r="1501">
          <cell r="A1501" t="str">
            <v>09.54.07</v>
          </cell>
          <cell r="B1501" t="str">
            <v>REMOCAO DE CHAPA DE FERRO PARA BUCHA DE PASSAGEM</v>
          </cell>
          <cell r="C1501" t="str">
            <v>UN</v>
          </cell>
          <cell r="D1501">
            <v>5.67</v>
          </cell>
          <cell r="E1501">
            <v>1500</v>
          </cell>
          <cell r="F1501">
            <v>95407</v>
          </cell>
        </row>
        <row r="1502">
          <cell r="A1502" t="str">
            <v>09.54.08</v>
          </cell>
          <cell r="B1502" t="str">
            <v>REMOCAO DE VERGALHAO DE COBRE 3/8"</v>
          </cell>
          <cell r="C1502" t="str">
            <v>M</v>
          </cell>
          <cell r="D1502">
            <v>2.84</v>
          </cell>
          <cell r="E1502">
            <v>1501</v>
          </cell>
          <cell r="F1502">
            <v>95408</v>
          </cell>
        </row>
        <row r="1503">
          <cell r="A1503" t="str">
            <v>09.54.09</v>
          </cell>
          <cell r="B1503" t="str">
            <v>REMOCAO DE TERMINAL OU CONECTOR P/ VERGALHAO DE COBRE</v>
          </cell>
          <cell r="C1503" t="str">
            <v>UN</v>
          </cell>
          <cell r="D1503">
            <v>1.24</v>
          </cell>
          <cell r="E1503">
            <v>1502</v>
          </cell>
          <cell r="F1503">
            <v>95409</v>
          </cell>
        </row>
        <row r="1504">
          <cell r="A1504" t="str">
            <v>09.54.10</v>
          </cell>
          <cell r="B1504" t="str">
            <v>REMOCAO DE CHAVE SECCIONADORA TRIPOLAR</v>
          </cell>
          <cell r="C1504" t="str">
            <v>UN</v>
          </cell>
          <cell r="D1504">
            <v>40.72</v>
          </cell>
          <cell r="E1504">
            <v>1503</v>
          </cell>
          <cell r="F1504">
            <v>95410</v>
          </cell>
        </row>
        <row r="1505">
          <cell r="A1505" t="str">
            <v>09.54.11</v>
          </cell>
          <cell r="B1505" t="str">
            <v>REMOCAO DE TRANSFORMADOR DE POTENCIAL</v>
          </cell>
          <cell r="C1505" t="str">
            <v>UN</v>
          </cell>
          <cell r="D1505">
            <v>9.2200000000000006</v>
          </cell>
          <cell r="E1505">
            <v>1504</v>
          </cell>
          <cell r="F1505">
            <v>95411</v>
          </cell>
        </row>
        <row r="1506">
          <cell r="A1506" t="str">
            <v>09.54.12</v>
          </cell>
          <cell r="B1506" t="str">
            <v>REMOCAO DE DISJUNTOR A OLEO - VOL NORMAL OU REDUZIDO</v>
          </cell>
          <cell r="C1506" t="str">
            <v>UN</v>
          </cell>
          <cell r="D1506">
            <v>58.74</v>
          </cell>
          <cell r="E1506">
            <v>1505</v>
          </cell>
          <cell r="F1506">
            <v>95412</v>
          </cell>
        </row>
        <row r="1507">
          <cell r="A1507" t="str">
            <v>09.54.13</v>
          </cell>
          <cell r="B1507" t="str">
            <v>REMOCAO DE TRANSFORMADOR DE POTENCIA CLASSE 15KV</v>
          </cell>
          <cell r="C1507" t="str">
            <v>UN</v>
          </cell>
          <cell r="D1507">
            <v>109.64</v>
          </cell>
          <cell r="E1507">
            <v>1506</v>
          </cell>
          <cell r="F1507">
            <v>95413</v>
          </cell>
        </row>
        <row r="1508">
          <cell r="A1508" t="str">
            <v>09.54.14</v>
          </cell>
          <cell r="B1508" t="str">
            <v>REMOCAO DE CHAVE FUSIVEL TIPO MATHEUS</v>
          </cell>
          <cell r="C1508" t="str">
            <v>UN</v>
          </cell>
          <cell r="D1508">
            <v>21.28</v>
          </cell>
          <cell r="E1508">
            <v>1507</v>
          </cell>
          <cell r="F1508">
            <v>95414</v>
          </cell>
        </row>
        <row r="1509">
          <cell r="A1509" t="str">
            <v>09.54.15</v>
          </cell>
          <cell r="B1509" t="str">
            <v>REMOCAO DE SUPORTE DE TRANSFORMADOR EM POSTE</v>
          </cell>
          <cell r="C1509" t="str">
            <v>UN</v>
          </cell>
          <cell r="D1509">
            <v>9.8800000000000008</v>
          </cell>
          <cell r="E1509">
            <v>1508</v>
          </cell>
          <cell r="F1509">
            <v>95415</v>
          </cell>
        </row>
        <row r="1510">
          <cell r="A1510" t="str">
            <v>09.54.16</v>
          </cell>
          <cell r="B1510" t="str">
            <v>REMOCAO DE CABOS DE A.T. EM LINHA AEREA ATE 35MM2</v>
          </cell>
          <cell r="C1510" t="str">
            <v>M</v>
          </cell>
          <cell r="D1510">
            <v>10.18</v>
          </cell>
          <cell r="E1510">
            <v>1509</v>
          </cell>
          <cell r="F1510">
            <v>95416</v>
          </cell>
        </row>
        <row r="1511">
          <cell r="A1511" t="str">
            <v>09.54.17</v>
          </cell>
          <cell r="B1511" t="str">
            <v>REMOCAO DE PARA-RAIOS TIPO CRISTAL VALVE CLASSE 15 KV</v>
          </cell>
          <cell r="C1511" t="str">
            <v>UN</v>
          </cell>
          <cell r="D1511">
            <v>30.54</v>
          </cell>
          <cell r="E1511">
            <v>1510</v>
          </cell>
          <cell r="F1511">
            <v>95417</v>
          </cell>
        </row>
        <row r="1512">
          <cell r="A1512" t="str">
            <v>09.54.18</v>
          </cell>
          <cell r="B1512" t="str">
            <v>REMOCAO DE CONTATORES E RELES EM GERAL</v>
          </cell>
          <cell r="C1512" t="str">
            <v>UN</v>
          </cell>
          <cell r="D1512">
            <v>28.48</v>
          </cell>
          <cell r="E1512">
            <v>1511</v>
          </cell>
          <cell r="F1512">
            <v>95418</v>
          </cell>
        </row>
        <row r="1513">
          <cell r="A1513" t="str">
            <v>09.54.19</v>
          </cell>
          <cell r="B1513" t="str">
            <v>REMOCAO DE MUFLA INTERNA UNIPOLAR/TRIPOLAR</v>
          </cell>
          <cell r="C1513" t="str">
            <v>UN</v>
          </cell>
          <cell r="D1513">
            <v>20.36</v>
          </cell>
          <cell r="E1513">
            <v>1512</v>
          </cell>
          <cell r="F1513">
            <v>95419</v>
          </cell>
        </row>
        <row r="1514">
          <cell r="A1514" t="str">
            <v>09.54.20</v>
          </cell>
          <cell r="B1514" t="str">
            <v>REMOCAO DE BUCHA DE PASSAGEM PARA NEUTRO - 1 KV</v>
          </cell>
          <cell r="C1514" t="str">
            <v>UN</v>
          </cell>
          <cell r="D1514">
            <v>4.26</v>
          </cell>
          <cell r="E1514">
            <v>1513</v>
          </cell>
          <cell r="F1514">
            <v>95420</v>
          </cell>
        </row>
        <row r="1515">
          <cell r="A1515" t="str">
            <v>09.54.21</v>
          </cell>
          <cell r="B1515" t="str">
            <v>REMOCAO DE OLEO ISOLANTE DE TRANSFORMADOR OU DISJUNTOR</v>
          </cell>
          <cell r="C1515" t="str">
            <v>L</v>
          </cell>
          <cell r="D1515">
            <v>0.25</v>
          </cell>
          <cell r="E1515">
            <v>1514</v>
          </cell>
          <cell r="F1515">
            <v>95421</v>
          </cell>
        </row>
        <row r="1516">
          <cell r="A1516" t="str">
            <v>09.54.22</v>
          </cell>
          <cell r="B1516" t="str">
            <v>REMOCAO DE SELA PARA CRUZETA DE MADEIRA</v>
          </cell>
          <cell r="C1516" t="str">
            <v>UN</v>
          </cell>
          <cell r="D1516">
            <v>3.09</v>
          </cell>
          <cell r="E1516">
            <v>1515</v>
          </cell>
          <cell r="F1516">
            <v>95422</v>
          </cell>
        </row>
        <row r="1517">
          <cell r="A1517" t="str">
            <v>09.54.23</v>
          </cell>
          <cell r="B1517" t="str">
            <v>REMOCAO DE FUSIVEL EM ALTA TENSAO TIPO "HH"</v>
          </cell>
          <cell r="C1517" t="str">
            <v>UN</v>
          </cell>
          <cell r="D1517">
            <v>7.09</v>
          </cell>
          <cell r="E1517">
            <v>1516</v>
          </cell>
          <cell r="F1517">
            <v>95423</v>
          </cell>
        </row>
        <row r="1518">
          <cell r="A1518" t="str">
            <v>09.54.24</v>
          </cell>
          <cell r="B1518" t="str">
            <v>REMOCAO DE ELO FUSIVEL EM CHAVE TIPO MATHEUS</v>
          </cell>
          <cell r="C1518" t="str">
            <v>UN</v>
          </cell>
          <cell r="D1518">
            <v>4.26</v>
          </cell>
          <cell r="E1518">
            <v>1517</v>
          </cell>
          <cell r="F1518">
            <v>95424</v>
          </cell>
        </row>
        <row r="1519">
          <cell r="A1519" t="str">
            <v>09.54.25</v>
          </cell>
          <cell r="B1519" t="str">
            <v>REMOCAO DE RELE OU BOBINA - DISJUNTOR DE A.T.</v>
          </cell>
          <cell r="C1519" t="str">
            <v>UN</v>
          </cell>
          <cell r="D1519">
            <v>6.41</v>
          </cell>
          <cell r="E1519">
            <v>1518</v>
          </cell>
          <cell r="F1519">
            <v>95425</v>
          </cell>
        </row>
        <row r="1520">
          <cell r="A1520" t="str">
            <v>09.54.26</v>
          </cell>
          <cell r="B1520" t="str">
            <v>REMOCAO DE MUFLA EXTERNA UNIPOLAR / TRIPOLAR</v>
          </cell>
          <cell r="C1520" t="str">
            <v>UN</v>
          </cell>
          <cell r="D1520">
            <v>30.54</v>
          </cell>
          <cell r="E1520">
            <v>1519</v>
          </cell>
          <cell r="F1520">
            <v>95426</v>
          </cell>
        </row>
        <row r="1521">
          <cell r="A1521" t="str">
            <v>09.54.27</v>
          </cell>
          <cell r="B1521" t="str">
            <v>REMOCAO DE MUFLA INTERNA UNIPOLAR / TRIPOLAR</v>
          </cell>
          <cell r="C1521" t="str">
            <v>UN</v>
          </cell>
          <cell r="D1521">
            <v>20.36</v>
          </cell>
          <cell r="E1521">
            <v>1520</v>
          </cell>
          <cell r="F1521">
            <v>95427</v>
          </cell>
        </row>
        <row r="1522">
          <cell r="B1522" t="str">
            <v>RETIRADAS - ENTRADA E DISTRIBUIÇÃO</v>
          </cell>
          <cell r="E1522">
            <v>1521</v>
          </cell>
        </row>
        <row r="1523">
          <cell r="A1523" t="str">
            <v>09.60.01</v>
          </cell>
          <cell r="B1523" t="str">
            <v>RETIRADA DE POSTE DE ENTRADA DE ENERGIA EM BAIXA TENSAO - GALVANIZ.</v>
          </cell>
          <cell r="C1523" t="str">
            <v>UN</v>
          </cell>
          <cell r="D1523">
            <v>56.73</v>
          </cell>
          <cell r="E1523">
            <v>1522</v>
          </cell>
          <cell r="F1523">
            <v>96001</v>
          </cell>
        </row>
        <row r="1524">
          <cell r="A1524" t="str">
            <v>09.60.02</v>
          </cell>
          <cell r="B1524" t="str">
            <v>RETIRADA DE POSTE DE ENTRADA DE ENERGIA EM BAIXA TENSAO - CONCRETO</v>
          </cell>
          <cell r="C1524" t="str">
            <v>UN</v>
          </cell>
          <cell r="D1524">
            <v>70.92</v>
          </cell>
          <cell r="E1524">
            <v>1523</v>
          </cell>
          <cell r="F1524">
            <v>96002</v>
          </cell>
        </row>
        <row r="1525">
          <cell r="A1525" t="str">
            <v>09.60.03</v>
          </cell>
          <cell r="B1525" t="str">
            <v>RETIRADA DE CAIXA DE ENTRADA DE ENERGIA EM BAIXA TENSAO</v>
          </cell>
          <cell r="C1525" t="str">
            <v>UN</v>
          </cell>
          <cell r="D1525">
            <v>63.82</v>
          </cell>
          <cell r="E1525">
            <v>1524</v>
          </cell>
          <cell r="F1525">
            <v>96003</v>
          </cell>
        </row>
        <row r="1526">
          <cell r="A1526" t="str">
            <v>09.60.04</v>
          </cell>
          <cell r="B1526" t="str">
            <v>RETIRADA DE ARMACAO TIPO BRAQUETE</v>
          </cell>
          <cell r="C1526" t="str">
            <v>UN</v>
          </cell>
          <cell r="D1526">
            <v>7.09</v>
          </cell>
          <cell r="E1526">
            <v>1525</v>
          </cell>
          <cell r="F1526">
            <v>96004</v>
          </cell>
        </row>
        <row r="1527">
          <cell r="A1527" t="str">
            <v>09.60.05</v>
          </cell>
          <cell r="B1527" t="str">
            <v>RETIRADA DE CABECOTE TIPO"TELESP"</v>
          </cell>
          <cell r="C1527" t="str">
            <v>UN</v>
          </cell>
          <cell r="D1527">
            <v>3.55</v>
          </cell>
          <cell r="E1527">
            <v>1526</v>
          </cell>
          <cell r="F1527">
            <v>96005</v>
          </cell>
        </row>
        <row r="1528">
          <cell r="A1528" t="str">
            <v>09.60.08</v>
          </cell>
          <cell r="B1528" t="str">
            <v>RETIRADA DE CONDULETE</v>
          </cell>
          <cell r="C1528" t="str">
            <v>UN</v>
          </cell>
          <cell r="D1528">
            <v>7.09</v>
          </cell>
          <cell r="E1528">
            <v>1527</v>
          </cell>
          <cell r="F1528">
            <v>96008</v>
          </cell>
        </row>
        <row r="1529">
          <cell r="A1529" t="str">
            <v>09.60.09</v>
          </cell>
          <cell r="B1529" t="str">
            <v>RETIRADA DE PERFILADOS</v>
          </cell>
          <cell r="C1529" t="str">
            <v>M</v>
          </cell>
          <cell r="D1529">
            <v>5.67</v>
          </cell>
          <cell r="E1529">
            <v>1528</v>
          </cell>
          <cell r="F1529">
            <v>96009</v>
          </cell>
        </row>
        <row r="1530">
          <cell r="A1530" t="str">
            <v>09.60.12</v>
          </cell>
          <cell r="B1530" t="str">
            <v>RETIRADA DE ELETRODUTOS APARENTES - ATE 2"</v>
          </cell>
          <cell r="C1530" t="str">
            <v>M</v>
          </cell>
          <cell r="D1530">
            <v>3.55</v>
          </cell>
          <cell r="E1530">
            <v>1529</v>
          </cell>
          <cell r="F1530">
            <v>96012</v>
          </cell>
        </row>
        <row r="1531">
          <cell r="A1531" t="str">
            <v>09.60.13</v>
          </cell>
          <cell r="B1531" t="str">
            <v>RETIRADA DE ELETRODUTOS APARENTES - ACIMA DE 2"</v>
          </cell>
          <cell r="C1531" t="str">
            <v>M</v>
          </cell>
          <cell r="D1531">
            <v>7.09</v>
          </cell>
          <cell r="E1531">
            <v>1530</v>
          </cell>
          <cell r="F1531">
            <v>96013</v>
          </cell>
        </row>
        <row r="1532">
          <cell r="A1532" t="str">
            <v>09.60.14</v>
          </cell>
          <cell r="B1532" t="str">
            <v>RETIRADA DE FIO EMBUTIDO - ATE 16MM2</v>
          </cell>
          <cell r="C1532" t="str">
            <v>M</v>
          </cell>
          <cell r="D1532">
            <v>0.71</v>
          </cell>
          <cell r="E1532">
            <v>1531</v>
          </cell>
          <cell r="F1532">
            <v>96014</v>
          </cell>
        </row>
        <row r="1533">
          <cell r="A1533" t="str">
            <v>09.60.15</v>
          </cell>
          <cell r="B1533" t="str">
            <v>RETIRADA DE CABO EMBUTIDO - ACIMA DE 16MM2</v>
          </cell>
          <cell r="C1533" t="str">
            <v>M</v>
          </cell>
          <cell r="D1533">
            <v>1.42</v>
          </cell>
          <cell r="E1533">
            <v>1532</v>
          </cell>
          <cell r="F1533">
            <v>96015</v>
          </cell>
        </row>
        <row r="1534">
          <cell r="A1534" t="str">
            <v>09.60.16</v>
          </cell>
          <cell r="B1534" t="str">
            <v>RETIRADA DE FIO APARENTE - ATE 16MM2</v>
          </cell>
          <cell r="C1534" t="str">
            <v>M</v>
          </cell>
          <cell r="D1534">
            <v>0.85</v>
          </cell>
          <cell r="E1534">
            <v>1533</v>
          </cell>
          <cell r="F1534">
            <v>96016</v>
          </cell>
        </row>
        <row r="1535">
          <cell r="A1535" t="str">
            <v>09.60.17</v>
          </cell>
          <cell r="B1535" t="str">
            <v>RETIRADA DE CABO APARENTE - ACIMA DE 16MM2</v>
          </cell>
          <cell r="C1535" t="str">
            <v>M</v>
          </cell>
          <cell r="D1535">
            <v>1.7</v>
          </cell>
          <cell r="E1535">
            <v>1534</v>
          </cell>
          <cell r="F1535">
            <v>96017</v>
          </cell>
        </row>
        <row r="1536">
          <cell r="A1536" t="str">
            <v>09.60.18</v>
          </cell>
          <cell r="B1536" t="str">
            <v>RETIRADA DE TERMINAIS OU CONECTORES DE PRESSAO PARA CABOS</v>
          </cell>
          <cell r="C1536" t="str">
            <v>UN</v>
          </cell>
          <cell r="D1536">
            <v>2.84</v>
          </cell>
          <cell r="E1536">
            <v>1535</v>
          </cell>
          <cell r="F1536">
            <v>96018</v>
          </cell>
        </row>
        <row r="1537">
          <cell r="A1537" t="str">
            <v>09.60.20</v>
          </cell>
          <cell r="B1537" t="str">
            <v>RETIRADA DE SUPORTE-ISOLADOR TIPO ROLDANA</v>
          </cell>
          <cell r="C1537" t="str">
            <v>UN</v>
          </cell>
          <cell r="D1537">
            <v>2.84</v>
          </cell>
          <cell r="E1537">
            <v>1536</v>
          </cell>
          <cell r="F1537">
            <v>96020</v>
          </cell>
        </row>
        <row r="1538">
          <cell r="B1538" t="str">
            <v>RETIRADAS - CAIXAS E QUADROS</v>
          </cell>
          <cell r="E1538">
            <v>1537</v>
          </cell>
        </row>
        <row r="1539">
          <cell r="A1539" t="str">
            <v>09.61.10</v>
          </cell>
          <cell r="B1539" t="str">
            <v>RETIRADA DE BARRAMENTOS EM QUADROS ELETRICOS</v>
          </cell>
          <cell r="C1539" t="str">
            <v>M</v>
          </cell>
          <cell r="D1539">
            <v>11.35</v>
          </cell>
          <cell r="E1539">
            <v>1538</v>
          </cell>
          <cell r="F1539">
            <v>96110</v>
          </cell>
        </row>
        <row r="1540">
          <cell r="A1540" t="str">
            <v>09.61.11</v>
          </cell>
          <cell r="B1540" t="str">
            <v>RETIRADA DE ISOLADORES EM QUADROS ELETRICOS</v>
          </cell>
          <cell r="C1540" t="str">
            <v>UN</v>
          </cell>
          <cell r="D1540">
            <v>2.84</v>
          </cell>
          <cell r="E1540">
            <v>1539</v>
          </cell>
          <cell r="F1540">
            <v>96111</v>
          </cell>
        </row>
        <row r="1541">
          <cell r="A1541" t="str">
            <v>09.61.15</v>
          </cell>
          <cell r="B1541" t="str">
            <v>RETIRADA DE DISJUNTOR AUTOMATICO UNIPOLAR ATE 50A</v>
          </cell>
          <cell r="C1541" t="str">
            <v>UN</v>
          </cell>
          <cell r="D1541">
            <v>4.26</v>
          </cell>
          <cell r="E1541">
            <v>1540</v>
          </cell>
          <cell r="F1541">
            <v>96115</v>
          </cell>
        </row>
        <row r="1542">
          <cell r="A1542" t="str">
            <v>09.61.16</v>
          </cell>
          <cell r="B1542" t="str">
            <v>RETIRADA DE DISJUNTOR AUTOMATICO BIPOLAR ATE 50A</v>
          </cell>
          <cell r="C1542" t="str">
            <v>UN</v>
          </cell>
          <cell r="D1542">
            <v>9.93</v>
          </cell>
          <cell r="E1542">
            <v>1541</v>
          </cell>
          <cell r="F1542">
            <v>96116</v>
          </cell>
        </row>
        <row r="1543">
          <cell r="A1543" t="str">
            <v>09.61.17</v>
          </cell>
          <cell r="B1543" t="str">
            <v>RETIRADA DE DISJUNTOR AUTOMATICO TRIPOLAR ATE 50A</v>
          </cell>
          <cell r="C1543" t="str">
            <v>UN</v>
          </cell>
          <cell r="D1543">
            <v>18.440000000000001</v>
          </cell>
          <cell r="E1543">
            <v>1542</v>
          </cell>
          <cell r="F1543">
            <v>96117</v>
          </cell>
        </row>
        <row r="1544">
          <cell r="A1544" t="str">
            <v>09.61.25</v>
          </cell>
          <cell r="B1544" t="str">
            <v>RETIRADA DE CAIXA PARA FUSIVEL OU TOMADA,INSTALADA EM PERFILADOS</v>
          </cell>
          <cell r="C1544" t="str">
            <v>UN</v>
          </cell>
          <cell r="D1544">
            <v>7.09</v>
          </cell>
          <cell r="E1544">
            <v>1543</v>
          </cell>
          <cell r="F1544">
            <v>96125</v>
          </cell>
        </row>
        <row r="1545">
          <cell r="A1545" t="str">
            <v>09.61.26</v>
          </cell>
          <cell r="B1545" t="str">
            <v>RETIRADA DE QUADRO DE DISTRIBUICAO OU CAIXA DE PASSAGEM</v>
          </cell>
          <cell r="C1545" t="str">
            <v>M2</v>
          </cell>
          <cell r="D1545">
            <v>28.37</v>
          </cell>
          <cell r="E1545">
            <v>1544</v>
          </cell>
          <cell r="F1545">
            <v>96126</v>
          </cell>
        </row>
        <row r="1546">
          <cell r="A1546" t="str">
            <v>09.61.30</v>
          </cell>
          <cell r="B1546" t="str">
            <v>RETIRADA DE FECHADURA DE QUADRO DE DISTRIBUICAO OU CAIXA DE PASSAGEM</v>
          </cell>
          <cell r="C1546" t="str">
            <v>UN</v>
          </cell>
          <cell r="D1546">
            <v>2.84</v>
          </cell>
          <cell r="E1546">
            <v>1545</v>
          </cell>
          <cell r="F1546">
            <v>96130</v>
          </cell>
        </row>
        <row r="1547">
          <cell r="A1547" t="str">
            <v>09.61.32</v>
          </cell>
          <cell r="B1547" t="str">
            <v>RETIRADA DE DISJUNTOR AUTOMATICO TIPO "QUICK-LAG"</v>
          </cell>
          <cell r="C1547" t="str">
            <v>UN</v>
          </cell>
          <cell r="D1547">
            <v>4.26</v>
          </cell>
          <cell r="E1547">
            <v>1546</v>
          </cell>
          <cell r="F1547">
            <v>96132</v>
          </cell>
        </row>
        <row r="1548">
          <cell r="A1548" t="str">
            <v>09.61.34</v>
          </cell>
          <cell r="B1548" t="str">
            <v>RETIRADA DE BASE EM CHAPA DE FERRO,PARA DISJUNTOR TIPO"QUICK-LAG"</v>
          </cell>
          <cell r="C1548" t="str">
            <v>UN</v>
          </cell>
          <cell r="D1548">
            <v>3.55</v>
          </cell>
          <cell r="E1548">
            <v>1547</v>
          </cell>
          <cell r="F1548">
            <v>96134</v>
          </cell>
        </row>
        <row r="1549">
          <cell r="A1549" t="str">
            <v>09.61.35</v>
          </cell>
          <cell r="B1549" t="str">
            <v>RETIRADA DE CAPACITOR PARA CORRECAO DE FATOR DE POTENCIA</v>
          </cell>
          <cell r="C1549" t="str">
            <v>UN</v>
          </cell>
          <cell r="D1549">
            <v>174.21</v>
          </cell>
          <cell r="E1549">
            <v>1548</v>
          </cell>
          <cell r="F1549">
            <v>96135</v>
          </cell>
        </row>
        <row r="1550">
          <cell r="A1550" t="str">
            <v>09.61.37</v>
          </cell>
          <cell r="B1550" t="str">
            <v>RETIRADA DE CHAVE SECCIONADORA OU BASE P/ FUSIVEIS TP NH UNIPOLAR</v>
          </cell>
          <cell r="C1550" t="str">
            <v>UN</v>
          </cell>
          <cell r="D1550">
            <v>7.09</v>
          </cell>
          <cell r="E1550">
            <v>1549</v>
          </cell>
          <cell r="F1550">
            <v>96137</v>
          </cell>
        </row>
        <row r="1551">
          <cell r="A1551" t="str">
            <v>09.61.38</v>
          </cell>
          <cell r="B1551" t="str">
            <v>RETIRADA DE CHAVE SECCIONADORA OU BASE P/ FUSIVEIS TIPO NH TRIPOLAR</v>
          </cell>
          <cell r="C1551" t="str">
            <v>UN</v>
          </cell>
          <cell r="D1551">
            <v>10.64</v>
          </cell>
          <cell r="E1551">
            <v>1550</v>
          </cell>
          <cell r="F1551">
            <v>96138</v>
          </cell>
        </row>
        <row r="1552">
          <cell r="A1552" t="str">
            <v>09.61.39</v>
          </cell>
          <cell r="B1552" t="str">
            <v>RETIRADA DE BASE P/ FUSIVEIS TIPO DIAZED</v>
          </cell>
          <cell r="C1552" t="str">
            <v>UN</v>
          </cell>
          <cell r="D1552">
            <v>3.55</v>
          </cell>
          <cell r="E1552">
            <v>1551</v>
          </cell>
          <cell r="F1552">
            <v>96139</v>
          </cell>
        </row>
        <row r="1553">
          <cell r="A1553" t="str">
            <v>09.61.40</v>
          </cell>
          <cell r="B1553" t="str">
            <v>RETIRADA DE BARRAMENTO DE COBRE</v>
          </cell>
          <cell r="C1553" t="str">
            <v>UN</v>
          </cell>
          <cell r="D1553">
            <v>7.09</v>
          </cell>
          <cell r="E1553">
            <v>1552</v>
          </cell>
          <cell r="F1553">
            <v>96140</v>
          </cell>
        </row>
        <row r="1554">
          <cell r="B1554" t="str">
            <v>RETIRADAS - PONTOS E APARELHOS</v>
          </cell>
          <cell r="E1554">
            <v>1553</v>
          </cell>
        </row>
        <row r="1555">
          <cell r="A1555" t="str">
            <v>09.62.01</v>
          </cell>
          <cell r="B1555" t="str">
            <v>RETIRADA DE SOQUETES EM LUMINARIAS</v>
          </cell>
          <cell r="C1555" t="str">
            <v>UN</v>
          </cell>
          <cell r="D1555">
            <v>3.55</v>
          </cell>
          <cell r="E1555">
            <v>1554</v>
          </cell>
          <cell r="F1555">
            <v>96201</v>
          </cell>
        </row>
        <row r="1556">
          <cell r="A1556" t="str">
            <v>09.62.02</v>
          </cell>
          <cell r="B1556" t="str">
            <v>RETIRADA DE REATOR EM LUMINARIA FLUORESCENTE</v>
          </cell>
          <cell r="C1556" t="str">
            <v>UN</v>
          </cell>
          <cell r="D1556">
            <v>1.42</v>
          </cell>
          <cell r="E1556">
            <v>1555</v>
          </cell>
          <cell r="F1556">
            <v>96202</v>
          </cell>
        </row>
        <row r="1557">
          <cell r="A1557" t="str">
            <v>09.62.03</v>
          </cell>
          <cell r="B1557" t="str">
            <v>RETIRADA DE LAMPADA INCANDESCENTE OU FLUORESCENTE</v>
          </cell>
          <cell r="C1557" t="str">
            <v>UN</v>
          </cell>
          <cell r="D1557">
            <v>0.62</v>
          </cell>
          <cell r="E1557">
            <v>1556</v>
          </cell>
          <cell r="F1557">
            <v>96203</v>
          </cell>
        </row>
        <row r="1558">
          <cell r="A1558" t="str">
            <v>09.62.04</v>
          </cell>
          <cell r="B1558" t="str">
            <v>RETIRADA DE LAMPADA VAPOR DE MERCURIO,SODIO OU MISTA</v>
          </cell>
          <cell r="C1558" t="str">
            <v>UN</v>
          </cell>
          <cell r="D1558">
            <v>4.26</v>
          </cell>
          <cell r="E1558">
            <v>1557</v>
          </cell>
          <cell r="F1558">
            <v>96204</v>
          </cell>
        </row>
        <row r="1559">
          <cell r="A1559" t="str">
            <v>09.62.05</v>
          </cell>
          <cell r="B1559" t="str">
            <v>RETIRADA DE PLACA DIFUSORA PARA LAMPADA FLUORESCENTE</v>
          </cell>
          <cell r="C1559" t="str">
            <v>UN</v>
          </cell>
          <cell r="D1559">
            <v>0.62</v>
          </cell>
          <cell r="E1559">
            <v>1558</v>
          </cell>
          <cell r="F1559">
            <v>96205</v>
          </cell>
        </row>
        <row r="1560">
          <cell r="A1560" t="str">
            <v>09.62.10</v>
          </cell>
          <cell r="B1560" t="str">
            <v>RETIRADA DE LUMINARIA INTERNA PARA LAMPADA INCANDESCENTE</v>
          </cell>
          <cell r="C1560" t="str">
            <v>UN</v>
          </cell>
          <cell r="D1560">
            <v>5.67</v>
          </cell>
          <cell r="E1560">
            <v>1559</v>
          </cell>
          <cell r="F1560">
            <v>96210</v>
          </cell>
        </row>
        <row r="1561">
          <cell r="A1561" t="str">
            <v>09.62.11</v>
          </cell>
          <cell r="B1561" t="str">
            <v>RETIRADA DE LUMINARIA INTERNA PARA LAMPADA FLUORESCENTE</v>
          </cell>
          <cell r="C1561" t="str">
            <v>UN</v>
          </cell>
          <cell r="D1561">
            <v>10.64</v>
          </cell>
          <cell r="E1561">
            <v>1560</v>
          </cell>
          <cell r="F1561">
            <v>96211</v>
          </cell>
        </row>
        <row r="1562">
          <cell r="A1562" t="str">
            <v>09.62.12</v>
          </cell>
          <cell r="B1562" t="str">
            <v>RETIRADA DE LUMINARIA EXTERNA INSTALADA EM POSTE</v>
          </cell>
          <cell r="C1562" t="str">
            <v>UN</v>
          </cell>
          <cell r="D1562">
            <v>21.28</v>
          </cell>
          <cell r="E1562">
            <v>1561</v>
          </cell>
          <cell r="F1562">
            <v>96212</v>
          </cell>
        </row>
        <row r="1563">
          <cell r="A1563" t="str">
            <v>09.62.13</v>
          </cell>
          <cell r="B1563" t="str">
            <v>RETIRADA DE LUMINARIA EXTERNA INSTALADA EM BRACO DE FERRO</v>
          </cell>
          <cell r="C1563" t="str">
            <v>UN</v>
          </cell>
          <cell r="D1563">
            <v>21.28</v>
          </cell>
          <cell r="E1563">
            <v>1562</v>
          </cell>
          <cell r="F1563">
            <v>96213</v>
          </cell>
        </row>
        <row r="1564">
          <cell r="A1564" t="str">
            <v>09.62.14</v>
          </cell>
          <cell r="B1564" t="str">
            <v>RETIRADA DE LUMINARIA A PROVA DE TEMPO,GASES E VAPOR</v>
          </cell>
          <cell r="C1564" t="str">
            <v>UN</v>
          </cell>
          <cell r="D1564">
            <v>7.09</v>
          </cell>
          <cell r="E1564">
            <v>1563</v>
          </cell>
          <cell r="F1564">
            <v>96214</v>
          </cell>
        </row>
        <row r="1565">
          <cell r="A1565" t="str">
            <v>09.62.18</v>
          </cell>
          <cell r="B1565" t="str">
            <v>RETIRADA DE PROJETOR DE FACHADA</v>
          </cell>
          <cell r="C1565" t="str">
            <v>UN</v>
          </cell>
          <cell r="D1565">
            <v>21.28</v>
          </cell>
          <cell r="E1565">
            <v>1564</v>
          </cell>
          <cell r="F1565">
            <v>96218</v>
          </cell>
        </row>
        <row r="1566">
          <cell r="A1566" t="str">
            <v>09.62.19</v>
          </cell>
          <cell r="B1566" t="str">
            <v>RETIRADA DE PROJETOR DE JARDIM</v>
          </cell>
          <cell r="C1566" t="str">
            <v>UN</v>
          </cell>
          <cell r="D1566">
            <v>14.18</v>
          </cell>
          <cell r="E1566">
            <v>1565</v>
          </cell>
          <cell r="F1566">
            <v>96219</v>
          </cell>
        </row>
        <row r="1567">
          <cell r="A1567" t="str">
            <v>09.62.25</v>
          </cell>
          <cell r="B1567" t="str">
            <v>RETIRADA DE BRACO DE LUMINARIA</v>
          </cell>
          <cell r="C1567" t="str">
            <v>UN</v>
          </cell>
          <cell r="D1567">
            <v>14.18</v>
          </cell>
          <cell r="E1567">
            <v>1566</v>
          </cell>
          <cell r="F1567">
            <v>96225</v>
          </cell>
        </row>
        <row r="1568">
          <cell r="B1568" t="str">
            <v>RETIRADAS - PARA-RAIOS E OUTROS</v>
          </cell>
          <cell r="E1568">
            <v>1567</v>
          </cell>
        </row>
        <row r="1569">
          <cell r="A1569" t="str">
            <v>09.63.14</v>
          </cell>
          <cell r="B1569" t="str">
            <v>RETIRADA DE CORDOALHA DE COBRE NU</v>
          </cell>
          <cell r="C1569" t="str">
            <v>M</v>
          </cell>
          <cell r="D1569">
            <v>2.84</v>
          </cell>
          <cell r="E1569">
            <v>1568</v>
          </cell>
          <cell r="F1569">
            <v>96314</v>
          </cell>
        </row>
        <row r="1570">
          <cell r="A1570" t="str">
            <v>09.63.15</v>
          </cell>
          <cell r="B1570" t="str">
            <v>RETIRADA DE CORDOALHA DE COBRE NU PARA ATERRAMENTO</v>
          </cell>
          <cell r="C1570" t="str">
            <v>M</v>
          </cell>
          <cell r="D1570">
            <v>3.55</v>
          </cell>
          <cell r="E1570">
            <v>1569</v>
          </cell>
          <cell r="F1570">
            <v>96315</v>
          </cell>
        </row>
        <row r="1571">
          <cell r="A1571" t="str">
            <v>09.63.16</v>
          </cell>
          <cell r="B1571" t="str">
            <v>RETIRADA DE CONECTOR TIPO "SPLIT-BOLT"</v>
          </cell>
          <cell r="C1571" t="str">
            <v>UN</v>
          </cell>
          <cell r="D1571">
            <v>2.84</v>
          </cell>
          <cell r="E1571">
            <v>1570</v>
          </cell>
          <cell r="F1571">
            <v>96316</v>
          </cell>
        </row>
        <row r="1572">
          <cell r="A1572" t="str">
            <v>09.63.60</v>
          </cell>
          <cell r="B1572" t="str">
            <v>RETIRADA DE POSTE DE FERRO,INCLUSIVE BASE DE FIXACAO</v>
          </cell>
          <cell r="C1572" t="str">
            <v>UN</v>
          </cell>
          <cell r="D1572">
            <v>70.92</v>
          </cell>
          <cell r="E1572">
            <v>1571</v>
          </cell>
          <cell r="F1572">
            <v>96360</v>
          </cell>
        </row>
        <row r="1573">
          <cell r="A1573" t="str">
            <v>09.63.61</v>
          </cell>
          <cell r="B1573" t="str">
            <v>RETIRADA DE POSTE DE FERRO ENGASTADO NO SOLO</v>
          </cell>
          <cell r="C1573" t="str">
            <v>UN</v>
          </cell>
          <cell r="D1573">
            <v>113.47</v>
          </cell>
          <cell r="E1573">
            <v>1572</v>
          </cell>
          <cell r="F1573">
            <v>96361</v>
          </cell>
        </row>
        <row r="1574">
          <cell r="A1574" t="str">
            <v>09.63.62</v>
          </cell>
          <cell r="B1574" t="str">
            <v>RETIRADA DE POSTE DE CONCRETO EM REDE DE ENERGIA</v>
          </cell>
          <cell r="C1574" t="str">
            <v>UN</v>
          </cell>
          <cell r="D1574">
            <v>163.56</v>
          </cell>
          <cell r="E1574">
            <v>1573</v>
          </cell>
          <cell r="F1574">
            <v>96362</v>
          </cell>
        </row>
        <row r="1575">
          <cell r="B1575" t="str">
            <v>RETIRADAS - CABINE PROMÁRIA</v>
          </cell>
          <cell r="E1575">
            <v>1574</v>
          </cell>
        </row>
        <row r="1576">
          <cell r="A1576" t="str">
            <v>09.64.01</v>
          </cell>
          <cell r="B1576" t="str">
            <v>RETIRADA DE ISOLADOR TP DISCO INCLUSIVE GANCHO DE SUSTENTACAO</v>
          </cell>
          <cell r="C1576" t="str">
            <v>UN</v>
          </cell>
          <cell r="D1576">
            <v>14.18</v>
          </cell>
          <cell r="E1576">
            <v>1575</v>
          </cell>
          <cell r="F1576">
            <v>96401</v>
          </cell>
        </row>
        <row r="1577">
          <cell r="A1577" t="str">
            <v>09.64.02</v>
          </cell>
          <cell r="B1577" t="str">
            <v>RETIRADA DE ISOLADOR TP CASTANHA INCLUSIVE GANCHO DE SUSTENTACAO</v>
          </cell>
          <cell r="C1577" t="str">
            <v>UN</v>
          </cell>
          <cell r="D1577">
            <v>0.62</v>
          </cell>
          <cell r="E1577">
            <v>1576</v>
          </cell>
          <cell r="F1577">
            <v>96402</v>
          </cell>
        </row>
        <row r="1578">
          <cell r="A1578" t="str">
            <v>09.64.03</v>
          </cell>
          <cell r="B1578" t="str">
            <v>RETIRADA DE ISOLADOR TP PINO A.T. INCLUSIVE PINO</v>
          </cell>
          <cell r="C1578" t="str">
            <v>UN</v>
          </cell>
          <cell r="D1578">
            <v>3.55</v>
          </cell>
          <cell r="E1578">
            <v>1577</v>
          </cell>
          <cell r="F1578">
            <v>96403</v>
          </cell>
        </row>
        <row r="1579">
          <cell r="A1579" t="str">
            <v>09.64.04</v>
          </cell>
          <cell r="B1579" t="str">
            <v>RETIRADA DR ISOLADOR TIPO PEDESTAL PARA A.T.</v>
          </cell>
          <cell r="C1579" t="str">
            <v>UN</v>
          </cell>
          <cell r="D1579">
            <v>2.84</v>
          </cell>
          <cell r="E1579">
            <v>1578</v>
          </cell>
          <cell r="F1579">
            <v>96404</v>
          </cell>
        </row>
        <row r="1580">
          <cell r="A1580" t="str">
            <v>09.64.05</v>
          </cell>
          <cell r="B1580" t="str">
            <v>RETIRADA DE CRUZETA DE MADEIRA</v>
          </cell>
          <cell r="C1580" t="str">
            <v>UN</v>
          </cell>
          <cell r="D1580">
            <v>30.54</v>
          </cell>
          <cell r="E1580">
            <v>1579</v>
          </cell>
          <cell r="F1580">
            <v>96405</v>
          </cell>
        </row>
        <row r="1581">
          <cell r="A1581" t="str">
            <v>09.64.06</v>
          </cell>
          <cell r="B1581" t="str">
            <v>RETIRADA DE BUCHA DE PASSAGEM INTERNA/EXTERNA PARA A.T.</v>
          </cell>
          <cell r="C1581" t="str">
            <v>UN</v>
          </cell>
          <cell r="D1581">
            <v>5.67</v>
          </cell>
          <cell r="E1581">
            <v>1580</v>
          </cell>
          <cell r="F1581">
            <v>96406</v>
          </cell>
        </row>
        <row r="1582">
          <cell r="A1582" t="str">
            <v>09.64.07</v>
          </cell>
          <cell r="B1582" t="str">
            <v>RETIRADA DE CHAPA DE FERRO PARA BUCHA DE PASSAGEM</v>
          </cell>
          <cell r="C1582" t="str">
            <v>UN</v>
          </cell>
          <cell r="D1582">
            <v>5.67</v>
          </cell>
          <cell r="E1582">
            <v>1581</v>
          </cell>
          <cell r="F1582">
            <v>96407</v>
          </cell>
        </row>
        <row r="1583">
          <cell r="A1583" t="str">
            <v>09.64.08</v>
          </cell>
          <cell r="B1583" t="str">
            <v>RETIRADA DE VERGALHAO DE COBRE 3/8"</v>
          </cell>
          <cell r="C1583" t="str">
            <v>M</v>
          </cell>
          <cell r="D1583">
            <v>2.84</v>
          </cell>
          <cell r="E1583">
            <v>1582</v>
          </cell>
          <cell r="F1583">
            <v>96408</v>
          </cell>
        </row>
        <row r="1584">
          <cell r="A1584" t="str">
            <v>09.64.09</v>
          </cell>
          <cell r="B1584" t="str">
            <v>RETIRADA DE TERMINAL OU CONECTOR PARA VERGALHAO DE COBRE</v>
          </cell>
          <cell r="C1584" t="str">
            <v>UN</v>
          </cell>
          <cell r="D1584">
            <v>1.24</v>
          </cell>
          <cell r="E1584">
            <v>1583</v>
          </cell>
          <cell r="F1584">
            <v>96409</v>
          </cell>
        </row>
        <row r="1585">
          <cell r="A1585" t="str">
            <v>09.64.10</v>
          </cell>
          <cell r="B1585" t="str">
            <v>RETIRADA DE CHAVE SECCIONADORA TRIPOLAR CLASSE 15 K.V.</v>
          </cell>
          <cell r="C1585" t="str">
            <v>UN</v>
          </cell>
          <cell r="D1585">
            <v>40.72</v>
          </cell>
          <cell r="E1585">
            <v>1584</v>
          </cell>
          <cell r="F1585">
            <v>96410</v>
          </cell>
        </row>
        <row r="1586">
          <cell r="A1586" t="str">
            <v>09.64.11</v>
          </cell>
          <cell r="B1586" t="str">
            <v>RETIRADA DE TRANSFORMADOR DE POTENCIAL</v>
          </cell>
          <cell r="C1586" t="str">
            <v>UN</v>
          </cell>
          <cell r="D1586">
            <v>9.2200000000000006</v>
          </cell>
          <cell r="E1586">
            <v>1585</v>
          </cell>
          <cell r="F1586">
            <v>96411</v>
          </cell>
        </row>
        <row r="1587">
          <cell r="A1587" t="str">
            <v>09.64.12</v>
          </cell>
          <cell r="B1587" t="str">
            <v>RETIRADA DE DISJUNTOR A.T. DE VOL. NORMAL OU REDUZIDO DE OLEO</v>
          </cell>
          <cell r="C1587" t="str">
            <v>UN</v>
          </cell>
          <cell r="D1587">
            <v>58.74</v>
          </cell>
          <cell r="E1587">
            <v>1586</v>
          </cell>
          <cell r="F1587">
            <v>96412</v>
          </cell>
        </row>
        <row r="1588">
          <cell r="A1588" t="str">
            <v>09.64.13</v>
          </cell>
          <cell r="B1588" t="str">
            <v>RETIRADA DE TRANSFORMADOR DE POTENCIA CLASSE 15 KV</v>
          </cell>
          <cell r="C1588" t="str">
            <v>UN</v>
          </cell>
          <cell r="D1588">
            <v>109.64</v>
          </cell>
          <cell r="E1588">
            <v>1587</v>
          </cell>
          <cell r="F1588">
            <v>96413</v>
          </cell>
        </row>
        <row r="1589">
          <cell r="A1589" t="str">
            <v>09.64.14</v>
          </cell>
          <cell r="B1589" t="str">
            <v>RETIRADA DE CHAVE FUSIVEL TIPO MATHEUS</v>
          </cell>
          <cell r="C1589" t="str">
            <v>UN</v>
          </cell>
          <cell r="D1589">
            <v>21.28</v>
          </cell>
          <cell r="E1589">
            <v>1588</v>
          </cell>
          <cell r="F1589">
            <v>96414</v>
          </cell>
        </row>
        <row r="1590">
          <cell r="A1590" t="str">
            <v>09.64.15</v>
          </cell>
          <cell r="B1590" t="str">
            <v>RETIRADA DE SUPORTE DE TRANSFORMADOR EM POSTE</v>
          </cell>
          <cell r="C1590" t="str">
            <v>UN</v>
          </cell>
          <cell r="D1590">
            <v>9.8800000000000008</v>
          </cell>
          <cell r="E1590">
            <v>1589</v>
          </cell>
          <cell r="F1590">
            <v>96415</v>
          </cell>
        </row>
        <row r="1591">
          <cell r="A1591" t="str">
            <v>09.64.16</v>
          </cell>
          <cell r="B1591" t="str">
            <v>RETIRADA DE CABO DE A.T. EM LINHA AEREA ATE 35MM2</v>
          </cell>
          <cell r="C1591" t="str">
            <v>M</v>
          </cell>
          <cell r="D1591">
            <v>2.13</v>
          </cell>
          <cell r="E1591">
            <v>1590</v>
          </cell>
          <cell r="F1591">
            <v>96416</v>
          </cell>
        </row>
        <row r="1592">
          <cell r="A1592" t="str">
            <v>09.64.17</v>
          </cell>
          <cell r="B1592" t="str">
            <v>RETIRADA DE PARA-RAIO TIPO CRISTAL VALVE 15KV</v>
          </cell>
          <cell r="C1592" t="str">
            <v>UN</v>
          </cell>
          <cell r="D1592">
            <v>23.5</v>
          </cell>
          <cell r="E1592">
            <v>1591</v>
          </cell>
          <cell r="F1592">
            <v>96417</v>
          </cell>
        </row>
        <row r="1593">
          <cell r="A1593" t="str">
            <v>09.64.18</v>
          </cell>
          <cell r="B1593" t="str">
            <v>RETIRADA DE CONTATORES E RELES EM GERAL</v>
          </cell>
          <cell r="C1593" t="str">
            <v>UN</v>
          </cell>
          <cell r="D1593">
            <v>44.47</v>
          </cell>
          <cell r="E1593">
            <v>1592</v>
          </cell>
          <cell r="F1593">
            <v>96418</v>
          </cell>
        </row>
        <row r="1594">
          <cell r="A1594" t="str">
            <v>09.64.23</v>
          </cell>
          <cell r="B1594" t="str">
            <v>RETIRADA DE FUSIVEL EM ALTA TENSAO TIPO "HH"</v>
          </cell>
          <cell r="C1594" t="str">
            <v>UN</v>
          </cell>
          <cell r="D1594">
            <v>7.09</v>
          </cell>
          <cell r="E1594">
            <v>1593</v>
          </cell>
          <cell r="F1594">
            <v>96423</v>
          </cell>
        </row>
        <row r="1595">
          <cell r="A1595" t="str">
            <v>09.64.24</v>
          </cell>
          <cell r="B1595" t="str">
            <v>RETIRADA DE ELO FUSIVEL EM CHAVE TIPO MATHEUS</v>
          </cell>
          <cell r="C1595" t="str">
            <v>UN</v>
          </cell>
          <cell r="D1595">
            <v>4.26</v>
          </cell>
          <cell r="E1595">
            <v>1594</v>
          </cell>
          <cell r="F1595">
            <v>96424</v>
          </cell>
        </row>
        <row r="1596">
          <cell r="B1596" t="str">
            <v>RECOLOCACOES - ENTRADA E DISTRIBUIÇÃO</v>
          </cell>
          <cell r="E1596">
            <v>1595</v>
          </cell>
        </row>
        <row r="1597">
          <cell r="A1597" t="str">
            <v>09.70.01</v>
          </cell>
          <cell r="B1597" t="str">
            <v>RECOLOCACAO DE POSTE DE ENTRADA DE ENERGIA EM BAIXA TENSAO - GALVAN.</v>
          </cell>
          <cell r="C1597" t="str">
            <v>UN</v>
          </cell>
          <cell r="D1597">
            <v>117.48</v>
          </cell>
          <cell r="E1597">
            <v>1596</v>
          </cell>
          <cell r="F1597">
            <v>97001</v>
          </cell>
        </row>
        <row r="1598">
          <cell r="A1598" t="str">
            <v>09.70.02</v>
          </cell>
          <cell r="B1598" t="str">
            <v>RECOLOCACAO DE POSTE DE ENTRADA DE ENERGIA EM BAIXA TENSAO - CONCR.</v>
          </cell>
          <cell r="C1598" t="str">
            <v>UN</v>
          </cell>
          <cell r="D1598">
            <v>158.19999999999999</v>
          </cell>
          <cell r="E1598">
            <v>1597</v>
          </cell>
          <cell r="F1598">
            <v>97002</v>
          </cell>
        </row>
        <row r="1599">
          <cell r="A1599" t="str">
            <v>09.70.03</v>
          </cell>
          <cell r="B1599" t="str">
            <v>RECOLOCACAO DE CAIXA DE ENTRADA DE ENERGIA EM BAIXA TENSAO</v>
          </cell>
          <cell r="C1599" t="str">
            <v>UN</v>
          </cell>
          <cell r="D1599">
            <v>70.92</v>
          </cell>
          <cell r="E1599">
            <v>1598</v>
          </cell>
          <cell r="F1599">
            <v>97003</v>
          </cell>
        </row>
        <row r="1600">
          <cell r="A1600" t="str">
            <v>09.70.04</v>
          </cell>
          <cell r="B1600" t="str">
            <v>RECOLOCACAO DE ARMACAO TIPO BRAQUETE</v>
          </cell>
          <cell r="C1600" t="str">
            <v>UN</v>
          </cell>
          <cell r="D1600">
            <v>5.67</v>
          </cell>
          <cell r="E1600">
            <v>1599</v>
          </cell>
          <cell r="F1600">
            <v>97004</v>
          </cell>
        </row>
        <row r="1601">
          <cell r="A1601" t="str">
            <v>09.70.05</v>
          </cell>
          <cell r="B1601" t="str">
            <v>RECOLOCACAO DE CABECOTE TIPO"TELESP"</v>
          </cell>
          <cell r="C1601" t="str">
            <v>UN</v>
          </cell>
          <cell r="D1601">
            <v>5.67</v>
          </cell>
          <cell r="E1601">
            <v>1600</v>
          </cell>
          <cell r="F1601">
            <v>97005</v>
          </cell>
        </row>
        <row r="1602">
          <cell r="A1602" t="str">
            <v>09.70.08</v>
          </cell>
          <cell r="B1602" t="str">
            <v>RECOLOCACAO DE CONDULETE</v>
          </cell>
          <cell r="C1602" t="str">
            <v>UN</v>
          </cell>
          <cell r="D1602">
            <v>7.09</v>
          </cell>
          <cell r="E1602">
            <v>1601</v>
          </cell>
          <cell r="F1602">
            <v>97008</v>
          </cell>
        </row>
        <row r="1603">
          <cell r="A1603" t="str">
            <v>09.70.09</v>
          </cell>
          <cell r="B1603" t="str">
            <v>RECOLOCACAO DE PERFILADOS</v>
          </cell>
          <cell r="C1603" t="str">
            <v>M</v>
          </cell>
          <cell r="D1603">
            <v>7.09</v>
          </cell>
          <cell r="E1603">
            <v>1602</v>
          </cell>
          <cell r="F1603">
            <v>97009</v>
          </cell>
        </row>
        <row r="1604">
          <cell r="A1604" t="str">
            <v>09.70.12</v>
          </cell>
          <cell r="B1604" t="str">
            <v>RECOLOCACAO DE ELETRODUTOS APARENTES - ATE 2"</v>
          </cell>
          <cell r="C1604" t="str">
            <v>M</v>
          </cell>
          <cell r="D1604">
            <v>4.26</v>
          </cell>
          <cell r="E1604">
            <v>1603</v>
          </cell>
          <cell r="F1604">
            <v>97012</v>
          </cell>
        </row>
        <row r="1605">
          <cell r="A1605" t="str">
            <v>09.70.13</v>
          </cell>
          <cell r="B1605" t="str">
            <v>RECOLOCACAO DE ELETRODUTOS APARENTES - ACIMA DE 2"</v>
          </cell>
          <cell r="C1605" t="str">
            <v>M</v>
          </cell>
          <cell r="D1605">
            <v>8.51</v>
          </cell>
          <cell r="E1605">
            <v>1604</v>
          </cell>
          <cell r="F1605">
            <v>97013</v>
          </cell>
        </row>
        <row r="1606">
          <cell r="A1606" t="str">
            <v>09.70.14</v>
          </cell>
          <cell r="B1606" t="str">
            <v>RECOLOCACAO DE FIO EMBUTIDO - ATE 16MM2</v>
          </cell>
          <cell r="C1606" t="str">
            <v>M</v>
          </cell>
          <cell r="D1606">
            <v>0.71</v>
          </cell>
          <cell r="E1606">
            <v>1605</v>
          </cell>
          <cell r="F1606">
            <v>97014</v>
          </cell>
        </row>
        <row r="1607">
          <cell r="A1607" t="str">
            <v>09.70.15</v>
          </cell>
          <cell r="B1607" t="str">
            <v>RECOLOCACAO DE CABO EMBUTIDO - ACIMA DE 16MM2</v>
          </cell>
          <cell r="C1607" t="str">
            <v>M</v>
          </cell>
          <cell r="D1607">
            <v>9.93</v>
          </cell>
          <cell r="E1607">
            <v>1606</v>
          </cell>
          <cell r="F1607">
            <v>97015</v>
          </cell>
        </row>
        <row r="1608">
          <cell r="A1608" t="str">
            <v>09.70.16</v>
          </cell>
          <cell r="B1608" t="str">
            <v>RECOLOCACAO DE FIO APARENTE - ATE 16MM2</v>
          </cell>
          <cell r="C1608" t="str">
            <v>M</v>
          </cell>
          <cell r="D1608">
            <v>0.43</v>
          </cell>
          <cell r="E1608">
            <v>1607</v>
          </cell>
          <cell r="F1608">
            <v>97016</v>
          </cell>
        </row>
        <row r="1609">
          <cell r="A1609" t="str">
            <v>09.70.17</v>
          </cell>
          <cell r="B1609" t="str">
            <v>RECOLOCACAO DE CABO APARENTE - ACIMA DE 16MM2</v>
          </cell>
          <cell r="C1609" t="str">
            <v>M</v>
          </cell>
          <cell r="D1609">
            <v>4.26</v>
          </cell>
          <cell r="E1609">
            <v>1608</v>
          </cell>
          <cell r="F1609">
            <v>97017</v>
          </cell>
        </row>
        <row r="1610">
          <cell r="A1610" t="str">
            <v>09.70.18</v>
          </cell>
          <cell r="B1610" t="str">
            <v>RECOLOCACAO DE TERMINAIS OU CONECTORES DE PRESSAO PARA CABOS</v>
          </cell>
          <cell r="C1610" t="str">
            <v>UN</v>
          </cell>
          <cell r="D1610">
            <v>5.67</v>
          </cell>
          <cell r="E1610">
            <v>1609</v>
          </cell>
          <cell r="F1610">
            <v>97018</v>
          </cell>
        </row>
        <row r="1611">
          <cell r="A1611" t="str">
            <v>09.70.20</v>
          </cell>
          <cell r="B1611" t="str">
            <v>RECOLOCACAO DE SUPORTE-ISOLADOR TIPO ROLDANA</v>
          </cell>
          <cell r="C1611" t="str">
            <v>UN</v>
          </cell>
          <cell r="D1611">
            <v>4.26</v>
          </cell>
          <cell r="E1611">
            <v>1610</v>
          </cell>
          <cell r="F1611">
            <v>97020</v>
          </cell>
        </row>
        <row r="1612">
          <cell r="B1612" t="str">
            <v>RECOLOCAÇÕES - CAIXAS E QUADROS</v>
          </cell>
          <cell r="E1612">
            <v>1611</v>
          </cell>
        </row>
        <row r="1613">
          <cell r="A1613" t="str">
            <v>09.71.10</v>
          </cell>
          <cell r="B1613" t="str">
            <v>RECOLOCACAO DE BARRAMENTOS EM QUADROS ELETRICOS</v>
          </cell>
          <cell r="C1613" t="str">
            <v>M</v>
          </cell>
          <cell r="D1613">
            <v>14.18</v>
          </cell>
          <cell r="E1613">
            <v>1612</v>
          </cell>
          <cell r="F1613">
            <v>97110</v>
          </cell>
        </row>
        <row r="1614">
          <cell r="A1614" t="str">
            <v>09.71.11</v>
          </cell>
          <cell r="B1614" t="str">
            <v>RECOLOCACAO DE ISOLADORES EM QUADROS ELETRICOS</v>
          </cell>
          <cell r="C1614" t="str">
            <v>UN</v>
          </cell>
          <cell r="D1614">
            <v>3.55</v>
          </cell>
          <cell r="E1614">
            <v>1613</v>
          </cell>
          <cell r="F1614">
            <v>97111</v>
          </cell>
        </row>
        <row r="1615">
          <cell r="A1615" t="str">
            <v>09.71.15</v>
          </cell>
          <cell r="B1615" t="str">
            <v>RECOLOCACAO DE DISJUNTOR AUTOMATICO UNIPOLAR ATE 50A</v>
          </cell>
          <cell r="C1615" t="str">
            <v>UN</v>
          </cell>
          <cell r="D1615">
            <v>7.09</v>
          </cell>
          <cell r="E1615">
            <v>1614</v>
          </cell>
          <cell r="F1615">
            <v>97115</v>
          </cell>
        </row>
        <row r="1616">
          <cell r="A1616" t="str">
            <v>09.71.16</v>
          </cell>
          <cell r="B1616" t="str">
            <v>RECOLOCACAO DE DISJUNTOR AUTOMATICO BIPOLAR ATE 50A</v>
          </cell>
          <cell r="C1616" t="str">
            <v>UN</v>
          </cell>
          <cell r="D1616">
            <v>11.35</v>
          </cell>
          <cell r="E1616">
            <v>1615</v>
          </cell>
          <cell r="F1616">
            <v>97116</v>
          </cell>
        </row>
        <row r="1617">
          <cell r="A1617" t="str">
            <v>09.71.17</v>
          </cell>
          <cell r="B1617" t="str">
            <v>RECOLOCACAO DE DISJUNTOR AUTOMATICO TRIPOLAR ATE 50A</v>
          </cell>
          <cell r="C1617" t="str">
            <v>UN</v>
          </cell>
          <cell r="D1617">
            <v>21.28</v>
          </cell>
          <cell r="E1617">
            <v>1616</v>
          </cell>
          <cell r="F1617">
            <v>97117</v>
          </cell>
        </row>
        <row r="1618">
          <cell r="A1618" t="str">
            <v>09.71.25</v>
          </cell>
          <cell r="B1618" t="str">
            <v>RECOLOCACAO DE CAIXA PARA FUSIVEL OU TOMADA,INSTALADA EM PERFILADOS</v>
          </cell>
          <cell r="C1618" t="str">
            <v>UN</v>
          </cell>
          <cell r="D1618">
            <v>7.09</v>
          </cell>
          <cell r="E1618">
            <v>1617</v>
          </cell>
          <cell r="F1618">
            <v>97125</v>
          </cell>
        </row>
        <row r="1619">
          <cell r="A1619" t="str">
            <v>09.71.26</v>
          </cell>
          <cell r="B1619" t="str">
            <v>RECOLOCACAO DE QUADRO DE DISTRIBUICAO OU CAIXA DE PASSAGEM</v>
          </cell>
          <cell r="C1619" t="str">
            <v>M2</v>
          </cell>
          <cell r="D1619">
            <v>84.97</v>
          </cell>
          <cell r="E1619">
            <v>1618</v>
          </cell>
          <cell r="F1619">
            <v>97126</v>
          </cell>
        </row>
        <row r="1620">
          <cell r="A1620" t="str">
            <v>09.71.30</v>
          </cell>
          <cell r="B1620" t="str">
            <v>RECOL. DE FECHADURA DE QUADRO DE DISTRIB. OU CX DE PASSAGEM</v>
          </cell>
          <cell r="C1620" t="str">
            <v>UN</v>
          </cell>
          <cell r="D1620">
            <v>3.55</v>
          </cell>
          <cell r="E1620">
            <v>1619</v>
          </cell>
          <cell r="F1620">
            <v>97130</v>
          </cell>
        </row>
        <row r="1621">
          <cell r="A1621" t="str">
            <v>09.71.32</v>
          </cell>
          <cell r="B1621" t="str">
            <v>RECOLOCACAO DE DISJUNTOR AUTOMATICO TIPO "QUICK-LAG"</v>
          </cell>
          <cell r="C1621" t="str">
            <v>UN</v>
          </cell>
          <cell r="D1621">
            <v>4.26</v>
          </cell>
          <cell r="E1621">
            <v>1620</v>
          </cell>
          <cell r="F1621">
            <v>97132</v>
          </cell>
        </row>
        <row r="1622">
          <cell r="A1622" t="str">
            <v>09.71.34</v>
          </cell>
          <cell r="B1622" t="str">
            <v>RECOLOCACAO DE BASE EM CHAPA DE FERRO,PARA DISJUNTOR TIPO"QUICK-LAG"</v>
          </cell>
          <cell r="C1622" t="str">
            <v>UN</v>
          </cell>
          <cell r="D1622">
            <v>14.18</v>
          </cell>
          <cell r="E1622">
            <v>1621</v>
          </cell>
          <cell r="F1622">
            <v>97134</v>
          </cell>
        </row>
        <row r="1623">
          <cell r="A1623" t="str">
            <v>09.71.35</v>
          </cell>
          <cell r="B1623" t="str">
            <v>RECOLOCACAO DE CAPACITOR PARA CORRECAO DE FATOR DE POTENCIA</v>
          </cell>
          <cell r="C1623" t="str">
            <v>UN</v>
          </cell>
          <cell r="D1623">
            <v>174.21</v>
          </cell>
          <cell r="E1623">
            <v>1622</v>
          </cell>
          <cell r="F1623">
            <v>97135</v>
          </cell>
        </row>
        <row r="1624">
          <cell r="A1624" t="str">
            <v>09.71.37</v>
          </cell>
          <cell r="B1624" t="str">
            <v>RECOLOCACAO DE CHAVE SECCION. OU BASE P/ FUSIV. TIPO NH-UNIPOLAR</v>
          </cell>
          <cell r="C1624" t="str">
            <v>UN</v>
          </cell>
          <cell r="D1624">
            <v>9.93</v>
          </cell>
          <cell r="E1624">
            <v>1623</v>
          </cell>
          <cell r="F1624">
            <v>97137</v>
          </cell>
        </row>
        <row r="1625">
          <cell r="A1625" t="str">
            <v>09.71.38</v>
          </cell>
          <cell r="B1625" t="str">
            <v>RECOLOCACAO DE CHAVE SECCION. OU BASE P/ FUSIV. TIPO NH-TRIPOLAR</v>
          </cell>
          <cell r="C1625" t="str">
            <v>UN</v>
          </cell>
          <cell r="D1625">
            <v>14.18</v>
          </cell>
          <cell r="E1625">
            <v>1624</v>
          </cell>
          <cell r="F1625">
            <v>97138</v>
          </cell>
        </row>
        <row r="1626">
          <cell r="A1626" t="str">
            <v>09.71.39</v>
          </cell>
          <cell r="B1626" t="str">
            <v>RECOLOCACAO DE BASE DE FUSIVEIS TIPO " DIAZED"</v>
          </cell>
          <cell r="C1626" t="str">
            <v>UN</v>
          </cell>
          <cell r="D1626">
            <v>7.09</v>
          </cell>
          <cell r="E1626">
            <v>1625</v>
          </cell>
          <cell r="F1626">
            <v>97139</v>
          </cell>
        </row>
        <row r="1627">
          <cell r="A1627" t="str">
            <v>09.71.40</v>
          </cell>
          <cell r="B1627" t="str">
            <v>RECOLOCACAO DE BARRAMENTO DE COBRE</v>
          </cell>
          <cell r="C1627" t="str">
            <v>UN</v>
          </cell>
          <cell r="D1627">
            <v>7.09</v>
          </cell>
          <cell r="E1627">
            <v>1626</v>
          </cell>
          <cell r="F1627">
            <v>97140</v>
          </cell>
        </row>
        <row r="1628">
          <cell r="B1628" t="str">
            <v>RECOLOCAÇÕES - PONTOS E APARELHOS</v>
          </cell>
          <cell r="E1628">
            <v>1627</v>
          </cell>
        </row>
        <row r="1629">
          <cell r="A1629" t="str">
            <v>09.72.01</v>
          </cell>
          <cell r="B1629" t="str">
            <v>RECOLOCACAO DE SOQUETES EM LUMINARIAS</v>
          </cell>
          <cell r="C1629" t="str">
            <v>UN</v>
          </cell>
          <cell r="D1629">
            <v>4.26</v>
          </cell>
          <cell r="E1629">
            <v>1628</v>
          </cell>
          <cell r="F1629">
            <v>97201</v>
          </cell>
        </row>
        <row r="1630">
          <cell r="A1630" t="str">
            <v>09.72.02</v>
          </cell>
          <cell r="B1630" t="str">
            <v>RECOLOCACAO DE REATOR EM LUMINARIA FLUORESCENTE</v>
          </cell>
          <cell r="C1630" t="str">
            <v>UN</v>
          </cell>
          <cell r="D1630">
            <v>9.2200000000000006</v>
          </cell>
          <cell r="E1630">
            <v>1629</v>
          </cell>
          <cell r="F1630">
            <v>97202</v>
          </cell>
        </row>
        <row r="1631">
          <cell r="A1631" t="str">
            <v>09.72.03</v>
          </cell>
          <cell r="B1631" t="str">
            <v>RECOLOCACAO DE LAMPADA INCANDESCENTE OU FLUORESCENTE</v>
          </cell>
          <cell r="C1631" t="str">
            <v>UN</v>
          </cell>
          <cell r="D1631">
            <v>0.62</v>
          </cell>
          <cell r="E1631">
            <v>1630</v>
          </cell>
          <cell r="F1631">
            <v>97203</v>
          </cell>
        </row>
        <row r="1632">
          <cell r="A1632" t="str">
            <v>09.72.04</v>
          </cell>
          <cell r="B1632" t="str">
            <v>RECOLOCACAO DE LAMPADA VAPOR DE MERCURIO,SODIO OU MISTA</v>
          </cell>
          <cell r="C1632" t="str">
            <v>UN</v>
          </cell>
          <cell r="D1632">
            <v>4.26</v>
          </cell>
          <cell r="E1632">
            <v>1631</v>
          </cell>
          <cell r="F1632">
            <v>97204</v>
          </cell>
        </row>
        <row r="1633">
          <cell r="A1633" t="str">
            <v>09.72.05</v>
          </cell>
          <cell r="B1633" t="str">
            <v>RECOLOCACAO DE PLACA DIFUSORA PARA LAMPADA FLUORESCENTE</v>
          </cell>
          <cell r="C1633" t="str">
            <v>UN</v>
          </cell>
          <cell r="D1633">
            <v>0.62</v>
          </cell>
          <cell r="E1633">
            <v>1632</v>
          </cell>
          <cell r="F1633">
            <v>97205</v>
          </cell>
        </row>
        <row r="1634">
          <cell r="A1634" t="str">
            <v>09.72.10</v>
          </cell>
          <cell r="B1634" t="str">
            <v>RECOLOCACAO DE LUMINARIA INTERNA PARA LAMPADA INCANDESCENTE</v>
          </cell>
          <cell r="C1634" t="str">
            <v>UN</v>
          </cell>
          <cell r="D1634">
            <v>11.35</v>
          </cell>
          <cell r="E1634">
            <v>1633</v>
          </cell>
          <cell r="F1634">
            <v>97210</v>
          </cell>
        </row>
        <row r="1635">
          <cell r="A1635" t="str">
            <v>09.72.11</v>
          </cell>
          <cell r="B1635" t="str">
            <v>RECOLOCACAO DE LUMINARIA INTERNA PARA LAMPADA FLUORESCENTE</v>
          </cell>
          <cell r="C1635" t="str">
            <v>UN</v>
          </cell>
          <cell r="D1635">
            <v>21.28</v>
          </cell>
          <cell r="E1635">
            <v>1634</v>
          </cell>
          <cell r="F1635">
            <v>97211</v>
          </cell>
        </row>
        <row r="1636">
          <cell r="A1636" t="str">
            <v>09.72.12</v>
          </cell>
          <cell r="B1636" t="str">
            <v>RECOLOCACAO DE LUMINARIA EXTERNA INSTALADA EM POSTE</v>
          </cell>
          <cell r="C1636" t="str">
            <v>UN</v>
          </cell>
          <cell r="D1636">
            <v>56.73</v>
          </cell>
          <cell r="E1636">
            <v>1635</v>
          </cell>
          <cell r="F1636">
            <v>97212</v>
          </cell>
        </row>
        <row r="1637">
          <cell r="A1637" t="str">
            <v>09.72.13</v>
          </cell>
          <cell r="B1637" t="str">
            <v>RECOLOCACAO DE LUMINARIA EXTERNA INSTALADA EM BRACO DE FERRO</v>
          </cell>
          <cell r="C1637" t="str">
            <v>UN</v>
          </cell>
          <cell r="D1637">
            <v>28.37</v>
          </cell>
          <cell r="E1637">
            <v>1636</v>
          </cell>
          <cell r="F1637">
            <v>97213</v>
          </cell>
        </row>
        <row r="1638">
          <cell r="A1638" t="str">
            <v>09.72.14</v>
          </cell>
          <cell r="B1638" t="str">
            <v>RECOLOCACAO DE LUMINARIA A PROVA DE TEMPO,GASES E VAPOR</v>
          </cell>
          <cell r="C1638" t="str">
            <v>UN</v>
          </cell>
          <cell r="D1638">
            <v>14.18</v>
          </cell>
          <cell r="E1638">
            <v>1637</v>
          </cell>
          <cell r="F1638">
            <v>97214</v>
          </cell>
        </row>
        <row r="1639">
          <cell r="A1639" t="str">
            <v>09.72.18</v>
          </cell>
          <cell r="B1639" t="str">
            <v>RECOLOCACAO DE PROJETOR DE FACHADA</v>
          </cell>
          <cell r="C1639" t="str">
            <v>UN</v>
          </cell>
          <cell r="D1639">
            <v>14.18</v>
          </cell>
          <cell r="E1639">
            <v>1638</v>
          </cell>
          <cell r="F1639">
            <v>97218</v>
          </cell>
        </row>
        <row r="1640">
          <cell r="A1640" t="str">
            <v>09.72.19</v>
          </cell>
          <cell r="B1640" t="str">
            <v>RECOLOCACAO DE PROJETOR DE JARDIM</v>
          </cell>
          <cell r="C1640" t="str">
            <v>UN</v>
          </cell>
          <cell r="D1640">
            <v>11.35</v>
          </cell>
          <cell r="E1640">
            <v>1639</v>
          </cell>
          <cell r="F1640">
            <v>97219</v>
          </cell>
        </row>
        <row r="1641">
          <cell r="A1641" t="str">
            <v>09.72.25</v>
          </cell>
          <cell r="B1641" t="str">
            <v>RECOLOCACAO DE BRACO DE LUMINARIA</v>
          </cell>
          <cell r="C1641" t="str">
            <v>UN</v>
          </cell>
          <cell r="D1641">
            <v>14.18</v>
          </cell>
          <cell r="E1641">
            <v>1640</v>
          </cell>
          <cell r="F1641">
            <v>97225</v>
          </cell>
        </row>
        <row r="1642">
          <cell r="B1642" t="str">
            <v>RECOLOCAÇÕES - PARA-RAIOS E OUTROS</v>
          </cell>
          <cell r="E1642">
            <v>1641</v>
          </cell>
        </row>
        <row r="1643">
          <cell r="A1643" t="str">
            <v>09.73.14</v>
          </cell>
          <cell r="B1643" t="str">
            <v>RECOLOCACAO DE CORDOALHA DE COBRE NU</v>
          </cell>
          <cell r="C1643" t="str">
            <v>M</v>
          </cell>
          <cell r="D1643">
            <v>7.09</v>
          </cell>
          <cell r="E1643">
            <v>1642</v>
          </cell>
          <cell r="F1643">
            <v>97314</v>
          </cell>
        </row>
        <row r="1644">
          <cell r="A1644" t="str">
            <v>09.73.15</v>
          </cell>
          <cell r="B1644" t="str">
            <v>RECOLOCACAO CORDOALHA DE COBRE NU PARA ATERRAMENTO</v>
          </cell>
          <cell r="C1644" t="str">
            <v>M</v>
          </cell>
          <cell r="D1644">
            <v>7.09</v>
          </cell>
          <cell r="E1644">
            <v>1643</v>
          </cell>
          <cell r="F1644">
            <v>97315</v>
          </cell>
        </row>
        <row r="1645">
          <cell r="A1645" t="str">
            <v>09.73.16</v>
          </cell>
          <cell r="B1645" t="str">
            <v>RECOLOCACAO DE CONECTOR TIPO "SPLIT_BOLT"</v>
          </cell>
          <cell r="C1645" t="str">
            <v>UN</v>
          </cell>
          <cell r="D1645">
            <v>4.26</v>
          </cell>
          <cell r="E1645">
            <v>1644</v>
          </cell>
          <cell r="F1645">
            <v>97316</v>
          </cell>
        </row>
        <row r="1646">
          <cell r="A1646" t="str">
            <v>09.73.60</v>
          </cell>
          <cell r="B1646" t="str">
            <v>RECOLOCACAO DE POSTE DE FERRO,INCLUSIVE BASE DE FIXACAO</v>
          </cell>
          <cell r="C1646" t="str">
            <v>UN</v>
          </cell>
          <cell r="D1646">
            <v>117.48</v>
          </cell>
          <cell r="E1646">
            <v>1645</v>
          </cell>
          <cell r="F1646">
            <v>97360</v>
          </cell>
        </row>
        <row r="1647">
          <cell r="A1647" t="str">
            <v>09.73.61</v>
          </cell>
          <cell r="B1647" t="str">
            <v>RECOLOCACAO DE POSTE DE FERRO ENGASTADO NO SOLO</v>
          </cell>
          <cell r="C1647" t="str">
            <v>UN</v>
          </cell>
          <cell r="D1647">
            <v>158.19999999999999</v>
          </cell>
          <cell r="E1647">
            <v>1646</v>
          </cell>
          <cell r="F1647">
            <v>97361</v>
          </cell>
        </row>
        <row r="1648">
          <cell r="A1648" t="str">
            <v>09.73.62</v>
          </cell>
          <cell r="B1648" t="str">
            <v>RECOLOCACAO DE POSTE DE CONCRETO EM REDE DE ENERGIA</v>
          </cell>
          <cell r="C1648" t="str">
            <v>UN</v>
          </cell>
          <cell r="D1648">
            <v>175.91</v>
          </cell>
          <cell r="E1648">
            <v>1647</v>
          </cell>
          <cell r="F1648">
            <v>97362</v>
          </cell>
        </row>
        <row r="1649">
          <cell r="B1649" t="str">
            <v>RECOLOCAÇÕES - CABINE PRIMÁRIA</v>
          </cell>
          <cell r="E1649">
            <v>1648</v>
          </cell>
        </row>
        <row r="1650">
          <cell r="A1650" t="str">
            <v>09.74.01</v>
          </cell>
          <cell r="B1650" t="str">
            <v>RECOLOCACAO DE ISOLADOR TP DISCO INCLUSIVE GANCHO DE SUSTENTACAO</v>
          </cell>
          <cell r="C1650" t="str">
            <v>UN</v>
          </cell>
          <cell r="D1650">
            <v>2.84</v>
          </cell>
          <cell r="E1650">
            <v>1649</v>
          </cell>
          <cell r="F1650">
            <v>97401</v>
          </cell>
        </row>
        <row r="1651">
          <cell r="A1651" t="str">
            <v>09.74.02</v>
          </cell>
          <cell r="B1651" t="str">
            <v>RECOLOCACAO DE ISOLADOR TP CASTANHA INCLUSIVE GANCHO DE SUSTENTACAO</v>
          </cell>
          <cell r="C1651" t="str">
            <v>UN</v>
          </cell>
          <cell r="D1651">
            <v>2.84</v>
          </cell>
          <cell r="E1651">
            <v>1650</v>
          </cell>
          <cell r="F1651">
            <v>97402</v>
          </cell>
        </row>
        <row r="1652">
          <cell r="A1652" t="str">
            <v>09.74.03</v>
          </cell>
          <cell r="B1652" t="str">
            <v>RECOLOCACAO DE ISOLADOR TP PINO PARA A.T. INCLUSIVE PINO</v>
          </cell>
          <cell r="C1652" t="str">
            <v>UN</v>
          </cell>
          <cell r="D1652">
            <v>9.2200000000000006</v>
          </cell>
          <cell r="E1652">
            <v>1651</v>
          </cell>
          <cell r="F1652">
            <v>97403</v>
          </cell>
        </row>
        <row r="1653">
          <cell r="A1653" t="str">
            <v>09.74.04</v>
          </cell>
          <cell r="B1653" t="str">
            <v>RECOLOCACAO DE ISOLADOR TIPO PEDESTAL PARA A.T.</v>
          </cell>
          <cell r="C1653" t="str">
            <v>UN</v>
          </cell>
          <cell r="D1653">
            <v>8.51</v>
          </cell>
          <cell r="E1653">
            <v>1652</v>
          </cell>
          <cell r="F1653">
            <v>97404</v>
          </cell>
        </row>
        <row r="1654">
          <cell r="A1654" t="str">
            <v>09.74.05</v>
          </cell>
          <cell r="B1654" t="str">
            <v>RECOLOCACAO DE CRUZETA DE MADEIRA</v>
          </cell>
          <cell r="C1654" t="str">
            <v>UN</v>
          </cell>
          <cell r="D1654">
            <v>40.72</v>
          </cell>
          <cell r="E1654">
            <v>1653</v>
          </cell>
          <cell r="F1654">
            <v>97405</v>
          </cell>
        </row>
        <row r="1655">
          <cell r="A1655" t="str">
            <v>09.74.06</v>
          </cell>
          <cell r="B1655" t="str">
            <v>RECOLOCACAO DE BUCHA DE PASSAGEM INTERNA/EXTERNA PARA A.T.</v>
          </cell>
          <cell r="C1655" t="str">
            <v>UN</v>
          </cell>
          <cell r="D1655">
            <v>7.09</v>
          </cell>
          <cell r="E1655">
            <v>1654</v>
          </cell>
          <cell r="F1655">
            <v>97406</v>
          </cell>
        </row>
        <row r="1656">
          <cell r="A1656" t="str">
            <v>09.74.07</v>
          </cell>
          <cell r="B1656" t="str">
            <v>RECOLOCACAO DE CHAPA DE FERRO PARA BUCHA DE PASSAGEM</v>
          </cell>
          <cell r="C1656" t="str">
            <v>UN</v>
          </cell>
          <cell r="D1656">
            <v>7.09</v>
          </cell>
          <cell r="E1656">
            <v>1655</v>
          </cell>
          <cell r="F1656">
            <v>97407</v>
          </cell>
        </row>
        <row r="1657">
          <cell r="A1657" t="str">
            <v>09.74.08</v>
          </cell>
          <cell r="B1657" t="str">
            <v>RECOLOCACAO DE VERGALHAO DE COBRE 3/8"</v>
          </cell>
          <cell r="C1657" t="str">
            <v>M</v>
          </cell>
          <cell r="D1657">
            <v>5.67</v>
          </cell>
          <cell r="E1657">
            <v>1656</v>
          </cell>
          <cell r="F1657">
            <v>97408</v>
          </cell>
        </row>
        <row r="1658">
          <cell r="A1658" t="str">
            <v>09.74.09</v>
          </cell>
          <cell r="B1658" t="str">
            <v>RECOLOCACAO DE TERMINAL OU CONECTOR PARA VERGALHAO DE COBRE</v>
          </cell>
          <cell r="C1658" t="str">
            <v>UN</v>
          </cell>
          <cell r="D1658">
            <v>2.84</v>
          </cell>
          <cell r="E1658">
            <v>1657</v>
          </cell>
          <cell r="F1658">
            <v>97409</v>
          </cell>
        </row>
        <row r="1659">
          <cell r="A1659" t="str">
            <v>09.74.10</v>
          </cell>
          <cell r="B1659" t="str">
            <v>RECOLOCACAO DE CHAVE SECCIONADORA TRIPOLAR CLASSE 15KV</v>
          </cell>
          <cell r="C1659" t="str">
            <v>UN</v>
          </cell>
          <cell r="D1659">
            <v>70.09</v>
          </cell>
          <cell r="E1659">
            <v>1658</v>
          </cell>
          <cell r="F1659">
            <v>97410</v>
          </cell>
        </row>
        <row r="1660">
          <cell r="A1660" t="str">
            <v>09.74.11</v>
          </cell>
          <cell r="B1660" t="str">
            <v>RECOLOCACAO DE TRANSFORMADOR DE POTENCIAL</v>
          </cell>
          <cell r="C1660" t="str">
            <v>UN</v>
          </cell>
          <cell r="D1660">
            <v>25.77</v>
          </cell>
          <cell r="E1660">
            <v>1659</v>
          </cell>
          <cell r="F1660">
            <v>97411</v>
          </cell>
        </row>
        <row r="1661">
          <cell r="A1661" t="str">
            <v>09.74.12</v>
          </cell>
          <cell r="B1661" t="str">
            <v>RECOLOCACAO DE DISJUNTOR A.T. DE VOLUME NORMAL OU REDUZIDO DE OLEO</v>
          </cell>
          <cell r="C1661" t="str">
            <v>UN</v>
          </cell>
          <cell r="D1661">
            <v>131.49</v>
          </cell>
          <cell r="E1661">
            <v>1660</v>
          </cell>
          <cell r="F1661">
            <v>97412</v>
          </cell>
        </row>
        <row r="1662">
          <cell r="A1662" t="str">
            <v>09.74.13</v>
          </cell>
          <cell r="B1662" t="str">
            <v>RECOLOCACAO DE TRANSFORMADOR DE POTENCIA CLASSE 15KV</v>
          </cell>
          <cell r="C1662" t="str">
            <v>UN</v>
          </cell>
          <cell r="D1662">
            <v>234.96</v>
          </cell>
          <cell r="E1662">
            <v>1661</v>
          </cell>
          <cell r="F1662">
            <v>97413</v>
          </cell>
        </row>
        <row r="1663">
          <cell r="A1663" t="str">
            <v>09.74.14</v>
          </cell>
          <cell r="B1663" t="str">
            <v>RECOLOCACAO DE CHAVE FUSIVEL TIPO MATHEUS</v>
          </cell>
          <cell r="C1663" t="str">
            <v>UN</v>
          </cell>
          <cell r="D1663">
            <v>21.69</v>
          </cell>
          <cell r="E1663">
            <v>1662</v>
          </cell>
          <cell r="F1663">
            <v>97414</v>
          </cell>
        </row>
        <row r="1664">
          <cell r="A1664" t="str">
            <v>09.74.15</v>
          </cell>
          <cell r="B1664" t="str">
            <v>RECOLOCACAO DE SUPORTE DE TRANSFORMADOR EM POSTE</v>
          </cell>
          <cell r="C1664" t="str">
            <v>UN</v>
          </cell>
          <cell r="D1664">
            <v>40.72</v>
          </cell>
          <cell r="E1664">
            <v>1663</v>
          </cell>
          <cell r="F1664">
            <v>97415</v>
          </cell>
        </row>
        <row r="1665">
          <cell r="A1665" t="str">
            <v>09.74.16</v>
          </cell>
          <cell r="B1665" t="str">
            <v>RECOLOCACAO DE CABO DE A.T. EM LINHA AEREA ATE 35MM2</v>
          </cell>
          <cell r="C1665" t="str">
            <v>M</v>
          </cell>
          <cell r="D1665">
            <v>4.26</v>
          </cell>
          <cell r="E1665">
            <v>1664</v>
          </cell>
          <cell r="F1665">
            <v>97416</v>
          </cell>
        </row>
        <row r="1666">
          <cell r="A1666" t="str">
            <v>09.74.17</v>
          </cell>
          <cell r="B1666" t="str">
            <v>RECOLOCACAO DE PARA-RAIO TIPO CRISTAL VALVE 15KV</v>
          </cell>
          <cell r="C1666" t="str">
            <v>UN</v>
          </cell>
          <cell r="D1666">
            <v>88.37</v>
          </cell>
          <cell r="E1666">
            <v>1665</v>
          </cell>
          <cell r="F1666">
            <v>97417</v>
          </cell>
        </row>
        <row r="1667">
          <cell r="A1667" t="str">
            <v>09.74.18</v>
          </cell>
          <cell r="B1667" t="str">
            <v>RECOLOCACAO DE CONTATORES E RELES EM GERAL</v>
          </cell>
          <cell r="C1667" t="str">
            <v>UN</v>
          </cell>
          <cell r="D1667">
            <v>88.94</v>
          </cell>
          <cell r="E1667">
            <v>1666</v>
          </cell>
          <cell r="F1667">
            <v>97418</v>
          </cell>
        </row>
        <row r="1668">
          <cell r="A1668" t="str">
            <v>09.74.23</v>
          </cell>
          <cell r="B1668" t="str">
            <v>RECOLOCACAO DE FUSIVEL EM ALTA TENSAO TIPO "HH"</v>
          </cell>
          <cell r="C1668" t="str">
            <v>UN</v>
          </cell>
          <cell r="D1668">
            <v>7.09</v>
          </cell>
          <cell r="E1668">
            <v>1667</v>
          </cell>
          <cell r="F1668">
            <v>97423</v>
          </cell>
        </row>
        <row r="1669">
          <cell r="A1669" t="str">
            <v>09.74.24</v>
          </cell>
          <cell r="B1669" t="str">
            <v>RECOLOCACAO DE ELO FUSIVEL EM CHAVE TIPO MATHEUS</v>
          </cell>
          <cell r="C1669" t="str">
            <v>UN</v>
          </cell>
          <cell r="D1669">
            <v>4.26</v>
          </cell>
          <cell r="E1669">
            <v>1668</v>
          </cell>
          <cell r="F1669">
            <v>97424</v>
          </cell>
        </row>
        <row r="1670">
          <cell r="B1670" t="str">
            <v>SERVICOS PARCIAIS - ENTR. E DISTRIBUIÇÃO</v>
          </cell>
          <cell r="E1670">
            <v>1669</v>
          </cell>
        </row>
        <row r="1671">
          <cell r="A1671" t="str">
            <v>09.80.01</v>
          </cell>
          <cell r="B1671" t="str">
            <v>POSTE DE ENTRADA DE ENERGIA,DUPLO "T" - 6.00M/90DAN</v>
          </cell>
          <cell r="C1671" t="str">
            <v>UN</v>
          </cell>
          <cell r="D1671">
            <v>296.66000000000003</v>
          </cell>
          <cell r="E1671">
            <v>1670</v>
          </cell>
          <cell r="F1671">
            <v>98001</v>
          </cell>
        </row>
        <row r="1672">
          <cell r="A1672" t="str">
            <v>09.80.02</v>
          </cell>
          <cell r="B1672" t="str">
            <v>POSTE DE ENTRADA DE ENERGIA,DUPLO "T" - 7,50M/90DAN</v>
          </cell>
          <cell r="C1672" t="str">
            <v>UN</v>
          </cell>
          <cell r="D1672">
            <v>302.52999999999997</v>
          </cell>
          <cell r="E1672">
            <v>1671</v>
          </cell>
          <cell r="F1672">
            <v>98002</v>
          </cell>
        </row>
        <row r="1673">
          <cell r="A1673" t="str">
            <v>09.80.03</v>
          </cell>
          <cell r="B1673" t="str">
            <v>POSTE DE ENTRADA DE ENERGIA,DUPLO "T" - 7,50M/200DAN</v>
          </cell>
          <cell r="C1673" t="str">
            <v>UN</v>
          </cell>
          <cell r="D1673">
            <v>406.42</v>
          </cell>
          <cell r="E1673">
            <v>1672</v>
          </cell>
          <cell r="F1673">
            <v>98003</v>
          </cell>
        </row>
        <row r="1674">
          <cell r="A1674" t="str">
            <v>09.80.04</v>
          </cell>
          <cell r="B1674" t="str">
            <v>POSTE DE ENTRADA DE ENERGIA,DUPLO "T" - 7,50M/300DAN</v>
          </cell>
          <cell r="C1674" t="str">
            <v>UN</v>
          </cell>
          <cell r="D1674">
            <v>489.16</v>
          </cell>
          <cell r="E1674">
            <v>1673</v>
          </cell>
          <cell r="F1674">
            <v>98004</v>
          </cell>
        </row>
        <row r="1675">
          <cell r="A1675" t="str">
            <v>09.80.05</v>
          </cell>
          <cell r="B1675" t="str">
            <v>CABECOTE TIPO"TELESP"</v>
          </cell>
          <cell r="C1675" t="str">
            <v>UN</v>
          </cell>
          <cell r="D1675">
            <v>9.36</v>
          </cell>
          <cell r="E1675">
            <v>1674</v>
          </cell>
          <cell r="F1675">
            <v>98005</v>
          </cell>
        </row>
        <row r="1676">
          <cell r="A1676" t="str">
            <v>09.80.06</v>
          </cell>
          <cell r="B1676" t="str">
            <v>ARMACAO PRESSBOW COM 2 ISOLADORES</v>
          </cell>
          <cell r="C1676" t="str">
            <v>UN</v>
          </cell>
          <cell r="D1676">
            <v>12.46</v>
          </cell>
          <cell r="E1676">
            <v>1675</v>
          </cell>
          <cell r="F1676">
            <v>98006</v>
          </cell>
        </row>
        <row r="1677">
          <cell r="A1677" t="str">
            <v>09.80.07</v>
          </cell>
          <cell r="B1677" t="str">
            <v>ARMACAO PRESSBOW COM 3 ISOLADORES</v>
          </cell>
          <cell r="C1677" t="str">
            <v>UN</v>
          </cell>
          <cell r="D1677">
            <v>14.37</v>
          </cell>
          <cell r="E1677">
            <v>1676</v>
          </cell>
          <cell r="F1677">
            <v>98007</v>
          </cell>
        </row>
        <row r="1678">
          <cell r="A1678" t="str">
            <v>09.80.08</v>
          </cell>
          <cell r="B1678" t="str">
            <v>ARMACAO PRESSBOW COM 4 ISOLADORES</v>
          </cell>
          <cell r="C1678" t="str">
            <v>UN</v>
          </cell>
          <cell r="D1678">
            <v>18.309999999999999</v>
          </cell>
          <cell r="E1678">
            <v>1677</v>
          </cell>
          <cell r="F1678">
            <v>98008</v>
          </cell>
        </row>
        <row r="1679">
          <cell r="A1679" t="str">
            <v>09.80.09</v>
          </cell>
          <cell r="B1679" t="str">
            <v>ARMACAO PRESSBOW COM 1 ISOLADOR</v>
          </cell>
          <cell r="C1679" t="str">
            <v>UN</v>
          </cell>
          <cell r="D1679">
            <v>6.55</v>
          </cell>
          <cell r="E1679">
            <v>1678</v>
          </cell>
          <cell r="F1679">
            <v>98009</v>
          </cell>
        </row>
        <row r="1680">
          <cell r="A1680" t="str">
            <v>09.80.10</v>
          </cell>
          <cell r="B1680" t="str">
            <v>BRACADEIRA PARA FIXACAO DE ELETRODUTO</v>
          </cell>
          <cell r="C1680" t="str">
            <v>UN</v>
          </cell>
          <cell r="D1680">
            <v>2.6</v>
          </cell>
          <cell r="E1680">
            <v>1679</v>
          </cell>
          <cell r="F1680">
            <v>98010</v>
          </cell>
        </row>
        <row r="1681">
          <cell r="A1681" t="str">
            <v>09.80.18</v>
          </cell>
          <cell r="B1681" t="str">
            <v>TERMINAL OU CONECTOR DE PRESSAO - PARA FIO ATE 6MM2</v>
          </cell>
          <cell r="C1681" t="str">
            <v>UN</v>
          </cell>
          <cell r="D1681">
            <v>4.4400000000000004</v>
          </cell>
          <cell r="E1681">
            <v>1680</v>
          </cell>
          <cell r="F1681">
            <v>98018</v>
          </cell>
        </row>
        <row r="1682">
          <cell r="A1682" t="str">
            <v>09.80.19</v>
          </cell>
          <cell r="B1682" t="str">
            <v>TERMINAL OU CONECTOR DE PRESSAO - PARA CABO 10MM2</v>
          </cell>
          <cell r="C1682" t="str">
            <v>UN</v>
          </cell>
          <cell r="D1682">
            <v>5.15</v>
          </cell>
          <cell r="E1682">
            <v>1681</v>
          </cell>
          <cell r="F1682">
            <v>98019</v>
          </cell>
        </row>
        <row r="1683">
          <cell r="A1683" t="str">
            <v>09.80.20</v>
          </cell>
          <cell r="B1683" t="str">
            <v>TERMINAL OU CONECTOR DE PRESSAO - PARA CABO 16MM2</v>
          </cell>
          <cell r="C1683" t="str">
            <v>UN</v>
          </cell>
          <cell r="D1683">
            <v>5.27</v>
          </cell>
          <cell r="E1683">
            <v>1682</v>
          </cell>
          <cell r="F1683">
            <v>98020</v>
          </cell>
        </row>
        <row r="1684">
          <cell r="A1684" t="str">
            <v>09.80.21</v>
          </cell>
          <cell r="B1684" t="str">
            <v>TERMINAL OU CONECTOR DE PRESSAO - PARA CABO 25MM2</v>
          </cell>
          <cell r="C1684" t="str">
            <v>UN</v>
          </cell>
          <cell r="D1684">
            <v>5.27</v>
          </cell>
          <cell r="E1684">
            <v>1683</v>
          </cell>
          <cell r="F1684">
            <v>98021</v>
          </cell>
        </row>
        <row r="1685">
          <cell r="A1685" t="str">
            <v>09.80.22</v>
          </cell>
          <cell r="B1685" t="str">
            <v>TERMINAL OU CONECTOR DE PRESSAO - PARA CABO 35MM2</v>
          </cell>
          <cell r="C1685" t="str">
            <v>UN</v>
          </cell>
          <cell r="D1685">
            <v>5.58</v>
          </cell>
          <cell r="E1685">
            <v>1684</v>
          </cell>
          <cell r="F1685">
            <v>98022</v>
          </cell>
        </row>
        <row r="1686">
          <cell r="A1686" t="str">
            <v>09.80.23</v>
          </cell>
          <cell r="B1686" t="str">
            <v>TERMINAL OU CONECTOR DE PRESSAO - PARA CABO 50MM2</v>
          </cell>
          <cell r="C1686" t="str">
            <v>UN</v>
          </cell>
          <cell r="D1686">
            <v>7.05</v>
          </cell>
          <cell r="E1686">
            <v>1685</v>
          </cell>
          <cell r="F1686">
            <v>98023</v>
          </cell>
        </row>
        <row r="1687">
          <cell r="A1687" t="str">
            <v>09.80.24</v>
          </cell>
          <cell r="B1687" t="str">
            <v>TERMINAL OU CONECTOR DE PRESSAO - PARA CABO 70MM2</v>
          </cell>
          <cell r="C1687" t="str">
            <v>UN</v>
          </cell>
          <cell r="D1687">
            <v>7.13</v>
          </cell>
          <cell r="E1687">
            <v>1686</v>
          </cell>
          <cell r="F1687">
            <v>98024</v>
          </cell>
        </row>
        <row r="1688">
          <cell r="A1688" t="str">
            <v>09.80.25</v>
          </cell>
          <cell r="B1688" t="str">
            <v>TERMINAL OU CONECTOR DE PRESSAO - PARA CABO 95MM2</v>
          </cell>
          <cell r="C1688" t="str">
            <v>UN</v>
          </cell>
          <cell r="D1688">
            <v>8.24</v>
          </cell>
          <cell r="E1688">
            <v>1687</v>
          </cell>
          <cell r="F1688">
            <v>98025</v>
          </cell>
        </row>
        <row r="1689">
          <cell r="A1689" t="str">
            <v>09.80.26</v>
          </cell>
          <cell r="B1689" t="str">
            <v>TERMINAL OU CONECTOR DE PRESSAO - PARA CABO 120MM2</v>
          </cell>
          <cell r="C1689" t="str">
            <v>UN</v>
          </cell>
          <cell r="D1689">
            <v>11.89</v>
          </cell>
          <cell r="E1689">
            <v>1688</v>
          </cell>
          <cell r="F1689">
            <v>98026</v>
          </cell>
        </row>
        <row r="1690">
          <cell r="A1690" t="str">
            <v>09.80.27</v>
          </cell>
          <cell r="B1690" t="str">
            <v>TERMINAL OU CONECTOR DE PRESSAO - PARA CABO 150MM2</v>
          </cell>
          <cell r="C1690" t="str">
            <v>UN</v>
          </cell>
          <cell r="D1690">
            <v>10.7</v>
          </cell>
          <cell r="E1690">
            <v>1689</v>
          </cell>
          <cell r="F1690">
            <v>98027</v>
          </cell>
        </row>
        <row r="1691">
          <cell r="A1691" t="str">
            <v>09.80.28</v>
          </cell>
          <cell r="B1691" t="str">
            <v>TERMINAL OU CONECTOR DE PRESSAO - PARA CABO 185MM2</v>
          </cell>
          <cell r="C1691" t="str">
            <v>UN</v>
          </cell>
          <cell r="D1691">
            <v>11.2</v>
          </cell>
          <cell r="E1691">
            <v>1690</v>
          </cell>
          <cell r="F1691">
            <v>98028</v>
          </cell>
        </row>
        <row r="1692">
          <cell r="A1692" t="str">
            <v>09.80.29</v>
          </cell>
          <cell r="B1692" t="str">
            <v>TERMINAL OU CONECTOR DE PRESSAO - PARA CABO 240MM2</v>
          </cell>
          <cell r="C1692" t="str">
            <v>UN</v>
          </cell>
          <cell r="D1692">
            <v>12.32</v>
          </cell>
          <cell r="E1692">
            <v>1691</v>
          </cell>
          <cell r="F1692">
            <v>98029</v>
          </cell>
        </row>
        <row r="1693">
          <cell r="A1693" t="str">
            <v>09.80.30</v>
          </cell>
          <cell r="B1693" t="str">
            <v>TERMINAL OU CONECTOR DE PRESSAO - PARA CABO 300MM2</v>
          </cell>
          <cell r="C1693" t="str">
            <v>UN</v>
          </cell>
          <cell r="D1693">
            <v>12.47</v>
          </cell>
          <cell r="E1693">
            <v>1692</v>
          </cell>
          <cell r="F1693">
            <v>98030</v>
          </cell>
        </row>
        <row r="1694">
          <cell r="A1694" t="str">
            <v>09.80.40</v>
          </cell>
          <cell r="B1694" t="str">
            <v>POSTE DE CONCRETO CIRCULAR - H.LIV = 4,8M / 90DAN</v>
          </cell>
          <cell r="C1694" t="str">
            <v>UN</v>
          </cell>
          <cell r="D1694">
            <v>444.88</v>
          </cell>
          <cell r="E1694">
            <v>1693</v>
          </cell>
          <cell r="F1694">
            <v>98040</v>
          </cell>
        </row>
        <row r="1695">
          <cell r="A1695" t="str">
            <v>09.80.41</v>
          </cell>
          <cell r="B1695" t="str">
            <v>POSTE DE CONCRETO CIRCULAR - H.LIV = 5,5M / 90DAN</v>
          </cell>
          <cell r="C1695" t="str">
            <v>UN</v>
          </cell>
          <cell r="D1695">
            <v>452.76</v>
          </cell>
          <cell r="E1695">
            <v>1694</v>
          </cell>
          <cell r="F1695">
            <v>98041</v>
          </cell>
        </row>
        <row r="1696">
          <cell r="A1696" t="str">
            <v>09.80.42</v>
          </cell>
          <cell r="B1696" t="str">
            <v>POSTE DE CONCRETO CIRCULAR - H.LIV = 6.0M / 90DAN</v>
          </cell>
          <cell r="C1696" t="str">
            <v>UN</v>
          </cell>
          <cell r="D1696">
            <v>437.56</v>
          </cell>
          <cell r="E1696">
            <v>1695</v>
          </cell>
          <cell r="F1696">
            <v>98042</v>
          </cell>
        </row>
        <row r="1697">
          <cell r="A1697" t="str">
            <v>09.80.43</v>
          </cell>
          <cell r="B1697" t="str">
            <v>POSTE DE CONCRETO CIRCULAR - H.LIV = 6.0M / 200DAN</v>
          </cell>
          <cell r="C1697" t="str">
            <v>UN</v>
          </cell>
          <cell r="D1697">
            <v>433</v>
          </cell>
          <cell r="E1697">
            <v>1696</v>
          </cell>
          <cell r="F1697">
            <v>98043</v>
          </cell>
        </row>
        <row r="1698">
          <cell r="A1698" t="str">
            <v>09.80.44</v>
          </cell>
          <cell r="B1698" t="str">
            <v>POSTE DE CONCRETO CIRCULAR - H.LIV = 6.0M / 300DAN</v>
          </cell>
          <cell r="C1698" t="str">
            <v>UN</v>
          </cell>
          <cell r="D1698">
            <v>598.34</v>
          </cell>
          <cell r="E1698">
            <v>1697</v>
          </cell>
          <cell r="F1698">
            <v>98044</v>
          </cell>
        </row>
        <row r="1699">
          <cell r="A1699" t="str">
            <v>09.80.45</v>
          </cell>
          <cell r="B1699" t="str">
            <v>POSTE DE CONCRETO CIRCULAR - H.LIV = 6.5M / 300DAN</v>
          </cell>
          <cell r="C1699" t="str">
            <v>UN</v>
          </cell>
          <cell r="D1699">
            <v>654.48</v>
          </cell>
          <cell r="E1699">
            <v>1698</v>
          </cell>
          <cell r="F1699">
            <v>98045</v>
          </cell>
        </row>
        <row r="1700">
          <cell r="A1700" t="str">
            <v>09.80.50</v>
          </cell>
          <cell r="B1700" t="str">
            <v>POSTE DE CONCRETO CENTRIFUGADO SIMPLES H.LIV=5.0M</v>
          </cell>
          <cell r="C1700" t="str">
            <v>UN</v>
          </cell>
          <cell r="D1700">
            <v>806.53</v>
          </cell>
          <cell r="E1700">
            <v>1699</v>
          </cell>
          <cell r="F1700">
            <v>98050</v>
          </cell>
        </row>
        <row r="1701">
          <cell r="A1701" t="str">
            <v>09.80.51</v>
          </cell>
          <cell r="B1701" t="str">
            <v>POSTE DE CONCRETO CENTRIFUGADO CURVO DUPLO H.LIV=5.0M</v>
          </cell>
          <cell r="C1701" t="str">
            <v>UN</v>
          </cell>
          <cell r="D1701">
            <v>1004.09</v>
          </cell>
          <cell r="E1701">
            <v>1700</v>
          </cell>
          <cell r="F1701">
            <v>98051</v>
          </cell>
        </row>
        <row r="1702">
          <cell r="A1702" t="str">
            <v>09.80.52</v>
          </cell>
          <cell r="B1702" t="str">
            <v>POSTE DE CONCRETO CENTRIFUGADO CURVO SIMPLES H.LIV=7,0M</v>
          </cell>
          <cell r="C1702" t="str">
            <v>UN</v>
          </cell>
          <cell r="D1702">
            <v>1059.99</v>
          </cell>
          <cell r="E1702">
            <v>1701</v>
          </cell>
          <cell r="F1702">
            <v>98052</v>
          </cell>
        </row>
        <row r="1703">
          <cell r="A1703" t="str">
            <v>09.80.53</v>
          </cell>
          <cell r="B1703" t="str">
            <v>POSTE DE CONCRETO CENTRIFUGADO CURVO DUPLO H.LIV=7,0M</v>
          </cell>
          <cell r="C1703" t="str">
            <v>UN</v>
          </cell>
          <cell r="D1703">
            <v>1257.55</v>
          </cell>
          <cell r="E1703">
            <v>1702</v>
          </cell>
          <cell r="F1703">
            <v>98053</v>
          </cell>
        </row>
        <row r="1704">
          <cell r="A1704" t="str">
            <v>09.80.54</v>
          </cell>
          <cell r="B1704" t="str">
            <v>POSTE DE CONCRETO CENTRIFUGADO CURVO SIMPLES H.LIV=8.6M</v>
          </cell>
          <cell r="C1704" t="str">
            <v>UN</v>
          </cell>
          <cell r="D1704">
            <v>1166.3699999999999</v>
          </cell>
          <cell r="E1704">
            <v>1703</v>
          </cell>
          <cell r="F1704">
            <v>98054</v>
          </cell>
        </row>
        <row r="1705">
          <cell r="A1705" t="str">
            <v>09.80.55</v>
          </cell>
          <cell r="B1705" t="str">
            <v>POSTE DE CONCRETO CENTRIFUGADO CURVO DUPLO H.LIV=8.6M</v>
          </cell>
          <cell r="C1705" t="str">
            <v>UN</v>
          </cell>
          <cell r="D1705">
            <v>1389.26</v>
          </cell>
          <cell r="E1705">
            <v>1704</v>
          </cell>
          <cell r="F1705">
            <v>98055</v>
          </cell>
        </row>
        <row r="1706">
          <cell r="A1706" t="str">
            <v>09.80.60</v>
          </cell>
          <cell r="B1706" t="str">
            <v>POSTE DE CONCRETO CIRC CENTRIFUGADO RETO H.LIV=10.0M/200DAN</v>
          </cell>
          <cell r="C1706" t="str">
            <v>UN</v>
          </cell>
          <cell r="D1706">
            <v>816.84</v>
          </cell>
          <cell r="E1706">
            <v>1705</v>
          </cell>
          <cell r="F1706">
            <v>98060</v>
          </cell>
        </row>
        <row r="1707">
          <cell r="B1707" t="str">
            <v>SERVICOS PARCIAIS - CAIXAS E QUADROS</v>
          </cell>
          <cell r="E1707">
            <v>1706</v>
          </cell>
        </row>
        <row r="1708">
          <cell r="A1708" t="str">
            <v>09.81.40</v>
          </cell>
          <cell r="B1708" t="str">
            <v>BASE EM CHAPA DE FERRO N.14,PARA DISJUNTOR TIPO"QUICK-LAG"</v>
          </cell>
          <cell r="C1708" t="str">
            <v>M2</v>
          </cell>
          <cell r="D1708">
            <v>56.05</v>
          </cell>
          <cell r="E1708">
            <v>1707</v>
          </cell>
          <cell r="F1708">
            <v>98140</v>
          </cell>
        </row>
        <row r="1709">
          <cell r="A1709" t="str">
            <v>09.81.43</v>
          </cell>
          <cell r="B1709" t="str">
            <v>FECHADURA DE CILINDRO,P/QUADRO DE DISTRIBUICAO OU CAIXA DE PASSAGEM</v>
          </cell>
          <cell r="C1709" t="str">
            <v>UN</v>
          </cell>
          <cell r="D1709">
            <v>22.31</v>
          </cell>
          <cell r="E1709">
            <v>1708</v>
          </cell>
          <cell r="F1709">
            <v>98143</v>
          </cell>
        </row>
        <row r="1710">
          <cell r="B1710" t="str">
            <v>SERVIÇOS PARCIAIS - PONTOS E APARELHOS</v>
          </cell>
          <cell r="E1710">
            <v>1709</v>
          </cell>
        </row>
        <row r="1711">
          <cell r="A1711" t="str">
            <v>09.82.01</v>
          </cell>
          <cell r="B1711" t="str">
            <v>INTERRUPTOR SIMPLES - 1 TECLA</v>
          </cell>
          <cell r="C1711" t="str">
            <v>UN</v>
          </cell>
          <cell r="D1711">
            <v>5.96</v>
          </cell>
          <cell r="E1711">
            <v>1710</v>
          </cell>
          <cell r="F1711">
            <v>98201</v>
          </cell>
        </row>
        <row r="1712">
          <cell r="A1712" t="str">
            <v>09.82.02</v>
          </cell>
          <cell r="B1712" t="str">
            <v>INTERRUPTOR SIMPLES - 2 TECLAS</v>
          </cell>
          <cell r="C1712" t="str">
            <v>UN</v>
          </cell>
          <cell r="D1712">
            <v>9.9</v>
          </cell>
          <cell r="E1712">
            <v>1711</v>
          </cell>
          <cell r="F1712">
            <v>98202</v>
          </cell>
        </row>
        <row r="1713">
          <cell r="A1713" t="str">
            <v>09.82.03</v>
          </cell>
          <cell r="B1713" t="str">
            <v>INTERRUPTOR SIMPLES - 3 TECLAS</v>
          </cell>
          <cell r="C1713" t="str">
            <v>UN</v>
          </cell>
          <cell r="D1713">
            <v>14.09</v>
          </cell>
          <cell r="E1713">
            <v>1712</v>
          </cell>
          <cell r="F1713">
            <v>98203</v>
          </cell>
        </row>
        <row r="1714">
          <cell r="A1714" t="str">
            <v>09.82.04</v>
          </cell>
          <cell r="B1714" t="str">
            <v>INTERRUPTOR SIMPLES BIPOLAR - 1 TECLA</v>
          </cell>
          <cell r="C1714" t="str">
            <v>UN</v>
          </cell>
          <cell r="D1714">
            <v>17.260000000000002</v>
          </cell>
          <cell r="E1714">
            <v>1713</v>
          </cell>
          <cell r="F1714">
            <v>98204</v>
          </cell>
        </row>
        <row r="1715">
          <cell r="A1715" t="str">
            <v>09.82.05</v>
          </cell>
          <cell r="B1715" t="str">
            <v>INTERRUPTOR PARALELO - 1 TECLA</v>
          </cell>
          <cell r="C1715" t="str">
            <v>UN</v>
          </cell>
          <cell r="D1715">
            <v>7.4</v>
          </cell>
          <cell r="E1715">
            <v>1714</v>
          </cell>
          <cell r="F1715">
            <v>98205</v>
          </cell>
        </row>
        <row r="1716">
          <cell r="A1716" t="str">
            <v>09.82.06</v>
          </cell>
          <cell r="B1716" t="str">
            <v>ESPELHO PLASTICO - 3"X3"</v>
          </cell>
          <cell r="C1716" t="str">
            <v>UN</v>
          </cell>
          <cell r="D1716">
            <v>2.2400000000000002</v>
          </cell>
          <cell r="E1716">
            <v>1715</v>
          </cell>
          <cell r="F1716">
            <v>98206</v>
          </cell>
        </row>
        <row r="1717">
          <cell r="A1717" t="str">
            <v>09.82.07</v>
          </cell>
          <cell r="B1717" t="str">
            <v>ESPELHO PLASTICO - 4"X2"</v>
          </cell>
          <cell r="C1717" t="str">
            <v>UN</v>
          </cell>
          <cell r="D1717">
            <v>2.33</v>
          </cell>
          <cell r="E1717">
            <v>1716</v>
          </cell>
          <cell r="F1717">
            <v>98207</v>
          </cell>
        </row>
        <row r="1718">
          <cell r="A1718" t="str">
            <v>09.82.08</v>
          </cell>
          <cell r="B1718" t="str">
            <v>ESPELHO PLASTICO - 4"X4"</v>
          </cell>
          <cell r="C1718" t="str">
            <v>UN</v>
          </cell>
          <cell r="D1718">
            <v>4.03</v>
          </cell>
          <cell r="E1718">
            <v>1717</v>
          </cell>
          <cell r="F1718">
            <v>98208</v>
          </cell>
        </row>
        <row r="1719">
          <cell r="A1719" t="str">
            <v>09.82.09</v>
          </cell>
          <cell r="B1719" t="str">
            <v>TOMADA P/TELEFONE DE 4 POLOS PADRAO TELEBRAS</v>
          </cell>
          <cell r="C1719" t="str">
            <v>UN</v>
          </cell>
          <cell r="D1719">
            <v>6.21</v>
          </cell>
          <cell r="E1719">
            <v>1718</v>
          </cell>
          <cell r="F1719">
            <v>98209</v>
          </cell>
        </row>
        <row r="1720">
          <cell r="A1720" t="str">
            <v>09.82.10</v>
          </cell>
          <cell r="B1720" t="str">
            <v>TOMADA SIMPLES DE EMBUTIR - 110/220V</v>
          </cell>
          <cell r="C1720" t="str">
            <v>UN</v>
          </cell>
          <cell r="D1720">
            <v>6.6</v>
          </cell>
          <cell r="E1720">
            <v>1719</v>
          </cell>
          <cell r="F1720">
            <v>98210</v>
          </cell>
        </row>
        <row r="1721">
          <cell r="A1721" t="str">
            <v>09.82.11</v>
          </cell>
          <cell r="B1721" t="str">
            <v>TOMADA PARA APARELHOS FIXOS,TRIPOLAR - 220V</v>
          </cell>
          <cell r="C1721" t="str">
            <v>UN</v>
          </cell>
          <cell r="D1721">
            <v>9.77</v>
          </cell>
          <cell r="E1721">
            <v>1720</v>
          </cell>
          <cell r="F1721">
            <v>98211</v>
          </cell>
        </row>
        <row r="1722">
          <cell r="A1722" t="str">
            <v>09.82.12</v>
          </cell>
          <cell r="B1722" t="str">
            <v>TOMADA SIMPLES DE EMBUTIR - PARA PISO</v>
          </cell>
          <cell r="C1722" t="str">
            <v>UN</v>
          </cell>
          <cell r="D1722">
            <v>29.58</v>
          </cell>
          <cell r="E1722">
            <v>1721</v>
          </cell>
          <cell r="F1722">
            <v>98212</v>
          </cell>
        </row>
        <row r="1723">
          <cell r="A1723" t="str">
            <v>09.82.13</v>
          </cell>
          <cell r="B1723" t="str">
            <v>TOMADA 3P+T 30A - 440V</v>
          </cell>
          <cell r="C1723" t="str">
            <v>UN</v>
          </cell>
          <cell r="D1723">
            <v>13.21</v>
          </cell>
          <cell r="E1723">
            <v>1722</v>
          </cell>
          <cell r="F1723">
            <v>98213</v>
          </cell>
        </row>
        <row r="1724">
          <cell r="A1724" t="str">
            <v>09.82.14</v>
          </cell>
          <cell r="B1724" t="str">
            <v>TOMADA 3P+T 32A - 750V TIPO INDUSTRIAL</v>
          </cell>
          <cell r="C1724" t="str">
            <v>UN</v>
          </cell>
          <cell r="D1724">
            <v>36.71</v>
          </cell>
          <cell r="E1724">
            <v>1723</v>
          </cell>
          <cell r="F1724">
            <v>98214</v>
          </cell>
        </row>
        <row r="1725">
          <cell r="A1725" t="str">
            <v>09.82.15</v>
          </cell>
          <cell r="B1725" t="str">
            <v>TOMADA 3P+T 63A - 750V TIPO INDUSTRIAL</v>
          </cell>
          <cell r="C1725" t="str">
            <v>UN</v>
          </cell>
          <cell r="D1725">
            <v>102.04</v>
          </cell>
          <cell r="E1725">
            <v>1724</v>
          </cell>
          <cell r="F1725">
            <v>98215</v>
          </cell>
        </row>
        <row r="1726">
          <cell r="A1726" t="str">
            <v>09.82.16</v>
          </cell>
          <cell r="B1726" t="str">
            <v>BOTAO PARA CAMPAINHA - USO AO TEMPO</v>
          </cell>
          <cell r="C1726" t="str">
            <v>UN</v>
          </cell>
          <cell r="D1726">
            <v>7.2</v>
          </cell>
          <cell r="E1726">
            <v>1725</v>
          </cell>
          <cell r="F1726">
            <v>98216</v>
          </cell>
        </row>
        <row r="1727">
          <cell r="A1727" t="str">
            <v>09.82.17</v>
          </cell>
          <cell r="B1727" t="str">
            <v>CIGARRA DE SOBREPOR,TIPO COLEGIAL</v>
          </cell>
          <cell r="C1727" t="str">
            <v>UN</v>
          </cell>
          <cell r="D1727">
            <v>26.19</v>
          </cell>
          <cell r="E1727">
            <v>1726</v>
          </cell>
          <cell r="F1727">
            <v>98217</v>
          </cell>
        </row>
        <row r="1728">
          <cell r="A1728" t="str">
            <v>09.82.18</v>
          </cell>
          <cell r="B1728" t="str">
            <v>SOQUETE DE PORCELANA COM ROSCA E-27</v>
          </cell>
          <cell r="C1728" t="str">
            <v>UN</v>
          </cell>
          <cell r="D1728">
            <v>5.47</v>
          </cell>
          <cell r="E1728">
            <v>1727</v>
          </cell>
          <cell r="F1728">
            <v>98218</v>
          </cell>
        </row>
        <row r="1729">
          <cell r="A1729" t="str">
            <v>09.82.19</v>
          </cell>
          <cell r="B1729" t="str">
            <v>SOQUETE DE PORCELANA COM ROSCA E-40</v>
          </cell>
          <cell r="C1729" t="str">
            <v>UN</v>
          </cell>
          <cell r="D1729">
            <v>12.34</v>
          </cell>
          <cell r="E1729">
            <v>1728</v>
          </cell>
          <cell r="F1729">
            <v>98219</v>
          </cell>
        </row>
        <row r="1730">
          <cell r="A1730" t="str">
            <v>09.82.20</v>
          </cell>
          <cell r="B1730" t="str">
            <v>GLOBO LEITOSO - 9"X4"</v>
          </cell>
          <cell r="C1730" t="str">
            <v>UN</v>
          </cell>
          <cell r="D1730">
            <v>15.42</v>
          </cell>
          <cell r="E1730">
            <v>1729</v>
          </cell>
          <cell r="F1730">
            <v>98220</v>
          </cell>
        </row>
        <row r="1731">
          <cell r="A1731" t="str">
            <v>09.82.21</v>
          </cell>
          <cell r="B1731" t="str">
            <v>GLOBO LEITOSO - 12"X6"</v>
          </cell>
          <cell r="C1731" t="str">
            <v>UN</v>
          </cell>
          <cell r="D1731">
            <v>21.5</v>
          </cell>
          <cell r="E1731">
            <v>1730</v>
          </cell>
          <cell r="F1731">
            <v>98221</v>
          </cell>
        </row>
        <row r="1732">
          <cell r="A1732" t="str">
            <v>09.82.22</v>
          </cell>
          <cell r="B1732" t="str">
            <v>SOQUETE ANTIVIBRATORIO P/LAMPADA FLUORESCENTE S/PORTA-STARTER</v>
          </cell>
          <cell r="C1732" t="str">
            <v>UN</v>
          </cell>
          <cell r="D1732">
            <v>5.76</v>
          </cell>
          <cell r="E1732">
            <v>1731</v>
          </cell>
          <cell r="F1732">
            <v>98222</v>
          </cell>
        </row>
        <row r="1733">
          <cell r="A1733" t="str">
            <v>09.82.23</v>
          </cell>
          <cell r="B1733" t="str">
            <v>SOQUETE ANTIVIBRATORIO P/LAMPADA FLUORESCENTE C/PORTA-STARTER</v>
          </cell>
          <cell r="C1733" t="str">
            <v>UN</v>
          </cell>
          <cell r="D1733">
            <v>6.11</v>
          </cell>
          <cell r="E1733">
            <v>1732</v>
          </cell>
          <cell r="F1733">
            <v>98223</v>
          </cell>
        </row>
        <row r="1734">
          <cell r="A1734" t="str">
            <v>09.82.24</v>
          </cell>
          <cell r="B1734" t="str">
            <v>STARTER PARA LAMPADA FLUORESCENTE - 20/40W</v>
          </cell>
          <cell r="C1734" t="str">
            <v>UN</v>
          </cell>
          <cell r="D1734">
            <v>3.59</v>
          </cell>
          <cell r="E1734">
            <v>1733</v>
          </cell>
          <cell r="F1734">
            <v>98224</v>
          </cell>
        </row>
        <row r="1735">
          <cell r="A1735" t="str">
            <v>09.82.25</v>
          </cell>
          <cell r="B1735" t="str">
            <v>IGNITOR P/PARTIDA LAMP VAPOR SODIO ALTA PRESSAO ATE 400W</v>
          </cell>
          <cell r="C1735" t="str">
            <v>UN</v>
          </cell>
          <cell r="D1735">
            <v>24.79</v>
          </cell>
          <cell r="E1735">
            <v>1734</v>
          </cell>
          <cell r="F1735">
            <v>98225</v>
          </cell>
        </row>
        <row r="1736">
          <cell r="A1736" t="str">
            <v>09.82.26</v>
          </cell>
          <cell r="B1736" t="str">
            <v>REATOR SIMPLES P/LAMPADA FLUORESCENTE,BAIXO F.POTENCIA - 110V/20W</v>
          </cell>
          <cell r="C1736" t="str">
            <v>UN</v>
          </cell>
          <cell r="D1736">
            <v>20.260000000000002</v>
          </cell>
          <cell r="E1736">
            <v>1735</v>
          </cell>
          <cell r="F1736">
            <v>98226</v>
          </cell>
        </row>
        <row r="1737">
          <cell r="A1737" t="str">
            <v>09.82.27</v>
          </cell>
          <cell r="B1737" t="str">
            <v>REATOR SIMPLES P/LAMPADA FLUORESCENTE,BAIXO F.POTENCIA - 220V/20W</v>
          </cell>
          <cell r="C1737" t="str">
            <v>UN</v>
          </cell>
          <cell r="D1737">
            <v>21.8</v>
          </cell>
          <cell r="E1737">
            <v>1736</v>
          </cell>
          <cell r="F1737">
            <v>98227</v>
          </cell>
        </row>
        <row r="1738">
          <cell r="A1738" t="str">
            <v>09.82.28</v>
          </cell>
          <cell r="B1738" t="str">
            <v>REATOR SIMPLES P/LAMPADA FLUORESCENTE,ALTO F.POTENCIA - 220V/20W</v>
          </cell>
          <cell r="C1738" t="str">
            <v>UN</v>
          </cell>
          <cell r="D1738">
            <v>21.6</v>
          </cell>
          <cell r="E1738">
            <v>1737</v>
          </cell>
          <cell r="F1738">
            <v>98228</v>
          </cell>
        </row>
        <row r="1739">
          <cell r="A1739" t="str">
            <v>09.82.29</v>
          </cell>
          <cell r="B1739" t="str">
            <v>REATOR SIMPLES P/LAMPADA FLUORESCENTE,BAIXO F.POTENCIA - 110V/40W</v>
          </cell>
          <cell r="C1739" t="str">
            <v>UN</v>
          </cell>
          <cell r="D1739">
            <v>25.2</v>
          </cell>
          <cell r="E1739">
            <v>1738</v>
          </cell>
          <cell r="F1739">
            <v>98229</v>
          </cell>
        </row>
        <row r="1740">
          <cell r="A1740" t="str">
            <v>09.82.30</v>
          </cell>
          <cell r="B1740" t="str">
            <v>REATOR SIMPLES P/LAMPADA FLUORESCENTE,BAIXO F.POTENCIA - 220V/40W</v>
          </cell>
          <cell r="C1740" t="str">
            <v>UN</v>
          </cell>
          <cell r="D1740">
            <v>22.55</v>
          </cell>
          <cell r="E1740">
            <v>1739</v>
          </cell>
          <cell r="F1740">
            <v>98230</v>
          </cell>
        </row>
        <row r="1741">
          <cell r="A1741" t="str">
            <v>09.82.31</v>
          </cell>
          <cell r="B1741" t="str">
            <v>REATOR SIMPLES P/LAMPADA FLUORESCENTE,ALTO F.POTENCIA - 220V/40W</v>
          </cell>
          <cell r="C1741" t="str">
            <v>UN</v>
          </cell>
          <cell r="D1741">
            <v>29.91</v>
          </cell>
          <cell r="E1741">
            <v>1740</v>
          </cell>
          <cell r="F1741">
            <v>98231</v>
          </cell>
        </row>
        <row r="1742">
          <cell r="A1742" t="str">
            <v>09.82.32</v>
          </cell>
          <cell r="B1742" t="str">
            <v>REATOR SIMPLES P/LAMP.FLUOR.PART.RAP.,ALTO F.POTENCIA - 110-220V/20W</v>
          </cell>
          <cell r="C1742" t="str">
            <v>UN</v>
          </cell>
          <cell r="D1742">
            <v>29.45</v>
          </cell>
          <cell r="E1742">
            <v>1741</v>
          </cell>
          <cell r="F1742">
            <v>98232</v>
          </cell>
        </row>
        <row r="1743">
          <cell r="A1743" t="str">
            <v>09.82.33</v>
          </cell>
          <cell r="B1743" t="str">
            <v>REATOR SIMPLES P/LAMP.FLUOR.PART.RAP.,ALTO F.POTENCIA - 110-220V/40W</v>
          </cell>
          <cell r="C1743" t="str">
            <v>UN</v>
          </cell>
          <cell r="D1743">
            <v>28.68</v>
          </cell>
          <cell r="E1743">
            <v>1742</v>
          </cell>
          <cell r="F1743">
            <v>98233</v>
          </cell>
        </row>
        <row r="1744">
          <cell r="A1744" t="str">
            <v>09.82.34</v>
          </cell>
          <cell r="B1744" t="str">
            <v>REATOR DUPLO P/LAMP.FLUOR.PART.RAP.,ALTO F.POTENCIA - 110-220V/2X20W</v>
          </cell>
          <cell r="C1744" t="str">
            <v>UN</v>
          </cell>
          <cell r="D1744">
            <v>38.549999999999997</v>
          </cell>
          <cell r="E1744">
            <v>1743</v>
          </cell>
          <cell r="F1744">
            <v>98234</v>
          </cell>
        </row>
        <row r="1745">
          <cell r="A1745" t="str">
            <v>09.82.35</v>
          </cell>
          <cell r="B1745" t="str">
            <v>REATOR DUPLO P/LAMP.FLUOR.PART.RAP.,ALTO F.POTENCIA 110-220V/2X40W</v>
          </cell>
          <cell r="C1745" t="str">
            <v>UN</v>
          </cell>
          <cell r="D1745">
            <v>42.77</v>
          </cell>
          <cell r="E1745">
            <v>1744</v>
          </cell>
          <cell r="F1745">
            <v>98235</v>
          </cell>
        </row>
        <row r="1746">
          <cell r="A1746" t="str">
            <v>09.82.36</v>
          </cell>
          <cell r="B1746" t="str">
            <v>REATOR SIMPLES P/LAMP FLUOR.PART.RAP.BAIXO F.POT. 220V/65W</v>
          </cell>
          <cell r="C1746" t="str">
            <v>UN</v>
          </cell>
          <cell r="D1746">
            <v>38.79</v>
          </cell>
          <cell r="E1746">
            <v>1745</v>
          </cell>
          <cell r="F1746">
            <v>98236</v>
          </cell>
        </row>
        <row r="1747">
          <cell r="A1747" t="str">
            <v>09.82.37</v>
          </cell>
          <cell r="B1747" t="str">
            <v>REATOR DUPLO P/LAMP FLUOR CONV. ALTO F.POT 220V/65W</v>
          </cell>
          <cell r="C1747" t="str">
            <v>UN</v>
          </cell>
          <cell r="D1747">
            <v>55.22</v>
          </cell>
          <cell r="E1747">
            <v>1746</v>
          </cell>
          <cell r="F1747">
            <v>98237</v>
          </cell>
        </row>
        <row r="1748">
          <cell r="A1748" t="str">
            <v>09.82.38</v>
          </cell>
          <cell r="B1748" t="str">
            <v>REATOR SIMPLES P/LAMP FLUOR.PART.RAP.ALTO F.POTENCIA - 220V/1X110W</v>
          </cell>
          <cell r="C1748" t="str">
            <v>UN</v>
          </cell>
          <cell r="D1748">
            <v>67.47</v>
          </cell>
          <cell r="E1748">
            <v>1747</v>
          </cell>
          <cell r="F1748">
            <v>98238</v>
          </cell>
        </row>
        <row r="1749">
          <cell r="A1749" t="str">
            <v>09.82.39</v>
          </cell>
          <cell r="B1749" t="str">
            <v>REATOR DUPLO P/LAMP FLUOR.PART.RAP.ALTO F.POTENCIA 220V/2X110W</v>
          </cell>
          <cell r="C1749" t="str">
            <v>UN</v>
          </cell>
          <cell r="D1749">
            <v>83.82</v>
          </cell>
          <cell r="E1749">
            <v>1748</v>
          </cell>
          <cell r="F1749">
            <v>98239</v>
          </cell>
        </row>
        <row r="1750">
          <cell r="A1750" t="str">
            <v>09.82.40</v>
          </cell>
          <cell r="B1750" t="str">
            <v>REATOR PARA LAMPADA HG - 220V/125W</v>
          </cell>
          <cell r="C1750" t="str">
            <v>UN</v>
          </cell>
          <cell r="D1750">
            <v>39.229999999999997</v>
          </cell>
          <cell r="E1750">
            <v>1749</v>
          </cell>
          <cell r="F1750">
            <v>98240</v>
          </cell>
        </row>
        <row r="1751">
          <cell r="A1751" t="str">
            <v>09.82.41</v>
          </cell>
          <cell r="B1751" t="str">
            <v>REATOR PARA LAMPADA HG - 220V/250W</v>
          </cell>
          <cell r="C1751" t="str">
            <v>UN</v>
          </cell>
          <cell r="D1751">
            <v>50.22</v>
          </cell>
          <cell r="E1751">
            <v>1750</v>
          </cell>
          <cell r="F1751">
            <v>98241</v>
          </cell>
        </row>
        <row r="1752">
          <cell r="A1752" t="str">
            <v>09.82.42</v>
          </cell>
          <cell r="B1752" t="str">
            <v>REATOR PARA LAMPADA HG - 220V/400W</v>
          </cell>
          <cell r="C1752" t="str">
            <v>UN</v>
          </cell>
          <cell r="D1752">
            <v>59.02</v>
          </cell>
          <cell r="E1752">
            <v>1751</v>
          </cell>
          <cell r="F1752">
            <v>98242</v>
          </cell>
        </row>
        <row r="1753">
          <cell r="A1753" t="str">
            <v>09.82.43</v>
          </cell>
          <cell r="B1753" t="str">
            <v>REATOR P/LAMP VP/MERCURIO USO EXTERNO 220V/400W</v>
          </cell>
          <cell r="C1753" t="str">
            <v>UN</v>
          </cell>
          <cell r="D1753">
            <v>66.45</v>
          </cell>
          <cell r="E1753">
            <v>1752</v>
          </cell>
          <cell r="F1753">
            <v>98243</v>
          </cell>
        </row>
        <row r="1754">
          <cell r="A1754" t="str">
            <v>09.82.44</v>
          </cell>
          <cell r="B1754" t="str">
            <v>REATOR P/LAMP VP/SODIO ALTA PRESSAO - 220V/70W</v>
          </cell>
          <cell r="C1754" t="str">
            <v>UN</v>
          </cell>
          <cell r="D1754">
            <v>54.21</v>
          </cell>
          <cell r="E1754">
            <v>1753</v>
          </cell>
          <cell r="F1754">
            <v>98244</v>
          </cell>
        </row>
        <row r="1755">
          <cell r="A1755" t="str">
            <v>09.82.45</v>
          </cell>
          <cell r="B1755" t="str">
            <v>REATOR P/LAMP VP/SODIO ALTA PRESSAO - 220V/150W</v>
          </cell>
          <cell r="C1755" t="str">
            <v>UN</v>
          </cell>
          <cell r="D1755">
            <v>63.58</v>
          </cell>
          <cell r="E1755">
            <v>1754</v>
          </cell>
          <cell r="F1755">
            <v>98245</v>
          </cell>
        </row>
        <row r="1756">
          <cell r="A1756" t="str">
            <v>09.82.46</v>
          </cell>
          <cell r="B1756" t="str">
            <v>REATOR P/LAMP VP/SODIO ALTA PRESSAO - 220V/250W</v>
          </cell>
          <cell r="C1756" t="str">
            <v>UN</v>
          </cell>
          <cell r="D1756">
            <v>71.16</v>
          </cell>
          <cell r="E1756">
            <v>1755</v>
          </cell>
          <cell r="F1756">
            <v>98246</v>
          </cell>
        </row>
        <row r="1757">
          <cell r="A1757" t="str">
            <v>09.82.47</v>
          </cell>
          <cell r="B1757" t="str">
            <v>REATOR P/LAMP VP/SODIO ALTA PRESSAO - 220V/400W</v>
          </cell>
          <cell r="C1757" t="str">
            <v>UN</v>
          </cell>
          <cell r="D1757">
            <v>87.19</v>
          </cell>
          <cell r="E1757">
            <v>1756</v>
          </cell>
          <cell r="F1757">
            <v>98247</v>
          </cell>
        </row>
        <row r="1758">
          <cell r="A1758" t="str">
            <v>09.82.48</v>
          </cell>
          <cell r="B1758" t="str">
            <v>LAMPADA INCANDESCENTE - 25W</v>
          </cell>
          <cell r="C1758" t="str">
            <v>UN</v>
          </cell>
          <cell r="D1758">
            <v>1.32</v>
          </cell>
          <cell r="E1758">
            <v>1757</v>
          </cell>
          <cell r="F1758">
            <v>98248</v>
          </cell>
        </row>
        <row r="1759">
          <cell r="A1759" t="str">
            <v>09.82.49</v>
          </cell>
          <cell r="B1759" t="str">
            <v>LAMPADA INCANDESCENTE - 40W</v>
          </cell>
          <cell r="C1759" t="str">
            <v>UN</v>
          </cell>
          <cell r="D1759">
            <v>1.32</v>
          </cell>
          <cell r="E1759">
            <v>1758</v>
          </cell>
          <cell r="F1759">
            <v>98249</v>
          </cell>
        </row>
        <row r="1760">
          <cell r="A1760" t="str">
            <v>09.82.50</v>
          </cell>
          <cell r="B1760" t="str">
            <v>LAMPADA INCANDESCENTE - 60W</v>
          </cell>
          <cell r="C1760" t="str">
            <v>UN</v>
          </cell>
          <cell r="D1760">
            <v>1.4</v>
          </cell>
          <cell r="E1760">
            <v>1759</v>
          </cell>
          <cell r="F1760">
            <v>98250</v>
          </cell>
        </row>
        <row r="1761">
          <cell r="A1761" t="str">
            <v>09.82.51</v>
          </cell>
          <cell r="B1761" t="str">
            <v>LAMPADA INCANDESCENTE - 100W</v>
          </cell>
          <cell r="C1761" t="str">
            <v>UN</v>
          </cell>
          <cell r="D1761">
            <v>1.61</v>
          </cell>
          <cell r="E1761">
            <v>1760</v>
          </cell>
          <cell r="F1761">
            <v>98251</v>
          </cell>
        </row>
        <row r="1762">
          <cell r="A1762" t="str">
            <v>09.82.52</v>
          </cell>
          <cell r="B1762" t="str">
            <v>LAMPADA INCANDESCENTE - 150W</v>
          </cell>
          <cell r="C1762" t="str">
            <v>UN</v>
          </cell>
          <cell r="D1762">
            <v>2.0699999999999998</v>
          </cell>
          <cell r="E1762">
            <v>1761</v>
          </cell>
          <cell r="F1762">
            <v>98252</v>
          </cell>
        </row>
        <row r="1763">
          <cell r="A1763" t="str">
            <v>09.82.53</v>
          </cell>
          <cell r="B1763" t="str">
            <v>LAMPADA INCANDESCENTE - 200W</v>
          </cell>
          <cell r="C1763" t="str">
            <v>UN</v>
          </cell>
          <cell r="D1763">
            <v>2.44</v>
          </cell>
          <cell r="E1763">
            <v>1762</v>
          </cell>
          <cell r="F1763">
            <v>98253</v>
          </cell>
        </row>
        <row r="1764">
          <cell r="A1764" t="str">
            <v>09.82.54</v>
          </cell>
          <cell r="B1764" t="str">
            <v>LAMPADA FLUORESCENTE - 65W</v>
          </cell>
          <cell r="C1764" t="str">
            <v>UN</v>
          </cell>
          <cell r="D1764">
            <v>9.25</v>
          </cell>
          <cell r="E1764">
            <v>1763</v>
          </cell>
          <cell r="F1764">
            <v>98254</v>
          </cell>
        </row>
        <row r="1765">
          <cell r="A1765" t="str">
            <v>09.82.55</v>
          </cell>
          <cell r="B1765" t="str">
            <v>LAMPADA FLUORESCENTE - 20W</v>
          </cell>
          <cell r="C1765" t="str">
            <v>UN</v>
          </cell>
          <cell r="D1765">
            <v>3.6</v>
          </cell>
          <cell r="E1765">
            <v>1764</v>
          </cell>
          <cell r="F1765">
            <v>98255</v>
          </cell>
        </row>
        <row r="1766">
          <cell r="A1766" t="str">
            <v>09.82.56</v>
          </cell>
          <cell r="B1766" t="str">
            <v>LAMPADA FLUORESCENTE - 40W</v>
          </cell>
          <cell r="C1766" t="str">
            <v>UN</v>
          </cell>
          <cell r="D1766">
            <v>3.6</v>
          </cell>
          <cell r="E1766">
            <v>1765</v>
          </cell>
          <cell r="F1766">
            <v>98256</v>
          </cell>
        </row>
        <row r="1767">
          <cell r="A1767" t="str">
            <v>09.82.57</v>
          </cell>
          <cell r="B1767" t="str">
            <v>LAMPADA MISTA - 220V/160W</v>
          </cell>
          <cell r="C1767" t="str">
            <v>UN</v>
          </cell>
          <cell r="D1767">
            <v>17.18</v>
          </cell>
          <cell r="E1767">
            <v>1766</v>
          </cell>
          <cell r="F1767">
            <v>98257</v>
          </cell>
        </row>
        <row r="1768">
          <cell r="A1768" t="str">
            <v>09.82.58</v>
          </cell>
          <cell r="B1768" t="str">
            <v>LAMPADA MISTA - 220V/250W</v>
          </cell>
          <cell r="C1768" t="str">
            <v>UN</v>
          </cell>
          <cell r="D1768">
            <v>20.86</v>
          </cell>
          <cell r="E1768">
            <v>1767</v>
          </cell>
          <cell r="F1768">
            <v>98258</v>
          </cell>
        </row>
        <row r="1769">
          <cell r="A1769" t="str">
            <v>09.82.59</v>
          </cell>
          <cell r="B1769" t="str">
            <v>LAMPADA MISTA - 220V/500W</v>
          </cell>
          <cell r="C1769" t="str">
            <v>UN</v>
          </cell>
          <cell r="D1769">
            <v>33.92</v>
          </cell>
          <cell r="E1769">
            <v>1768</v>
          </cell>
          <cell r="F1769">
            <v>98259</v>
          </cell>
        </row>
        <row r="1770">
          <cell r="A1770" t="str">
            <v>09.82.60</v>
          </cell>
          <cell r="B1770" t="str">
            <v>LAMPADA FLUORESCENTE - 110W TIPO HO</v>
          </cell>
          <cell r="C1770" t="str">
            <v>UN</v>
          </cell>
          <cell r="D1770">
            <v>11.87</v>
          </cell>
          <cell r="E1770">
            <v>1769</v>
          </cell>
          <cell r="F1770">
            <v>98260</v>
          </cell>
        </row>
        <row r="1771">
          <cell r="A1771" t="str">
            <v>09.82.61</v>
          </cell>
          <cell r="B1771" t="str">
            <v>LAMPADA VAPOR DE MERCURIO - 220V/80W</v>
          </cell>
          <cell r="C1771" t="str">
            <v>UN</v>
          </cell>
          <cell r="D1771">
            <v>11.85</v>
          </cell>
          <cell r="E1771">
            <v>1770</v>
          </cell>
          <cell r="F1771">
            <v>98261</v>
          </cell>
        </row>
        <row r="1772">
          <cell r="A1772" t="str">
            <v>09.82.62</v>
          </cell>
          <cell r="B1772" t="str">
            <v>LAMPADA VAPOR DE MERCURIO - 220V/125W</v>
          </cell>
          <cell r="C1772" t="str">
            <v>UN</v>
          </cell>
          <cell r="D1772">
            <v>12.81</v>
          </cell>
          <cell r="E1772">
            <v>1771</v>
          </cell>
          <cell r="F1772">
            <v>98262</v>
          </cell>
        </row>
        <row r="1773">
          <cell r="A1773" t="str">
            <v>09.82.63</v>
          </cell>
          <cell r="B1773" t="str">
            <v>LAMPADA VAPOR DE MERCURIO - 220V/250W</v>
          </cell>
          <cell r="C1773" t="str">
            <v>UN</v>
          </cell>
          <cell r="D1773">
            <v>24.84</v>
          </cell>
          <cell r="E1773">
            <v>1772</v>
          </cell>
          <cell r="F1773">
            <v>98263</v>
          </cell>
        </row>
        <row r="1774">
          <cell r="A1774" t="str">
            <v>09.82.64</v>
          </cell>
          <cell r="B1774" t="str">
            <v>LAMPADA VAPOR DE MERCURIO - 220V/400W</v>
          </cell>
          <cell r="C1774" t="str">
            <v>UN</v>
          </cell>
          <cell r="D1774">
            <v>34.93</v>
          </cell>
          <cell r="E1774">
            <v>1773</v>
          </cell>
          <cell r="F1774">
            <v>98264</v>
          </cell>
        </row>
        <row r="1775">
          <cell r="A1775" t="str">
            <v>09.82.65</v>
          </cell>
          <cell r="B1775" t="str">
            <v>LAMPADA VAPOR DE SODIO ALTA PRESSAO - 50W</v>
          </cell>
          <cell r="C1775" t="str">
            <v>UN</v>
          </cell>
          <cell r="D1775">
            <v>17.86</v>
          </cell>
          <cell r="E1775">
            <v>1774</v>
          </cell>
          <cell r="F1775">
            <v>98265</v>
          </cell>
        </row>
        <row r="1776">
          <cell r="A1776" t="str">
            <v>09.82.66</v>
          </cell>
          <cell r="B1776" t="str">
            <v>LAMPADA VAPOR DE SODIO ALTA PRESSAO - 70W</v>
          </cell>
          <cell r="C1776" t="str">
            <v>UN</v>
          </cell>
          <cell r="D1776">
            <v>22.77</v>
          </cell>
          <cell r="E1776">
            <v>1775</v>
          </cell>
          <cell r="F1776">
            <v>98266</v>
          </cell>
        </row>
        <row r="1777">
          <cell r="A1777" t="str">
            <v>09.82.67</v>
          </cell>
          <cell r="B1777" t="str">
            <v>LAMPADA VAPOR DE SODIO ALTA PRESSAO - 150W</v>
          </cell>
          <cell r="C1777" t="str">
            <v>UN</v>
          </cell>
          <cell r="D1777">
            <v>39.1</v>
          </cell>
          <cell r="E1777">
            <v>1776</v>
          </cell>
          <cell r="F1777">
            <v>98267</v>
          </cell>
        </row>
        <row r="1778">
          <cell r="A1778" t="str">
            <v>09.82.68</v>
          </cell>
          <cell r="B1778" t="str">
            <v>LAMPADA VAPOR DE SODIO ALTA PRESSAO - 250W</v>
          </cell>
          <cell r="C1778" t="str">
            <v>UN</v>
          </cell>
          <cell r="D1778">
            <v>35.67</v>
          </cell>
          <cell r="E1778">
            <v>1777</v>
          </cell>
          <cell r="F1778">
            <v>98268</v>
          </cell>
        </row>
        <row r="1779">
          <cell r="A1779" t="str">
            <v>09.82.69</v>
          </cell>
          <cell r="B1779" t="str">
            <v>LAMPADA VAPOR DE SODIO ALTA PRESSAO - 400W</v>
          </cell>
          <cell r="C1779" t="str">
            <v>UN</v>
          </cell>
          <cell r="D1779">
            <v>39.19</v>
          </cell>
          <cell r="E1779">
            <v>1778</v>
          </cell>
          <cell r="F1779">
            <v>98269</v>
          </cell>
        </row>
        <row r="1780">
          <cell r="A1780" t="str">
            <v>09.82.70</v>
          </cell>
          <cell r="B1780" t="str">
            <v>LAMPADA INCANDESCENTE REFLETORA 110/220V-60W</v>
          </cell>
          <cell r="C1780" t="str">
            <v>UN</v>
          </cell>
          <cell r="D1780">
            <v>4.1500000000000004</v>
          </cell>
          <cell r="E1780">
            <v>1779</v>
          </cell>
          <cell r="F1780">
            <v>98270</v>
          </cell>
        </row>
        <row r="1781">
          <cell r="A1781" t="str">
            <v>09.82.71</v>
          </cell>
          <cell r="B1781" t="str">
            <v>LAMPADA INCANDESCENTE REFLETORA 110/220V-100W</v>
          </cell>
          <cell r="C1781" t="str">
            <v>UN</v>
          </cell>
          <cell r="D1781">
            <v>2.6</v>
          </cell>
          <cell r="E1781">
            <v>1780</v>
          </cell>
          <cell r="F1781">
            <v>98271</v>
          </cell>
        </row>
        <row r="1782">
          <cell r="A1782" t="str">
            <v>09.82.73</v>
          </cell>
          <cell r="B1782" t="str">
            <v>LAMPADA PL-S 11W C/REATOR CONVENCIONAL</v>
          </cell>
          <cell r="C1782" t="str">
            <v>UN</v>
          </cell>
          <cell r="D1782">
            <v>26.09</v>
          </cell>
          <cell r="E1782">
            <v>1781</v>
          </cell>
          <cell r="F1782">
            <v>98273</v>
          </cell>
        </row>
        <row r="1783">
          <cell r="A1783" t="str">
            <v>09.82.74</v>
          </cell>
          <cell r="B1783" t="str">
            <v>LAMPADA PL-S 13W C/REATOR CONVENCIONAL</v>
          </cell>
          <cell r="C1783" t="str">
            <v>UN</v>
          </cell>
          <cell r="D1783">
            <v>26.86</v>
          </cell>
          <cell r="E1783">
            <v>1782</v>
          </cell>
          <cell r="F1783">
            <v>98274</v>
          </cell>
        </row>
        <row r="1784">
          <cell r="A1784" t="str">
            <v>09.82.75</v>
          </cell>
          <cell r="B1784" t="str">
            <v>LAMPADA DE HALOGENIO 110V/220V/300W</v>
          </cell>
          <cell r="C1784" t="str">
            <v>UN</v>
          </cell>
          <cell r="D1784">
            <v>8.17</v>
          </cell>
          <cell r="E1784">
            <v>1783</v>
          </cell>
          <cell r="F1784">
            <v>98275</v>
          </cell>
        </row>
        <row r="1785">
          <cell r="A1785" t="str">
            <v>09.82.76</v>
          </cell>
          <cell r="B1785" t="str">
            <v>LAMPADA DE HALOGENIO 110V/220V/500W</v>
          </cell>
          <cell r="C1785" t="str">
            <v>UN</v>
          </cell>
          <cell r="D1785">
            <v>8.17</v>
          </cell>
          <cell r="E1785">
            <v>1784</v>
          </cell>
          <cell r="F1785">
            <v>98276</v>
          </cell>
        </row>
        <row r="1786">
          <cell r="A1786" t="str">
            <v>09.82.77</v>
          </cell>
          <cell r="B1786" t="str">
            <v>LAMPADA DE HALOGENIO 220V/1000W</v>
          </cell>
          <cell r="C1786" t="str">
            <v>UN</v>
          </cell>
          <cell r="D1786">
            <v>30.27</v>
          </cell>
          <cell r="E1786">
            <v>1785</v>
          </cell>
          <cell r="F1786">
            <v>98277</v>
          </cell>
        </row>
        <row r="1787">
          <cell r="A1787" t="str">
            <v>09.82.78</v>
          </cell>
          <cell r="B1787" t="str">
            <v>LAMPADA INCANDESCENTE - 300W SOQUETE E-27</v>
          </cell>
          <cell r="C1787" t="str">
            <v>UN</v>
          </cell>
          <cell r="D1787">
            <v>15.1</v>
          </cell>
          <cell r="E1787">
            <v>1786</v>
          </cell>
          <cell r="F1787">
            <v>98278</v>
          </cell>
        </row>
        <row r="1788">
          <cell r="A1788" t="str">
            <v>09.82.80</v>
          </cell>
          <cell r="B1788" t="str">
            <v>LAMPADA INCANDESCENTE - 300W SOQUETE E-40</v>
          </cell>
          <cell r="C1788" t="str">
            <v>UN</v>
          </cell>
          <cell r="D1788">
            <v>17.420000000000002</v>
          </cell>
          <cell r="E1788">
            <v>1787</v>
          </cell>
          <cell r="F1788">
            <v>98280</v>
          </cell>
        </row>
        <row r="1789">
          <cell r="A1789" t="str">
            <v>09.82.82</v>
          </cell>
          <cell r="B1789" t="str">
            <v>LAMPADA PL ELETRONICA 11WX110V - E27</v>
          </cell>
          <cell r="C1789" t="str">
            <v>UN</v>
          </cell>
          <cell r="D1789">
            <v>7.49</v>
          </cell>
          <cell r="E1789">
            <v>1788</v>
          </cell>
          <cell r="F1789">
            <v>98282</v>
          </cell>
        </row>
        <row r="1790">
          <cell r="A1790" t="str">
            <v>09.82.83</v>
          </cell>
          <cell r="B1790" t="str">
            <v>LAMPADA PL ELETRONICA 13WX110V - E27</v>
          </cell>
          <cell r="C1790" t="str">
            <v>UN</v>
          </cell>
          <cell r="D1790">
            <v>5.59</v>
          </cell>
          <cell r="E1790">
            <v>1789</v>
          </cell>
          <cell r="F1790">
            <v>98283</v>
          </cell>
        </row>
        <row r="1791">
          <cell r="A1791" t="str">
            <v>09.82.85</v>
          </cell>
          <cell r="B1791" t="str">
            <v>LAMPADA PL ELETRONICA 20WX110V - E27</v>
          </cell>
          <cell r="C1791" t="str">
            <v>UN</v>
          </cell>
          <cell r="D1791">
            <v>10.33</v>
          </cell>
          <cell r="E1791">
            <v>1790</v>
          </cell>
          <cell r="F1791">
            <v>98285</v>
          </cell>
        </row>
        <row r="1792">
          <cell r="A1792" t="str">
            <v>09.82.86</v>
          </cell>
          <cell r="B1792" t="str">
            <v>LAMPADA PL ELETRONICA 21WX110V - E27</v>
          </cell>
          <cell r="C1792" t="str">
            <v>UN</v>
          </cell>
          <cell r="D1792">
            <v>7.01</v>
          </cell>
          <cell r="E1792">
            <v>1791</v>
          </cell>
          <cell r="F1792">
            <v>98286</v>
          </cell>
        </row>
        <row r="1793">
          <cell r="A1793" t="str">
            <v>09.82.87</v>
          </cell>
          <cell r="B1793" t="str">
            <v>LAMPADA PL ELETRONICA 23WX110V - E27</v>
          </cell>
          <cell r="C1793" t="str">
            <v>UN</v>
          </cell>
          <cell r="D1793">
            <v>8.51</v>
          </cell>
          <cell r="E1793">
            <v>1792</v>
          </cell>
          <cell r="F1793">
            <v>98287</v>
          </cell>
        </row>
        <row r="1794">
          <cell r="A1794" t="str">
            <v>09.82.88</v>
          </cell>
          <cell r="B1794" t="str">
            <v>LAMPADA PL ELETRONICA 24WX110V - E 27</v>
          </cell>
          <cell r="C1794" t="str">
            <v>UN</v>
          </cell>
          <cell r="D1794">
            <v>8.51</v>
          </cell>
          <cell r="E1794">
            <v>1793</v>
          </cell>
          <cell r="F1794">
            <v>98288</v>
          </cell>
        </row>
        <row r="1795">
          <cell r="A1795" t="str">
            <v>09.82.89</v>
          </cell>
          <cell r="B1795" t="str">
            <v>LAMPADA PL ELETRONICA 25WX110V - E27</v>
          </cell>
          <cell r="C1795" t="str">
            <v>UN</v>
          </cell>
          <cell r="D1795">
            <v>10.36</v>
          </cell>
          <cell r="E1795">
            <v>1794</v>
          </cell>
          <cell r="F1795">
            <v>98289</v>
          </cell>
        </row>
        <row r="1796">
          <cell r="A1796" t="str">
            <v>09.82.90</v>
          </cell>
          <cell r="B1796" t="str">
            <v>PLUG P/TELEFONE DE 4 PINOS PADRAO TELEBRAS</v>
          </cell>
          <cell r="C1796" t="str">
            <v>UN</v>
          </cell>
          <cell r="D1796">
            <v>7.71</v>
          </cell>
          <cell r="E1796">
            <v>1795</v>
          </cell>
          <cell r="F1796">
            <v>98290</v>
          </cell>
        </row>
        <row r="1797">
          <cell r="A1797" t="str">
            <v>09.82.91</v>
          </cell>
          <cell r="B1797" t="str">
            <v>PLUG 3P+T 30A - 440V</v>
          </cell>
          <cell r="C1797" t="str">
            <v>UN</v>
          </cell>
          <cell r="D1797">
            <v>30.34</v>
          </cell>
          <cell r="E1797">
            <v>1796</v>
          </cell>
          <cell r="F1797">
            <v>98291</v>
          </cell>
        </row>
        <row r="1798">
          <cell r="A1798" t="str">
            <v>09.82.92</v>
          </cell>
          <cell r="B1798" t="str">
            <v>PLUG 3P+T 32A - 750V - TIPO INDUSTRIAL</v>
          </cell>
          <cell r="C1798" t="str">
            <v>UN</v>
          </cell>
          <cell r="D1798">
            <v>25.75</v>
          </cell>
          <cell r="E1798">
            <v>1797</v>
          </cell>
          <cell r="F1798">
            <v>98292</v>
          </cell>
        </row>
        <row r="1799">
          <cell r="A1799" t="str">
            <v>09.82.93</v>
          </cell>
          <cell r="B1799" t="str">
            <v>PLUG 3P+T 63A - 750V - TIPO INDUSTRIAL</v>
          </cell>
          <cell r="C1799" t="str">
            <v>UN</v>
          </cell>
          <cell r="D1799">
            <v>79.73</v>
          </cell>
          <cell r="E1799">
            <v>1798</v>
          </cell>
          <cell r="F1799">
            <v>98293</v>
          </cell>
        </row>
        <row r="1800">
          <cell r="A1800" t="str">
            <v>09.82.96</v>
          </cell>
          <cell r="B1800" t="str">
            <v>INTERRUPTOR COM VARIADOR DE LUMINOSIDADE 110/ 220 V - 300 W</v>
          </cell>
          <cell r="C1800" t="str">
            <v>UN</v>
          </cell>
          <cell r="D1800">
            <v>68.45</v>
          </cell>
          <cell r="E1800">
            <v>1799</v>
          </cell>
          <cell r="F1800">
            <v>98296</v>
          </cell>
        </row>
        <row r="1801">
          <cell r="A1801" t="str">
            <v>09.82.97</v>
          </cell>
          <cell r="B1801" t="str">
            <v>INTERRUPTOR PARALELO BIPOLAR 1 TECLA</v>
          </cell>
          <cell r="C1801" t="str">
            <v>UN</v>
          </cell>
          <cell r="D1801">
            <v>21.43</v>
          </cell>
          <cell r="E1801">
            <v>1800</v>
          </cell>
          <cell r="F1801">
            <v>98297</v>
          </cell>
        </row>
        <row r="1802">
          <cell r="A1802" t="str">
            <v>09.82.98</v>
          </cell>
          <cell r="B1802" t="str">
            <v>REATOR P/LAMP SODIO ALTA PRESSAO - 220V/50W</v>
          </cell>
          <cell r="C1802" t="str">
            <v>UN</v>
          </cell>
          <cell r="D1802">
            <v>54.06</v>
          </cell>
          <cell r="E1802">
            <v>1801</v>
          </cell>
          <cell r="F1802">
            <v>98298</v>
          </cell>
        </row>
        <row r="1803">
          <cell r="A1803" t="str">
            <v>09.82.99</v>
          </cell>
          <cell r="B1803" t="str">
            <v>REATOR PARA LAMPADA HG - 220V/80W</v>
          </cell>
          <cell r="C1803" t="str">
            <v>UN</v>
          </cell>
          <cell r="D1803">
            <v>41.08</v>
          </cell>
          <cell r="E1803">
            <v>1802</v>
          </cell>
          <cell r="F1803">
            <v>98299</v>
          </cell>
        </row>
        <row r="1804">
          <cell r="B1804" t="str">
            <v>SERVIÇOS PARCIAIS - PARA-RAIOS E OUTROS</v>
          </cell>
          <cell r="E1804">
            <v>1803</v>
          </cell>
        </row>
        <row r="1805">
          <cell r="A1805" t="str">
            <v>09.83.02</v>
          </cell>
          <cell r="B1805" t="str">
            <v>CONECTOR P/TUBO FLEXIVEL TP MACHO CMZ - 3/4"</v>
          </cell>
          <cell r="C1805" t="str">
            <v>UN</v>
          </cell>
          <cell r="D1805">
            <v>10.9</v>
          </cell>
          <cell r="E1805">
            <v>1804</v>
          </cell>
          <cell r="F1805">
            <v>98302</v>
          </cell>
        </row>
        <row r="1806">
          <cell r="A1806" t="str">
            <v>09.83.03</v>
          </cell>
          <cell r="B1806" t="str">
            <v>CONECTOR P/TUBO FLEXIVEL TP MACHO CMZ - 1"</v>
          </cell>
          <cell r="C1806" t="str">
            <v>UN</v>
          </cell>
          <cell r="D1806">
            <v>13.82</v>
          </cell>
          <cell r="E1806">
            <v>1805</v>
          </cell>
          <cell r="F1806">
            <v>98303</v>
          </cell>
        </row>
        <row r="1807">
          <cell r="A1807" t="str">
            <v>09.83.05</v>
          </cell>
          <cell r="B1807" t="str">
            <v>CONECTOR P/TUBO FLEXIVEL TP MACHO CMZ - 1 1/2"</v>
          </cell>
          <cell r="C1807" t="str">
            <v>UN</v>
          </cell>
          <cell r="D1807">
            <v>22.99</v>
          </cell>
          <cell r="E1807">
            <v>1806</v>
          </cell>
          <cell r="F1807">
            <v>98305</v>
          </cell>
        </row>
        <row r="1808">
          <cell r="A1808" t="str">
            <v>09.83.12</v>
          </cell>
          <cell r="B1808" t="str">
            <v>CONECTOR P/TUBO FLEXIVEL TP FEMEA CFZ - 3/4"</v>
          </cell>
          <cell r="C1808" t="str">
            <v>UN</v>
          </cell>
          <cell r="D1808">
            <v>12.02</v>
          </cell>
          <cell r="E1808">
            <v>1807</v>
          </cell>
          <cell r="F1808">
            <v>98312</v>
          </cell>
        </row>
        <row r="1809">
          <cell r="A1809" t="str">
            <v>09.83.13</v>
          </cell>
          <cell r="B1809" t="str">
            <v>CONECTOR P/TUBO FLEXIVEL TP FEMEA CFZ - 1"</v>
          </cell>
          <cell r="C1809" t="str">
            <v>UN</v>
          </cell>
          <cell r="D1809">
            <v>13.34</v>
          </cell>
          <cell r="E1809">
            <v>1808</v>
          </cell>
          <cell r="F1809">
            <v>98313</v>
          </cell>
        </row>
        <row r="1810">
          <cell r="A1810" t="str">
            <v>09.83.15</v>
          </cell>
          <cell r="B1810" t="str">
            <v>CONECTOR P/TUBO FLEXIVEL TP FEMEA CFZ - 1 1/2"</v>
          </cell>
          <cell r="C1810" t="str">
            <v>UN</v>
          </cell>
          <cell r="D1810">
            <v>24.31</v>
          </cell>
          <cell r="E1810">
            <v>1809</v>
          </cell>
          <cell r="F1810">
            <v>98315</v>
          </cell>
        </row>
        <row r="1811">
          <cell r="A1811" t="str">
            <v>09.83.20</v>
          </cell>
          <cell r="B1811" t="str">
            <v>COLOCACAO DE ARAME GUIA #14 DE ACO GALVANIZADO EM ELETRODUTO</v>
          </cell>
          <cell r="C1811" t="str">
            <v>M</v>
          </cell>
          <cell r="D1811">
            <v>0.88</v>
          </cell>
          <cell r="E1811">
            <v>1810</v>
          </cell>
          <cell r="F1811">
            <v>98320</v>
          </cell>
        </row>
        <row r="1812">
          <cell r="A1812" t="str">
            <v>09.83.31</v>
          </cell>
          <cell r="B1812" t="str">
            <v>FINCAPINO CALIBRE 22 LONGO</v>
          </cell>
          <cell r="C1812" t="str">
            <v>UN</v>
          </cell>
          <cell r="D1812">
            <v>1.28</v>
          </cell>
          <cell r="E1812">
            <v>1811</v>
          </cell>
          <cell r="F1812">
            <v>98331</v>
          </cell>
        </row>
        <row r="1813">
          <cell r="A1813" t="str">
            <v>09.83.32</v>
          </cell>
          <cell r="B1813" t="str">
            <v>FINCAPINO CALIBRE 38</v>
          </cell>
          <cell r="C1813" t="str">
            <v>UN</v>
          </cell>
          <cell r="D1813">
            <v>3.2</v>
          </cell>
          <cell r="E1813">
            <v>1812</v>
          </cell>
          <cell r="F1813">
            <v>98332</v>
          </cell>
        </row>
        <row r="1814">
          <cell r="A1814" t="str">
            <v>09.83.35</v>
          </cell>
          <cell r="B1814" t="str">
            <v>PINO DE DIAMETRO 1/4" COM ROSCA</v>
          </cell>
          <cell r="C1814" t="str">
            <v>UN</v>
          </cell>
          <cell r="D1814">
            <v>1.02</v>
          </cell>
          <cell r="E1814">
            <v>1813</v>
          </cell>
          <cell r="F1814">
            <v>98335</v>
          </cell>
        </row>
        <row r="1815">
          <cell r="A1815" t="str">
            <v>09.83.36</v>
          </cell>
          <cell r="B1815" t="str">
            <v>PINO DE DIAMETRO 3/8" COM ROSCA</v>
          </cell>
          <cell r="C1815" t="str">
            <v>UN</v>
          </cell>
          <cell r="D1815">
            <v>2.2999999999999998</v>
          </cell>
          <cell r="E1815">
            <v>1814</v>
          </cell>
          <cell r="F1815">
            <v>98336</v>
          </cell>
        </row>
        <row r="1816">
          <cell r="A1816" t="str">
            <v>09.83.42</v>
          </cell>
          <cell r="B1816" t="str">
            <v>FITA ISOLANTE TIPO AUTO-FUSAO 35KV/MM</v>
          </cell>
          <cell r="C1816" t="str">
            <v>M</v>
          </cell>
          <cell r="D1816">
            <v>4.5199999999999996</v>
          </cell>
          <cell r="E1816">
            <v>1815</v>
          </cell>
          <cell r="F1816">
            <v>98342</v>
          </cell>
        </row>
        <row r="1817">
          <cell r="A1817" t="str">
            <v>09.83.45</v>
          </cell>
          <cell r="B1817" t="str">
            <v>ISOLACAO TERMO-CONTRATIL DE 10 A 50MM2</v>
          </cell>
          <cell r="C1817" t="str">
            <v>M</v>
          </cell>
          <cell r="D1817">
            <v>13.32</v>
          </cell>
          <cell r="E1817">
            <v>1816</v>
          </cell>
          <cell r="F1817">
            <v>98345</v>
          </cell>
        </row>
        <row r="1818">
          <cell r="A1818" t="str">
            <v>09.83.46</v>
          </cell>
          <cell r="B1818" t="str">
            <v>ISOLACAO TERMO-CONTRATIL DE 70 A 95MM2</v>
          </cell>
          <cell r="C1818" t="str">
            <v>M</v>
          </cell>
          <cell r="D1818">
            <v>21.62</v>
          </cell>
          <cell r="E1818">
            <v>1817</v>
          </cell>
          <cell r="F1818">
            <v>98346</v>
          </cell>
        </row>
        <row r="1819">
          <cell r="A1819" t="str">
            <v>09.83.47</v>
          </cell>
          <cell r="B1819" t="str">
            <v>ISOLACAO TERMO-CONTRATIL DE 120 A 240MM2</v>
          </cell>
          <cell r="C1819" t="str">
            <v>M</v>
          </cell>
          <cell r="D1819">
            <v>30.09</v>
          </cell>
          <cell r="E1819">
            <v>1818</v>
          </cell>
          <cell r="F1819">
            <v>98347</v>
          </cell>
        </row>
        <row r="1820">
          <cell r="A1820" t="str">
            <v>09.83.50</v>
          </cell>
          <cell r="B1820" t="str">
            <v>FOTOCELULA SOLAR-RELE FOTOELETRICO CAP. 500W</v>
          </cell>
          <cell r="C1820" t="str">
            <v>UN</v>
          </cell>
          <cell r="D1820">
            <v>39.15</v>
          </cell>
          <cell r="E1820">
            <v>1819</v>
          </cell>
          <cell r="F1820">
            <v>98350</v>
          </cell>
        </row>
        <row r="1821">
          <cell r="A1821" t="str">
            <v>09.83.51</v>
          </cell>
          <cell r="B1821" t="str">
            <v>FOTOCELULA SOLAR-RELE FOTOELETRICO CAP. 1000W</v>
          </cell>
          <cell r="C1821" t="str">
            <v>UN</v>
          </cell>
          <cell r="D1821">
            <v>37.76</v>
          </cell>
          <cell r="E1821">
            <v>1820</v>
          </cell>
          <cell r="F1821">
            <v>98351</v>
          </cell>
        </row>
        <row r="1822">
          <cell r="A1822" t="str">
            <v>09.83.53</v>
          </cell>
          <cell r="B1822" t="str">
            <v>BUQUE "FRANKLIN" C/ROSCA E NIPLE 3/4"</v>
          </cell>
          <cell r="C1822" t="str">
            <v>UN</v>
          </cell>
          <cell r="D1822">
            <v>32.28</v>
          </cell>
          <cell r="E1822">
            <v>1821</v>
          </cell>
          <cell r="F1822">
            <v>98353</v>
          </cell>
        </row>
        <row r="1823">
          <cell r="A1823" t="str">
            <v>09.83.54</v>
          </cell>
          <cell r="B1823" t="str">
            <v>HASTE DE ACO GALVANIZADO - 2"X3M</v>
          </cell>
          <cell r="C1823" t="str">
            <v>UN</v>
          </cell>
          <cell r="D1823">
            <v>103.78</v>
          </cell>
          <cell r="E1823">
            <v>1822</v>
          </cell>
          <cell r="F1823">
            <v>98354</v>
          </cell>
        </row>
        <row r="1824">
          <cell r="A1824" t="str">
            <v>09.83.55</v>
          </cell>
          <cell r="B1824" t="str">
            <v>BASE E ESTAIS P/HASTE DE PARA-RAIOS</v>
          </cell>
          <cell r="C1824" t="str">
            <v>UN</v>
          </cell>
          <cell r="D1824">
            <v>37.21</v>
          </cell>
          <cell r="E1824">
            <v>1823</v>
          </cell>
          <cell r="F1824">
            <v>98355</v>
          </cell>
        </row>
        <row r="1825">
          <cell r="A1825" t="str">
            <v>09.83.56</v>
          </cell>
          <cell r="B1825" t="str">
            <v>PORTA BANDEIRA EM ACO GALVANIZADO 2"</v>
          </cell>
          <cell r="C1825" t="str">
            <v>UN</v>
          </cell>
          <cell r="D1825">
            <v>15.19</v>
          </cell>
          <cell r="E1825">
            <v>1824</v>
          </cell>
          <cell r="F1825">
            <v>98356</v>
          </cell>
        </row>
        <row r="1826">
          <cell r="A1826" t="str">
            <v>09.83.57</v>
          </cell>
          <cell r="B1826" t="str">
            <v>TERMINAL AEREO EM ACO GALV. C/BASE DE FIXACAO H=30CM</v>
          </cell>
          <cell r="C1826" t="str">
            <v>UN</v>
          </cell>
          <cell r="D1826">
            <v>10.15</v>
          </cell>
          <cell r="E1826">
            <v>1825</v>
          </cell>
          <cell r="F1826">
            <v>98357</v>
          </cell>
        </row>
        <row r="1827">
          <cell r="A1827" t="str">
            <v>09.83.58</v>
          </cell>
          <cell r="B1827" t="str">
            <v>SUPORTE P/FIXACAO DE CABO EM TELHA ONDULADA</v>
          </cell>
          <cell r="C1827" t="str">
            <v>UN</v>
          </cell>
          <cell r="D1827">
            <v>18.510000000000002</v>
          </cell>
          <cell r="E1827">
            <v>1826</v>
          </cell>
          <cell r="F1827">
            <v>98358</v>
          </cell>
        </row>
        <row r="1828">
          <cell r="A1828" t="str">
            <v>09.83.62</v>
          </cell>
          <cell r="B1828" t="str">
            <v>CRUZETA DE FERRO GALVANIZADO P/3 PROJETORES</v>
          </cell>
          <cell r="C1828" t="str">
            <v>UN</v>
          </cell>
          <cell r="D1828">
            <v>106.71</v>
          </cell>
          <cell r="E1828">
            <v>1827</v>
          </cell>
          <cell r="F1828">
            <v>98362</v>
          </cell>
        </row>
        <row r="1829">
          <cell r="A1829" t="str">
            <v>09.83.63</v>
          </cell>
          <cell r="B1829" t="str">
            <v>BRACO P/LUMINARIA EM TUBO FERRO GALVANIZADO 1"X1M</v>
          </cell>
          <cell r="C1829" t="str">
            <v>UN</v>
          </cell>
          <cell r="D1829">
            <v>37.06</v>
          </cell>
          <cell r="E1829">
            <v>1828</v>
          </cell>
          <cell r="F1829">
            <v>98363</v>
          </cell>
        </row>
        <row r="1830">
          <cell r="A1830" t="str">
            <v>09.83.65</v>
          </cell>
          <cell r="B1830" t="str">
            <v>POSTE DE FERRO GALVANIZADO,TIPO RETO FLANGEADO H=5M</v>
          </cell>
          <cell r="C1830" t="str">
            <v>UN</v>
          </cell>
          <cell r="D1830">
            <v>417.98</v>
          </cell>
          <cell r="E1830">
            <v>1829</v>
          </cell>
          <cell r="F1830">
            <v>98365</v>
          </cell>
        </row>
        <row r="1831">
          <cell r="A1831" t="str">
            <v>09.83.66</v>
          </cell>
          <cell r="B1831" t="str">
            <v>POSTE DE FERRO GALVANIZADO,TIPO RETO FLANGEADO H=7M</v>
          </cell>
          <cell r="C1831" t="str">
            <v>UN</v>
          </cell>
          <cell r="D1831">
            <v>557.19000000000005</v>
          </cell>
          <cell r="E1831">
            <v>1830</v>
          </cell>
          <cell r="F1831">
            <v>98366</v>
          </cell>
        </row>
        <row r="1832">
          <cell r="A1832" t="str">
            <v>09.83.70</v>
          </cell>
          <cell r="B1832" t="str">
            <v>POSTE DE FERRO GALVANIZADO,TIPO CURVO SIMPLES  H=7M</v>
          </cell>
          <cell r="C1832" t="str">
            <v>UN</v>
          </cell>
          <cell r="D1832">
            <v>522.9</v>
          </cell>
          <cell r="E1832">
            <v>1831</v>
          </cell>
          <cell r="F1832">
            <v>98370</v>
          </cell>
        </row>
        <row r="1833">
          <cell r="A1833" t="str">
            <v>09.83.71</v>
          </cell>
          <cell r="B1833" t="str">
            <v>POSTE DE FERRO GALVANIZADO,TIPO CURVO DUPLO H=7M</v>
          </cell>
          <cell r="C1833" t="str">
            <v>UN</v>
          </cell>
          <cell r="D1833">
            <v>614.25</v>
          </cell>
          <cell r="E1833">
            <v>1832</v>
          </cell>
          <cell r="F1833">
            <v>98371</v>
          </cell>
        </row>
        <row r="1834">
          <cell r="A1834" t="str">
            <v>09.83.72</v>
          </cell>
          <cell r="B1834" t="str">
            <v>POSTE DE FERRO GALVANIZADO,TIPO RETO H=9M</v>
          </cell>
          <cell r="C1834" t="str">
            <v>UN</v>
          </cell>
          <cell r="D1834">
            <v>683.85</v>
          </cell>
          <cell r="E1834">
            <v>1833</v>
          </cell>
          <cell r="F1834">
            <v>98372</v>
          </cell>
        </row>
        <row r="1835">
          <cell r="A1835" t="str">
            <v>09.83.73</v>
          </cell>
          <cell r="B1835" t="str">
            <v>POSTE DE CONCRETO TUBULAR OCO,COM INSPECAO - 7M DE COMPRIMENTO</v>
          </cell>
          <cell r="C1835" t="str">
            <v>UN</v>
          </cell>
          <cell r="D1835">
            <v>410.14</v>
          </cell>
          <cell r="E1835">
            <v>1834</v>
          </cell>
          <cell r="F1835">
            <v>98373</v>
          </cell>
        </row>
        <row r="1836">
          <cell r="A1836" t="str">
            <v>09.83.74</v>
          </cell>
          <cell r="B1836" t="str">
            <v>POSTE DE FERRO GALVANIZADO TIPO RETO H=10M</v>
          </cell>
          <cell r="C1836" t="str">
            <v>UN</v>
          </cell>
          <cell r="D1836">
            <v>725.68</v>
          </cell>
          <cell r="E1836">
            <v>1835</v>
          </cell>
          <cell r="F1836">
            <v>98374</v>
          </cell>
        </row>
        <row r="1837">
          <cell r="A1837" t="str">
            <v>09.83.76</v>
          </cell>
          <cell r="B1837" t="str">
            <v>CONECTOR TIPO PRENSA CABO EM ALUMINIO - 3/8"</v>
          </cell>
          <cell r="C1837" t="str">
            <v>UN</v>
          </cell>
          <cell r="D1837">
            <v>6.37</v>
          </cell>
          <cell r="E1837">
            <v>1836</v>
          </cell>
          <cell r="F1837">
            <v>98376</v>
          </cell>
        </row>
        <row r="1838">
          <cell r="A1838" t="str">
            <v>09.83.77</v>
          </cell>
          <cell r="B1838" t="str">
            <v>CONECTOR TIPO PRENSA-CABO EM ALUMINIO - 1/2"</v>
          </cell>
          <cell r="C1838" t="str">
            <v>UN</v>
          </cell>
          <cell r="D1838">
            <v>5.7</v>
          </cell>
          <cell r="E1838">
            <v>1837</v>
          </cell>
          <cell r="F1838">
            <v>98377</v>
          </cell>
        </row>
        <row r="1839">
          <cell r="A1839" t="str">
            <v>09.83.78</v>
          </cell>
          <cell r="B1839" t="str">
            <v>CONECTOR TIPO PRENSA-CABO EM ALUMINIO - 3/4"</v>
          </cell>
          <cell r="C1839" t="str">
            <v>UN</v>
          </cell>
          <cell r="D1839">
            <v>7.82</v>
          </cell>
          <cell r="E1839">
            <v>1838</v>
          </cell>
          <cell r="F1839">
            <v>98378</v>
          </cell>
        </row>
        <row r="1840">
          <cell r="A1840" t="str">
            <v>09.83.79</v>
          </cell>
          <cell r="B1840" t="str">
            <v>CONECTOR TIPO PRENSA-CABO EM ALUMINIO - 1"</v>
          </cell>
          <cell r="C1840" t="str">
            <v>UN</v>
          </cell>
          <cell r="D1840">
            <v>9.51</v>
          </cell>
          <cell r="E1840">
            <v>1839</v>
          </cell>
          <cell r="F1840">
            <v>98379</v>
          </cell>
        </row>
        <row r="1841">
          <cell r="A1841" t="str">
            <v>09.83.80</v>
          </cell>
          <cell r="B1841" t="str">
            <v>CONECTOR TIPO "SPLIT-BOLT" - PARA CABO DE 6,00MM2</v>
          </cell>
          <cell r="C1841" t="str">
            <v>UN</v>
          </cell>
          <cell r="D1841">
            <v>3.92</v>
          </cell>
          <cell r="E1841">
            <v>1840</v>
          </cell>
          <cell r="F1841">
            <v>98380</v>
          </cell>
        </row>
        <row r="1842">
          <cell r="A1842" t="str">
            <v>09.83.81</v>
          </cell>
          <cell r="B1842" t="str">
            <v>CONECTOR TIPO "SPLIT-BOLT" - PARA CABO DE 10,00MM2</v>
          </cell>
          <cell r="C1842" t="str">
            <v>UN</v>
          </cell>
          <cell r="D1842">
            <v>3.68</v>
          </cell>
          <cell r="E1842">
            <v>1841</v>
          </cell>
          <cell r="F1842">
            <v>98381</v>
          </cell>
        </row>
        <row r="1843">
          <cell r="A1843" t="str">
            <v>09.83.82</v>
          </cell>
          <cell r="B1843" t="str">
            <v>SUPORTE SIMPLES COM ROLDANA,PARA DESCIDA DE PARA-RAIOS</v>
          </cell>
          <cell r="C1843" t="str">
            <v>UN</v>
          </cell>
          <cell r="D1843">
            <v>15.67</v>
          </cell>
          <cell r="E1843">
            <v>1842</v>
          </cell>
          <cell r="F1843">
            <v>98382</v>
          </cell>
        </row>
        <row r="1844">
          <cell r="A1844" t="str">
            <v>09.83.83</v>
          </cell>
          <cell r="B1844" t="str">
            <v>CONECTOR TIPO"SPLIT-BOLT" - PARA CABO DE 16MM2</v>
          </cell>
          <cell r="C1844" t="str">
            <v>UN</v>
          </cell>
          <cell r="D1844">
            <v>4.28</v>
          </cell>
          <cell r="E1844">
            <v>1843</v>
          </cell>
          <cell r="F1844">
            <v>98383</v>
          </cell>
        </row>
        <row r="1845">
          <cell r="A1845" t="str">
            <v>09.83.84</v>
          </cell>
          <cell r="B1845" t="str">
            <v>CONECTOR TIPO"SPLIT-BOLT" - PARA CABO DE 25MM2</v>
          </cell>
          <cell r="C1845" t="str">
            <v>UN</v>
          </cell>
          <cell r="D1845">
            <v>4.21</v>
          </cell>
          <cell r="E1845">
            <v>1844</v>
          </cell>
          <cell r="F1845">
            <v>98384</v>
          </cell>
        </row>
        <row r="1846">
          <cell r="A1846" t="str">
            <v>09.83.85</v>
          </cell>
          <cell r="B1846" t="str">
            <v>CONECTOR TIPO"SPLIT-BOLT" - PARA CABO DE 35MM2</v>
          </cell>
          <cell r="C1846" t="str">
            <v>UN</v>
          </cell>
          <cell r="D1846">
            <v>5.2</v>
          </cell>
          <cell r="E1846">
            <v>1845</v>
          </cell>
          <cell r="F1846">
            <v>98385</v>
          </cell>
        </row>
        <row r="1847">
          <cell r="A1847" t="str">
            <v>09.83.86</v>
          </cell>
          <cell r="B1847" t="str">
            <v>CONECTOR TIPO"SPLIT-BOLT" - PARA CABO DE 50MM2</v>
          </cell>
          <cell r="C1847" t="str">
            <v>UN</v>
          </cell>
          <cell r="D1847">
            <v>4.8</v>
          </cell>
          <cell r="E1847">
            <v>1846</v>
          </cell>
          <cell r="F1847">
            <v>98386</v>
          </cell>
        </row>
        <row r="1848">
          <cell r="A1848" t="str">
            <v>09.83.87</v>
          </cell>
          <cell r="B1848" t="str">
            <v>CONECTOR TIPO"SPLIT-BOLT" - PARA CABO DE 70MM2</v>
          </cell>
          <cell r="C1848" t="str">
            <v>UN</v>
          </cell>
          <cell r="D1848">
            <v>5.66</v>
          </cell>
          <cell r="E1848">
            <v>1847</v>
          </cell>
          <cell r="F1848">
            <v>98387</v>
          </cell>
        </row>
        <row r="1849">
          <cell r="A1849" t="str">
            <v>09.83.88</v>
          </cell>
          <cell r="B1849" t="str">
            <v>CONECTOR TIPO"SPLIT-BOLT" - PARA CABO DE 95MM2</v>
          </cell>
          <cell r="C1849" t="str">
            <v>UN</v>
          </cell>
          <cell r="D1849">
            <v>7.07</v>
          </cell>
          <cell r="E1849">
            <v>1848</v>
          </cell>
          <cell r="F1849">
            <v>98388</v>
          </cell>
        </row>
        <row r="1850">
          <cell r="A1850" t="str">
            <v>09.83.89</v>
          </cell>
          <cell r="B1850" t="str">
            <v>CONECTOR TIPO"SPLIT-BOLT" - PARA CABO DE 120MM2</v>
          </cell>
          <cell r="C1850" t="str">
            <v>UN</v>
          </cell>
          <cell r="D1850">
            <v>8.93</v>
          </cell>
          <cell r="E1850">
            <v>1849</v>
          </cell>
          <cell r="F1850">
            <v>98389</v>
          </cell>
        </row>
        <row r="1851">
          <cell r="A1851" t="str">
            <v>09.83.90</v>
          </cell>
          <cell r="B1851" t="str">
            <v>HASTE"COPPERWELD"- 5/8"X3,OOM</v>
          </cell>
          <cell r="C1851" t="str">
            <v>UN</v>
          </cell>
          <cell r="D1851">
            <v>43.81</v>
          </cell>
          <cell r="E1851">
            <v>1850</v>
          </cell>
          <cell r="F1851">
            <v>98390</v>
          </cell>
        </row>
        <row r="1852">
          <cell r="A1852" t="str">
            <v>09.83.91</v>
          </cell>
          <cell r="B1852" t="str">
            <v>CONECTOR PARA HASTE "COPPERWELD"</v>
          </cell>
          <cell r="C1852" t="str">
            <v>UN</v>
          </cell>
          <cell r="D1852">
            <v>8.0500000000000007</v>
          </cell>
          <cell r="E1852">
            <v>1851</v>
          </cell>
          <cell r="F1852">
            <v>98391</v>
          </cell>
        </row>
        <row r="1853">
          <cell r="A1853" t="str">
            <v>09.83.92</v>
          </cell>
          <cell r="B1853" t="str">
            <v>CONECTOR TIPO "SPLIT-BOLT" - PARA CABO DE 150,00MM2</v>
          </cell>
          <cell r="C1853" t="str">
            <v>UN</v>
          </cell>
          <cell r="D1853">
            <v>9.34</v>
          </cell>
          <cell r="E1853">
            <v>1852</v>
          </cell>
          <cell r="F1853">
            <v>98392</v>
          </cell>
        </row>
        <row r="1854">
          <cell r="A1854" t="str">
            <v>09.83.93</v>
          </cell>
          <cell r="B1854" t="str">
            <v>CONECTOR TIPO "SPLIT-BOLT" - PARA CABO DE 185,00MM2</v>
          </cell>
          <cell r="C1854" t="str">
            <v>UN</v>
          </cell>
          <cell r="D1854">
            <v>19.829999999999998</v>
          </cell>
          <cell r="E1854">
            <v>1853</v>
          </cell>
          <cell r="F1854">
            <v>98393</v>
          </cell>
        </row>
        <row r="1855">
          <cell r="A1855" t="str">
            <v>09.83.94</v>
          </cell>
          <cell r="B1855" t="str">
            <v>CONECTOR TIPO "SPLIT-BOLT" - PARA CABO DE 240,00MM2</v>
          </cell>
          <cell r="C1855" t="str">
            <v>UN</v>
          </cell>
          <cell r="D1855">
            <v>24.95</v>
          </cell>
          <cell r="E1855">
            <v>1854</v>
          </cell>
          <cell r="F1855">
            <v>98394</v>
          </cell>
        </row>
        <row r="1856">
          <cell r="A1856" t="str">
            <v>09.83.95</v>
          </cell>
          <cell r="B1856" t="str">
            <v>CONECTOR TIPO "SPLIT-BOLT" - PARA CABO DE 300.00MM2</v>
          </cell>
          <cell r="C1856" t="str">
            <v>UN</v>
          </cell>
          <cell r="D1856">
            <v>41.18</v>
          </cell>
          <cell r="E1856">
            <v>1855</v>
          </cell>
          <cell r="F1856">
            <v>98395</v>
          </cell>
        </row>
        <row r="1857">
          <cell r="A1857" t="str">
            <v>09.83.97</v>
          </cell>
          <cell r="B1857" t="str">
            <v>HASTE " COPPERWELD " - 3/4"X3,00M</v>
          </cell>
          <cell r="C1857" t="str">
            <v>UN</v>
          </cell>
          <cell r="D1857">
            <v>64.349999999999994</v>
          </cell>
          <cell r="E1857">
            <v>1856</v>
          </cell>
          <cell r="F1857">
            <v>98397</v>
          </cell>
        </row>
        <row r="1858">
          <cell r="B1858" t="str">
            <v>SERVIÇOS PARCIAIS - ELETROFERRAGENS E ACESSÓRIOS</v>
          </cell>
          <cell r="E1858">
            <v>1857</v>
          </cell>
        </row>
        <row r="1859">
          <cell r="A1859" t="str">
            <v>09.84.01</v>
          </cell>
          <cell r="B1859" t="str">
            <v>BUCHA E ARRUELA RIGIDA PESADA EM ZAMAK - 1/2"</v>
          </cell>
          <cell r="C1859" t="str">
            <v>UN</v>
          </cell>
          <cell r="D1859">
            <v>3.17</v>
          </cell>
          <cell r="E1859">
            <v>1858</v>
          </cell>
          <cell r="F1859">
            <v>98401</v>
          </cell>
        </row>
        <row r="1860">
          <cell r="A1860" t="str">
            <v>09.84.02</v>
          </cell>
          <cell r="B1860" t="str">
            <v>BUCHA E ARRUELA RIGIDA PESADA EM ZAMAK - 3/4"</v>
          </cell>
          <cell r="C1860" t="str">
            <v>UN</v>
          </cell>
          <cell r="D1860">
            <v>3.1</v>
          </cell>
          <cell r="E1860">
            <v>1859</v>
          </cell>
          <cell r="F1860">
            <v>98402</v>
          </cell>
        </row>
        <row r="1861">
          <cell r="A1861" t="str">
            <v>09.84.03</v>
          </cell>
          <cell r="B1861" t="str">
            <v>BUCHA E ARRUELA RIGIDA PESADA EM ZAMAK - 1"</v>
          </cell>
          <cell r="C1861" t="str">
            <v>UN</v>
          </cell>
          <cell r="D1861">
            <v>4.75</v>
          </cell>
          <cell r="E1861">
            <v>1860</v>
          </cell>
          <cell r="F1861">
            <v>98403</v>
          </cell>
        </row>
        <row r="1862">
          <cell r="A1862" t="str">
            <v>09.84.05</v>
          </cell>
          <cell r="B1862" t="str">
            <v>BUCHA E ARRUELA RIGIDA PESADA EM ZAMAK - 1 1/2"</v>
          </cell>
          <cell r="C1862" t="str">
            <v>UN</v>
          </cell>
          <cell r="D1862">
            <v>5.12</v>
          </cell>
          <cell r="E1862">
            <v>1861</v>
          </cell>
          <cell r="F1862">
            <v>98405</v>
          </cell>
        </row>
        <row r="1863">
          <cell r="A1863" t="str">
            <v>09.84.06</v>
          </cell>
          <cell r="B1863" t="str">
            <v>BUCHA E ARRUELA RIGIDA PESADA EM ZAMAK - 2"</v>
          </cell>
          <cell r="C1863" t="str">
            <v>UN</v>
          </cell>
          <cell r="D1863">
            <v>6.16</v>
          </cell>
          <cell r="E1863">
            <v>1862</v>
          </cell>
          <cell r="F1863">
            <v>98406</v>
          </cell>
        </row>
        <row r="1864">
          <cell r="A1864" t="str">
            <v>09.84.07</v>
          </cell>
          <cell r="B1864" t="str">
            <v>BUCHA E ARRUELA RIGIDA PESADA EM ZAMAK - 2 1/2"</v>
          </cell>
          <cell r="C1864" t="str">
            <v>UN</v>
          </cell>
          <cell r="D1864">
            <v>7.02</v>
          </cell>
          <cell r="E1864">
            <v>1863</v>
          </cell>
          <cell r="F1864">
            <v>98407</v>
          </cell>
        </row>
        <row r="1865">
          <cell r="A1865" t="str">
            <v>09.84.08</v>
          </cell>
          <cell r="B1865" t="str">
            <v>BUCHA E ARRUELA RIGIDA PESADA EM ZAMAK - 3"</v>
          </cell>
          <cell r="C1865" t="str">
            <v>UN</v>
          </cell>
          <cell r="D1865">
            <v>8.2799999999999994</v>
          </cell>
          <cell r="E1865">
            <v>1864</v>
          </cell>
          <cell r="F1865">
            <v>98408</v>
          </cell>
        </row>
        <row r="1866">
          <cell r="A1866" t="str">
            <v>09.84.10</v>
          </cell>
          <cell r="B1866" t="str">
            <v>BUCHA E ARRUELA RIGIDA PESADA EM ZAMAK - 4"</v>
          </cell>
          <cell r="C1866" t="str">
            <v>UN</v>
          </cell>
          <cell r="D1866">
            <v>12.4</v>
          </cell>
          <cell r="E1866">
            <v>1865</v>
          </cell>
          <cell r="F1866">
            <v>98410</v>
          </cell>
        </row>
        <row r="1867">
          <cell r="A1867" t="str">
            <v>09.84.11</v>
          </cell>
          <cell r="B1867" t="str">
            <v>BRACADEIRA DE ACO GALVANIZADO - 1/2"</v>
          </cell>
          <cell r="C1867" t="str">
            <v>UN</v>
          </cell>
          <cell r="D1867">
            <v>2.75</v>
          </cell>
          <cell r="E1867">
            <v>1866</v>
          </cell>
          <cell r="F1867">
            <v>98411</v>
          </cell>
        </row>
        <row r="1868">
          <cell r="A1868" t="str">
            <v>09.84.12</v>
          </cell>
          <cell r="B1868" t="str">
            <v>BRACADEIRA DE ACO GALVANIZADO - 3/4"</v>
          </cell>
          <cell r="C1868" t="str">
            <v>UN</v>
          </cell>
          <cell r="D1868">
            <v>2.85</v>
          </cell>
          <cell r="E1868">
            <v>1867</v>
          </cell>
          <cell r="F1868">
            <v>98412</v>
          </cell>
        </row>
        <row r="1869">
          <cell r="A1869" t="str">
            <v>09.84.13</v>
          </cell>
          <cell r="B1869" t="str">
            <v>BRACADEIRA DE ACO GALVANIZADO - 1"</v>
          </cell>
          <cell r="C1869" t="str">
            <v>UN</v>
          </cell>
          <cell r="D1869">
            <v>2.81</v>
          </cell>
          <cell r="E1869">
            <v>1868</v>
          </cell>
          <cell r="F1869">
            <v>98413</v>
          </cell>
        </row>
        <row r="1870">
          <cell r="A1870" t="str">
            <v>09.84.15</v>
          </cell>
          <cell r="B1870" t="str">
            <v>BRACADEIRA DE ACO GALVANIZADO - 1 1/2"</v>
          </cell>
          <cell r="C1870" t="str">
            <v>UN</v>
          </cell>
          <cell r="D1870">
            <v>4.05</v>
          </cell>
          <cell r="E1870">
            <v>1869</v>
          </cell>
          <cell r="F1870">
            <v>98415</v>
          </cell>
        </row>
        <row r="1871">
          <cell r="A1871" t="str">
            <v>09.84.16</v>
          </cell>
          <cell r="B1871" t="str">
            <v>BRACADEIRA DE ACO GALVANIZADO - 2"</v>
          </cell>
          <cell r="C1871" t="str">
            <v>UN</v>
          </cell>
          <cell r="D1871">
            <v>4.91</v>
          </cell>
          <cell r="E1871">
            <v>1870</v>
          </cell>
          <cell r="F1871">
            <v>98416</v>
          </cell>
        </row>
        <row r="1872">
          <cell r="A1872" t="str">
            <v>09.84.17</v>
          </cell>
          <cell r="B1872" t="str">
            <v>BRACADEIRA DE ACO GALVANIZADO - 2 1/2"</v>
          </cell>
          <cell r="C1872" t="str">
            <v>UN</v>
          </cell>
          <cell r="D1872">
            <v>5.25</v>
          </cell>
          <cell r="E1872">
            <v>1871</v>
          </cell>
          <cell r="F1872">
            <v>98417</v>
          </cell>
        </row>
        <row r="1873">
          <cell r="A1873" t="str">
            <v>09.84.18</v>
          </cell>
          <cell r="B1873" t="str">
            <v>BRACADEIRA DE ACO GALVANIZADO - 3"</v>
          </cell>
          <cell r="C1873" t="str">
            <v>UN</v>
          </cell>
          <cell r="D1873">
            <v>6.18</v>
          </cell>
          <cell r="E1873">
            <v>1872</v>
          </cell>
          <cell r="F1873">
            <v>98418</v>
          </cell>
        </row>
        <row r="1874">
          <cell r="A1874" t="str">
            <v>09.84.19</v>
          </cell>
          <cell r="B1874" t="str">
            <v>BRACADEIRA DE ACO GALVANIZADO - 3 1/2"</v>
          </cell>
          <cell r="C1874" t="str">
            <v>UN</v>
          </cell>
          <cell r="D1874">
            <v>6.39</v>
          </cell>
          <cell r="E1874">
            <v>1873</v>
          </cell>
          <cell r="F1874">
            <v>98419</v>
          </cell>
        </row>
        <row r="1875">
          <cell r="A1875" t="str">
            <v>09.84.20</v>
          </cell>
          <cell r="B1875" t="str">
            <v>BRACADEIRA DE ACO GALVANIZADO - 4"</v>
          </cell>
          <cell r="C1875" t="str">
            <v>UN</v>
          </cell>
          <cell r="D1875">
            <v>7.4</v>
          </cell>
          <cell r="E1875">
            <v>1874</v>
          </cell>
          <cell r="F1875">
            <v>98420</v>
          </cell>
        </row>
        <row r="1876">
          <cell r="A1876" t="str">
            <v>09.84.21</v>
          </cell>
          <cell r="B1876" t="str">
            <v>SUPORTE P/PERFILADO 100X38MM GE</v>
          </cell>
          <cell r="C1876" t="str">
            <v>UN</v>
          </cell>
          <cell r="D1876">
            <v>4.01</v>
          </cell>
          <cell r="E1876">
            <v>1875</v>
          </cell>
          <cell r="F1876">
            <v>98421</v>
          </cell>
        </row>
        <row r="1877">
          <cell r="A1877" t="str">
            <v>09.84.22</v>
          </cell>
          <cell r="B1877" t="str">
            <v>SUPORTE P/PERFILADO 100X76MM GE</v>
          </cell>
          <cell r="C1877" t="str">
            <v>UN</v>
          </cell>
          <cell r="D1877">
            <v>4.74</v>
          </cell>
          <cell r="E1877">
            <v>1876</v>
          </cell>
          <cell r="F1877">
            <v>98422</v>
          </cell>
        </row>
        <row r="1878">
          <cell r="A1878" t="str">
            <v>09.84.23</v>
          </cell>
          <cell r="B1878" t="str">
            <v>SUPORTE CURTO P/LUMINARIA 100X38MM GE</v>
          </cell>
          <cell r="C1878" t="str">
            <v>UN</v>
          </cell>
          <cell r="D1878">
            <v>4.7</v>
          </cell>
          <cell r="E1878">
            <v>1877</v>
          </cell>
          <cell r="F1878">
            <v>98423</v>
          </cell>
        </row>
        <row r="1879">
          <cell r="A1879" t="str">
            <v>09.84.24</v>
          </cell>
          <cell r="B1879" t="str">
            <v>SUPORTE LONGO P/LUMINARIA 165X38MM GE</v>
          </cell>
          <cell r="C1879" t="str">
            <v>UN</v>
          </cell>
          <cell r="D1879">
            <v>5.0199999999999996</v>
          </cell>
          <cell r="E1879">
            <v>1878</v>
          </cell>
          <cell r="F1879">
            <v>98424</v>
          </cell>
        </row>
        <row r="1880">
          <cell r="A1880" t="str">
            <v>09.84.25</v>
          </cell>
          <cell r="B1880" t="str">
            <v>EMENDA INTERNA P/PERFILADO 38X38 "I" GE</v>
          </cell>
          <cell r="C1880" t="str">
            <v>UN</v>
          </cell>
          <cell r="D1880">
            <v>3.44</v>
          </cell>
          <cell r="E1880">
            <v>1879</v>
          </cell>
          <cell r="F1880">
            <v>98425</v>
          </cell>
        </row>
        <row r="1881">
          <cell r="A1881" t="str">
            <v>09.84.26</v>
          </cell>
          <cell r="B1881" t="str">
            <v>EMENDA INTERNA P/PERFILADO 38X38 "L" GE</v>
          </cell>
          <cell r="C1881" t="str">
            <v>UN</v>
          </cell>
          <cell r="D1881">
            <v>5.07</v>
          </cell>
          <cell r="E1881">
            <v>1880</v>
          </cell>
          <cell r="F1881">
            <v>98426</v>
          </cell>
        </row>
        <row r="1882">
          <cell r="A1882" t="str">
            <v>09.84.27</v>
          </cell>
          <cell r="B1882" t="str">
            <v>EMENDA INTERNA P/PERFILADO 38X38 "T" GE</v>
          </cell>
          <cell r="C1882" t="str">
            <v>UN</v>
          </cell>
          <cell r="D1882">
            <v>6.1</v>
          </cell>
          <cell r="E1882">
            <v>1881</v>
          </cell>
          <cell r="F1882">
            <v>98427</v>
          </cell>
        </row>
        <row r="1883">
          <cell r="A1883" t="str">
            <v>09.84.28</v>
          </cell>
          <cell r="B1883" t="str">
            <v>EMENDA INTERNA P/PERFILADO 38X38 "X" GE</v>
          </cell>
          <cell r="C1883" t="str">
            <v>UN</v>
          </cell>
          <cell r="D1883">
            <v>7.28</v>
          </cell>
          <cell r="E1883">
            <v>1882</v>
          </cell>
          <cell r="F1883">
            <v>98428</v>
          </cell>
        </row>
        <row r="1884">
          <cell r="A1884" t="str">
            <v>09.84.30</v>
          </cell>
          <cell r="B1884" t="str">
            <v>EMENDA INTERNA P/PERFILADO 38X76 "I" GE</v>
          </cell>
          <cell r="C1884" t="str">
            <v>UN</v>
          </cell>
          <cell r="D1884">
            <v>4.99</v>
          </cell>
          <cell r="E1884">
            <v>1883</v>
          </cell>
          <cell r="F1884">
            <v>98430</v>
          </cell>
        </row>
        <row r="1885">
          <cell r="A1885" t="str">
            <v>09.84.31</v>
          </cell>
          <cell r="B1885" t="str">
            <v>EMENDA INTERNA P/PERFILADO 38X76 "L" GE</v>
          </cell>
          <cell r="C1885" t="str">
            <v>UN</v>
          </cell>
          <cell r="D1885">
            <v>6.24</v>
          </cell>
          <cell r="E1885">
            <v>1884</v>
          </cell>
          <cell r="F1885">
            <v>98431</v>
          </cell>
        </row>
        <row r="1886">
          <cell r="A1886" t="str">
            <v>09.84.32</v>
          </cell>
          <cell r="B1886" t="str">
            <v>EMENDA INTERNA P/PERFILADO 38X76 "T" GE</v>
          </cell>
          <cell r="C1886" t="str">
            <v>UN</v>
          </cell>
          <cell r="D1886">
            <v>7.46</v>
          </cell>
          <cell r="E1886">
            <v>1885</v>
          </cell>
          <cell r="F1886">
            <v>98432</v>
          </cell>
        </row>
        <row r="1887">
          <cell r="A1887" t="str">
            <v>09.84.33</v>
          </cell>
          <cell r="B1887" t="str">
            <v>EMENDA INTERNA P/PERFILADO 38X76 "X" GE</v>
          </cell>
          <cell r="C1887" t="str">
            <v>UN</v>
          </cell>
          <cell r="D1887">
            <v>8.75</v>
          </cell>
          <cell r="E1887">
            <v>1886</v>
          </cell>
          <cell r="F1887">
            <v>98433</v>
          </cell>
        </row>
        <row r="1888">
          <cell r="A1888" t="str">
            <v>09.84.35</v>
          </cell>
          <cell r="B1888" t="str">
            <v>CAIXA DE DERIVACAO P/PERFILADO 38X38 TP "E" GE</v>
          </cell>
          <cell r="C1888" t="str">
            <v>UN</v>
          </cell>
          <cell r="D1888">
            <v>12.37</v>
          </cell>
          <cell r="E1888">
            <v>1887</v>
          </cell>
          <cell r="F1888">
            <v>98435</v>
          </cell>
        </row>
        <row r="1889">
          <cell r="A1889" t="str">
            <v>09.84.36</v>
          </cell>
          <cell r="B1889" t="str">
            <v>CAIXA DE DERIVACAO P/PERFILADO 38X38 TP "C" GE</v>
          </cell>
          <cell r="C1889" t="str">
            <v>UN</v>
          </cell>
          <cell r="D1889">
            <v>12.37</v>
          </cell>
          <cell r="E1889">
            <v>1888</v>
          </cell>
          <cell r="F1889">
            <v>98436</v>
          </cell>
        </row>
        <row r="1890">
          <cell r="A1890" t="str">
            <v>09.84.37</v>
          </cell>
          <cell r="B1890" t="str">
            <v>CAIXA DE DERIVACAO P/PERFILADO 38X38 TP "L" GE</v>
          </cell>
          <cell r="C1890" t="str">
            <v>UN</v>
          </cell>
          <cell r="D1890">
            <v>12.16</v>
          </cell>
          <cell r="E1890">
            <v>1889</v>
          </cell>
          <cell r="F1890">
            <v>98437</v>
          </cell>
        </row>
        <row r="1891">
          <cell r="A1891" t="str">
            <v>09.84.38</v>
          </cell>
          <cell r="B1891" t="str">
            <v>CAIXA DE DERIVACAO P/PERFILADO 38X38 TP "T" GE</v>
          </cell>
          <cell r="C1891" t="str">
            <v>UN</v>
          </cell>
          <cell r="D1891">
            <v>14.68</v>
          </cell>
          <cell r="E1891">
            <v>1890</v>
          </cell>
          <cell r="F1891">
            <v>98438</v>
          </cell>
        </row>
        <row r="1892">
          <cell r="A1892" t="str">
            <v>09.84.39</v>
          </cell>
          <cell r="B1892" t="str">
            <v>CAIXA DE DERIVACAO P/PERFILADO 38X38 TP "X" GE</v>
          </cell>
          <cell r="C1892" t="str">
            <v>UN</v>
          </cell>
          <cell r="D1892">
            <v>16.809999999999999</v>
          </cell>
          <cell r="E1892">
            <v>1891</v>
          </cell>
          <cell r="F1892">
            <v>98439</v>
          </cell>
        </row>
        <row r="1893">
          <cell r="A1893" t="str">
            <v>09.84.40</v>
          </cell>
          <cell r="B1893" t="str">
            <v>CAIXA DE DERIVACAO P/PERFILADO 38X76 TP "E" GE</v>
          </cell>
          <cell r="C1893" t="str">
            <v>UN</v>
          </cell>
          <cell r="D1893">
            <v>7.52</v>
          </cell>
          <cell r="E1893">
            <v>1892</v>
          </cell>
          <cell r="F1893">
            <v>98440</v>
          </cell>
        </row>
        <row r="1894">
          <cell r="A1894" t="str">
            <v>09.84.41</v>
          </cell>
          <cell r="B1894" t="str">
            <v>CAIXA DE DERIVACAO P/PERFILADO 38X76 TP "C" GE</v>
          </cell>
          <cell r="C1894" t="str">
            <v>UN</v>
          </cell>
          <cell r="D1894">
            <v>15.79</v>
          </cell>
          <cell r="E1894">
            <v>1893</v>
          </cell>
          <cell r="F1894">
            <v>98441</v>
          </cell>
        </row>
        <row r="1895">
          <cell r="A1895" t="str">
            <v>09.84.42</v>
          </cell>
          <cell r="B1895" t="str">
            <v>CAIXA DE DERIVACAO P/PERFILADO 38X76 TP "L" GE</v>
          </cell>
          <cell r="C1895" t="str">
            <v>UN</v>
          </cell>
          <cell r="D1895">
            <v>15.98</v>
          </cell>
          <cell r="E1895">
            <v>1894</v>
          </cell>
          <cell r="F1895">
            <v>98442</v>
          </cell>
        </row>
        <row r="1896">
          <cell r="A1896" t="str">
            <v>09.84.43</v>
          </cell>
          <cell r="B1896" t="str">
            <v>CAIXA DE DERIVACAO P/PERFILADO 38X76 TP "T" GE</v>
          </cell>
          <cell r="C1896" t="str">
            <v>UN</v>
          </cell>
          <cell r="D1896">
            <v>18.02</v>
          </cell>
          <cell r="E1896">
            <v>1895</v>
          </cell>
          <cell r="F1896">
            <v>98443</v>
          </cell>
        </row>
        <row r="1897">
          <cell r="A1897" t="str">
            <v>09.84.44</v>
          </cell>
          <cell r="B1897" t="str">
            <v>CAIXA DE DERIVACAO P/PERFILADO 38X76 TP "X" GE</v>
          </cell>
          <cell r="C1897" t="str">
            <v>UN</v>
          </cell>
          <cell r="D1897">
            <v>19.78</v>
          </cell>
          <cell r="E1897">
            <v>1896</v>
          </cell>
          <cell r="F1897">
            <v>98444</v>
          </cell>
        </row>
        <row r="1898">
          <cell r="A1898" t="str">
            <v>09.84.45</v>
          </cell>
          <cell r="B1898" t="str">
            <v>CAIXA EM ALUMINIO P/TOMADA FIXACAO EM PERFILADO</v>
          </cell>
          <cell r="C1898" t="str">
            <v>UN</v>
          </cell>
          <cell r="D1898">
            <v>13.2</v>
          </cell>
          <cell r="E1898">
            <v>1897</v>
          </cell>
          <cell r="F1898">
            <v>98445</v>
          </cell>
        </row>
        <row r="1899">
          <cell r="A1899" t="str">
            <v>09.84.50</v>
          </cell>
          <cell r="B1899" t="str">
            <v>PORCA LOSANGULAR C/PINO 1/4" GE</v>
          </cell>
          <cell r="C1899" t="str">
            <v>UN</v>
          </cell>
          <cell r="D1899">
            <v>1.89</v>
          </cell>
          <cell r="E1899">
            <v>1898</v>
          </cell>
          <cell r="F1899">
            <v>98450</v>
          </cell>
        </row>
        <row r="1900">
          <cell r="A1900" t="str">
            <v>09.84.51</v>
          </cell>
          <cell r="B1900" t="str">
            <v>PORCA LOSANGULAR C/PINO 5/16" GE</v>
          </cell>
          <cell r="C1900" t="str">
            <v>UN</v>
          </cell>
          <cell r="D1900">
            <v>2.0499999999999998</v>
          </cell>
          <cell r="E1900">
            <v>1899</v>
          </cell>
          <cell r="F1900">
            <v>98451</v>
          </cell>
        </row>
        <row r="1901">
          <cell r="A1901" t="str">
            <v>09.84.52</v>
          </cell>
          <cell r="B1901" t="str">
            <v>PORCA LOSANGULAR C/PINO 3/8" GE</v>
          </cell>
          <cell r="C1901" t="str">
            <v>UN</v>
          </cell>
          <cell r="D1901">
            <v>2.2400000000000002</v>
          </cell>
          <cell r="E1901">
            <v>1900</v>
          </cell>
          <cell r="F1901">
            <v>98452</v>
          </cell>
        </row>
        <row r="1902">
          <cell r="A1902" t="str">
            <v>09.84.55</v>
          </cell>
          <cell r="B1902" t="str">
            <v>SUSPENSAO PARA TIRANTE DE ACO 1/4" GE</v>
          </cell>
          <cell r="C1902" t="str">
            <v>UN</v>
          </cell>
          <cell r="D1902">
            <v>3.96</v>
          </cell>
          <cell r="E1902">
            <v>1901</v>
          </cell>
          <cell r="F1902">
            <v>98455</v>
          </cell>
        </row>
        <row r="1903">
          <cell r="A1903" t="str">
            <v>09.84.56</v>
          </cell>
          <cell r="B1903" t="str">
            <v>SUSPENSAO PARA TIRANTE DE ACO 3/8" GE</v>
          </cell>
          <cell r="C1903" t="str">
            <v>UN</v>
          </cell>
          <cell r="D1903">
            <v>5.12</v>
          </cell>
          <cell r="E1903">
            <v>1902</v>
          </cell>
          <cell r="F1903">
            <v>98456</v>
          </cell>
        </row>
        <row r="1904">
          <cell r="A1904" t="str">
            <v>09.84.57</v>
          </cell>
          <cell r="B1904" t="str">
            <v>SAIDA P/ELETRODUTO EM PERFILADO 3/4" GE</v>
          </cell>
          <cell r="C1904" t="str">
            <v>UN</v>
          </cell>
          <cell r="D1904">
            <v>2.5499999999999998</v>
          </cell>
          <cell r="E1904">
            <v>1903</v>
          </cell>
          <cell r="F1904">
            <v>98457</v>
          </cell>
        </row>
        <row r="1905">
          <cell r="A1905" t="str">
            <v>09.84.58</v>
          </cell>
          <cell r="B1905" t="str">
            <v>CHUMBADOR METALICO P/CONCRETO C/ROSCA INTERNA 1/4"</v>
          </cell>
          <cell r="C1905" t="str">
            <v>UN</v>
          </cell>
          <cell r="D1905">
            <v>6.71</v>
          </cell>
          <cell r="E1905">
            <v>1904</v>
          </cell>
          <cell r="F1905">
            <v>98458</v>
          </cell>
        </row>
        <row r="1906">
          <cell r="A1906" t="str">
            <v>09.84.59</v>
          </cell>
          <cell r="B1906" t="str">
            <v>CHUMBADOR METALICO P/CONCRETO C/ROSCA INTERNA 3/8"</v>
          </cell>
          <cell r="C1906" t="str">
            <v>UN</v>
          </cell>
          <cell r="D1906">
            <v>7.03</v>
          </cell>
          <cell r="E1906">
            <v>1905</v>
          </cell>
          <cell r="F1906">
            <v>98459</v>
          </cell>
        </row>
        <row r="1907">
          <cell r="A1907" t="str">
            <v>09.84.60</v>
          </cell>
          <cell r="B1907" t="str">
            <v>CABO DE ACO TRANCADO 1/4"</v>
          </cell>
          <cell r="C1907" t="str">
            <v>M</v>
          </cell>
          <cell r="D1907">
            <v>3.94</v>
          </cell>
          <cell r="E1907">
            <v>1906</v>
          </cell>
          <cell r="F1907">
            <v>98460</v>
          </cell>
        </row>
        <row r="1908">
          <cell r="A1908" t="str">
            <v>09.84.61</v>
          </cell>
          <cell r="B1908" t="str">
            <v>VERGALHAO DE ACO C/ROSCA TOTAL 1/4" GE</v>
          </cell>
          <cell r="C1908" t="str">
            <v>M</v>
          </cell>
          <cell r="D1908">
            <v>12.89</v>
          </cell>
          <cell r="E1908">
            <v>1907</v>
          </cell>
          <cell r="F1908">
            <v>98461</v>
          </cell>
        </row>
        <row r="1909">
          <cell r="A1909" t="str">
            <v>09.84.62</v>
          </cell>
          <cell r="B1909" t="str">
            <v>VERGALHAO DE ACO C/ROSCA TOTAL 5/16" GE</v>
          </cell>
          <cell r="C1909" t="str">
            <v>M</v>
          </cell>
          <cell r="D1909">
            <v>13.53</v>
          </cell>
          <cell r="E1909">
            <v>1908</v>
          </cell>
          <cell r="F1909">
            <v>98462</v>
          </cell>
        </row>
        <row r="1910">
          <cell r="A1910" t="str">
            <v>09.84.63</v>
          </cell>
          <cell r="B1910" t="str">
            <v>VERGALHAO DE ACO C/ROSCA TOTAL 3/8" GE</v>
          </cell>
          <cell r="C1910" t="str">
            <v>M</v>
          </cell>
          <cell r="D1910">
            <v>14.15</v>
          </cell>
          <cell r="E1910">
            <v>1909</v>
          </cell>
          <cell r="F1910">
            <v>98463</v>
          </cell>
        </row>
        <row r="1911">
          <cell r="A1911" t="str">
            <v>09.84.65</v>
          </cell>
          <cell r="B1911" t="str">
            <v>TAMPA METALICA P/ PERFILADO LARG. 38MM GE</v>
          </cell>
          <cell r="C1911" t="str">
            <v>M</v>
          </cell>
          <cell r="D1911">
            <v>3.49</v>
          </cell>
          <cell r="E1911">
            <v>1910</v>
          </cell>
          <cell r="F1911">
            <v>98465</v>
          </cell>
        </row>
        <row r="1912">
          <cell r="A1912" t="str">
            <v>09.84.66</v>
          </cell>
          <cell r="B1912" t="str">
            <v>TAMPA METALICA P/ PERFILADO LARG. 76MM GE</v>
          </cell>
          <cell r="C1912" t="str">
            <v>M</v>
          </cell>
          <cell r="D1912">
            <v>5.32</v>
          </cell>
          <cell r="E1912">
            <v>1911</v>
          </cell>
          <cell r="F1912">
            <v>98466</v>
          </cell>
        </row>
        <row r="1913">
          <cell r="B1913" t="str">
            <v>DIVERSOS</v>
          </cell>
          <cell r="E1913">
            <v>1912</v>
          </cell>
        </row>
        <row r="1914">
          <cell r="A1914" t="str">
            <v>09.85.10</v>
          </cell>
          <cell r="B1914" t="str">
            <v>REATOR P/ LÂMPADA VAPOR METÁLICO - 70W/ 220V</v>
          </cell>
          <cell r="C1914" t="str">
            <v>UN</v>
          </cell>
          <cell r="D1914">
            <v>52.98</v>
          </cell>
          <cell r="E1914">
            <v>1913</v>
          </cell>
          <cell r="F1914">
            <v>98510</v>
          </cell>
        </row>
        <row r="1915">
          <cell r="A1915" t="str">
            <v>09.85.12</v>
          </cell>
          <cell r="B1915" t="str">
            <v>REATOR PARA LÂMPADA VAPOR METÁLICO - 150W/ 220V</v>
          </cell>
          <cell r="C1915" t="str">
            <v>UN</v>
          </cell>
          <cell r="D1915">
            <v>63.41</v>
          </cell>
          <cell r="E1915">
            <v>1914</v>
          </cell>
          <cell r="F1915">
            <v>98512</v>
          </cell>
        </row>
        <row r="1916">
          <cell r="A1916" t="str">
            <v>09.85.13</v>
          </cell>
          <cell r="B1916" t="str">
            <v>REATOR DE LÂMPADA VAPOR METÁLICO - 250W/ 220V</v>
          </cell>
          <cell r="C1916" t="str">
            <v>UN</v>
          </cell>
          <cell r="D1916">
            <v>53.08</v>
          </cell>
          <cell r="E1916">
            <v>1915</v>
          </cell>
          <cell r="F1916">
            <v>98513</v>
          </cell>
        </row>
        <row r="1917">
          <cell r="A1917" t="str">
            <v>09.85.14</v>
          </cell>
          <cell r="B1917" t="str">
            <v>REATOR PARA LÂMPADA VAPOR METÁLICO - 400W/ 220V</v>
          </cell>
          <cell r="C1917" t="str">
            <v>UN</v>
          </cell>
          <cell r="D1917">
            <v>79.709999999999994</v>
          </cell>
          <cell r="E1917">
            <v>1916</v>
          </cell>
          <cell r="F1917">
            <v>98514</v>
          </cell>
        </row>
        <row r="1918">
          <cell r="A1918" t="str">
            <v>09.85.30</v>
          </cell>
          <cell r="B1918" t="str">
            <v>REATOR ELETRÔNICO FLUORESCENTE SIMPLES AFP - 1X16 W - 127 V</v>
          </cell>
          <cell r="C1918" t="str">
            <v>UN</v>
          </cell>
          <cell r="D1918">
            <v>39.89</v>
          </cell>
          <cell r="E1918">
            <v>1917</v>
          </cell>
          <cell r="F1918">
            <v>98530</v>
          </cell>
        </row>
        <row r="1919">
          <cell r="A1919" t="str">
            <v>09.85.31</v>
          </cell>
          <cell r="B1919" t="str">
            <v>REATOR ELETRÔNICO FLUORESCENTE SIMPLES AFP - 1X32 W - 127 V</v>
          </cell>
          <cell r="C1919" t="str">
            <v>UN</v>
          </cell>
          <cell r="D1919">
            <v>39.89</v>
          </cell>
          <cell r="E1919">
            <v>1918</v>
          </cell>
          <cell r="F1919">
            <v>98531</v>
          </cell>
        </row>
        <row r="1920">
          <cell r="A1920" t="str">
            <v>09.85.32</v>
          </cell>
          <cell r="B1920" t="str">
            <v>REATOR ELETRÔNICO FLUORESCENTE DUPLO AFP - 2X16 W - 127 V</v>
          </cell>
          <cell r="C1920" t="str">
            <v>UN</v>
          </cell>
          <cell r="D1920">
            <v>50.9</v>
          </cell>
          <cell r="E1920">
            <v>1919</v>
          </cell>
          <cell r="F1920">
            <v>98532</v>
          </cell>
        </row>
        <row r="1921">
          <cell r="A1921" t="str">
            <v>09.85.33</v>
          </cell>
          <cell r="B1921" t="str">
            <v>REATOR ELETRÔNICO FLUORESCENTE DUPLO AFP - 2X32 W - 127 V</v>
          </cell>
          <cell r="C1921" t="str">
            <v>UN</v>
          </cell>
          <cell r="D1921">
            <v>50.9</v>
          </cell>
          <cell r="E1921">
            <v>1920</v>
          </cell>
          <cell r="F1921">
            <v>98533</v>
          </cell>
        </row>
        <row r="1922">
          <cell r="A1922" t="str">
            <v>09.85.34</v>
          </cell>
          <cell r="B1922" t="str">
            <v>REATOR ELETRÔNICO FLUORESCENTE SIMPLES AFP - 1X16W - 220V</v>
          </cell>
          <cell r="C1922" t="str">
            <v>UN</v>
          </cell>
          <cell r="D1922">
            <v>41.55</v>
          </cell>
          <cell r="E1922">
            <v>1921</v>
          </cell>
          <cell r="F1922">
            <v>98534</v>
          </cell>
        </row>
        <row r="1923">
          <cell r="A1923" t="str">
            <v>09.85.35</v>
          </cell>
          <cell r="B1923" t="str">
            <v>REATOR ELETRÔNICO FLUORESCENTE SIMPLES AFP - 1X32 W - 220 V</v>
          </cell>
          <cell r="C1923" t="str">
            <v>UN</v>
          </cell>
          <cell r="D1923">
            <v>41.89</v>
          </cell>
          <cell r="E1923">
            <v>1922</v>
          </cell>
          <cell r="F1923">
            <v>98535</v>
          </cell>
        </row>
        <row r="1924">
          <cell r="A1924" t="str">
            <v>09.85.36</v>
          </cell>
          <cell r="B1924" t="str">
            <v>REATOR ELETRÔNICO FLUORESCENTE DUPLO AFP - 2X16 W - 220 V</v>
          </cell>
          <cell r="C1924" t="str">
            <v>UN</v>
          </cell>
          <cell r="D1924">
            <v>50.9</v>
          </cell>
          <cell r="E1924">
            <v>1923</v>
          </cell>
          <cell r="F1924">
            <v>98536</v>
          </cell>
        </row>
        <row r="1925">
          <cell r="A1925" t="str">
            <v>09.85.37</v>
          </cell>
          <cell r="B1925" t="str">
            <v>REATOR ELETRÔNICO FLUORESCENTE DUPLO AFP - 2X32 W - 220 V</v>
          </cell>
          <cell r="C1925" t="str">
            <v>UN</v>
          </cell>
          <cell r="D1925">
            <v>50.44</v>
          </cell>
          <cell r="E1925">
            <v>1924</v>
          </cell>
          <cell r="F1925">
            <v>98537</v>
          </cell>
        </row>
        <row r="1926">
          <cell r="A1926" t="str">
            <v>09.85.60</v>
          </cell>
          <cell r="B1926" t="str">
            <v>LÂMPADA VAPOR METÁLICO - 70W</v>
          </cell>
          <cell r="C1926" t="str">
            <v>UN</v>
          </cell>
          <cell r="D1926">
            <v>45.28</v>
          </cell>
          <cell r="E1926">
            <v>1925</v>
          </cell>
          <cell r="F1926">
            <v>98560</v>
          </cell>
        </row>
        <row r="1927">
          <cell r="A1927" t="str">
            <v>09.85.61</v>
          </cell>
          <cell r="B1927" t="str">
            <v>LÂMPADA VAPOR METÁLICO - 150W</v>
          </cell>
          <cell r="C1927" t="str">
            <v>UN</v>
          </cell>
          <cell r="D1927">
            <v>46.32</v>
          </cell>
          <cell r="E1927">
            <v>1926</v>
          </cell>
          <cell r="F1927">
            <v>98561</v>
          </cell>
        </row>
        <row r="1928">
          <cell r="A1928" t="str">
            <v>09.85.62</v>
          </cell>
          <cell r="B1928" t="str">
            <v>LÂMPADA VAPOR METÁLICO - 250W</v>
          </cell>
          <cell r="C1928" t="str">
            <v>UN</v>
          </cell>
          <cell r="D1928">
            <v>68.09</v>
          </cell>
          <cell r="E1928">
            <v>1927</v>
          </cell>
          <cell r="F1928">
            <v>98562</v>
          </cell>
        </row>
        <row r="1929">
          <cell r="A1929" t="str">
            <v>09.85.63</v>
          </cell>
          <cell r="B1929" t="str">
            <v>LÂMPADA VAPOR METÁLICO</v>
          </cell>
          <cell r="C1929" t="str">
            <v>UN</v>
          </cell>
          <cell r="D1929">
            <v>76.45</v>
          </cell>
          <cell r="E1929">
            <v>1928</v>
          </cell>
          <cell r="F1929">
            <v>98563</v>
          </cell>
        </row>
        <row r="1930">
          <cell r="A1930" t="str">
            <v>09.85.70</v>
          </cell>
          <cell r="B1930" t="str">
            <v>LÂMPADA FLUORESCENTE COMPACTA 15W - 220V</v>
          </cell>
          <cell r="C1930" t="str">
            <v>UN</v>
          </cell>
          <cell r="D1930">
            <v>9.5500000000000007</v>
          </cell>
          <cell r="E1930">
            <v>1929</v>
          </cell>
          <cell r="F1930">
            <v>98570</v>
          </cell>
        </row>
        <row r="1931">
          <cell r="A1931" t="str">
            <v>09.85.73</v>
          </cell>
          <cell r="B1931" t="str">
            <v>LÂMPADA COMPACTA MINI-FLUORESC. C/ REATOR E SOQUETE INCORPORADOS 25W</v>
          </cell>
          <cell r="C1931" t="str">
            <v>UN</v>
          </cell>
          <cell r="D1931">
            <v>11.1</v>
          </cell>
          <cell r="E1931">
            <v>1930</v>
          </cell>
          <cell r="F1931">
            <v>98573</v>
          </cell>
        </row>
        <row r="1932">
          <cell r="A1932" t="str">
            <v>09.85.80</v>
          </cell>
          <cell r="B1932" t="str">
            <v>LÂMPADA FLUORESCENTE 16 W</v>
          </cell>
          <cell r="C1932" t="str">
            <v>UN</v>
          </cell>
          <cell r="D1932">
            <v>5.36</v>
          </cell>
          <cell r="E1932">
            <v>1931</v>
          </cell>
          <cell r="F1932">
            <v>98580</v>
          </cell>
        </row>
        <row r="1933">
          <cell r="A1933" t="str">
            <v>09.85.81</v>
          </cell>
          <cell r="B1933" t="str">
            <v>LÂMPADA FLUORESCENTE 32 W</v>
          </cell>
          <cell r="C1933" t="str">
            <v>UN</v>
          </cell>
          <cell r="D1933">
            <v>5.36</v>
          </cell>
          <cell r="E1933">
            <v>1932</v>
          </cell>
          <cell r="F1933">
            <v>98581</v>
          </cell>
        </row>
        <row r="1934">
          <cell r="A1934" t="str">
            <v>09.86.10</v>
          </cell>
          <cell r="B1934" t="str">
            <v>TOMADA RJ 45 PARA INFORMÁTICA COM PLACA</v>
          </cell>
          <cell r="C1934" t="str">
            <v>UN</v>
          </cell>
          <cell r="D1934">
            <v>27.23</v>
          </cell>
          <cell r="E1934">
            <v>1933</v>
          </cell>
          <cell r="F1934">
            <v>98610</v>
          </cell>
        </row>
        <row r="1935">
          <cell r="A1935">
            <v>10</v>
          </cell>
          <cell r="B1935" t="str">
            <v>INST. HIDRO-SANITÁRIAS</v>
          </cell>
          <cell r="E1935">
            <v>1934</v>
          </cell>
          <cell r="F1935">
            <v>10</v>
          </cell>
        </row>
        <row r="1936">
          <cell r="B1936" t="str">
            <v>ALIMENTAÇÃO PREDIAL DE ÁGUA E GÁS</v>
          </cell>
          <cell r="E1936">
            <v>1935</v>
          </cell>
        </row>
        <row r="1937">
          <cell r="A1937" t="str">
            <v>10.01.01</v>
          </cell>
          <cell r="B1937" t="str">
            <v>CAVALETE DE ENTRADA - 3/4"</v>
          </cell>
          <cell r="C1937" t="str">
            <v>UN</v>
          </cell>
          <cell r="D1937">
            <v>102.72</v>
          </cell>
          <cell r="E1937">
            <v>1936</v>
          </cell>
          <cell r="F1937">
            <v>100101</v>
          </cell>
        </row>
        <row r="1938">
          <cell r="A1938" t="str">
            <v>10.01.02</v>
          </cell>
          <cell r="B1938" t="str">
            <v>CAVALETE DE ENTRADA - 1"</v>
          </cell>
          <cell r="C1938" t="str">
            <v>UN</v>
          </cell>
          <cell r="D1938">
            <v>123.28</v>
          </cell>
          <cell r="E1938">
            <v>1937</v>
          </cell>
          <cell r="F1938">
            <v>100102</v>
          </cell>
        </row>
        <row r="1939">
          <cell r="A1939" t="str">
            <v>10.01.04</v>
          </cell>
          <cell r="B1939" t="str">
            <v>CAVALETE DE ENTRADA - 1 1/2"</v>
          </cell>
          <cell r="C1939" t="str">
            <v>UN</v>
          </cell>
          <cell r="D1939">
            <v>169.6</v>
          </cell>
          <cell r="E1939">
            <v>1938</v>
          </cell>
          <cell r="F1939">
            <v>100104</v>
          </cell>
        </row>
        <row r="1940">
          <cell r="A1940" t="str">
            <v>10.01.15</v>
          </cell>
          <cell r="B1940" t="str">
            <v>HV.01-ABRIGO P/CAVALETE DE ENTR. D=19MM OU 25MM EM BL.DE CONCR.AP.</v>
          </cell>
          <cell r="C1940" t="str">
            <v>UN</v>
          </cell>
          <cell r="D1940">
            <v>124.19</v>
          </cell>
          <cell r="E1940">
            <v>1939</v>
          </cell>
          <cell r="F1940">
            <v>100115</v>
          </cell>
        </row>
        <row r="1941">
          <cell r="A1941" t="str">
            <v>10.01.16</v>
          </cell>
          <cell r="B1941" t="str">
            <v>HV.02-ABRIGO P/CAVALETE DE ENTR. D=32MM OU 50MM EM BL.DE CONCR.AP.</v>
          </cell>
          <cell r="C1941" t="str">
            <v>UN</v>
          </cell>
          <cell r="D1941">
            <v>282.06</v>
          </cell>
          <cell r="E1941">
            <v>1940</v>
          </cell>
          <cell r="F1941">
            <v>100116</v>
          </cell>
        </row>
        <row r="1942">
          <cell r="A1942" t="str">
            <v>10.01.17</v>
          </cell>
          <cell r="B1942" t="str">
            <v>HV.05-ABRIGO P/CAVALETE DE ENTR. D=3/4" OU 1" EM TIJOLO APARENTE</v>
          </cell>
          <cell r="C1942" t="str">
            <v>UN</v>
          </cell>
          <cell r="D1942">
            <v>152.02000000000001</v>
          </cell>
          <cell r="E1942">
            <v>1941</v>
          </cell>
          <cell r="F1942">
            <v>100117</v>
          </cell>
        </row>
        <row r="1943">
          <cell r="A1943" t="str">
            <v>10.01.18</v>
          </cell>
          <cell r="B1943" t="str">
            <v>HV.06-ABRIGO P/CAVALETE ENTR.,D=1 1/4",D=1 1/2"OU 2" EM TIJOLO AP.</v>
          </cell>
          <cell r="C1943" t="str">
            <v>UN</v>
          </cell>
          <cell r="D1943">
            <v>369.55</v>
          </cell>
          <cell r="E1943">
            <v>1942</v>
          </cell>
          <cell r="F1943">
            <v>100118</v>
          </cell>
        </row>
        <row r="1944">
          <cell r="A1944" t="str">
            <v>10.01.19</v>
          </cell>
          <cell r="B1944" t="str">
            <v>HV.09-ABRIGO P/CAVALETE ENTR.,D=3/4" OU 1" EM ALVENARIA REVESTIDA</v>
          </cell>
          <cell r="C1944" t="str">
            <v>UN</v>
          </cell>
          <cell r="D1944">
            <v>145.63999999999999</v>
          </cell>
          <cell r="E1944">
            <v>1943</v>
          </cell>
          <cell r="F1944">
            <v>100119</v>
          </cell>
        </row>
        <row r="1945">
          <cell r="A1945" t="str">
            <v>10.01.20</v>
          </cell>
          <cell r="B1945" t="str">
            <v>HV.10-ABRIGO P/CAVALETE ENTR.,D=1 1/4", D=1 1/2"OU 2" EM ALV.REVEST.</v>
          </cell>
          <cell r="C1945" t="str">
            <v>UN</v>
          </cell>
          <cell r="D1945">
            <v>350.68</v>
          </cell>
          <cell r="E1945">
            <v>1944</v>
          </cell>
          <cell r="F1945">
            <v>100120</v>
          </cell>
        </row>
        <row r="1946">
          <cell r="A1946" t="str">
            <v>10.01.21</v>
          </cell>
          <cell r="B1946" t="str">
            <v>TUBO DE ACO GALVANIZADO,CLASSE LEVE I (LINHA AGUA) - 3/4"</v>
          </cell>
          <cell r="C1946" t="str">
            <v>M</v>
          </cell>
          <cell r="D1946">
            <v>31.62</v>
          </cell>
          <cell r="E1946">
            <v>1945</v>
          </cell>
          <cell r="F1946">
            <v>100121</v>
          </cell>
        </row>
        <row r="1947">
          <cell r="A1947" t="str">
            <v>10.01.22</v>
          </cell>
          <cell r="B1947" t="str">
            <v>TUBO DE ACO GALVANIZADO,CLASSE LEVE I (LINHA AGUA) - 1"</v>
          </cell>
          <cell r="C1947" t="str">
            <v>M</v>
          </cell>
          <cell r="D1947">
            <v>45.88</v>
          </cell>
          <cell r="E1947">
            <v>1946</v>
          </cell>
          <cell r="F1947">
            <v>100122</v>
          </cell>
        </row>
        <row r="1948">
          <cell r="A1948" t="str">
            <v>10.01.24</v>
          </cell>
          <cell r="B1948" t="str">
            <v>TUBO DE ACO GALVANIZADO,CLASSE LEVE I (LINHA AGUA) - 1 1/2"</v>
          </cell>
          <cell r="C1948" t="str">
            <v>M</v>
          </cell>
          <cell r="D1948">
            <v>64.790000000000006</v>
          </cell>
          <cell r="E1948">
            <v>1947</v>
          </cell>
          <cell r="F1948">
            <v>100124</v>
          </cell>
        </row>
        <row r="1949">
          <cell r="A1949" t="str">
            <v>10.01.52</v>
          </cell>
          <cell r="B1949" t="str">
            <v>HV.03-ABRIGO PARA MEDIDOR DE GAS EM BL.DE CONCR. APARENTE</v>
          </cell>
          <cell r="C1949" t="str">
            <v>UN</v>
          </cell>
          <cell r="D1949">
            <v>93.89</v>
          </cell>
          <cell r="E1949">
            <v>1948</v>
          </cell>
          <cell r="F1949">
            <v>100152</v>
          </cell>
        </row>
        <row r="1950">
          <cell r="A1950" t="str">
            <v>10.01.53</v>
          </cell>
          <cell r="B1950" t="str">
            <v>HV.07-ABRIGO PARA MEDIDOR DE GAS EM TIJOLOS APARENTES</v>
          </cell>
          <cell r="C1950" t="str">
            <v>UN</v>
          </cell>
          <cell r="D1950">
            <v>119.11</v>
          </cell>
          <cell r="E1950">
            <v>1949</v>
          </cell>
          <cell r="F1950">
            <v>100153</v>
          </cell>
        </row>
        <row r="1951">
          <cell r="A1951" t="str">
            <v>10.01.54</v>
          </cell>
          <cell r="B1951" t="str">
            <v>HV.11-ABRIGO PARA MEDIDOR DE GAS EM ALVENARIA REVESTIDA</v>
          </cell>
          <cell r="C1951" t="str">
            <v>UN</v>
          </cell>
          <cell r="D1951">
            <v>115.32</v>
          </cell>
          <cell r="E1951">
            <v>1950</v>
          </cell>
          <cell r="F1951">
            <v>100154</v>
          </cell>
        </row>
        <row r="1952">
          <cell r="A1952" t="str">
            <v>10.01.76</v>
          </cell>
          <cell r="B1952" t="str">
            <v>TUBO PRETO DE ACO-CARBONO,CLASSE SCH-40 - 3/4"</v>
          </cell>
          <cell r="C1952" t="str">
            <v>M</v>
          </cell>
          <cell r="D1952">
            <v>19.09</v>
          </cell>
          <cell r="E1952">
            <v>1951</v>
          </cell>
          <cell r="F1952">
            <v>100176</v>
          </cell>
        </row>
        <row r="1953">
          <cell r="A1953" t="str">
            <v>10.01.77</v>
          </cell>
          <cell r="B1953" t="str">
            <v>TUBO PRETO DE ACO-CARBONO,CLASSE SCH-40 - 1"</v>
          </cell>
          <cell r="C1953" t="str">
            <v>M</v>
          </cell>
          <cell r="D1953">
            <v>26.9</v>
          </cell>
          <cell r="E1953">
            <v>1952</v>
          </cell>
          <cell r="F1953">
            <v>100177</v>
          </cell>
        </row>
        <row r="1954">
          <cell r="A1954" t="str">
            <v>10.01.78</v>
          </cell>
          <cell r="B1954" t="str">
            <v>TUBO PRETO DE ACO-CARBONO,CLASSE SCH-40 - 1 1/4"</v>
          </cell>
          <cell r="C1954" t="str">
            <v>M</v>
          </cell>
          <cell r="D1954">
            <v>36.61</v>
          </cell>
          <cell r="E1954">
            <v>1953</v>
          </cell>
          <cell r="F1954">
            <v>100178</v>
          </cell>
        </row>
        <row r="1955">
          <cell r="A1955" t="str">
            <v>10.01.90</v>
          </cell>
          <cell r="B1955" t="str">
            <v>CAIXA COM COLETOR DE AGUA (SIFAO) PARA REDE DE GAS</v>
          </cell>
          <cell r="C1955" t="str">
            <v>UN</v>
          </cell>
          <cell r="D1955">
            <v>50.52</v>
          </cell>
          <cell r="E1955">
            <v>1954</v>
          </cell>
          <cell r="F1955">
            <v>100190</v>
          </cell>
        </row>
        <row r="1956">
          <cell r="A1956" t="str">
            <v>10.01.95</v>
          </cell>
          <cell r="B1956" t="str">
            <v>PROTECAO ANTICORROSIVA PARA TUBULACAO ENTERRADA</v>
          </cell>
          <cell r="C1956" t="str">
            <v>M</v>
          </cell>
          <cell r="D1956">
            <v>1.61</v>
          </cell>
          <cell r="E1956">
            <v>1955</v>
          </cell>
          <cell r="F1956">
            <v>100195</v>
          </cell>
        </row>
        <row r="1957">
          <cell r="A1957" t="str">
            <v>10.01.98</v>
          </cell>
          <cell r="B1957" t="str">
            <v>ENVELOPAMENTO DE TUBULACAO ENTERRADA,COM CONCRETO</v>
          </cell>
          <cell r="C1957" t="str">
            <v>M</v>
          </cell>
          <cell r="D1957">
            <v>9.8699999999999992</v>
          </cell>
          <cell r="E1957">
            <v>1956</v>
          </cell>
          <cell r="F1957">
            <v>100198</v>
          </cell>
        </row>
        <row r="1958">
          <cell r="A1958" t="str">
            <v>10.01.99</v>
          </cell>
          <cell r="B1958" t="str">
            <v>ENVELOPAMENTO DE TUBULACAO ENTERRADA C/AGREGADO RECICLADO</v>
          </cell>
          <cell r="C1958" t="str">
            <v>M</v>
          </cell>
          <cell r="D1958">
            <v>9.33</v>
          </cell>
          <cell r="E1958">
            <v>1957</v>
          </cell>
          <cell r="F1958">
            <v>100199</v>
          </cell>
        </row>
        <row r="1959">
          <cell r="B1959" t="str">
            <v>RESERVAÇÃO DE ÁGUA</v>
          </cell>
          <cell r="E1959">
            <v>1958</v>
          </cell>
        </row>
        <row r="1960">
          <cell r="A1960" t="str">
            <v>10.02.07</v>
          </cell>
          <cell r="B1960" t="str">
            <v>RESERVATORIO DE FIBRA DE VIDRO - CAPACIDADE 500L</v>
          </cell>
          <cell r="C1960" t="str">
            <v>UN</v>
          </cell>
          <cell r="D1960">
            <v>371.87</v>
          </cell>
          <cell r="E1960">
            <v>1959</v>
          </cell>
          <cell r="F1960">
            <v>100207</v>
          </cell>
        </row>
        <row r="1961">
          <cell r="A1961" t="str">
            <v>10.02.09</v>
          </cell>
          <cell r="B1961" t="str">
            <v>RESERVATORIO DE FIBRA DE VIDRO - CAPACIDADE 1000L</v>
          </cell>
          <cell r="C1961" t="str">
            <v>UN</v>
          </cell>
          <cell r="D1961">
            <v>480.55</v>
          </cell>
          <cell r="E1961">
            <v>1960</v>
          </cell>
          <cell r="F1961">
            <v>100209</v>
          </cell>
        </row>
        <row r="1962">
          <cell r="A1962" t="str">
            <v>10.02.10</v>
          </cell>
          <cell r="B1962" t="str">
            <v>CX D'AGUA DE FIBRA DE VIDRO - 1500 LITROS</v>
          </cell>
          <cell r="C1962" t="str">
            <v>UN</v>
          </cell>
          <cell r="D1962">
            <v>556.12</v>
          </cell>
          <cell r="E1962">
            <v>1961</v>
          </cell>
          <cell r="F1962">
            <v>100210</v>
          </cell>
        </row>
        <row r="1963">
          <cell r="A1963" t="str">
            <v>10.02.12</v>
          </cell>
          <cell r="B1963" t="str">
            <v>CAIXA D AGUA DE POLIPROPILENO 500 LITROS</v>
          </cell>
          <cell r="C1963" t="str">
            <v>UN</v>
          </cell>
          <cell r="D1963">
            <v>492.52</v>
          </cell>
          <cell r="E1963">
            <v>1962</v>
          </cell>
          <cell r="F1963">
            <v>100212</v>
          </cell>
        </row>
        <row r="1964">
          <cell r="A1964" t="str">
            <v>10.02.13</v>
          </cell>
          <cell r="B1964" t="str">
            <v>CX D AGUA DE POLIPROPILENO 1000 LITROS</v>
          </cell>
          <cell r="C1964" t="str">
            <v>UN</v>
          </cell>
          <cell r="D1964">
            <v>697.5</v>
          </cell>
          <cell r="E1964">
            <v>1963</v>
          </cell>
          <cell r="F1964">
            <v>100213</v>
          </cell>
        </row>
        <row r="1965">
          <cell r="A1965" t="str">
            <v>10.02.20</v>
          </cell>
          <cell r="B1965" t="str">
            <v>CX D'AGUA EM ANEIS C.A.C/ESC/AL. GUARDA CORPO H=8,00M C=30M3</v>
          </cell>
          <cell r="C1965" t="str">
            <v>UN</v>
          </cell>
          <cell r="D1965">
            <v>24679.57</v>
          </cell>
          <cell r="E1965">
            <v>1964</v>
          </cell>
          <cell r="F1965">
            <v>100220</v>
          </cell>
        </row>
        <row r="1966">
          <cell r="A1966" t="str">
            <v>10.02.21</v>
          </cell>
          <cell r="B1966" t="str">
            <v>CX D'AGUA EM ANEIS C.A.C/ESC/AL. GUARDA CORPO H=16M CI=15M3 CS=19M3</v>
          </cell>
          <cell r="C1966" t="str">
            <v>UN</v>
          </cell>
          <cell r="D1966">
            <v>32197.26</v>
          </cell>
          <cell r="E1966">
            <v>1965</v>
          </cell>
          <cell r="F1966">
            <v>100221</v>
          </cell>
        </row>
        <row r="1967">
          <cell r="A1967" t="str">
            <v>10.02.22</v>
          </cell>
          <cell r="B1967" t="str">
            <v>CX D'AGUA EM ANEIS C.A.C/ESC/AL. GUARDA CORPO H=17M CI=16M3 CS 16M3</v>
          </cell>
          <cell r="C1967" t="str">
            <v>UN</v>
          </cell>
          <cell r="D1967">
            <v>35609.82</v>
          </cell>
          <cell r="E1967">
            <v>1966</v>
          </cell>
          <cell r="F1967">
            <v>100222</v>
          </cell>
        </row>
        <row r="1968">
          <cell r="A1968" t="str">
            <v>10.02.23</v>
          </cell>
          <cell r="B1968" t="str">
            <v>CX D'AGUA EM ANEIS C.A.C/ESC/AL. GUARDA CORPO H=18M CI=24M3 CS=24M3</v>
          </cell>
          <cell r="C1968" t="str">
            <v>UN</v>
          </cell>
          <cell r="D1968">
            <v>42808.58</v>
          </cell>
          <cell r="E1968">
            <v>1967</v>
          </cell>
          <cell r="F1968">
            <v>100223</v>
          </cell>
        </row>
        <row r="1969">
          <cell r="A1969" t="str">
            <v>10.02.24</v>
          </cell>
          <cell r="B1969" t="str">
            <v>CX D'AGUA EM ANEIS C.A.C/ESC.AL. GUARDA CORPO H=16M CI=20M3 CS=20M3</v>
          </cell>
          <cell r="C1969" t="str">
            <v>UN</v>
          </cell>
          <cell r="D1969">
            <v>36826.04</v>
          </cell>
          <cell r="E1969">
            <v>1968</v>
          </cell>
          <cell r="F1969">
            <v>100224</v>
          </cell>
        </row>
        <row r="1970">
          <cell r="A1970" t="str">
            <v>10.02.25</v>
          </cell>
          <cell r="B1970" t="str">
            <v>CX D'AGUA EM ANEIS C.A.C/ESC.AL. G.CORPO H=19,50M CI=32M3 CS=22M3</v>
          </cell>
          <cell r="C1970" t="str">
            <v>UN</v>
          </cell>
          <cell r="D1970">
            <v>46060.73</v>
          </cell>
          <cell r="E1970">
            <v>1969</v>
          </cell>
          <cell r="F1970">
            <v>100225</v>
          </cell>
        </row>
        <row r="1971">
          <cell r="A1971" t="str">
            <v>10.02.26</v>
          </cell>
          <cell r="B1971" t="str">
            <v>CX D'AGUA EM ANEIS C.A.C/ESC AL. GUARDA CORPO H=16M CI=14M3 CS=14M3</v>
          </cell>
          <cell r="C1971" t="str">
            <v>UN</v>
          </cell>
          <cell r="D1971">
            <v>30628.81</v>
          </cell>
          <cell r="E1971">
            <v>1970</v>
          </cell>
          <cell r="F1971">
            <v>100226</v>
          </cell>
        </row>
        <row r="1972">
          <cell r="A1972" t="str">
            <v>10.02.27</v>
          </cell>
          <cell r="B1972" t="str">
            <v>CX D'AGUA EM ANEIS C.A.C/ESC.AL. GUARDA CORPO H=16M CI=16M3 CS=22M3</v>
          </cell>
          <cell r="C1972" t="str">
            <v>UN</v>
          </cell>
          <cell r="D1972">
            <v>36994.9</v>
          </cell>
          <cell r="E1972">
            <v>1971</v>
          </cell>
          <cell r="F1972">
            <v>100227</v>
          </cell>
        </row>
        <row r="1973">
          <cell r="A1973" t="str">
            <v>10.02.28</v>
          </cell>
          <cell r="B1973" t="str">
            <v>CX.D`AGUA EM ANEIS C.A.C/ESC AL. GUARDA CORPO H=12M CI=10M3 CS=10M3</v>
          </cell>
          <cell r="C1973" t="str">
            <v>UN</v>
          </cell>
          <cell r="D1973">
            <v>23973.87</v>
          </cell>
          <cell r="E1973">
            <v>1972</v>
          </cell>
          <cell r="F1973">
            <v>100228</v>
          </cell>
        </row>
        <row r="1974">
          <cell r="A1974" t="str">
            <v>10.02.51</v>
          </cell>
          <cell r="B1974" t="str">
            <v>TUBO DE ACO GALVANIZADO,CLASSE LEVE I (LINHA AGUA) - 3/4"</v>
          </cell>
          <cell r="C1974" t="str">
            <v>M</v>
          </cell>
          <cell r="D1974">
            <v>34.549999999999997</v>
          </cell>
          <cell r="E1974">
            <v>1973</v>
          </cell>
          <cell r="F1974">
            <v>100251</v>
          </cell>
        </row>
        <row r="1975">
          <cell r="A1975" t="str">
            <v>10.02.52</v>
          </cell>
          <cell r="B1975" t="str">
            <v>TUBO DE ACO GALVANIZADO,CLASSE LEVE I (LINHA AGUA) - 1"</v>
          </cell>
          <cell r="C1975" t="str">
            <v>M</v>
          </cell>
          <cell r="D1975">
            <v>48.06</v>
          </cell>
          <cell r="E1975">
            <v>1974</v>
          </cell>
          <cell r="F1975">
            <v>100252</v>
          </cell>
        </row>
        <row r="1976">
          <cell r="A1976" t="str">
            <v>10.02.54</v>
          </cell>
          <cell r="B1976" t="str">
            <v>TUBO DE ACO GALVANIZADO,CLASSE LEVE I (LINHA AGUA) - 1 1/2"</v>
          </cell>
          <cell r="C1976" t="str">
            <v>M</v>
          </cell>
          <cell r="D1976">
            <v>64.790000000000006</v>
          </cell>
          <cell r="E1976">
            <v>1975</v>
          </cell>
          <cell r="F1976">
            <v>100254</v>
          </cell>
        </row>
        <row r="1977">
          <cell r="A1977" t="str">
            <v>10.02.55</v>
          </cell>
          <cell r="B1977" t="str">
            <v>TUBO DE ACO GALVANIZADO,CLASSE LEVE I (LINHA AGUA) - 2"</v>
          </cell>
          <cell r="C1977" t="str">
            <v>M</v>
          </cell>
          <cell r="D1977">
            <v>86.17</v>
          </cell>
          <cell r="E1977">
            <v>1976</v>
          </cell>
          <cell r="F1977">
            <v>100255</v>
          </cell>
        </row>
        <row r="1978">
          <cell r="A1978" t="str">
            <v>10.02.61</v>
          </cell>
          <cell r="B1978" t="str">
            <v>TUBO DE PVC RIGIDO,SOLDAVEL (LINHA AGUA) - 25MM (3/4")</v>
          </cell>
          <cell r="C1978" t="str">
            <v>M</v>
          </cell>
          <cell r="D1978">
            <v>8.6</v>
          </cell>
          <cell r="E1978">
            <v>1977</v>
          </cell>
          <cell r="F1978">
            <v>100261</v>
          </cell>
        </row>
        <row r="1979">
          <cell r="A1979" t="str">
            <v>10.02.62</v>
          </cell>
          <cell r="B1979" t="str">
            <v>TUBO DE PVC RIGIDO,SOLDAVEL (LINHA AGUA) - 32MM (1")</v>
          </cell>
          <cell r="C1979" t="str">
            <v>M</v>
          </cell>
          <cell r="D1979">
            <v>13.01</v>
          </cell>
          <cell r="E1979">
            <v>1978</v>
          </cell>
          <cell r="F1979">
            <v>100262</v>
          </cell>
        </row>
        <row r="1980">
          <cell r="A1980" t="str">
            <v>10.02.64</v>
          </cell>
          <cell r="B1980" t="str">
            <v>TUBO DE PVC RIGIDO,SOLDAVEL (LINHA AGUA) - 50MM (1 1/2")</v>
          </cell>
          <cell r="C1980" t="str">
            <v>M</v>
          </cell>
          <cell r="D1980">
            <v>17.93</v>
          </cell>
          <cell r="E1980">
            <v>1979</v>
          </cell>
          <cell r="F1980">
            <v>100264</v>
          </cell>
        </row>
        <row r="1981">
          <cell r="A1981" t="str">
            <v>10.02.65</v>
          </cell>
          <cell r="B1981" t="str">
            <v>TUBO DE PVC RIGIDO,SOLDAVEL (LINHA AGUA) - 60MM (2")</v>
          </cell>
          <cell r="C1981" t="str">
            <v>M</v>
          </cell>
          <cell r="D1981">
            <v>25.17</v>
          </cell>
          <cell r="E1981">
            <v>1980</v>
          </cell>
          <cell r="F1981">
            <v>100265</v>
          </cell>
        </row>
        <row r="1982">
          <cell r="A1982" t="str">
            <v>10.02.81</v>
          </cell>
          <cell r="B1982" t="str">
            <v>REGISTRO DE GAVETA,METAL AMARELO - 3/4"</v>
          </cell>
          <cell r="C1982" t="str">
            <v>UN</v>
          </cell>
          <cell r="D1982">
            <v>21.36</v>
          </cell>
          <cell r="E1982">
            <v>1981</v>
          </cell>
          <cell r="F1982">
            <v>100281</v>
          </cell>
        </row>
        <row r="1983">
          <cell r="A1983" t="str">
            <v>10.02.82</v>
          </cell>
          <cell r="B1983" t="str">
            <v>REGISTRO DE GAVETA,METAL AMARELO - 1"</v>
          </cell>
          <cell r="C1983" t="str">
            <v>UN</v>
          </cell>
          <cell r="D1983">
            <v>25.34</v>
          </cell>
          <cell r="E1983">
            <v>1982</v>
          </cell>
          <cell r="F1983">
            <v>100282</v>
          </cell>
        </row>
        <row r="1984">
          <cell r="A1984" t="str">
            <v>10.02.84</v>
          </cell>
          <cell r="B1984" t="str">
            <v>REGISTRO DE GAVETA,METAL AMARELO - 1 1/2"</v>
          </cell>
          <cell r="C1984" t="str">
            <v>UN</v>
          </cell>
          <cell r="D1984">
            <v>44.89</v>
          </cell>
          <cell r="E1984">
            <v>1983</v>
          </cell>
          <cell r="F1984">
            <v>100284</v>
          </cell>
        </row>
        <row r="1985">
          <cell r="A1985" t="str">
            <v>10.02.85</v>
          </cell>
          <cell r="B1985" t="str">
            <v>REGISTRO DE GAVETA,METAL AMARELO - 2"</v>
          </cell>
          <cell r="C1985" t="str">
            <v>UN</v>
          </cell>
          <cell r="D1985">
            <v>59.61</v>
          </cell>
          <cell r="E1985">
            <v>1984</v>
          </cell>
          <cell r="F1985">
            <v>100285</v>
          </cell>
        </row>
        <row r="1986">
          <cell r="A1986" t="str">
            <v>10.02.91</v>
          </cell>
          <cell r="B1986" t="str">
            <v>TORNEIRA DE BOIA,DE COBRE - 3/4"</v>
          </cell>
          <cell r="C1986" t="str">
            <v>UN</v>
          </cell>
          <cell r="D1986">
            <v>28.56</v>
          </cell>
          <cell r="E1986">
            <v>1985</v>
          </cell>
          <cell r="F1986">
            <v>100291</v>
          </cell>
        </row>
        <row r="1987">
          <cell r="A1987" t="str">
            <v>10.02.92</v>
          </cell>
          <cell r="B1987" t="str">
            <v>TORNEIRA DE BOIA,DE COBRE - 1"</v>
          </cell>
          <cell r="C1987" t="str">
            <v>UN</v>
          </cell>
          <cell r="D1987">
            <v>38.03</v>
          </cell>
          <cell r="E1987">
            <v>1986</v>
          </cell>
          <cell r="F1987">
            <v>100292</v>
          </cell>
        </row>
        <row r="1988">
          <cell r="A1988" t="str">
            <v>10.02.94</v>
          </cell>
          <cell r="B1988" t="str">
            <v>TORNEIRA DE BOIA,DE COBRE - 1 1/2"</v>
          </cell>
          <cell r="C1988" t="str">
            <v>UN</v>
          </cell>
          <cell r="D1988">
            <v>60.6</v>
          </cell>
          <cell r="E1988">
            <v>1987</v>
          </cell>
          <cell r="F1988">
            <v>100294</v>
          </cell>
        </row>
        <row r="1989">
          <cell r="A1989" t="str">
            <v>10.02.95</v>
          </cell>
          <cell r="B1989" t="str">
            <v>TORNEIRA DE BOIA,DE COBRE - 2"</v>
          </cell>
          <cell r="C1989" t="str">
            <v>UN</v>
          </cell>
          <cell r="D1989">
            <v>76.650000000000006</v>
          </cell>
          <cell r="E1989">
            <v>1988</v>
          </cell>
          <cell r="F1989">
            <v>100295</v>
          </cell>
        </row>
        <row r="1990">
          <cell r="B1990" t="str">
            <v>INSTALAÇÃO ELEVATÓRIA</v>
          </cell>
          <cell r="E1990">
            <v>1989</v>
          </cell>
        </row>
        <row r="1991">
          <cell r="A1991" t="str">
            <v>10.03.01</v>
          </cell>
          <cell r="B1991" t="str">
            <v>CONJUNTO MOTOR-BOMBA - ATE 1/4 HP</v>
          </cell>
          <cell r="C1991" t="str">
            <v>UN</v>
          </cell>
          <cell r="D1991">
            <v>602.89</v>
          </cell>
          <cell r="E1991">
            <v>1990</v>
          </cell>
          <cell r="F1991">
            <v>100301</v>
          </cell>
        </row>
        <row r="1992">
          <cell r="A1992" t="str">
            <v>10.03.03</v>
          </cell>
          <cell r="B1992" t="str">
            <v>CONJUNTO MOTOR-BOMBA - ATE 1/2 HP</v>
          </cell>
          <cell r="C1992" t="str">
            <v>UN</v>
          </cell>
          <cell r="D1992">
            <v>594.19000000000005</v>
          </cell>
          <cell r="E1992">
            <v>1991</v>
          </cell>
          <cell r="F1992">
            <v>100303</v>
          </cell>
        </row>
        <row r="1993">
          <cell r="A1993" t="str">
            <v>10.03.04</v>
          </cell>
          <cell r="B1993" t="str">
            <v>CONJUNTO MOTOR-BOMBA - ATE 3/4 HP</v>
          </cell>
          <cell r="C1993" t="str">
            <v>UN</v>
          </cell>
          <cell r="D1993">
            <v>626.77</v>
          </cell>
          <cell r="E1993">
            <v>1992</v>
          </cell>
          <cell r="F1993">
            <v>100304</v>
          </cell>
        </row>
        <row r="1994">
          <cell r="A1994" t="str">
            <v>10.03.05</v>
          </cell>
          <cell r="B1994" t="str">
            <v>CONJUNTO MOTOR-BOMBA - ATE 1 HP</v>
          </cell>
          <cell r="C1994" t="str">
            <v>UN</v>
          </cell>
          <cell r="D1994">
            <v>829.94</v>
          </cell>
          <cell r="E1994">
            <v>1993</v>
          </cell>
          <cell r="F1994">
            <v>100305</v>
          </cell>
        </row>
        <row r="1995">
          <cell r="A1995" t="str">
            <v>10.03.06</v>
          </cell>
          <cell r="B1995" t="str">
            <v>CONJUNTO MOTOR-BOMBA - ATE 2 HP</v>
          </cell>
          <cell r="C1995" t="str">
            <v>UN</v>
          </cell>
          <cell r="D1995">
            <v>829.94</v>
          </cell>
          <cell r="E1995">
            <v>1994</v>
          </cell>
          <cell r="F1995">
            <v>100306</v>
          </cell>
        </row>
        <row r="1996">
          <cell r="A1996" t="str">
            <v>10.03.07</v>
          </cell>
          <cell r="B1996" t="str">
            <v>CONJUNTO MOTOR-BOMBA - ATE 3 HP</v>
          </cell>
          <cell r="C1996" t="str">
            <v>UN</v>
          </cell>
          <cell r="D1996">
            <v>701.69</v>
          </cell>
          <cell r="E1996">
            <v>1995</v>
          </cell>
          <cell r="F1996">
            <v>100307</v>
          </cell>
        </row>
        <row r="1997">
          <cell r="A1997" t="str">
            <v>10.03.08</v>
          </cell>
          <cell r="B1997" t="str">
            <v>CONJUNTO MOTOR-BOMBA - ATE 4 HP</v>
          </cell>
          <cell r="C1997" t="str">
            <v>UN</v>
          </cell>
          <cell r="D1997">
            <v>701.69</v>
          </cell>
          <cell r="E1997">
            <v>1996</v>
          </cell>
          <cell r="F1997">
            <v>100308</v>
          </cell>
        </row>
        <row r="1998">
          <cell r="A1998" t="str">
            <v>10.03.09</v>
          </cell>
          <cell r="B1998" t="str">
            <v>CONJUNTO MOTOR-BOMBA - ATE 5 HP</v>
          </cell>
          <cell r="C1998" t="str">
            <v>UN</v>
          </cell>
          <cell r="D1998">
            <v>1375.82</v>
          </cell>
          <cell r="E1998">
            <v>1997</v>
          </cell>
          <cell r="F1998">
            <v>100309</v>
          </cell>
        </row>
        <row r="1999">
          <cell r="A1999" t="str">
            <v>10.03.42</v>
          </cell>
          <cell r="B1999" t="str">
            <v>TUBO DE ACO-CARBONO GALVANIZADO,CL.MEDIA (DIN2440) - 1" (RECALQUE)</v>
          </cell>
          <cell r="C1999" t="str">
            <v>M</v>
          </cell>
          <cell r="D1999">
            <v>38.31</v>
          </cell>
          <cell r="E1999">
            <v>1998</v>
          </cell>
          <cell r="F1999">
            <v>100342</v>
          </cell>
        </row>
        <row r="2000">
          <cell r="A2000" t="str">
            <v>10.03.44</v>
          </cell>
          <cell r="B2000" t="str">
            <v>TUBO DE ACO-CARBONO GALVANIZADO,CL.MEDIA (DIN2440) - 1 1/2" (SUCCAO)</v>
          </cell>
          <cell r="C2000" t="str">
            <v>M</v>
          </cell>
          <cell r="D2000">
            <v>52.09</v>
          </cell>
          <cell r="E2000">
            <v>1999</v>
          </cell>
          <cell r="F2000">
            <v>100344</v>
          </cell>
        </row>
        <row r="2001">
          <cell r="A2001" t="str">
            <v>10.03.52</v>
          </cell>
          <cell r="B2001" t="str">
            <v>REGISTRO DE GAVETA,METAL AMARELO - 1"</v>
          </cell>
          <cell r="C2001" t="str">
            <v>UN</v>
          </cell>
          <cell r="D2001">
            <v>25.34</v>
          </cell>
          <cell r="E2001">
            <v>2000</v>
          </cell>
          <cell r="F2001">
            <v>100352</v>
          </cell>
        </row>
        <row r="2002">
          <cell r="A2002" t="str">
            <v>10.03.54</v>
          </cell>
          <cell r="B2002" t="str">
            <v>REGISTRO DE GAVETA,METAL AMARELO - 1 1/2"</v>
          </cell>
          <cell r="C2002" t="str">
            <v>UN</v>
          </cell>
          <cell r="D2002">
            <v>44.89</v>
          </cell>
          <cell r="E2002">
            <v>2001</v>
          </cell>
          <cell r="F2002">
            <v>100354</v>
          </cell>
        </row>
        <row r="2003">
          <cell r="A2003" t="str">
            <v>10.03.62</v>
          </cell>
          <cell r="B2003" t="str">
            <v>VALVULA DE RETENCAO HORIZONTAL - 1"</v>
          </cell>
          <cell r="C2003" t="str">
            <v>UN</v>
          </cell>
          <cell r="D2003">
            <v>46.23</v>
          </cell>
          <cell r="E2003">
            <v>2002</v>
          </cell>
          <cell r="F2003">
            <v>100362</v>
          </cell>
        </row>
        <row r="2004">
          <cell r="A2004" t="str">
            <v>10.03.64</v>
          </cell>
          <cell r="B2004" t="str">
            <v>VALVULA DE RETENCAO HORIZONTAL - 1 1/2"</v>
          </cell>
          <cell r="C2004" t="str">
            <v>UN</v>
          </cell>
          <cell r="D2004">
            <v>71.08</v>
          </cell>
          <cell r="E2004">
            <v>2003</v>
          </cell>
          <cell r="F2004">
            <v>100364</v>
          </cell>
        </row>
        <row r="2005">
          <cell r="A2005" t="str">
            <v>10.03.65</v>
          </cell>
          <cell r="B2005" t="str">
            <v>VALVULA DE RETENCAO HORIZONTAL - 2"</v>
          </cell>
          <cell r="C2005" t="str">
            <v>UN</v>
          </cell>
          <cell r="D2005">
            <v>92.29</v>
          </cell>
          <cell r="E2005">
            <v>2004</v>
          </cell>
          <cell r="F2005">
            <v>100365</v>
          </cell>
        </row>
        <row r="2006">
          <cell r="A2006" t="str">
            <v>10.03.66</v>
          </cell>
          <cell r="B2006" t="str">
            <v>VALVULA DE RETENCAO HORIZONTAL - 2 1/2"</v>
          </cell>
          <cell r="C2006" t="str">
            <v>UN</v>
          </cell>
          <cell r="D2006">
            <v>136.41999999999999</v>
          </cell>
          <cell r="E2006">
            <v>2005</v>
          </cell>
          <cell r="F2006">
            <v>100366</v>
          </cell>
        </row>
        <row r="2007">
          <cell r="A2007" t="str">
            <v>10.03.67</v>
          </cell>
          <cell r="B2007" t="str">
            <v>VALVULA DE RETENCAO HORIZONTAL - 3"</v>
          </cell>
          <cell r="C2007" t="str">
            <v>UN</v>
          </cell>
          <cell r="D2007">
            <v>164.51</v>
          </cell>
          <cell r="E2007">
            <v>2006</v>
          </cell>
          <cell r="F2007">
            <v>100367</v>
          </cell>
        </row>
        <row r="2008">
          <cell r="A2008" t="str">
            <v>10.03.68</v>
          </cell>
          <cell r="B2008" t="str">
            <v>VALVULA DE RETENCAO HORIZONTAL - 4"</v>
          </cell>
          <cell r="C2008" t="str">
            <v>UN</v>
          </cell>
          <cell r="D2008">
            <v>267.12</v>
          </cell>
          <cell r="E2008">
            <v>2007</v>
          </cell>
          <cell r="F2008">
            <v>100368</v>
          </cell>
        </row>
        <row r="2009">
          <cell r="A2009" t="str">
            <v>10.03.71</v>
          </cell>
          <cell r="B2009" t="str">
            <v>VALVULA DE RETENCAO VERTICAL - 3/4"</v>
          </cell>
          <cell r="C2009" t="str">
            <v>UN</v>
          </cell>
          <cell r="D2009">
            <v>23.09</v>
          </cell>
          <cell r="E2009">
            <v>2008</v>
          </cell>
          <cell r="F2009">
            <v>100371</v>
          </cell>
        </row>
        <row r="2010">
          <cell r="A2010" t="str">
            <v>10.03.72</v>
          </cell>
          <cell r="B2010" t="str">
            <v>VALVULA DE RETENCAO VERTICAL - 1"</v>
          </cell>
          <cell r="C2010" t="str">
            <v>UN</v>
          </cell>
          <cell r="D2010">
            <v>27.93</v>
          </cell>
          <cell r="E2010">
            <v>2009</v>
          </cell>
          <cell r="F2010">
            <v>100372</v>
          </cell>
        </row>
        <row r="2011">
          <cell r="A2011" t="str">
            <v>10.03.73</v>
          </cell>
          <cell r="B2011" t="str">
            <v>VALVULA DE RETENCAO VERTICAL - 1 1/4"</v>
          </cell>
          <cell r="C2011" t="str">
            <v>UN</v>
          </cell>
          <cell r="D2011">
            <v>36.94</v>
          </cell>
          <cell r="E2011">
            <v>2010</v>
          </cell>
          <cell r="F2011">
            <v>100373</v>
          </cell>
        </row>
        <row r="2012">
          <cell r="A2012" t="str">
            <v>10.03.74</v>
          </cell>
          <cell r="B2012" t="str">
            <v>VALVULA DE RETENCAO VERTICAL - 1 1/2"</v>
          </cell>
          <cell r="C2012" t="str">
            <v>UN</v>
          </cell>
          <cell r="D2012">
            <v>44.7</v>
          </cell>
          <cell r="E2012">
            <v>2011</v>
          </cell>
          <cell r="F2012">
            <v>100374</v>
          </cell>
        </row>
        <row r="2013">
          <cell r="A2013" t="str">
            <v>10.03.75</v>
          </cell>
          <cell r="B2013" t="str">
            <v>VALVULA DE RETENCAO VERTICAL - 2"</v>
          </cell>
          <cell r="C2013" t="str">
            <v>UN</v>
          </cell>
          <cell r="D2013">
            <v>54.57</v>
          </cell>
          <cell r="E2013">
            <v>2012</v>
          </cell>
          <cell r="F2013">
            <v>100375</v>
          </cell>
        </row>
        <row r="2014">
          <cell r="A2014" t="str">
            <v>10.03.76</v>
          </cell>
          <cell r="B2014" t="str">
            <v>VALVULA DE RETENCAO VERTICAL - 2 1/2"</v>
          </cell>
          <cell r="C2014" t="str">
            <v>UN</v>
          </cell>
          <cell r="D2014">
            <v>85.77</v>
          </cell>
          <cell r="E2014">
            <v>2013</v>
          </cell>
          <cell r="F2014">
            <v>100376</v>
          </cell>
        </row>
        <row r="2015">
          <cell r="A2015" t="str">
            <v>10.03.77</v>
          </cell>
          <cell r="B2015" t="str">
            <v>VALVULA DE RETENCAO VERTICAL - 3"</v>
          </cell>
          <cell r="C2015" t="str">
            <v>UN</v>
          </cell>
          <cell r="D2015">
            <v>110.18</v>
          </cell>
          <cell r="E2015">
            <v>2014</v>
          </cell>
          <cell r="F2015">
            <v>100377</v>
          </cell>
        </row>
        <row r="2016">
          <cell r="A2016" t="str">
            <v>10.03.78</v>
          </cell>
          <cell r="B2016" t="str">
            <v>VALVULA DE RETENCAO VERTICAL - 4"</v>
          </cell>
          <cell r="C2016" t="str">
            <v>UN</v>
          </cell>
          <cell r="D2016">
            <v>189.64</v>
          </cell>
          <cell r="E2016">
            <v>2015</v>
          </cell>
          <cell r="F2016">
            <v>100378</v>
          </cell>
        </row>
        <row r="2017">
          <cell r="A2017" t="str">
            <v>10.03.84</v>
          </cell>
          <cell r="B2017" t="str">
            <v>VALVULA DE RETENCAO,DE PE COM CRIVO DE BRONZE - 1 1/2"</v>
          </cell>
          <cell r="C2017" t="str">
            <v>UN</v>
          </cell>
          <cell r="D2017">
            <v>42.97</v>
          </cell>
          <cell r="E2017">
            <v>2016</v>
          </cell>
          <cell r="F2017">
            <v>100384</v>
          </cell>
        </row>
        <row r="2018">
          <cell r="A2018" t="str">
            <v>10.03.85</v>
          </cell>
          <cell r="B2018" t="str">
            <v>VALVULA DE RETENCAO,DE PE COM CRIVO DE BRONZE - 2"</v>
          </cell>
          <cell r="C2018" t="str">
            <v>UN</v>
          </cell>
          <cell r="D2018">
            <v>57.28</v>
          </cell>
          <cell r="E2018">
            <v>2017</v>
          </cell>
          <cell r="F2018">
            <v>100385</v>
          </cell>
        </row>
        <row r="2019">
          <cell r="A2019">
            <v>100390</v>
          </cell>
          <cell r="B2019" t="str">
            <v>CHAVE DE BOIA</v>
          </cell>
          <cell r="C2019" t="str">
            <v>UN</v>
          </cell>
          <cell r="D2019">
            <v>40.24</v>
          </cell>
          <cell r="E2019">
            <v>2018</v>
          </cell>
          <cell r="F2019">
            <v>100390</v>
          </cell>
        </row>
        <row r="2020">
          <cell r="B2020" t="str">
            <v>REDE DE ÁGUA FRIA - TUBULAÇÃO</v>
          </cell>
          <cell r="E2020">
            <v>2019</v>
          </cell>
        </row>
        <row r="2021">
          <cell r="A2021" t="str">
            <v>10.04.01</v>
          </cell>
          <cell r="B2021" t="str">
            <v>TUBO DE ACO GALVANIZADO,CLASSE LEVE I (LINHA AGUA) - 1/2"</v>
          </cell>
          <cell r="C2021" t="str">
            <v>M</v>
          </cell>
          <cell r="D2021">
            <v>27.94</v>
          </cell>
          <cell r="E2021">
            <v>2020</v>
          </cell>
          <cell r="F2021">
            <v>100401</v>
          </cell>
        </row>
        <row r="2022">
          <cell r="A2022" t="str">
            <v>10.04.02</v>
          </cell>
          <cell r="B2022" t="str">
            <v>TUBO DE ACO GALVANIZADO,CLASSE LEVE I (LINHA AGUA) - 3/4"</v>
          </cell>
          <cell r="C2022" t="str">
            <v>M</v>
          </cell>
          <cell r="D2022">
            <v>34.549999999999997</v>
          </cell>
          <cell r="E2022">
            <v>2021</v>
          </cell>
          <cell r="F2022">
            <v>100402</v>
          </cell>
        </row>
        <row r="2023">
          <cell r="A2023" t="str">
            <v>10.04.03</v>
          </cell>
          <cell r="B2023" t="str">
            <v>TUBO DE ACO GALVANIZADO,CLASSE LEVE I (LINHA AGUA) - 1"</v>
          </cell>
          <cell r="C2023" t="str">
            <v>M</v>
          </cell>
          <cell r="D2023">
            <v>48.06</v>
          </cell>
          <cell r="E2023">
            <v>2022</v>
          </cell>
          <cell r="F2023">
            <v>100403</v>
          </cell>
        </row>
        <row r="2024">
          <cell r="A2024" t="str">
            <v>10.04.04</v>
          </cell>
          <cell r="B2024" t="str">
            <v>TUBO DE ACO GALVANIZADO,CLASSE LEVE I (LINHA AGUA) - 1 1/4"</v>
          </cell>
          <cell r="C2024" t="str">
            <v>M</v>
          </cell>
          <cell r="D2024">
            <v>58.91</v>
          </cell>
          <cell r="E2024">
            <v>2023</v>
          </cell>
          <cell r="F2024">
            <v>100404</v>
          </cell>
        </row>
        <row r="2025">
          <cell r="A2025" t="str">
            <v>10.04.05</v>
          </cell>
          <cell r="B2025" t="str">
            <v>TUBO DE ACO GALVANIZADO,CLASSE LEVE I (LINHA AGUA) - 1 1/2"</v>
          </cell>
          <cell r="C2025" t="str">
            <v>M</v>
          </cell>
          <cell r="D2025">
            <v>64.790000000000006</v>
          </cell>
          <cell r="E2025">
            <v>2024</v>
          </cell>
          <cell r="F2025">
            <v>100405</v>
          </cell>
        </row>
        <row r="2026">
          <cell r="A2026" t="str">
            <v>10.04.06</v>
          </cell>
          <cell r="B2026" t="str">
            <v>TUBO DE ACO GALVANIZADO,CLASSE LEVE I (LINHA AGUA) - 2"</v>
          </cell>
          <cell r="C2026" t="str">
            <v>M</v>
          </cell>
          <cell r="D2026">
            <v>86.17</v>
          </cell>
          <cell r="E2026">
            <v>2025</v>
          </cell>
          <cell r="F2026">
            <v>100406</v>
          </cell>
        </row>
        <row r="2027">
          <cell r="A2027" t="str">
            <v>10.04.07</v>
          </cell>
          <cell r="B2027" t="str">
            <v>TUBO DE ACO GALVANIZADO,CLASSE LEVE I (LINHA AGUA) - 2 1/2"</v>
          </cell>
          <cell r="C2027" t="str">
            <v>M</v>
          </cell>
          <cell r="D2027">
            <v>106.91</v>
          </cell>
          <cell r="E2027">
            <v>2026</v>
          </cell>
          <cell r="F2027">
            <v>100407</v>
          </cell>
        </row>
        <row r="2028">
          <cell r="A2028" t="str">
            <v>10.04.08</v>
          </cell>
          <cell r="B2028" t="str">
            <v>TUBO DE ACO GALVANIZADO,CLASSE LEVE I (LINHA AGUA) - 3"</v>
          </cell>
          <cell r="C2028" t="str">
            <v>M</v>
          </cell>
          <cell r="D2028">
            <v>125.84</v>
          </cell>
          <cell r="E2028">
            <v>2027</v>
          </cell>
          <cell r="F2028">
            <v>100408</v>
          </cell>
        </row>
        <row r="2029">
          <cell r="A2029" t="str">
            <v>10.04.09</v>
          </cell>
          <cell r="B2029" t="str">
            <v>TUBO DE ACO GALVANIZADO,CLASSE LEVE I (LINHA AGUA) - 4"</v>
          </cell>
          <cell r="C2029" t="str">
            <v>M</v>
          </cell>
          <cell r="D2029">
            <v>171.11</v>
          </cell>
          <cell r="E2029">
            <v>2028</v>
          </cell>
          <cell r="F2029">
            <v>100409</v>
          </cell>
        </row>
        <row r="2030">
          <cell r="A2030" t="str">
            <v>10.04.61</v>
          </cell>
          <cell r="B2030" t="str">
            <v>TUBO DE PVC RIGIDO,SOLDAVEL (LINHA AGUA) - 20MM (1/2")</v>
          </cell>
          <cell r="C2030" t="str">
            <v>M</v>
          </cell>
          <cell r="D2030">
            <v>7.13</v>
          </cell>
          <cell r="E2030">
            <v>2029</v>
          </cell>
          <cell r="F2030">
            <v>100461</v>
          </cell>
        </row>
        <row r="2031">
          <cell r="A2031" t="str">
            <v>10.04.62</v>
          </cell>
          <cell r="B2031" t="str">
            <v>TUBO DE PVC RIGIDO,SOLDAVEL (LINHA AGUA) - 25MM (3/4")</v>
          </cell>
          <cell r="C2031" t="str">
            <v>M</v>
          </cell>
          <cell r="D2031">
            <v>8.6</v>
          </cell>
          <cell r="E2031">
            <v>2030</v>
          </cell>
          <cell r="F2031">
            <v>100462</v>
          </cell>
        </row>
        <row r="2032">
          <cell r="A2032" t="str">
            <v>10.04.63</v>
          </cell>
          <cell r="B2032" t="str">
            <v>TUBO DE PVC RIGIDO,SOLDAVEL (LINHA AGUA) - 32MM (1")</v>
          </cell>
          <cell r="C2032" t="str">
            <v>M</v>
          </cell>
          <cell r="D2032">
            <v>13.01</v>
          </cell>
          <cell r="E2032">
            <v>2031</v>
          </cell>
          <cell r="F2032">
            <v>100463</v>
          </cell>
        </row>
        <row r="2033">
          <cell r="A2033" t="str">
            <v>10.04.64</v>
          </cell>
          <cell r="B2033" t="str">
            <v>TUBO DE PVC RIGIDO,SOLDAVEL (LINHA AGUA) - 40MM (1 1/4")</v>
          </cell>
          <cell r="C2033" t="str">
            <v>M</v>
          </cell>
          <cell r="D2033">
            <v>16.309999999999999</v>
          </cell>
          <cell r="E2033">
            <v>2032</v>
          </cell>
          <cell r="F2033">
            <v>100464</v>
          </cell>
        </row>
        <row r="2034">
          <cell r="A2034" t="str">
            <v>10.04.65</v>
          </cell>
          <cell r="B2034" t="str">
            <v>TUBO DE PVC RIGIDO,SOLDAVEL (LINHA AGUA) - 50MM (1 1/2")</v>
          </cell>
          <cell r="C2034" t="str">
            <v>M</v>
          </cell>
          <cell r="D2034">
            <v>17.93</v>
          </cell>
          <cell r="E2034">
            <v>2033</v>
          </cell>
          <cell r="F2034">
            <v>100465</v>
          </cell>
        </row>
        <row r="2035">
          <cell r="A2035" t="str">
            <v>10.04.66</v>
          </cell>
          <cell r="B2035" t="str">
            <v>TUBO DE PVC RIGIDO,SOLDAVEL (LINHA AGUA) - 60MM (2")</v>
          </cell>
          <cell r="C2035" t="str">
            <v>M</v>
          </cell>
          <cell r="D2035">
            <v>25.17</v>
          </cell>
          <cell r="E2035">
            <v>2034</v>
          </cell>
          <cell r="F2035">
            <v>100466</v>
          </cell>
        </row>
        <row r="2036">
          <cell r="A2036" t="str">
            <v>10.04.67</v>
          </cell>
          <cell r="B2036" t="str">
            <v>TUBO DE PVC RIGIDO,SOLDAVEL (LINHA AGUA) - 75MM (2 1/2")</v>
          </cell>
          <cell r="C2036" t="str">
            <v>M</v>
          </cell>
          <cell r="D2036">
            <v>35.01</v>
          </cell>
          <cell r="E2036">
            <v>2035</v>
          </cell>
          <cell r="F2036">
            <v>100467</v>
          </cell>
        </row>
        <row r="2037">
          <cell r="A2037" t="str">
            <v>10.04.68</v>
          </cell>
          <cell r="B2037" t="str">
            <v>TUBO DE PVC RIGIDO,SOLDAVEL (LINHA AGUA) - 85MM (3")</v>
          </cell>
          <cell r="C2037" t="str">
            <v>M</v>
          </cell>
          <cell r="D2037">
            <v>42.94</v>
          </cell>
          <cell r="E2037">
            <v>2036</v>
          </cell>
          <cell r="F2037">
            <v>100468</v>
          </cell>
        </row>
        <row r="2038">
          <cell r="A2038" t="str">
            <v>10.04.69</v>
          </cell>
          <cell r="B2038" t="str">
            <v>TUBO DE PVC RIGIDO,SOLDAVEL (LINHA AGUA) - 110MM (4")</v>
          </cell>
          <cell r="C2038" t="str">
            <v>M</v>
          </cell>
          <cell r="D2038">
            <v>62.85</v>
          </cell>
          <cell r="E2038">
            <v>2037</v>
          </cell>
          <cell r="F2038">
            <v>100469</v>
          </cell>
        </row>
        <row r="2039">
          <cell r="A2039" t="str">
            <v>10.04.98</v>
          </cell>
          <cell r="B2039" t="str">
            <v>ENVELOPAMENTO DE TUBULACAO ENTERRADA,COM CONCRETO</v>
          </cell>
          <cell r="C2039" t="str">
            <v>M</v>
          </cell>
          <cell r="D2039">
            <v>9.8699999999999992</v>
          </cell>
          <cell r="E2039">
            <v>2038</v>
          </cell>
          <cell r="F2039">
            <v>100498</v>
          </cell>
        </row>
        <row r="2040">
          <cell r="B2040" t="str">
            <v>REDE DE ÁGUA FRIA - ACESSÓRIOS</v>
          </cell>
          <cell r="E2040">
            <v>2039</v>
          </cell>
        </row>
        <row r="2041">
          <cell r="A2041" t="str">
            <v>10.05.01</v>
          </cell>
          <cell r="B2041" t="str">
            <v>REGISTRO DE GAVETA,METAL AMARELO - 1/2"</v>
          </cell>
          <cell r="C2041" t="str">
            <v>UN</v>
          </cell>
          <cell r="D2041">
            <v>19.75</v>
          </cell>
          <cell r="E2041">
            <v>2040</v>
          </cell>
          <cell r="F2041">
            <v>100501</v>
          </cell>
        </row>
        <row r="2042">
          <cell r="A2042" t="str">
            <v>10.05.02</v>
          </cell>
          <cell r="B2042" t="str">
            <v>REGISTRO DE GAVETA,METAL AMARELO - 3/4"</v>
          </cell>
          <cell r="C2042" t="str">
            <v>UN</v>
          </cell>
          <cell r="D2042">
            <v>21.36</v>
          </cell>
          <cell r="E2042">
            <v>2041</v>
          </cell>
          <cell r="F2042">
            <v>100502</v>
          </cell>
        </row>
        <row r="2043">
          <cell r="A2043" t="str">
            <v>10.05.03</v>
          </cell>
          <cell r="B2043" t="str">
            <v>REGISTRO DE GAVETA,METAL AMARELO - 1"</v>
          </cell>
          <cell r="C2043" t="str">
            <v>UN</v>
          </cell>
          <cell r="D2043">
            <v>25.34</v>
          </cell>
          <cell r="E2043">
            <v>2042</v>
          </cell>
          <cell r="F2043">
            <v>100503</v>
          </cell>
        </row>
        <row r="2044">
          <cell r="A2044" t="str">
            <v>10.05.04</v>
          </cell>
          <cell r="B2044" t="str">
            <v>REGISTRO DE GAVETA,METAL AMARELO - 1 1/4"</v>
          </cell>
          <cell r="C2044" t="str">
            <v>UN</v>
          </cell>
          <cell r="D2044">
            <v>45.97</v>
          </cell>
          <cell r="E2044">
            <v>2043</v>
          </cell>
          <cell r="F2044">
            <v>100504</v>
          </cell>
        </row>
        <row r="2045">
          <cell r="A2045" t="str">
            <v>10.05.05</v>
          </cell>
          <cell r="B2045" t="str">
            <v>REGISTRO DE GAVETA,METAL AMARELO - 1 1/2"</v>
          </cell>
          <cell r="C2045" t="str">
            <v>UN</v>
          </cell>
          <cell r="D2045">
            <v>44.89</v>
          </cell>
          <cell r="E2045">
            <v>2044</v>
          </cell>
          <cell r="F2045">
            <v>100505</v>
          </cell>
        </row>
        <row r="2046">
          <cell r="A2046" t="str">
            <v>10.05.06</v>
          </cell>
          <cell r="B2046" t="str">
            <v>REGISTRO DE GAVETA,METAL AMARELO - 2"</v>
          </cell>
          <cell r="C2046" t="str">
            <v>UN</v>
          </cell>
          <cell r="D2046">
            <v>59.61</v>
          </cell>
          <cell r="E2046">
            <v>2045</v>
          </cell>
          <cell r="F2046">
            <v>100506</v>
          </cell>
        </row>
        <row r="2047">
          <cell r="A2047" t="str">
            <v>10.05.07</v>
          </cell>
          <cell r="B2047" t="str">
            <v>REGISTRO DE GAVETA,METAL AMARELO - 2 1/2"</v>
          </cell>
          <cell r="C2047" t="str">
            <v>UN</v>
          </cell>
          <cell r="D2047">
            <v>142.51</v>
          </cell>
          <cell r="E2047">
            <v>2046</v>
          </cell>
          <cell r="F2047">
            <v>100507</v>
          </cell>
        </row>
        <row r="2048">
          <cell r="A2048" t="str">
            <v>10.05.08</v>
          </cell>
          <cell r="B2048" t="str">
            <v>REGISTRO DE GAVETA,METAL AMARELO - 3"</v>
          </cell>
          <cell r="C2048" t="str">
            <v>UN</v>
          </cell>
          <cell r="D2048">
            <v>259.83</v>
          </cell>
          <cell r="E2048">
            <v>2047</v>
          </cell>
          <cell r="F2048">
            <v>100508</v>
          </cell>
        </row>
        <row r="2049">
          <cell r="A2049" t="str">
            <v>10.05.09</v>
          </cell>
          <cell r="B2049" t="str">
            <v>REGISTRO DE GAVETA,METAL AMARELO - 4"</v>
          </cell>
          <cell r="C2049" t="str">
            <v>UN</v>
          </cell>
          <cell r="D2049">
            <v>442.22</v>
          </cell>
          <cell r="E2049">
            <v>2048</v>
          </cell>
          <cell r="F2049">
            <v>100509</v>
          </cell>
        </row>
        <row r="2050">
          <cell r="A2050" t="str">
            <v>10.05.30</v>
          </cell>
          <cell r="B2050" t="str">
            <v>REGISTRO DE GAVETA,METAL CROMADO - 1/2"</v>
          </cell>
          <cell r="C2050" t="str">
            <v>UN</v>
          </cell>
          <cell r="D2050">
            <v>47.64</v>
          </cell>
          <cell r="E2050">
            <v>2049</v>
          </cell>
          <cell r="F2050">
            <v>100530</v>
          </cell>
        </row>
        <row r="2051">
          <cell r="A2051" t="str">
            <v>10.05.31</v>
          </cell>
          <cell r="B2051" t="str">
            <v>REGISTRO DE GAVETA,METAL CROMADO - 3/4"</v>
          </cell>
          <cell r="C2051" t="str">
            <v>UN</v>
          </cell>
          <cell r="D2051">
            <v>52.52</v>
          </cell>
          <cell r="E2051">
            <v>2050</v>
          </cell>
          <cell r="F2051">
            <v>100531</v>
          </cell>
        </row>
        <row r="2052">
          <cell r="A2052" t="str">
            <v>10.05.32</v>
          </cell>
          <cell r="B2052" t="str">
            <v>REGISTRO DE GAVETA,METAL CROMADO - 1"</v>
          </cell>
          <cell r="C2052" t="str">
            <v>UN</v>
          </cell>
          <cell r="D2052">
            <v>59.34</v>
          </cell>
          <cell r="E2052">
            <v>2051</v>
          </cell>
          <cell r="F2052">
            <v>100532</v>
          </cell>
        </row>
        <row r="2053">
          <cell r="A2053" t="str">
            <v>10.05.33</v>
          </cell>
          <cell r="B2053" t="str">
            <v>REGISTRO DE GAVETA,METAL CROMADO - 1 1/4"</v>
          </cell>
          <cell r="C2053" t="str">
            <v>UN</v>
          </cell>
          <cell r="D2053">
            <v>85.93</v>
          </cell>
          <cell r="E2053">
            <v>2052</v>
          </cell>
          <cell r="F2053">
            <v>100533</v>
          </cell>
        </row>
        <row r="2054">
          <cell r="A2054" t="str">
            <v>10.05.34</v>
          </cell>
          <cell r="B2054" t="str">
            <v>REGISTRO DE GAVETA,METAL CROMADO - 1 1/2"</v>
          </cell>
          <cell r="C2054" t="str">
            <v>UN</v>
          </cell>
          <cell r="D2054">
            <v>67.38</v>
          </cell>
          <cell r="E2054">
            <v>2053</v>
          </cell>
          <cell r="F2054">
            <v>100534</v>
          </cell>
        </row>
        <row r="2055">
          <cell r="A2055" t="str">
            <v>10.05.40</v>
          </cell>
          <cell r="B2055" t="str">
            <v>REGISTRO DE PRESSAO,METAL AMARELO - 1/2"</v>
          </cell>
          <cell r="C2055" t="str">
            <v>UN</v>
          </cell>
          <cell r="D2055">
            <v>26.7</v>
          </cell>
          <cell r="E2055">
            <v>2054</v>
          </cell>
          <cell r="F2055">
            <v>100540</v>
          </cell>
        </row>
        <row r="2056">
          <cell r="A2056" t="str">
            <v>10.05.41</v>
          </cell>
          <cell r="B2056" t="str">
            <v>REGISTRO DE PRESSAO,METAL AMARELO - 3/4"</v>
          </cell>
          <cell r="C2056" t="str">
            <v>UN</v>
          </cell>
          <cell r="D2056">
            <v>28.52</v>
          </cell>
          <cell r="E2056">
            <v>2055</v>
          </cell>
          <cell r="F2056">
            <v>100541</v>
          </cell>
        </row>
        <row r="2057">
          <cell r="A2057" t="str">
            <v>10.05.50</v>
          </cell>
          <cell r="B2057" t="str">
            <v>REGISTRO DE PRESSAO,METAL CROMADO - 1/2"</v>
          </cell>
          <cell r="C2057" t="str">
            <v>UN</v>
          </cell>
          <cell r="D2057">
            <v>53.89</v>
          </cell>
          <cell r="E2057">
            <v>2056</v>
          </cell>
          <cell r="F2057">
            <v>100550</v>
          </cell>
        </row>
        <row r="2058">
          <cell r="A2058" t="str">
            <v>10.05.51</v>
          </cell>
          <cell r="B2058" t="str">
            <v>REGISTRO DE PRESSAO,METAL CROMADO - 3/4"</v>
          </cell>
          <cell r="C2058" t="str">
            <v>UN</v>
          </cell>
          <cell r="D2058">
            <v>52.52</v>
          </cell>
          <cell r="E2058">
            <v>2057</v>
          </cell>
          <cell r="F2058">
            <v>100551</v>
          </cell>
        </row>
        <row r="2059">
          <cell r="A2059" t="str">
            <v>10.05.60</v>
          </cell>
          <cell r="B2059" t="str">
            <v>REGISTRO GLOBO C/ADPTADOR E TAMPA - 2 1/2"</v>
          </cell>
          <cell r="C2059" t="str">
            <v>UN</v>
          </cell>
          <cell r="D2059">
            <v>79.680000000000007</v>
          </cell>
          <cell r="E2059">
            <v>2058</v>
          </cell>
          <cell r="F2059">
            <v>100560</v>
          </cell>
        </row>
        <row r="2060">
          <cell r="B2060" t="str">
            <v>REDE DE ÁGUA QUENTE</v>
          </cell>
          <cell r="E2060">
            <v>2059</v>
          </cell>
        </row>
        <row r="2061">
          <cell r="A2061" t="str">
            <v>10.06.20</v>
          </cell>
          <cell r="B2061" t="str">
            <v>TUBO DE COBRE SEM COSTURA,CLASSE EL - 1/2"</v>
          </cell>
          <cell r="C2061" t="str">
            <v>M</v>
          </cell>
          <cell r="D2061">
            <v>16.309999999999999</v>
          </cell>
          <cell r="E2061">
            <v>2060</v>
          </cell>
          <cell r="F2061">
            <v>100620</v>
          </cell>
        </row>
        <row r="2062">
          <cell r="A2062" t="str">
            <v>10.06.21</v>
          </cell>
          <cell r="B2062" t="str">
            <v>TUBO DE COBRE SEM COSTURA,CLASSE EL - 3/4"</v>
          </cell>
          <cell r="C2062" t="str">
            <v>M</v>
          </cell>
          <cell r="D2062">
            <v>22.68</v>
          </cell>
          <cell r="E2062">
            <v>2061</v>
          </cell>
          <cell r="F2062">
            <v>100621</v>
          </cell>
        </row>
        <row r="2063">
          <cell r="A2063" t="str">
            <v>10.06.22</v>
          </cell>
          <cell r="B2063" t="str">
            <v>TUBO DE COBRE SEM COSTURA,CLASSE EL - 1"</v>
          </cell>
          <cell r="C2063" t="str">
            <v>M</v>
          </cell>
          <cell r="D2063">
            <v>28.12</v>
          </cell>
          <cell r="E2063">
            <v>2062</v>
          </cell>
          <cell r="F2063">
            <v>100622</v>
          </cell>
        </row>
        <row r="2064">
          <cell r="A2064" t="str">
            <v>10.06.23</v>
          </cell>
          <cell r="B2064" t="str">
            <v>TUBO DE COBRE SEM COSTURA,CLASSE EL - 1 1/4"</v>
          </cell>
          <cell r="C2064" t="str">
            <v>M</v>
          </cell>
          <cell r="D2064">
            <v>36.549999999999997</v>
          </cell>
          <cell r="E2064">
            <v>2063</v>
          </cell>
          <cell r="F2064">
            <v>100623</v>
          </cell>
        </row>
        <row r="2065">
          <cell r="A2065" t="str">
            <v>10.06.24</v>
          </cell>
          <cell r="B2065" t="str">
            <v>TUBO DE COBRE SEM COSTURA,CLASSE EL - 1 1/2"</v>
          </cell>
          <cell r="C2065" t="str">
            <v>M</v>
          </cell>
          <cell r="D2065">
            <v>46.47</v>
          </cell>
          <cell r="E2065">
            <v>2064</v>
          </cell>
          <cell r="F2065">
            <v>100624</v>
          </cell>
        </row>
        <row r="2066">
          <cell r="A2066" t="str">
            <v>10.06.25</v>
          </cell>
          <cell r="B2066" t="str">
            <v>TUBO DE COBRE SEM COSTURA,CLASSE EL - 2"</v>
          </cell>
          <cell r="C2066" t="str">
            <v>M</v>
          </cell>
          <cell r="D2066">
            <v>65.77</v>
          </cell>
          <cell r="E2066">
            <v>2065</v>
          </cell>
          <cell r="F2066">
            <v>100625</v>
          </cell>
        </row>
        <row r="2067">
          <cell r="A2067" t="str">
            <v>10.06.50</v>
          </cell>
          <cell r="B2067" t="str">
            <v>REGISTRO DE GAVETA,METAL AMARELO - 1/2"</v>
          </cell>
          <cell r="C2067" t="str">
            <v>UN</v>
          </cell>
          <cell r="D2067">
            <v>19.75</v>
          </cell>
          <cell r="E2067">
            <v>2066</v>
          </cell>
          <cell r="F2067">
            <v>100650</v>
          </cell>
        </row>
        <row r="2068">
          <cell r="A2068" t="str">
            <v>10.06.51</v>
          </cell>
          <cell r="B2068" t="str">
            <v>REGISTRO DE GAVETA,METAL AMARELO - 3/4"</v>
          </cell>
          <cell r="C2068" t="str">
            <v>UN</v>
          </cell>
          <cell r="D2068">
            <v>21.36</v>
          </cell>
          <cell r="E2068">
            <v>2067</v>
          </cell>
          <cell r="F2068">
            <v>100651</v>
          </cell>
        </row>
        <row r="2069">
          <cell r="A2069" t="str">
            <v>10.06.52</v>
          </cell>
          <cell r="B2069" t="str">
            <v>REGISTRO DE GAVETA,METAL AMARELO - 1"</v>
          </cell>
          <cell r="C2069" t="str">
            <v>UN</v>
          </cell>
          <cell r="D2069">
            <v>25.34</v>
          </cell>
          <cell r="E2069">
            <v>2068</v>
          </cell>
          <cell r="F2069">
            <v>100652</v>
          </cell>
        </row>
        <row r="2070">
          <cell r="A2070" t="str">
            <v>10.06.53</v>
          </cell>
          <cell r="B2070" t="str">
            <v>REGISTRO DE GAVETA,METAL AMARELO - 1 1/4"</v>
          </cell>
          <cell r="C2070" t="str">
            <v>UN</v>
          </cell>
          <cell r="D2070">
            <v>45.97</v>
          </cell>
          <cell r="E2070">
            <v>2069</v>
          </cell>
          <cell r="F2070">
            <v>100653</v>
          </cell>
        </row>
        <row r="2071">
          <cell r="A2071" t="str">
            <v>10.06.54</v>
          </cell>
          <cell r="B2071" t="str">
            <v>REGISTRO DE GAVETA,METAL AMARELO - 1 1/2"</v>
          </cell>
          <cell r="C2071" t="str">
            <v>UN</v>
          </cell>
          <cell r="D2071">
            <v>44.89</v>
          </cell>
          <cell r="E2071">
            <v>2070</v>
          </cell>
          <cell r="F2071">
            <v>100654</v>
          </cell>
        </row>
        <row r="2072">
          <cell r="A2072" t="str">
            <v>10.06.55</v>
          </cell>
          <cell r="B2072" t="str">
            <v>REGISTRO DE GAVETA,METAL AMARELO - 2"</v>
          </cell>
          <cell r="C2072" t="str">
            <v>UN</v>
          </cell>
          <cell r="D2072">
            <v>59.61</v>
          </cell>
          <cell r="E2072">
            <v>2071</v>
          </cell>
          <cell r="F2072">
            <v>100655</v>
          </cell>
        </row>
        <row r="2073">
          <cell r="A2073" t="str">
            <v>10.06.60</v>
          </cell>
          <cell r="B2073" t="str">
            <v>REGISTRO DE GAVETA,METAL CROMADO - 1/2"</v>
          </cell>
          <cell r="C2073" t="str">
            <v>UN</v>
          </cell>
          <cell r="D2073">
            <v>47.64</v>
          </cell>
          <cell r="E2073">
            <v>2072</v>
          </cell>
          <cell r="F2073">
            <v>100660</v>
          </cell>
        </row>
        <row r="2074">
          <cell r="A2074" t="str">
            <v>10.06.61</v>
          </cell>
          <cell r="B2074" t="str">
            <v>REGISTRO DE GAVETA,METAL CROMADO - 3/4"</v>
          </cell>
          <cell r="C2074" t="str">
            <v>UN</v>
          </cell>
          <cell r="D2074">
            <v>52.52</v>
          </cell>
          <cell r="E2074">
            <v>2073</v>
          </cell>
          <cell r="F2074">
            <v>100661</v>
          </cell>
        </row>
        <row r="2075">
          <cell r="A2075" t="str">
            <v>10.06.62</v>
          </cell>
          <cell r="B2075" t="str">
            <v>REGISTRO DE GAVETA,METAL CROMADO - 1"</v>
          </cell>
          <cell r="C2075" t="str">
            <v>UN</v>
          </cell>
          <cell r="D2075">
            <v>59.34</v>
          </cell>
          <cell r="E2075">
            <v>2074</v>
          </cell>
          <cell r="F2075">
            <v>100662</v>
          </cell>
        </row>
        <row r="2076">
          <cell r="A2076" t="str">
            <v>10.06.65</v>
          </cell>
          <cell r="B2076" t="str">
            <v>REGISTRO DE PRESSAO,METAL CROMADO - 1/2"</v>
          </cell>
          <cell r="C2076" t="str">
            <v>UN</v>
          </cell>
          <cell r="D2076">
            <v>53.89</v>
          </cell>
          <cell r="E2076">
            <v>2075</v>
          </cell>
          <cell r="F2076">
            <v>100665</v>
          </cell>
        </row>
        <row r="2077">
          <cell r="A2077" t="str">
            <v>10.06.66</v>
          </cell>
          <cell r="B2077" t="str">
            <v>REGISTRO DE PRESSAO,METAL CROMADO - 3/4"</v>
          </cell>
          <cell r="C2077" t="str">
            <v>UN</v>
          </cell>
          <cell r="D2077">
            <v>52.52</v>
          </cell>
          <cell r="E2077">
            <v>2076</v>
          </cell>
          <cell r="F2077">
            <v>100666</v>
          </cell>
        </row>
        <row r="2078">
          <cell r="A2078" t="str">
            <v>10.06.71</v>
          </cell>
          <cell r="B2078" t="str">
            <v>VALVULA DE RETENCAO HORIZONTAL - 3/4"</v>
          </cell>
          <cell r="C2078" t="str">
            <v>UN</v>
          </cell>
          <cell r="D2078">
            <v>36.630000000000003</v>
          </cell>
          <cell r="E2078">
            <v>2077</v>
          </cell>
          <cell r="F2078">
            <v>100671</v>
          </cell>
        </row>
        <row r="2079">
          <cell r="A2079" t="str">
            <v>10.06.72</v>
          </cell>
          <cell r="B2079" t="str">
            <v>VALVULA DE RETENCAO HORIZONTAL - 1"</v>
          </cell>
          <cell r="C2079" t="str">
            <v>UN</v>
          </cell>
          <cell r="D2079">
            <v>46.23</v>
          </cell>
          <cell r="E2079">
            <v>2078</v>
          </cell>
          <cell r="F2079">
            <v>100672</v>
          </cell>
        </row>
        <row r="2080">
          <cell r="A2080" t="str">
            <v>10.06.73</v>
          </cell>
          <cell r="B2080" t="str">
            <v>VALVULA DE RETENCAO HORIZONTAL - 1 1/4"</v>
          </cell>
          <cell r="C2080" t="str">
            <v>UN</v>
          </cell>
          <cell r="D2080">
            <v>60.06</v>
          </cell>
          <cell r="E2080">
            <v>2079</v>
          </cell>
          <cell r="F2080">
            <v>100673</v>
          </cell>
        </row>
        <row r="2081">
          <cell r="A2081" t="str">
            <v>10.06.74</v>
          </cell>
          <cell r="B2081" t="str">
            <v>VALVULA DE RETENCAO HORIZONTAL - 1 1/2"</v>
          </cell>
          <cell r="C2081" t="str">
            <v>UN</v>
          </cell>
          <cell r="D2081">
            <v>71.08</v>
          </cell>
          <cell r="E2081">
            <v>2080</v>
          </cell>
          <cell r="F2081">
            <v>100674</v>
          </cell>
        </row>
        <row r="2082">
          <cell r="A2082" t="str">
            <v>10.06.85</v>
          </cell>
          <cell r="B2082" t="str">
            <v>ISOLAMENTO TERMICO COM CALHA DE LA DE VIDRO - 3/4"</v>
          </cell>
          <cell r="C2082" t="str">
            <v>M</v>
          </cell>
          <cell r="D2082">
            <v>11.98</v>
          </cell>
          <cell r="E2082">
            <v>2081</v>
          </cell>
          <cell r="F2082">
            <v>100685</v>
          </cell>
        </row>
        <row r="2083">
          <cell r="A2083" t="str">
            <v>10.06.86</v>
          </cell>
          <cell r="B2083" t="str">
            <v>ISOLAMENTO TERMICO COM CALHA DE LA DE VIDRO - 1"</v>
          </cell>
          <cell r="C2083" t="str">
            <v>M</v>
          </cell>
          <cell r="D2083">
            <v>12.34</v>
          </cell>
          <cell r="E2083">
            <v>2082</v>
          </cell>
          <cell r="F2083">
            <v>100686</v>
          </cell>
        </row>
        <row r="2084">
          <cell r="A2084" t="str">
            <v>10.06.87</v>
          </cell>
          <cell r="B2084" t="str">
            <v>ISOLAMENTO TERMICO COM CALHA DE LA DE VIDRO - 1 1/4"</v>
          </cell>
          <cell r="C2084" t="str">
            <v>M</v>
          </cell>
          <cell r="D2084">
            <v>13.9</v>
          </cell>
          <cell r="E2084">
            <v>2083</v>
          </cell>
          <cell r="F2084">
            <v>100687</v>
          </cell>
        </row>
        <row r="2085">
          <cell r="A2085" t="str">
            <v>10.06.88</v>
          </cell>
          <cell r="B2085" t="str">
            <v>ISOLAMENTO TERMICO COM CALHA DE LA DE VIDRO - 1 1/2"</v>
          </cell>
          <cell r="C2085" t="str">
            <v>M</v>
          </cell>
          <cell r="D2085">
            <v>14.54</v>
          </cell>
          <cell r="E2085">
            <v>2084</v>
          </cell>
          <cell r="F2085">
            <v>100688</v>
          </cell>
        </row>
        <row r="2086">
          <cell r="A2086" t="str">
            <v>10.06.89</v>
          </cell>
          <cell r="B2086" t="str">
            <v>ISOLAMENTO TERMICO COM CALHA DE LA DE VIDRO - 2"</v>
          </cell>
          <cell r="C2086" t="str">
            <v>M</v>
          </cell>
          <cell r="D2086">
            <v>16.28</v>
          </cell>
          <cell r="E2086">
            <v>2085</v>
          </cell>
          <cell r="F2086">
            <v>100689</v>
          </cell>
        </row>
        <row r="2087">
          <cell r="B2087" t="str">
            <v>REDE DE GÁS</v>
          </cell>
          <cell r="E2087">
            <v>2086</v>
          </cell>
        </row>
        <row r="2088">
          <cell r="A2088" t="str">
            <v>10.07.11</v>
          </cell>
          <cell r="B2088" t="str">
            <v>TUBO PRETO DE ACO-CARBONO,CLASSE SCH-40 - 3/4"</v>
          </cell>
          <cell r="C2088" t="str">
            <v>M</v>
          </cell>
          <cell r="D2088">
            <v>19.09</v>
          </cell>
          <cell r="E2088">
            <v>2087</v>
          </cell>
          <cell r="F2088">
            <v>100711</v>
          </cell>
        </row>
        <row r="2089">
          <cell r="A2089" t="str">
            <v>10.07.12</v>
          </cell>
          <cell r="B2089" t="str">
            <v>TUBO PRETO DE ACO-CARBONO,CLASSE SCH-40 - 1"</v>
          </cell>
          <cell r="C2089" t="str">
            <v>M</v>
          </cell>
          <cell r="D2089">
            <v>26.9</v>
          </cell>
          <cell r="E2089">
            <v>2088</v>
          </cell>
          <cell r="F2089">
            <v>100712</v>
          </cell>
        </row>
        <row r="2090">
          <cell r="A2090" t="str">
            <v>10.07.13</v>
          </cell>
          <cell r="B2090" t="str">
            <v>TUBO PRETO DE ACO-CARBONO,CLASSE SCH-40 - 1 1/4"</v>
          </cell>
          <cell r="C2090" t="str">
            <v>M</v>
          </cell>
          <cell r="D2090">
            <v>36.61</v>
          </cell>
          <cell r="E2090">
            <v>2089</v>
          </cell>
          <cell r="F2090">
            <v>100713</v>
          </cell>
        </row>
        <row r="2091">
          <cell r="A2091" t="str">
            <v>10.07.14</v>
          </cell>
          <cell r="B2091" t="str">
            <v>TUBO PRETO DE ACO-CARBONO,CLASSE SCH-40 - 1 1/2"</v>
          </cell>
          <cell r="C2091" t="str">
            <v>M</v>
          </cell>
          <cell r="D2091">
            <v>42.85</v>
          </cell>
          <cell r="E2091">
            <v>2090</v>
          </cell>
          <cell r="F2091">
            <v>100714</v>
          </cell>
        </row>
        <row r="2092">
          <cell r="A2092" t="str">
            <v>10.07.20</v>
          </cell>
          <cell r="B2092" t="str">
            <v>REGISTRO ESFERICO D=3/4" P/GAS</v>
          </cell>
          <cell r="C2092" t="str">
            <v>UN</v>
          </cell>
          <cell r="D2092">
            <v>23.96</v>
          </cell>
          <cell r="E2092">
            <v>2091</v>
          </cell>
          <cell r="F2092">
            <v>100720</v>
          </cell>
        </row>
        <row r="2093">
          <cell r="A2093" t="str">
            <v>10.07.60</v>
          </cell>
          <cell r="B2093" t="str">
            <v>HV.04-ABRIGO P/GAS EM BLOCO DE CONCRETO APARENTE P/2 BUJOES</v>
          </cell>
          <cell r="C2093" t="str">
            <v>UN</v>
          </cell>
          <cell r="D2093">
            <v>186.58</v>
          </cell>
          <cell r="E2093">
            <v>2092</v>
          </cell>
          <cell r="F2093">
            <v>100760</v>
          </cell>
        </row>
        <row r="2094">
          <cell r="A2094" t="str">
            <v>10.07.61</v>
          </cell>
          <cell r="B2094" t="str">
            <v>HV.08-ABRIGO PARA GAS EM TIJOLO APARENTE P/2 BUJOES</v>
          </cell>
          <cell r="C2094" t="str">
            <v>UN</v>
          </cell>
          <cell r="D2094">
            <v>242.82</v>
          </cell>
          <cell r="E2094">
            <v>2093</v>
          </cell>
          <cell r="F2094">
            <v>100761</v>
          </cell>
        </row>
        <row r="2095">
          <cell r="A2095" t="str">
            <v>10.07.62</v>
          </cell>
          <cell r="B2095" t="str">
            <v>HV.12-ABRIGO P/GAS EM ALVENARIA REVESTIDA P/ 2 BUJOES</v>
          </cell>
          <cell r="C2095" t="str">
            <v>UN</v>
          </cell>
          <cell r="D2095">
            <v>231.03</v>
          </cell>
          <cell r="E2095">
            <v>2094</v>
          </cell>
          <cell r="F2095">
            <v>100762</v>
          </cell>
        </row>
        <row r="2096">
          <cell r="A2096" t="str">
            <v>10.07.63</v>
          </cell>
          <cell r="B2096" t="str">
            <v>HV.13-ABRIGO P/GAS EM BLOCOS DE CONCRETO APARENTE P/2 CILINDROS</v>
          </cell>
          <cell r="C2096" t="str">
            <v>UN</v>
          </cell>
          <cell r="D2096">
            <v>452.2</v>
          </cell>
          <cell r="E2096">
            <v>2095</v>
          </cell>
          <cell r="F2096">
            <v>100763</v>
          </cell>
        </row>
        <row r="2097">
          <cell r="A2097" t="str">
            <v>10.07.64</v>
          </cell>
          <cell r="B2097" t="str">
            <v>HV.14-ABRIGO P/GAS EM BLOCO DE CONCRETO APARENTE P/4 CILINDROS</v>
          </cell>
          <cell r="C2097" t="str">
            <v>UN</v>
          </cell>
          <cell r="D2097">
            <v>589.96</v>
          </cell>
          <cell r="E2097">
            <v>2096</v>
          </cell>
          <cell r="F2097">
            <v>100764</v>
          </cell>
        </row>
        <row r="2098">
          <cell r="A2098" t="str">
            <v>10.07.65</v>
          </cell>
          <cell r="B2098" t="str">
            <v>HV.15-ABRIGO P/GAS EM BLOCO DE CONCRETO APARENTE P/6 CILINDROS</v>
          </cell>
          <cell r="C2098" t="str">
            <v>UN</v>
          </cell>
          <cell r="D2098">
            <v>762.88</v>
          </cell>
          <cell r="E2098">
            <v>2097</v>
          </cell>
          <cell r="F2098">
            <v>100765</v>
          </cell>
        </row>
        <row r="2099">
          <cell r="A2099" t="str">
            <v>10.07.66</v>
          </cell>
          <cell r="B2099" t="str">
            <v>HV.16-ABRIGO P/GAS EM TIJOLO APARENTE P/2 CILINDROS</v>
          </cell>
          <cell r="C2099" t="str">
            <v>UN</v>
          </cell>
          <cell r="D2099">
            <v>648.76</v>
          </cell>
          <cell r="E2099">
            <v>2098</v>
          </cell>
          <cell r="F2099">
            <v>100766</v>
          </cell>
        </row>
        <row r="2100">
          <cell r="A2100" t="str">
            <v>10.07.67</v>
          </cell>
          <cell r="B2100" t="str">
            <v>HV.17-ABRIGO P/GAS EM TIJOLO APARENTE P/4 CILINDROS</v>
          </cell>
          <cell r="C2100" t="str">
            <v>UN</v>
          </cell>
          <cell r="D2100">
            <v>833.8</v>
          </cell>
          <cell r="E2100">
            <v>2099</v>
          </cell>
          <cell r="F2100">
            <v>100767</v>
          </cell>
        </row>
        <row r="2101">
          <cell r="A2101" t="str">
            <v>10.07.68</v>
          </cell>
          <cell r="B2101" t="str">
            <v>HV.18-ABRIGO P/GAS EM TIJOLO APARENTE P/6 CILINDROS</v>
          </cell>
          <cell r="C2101" t="str">
            <v>UN</v>
          </cell>
          <cell r="D2101">
            <v>1052.9000000000001</v>
          </cell>
          <cell r="E2101">
            <v>2100</v>
          </cell>
          <cell r="F2101">
            <v>100768</v>
          </cell>
        </row>
        <row r="2102">
          <cell r="A2102" t="str">
            <v>10.07.69</v>
          </cell>
          <cell r="B2102" t="str">
            <v>HV.19-ABRIGO P/GAS EM ALVENARIA REVESTIDA P/2 CILINDROS</v>
          </cell>
          <cell r="C2102" t="str">
            <v>UN</v>
          </cell>
          <cell r="D2102">
            <v>549.92999999999995</v>
          </cell>
          <cell r="E2102">
            <v>2101</v>
          </cell>
          <cell r="F2102">
            <v>100769</v>
          </cell>
        </row>
        <row r="2103">
          <cell r="A2103" t="str">
            <v>10.07.70</v>
          </cell>
          <cell r="B2103" t="str">
            <v>HV.20-ABRIGO P/GAS EM ALVENARIA REVESTIDA P/4 CILINDROS</v>
          </cell>
          <cell r="C2103" t="str">
            <v>UN</v>
          </cell>
          <cell r="D2103">
            <v>707.14</v>
          </cell>
          <cell r="E2103">
            <v>2102</v>
          </cell>
          <cell r="F2103">
            <v>100770</v>
          </cell>
        </row>
        <row r="2104">
          <cell r="A2104" t="str">
            <v>10.07.71</v>
          </cell>
          <cell r="B2104" t="str">
            <v>HV.21-ABRIGO P/GAS EM ALVENARIA REVESTIDA P/6 CILINDROS</v>
          </cell>
          <cell r="C2104" t="str">
            <v>UN</v>
          </cell>
          <cell r="D2104">
            <v>899.48</v>
          </cell>
          <cell r="E2104">
            <v>2103</v>
          </cell>
          <cell r="F2104">
            <v>100771</v>
          </cell>
        </row>
        <row r="2105">
          <cell r="A2105" t="str">
            <v>10.07.80</v>
          </cell>
          <cell r="B2105" t="str">
            <v>HD.10 INSTALACAO P/ 2 BUJOES GLP 13KG EXCLUSIVE ABRIGO</v>
          </cell>
          <cell r="C2105" t="str">
            <v>UN</v>
          </cell>
          <cell r="D2105">
            <v>5.72</v>
          </cell>
          <cell r="E2105">
            <v>2104</v>
          </cell>
          <cell r="F2105">
            <v>100780</v>
          </cell>
        </row>
        <row r="2106">
          <cell r="A2106" t="str">
            <v>10.07.81</v>
          </cell>
          <cell r="B2106" t="str">
            <v>HD.11 INSTALACAO P/ 2 CILINDROS GLP 45 KG EXCLUSIVE ABRIGO</v>
          </cell>
          <cell r="C2106" t="str">
            <v>UN</v>
          </cell>
          <cell r="D2106">
            <v>274.07</v>
          </cell>
          <cell r="E2106">
            <v>2105</v>
          </cell>
          <cell r="F2106">
            <v>100781</v>
          </cell>
        </row>
        <row r="2107">
          <cell r="A2107" t="str">
            <v>10.07.82</v>
          </cell>
          <cell r="B2107" t="str">
            <v>HD.12 INSTALACAO P/ 4 CILINDRO GLP 45 KGS EXCLUSIVE ABRIGO</v>
          </cell>
          <cell r="C2107" t="str">
            <v>UN</v>
          </cell>
          <cell r="D2107">
            <v>358.35</v>
          </cell>
          <cell r="E2107">
            <v>2106</v>
          </cell>
          <cell r="F2107">
            <v>100782</v>
          </cell>
        </row>
        <row r="2108">
          <cell r="A2108" t="str">
            <v>10.07.83</v>
          </cell>
          <cell r="B2108" t="str">
            <v>HD.13 INSTALACAO P/ 6 CILINDROS GLP, 45KG EXCLUSIVE ABRIGO</v>
          </cell>
          <cell r="C2108" t="str">
            <v>UN</v>
          </cell>
          <cell r="D2108">
            <v>432.16</v>
          </cell>
          <cell r="E2108">
            <v>2107</v>
          </cell>
          <cell r="F2108">
            <v>100783</v>
          </cell>
        </row>
        <row r="2109">
          <cell r="A2109" t="str">
            <v>10.07.85</v>
          </cell>
          <cell r="B2109" t="str">
            <v>BUJAO DE GAS DE 13KG COM CARGA</v>
          </cell>
          <cell r="C2109" t="str">
            <v>UN</v>
          </cell>
          <cell r="D2109">
            <v>27.99</v>
          </cell>
          <cell r="E2109">
            <v>2108</v>
          </cell>
          <cell r="F2109">
            <v>100785</v>
          </cell>
        </row>
        <row r="2110">
          <cell r="A2110" t="str">
            <v>10.07.86</v>
          </cell>
          <cell r="B2110" t="str">
            <v>CILINDRO DE G.L.P. DE 45 KG COM CARGA</v>
          </cell>
          <cell r="C2110" t="str">
            <v>UN</v>
          </cell>
          <cell r="D2110">
            <v>130.44</v>
          </cell>
          <cell r="E2110">
            <v>2109</v>
          </cell>
          <cell r="F2110">
            <v>100786</v>
          </cell>
        </row>
        <row r="2111">
          <cell r="A2111" t="str">
            <v>10.07.90</v>
          </cell>
          <cell r="B2111" t="str">
            <v>CAIXA COM COLETOR DE AGUA (SIFAO) PARA REDE DE GAS</v>
          </cell>
          <cell r="C2111" t="str">
            <v>UN</v>
          </cell>
          <cell r="D2111">
            <v>50.52</v>
          </cell>
          <cell r="E2111">
            <v>2110</v>
          </cell>
          <cell r="F2111">
            <v>100790</v>
          </cell>
        </row>
        <row r="2112">
          <cell r="A2112" t="str">
            <v>10.07.95</v>
          </cell>
          <cell r="B2112" t="str">
            <v>PROTECAO ANTICORROSIVA PARA TUBULACAO ENTERRADA</v>
          </cell>
          <cell r="C2112" t="str">
            <v>M</v>
          </cell>
          <cell r="D2112">
            <v>1.61</v>
          </cell>
          <cell r="E2112">
            <v>2111</v>
          </cell>
          <cell r="F2112">
            <v>100795</v>
          </cell>
        </row>
        <row r="2113">
          <cell r="A2113" t="str">
            <v>10.07.98</v>
          </cell>
          <cell r="B2113" t="str">
            <v>ENVELOPAMENTO DE TUBULACAO ENTERRADA,COM CONCRETO</v>
          </cell>
          <cell r="C2113" t="str">
            <v>M</v>
          </cell>
          <cell r="D2113">
            <v>9.8699999999999992</v>
          </cell>
          <cell r="E2113">
            <v>2112</v>
          </cell>
          <cell r="F2113">
            <v>100798</v>
          </cell>
        </row>
        <row r="2114">
          <cell r="B2114" t="str">
            <v>REDE DE PREVENÇÃO E COMBATE A INCÊNDIOS</v>
          </cell>
          <cell r="E2114">
            <v>2113</v>
          </cell>
        </row>
        <row r="2115">
          <cell r="A2115" t="str">
            <v>10.08.02</v>
          </cell>
          <cell r="B2115" t="str">
            <v>TUBO DE ACO-CARBONO GALVANIZADO,CLASSE MEDIA (DIN2440) - 2 1/2"</v>
          </cell>
          <cell r="C2115" t="str">
            <v>M</v>
          </cell>
          <cell r="D2115">
            <v>82.79</v>
          </cell>
          <cell r="E2115">
            <v>2114</v>
          </cell>
          <cell r="F2115">
            <v>100802</v>
          </cell>
        </row>
        <row r="2116">
          <cell r="A2116" t="str">
            <v>10.08.03</v>
          </cell>
          <cell r="B2116" t="str">
            <v>TUBO DE ACO-CARBONO GALVANIZADO,CLASSE MEDIA (DIN2440) - 3"</v>
          </cell>
          <cell r="C2116" t="str">
            <v>M</v>
          </cell>
          <cell r="D2116">
            <v>124.39</v>
          </cell>
          <cell r="E2116">
            <v>2115</v>
          </cell>
          <cell r="F2116">
            <v>100803</v>
          </cell>
        </row>
        <row r="2117">
          <cell r="A2117" t="str">
            <v>10.08.05</v>
          </cell>
          <cell r="B2117" t="str">
            <v>TUBO DE ACO-CARBONO GALVANIZADO,CLASSE MEDIA (DIN2440) - 4"</v>
          </cell>
          <cell r="C2117" t="str">
            <v>M</v>
          </cell>
          <cell r="D2117">
            <v>171.11</v>
          </cell>
          <cell r="E2117">
            <v>2116</v>
          </cell>
          <cell r="F2117">
            <v>100805</v>
          </cell>
        </row>
        <row r="2118">
          <cell r="A2118" t="str">
            <v>10.08.06</v>
          </cell>
          <cell r="B2118" t="str">
            <v>TUBO DE ACO-CARBONO GALVANIZADO,CLASSE MEDIA (DIN2440) - 6"</v>
          </cell>
          <cell r="C2118" t="str">
            <v>M</v>
          </cell>
          <cell r="D2118">
            <v>286.64999999999998</v>
          </cell>
          <cell r="E2118">
            <v>2117</v>
          </cell>
          <cell r="F2118">
            <v>100806</v>
          </cell>
        </row>
        <row r="2119">
          <cell r="A2119" t="str">
            <v>10.08.31</v>
          </cell>
          <cell r="B2119" t="str">
            <v>REGISTRO DE GAVETA,METAL AMARELO - 2 1/2"</v>
          </cell>
          <cell r="C2119" t="str">
            <v>UN</v>
          </cell>
          <cell r="D2119">
            <v>142.51</v>
          </cell>
          <cell r="E2119">
            <v>2118</v>
          </cell>
          <cell r="F2119">
            <v>100831</v>
          </cell>
        </row>
        <row r="2120">
          <cell r="A2120" t="str">
            <v>10.08.32</v>
          </cell>
          <cell r="B2120" t="str">
            <v>REGISTRO DE GAVETA,METAL AMARELO - 3"</v>
          </cell>
          <cell r="C2120" t="str">
            <v>UN</v>
          </cell>
          <cell r="D2120">
            <v>259.83</v>
          </cell>
          <cell r="E2120">
            <v>2119</v>
          </cell>
          <cell r="F2120">
            <v>100832</v>
          </cell>
        </row>
        <row r="2121">
          <cell r="A2121" t="str">
            <v>10.08.34</v>
          </cell>
          <cell r="B2121" t="str">
            <v>REGISTRO DE GAVETA,METAL AMARELO - 4"</v>
          </cell>
          <cell r="C2121" t="str">
            <v>UN</v>
          </cell>
          <cell r="D2121">
            <v>442.22</v>
          </cell>
          <cell r="E2121">
            <v>2120</v>
          </cell>
          <cell r="F2121">
            <v>100834</v>
          </cell>
        </row>
        <row r="2122">
          <cell r="A2122" t="str">
            <v>10.08.41</v>
          </cell>
          <cell r="B2122" t="str">
            <v>VALVULA DE RETENCAO VERTICAL,TIPO PESADO - 2 1/2"</v>
          </cell>
          <cell r="C2122" t="str">
            <v>UN</v>
          </cell>
          <cell r="D2122">
            <v>87.4</v>
          </cell>
          <cell r="E2122">
            <v>2121</v>
          </cell>
          <cell r="F2122">
            <v>100841</v>
          </cell>
        </row>
        <row r="2123">
          <cell r="A2123" t="str">
            <v>10.08.49</v>
          </cell>
          <cell r="B2123" t="str">
            <v>ENVELOPAMENTO DE TUBULACAO ENTERRADA,COM CONCRETO</v>
          </cell>
          <cell r="C2123" t="str">
            <v>M</v>
          </cell>
          <cell r="D2123">
            <v>9.8699999999999992</v>
          </cell>
          <cell r="E2123">
            <v>2122</v>
          </cell>
          <cell r="F2123">
            <v>100849</v>
          </cell>
        </row>
        <row r="2124">
          <cell r="A2124" t="str">
            <v>10.08.50</v>
          </cell>
          <cell r="B2124" t="str">
            <v>RECALQUE DE PASSEIO C/UNIAO ENG.RAPIDO - REGISTRO TIPO GLOBO 2 1/2"</v>
          </cell>
          <cell r="C2124" t="str">
            <v>UN</v>
          </cell>
          <cell r="D2124">
            <v>166.4</v>
          </cell>
          <cell r="E2124">
            <v>2123</v>
          </cell>
          <cell r="F2124">
            <v>100850</v>
          </cell>
        </row>
        <row r="2125">
          <cell r="A2125" t="str">
            <v>10.08.55</v>
          </cell>
          <cell r="B2125" t="str">
            <v>HIDRANTE COM UNIAO DE ENGATE RAPIDO - REGISTRO TIPO GLOBO 2 1/2"</v>
          </cell>
          <cell r="C2125" t="str">
            <v>UN</v>
          </cell>
          <cell r="D2125">
            <v>84.63</v>
          </cell>
          <cell r="E2125">
            <v>2124</v>
          </cell>
          <cell r="F2125">
            <v>100855</v>
          </cell>
        </row>
        <row r="2126">
          <cell r="A2126" t="str">
            <v>10.08.60</v>
          </cell>
          <cell r="B2126" t="str">
            <v>ABRIGO DE EMBUTIR,PARA HIDRANTE E MANGUEIRA - CHAPA DE ACO N.20</v>
          </cell>
          <cell r="C2126" t="str">
            <v>UN</v>
          </cell>
          <cell r="D2126">
            <v>164.26</v>
          </cell>
          <cell r="E2126">
            <v>2125</v>
          </cell>
          <cell r="F2126">
            <v>100860</v>
          </cell>
        </row>
        <row r="2127">
          <cell r="A2127" t="str">
            <v>10.08.65</v>
          </cell>
          <cell r="B2127" t="str">
            <v>MANGUEIRA DE INCENDIO COM UNIAO DE ENGATE RAPIDO,15M - 1 1/2"</v>
          </cell>
          <cell r="C2127" t="str">
            <v>UN</v>
          </cell>
          <cell r="D2127">
            <v>135.33000000000001</v>
          </cell>
          <cell r="E2127">
            <v>2126</v>
          </cell>
          <cell r="F2127">
            <v>100865</v>
          </cell>
        </row>
        <row r="2128">
          <cell r="A2128" t="str">
            <v>10.08.68</v>
          </cell>
          <cell r="B2128" t="str">
            <v>MANGUEIRA DE INCENDIO COM UNIAO DE ENGATE RAPIDO,30M - 1 1/2"</v>
          </cell>
          <cell r="C2128" t="str">
            <v>UN</v>
          </cell>
          <cell r="D2128">
            <v>275.68</v>
          </cell>
          <cell r="E2128">
            <v>2127</v>
          </cell>
          <cell r="F2128">
            <v>100868</v>
          </cell>
        </row>
        <row r="2129">
          <cell r="A2129" t="str">
            <v>10.08.72</v>
          </cell>
          <cell r="B2129" t="str">
            <v>MANGUEIRA DE INCENDIO COM UNIAO DE ENGATE RAPIDO,30M - 2 1/2"</v>
          </cell>
          <cell r="C2129" t="str">
            <v>UN</v>
          </cell>
          <cell r="D2129">
            <v>628.07000000000005</v>
          </cell>
          <cell r="E2129">
            <v>2128</v>
          </cell>
          <cell r="F2129">
            <v>100872</v>
          </cell>
        </row>
        <row r="2130">
          <cell r="A2130" t="str">
            <v>10.08.73</v>
          </cell>
          <cell r="B2130" t="str">
            <v>ESGUICHO DE INCENDIO COM ENGATE RAPIDO - 1 1/2"X1/2"</v>
          </cell>
          <cell r="C2130" t="str">
            <v>UN</v>
          </cell>
          <cell r="D2130">
            <v>17.39</v>
          </cell>
          <cell r="E2130">
            <v>2129</v>
          </cell>
          <cell r="F2130">
            <v>100873</v>
          </cell>
        </row>
        <row r="2131">
          <cell r="A2131" t="str">
            <v>10.08.77</v>
          </cell>
          <cell r="B2131" t="str">
            <v>ESGUICHO DE INCENDIO COM ENGATE RAPIDO - 2 1/2"X5/8"</v>
          </cell>
          <cell r="C2131" t="str">
            <v>UN</v>
          </cell>
          <cell r="D2131">
            <v>59.71</v>
          </cell>
          <cell r="E2131">
            <v>2130</v>
          </cell>
          <cell r="F2131">
            <v>100877</v>
          </cell>
        </row>
        <row r="2132">
          <cell r="A2132" t="str">
            <v>10.08.80</v>
          </cell>
          <cell r="B2132" t="str">
            <v>EXTINTOR DE INCENDIO COM CARGA DE GAS CARBONICO (CO2) - 4KG</v>
          </cell>
          <cell r="C2132" t="str">
            <v>UN</v>
          </cell>
          <cell r="D2132">
            <v>166.84</v>
          </cell>
          <cell r="E2132">
            <v>2131</v>
          </cell>
          <cell r="F2132">
            <v>100880</v>
          </cell>
        </row>
        <row r="2133">
          <cell r="A2133" t="str">
            <v>10.08.81</v>
          </cell>
          <cell r="B2133" t="str">
            <v>EXTINTOR DE INCENDIO COM CARGA DE GAS CARBONICO (CO2) - 6KG</v>
          </cell>
          <cell r="C2133" t="str">
            <v>UN</v>
          </cell>
          <cell r="D2133">
            <v>230.76</v>
          </cell>
          <cell r="E2133">
            <v>2132</v>
          </cell>
          <cell r="F2133">
            <v>100881</v>
          </cell>
        </row>
        <row r="2134">
          <cell r="A2134" t="str">
            <v>10.08.82</v>
          </cell>
          <cell r="B2134" t="str">
            <v>EXTINTOR DE INCENDIO COM CARGA DE GAS CARBONICO (CO2) - 10KG</v>
          </cell>
          <cell r="C2134" t="str">
            <v>UN</v>
          </cell>
          <cell r="D2134">
            <v>538.5</v>
          </cell>
          <cell r="E2134">
            <v>2133</v>
          </cell>
          <cell r="F2134">
            <v>100882</v>
          </cell>
        </row>
        <row r="2135">
          <cell r="A2135" t="str">
            <v>10.08.85</v>
          </cell>
          <cell r="B2135" t="str">
            <v>EXTINTOR DE INCENDIO COM CARGA DE AGUA PRESSURIZADA - 10L</v>
          </cell>
          <cell r="C2135" t="str">
            <v>UN</v>
          </cell>
          <cell r="D2135">
            <v>55.03</v>
          </cell>
          <cell r="E2135">
            <v>2134</v>
          </cell>
          <cell r="F2135">
            <v>100885</v>
          </cell>
        </row>
        <row r="2136">
          <cell r="A2136" t="str">
            <v>10.08.88</v>
          </cell>
          <cell r="B2136" t="str">
            <v>EXTINTOR DE INCENDIO COM CARGA DE ESPUMA QUIMICA - 10L</v>
          </cell>
          <cell r="C2136" t="str">
            <v>UN</v>
          </cell>
          <cell r="D2136">
            <v>284.70999999999998</v>
          </cell>
          <cell r="E2136">
            <v>2135</v>
          </cell>
          <cell r="F2136">
            <v>100888</v>
          </cell>
        </row>
        <row r="2137">
          <cell r="A2137" t="str">
            <v>10.08.90</v>
          </cell>
          <cell r="B2137" t="str">
            <v>EXTINTOR DE INCENDIO COM CARGA DE PO QUIMICO SECO - 4KG</v>
          </cell>
          <cell r="C2137" t="str">
            <v>UN</v>
          </cell>
          <cell r="D2137">
            <v>53.39</v>
          </cell>
          <cell r="E2137">
            <v>2136</v>
          </cell>
          <cell r="F2137">
            <v>100890</v>
          </cell>
        </row>
        <row r="2138">
          <cell r="A2138" t="str">
            <v>10.08.92</v>
          </cell>
          <cell r="B2138" t="str">
            <v>EXTINTOR DE INCENDIO COM CARGA DE PO QUIMICO SECO - 8KG</v>
          </cell>
          <cell r="C2138" t="str">
            <v>UN</v>
          </cell>
          <cell r="D2138">
            <v>79.31</v>
          </cell>
          <cell r="E2138">
            <v>2137</v>
          </cell>
          <cell r="F2138">
            <v>100892</v>
          </cell>
        </row>
        <row r="2139">
          <cell r="A2139" t="str">
            <v>10.08.93</v>
          </cell>
          <cell r="B2139" t="str">
            <v>EXTINTOR DE INCENDIO COM CARGA DE PO QUIMICO SECO - 12KG</v>
          </cell>
          <cell r="C2139" t="str">
            <v>UN</v>
          </cell>
          <cell r="D2139">
            <v>80.11</v>
          </cell>
          <cell r="E2139">
            <v>2138</v>
          </cell>
          <cell r="F2139">
            <v>100893</v>
          </cell>
        </row>
        <row r="2140">
          <cell r="A2140" t="str">
            <v>10.08.95</v>
          </cell>
          <cell r="B2140" t="str">
            <v>SETA P/HIDRANTE/EXTINTOR DE INCENDIO</v>
          </cell>
          <cell r="C2140" t="str">
            <v>UN</v>
          </cell>
          <cell r="D2140">
            <v>4.54</v>
          </cell>
          <cell r="E2140">
            <v>2139</v>
          </cell>
          <cell r="F2140">
            <v>100895</v>
          </cell>
        </row>
        <row r="2141">
          <cell r="B2141" t="str">
            <v>REDE DE ESGOTO SANITÁRIO - TUBULAÇÃO</v>
          </cell>
          <cell r="E2141">
            <v>2140</v>
          </cell>
        </row>
        <row r="2142">
          <cell r="A2142" t="str">
            <v>10.09.10</v>
          </cell>
          <cell r="B2142" t="str">
            <v>TUBO DE FERRO FUNDIDO PARA ESGOTO,LINHA HL - 50MM</v>
          </cell>
          <cell r="C2142" t="str">
            <v>M</v>
          </cell>
          <cell r="D2142">
            <v>115.32</v>
          </cell>
          <cell r="E2142">
            <v>2141</v>
          </cell>
          <cell r="F2142">
            <v>100910</v>
          </cell>
        </row>
        <row r="2143">
          <cell r="A2143" t="str">
            <v>10.09.11</v>
          </cell>
          <cell r="B2143" t="str">
            <v>TUBO DE FERRO FUNDIDO PARA ESGOTO,LINHA HL - 75MM</v>
          </cell>
          <cell r="C2143" t="str">
            <v>M</v>
          </cell>
          <cell r="D2143">
            <v>161.80000000000001</v>
          </cell>
          <cell r="E2143">
            <v>2142</v>
          </cell>
          <cell r="F2143">
            <v>100911</v>
          </cell>
        </row>
        <row r="2144">
          <cell r="A2144" t="str">
            <v>10.09.12</v>
          </cell>
          <cell r="B2144" t="str">
            <v>TUBO DE FERRO FUNDIDO PARA ESGOTO,LINHA HL - 100MM</v>
          </cell>
          <cell r="C2144" t="str">
            <v>M</v>
          </cell>
          <cell r="D2144">
            <v>177.81</v>
          </cell>
          <cell r="E2144">
            <v>2143</v>
          </cell>
          <cell r="F2144">
            <v>100912</v>
          </cell>
        </row>
        <row r="2145">
          <cell r="A2145" t="str">
            <v>10.09.13</v>
          </cell>
          <cell r="B2145" t="str">
            <v>TUBO DE FERRO FUNDIDO PARA ESGOTO,LINHA HL - 150MM</v>
          </cell>
          <cell r="C2145" t="str">
            <v>M</v>
          </cell>
          <cell r="D2145">
            <v>230.59</v>
          </cell>
          <cell r="E2145">
            <v>2144</v>
          </cell>
          <cell r="F2145">
            <v>100913</v>
          </cell>
        </row>
        <row r="2146">
          <cell r="A2146" t="str">
            <v>10.09.30</v>
          </cell>
          <cell r="B2146" t="str">
            <v>TUBO DE PVC RIGIDO,PONTA E BOLSA (LINHA ESGOTO) - 40MM (1 1/2")</v>
          </cell>
          <cell r="C2146" t="str">
            <v>M</v>
          </cell>
          <cell r="D2146">
            <v>9.9</v>
          </cell>
          <cell r="E2146">
            <v>2145</v>
          </cell>
          <cell r="F2146">
            <v>100930</v>
          </cell>
        </row>
        <row r="2147">
          <cell r="A2147" t="str">
            <v>10.09.31</v>
          </cell>
          <cell r="B2147" t="str">
            <v>TUBO DE PVC RIGIDO,PONTA E BOLSA (LINHA ESGOTO) - 50MM (2")</v>
          </cell>
          <cell r="C2147" t="str">
            <v>M</v>
          </cell>
          <cell r="D2147">
            <v>13.73</v>
          </cell>
          <cell r="E2147">
            <v>2146</v>
          </cell>
          <cell r="F2147">
            <v>100931</v>
          </cell>
        </row>
        <row r="2148">
          <cell r="A2148" t="str">
            <v>10.09.32</v>
          </cell>
          <cell r="B2148" t="str">
            <v>TUBO DE PVC RIGIDO,PONTA E BOLSA (LINHA ESGOTO) - 75MM (3")</v>
          </cell>
          <cell r="C2148" t="str">
            <v>M</v>
          </cell>
          <cell r="D2148">
            <v>19.399999999999999</v>
          </cell>
          <cell r="E2148">
            <v>2147</v>
          </cell>
          <cell r="F2148">
            <v>100932</v>
          </cell>
        </row>
        <row r="2149">
          <cell r="A2149" t="str">
            <v>10.09.33</v>
          </cell>
          <cell r="B2149" t="str">
            <v>TUBO DE PVC RIGIDO,PONTA E BOLSA (LINHA ESGOTO) - 100MM (4")</v>
          </cell>
          <cell r="C2149" t="str">
            <v>M</v>
          </cell>
          <cell r="D2149">
            <v>22.79</v>
          </cell>
          <cell r="E2149">
            <v>2148</v>
          </cell>
          <cell r="F2149">
            <v>100933</v>
          </cell>
        </row>
        <row r="2150">
          <cell r="A2150" t="str">
            <v>10.09.34</v>
          </cell>
          <cell r="B2150" t="str">
            <v>TUBO DE PVC RIGIDO,PONTA E BOLSA (LINHA ESGOTO) - 150MM (6")</v>
          </cell>
          <cell r="C2150" t="str">
            <v>M</v>
          </cell>
          <cell r="D2150">
            <v>42.41</v>
          </cell>
          <cell r="E2150">
            <v>2149</v>
          </cell>
          <cell r="F2150">
            <v>100934</v>
          </cell>
        </row>
        <row r="2151">
          <cell r="A2151" t="str">
            <v>10.09.35</v>
          </cell>
          <cell r="B2151" t="str">
            <v>TUBO DE PVC RIGIDO,PONTA E BOLSA (LINHA ESGOTO) - 200MM (8")</v>
          </cell>
          <cell r="C2151" t="str">
            <v>M</v>
          </cell>
          <cell r="D2151">
            <v>47.76</v>
          </cell>
          <cell r="E2151">
            <v>2150</v>
          </cell>
          <cell r="F2151">
            <v>100935</v>
          </cell>
        </row>
        <row r="2152">
          <cell r="A2152" t="str">
            <v>10.09.62</v>
          </cell>
          <cell r="B2152" t="str">
            <v>TUBO DE CERAMICA VIDRADA,PONTA E BOLSA (CLASSE A) - 4"</v>
          </cell>
          <cell r="C2152" t="str">
            <v>M</v>
          </cell>
          <cell r="D2152">
            <v>27.29</v>
          </cell>
          <cell r="E2152">
            <v>2151</v>
          </cell>
          <cell r="F2152">
            <v>100962</v>
          </cell>
        </row>
        <row r="2153">
          <cell r="A2153" t="str">
            <v>10.09.63</v>
          </cell>
          <cell r="B2153" t="str">
            <v>TUBO DE CERAMICA VIDRADA,PONTA E BOLSA (CLASSE A) - 6"</v>
          </cell>
          <cell r="C2153" t="str">
            <v>M</v>
          </cell>
          <cell r="D2153">
            <v>32.29</v>
          </cell>
          <cell r="E2153">
            <v>2152</v>
          </cell>
          <cell r="F2153">
            <v>100963</v>
          </cell>
        </row>
        <row r="2154">
          <cell r="A2154" t="str">
            <v>10.09.64</v>
          </cell>
          <cell r="B2154" t="str">
            <v>TUBO DE CERAMICA VIDRADA,PONTA E BOLSA (CLASSE A) - 8"</v>
          </cell>
          <cell r="C2154" t="str">
            <v>M</v>
          </cell>
          <cell r="D2154">
            <v>41.22</v>
          </cell>
          <cell r="E2154">
            <v>2153</v>
          </cell>
          <cell r="F2154">
            <v>100964</v>
          </cell>
        </row>
        <row r="2155">
          <cell r="A2155" t="str">
            <v>10.09.65</v>
          </cell>
          <cell r="B2155" t="str">
            <v>TUBO DE CERAMICA VIDRADA,PONTA E BOLSA (CLASSE A) - 10"</v>
          </cell>
          <cell r="C2155" t="str">
            <v>M</v>
          </cell>
          <cell r="D2155">
            <v>49.53</v>
          </cell>
          <cell r="E2155">
            <v>2154</v>
          </cell>
          <cell r="F2155">
            <v>100965</v>
          </cell>
        </row>
        <row r="2156">
          <cell r="A2156" t="str">
            <v>10.09.98</v>
          </cell>
          <cell r="B2156" t="str">
            <v>ENVELOPAMENTO DE TUBULACAO ENTERRADA,COM CONCRETO</v>
          </cell>
          <cell r="C2156" t="str">
            <v>M</v>
          </cell>
          <cell r="D2156">
            <v>9.8699999999999992</v>
          </cell>
          <cell r="E2156">
            <v>2155</v>
          </cell>
          <cell r="F2156">
            <v>100998</v>
          </cell>
        </row>
        <row r="2157">
          <cell r="B2157" t="str">
            <v>REDE DE ESGOTO SANITÁRIO - ACESSÓRIOS</v>
          </cell>
          <cell r="E2157">
            <v>2156</v>
          </cell>
        </row>
        <row r="2158">
          <cell r="A2158" t="str">
            <v>10.10.01</v>
          </cell>
          <cell r="B2158" t="str">
            <v>RALO SECO DE PVC RIGIDO, COM SAÍDA SOLD. DE 40MM DIAM. 100MM</v>
          </cell>
          <cell r="C2158" t="str">
            <v>UN</v>
          </cell>
          <cell r="D2158">
            <v>32.96</v>
          </cell>
          <cell r="E2158">
            <v>2157</v>
          </cell>
          <cell r="F2158">
            <v>101001</v>
          </cell>
        </row>
        <row r="2159">
          <cell r="A2159" t="str">
            <v>10.10.10</v>
          </cell>
          <cell r="B2159" t="str">
            <v>CAIXA SIFONADA DE PVC RIGIDO - 100X150MM</v>
          </cell>
          <cell r="C2159" t="str">
            <v>UN</v>
          </cell>
          <cell r="D2159">
            <v>36.159999999999997</v>
          </cell>
          <cell r="E2159">
            <v>2158</v>
          </cell>
          <cell r="F2159">
            <v>101010</v>
          </cell>
        </row>
        <row r="2160">
          <cell r="A2160" t="str">
            <v>10.10.12</v>
          </cell>
          <cell r="B2160" t="str">
            <v>CAIXA SIFONADA DE PVC RIGIDO - 150X150MM</v>
          </cell>
          <cell r="C2160" t="str">
            <v>UN</v>
          </cell>
          <cell r="D2160">
            <v>52.83</v>
          </cell>
          <cell r="E2160">
            <v>2159</v>
          </cell>
          <cell r="F2160">
            <v>101012</v>
          </cell>
        </row>
        <row r="2161">
          <cell r="A2161" t="str">
            <v>10.10.15</v>
          </cell>
          <cell r="B2161" t="str">
            <v>CAIXA SIFONADA PVC RIGIDO 250X230X75MM</v>
          </cell>
          <cell r="C2161" t="str">
            <v>UN</v>
          </cell>
          <cell r="D2161">
            <v>69.12</v>
          </cell>
          <cell r="E2161">
            <v>2160</v>
          </cell>
          <cell r="F2161">
            <v>101015</v>
          </cell>
        </row>
        <row r="2162">
          <cell r="A2162" t="str">
            <v>10.10.35</v>
          </cell>
          <cell r="B2162" t="str">
            <v>RALO SECO DE FERRO FUNDIDO,COM SAIDA VERTICAL (HL) - DIAMETRO 100MM</v>
          </cell>
          <cell r="C2162" t="str">
            <v>UN</v>
          </cell>
          <cell r="D2162">
            <v>44.87</v>
          </cell>
          <cell r="E2162">
            <v>2161</v>
          </cell>
          <cell r="F2162">
            <v>101035</v>
          </cell>
        </row>
        <row r="2163">
          <cell r="A2163" t="str">
            <v>10.10.38</v>
          </cell>
          <cell r="B2163" t="str">
            <v>CAIXA SIFONADA DE FERRO FUNDIDO (HL) - DIAMETRO 150MM</v>
          </cell>
          <cell r="C2163" t="str">
            <v>UN</v>
          </cell>
          <cell r="D2163">
            <v>168.43</v>
          </cell>
          <cell r="E2163">
            <v>2162</v>
          </cell>
          <cell r="F2163">
            <v>101038</v>
          </cell>
        </row>
        <row r="2164">
          <cell r="A2164" t="str">
            <v>10.10.59</v>
          </cell>
          <cell r="B2164" t="str">
            <v>CAIXA DE GORDURA,ALVENARIA DE TIJOLOS MACICOS COMUNS - 60X60CM</v>
          </cell>
          <cell r="C2164" t="str">
            <v>UN</v>
          </cell>
          <cell r="D2164">
            <v>94.27</v>
          </cell>
          <cell r="E2164">
            <v>2163</v>
          </cell>
          <cell r="F2164">
            <v>101059</v>
          </cell>
        </row>
        <row r="2165">
          <cell r="A2165" t="str">
            <v>10.10.60</v>
          </cell>
          <cell r="B2165" t="str">
            <v>FOSSA SEPTICA EM ANEIS DE CONCRETO, PARA 10 PESSOAS - 1,40 X 1,20M</v>
          </cell>
          <cell r="C2165" t="str">
            <v>UN</v>
          </cell>
          <cell r="D2165">
            <v>1436.41</v>
          </cell>
          <cell r="E2165">
            <v>2164</v>
          </cell>
          <cell r="F2165">
            <v>101060</v>
          </cell>
        </row>
        <row r="2166">
          <cell r="A2166" t="str">
            <v>10.10.61</v>
          </cell>
          <cell r="B2166" t="str">
            <v>FOSSA SEPTICA EM ANEIS DE CONCRETO, PARA 20 PESSOAS - 1,40 X 1,70M</v>
          </cell>
          <cell r="C2166" t="str">
            <v>UN</v>
          </cell>
          <cell r="D2166">
            <v>1791.36</v>
          </cell>
          <cell r="E2166">
            <v>2165</v>
          </cell>
          <cell r="F2166">
            <v>101061</v>
          </cell>
        </row>
        <row r="2167">
          <cell r="A2167" t="str">
            <v>10.10.62</v>
          </cell>
          <cell r="B2167" t="str">
            <v>FOSSA SEPTICA EM ANEIS DE CONCRETO, PARA 30 PESSOAS - 1,40 X 2,20M</v>
          </cell>
          <cell r="C2167" t="str">
            <v>UN</v>
          </cell>
          <cell r="D2167">
            <v>2146.2600000000002</v>
          </cell>
          <cell r="E2167">
            <v>2166</v>
          </cell>
          <cell r="F2167">
            <v>101062</v>
          </cell>
        </row>
        <row r="2168">
          <cell r="A2168" t="str">
            <v>10.10.63</v>
          </cell>
          <cell r="B2168" t="str">
            <v>FOSSA SEPTICA EM ANEIS DE CONCRETO, PARA 80 PESSOAS - 2,40 X 2,00M</v>
          </cell>
          <cell r="C2168" t="str">
            <v>UN</v>
          </cell>
          <cell r="D2168">
            <v>4002.75</v>
          </cell>
          <cell r="E2168">
            <v>2167</v>
          </cell>
          <cell r="F2168">
            <v>101063</v>
          </cell>
        </row>
        <row r="2169">
          <cell r="A2169" t="str">
            <v>10.10.64</v>
          </cell>
          <cell r="B2169" t="str">
            <v>FOSSA SEPTICA EM ANEIS DE CONCRETO, PARA 100 PESSOAS - 2,40 X 2,50M</v>
          </cell>
          <cell r="C2169" t="str">
            <v>UN</v>
          </cell>
          <cell r="D2169">
            <v>4586.1400000000003</v>
          </cell>
          <cell r="E2169">
            <v>2168</v>
          </cell>
          <cell r="F2169">
            <v>101064</v>
          </cell>
        </row>
        <row r="2170">
          <cell r="A2170" t="str">
            <v>10.10.65</v>
          </cell>
          <cell r="B2170" t="str">
            <v>FOSSA SEPTICA EM ANEIS DE CONCRETO, PARA 120 PESSOAS - 2,40 X 3,00M</v>
          </cell>
          <cell r="C2170" t="str">
            <v>UN</v>
          </cell>
          <cell r="D2170">
            <v>5163.05</v>
          </cell>
          <cell r="E2170">
            <v>2169</v>
          </cell>
          <cell r="F2170">
            <v>101065</v>
          </cell>
        </row>
        <row r="2171">
          <cell r="A2171" t="str">
            <v>10.10.66</v>
          </cell>
          <cell r="B2171" t="str">
            <v>FOSSA SEPTICA EM ANEIS DE CONCRETO, PARA 140 PESSOAS - 2,40 X 3,50M</v>
          </cell>
          <cell r="C2171" t="str">
            <v>UN</v>
          </cell>
          <cell r="D2171">
            <v>5820.06</v>
          </cell>
          <cell r="E2171">
            <v>2170</v>
          </cell>
          <cell r="F2171">
            <v>101066</v>
          </cell>
        </row>
        <row r="2172">
          <cell r="A2172" t="str">
            <v>10.10.70</v>
          </cell>
          <cell r="B2172" t="str">
            <v>SUMIDOURO, DIAMETRO INTERNO 2,00M - POCO ABSORVENTE</v>
          </cell>
          <cell r="C2172" t="str">
            <v>M</v>
          </cell>
          <cell r="D2172">
            <v>294.2</v>
          </cell>
          <cell r="E2172">
            <v>2171</v>
          </cell>
          <cell r="F2172">
            <v>101070</v>
          </cell>
        </row>
        <row r="2173">
          <cell r="A2173" t="str">
            <v>10.10.71</v>
          </cell>
          <cell r="B2173" t="str">
            <v>SUMIDOURO, DIAMETRO INTERNO 2,00M - TAMPAO DE CONCRETO</v>
          </cell>
          <cell r="C2173" t="str">
            <v>UN</v>
          </cell>
          <cell r="D2173">
            <v>467.95</v>
          </cell>
          <cell r="E2173">
            <v>2172</v>
          </cell>
          <cell r="F2173">
            <v>101071</v>
          </cell>
        </row>
        <row r="2174">
          <cell r="A2174" t="str">
            <v>10.10.80</v>
          </cell>
          <cell r="B2174" t="str">
            <v>FILTRO ANAEROBICO D=2,00 M  H=2,00 M</v>
          </cell>
          <cell r="C2174" t="str">
            <v>UN</v>
          </cell>
          <cell r="D2174">
            <v>3309.77</v>
          </cell>
          <cell r="E2174">
            <v>2173</v>
          </cell>
          <cell r="F2174">
            <v>101080</v>
          </cell>
        </row>
        <row r="2175">
          <cell r="A2175" t="str">
            <v>10.10.81</v>
          </cell>
          <cell r="B2175" t="str">
            <v>FILTRO ANAEROBICO D=3,00M H=2,00M</v>
          </cell>
          <cell r="C2175" t="str">
            <v>UN</v>
          </cell>
          <cell r="D2175">
            <v>5471.38</v>
          </cell>
          <cell r="E2175">
            <v>2174</v>
          </cell>
          <cell r="F2175">
            <v>101081</v>
          </cell>
        </row>
        <row r="2176">
          <cell r="A2176" t="str">
            <v>10.10.84</v>
          </cell>
          <cell r="B2176" t="str">
            <v>ANEL DE CONCRETO D=2,00 H=0,50M</v>
          </cell>
          <cell r="C2176" t="str">
            <v>UN</v>
          </cell>
          <cell r="D2176">
            <v>408.01</v>
          </cell>
          <cell r="E2176">
            <v>2175</v>
          </cell>
          <cell r="F2176">
            <v>101084</v>
          </cell>
        </row>
        <row r="2177">
          <cell r="A2177" t="str">
            <v>10.10.85</v>
          </cell>
          <cell r="B2177" t="str">
            <v>ANEL DE CONCRETO D=3,00 H=0,50M</v>
          </cell>
          <cell r="C2177" t="str">
            <v>UN</v>
          </cell>
          <cell r="D2177">
            <v>620.02</v>
          </cell>
          <cell r="E2177">
            <v>2176</v>
          </cell>
          <cell r="F2177">
            <v>101085</v>
          </cell>
        </row>
        <row r="2178">
          <cell r="A2178" t="str">
            <v>10.10.94</v>
          </cell>
          <cell r="B2178" t="str">
            <v>CAIXA DE LIGACAO OU INSPECAO - ESCAVACAO E APILOAMENTO</v>
          </cell>
          <cell r="C2178" t="str">
            <v>M3</v>
          </cell>
          <cell r="D2178">
            <v>16.02</v>
          </cell>
          <cell r="E2178">
            <v>2177</v>
          </cell>
          <cell r="F2178">
            <v>101094</v>
          </cell>
        </row>
        <row r="2179">
          <cell r="A2179" t="str">
            <v>10.10.95</v>
          </cell>
          <cell r="B2179" t="str">
            <v>CAIXA DE LIGACAO OU INSPECAO - LASTRO DE CONCRETO(FUNDO)</v>
          </cell>
          <cell r="C2179" t="str">
            <v>M3</v>
          </cell>
          <cell r="D2179">
            <v>262.02</v>
          </cell>
          <cell r="E2179">
            <v>2178</v>
          </cell>
          <cell r="F2179">
            <v>101095</v>
          </cell>
        </row>
        <row r="2180">
          <cell r="A2180" t="str">
            <v>10.10.96</v>
          </cell>
          <cell r="B2180" t="str">
            <v>CAIXA DE LIGACAO OU INSPECAO - ALVENARIA DE 1/2 TIJOLO,REVESTIDA</v>
          </cell>
          <cell r="C2180" t="str">
            <v>M2</v>
          </cell>
          <cell r="D2180">
            <v>74.290000000000006</v>
          </cell>
          <cell r="E2180">
            <v>2179</v>
          </cell>
          <cell r="F2180">
            <v>101096</v>
          </cell>
        </row>
        <row r="2181">
          <cell r="A2181" t="str">
            <v>10.10.97</v>
          </cell>
          <cell r="B2181" t="str">
            <v>CAIXA DE LIGACAO OU INSPECAO - ALVENARIA DE 1 TIJOLO,REVESTIDA</v>
          </cell>
          <cell r="C2181" t="str">
            <v>M2</v>
          </cell>
          <cell r="D2181">
            <v>111.41</v>
          </cell>
          <cell r="E2181">
            <v>2180</v>
          </cell>
          <cell r="F2181">
            <v>101097</v>
          </cell>
        </row>
        <row r="2182">
          <cell r="A2182" t="str">
            <v>10.10.98</v>
          </cell>
          <cell r="B2182" t="str">
            <v>CAIXA DE LIGACAO OU INSPECAO - TAMPA DE CONCRETO</v>
          </cell>
          <cell r="C2182" t="str">
            <v>M2</v>
          </cell>
          <cell r="D2182">
            <v>75.03</v>
          </cell>
          <cell r="E2182">
            <v>2181</v>
          </cell>
          <cell r="F2182">
            <v>101098</v>
          </cell>
        </row>
        <row r="2183">
          <cell r="B2183" t="str">
            <v>REDE DE ÁGUAS PLUVIAIS - CAPTAÇÃO</v>
          </cell>
          <cell r="E2183">
            <v>2182</v>
          </cell>
        </row>
        <row r="2184">
          <cell r="A2184" t="str">
            <v>10.11.01</v>
          </cell>
          <cell r="B2184" t="str">
            <v>CALHA EM CHAPA DE ACO GALVANIZADO N.24 - DESENVOLVIMENTO 33CM</v>
          </cell>
          <cell r="C2184" t="str">
            <v>M</v>
          </cell>
          <cell r="D2184">
            <v>20.41</v>
          </cell>
          <cell r="E2184">
            <v>2183</v>
          </cell>
          <cell r="F2184">
            <v>101101</v>
          </cell>
        </row>
        <row r="2185">
          <cell r="A2185" t="str">
            <v>10.11.02</v>
          </cell>
          <cell r="B2185" t="str">
            <v>CALHA EM CHAPA DE ACO GALVANIZADO N.24 - DESENVOLVIMENTO 50CM</v>
          </cell>
          <cell r="C2185" t="str">
            <v>M</v>
          </cell>
          <cell r="D2185">
            <v>31.11</v>
          </cell>
          <cell r="E2185">
            <v>2184</v>
          </cell>
          <cell r="F2185">
            <v>101102</v>
          </cell>
        </row>
        <row r="2186">
          <cell r="A2186" t="str">
            <v>10.11.03</v>
          </cell>
          <cell r="B2186" t="str">
            <v>CALHA EM CHAPA DE ACO GALVANIZADO N.24 - DESENVOLVIMENTO 100CM</v>
          </cell>
          <cell r="C2186" t="str">
            <v>M</v>
          </cell>
          <cell r="D2186">
            <v>57.63</v>
          </cell>
          <cell r="E2186">
            <v>2185</v>
          </cell>
          <cell r="F2186">
            <v>101103</v>
          </cell>
        </row>
        <row r="2187">
          <cell r="A2187" t="str">
            <v>10.11.10</v>
          </cell>
          <cell r="B2187" t="str">
            <v>CALHA EM CHAPA DE COBRE N.26 - DESENVOLVIMENTO 33CM</v>
          </cell>
          <cell r="C2187" t="str">
            <v>M</v>
          </cell>
          <cell r="D2187">
            <v>65.22</v>
          </cell>
          <cell r="E2187">
            <v>2186</v>
          </cell>
          <cell r="F2187">
            <v>101110</v>
          </cell>
        </row>
        <row r="2188">
          <cell r="A2188" t="str">
            <v>10.11.11</v>
          </cell>
          <cell r="B2188" t="str">
            <v>CALHA EM CHAPA DE COBRE N.26 - DESENVOLVIMENTO 50CM</v>
          </cell>
          <cell r="C2188" t="str">
            <v>M</v>
          </cell>
          <cell r="D2188">
            <v>99.6</v>
          </cell>
          <cell r="E2188">
            <v>2187</v>
          </cell>
          <cell r="F2188">
            <v>101111</v>
          </cell>
        </row>
        <row r="2189">
          <cell r="A2189" t="str">
            <v>10.11.15</v>
          </cell>
          <cell r="B2189" t="str">
            <v>CALHA DE POLIESTER - DESENVOLVIMENTO 33CM</v>
          </cell>
          <cell r="C2189" t="str">
            <v>M</v>
          </cell>
          <cell r="D2189">
            <v>37.29</v>
          </cell>
          <cell r="E2189">
            <v>2188</v>
          </cell>
          <cell r="F2189">
            <v>101115</v>
          </cell>
        </row>
        <row r="2190">
          <cell r="A2190" t="str">
            <v>10.11.16</v>
          </cell>
          <cell r="B2190" t="str">
            <v>CALHA DE POLIESTER - DESENVOLVIMENTO 50CM</v>
          </cell>
          <cell r="C2190" t="str">
            <v>M</v>
          </cell>
          <cell r="D2190">
            <v>55.5</v>
          </cell>
          <cell r="E2190">
            <v>2189</v>
          </cell>
          <cell r="F2190">
            <v>101116</v>
          </cell>
        </row>
        <row r="2191">
          <cell r="A2191" t="str">
            <v>10.11.17</v>
          </cell>
          <cell r="B2191" t="str">
            <v>CALHA DE POLIESTER - DESENVOLVIMENTO 100CM</v>
          </cell>
          <cell r="C2191" t="str">
            <v>M</v>
          </cell>
          <cell r="D2191">
            <v>107.03</v>
          </cell>
          <cell r="E2191">
            <v>2190</v>
          </cell>
          <cell r="F2191">
            <v>101117</v>
          </cell>
        </row>
        <row r="2192">
          <cell r="A2192" t="str">
            <v>10.11.30</v>
          </cell>
          <cell r="B2192" t="str">
            <v>RUFO EM CHAPA DE ACO GALVANIZADO N.24 - DESENVOLVIMENTO 16CM</v>
          </cell>
          <cell r="C2192" t="str">
            <v>M</v>
          </cell>
          <cell r="D2192">
            <v>11.38</v>
          </cell>
          <cell r="E2192">
            <v>2191</v>
          </cell>
          <cell r="F2192">
            <v>101130</v>
          </cell>
        </row>
        <row r="2193">
          <cell r="A2193" t="str">
            <v>10.11.31</v>
          </cell>
          <cell r="B2193" t="str">
            <v>RUFO EM CHAPA DE ACO GALVANIZADO N.24 - DESENVOLVIMENTO 25CM</v>
          </cell>
          <cell r="C2193" t="str">
            <v>M</v>
          </cell>
          <cell r="D2193">
            <v>14</v>
          </cell>
          <cell r="E2193">
            <v>2192</v>
          </cell>
          <cell r="F2193">
            <v>101131</v>
          </cell>
        </row>
        <row r="2194">
          <cell r="A2194" t="str">
            <v>10.11.32</v>
          </cell>
          <cell r="B2194" t="str">
            <v>RUFO EM CHAPA DE ACO GALVANIZADO N.24 - DESENVOLVIMENTO 33CM</v>
          </cell>
          <cell r="C2194" t="str">
            <v>M</v>
          </cell>
          <cell r="D2194">
            <v>18.73</v>
          </cell>
          <cell r="E2194">
            <v>2193</v>
          </cell>
          <cell r="F2194">
            <v>101132</v>
          </cell>
        </row>
        <row r="2195">
          <cell r="A2195" t="str">
            <v>10.11.33</v>
          </cell>
          <cell r="B2195" t="str">
            <v>RUFO EM CHAPA DE ACO GALVANIZADO N.24 - DESENVOLVIMENTO 50CM</v>
          </cell>
          <cell r="C2195" t="str">
            <v>M</v>
          </cell>
          <cell r="D2195">
            <v>25.78</v>
          </cell>
          <cell r="E2195">
            <v>2194</v>
          </cell>
          <cell r="F2195">
            <v>101133</v>
          </cell>
        </row>
        <row r="2196">
          <cell r="A2196" t="str">
            <v>10.11.34</v>
          </cell>
          <cell r="B2196" t="str">
            <v>RUFO EM CHAPA DE ACO GALVANIZADO N.24 - DESENVOLVIMENTO 100CM</v>
          </cell>
          <cell r="C2196" t="str">
            <v>M</v>
          </cell>
          <cell r="D2196">
            <v>48.8</v>
          </cell>
          <cell r="E2196">
            <v>2195</v>
          </cell>
          <cell r="F2196">
            <v>101134</v>
          </cell>
        </row>
        <row r="2197">
          <cell r="A2197" t="str">
            <v>10.11.35</v>
          </cell>
          <cell r="B2197" t="str">
            <v>RUFO EM CHAPA DE ACO GALVANIZADO N.24 - DESENVOLVIMENTO 130CM</v>
          </cell>
          <cell r="C2197" t="str">
            <v>M</v>
          </cell>
          <cell r="D2197">
            <v>22.81</v>
          </cell>
          <cell r="E2197">
            <v>2196</v>
          </cell>
          <cell r="F2197">
            <v>101135</v>
          </cell>
        </row>
        <row r="2198">
          <cell r="A2198" t="str">
            <v>10.11.36</v>
          </cell>
          <cell r="B2198" t="str">
            <v>RUFO EM CHAPA DE ACO GALVANIZADO N.24 - DESENVOLVIMENTO 140 CM</v>
          </cell>
          <cell r="C2198" t="str">
            <v>M</v>
          </cell>
          <cell r="D2198">
            <v>23.43</v>
          </cell>
          <cell r="E2198">
            <v>2197</v>
          </cell>
          <cell r="F2198">
            <v>101136</v>
          </cell>
        </row>
        <row r="2199">
          <cell r="A2199" t="str">
            <v>10.11.40</v>
          </cell>
          <cell r="B2199" t="str">
            <v>RUFO EM CHAPA DE COBRE N.26 - DESENVOLVIMENTO 16CM</v>
          </cell>
          <cell r="C2199" t="str">
            <v>M</v>
          </cell>
          <cell r="D2199">
            <v>31.41</v>
          </cell>
          <cell r="E2199">
            <v>2198</v>
          </cell>
          <cell r="F2199">
            <v>101140</v>
          </cell>
        </row>
        <row r="2200">
          <cell r="A2200" t="str">
            <v>10.11.41</v>
          </cell>
          <cell r="B2200" t="str">
            <v>RUFO EM CHAPA DE COBRE N.26 - DESENVOLVIMENTO 25CM</v>
          </cell>
          <cell r="C2200" t="str">
            <v>M</v>
          </cell>
          <cell r="D2200">
            <v>47.85</v>
          </cell>
          <cell r="E2200">
            <v>2199</v>
          </cell>
          <cell r="F2200">
            <v>101141</v>
          </cell>
        </row>
        <row r="2201">
          <cell r="A2201" t="str">
            <v>10.11.42</v>
          </cell>
          <cell r="B2201" t="str">
            <v>RUFO EM CHAPA DE COBRE N.26 - DESENVOLVIMENTO 33CM</v>
          </cell>
          <cell r="C2201" t="str">
            <v>M</v>
          </cell>
          <cell r="D2201">
            <v>63.31</v>
          </cell>
          <cell r="E2201">
            <v>2200</v>
          </cell>
          <cell r="F2201">
            <v>101142</v>
          </cell>
        </row>
        <row r="2202">
          <cell r="A2202" t="str">
            <v>10.11.43</v>
          </cell>
          <cell r="B2202" t="str">
            <v>RUFO EM CHAPA DE COBRE N.26 - DESENVOLVIMENTO 50CM</v>
          </cell>
          <cell r="C2202" t="str">
            <v>M</v>
          </cell>
          <cell r="D2202">
            <v>96.32</v>
          </cell>
          <cell r="E2202">
            <v>2201</v>
          </cell>
          <cell r="F2202">
            <v>101143</v>
          </cell>
        </row>
        <row r="2203">
          <cell r="A2203" t="str">
            <v>10.11.44</v>
          </cell>
          <cell r="B2203" t="str">
            <v>RUFO EM CHAPA DE COBRE N.26 - DESENVOLVIMENTO 100CM</v>
          </cell>
          <cell r="C2203" t="str">
            <v>M</v>
          </cell>
          <cell r="D2203">
            <v>187.54</v>
          </cell>
          <cell r="E2203">
            <v>2202</v>
          </cell>
          <cell r="F2203">
            <v>101144</v>
          </cell>
        </row>
        <row r="2204">
          <cell r="A2204" t="str">
            <v>10.11.60</v>
          </cell>
          <cell r="B2204" t="str">
            <v>RINCAO EM CHAPA DE ACO GALVANIZADO N.24 - DESENVOLVIMENTO 50CM</v>
          </cell>
          <cell r="C2204" t="str">
            <v>M</v>
          </cell>
          <cell r="D2204">
            <v>31.11</v>
          </cell>
          <cell r="E2204">
            <v>2203</v>
          </cell>
          <cell r="F2204">
            <v>101160</v>
          </cell>
        </row>
        <row r="2205">
          <cell r="A2205" t="str">
            <v>10.11.61</v>
          </cell>
          <cell r="B2205" t="str">
            <v>RINCAO EM CHAPA DE ACO GALVANIZADO N.24 - DESENVOLVIMENTO 66CM</v>
          </cell>
          <cell r="C2205" t="str">
            <v>M</v>
          </cell>
          <cell r="D2205">
            <v>40.83</v>
          </cell>
          <cell r="E2205">
            <v>2204</v>
          </cell>
          <cell r="F2205">
            <v>101161</v>
          </cell>
        </row>
        <row r="2206">
          <cell r="A2206" t="str">
            <v>10.11.66</v>
          </cell>
          <cell r="B2206" t="str">
            <v>RINCAO EM CHAPA DE COBRE N.26 - DESENVOLVIMENTO 50CM</v>
          </cell>
          <cell r="C2206" t="str">
            <v>M</v>
          </cell>
          <cell r="D2206">
            <v>99.6</v>
          </cell>
          <cell r="E2206">
            <v>2205</v>
          </cell>
          <cell r="F2206">
            <v>101166</v>
          </cell>
        </row>
        <row r="2207">
          <cell r="A2207" t="str">
            <v>10.11.67</v>
          </cell>
          <cell r="B2207" t="str">
            <v>RINCAO EM CHAPA DE COBRE N.26 - DESENVOLVIMENTO 66CM</v>
          </cell>
          <cell r="C2207" t="str">
            <v>M</v>
          </cell>
          <cell r="D2207">
            <v>124.9</v>
          </cell>
          <cell r="E2207">
            <v>2206</v>
          </cell>
          <cell r="F2207">
            <v>101167</v>
          </cell>
        </row>
        <row r="2208">
          <cell r="A2208" t="str">
            <v>10.11.70</v>
          </cell>
          <cell r="B2208" t="str">
            <v>CANALETA DE CONCRETO,TIPO GUIA E SARJETA - SECCAO 15X40CM</v>
          </cell>
          <cell r="C2208" t="str">
            <v>M</v>
          </cell>
          <cell r="D2208">
            <v>29.29</v>
          </cell>
          <cell r="E2208">
            <v>2207</v>
          </cell>
          <cell r="F2208">
            <v>101170</v>
          </cell>
        </row>
        <row r="2209">
          <cell r="A2209" t="str">
            <v>10.11.71</v>
          </cell>
          <cell r="B2209" t="str">
            <v>CANALETA DE CONCRETO,TIPO GUIA E SARJETA - SECCAO 15X50CM</v>
          </cell>
          <cell r="C2209" t="str">
            <v>M</v>
          </cell>
          <cell r="D2209">
            <v>31.42</v>
          </cell>
          <cell r="E2209">
            <v>2208</v>
          </cell>
          <cell r="F2209">
            <v>101171</v>
          </cell>
        </row>
        <row r="2210">
          <cell r="A2210" t="str">
            <v>10.11.72</v>
          </cell>
          <cell r="B2210" t="str">
            <v>HC.01-CANALETA DE CONC.DE A.P.P/TAMPA/GRELHA DE CONC.OU FERRO L=30CM</v>
          </cell>
          <cell r="C2210" t="str">
            <v>M</v>
          </cell>
          <cell r="D2210">
            <v>30.97</v>
          </cell>
          <cell r="E2210">
            <v>2209</v>
          </cell>
          <cell r="F2210">
            <v>101172</v>
          </cell>
        </row>
        <row r="2211">
          <cell r="A2211" t="str">
            <v>10.11.73</v>
          </cell>
          <cell r="B2211" t="str">
            <v>HC.02-CANALETA DE CONC.DE A.P.P/TAMPA/GRELHA DE CONC.OU FERRO L=40CM</v>
          </cell>
          <cell r="C2211" t="str">
            <v>M</v>
          </cell>
          <cell r="D2211">
            <v>33.57</v>
          </cell>
          <cell r="E2211">
            <v>2210</v>
          </cell>
          <cell r="F2211">
            <v>101173</v>
          </cell>
        </row>
        <row r="2212">
          <cell r="A2212" t="str">
            <v>10.11.76</v>
          </cell>
          <cell r="B2212" t="str">
            <v>CANALETA MEIA CANA EM CONCRETO D=30CM</v>
          </cell>
          <cell r="C2212" t="str">
            <v>M</v>
          </cell>
          <cell r="D2212">
            <v>20.399999999999999</v>
          </cell>
          <cell r="E2212">
            <v>2211</v>
          </cell>
          <cell r="F2212">
            <v>101176</v>
          </cell>
        </row>
        <row r="2213">
          <cell r="A2213" t="str">
            <v>10.11.77</v>
          </cell>
          <cell r="B2213" t="str">
            <v>CANALETA MEIA CANA EM CONCRETO D=40CM</v>
          </cell>
          <cell r="C2213" t="str">
            <v>M</v>
          </cell>
          <cell r="D2213">
            <v>32.979999999999997</v>
          </cell>
          <cell r="E2213">
            <v>2212</v>
          </cell>
          <cell r="F2213">
            <v>101177</v>
          </cell>
        </row>
        <row r="2214">
          <cell r="A2214" t="str">
            <v>10.11.85</v>
          </cell>
          <cell r="B2214" t="str">
            <v>HV.24-CANALETA DE ALVENARIA P/GRELHA DE FERRO  L=20CM</v>
          </cell>
          <cell r="C2214" t="str">
            <v>M</v>
          </cell>
          <cell r="D2214">
            <v>20.55</v>
          </cell>
          <cell r="E2214">
            <v>2213</v>
          </cell>
          <cell r="F2214">
            <v>101185</v>
          </cell>
        </row>
        <row r="2215">
          <cell r="A2215" t="str">
            <v>10.11.86</v>
          </cell>
          <cell r="B2215" t="str">
            <v>HV.22-CANALETA DE ALV.P/GRELHA OU TAMPA DE CONCRETO  L=30CM</v>
          </cell>
          <cell r="C2215" t="str">
            <v>M</v>
          </cell>
          <cell r="D2215">
            <v>41.49</v>
          </cell>
          <cell r="E2215">
            <v>2214</v>
          </cell>
          <cell r="F2215">
            <v>101186</v>
          </cell>
        </row>
        <row r="2216">
          <cell r="A2216" t="str">
            <v>10.11.87</v>
          </cell>
          <cell r="B2216" t="str">
            <v>HV.23-CANALETA DE ALV.P/GRELHA OU TAMPA DE CONCRETO  L=40CM</v>
          </cell>
          <cell r="C2216" t="str">
            <v>M</v>
          </cell>
          <cell r="D2216">
            <v>45.69</v>
          </cell>
          <cell r="E2216">
            <v>2215</v>
          </cell>
          <cell r="F2216">
            <v>101187</v>
          </cell>
        </row>
        <row r="2217">
          <cell r="A2217" t="str">
            <v>10.11.89</v>
          </cell>
          <cell r="B2217" t="str">
            <v>CANTONEIRA DE FERRO 1"X1"X1/8" P/APOIO E CHUMB.DAS GRELHAS DE FERRO</v>
          </cell>
          <cell r="C2217" t="str">
            <v>M</v>
          </cell>
          <cell r="D2217">
            <v>18.579999999999998</v>
          </cell>
          <cell r="E2217">
            <v>2216</v>
          </cell>
          <cell r="F2217">
            <v>101189</v>
          </cell>
        </row>
        <row r="2218">
          <cell r="A2218" t="str">
            <v>10.11.90</v>
          </cell>
          <cell r="B2218" t="str">
            <v>HC-05 GRELHA DE CONCRETO PARA CANALETA - L=30CM</v>
          </cell>
          <cell r="C2218" t="str">
            <v>M</v>
          </cell>
          <cell r="D2218">
            <v>25.14</v>
          </cell>
          <cell r="E2218">
            <v>2217</v>
          </cell>
          <cell r="F2218">
            <v>101190</v>
          </cell>
        </row>
        <row r="2219">
          <cell r="A2219" t="str">
            <v>10.11.91</v>
          </cell>
          <cell r="B2219" t="str">
            <v>HP-01 GRELHA DE FERRO FUNDIDO PARA CANALETA - L=20CM</v>
          </cell>
          <cell r="C2219" t="str">
            <v>M</v>
          </cell>
          <cell r="D2219">
            <v>16.62</v>
          </cell>
          <cell r="E2219">
            <v>2218</v>
          </cell>
          <cell r="F2219">
            <v>101191</v>
          </cell>
        </row>
        <row r="2220">
          <cell r="A2220" t="str">
            <v>10.11.92</v>
          </cell>
          <cell r="B2220" t="str">
            <v>HP-02 GRELHA DE FERRO PERFILADO PARA CANALETA - L=30CM</v>
          </cell>
          <cell r="C2220" t="str">
            <v>M</v>
          </cell>
          <cell r="D2220">
            <v>41.8</v>
          </cell>
          <cell r="E2220">
            <v>2219</v>
          </cell>
          <cell r="F2220">
            <v>101192</v>
          </cell>
        </row>
        <row r="2221">
          <cell r="A2221" t="str">
            <v>10.11.93</v>
          </cell>
          <cell r="B2221" t="str">
            <v>GRELHA DE FERRO PERFILADO PARA CANALETAS A CEU ABERTO - 40CM</v>
          </cell>
          <cell r="C2221" t="str">
            <v>M</v>
          </cell>
          <cell r="D2221">
            <v>92.62</v>
          </cell>
          <cell r="E2221">
            <v>2220</v>
          </cell>
          <cell r="F2221">
            <v>101193</v>
          </cell>
        </row>
        <row r="2222">
          <cell r="A2222" t="str">
            <v>10.11.94</v>
          </cell>
          <cell r="B2222" t="str">
            <v>GRELHA DE FERRO PERFILADO PARA CANALETAS A CEU ABERTO - 50CM</v>
          </cell>
          <cell r="C2222" t="str">
            <v>M</v>
          </cell>
          <cell r="D2222">
            <v>115.13</v>
          </cell>
          <cell r="E2222">
            <v>2221</v>
          </cell>
          <cell r="F2222">
            <v>101194</v>
          </cell>
        </row>
        <row r="2223">
          <cell r="A2223" t="str">
            <v>10.11.95</v>
          </cell>
          <cell r="B2223" t="str">
            <v>GRELHA DE ALUMINIO POLIDO L=10CM</v>
          </cell>
          <cell r="C2223" t="str">
            <v>M</v>
          </cell>
          <cell r="D2223">
            <v>29.87</v>
          </cell>
          <cell r="E2223">
            <v>2222</v>
          </cell>
          <cell r="F2223">
            <v>101195</v>
          </cell>
        </row>
        <row r="2224">
          <cell r="A2224" t="str">
            <v>10.11.96</v>
          </cell>
          <cell r="B2224" t="str">
            <v>HC.03-TAMPA DE CONCRETO P/CANALETA DE A.P.L=0,30M</v>
          </cell>
          <cell r="C2224" t="str">
            <v>M</v>
          </cell>
          <cell r="D2224">
            <v>19.440000000000001</v>
          </cell>
          <cell r="E2224">
            <v>2223</v>
          </cell>
          <cell r="F2224">
            <v>101196</v>
          </cell>
        </row>
        <row r="2225">
          <cell r="A2225" t="str">
            <v>10.11.97</v>
          </cell>
          <cell r="B2225" t="str">
            <v>HC.04-TAMPA DE CONCRETO P/CANALETA DE A.P.L=0,40M</v>
          </cell>
          <cell r="C2225" t="str">
            <v>M</v>
          </cell>
          <cell r="D2225">
            <v>25.33</v>
          </cell>
          <cell r="E2225">
            <v>2224</v>
          </cell>
          <cell r="F2225">
            <v>101197</v>
          </cell>
        </row>
        <row r="2226">
          <cell r="A2226" t="str">
            <v>10.11.98</v>
          </cell>
          <cell r="B2226" t="str">
            <v>GRELHA DE FERRO FUNDIDO PARA GARGULA DE PASSEIO - 15X15CM</v>
          </cell>
          <cell r="C2226" t="str">
            <v>UN</v>
          </cell>
          <cell r="D2226">
            <v>5.94</v>
          </cell>
          <cell r="E2226">
            <v>2225</v>
          </cell>
          <cell r="F2226">
            <v>101198</v>
          </cell>
        </row>
        <row r="2227">
          <cell r="B2227" t="str">
            <v>REDE DE ÁGUAS PLUVIAIS - TUBULAÇÃO</v>
          </cell>
          <cell r="E2227">
            <v>2226</v>
          </cell>
        </row>
        <row r="2228">
          <cell r="A2228" t="str">
            <v>10.12.01</v>
          </cell>
          <cell r="B2228" t="str">
            <v>CONDUTOR EM CHAPA DE ACO GALVANIZADO N.24 - DESENVOLVIMENTO 25CM</v>
          </cell>
          <cell r="C2228" t="str">
            <v>M</v>
          </cell>
          <cell r="D2228">
            <v>30.69</v>
          </cell>
          <cell r="E2228">
            <v>2227</v>
          </cell>
          <cell r="F2228">
            <v>101201</v>
          </cell>
        </row>
        <row r="2229">
          <cell r="A2229" t="str">
            <v>10.12.02</v>
          </cell>
          <cell r="B2229" t="str">
            <v>CONDUTOR EM CHAPA DE ACO GALVANIZADO N.24 - DESENVOLVIMENTO 33CM</v>
          </cell>
          <cell r="C2229" t="str">
            <v>M</v>
          </cell>
          <cell r="D2229">
            <v>32.729999999999997</v>
          </cell>
          <cell r="E2229">
            <v>2228</v>
          </cell>
          <cell r="F2229">
            <v>101202</v>
          </cell>
        </row>
        <row r="2230">
          <cell r="A2230" t="str">
            <v>10.12.10</v>
          </cell>
          <cell r="B2230" t="str">
            <v>CONDUTOR EM TUBO DE FERRO FUNDIDO PARA ESGOTO,LINHA HL - 50MM</v>
          </cell>
          <cell r="C2230" t="str">
            <v>M</v>
          </cell>
          <cell r="D2230">
            <v>67.459999999999994</v>
          </cell>
          <cell r="E2230">
            <v>2229</v>
          </cell>
          <cell r="F2230">
            <v>101210</v>
          </cell>
        </row>
        <row r="2231">
          <cell r="A2231" t="str">
            <v>10.12.11</v>
          </cell>
          <cell r="B2231" t="str">
            <v>CONDUTOR EM TUBO DE FERRO FUNDIDO PARA ESGOTO,LINHA HL - 75MM</v>
          </cell>
          <cell r="C2231" t="str">
            <v>M</v>
          </cell>
          <cell r="D2231">
            <v>98.89</v>
          </cell>
          <cell r="E2231">
            <v>2230</v>
          </cell>
          <cell r="F2231">
            <v>101211</v>
          </cell>
        </row>
        <row r="2232">
          <cell r="A2232" t="str">
            <v>10.12.12</v>
          </cell>
          <cell r="B2232" t="str">
            <v>CONDUTOR EM TUBO DE FERRO FUNDIDO PARA ESGOTO,LINHA HL - 100MM</v>
          </cell>
          <cell r="C2232" t="str">
            <v>M</v>
          </cell>
          <cell r="D2232">
            <v>115.58</v>
          </cell>
          <cell r="E2232">
            <v>2231</v>
          </cell>
          <cell r="F2232">
            <v>101212</v>
          </cell>
        </row>
        <row r="2233">
          <cell r="A2233" t="str">
            <v>10.12.13</v>
          </cell>
          <cell r="B2233" t="str">
            <v>CONDUTOR EM TUBO DE FERRO FUNDIDO PARA ESGOTO,LINHA HL - 150MM</v>
          </cell>
          <cell r="C2233" t="str">
            <v>M</v>
          </cell>
          <cell r="D2233">
            <v>162.69999999999999</v>
          </cell>
          <cell r="E2233">
            <v>2232</v>
          </cell>
          <cell r="F2233">
            <v>101213</v>
          </cell>
        </row>
        <row r="2234">
          <cell r="A2234" t="str">
            <v>10.12.14</v>
          </cell>
          <cell r="B2234" t="str">
            <v>CONDUTOR EM TUBO DE PVC RIGIDO,PONTA E BOLSA - 50MM (2")</v>
          </cell>
          <cell r="C2234" t="str">
            <v>M</v>
          </cell>
          <cell r="D2234">
            <v>8.9600000000000009</v>
          </cell>
          <cell r="E2234">
            <v>2233</v>
          </cell>
          <cell r="F2234">
            <v>101214</v>
          </cell>
        </row>
        <row r="2235">
          <cell r="A2235" t="str">
            <v>10.12.15</v>
          </cell>
          <cell r="B2235" t="str">
            <v>CONDUTOR EM TUBO DE PVC RIGIDO,PONTA E BOLSA - 75MM (3")</v>
          </cell>
          <cell r="C2235" t="str">
            <v>M</v>
          </cell>
          <cell r="D2235">
            <v>11.76</v>
          </cell>
          <cell r="E2235">
            <v>2234</v>
          </cell>
          <cell r="F2235">
            <v>101215</v>
          </cell>
        </row>
        <row r="2236">
          <cell r="A2236" t="str">
            <v>10.12.16</v>
          </cell>
          <cell r="B2236" t="str">
            <v>CONDUTOR EM TUBO DE PVC RIGIDO,PONTA E BOLSA - 100MM (4")</v>
          </cell>
          <cell r="C2236" t="str">
            <v>M</v>
          </cell>
          <cell r="D2236">
            <v>13.58</v>
          </cell>
          <cell r="E2236">
            <v>2235</v>
          </cell>
          <cell r="F2236">
            <v>101216</v>
          </cell>
        </row>
        <row r="2237">
          <cell r="A2237" t="str">
            <v>10.12.17</v>
          </cell>
          <cell r="B2237" t="str">
            <v>CONDUTOR EM TUBO DE PVC RIGIDO,PONTA E BOLSA - 150MM (6")</v>
          </cell>
          <cell r="C2237" t="str">
            <v>M</v>
          </cell>
          <cell r="D2237">
            <v>28.56</v>
          </cell>
          <cell r="E2237">
            <v>2236</v>
          </cell>
          <cell r="F2237">
            <v>101217</v>
          </cell>
        </row>
        <row r="2238">
          <cell r="A2238" t="str">
            <v>10.12.18</v>
          </cell>
          <cell r="B2238" t="str">
            <v>CONDUTOR EM TUBO DE PVC RIGIDO,PONTA E BOLSA - 200MM (8")</v>
          </cell>
          <cell r="C2238" t="str">
            <v>M</v>
          </cell>
          <cell r="D2238">
            <v>34</v>
          </cell>
          <cell r="E2238">
            <v>2237</v>
          </cell>
          <cell r="F2238">
            <v>101218</v>
          </cell>
        </row>
        <row r="2239">
          <cell r="A2239" t="str">
            <v>10.12.26</v>
          </cell>
          <cell r="B2239" t="str">
            <v>GRELHA HEMISFERICA DE FERRO FUNDIDO - 75MM</v>
          </cell>
          <cell r="C2239" t="str">
            <v>UN</v>
          </cell>
          <cell r="D2239">
            <v>4.75</v>
          </cell>
          <cell r="E2239">
            <v>2238</v>
          </cell>
          <cell r="F2239">
            <v>101226</v>
          </cell>
        </row>
        <row r="2240">
          <cell r="A2240" t="str">
            <v>10.12.27</v>
          </cell>
          <cell r="B2240" t="str">
            <v>GRELHA HEMISFERICA DE FERRO FUNDIDO - 100MM</v>
          </cell>
          <cell r="C2240" t="str">
            <v>UN</v>
          </cell>
          <cell r="D2240">
            <v>5.95</v>
          </cell>
          <cell r="E2240">
            <v>2239</v>
          </cell>
          <cell r="F2240">
            <v>101227</v>
          </cell>
        </row>
        <row r="2241">
          <cell r="A2241" t="str">
            <v>10.12.28</v>
          </cell>
          <cell r="B2241" t="str">
            <v>GRELHA HEMISFERICA DE FERRO FUNDIDO - 150MM</v>
          </cell>
          <cell r="C2241" t="str">
            <v>UN</v>
          </cell>
          <cell r="D2241">
            <v>13.05</v>
          </cell>
          <cell r="E2241">
            <v>2240</v>
          </cell>
          <cell r="F2241">
            <v>101228</v>
          </cell>
        </row>
        <row r="2242">
          <cell r="A2242" t="str">
            <v>10.12.29</v>
          </cell>
          <cell r="B2242" t="str">
            <v>CURVA DE FERRO FUNDIDO,LINHA HL (LIGACAO REDE-CONDUTOR) - 50MM</v>
          </cell>
          <cell r="C2242" t="str">
            <v>UN</v>
          </cell>
          <cell r="D2242">
            <v>30.5</v>
          </cell>
          <cell r="E2242">
            <v>2241</v>
          </cell>
          <cell r="F2242">
            <v>101229</v>
          </cell>
        </row>
        <row r="2243">
          <cell r="A2243" t="str">
            <v>10.12.30</v>
          </cell>
          <cell r="B2243" t="str">
            <v>CURVA DE FERRO FUNDIDO,LINHA HL (LIGACAO REDE-CONDUTOR) - 75MM</v>
          </cell>
          <cell r="C2243" t="str">
            <v>UN</v>
          </cell>
          <cell r="D2243">
            <v>39.409999999999997</v>
          </cell>
          <cell r="E2243">
            <v>2242</v>
          </cell>
          <cell r="F2243">
            <v>101230</v>
          </cell>
        </row>
        <row r="2244">
          <cell r="A2244" t="str">
            <v>10.12.31</v>
          </cell>
          <cell r="B2244" t="str">
            <v>CURVA DE FERRO FUNDIDO,LINHA HL (LIGACAO REDE-CONDUTOR) - 100MM</v>
          </cell>
          <cell r="C2244" t="str">
            <v>UN</v>
          </cell>
          <cell r="D2244">
            <v>61.65</v>
          </cell>
          <cell r="E2244">
            <v>2243</v>
          </cell>
          <cell r="F2244">
            <v>101231</v>
          </cell>
        </row>
        <row r="2245">
          <cell r="A2245" t="str">
            <v>10.12.32</v>
          </cell>
          <cell r="B2245" t="str">
            <v>CURVA DE FERRO FUNDIDO,LINHA HL (LIGACAO REDE-CONDUTOR) - 150MM</v>
          </cell>
          <cell r="C2245" t="str">
            <v>UN</v>
          </cell>
          <cell r="D2245">
            <v>113.01</v>
          </cell>
          <cell r="E2245">
            <v>2244</v>
          </cell>
          <cell r="F2245">
            <v>101232</v>
          </cell>
        </row>
        <row r="2246">
          <cell r="A2246" t="str">
            <v>10.12.34</v>
          </cell>
          <cell r="B2246" t="str">
            <v>LIGACAO P/DESPEJO LIVRE EM SARJETAS,C/TUBO DE FERRO FUNDIDO - 100MM</v>
          </cell>
          <cell r="C2246" t="str">
            <v>M</v>
          </cell>
          <cell r="D2246">
            <v>102.71</v>
          </cell>
          <cell r="E2246">
            <v>2245</v>
          </cell>
          <cell r="F2246">
            <v>101234</v>
          </cell>
        </row>
        <row r="2247">
          <cell r="A2247" t="str">
            <v>10.12.72</v>
          </cell>
          <cell r="B2247" t="str">
            <v>TUBO DE CERAMICA VIDRADA,PONTA E BOLSA (CLASSE A) - 4"</v>
          </cell>
          <cell r="C2247" t="str">
            <v>M</v>
          </cell>
          <cell r="D2247">
            <v>27.29</v>
          </cell>
          <cell r="E2247">
            <v>2246</v>
          </cell>
          <cell r="F2247">
            <v>101272</v>
          </cell>
        </row>
        <row r="2248">
          <cell r="A2248" t="str">
            <v>10.12.73</v>
          </cell>
          <cell r="B2248" t="str">
            <v>TUBO DE CERAMICA VIDRADA,PONTA E BOLSA (CLASSE A) - 6"</v>
          </cell>
          <cell r="C2248" t="str">
            <v>M</v>
          </cell>
          <cell r="D2248">
            <v>32.29</v>
          </cell>
          <cell r="E2248">
            <v>2247</v>
          </cell>
          <cell r="F2248">
            <v>101273</v>
          </cell>
        </row>
        <row r="2249">
          <cell r="A2249" t="str">
            <v>10.12.74</v>
          </cell>
          <cell r="B2249" t="str">
            <v>TUBO DE CERAMICA VIDRADA,PONTA E BOLSA (CLASSE A) - 8"</v>
          </cell>
          <cell r="C2249" t="str">
            <v>M</v>
          </cell>
          <cell r="D2249">
            <v>41.22</v>
          </cell>
          <cell r="E2249">
            <v>2248</v>
          </cell>
          <cell r="F2249">
            <v>101274</v>
          </cell>
        </row>
        <row r="2250">
          <cell r="A2250" t="str">
            <v>10.12.75</v>
          </cell>
          <cell r="B2250" t="str">
            <v>TUBO DE CERAMICA VIDRADA,PONTA E BOLSA (CLASSE A) - 10"</v>
          </cell>
          <cell r="C2250" t="str">
            <v>M</v>
          </cell>
          <cell r="D2250">
            <v>49.53</v>
          </cell>
          <cell r="E2250">
            <v>2249</v>
          </cell>
          <cell r="F2250">
            <v>101275</v>
          </cell>
        </row>
        <row r="2251">
          <cell r="A2251" t="str">
            <v>10.12.80</v>
          </cell>
          <cell r="B2251" t="str">
            <v>TUBO DE CONCRETO - DIAMETRO DE 30CM</v>
          </cell>
          <cell r="C2251" t="str">
            <v>M</v>
          </cell>
          <cell r="D2251">
            <v>41.85</v>
          </cell>
          <cell r="E2251">
            <v>2250</v>
          </cell>
          <cell r="F2251">
            <v>101280</v>
          </cell>
        </row>
        <row r="2252">
          <cell r="A2252" t="str">
            <v>10.12.81</v>
          </cell>
          <cell r="B2252" t="str">
            <v>TUBO DE CONCRETO - DIAMETRO DE 40CM</v>
          </cell>
          <cell r="C2252" t="str">
            <v>M</v>
          </cell>
          <cell r="D2252">
            <v>50.13</v>
          </cell>
          <cell r="E2252">
            <v>2251</v>
          </cell>
          <cell r="F2252">
            <v>101281</v>
          </cell>
        </row>
        <row r="2253">
          <cell r="A2253" t="str">
            <v>10.12.82</v>
          </cell>
          <cell r="B2253" t="str">
            <v>TUBO DE CONCRETO - DIAMETRO DE 50CM</v>
          </cell>
          <cell r="C2253" t="str">
            <v>M</v>
          </cell>
          <cell r="D2253">
            <v>65.260000000000005</v>
          </cell>
          <cell r="E2253">
            <v>2252</v>
          </cell>
          <cell r="F2253">
            <v>101282</v>
          </cell>
        </row>
        <row r="2254">
          <cell r="A2254" t="str">
            <v>10.12.83</v>
          </cell>
          <cell r="B2254" t="str">
            <v>TUBO DE CONCRETO - DIAMETRO DE 60CM</v>
          </cell>
          <cell r="C2254" t="str">
            <v>M</v>
          </cell>
          <cell r="D2254">
            <v>77.09</v>
          </cell>
          <cell r="E2254">
            <v>2253</v>
          </cell>
          <cell r="F2254">
            <v>101283</v>
          </cell>
        </row>
        <row r="2255">
          <cell r="A2255" t="str">
            <v>10.12.90</v>
          </cell>
          <cell r="B2255" t="str">
            <v>CAIXA DE LIGACAO OU INSPECAO - ESCAVACAO E APILOAMENTO</v>
          </cell>
          <cell r="C2255" t="str">
            <v>M3</v>
          </cell>
          <cell r="D2255">
            <v>16.02</v>
          </cell>
          <cell r="E2255">
            <v>2254</v>
          </cell>
          <cell r="F2255">
            <v>101290</v>
          </cell>
        </row>
        <row r="2256">
          <cell r="A2256" t="str">
            <v>10.12.91</v>
          </cell>
          <cell r="B2256" t="str">
            <v>CAIXA DE LIGACAO OU INSPECAO - LASTRO DE CONCRETO(FUNDO)</v>
          </cell>
          <cell r="C2256" t="str">
            <v>M3</v>
          </cell>
          <cell r="D2256">
            <v>262.02</v>
          </cell>
          <cell r="E2256">
            <v>2255</v>
          </cell>
          <cell r="F2256">
            <v>101291</v>
          </cell>
        </row>
        <row r="2257">
          <cell r="A2257" t="str">
            <v>10.12.92</v>
          </cell>
          <cell r="B2257" t="str">
            <v>CAIXA DE LIGACAO OU INSPECAO - ALVENARIA DE 1/2 TIJOLO,REVESTIDA</v>
          </cell>
          <cell r="C2257" t="str">
            <v>M2</v>
          </cell>
          <cell r="D2257">
            <v>69.400000000000006</v>
          </cell>
          <cell r="E2257">
            <v>2256</v>
          </cell>
          <cell r="F2257">
            <v>101292</v>
          </cell>
        </row>
        <row r="2258">
          <cell r="A2258" t="str">
            <v>10.12.93</v>
          </cell>
          <cell r="B2258" t="str">
            <v>CAIXA DE LIGACAO OU INSPECAO - ALVENARIA DE 1 TIJOLO,REVESTIDA</v>
          </cell>
          <cell r="C2258" t="str">
            <v>M2</v>
          </cell>
          <cell r="D2258">
            <v>106.52</v>
          </cell>
          <cell r="E2258">
            <v>2257</v>
          </cell>
          <cell r="F2258">
            <v>101293</v>
          </cell>
        </row>
        <row r="2259">
          <cell r="A2259" t="str">
            <v>10.12.94</v>
          </cell>
          <cell r="B2259" t="str">
            <v>CAIXA DE LIGACAO OU INSPECAO - TAMPA DE CONCRETO</v>
          </cell>
          <cell r="C2259" t="str">
            <v>M2</v>
          </cell>
          <cell r="D2259">
            <v>75.040000000000006</v>
          </cell>
          <cell r="E2259">
            <v>2258</v>
          </cell>
          <cell r="F2259">
            <v>101294</v>
          </cell>
        </row>
        <row r="2260">
          <cell r="A2260" t="str">
            <v>10.12.98</v>
          </cell>
          <cell r="B2260" t="str">
            <v>ENVELOPAMENTO DE TUBULACAO ENTERRADA,COM CONCRETO</v>
          </cell>
          <cell r="C2260" t="str">
            <v>M</v>
          </cell>
          <cell r="D2260">
            <v>9.8699999999999992</v>
          </cell>
          <cell r="E2260">
            <v>2259</v>
          </cell>
          <cell r="F2260">
            <v>101298</v>
          </cell>
        </row>
        <row r="2261">
          <cell r="B2261" t="str">
            <v>APARELHOS SANITÁRIOS E EQUIPAMENTOS</v>
          </cell>
          <cell r="E2261">
            <v>2260</v>
          </cell>
        </row>
        <row r="2262">
          <cell r="A2262" t="str">
            <v>10.13.01</v>
          </cell>
          <cell r="B2262" t="str">
            <v>BACIA SANITARIA SIFONADA,DE LOUCA BRANCA</v>
          </cell>
          <cell r="C2262" t="str">
            <v>UN</v>
          </cell>
          <cell r="D2262">
            <v>167.49</v>
          </cell>
          <cell r="E2262">
            <v>2261</v>
          </cell>
          <cell r="F2262">
            <v>101301</v>
          </cell>
        </row>
        <row r="2263">
          <cell r="A2263" t="str">
            <v>10.13.03</v>
          </cell>
          <cell r="B2263" t="str">
            <v>BACIA SANITARIA C/CAIXA ACOPLADA DE LOUCA BRANCA</v>
          </cell>
          <cell r="C2263" t="str">
            <v>UN</v>
          </cell>
          <cell r="D2263">
            <v>213.66</v>
          </cell>
          <cell r="E2263">
            <v>2262</v>
          </cell>
          <cell r="F2263">
            <v>101303</v>
          </cell>
        </row>
        <row r="2264">
          <cell r="A2264" t="str">
            <v>10.13.04</v>
          </cell>
          <cell r="B2264" t="str">
            <v>BACIA SANITARIA INFANTIL SIFONADA, DE LOUCA BRANCA</v>
          </cell>
          <cell r="C2264" t="str">
            <v>UN</v>
          </cell>
          <cell r="D2264">
            <v>175.02</v>
          </cell>
          <cell r="E2264">
            <v>2263</v>
          </cell>
          <cell r="F2264">
            <v>101304</v>
          </cell>
        </row>
        <row r="2265">
          <cell r="A2265" t="str">
            <v>10.13.05</v>
          </cell>
          <cell r="B2265" t="str">
            <v>BACIA SANITÁRIA ALTEADA P/ PORTADORES DE DEF. FÍSICA</v>
          </cell>
          <cell r="C2265" t="str">
            <v>UN</v>
          </cell>
          <cell r="D2265">
            <v>436.68</v>
          </cell>
          <cell r="E2265">
            <v>2264</v>
          </cell>
          <cell r="F2265">
            <v>101305</v>
          </cell>
        </row>
        <row r="2266">
          <cell r="A2266" t="str">
            <v>10.13.10</v>
          </cell>
          <cell r="B2266" t="str">
            <v>LAVATORIO DE LOUCA BRANCA,SEM COLUNA - CAPACIDADE MINIMA 5L</v>
          </cell>
          <cell r="C2266" t="str">
            <v>UN</v>
          </cell>
          <cell r="D2266">
            <v>220.03</v>
          </cell>
          <cell r="E2266">
            <v>2265</v>
          </cell>
          <cell r="F2266">
            <v>101310</v>
          </cell>
        </row>
        <row r="2267">
          <cell r="A2267" t="str">
            <v>10.13.12</v>
          </cell>
          <cell r="B2267" t="str">
            <v>LAVATORIO DE LOUCA BRANCA,COM COLUNA - CAPACIDADE MINIMA 7L</v>
          </cell>
          <cell r="C2267" t="str">
            <v>UN</v>
          </cell>
          <cell r="D2267">
            <v>359.84</v>
          </cell>
          <cell r="E2267">
            <v>2266</v>
          </cell>
          <cell r="F2267">
            <v>101312</v>
          </cell>
        </row>
        <row r="2268">
          <cell r="A2268" t="str">
            <v>10.13.14</v>
          </cell>
          <cell r="B2268" t="str">
            <v>LAVATORIO DE LOUCA INDIV.PARA P.P.D.F.</v>
          </cell>
          <cell r="C2268" t="str">
            <v>UN</v>
          </cell>
          <cell r="D2268">
            <v>427.17</v>
          </cell>
          <cell r="E2268">
            <v>2267</v>
          </cell>
          <cell r="F2268">
            <v>101314</v>
          </cell>
        </row>
        <row r="2269">
          <cell r="A2269" t="str">
            <v>10.13.15</v>
          </cell>
          <cell r="B2269" t="str">
            <v>LAVATORIO OVAL DE EMBUTIR - LOUCA BRANCA</v>
          </cell>
          <cell r="C2269" t="str">
            <v>UN</v>
          </cell>
          <cell r="D2269">
            <v>191.22</v>
          </cell>
          <cell r="E2269">
            <v>2268</v>
          </cell>
          <cell r="F2269">
            <v>101315</v>
          </cell>
        </row>
        <row r="2270">
          <cell r="A2270" t="str">
            <v>10.13.16</v>
          </cell>
          <cell r="B2270" t="str">
            <v>LAVATORIO OVAL DE SOBREPOR - LOUCA BRANCA</v>
          </cell>
          <cell r="C2270" t="str">
            <v>UN</v>
          </cell>
          <cell r="D2270">
            <v>253.5</v>
          </cell>
          <cell r="E2270">
            <v>2269</v>
          </cell>
          <cell r="F2270">
            <v>101316</v>
          </cell>
        </row>
        <row r="2271">
          <cell r="A2271" t="str">
            <v>10.13.19</v>
          </cell>
          <cell r="B2271" t="str">
            <v>HX-01-LAVATORIO E BEBEDOURO DE CH ACO INOX CH.18</v>
          </cell>
          <cell r="C2271" t="str">
            <v>M</v>
          </cell>
          <cell r="D2271">
            <v>561.80999999999995</v>
          </cell>
          <cell r="E2271">
            <v>2270</v>
          </cell>
          <cell r="F2271">
            <v>101319</v>
          </cell>
        </row>
        <row r="2272">
          <cell r="A2272" t="str">
            <v>10.13.25</v>
          </cell>
          <cell r="B2272" t="str">
            <v>MICTORIO INDIVIDUAL DE LOUCA BRANCA,TIPO BACIA - DE CENTRO</v>
          </cell>
          <cell r="C2272" t="str">
            <v>UN</v>
          </cell>
          <cell r="D2272">
            <v>235.63</v>
          </cell>
          <cell r="E2272">
            <v>2271</v>
          </cell>
          <cell r="F2272">
            <v>101325</v>
          </cell>
        </row>
        <row r="2273">
          <cell r="A2273" t="str">
            <v>10.13.31</v>
          </cell>
          <cell r="B2273" t="str">
            <v>MICTORIO INDIVIDUAL DE LOUCA BRANCA,TIPO AUTO-ASPIRANTE</v>
          </cell>
          <cell r="C2273" t="str">
            <v>UN</v>
          </cell>
          <cell r="D2273">
            <v>187.79</v>
          </cell>
          <cell r="E2273">
            <v>2272</v>
          </cell>
          <cell r="F2273">
            <v>101331</v>
          </cell>
        </row>
        <row r="2274">
          <cell r="A2274" t="str">
            <v>10.13.36</v>
          </cell>
          <cell r="B2274" t="str">
            <v>MICTORIO INDIVIDUAL DE LOUCA, PARA DEFICIENTE</v>
          </cell>
          <cell r="C2274" t="str">
            <v>UN</v>
          </cell>
          <cell r="D2274">
            <v>361.55</v>
          </cell>
          <cell r="E2274">
            <v>2273</v>
          </cell>
          <cell r="F2274">
            <v>101336</v>
          </cell>
        </row>
        <row r="2275">
          <cell r="A2275" t="str">
            <v>10.13.38</v>
          </cell>
          <cell r="B2275" t="str">
            <v>MICTORIO COLETIVO DE ACO INOXIDAVEL - COMPRIMENTO 0/2000MM</v>
          </cell>
          <cell r="C2275" t="str">
            <v>M</v>
          </cell>
          <cell r="D2275">
            <v>274.08</v>
          </cell>
          <cell r="E2275">
            <v>2274</v>
          </cell>
          <cell r="F2275">
            <v>101338</v>
          </cell>
        </row>
        <row r="2276">
          <cell r="A2276" t="str">
            <v>10.13.45</v>
          </cell>
          <cell r="B2276" t="str">
            <v>TANQUE DE LOUCA BRANCA,SEM COLUNA - CAPACIDADE MINIMA 35L</v>
          </cell>
          <cell r="C2276" t="str">
            <v>UN</v>
          </cell>
          <cell r="D2276">
            <v>347.84</v>
          </cell>
          <cell r="E2276">
            <v>2275</v>
          </cell>
          <cell r="F2276">
            <v>101345</v>
          </cell>
        </row>
        <row r="2277">
          <cell r="A2277" t="str">
            <v>10.13.47</v>
          </cell>
          <cell r="B2277" t="str">
            <v>TANQUE DE LOUCA BRANCA COM COLUNA-CAP.MIN.30L</v>
          </cell>
          <cell r="C2277" t="str">
            <v>UN</v>
          </cell>
          <cell r="D2277">
            <v>376.69</v>
          </cell>
          <cell r="E2277">
            <v>2276</v>
          </cell>
          <cell r="F2277">
            <v>101347</v>
          </cell>
        </row>
        <row r="2278">
          <cell r="A2278" t="str">
            <v>10.13.48</v>
          </cell>
          <cell r="B2278" t="str">
            <v>TANQUE DE LOUCA BRANCA C/COLUNA - CAP MIN. 35 LITROS</v>
          </cell>
          <cell r="C2278" t="str">
            <v>UN</v>
          </cell>
          <cell r="D2278">
            <v>357.61</v>
          </cell>
          <cell r="E2278">
            <v>2277</v>
          </cell>
          <cell r="F2278">
            <v>101348</v>
          </cell>
        </row>
        <row r="2279">
          <cell r="A2279" t="str">
            <v>10.13.50</v>
          </cell>
          <cell r="B2279" t="str">
            <v>CUBA SIMPLES DE ACO INOXIDAVEL CH.18 - 500X400X200MM</v>
          </cell>
          <cell r="C2279" t="str">
            <v>UN</v>
          </cell>
          <cell r="D2279">
            <v>281.45999999999998</v>
          </cell>
          <cell r="E2279">
            <v>2278</v>
          </cell>
          <cell r="F2279">
            <v>101350</v>
          </cell>
        </row>
        <row r="2280">
          <cell r="A2280" t="str">
            <v>10.13.51</v>
          </cell>
          <cell r="B2280" t="str">
            <v>CUBA SIMPLES DE ACO INOXIDAVEL CH.18 - 560X335X150MM</v>
          </cell>
          <cell r="C2280" t="str">
            <v>UN</v>
          </cell>
          <cell r="D2280">
            <v>273.24</v>
          </cell>
          <cell r="E2280">
            <v>2279</v>
          </cell>
          <cell r="F2280">
            <v>101351</v>
          </cell>
        </row>
        <row r="2281">
          <cell r="A2281" t="str">
            <v>10.13.52</v>
          </cell>
          <cell r="B2281" t="str">
            <v>CUBA SIMPLES DE ACO INOXIDAVEL CH.18 - 500X400X250MM</v>
          </cell>
          <cell r="C2281" t="str">
            <v>UN</v>
          </cell>
          <cell r="D2281">
            <v>275.99</v>
          </cell>
          <cell r="E2281">
            <v>2280</v>
          </cell>
          <cell r="F2281">
            <v>101352</v>
          </cell>
        </row>
        <row r="2282">
          <cell r="A2282" t="str">
            <v>10.13.53</v>
          </cell>
          <cell r="B2282" t="str">
            <v>CUBA SIMPLES DE ACO INOXIDAVEL CH.18 - 500X400X150MM</v>
          </cell>
          <cell r="C2282" t="str">
            <v>UN</v>
          </cell>
          <cell r="D2282">
            <v>292.54000000000002</v>
          </cell>
          <cell r="E2282">
            <v>2281</v>
          </cell>
          <cell r="F2282">
            <v>101353</v>
          </cell>
        </row>
        <row r="2283">
          <cell r="A2283" t="str">
            <v>10.13.55</v>
          </cell>
          <cell r="B2283" t="str">
            <v>CUBA DUPLA DE ACO INOXIDAVEL CH.18 - 700X400X150MM</v>
          </cell>
          <cell r="C2283" t="str">
            <v>UN</v>
          </cell>
          <cell r="D2283">
            <v>387.22</v>
          </cell>
          <cell r="E2283">
            <v>2282</v>
          </cell>
          <cell r="F2283">
            <v>101355</v>
          </cell>
        </row>
        <row r="2284">
          <cell r="A2284" t="str">
            <v>10.13.57</v>
          </cell>
          <cell r="B2284" t="str">
            <v>CUBA DUPLA DE ACO INOXIDAVEL CH.18 - 1020X400X200MM</v>
          </cell>
          <cell r="C2284" t="str">
            <v>UN</v>
          </cell>
          <cell r="D2284">
            <v>530.49</v>
          </cell>
          <cell r="E2284">
            <v>2283</v>
          </cell>
          <cell r="F2284">
            <v>101357</v>
          </cell>
        </row>
        <row r="2285">
          <cell r="A2285" t="str">
            <v>10.13.58</v>
          </cell>
          <cell r="B2285" t="str">
            <v>TANQUE DE PANELA EM ACO INOXIDAVEL CH.18 600X500X400MM</v>
          </cell>
          <cell r="C2285" t="str">
            <v>UN</v>
          </cell>
          <cell r="D2285">
            <v>454.85</v>
          </cell>
          <cell r="E2285">
            <v>2284</v>
          </cell>
          <cell r="F2285">
            <v>101358</v>
          </cell>
        </row>
        <row r="2286">
          <cell r="A2286" t="str">
            <v>10.13.59</v>
          </cell>
          <cell r="B2286" t="str">
            <v>HX04- TANQUE DE PANELA EM ACO INOXIDAVEL CH.18 600X800X300MM</v>
          </cell>
          <cell r="C2286" t="str">
            <v>UN</v>
          </cell>
          <cell r="D2286">
            <v>643.85</v>
          </cell>
          <cell r="E2286">
            <v>2285</v>
          </cell>
          <cell r="F2286">
            <v>101359</v>
          </cell>
        </row>
        <row r="2287">
          <cell r="A2287" t="str">
            <v>10.13.60</v>
          </cell>
          <cell r="B2287" t="str">
            <v>TANQUE DE PANELA EM ACO INOXIDAVEL - 600X500X500MM</v>
          </cell>
          <cell r="C2287" t="str">
            <v>UN</v>
          </cell>
          <cell r="D2287">
            <v>512.97</v>
          </cell>
          <cell r="E2287">
            <v>2286</v>
          </cell>
          <cell r="F2287">
            <v>101360</v>
          </cell>
        </row>
        <row r="2288">
          <cell r="A2288" t="str">
            <v>10.13.61</v>
          </cell>
          <cell r="B2288" t="str">
            <v>CUBA DE FIBRA DE VIDRO 600X500X200MM</v>
          </cell>
          <cell r="C2288" t="str">
            <v>UN</v>
          </cell>
          <cell r="D2288">
            <v>305.61</v>
          </cell>
          <cell r="E2288">
            <v>2287</v>
          </cell>
          <cell r="F2288">
            <v>101361</v>
          </cell>
        </row>
        <row r="2289">
          <cell r="A2289" t="str">
            <v>10.13.65</v>
          </cell>
          <cell r="B2289" t="str">
            <v>TAMPA DE FIBRA DE VIDRO - 750X550MM TQ1A/FABES</v>
          </cell>
          <cell r="C2289" t="str">
            <v>UN</v>
          </cell>
          <cell r="D2289">
            <v>148.72</v>
          </cell>
          <cell r="E2289">
            <v>2288</v>
          </cell>
          <cell r="F2289">
            <v>101365</v>
          </cell>
        </row>
        <row r="2290">
          <cell r="A2290" t="str">
            <v>10.13.70</v>
          </cell>
          <cell r="B2290" t="str">
            <v>BEBEDOURO ELETRICO COM SISTEMA DE REFRIGERACAO E DUAS SAIDAS - 40L</v>
          </cell>
          <cell r="C2290" t="str">
            <v>UN</v>
          </cell>
          <cell r="D2290">
            <v>512.6</v>
          </cell>
          <cell r="E2290">
            <v>2289</v>
          </cell>
          <cell r="F2290">
            <v>101370</v>
          </cell>
        </row>
        <row r="2291">
          <cell r="A2291" t="str">
            <v>10.13.71</v>
          </cell>
          <cell r="B2291" t="str">
            <v>BEBEDOURO ELETRICO COM SISTEMA DE REFRIGERACAO E DUAS SAIDAS - 80L</v>
          </cell>
          <cell r="C2291" t="str">
            <v>UN</v>
          </cell>
          <cell r="D2291">
            <v>581.13</v>
          </cell>
          <cell r="E2291">
            <v>2290</v>
          </cell>
          <cell r="F2291">
            <v>101371</v>
          </cell>
        </row>
        <row r="2292">
          <cell r="A2292" t="str">
            <v>10.13.75</v>
          </cell>
          <cell r="B2292" t="str">
            <v>FILTRO DE PRESSAO COM UMA VELA - CAPACIDADE MINIMA 40L/H</v>
          </cell>
          <cell r="C2292" t="str">
            <v>UN</v>
          </cell>
          <cell r="D2292">
            <v>36.99</v>
          </cell>
          <cell r="E2292">
            <v>2291</v>
          </cell>
          <cell r="F2292">
            <v>101375</v>
          </cell>
        </row>
        <row r="2293">
          <cell r="A2293" t="str">
            <v>10.13.78</v>
          </cell>
          <cell r="B2293" t="str">
            <v>FILTRO TP.CUNO OU SIMILAR C/ELEM FILTRANTE CEL./CARVAO/CEL. 180 L/H</v>
          </cell>
          <cell r="C2293" t="str">
            <v>UN</v>
          </cell>
          <cell r="D2293">
            <v>89.76</v>
          </cell>
          <cell r="E2293">
            <v>2292</v>
          </cell>
          <cell r="F2293">
            <v>101378</v>
          </cell>
        </row>
        <row r="2294">
          <cell r="A2294" t="str">
            <v>10.13.79</v>
          </cell>
          <cell r="B2294" t="str">
            <v>FILTRO TP.CUNO OU SIMILAR C/ELEM FILTRANTE CEL./CARVAO/CEL. 360 L/H</v>
          </cell>
          <cell r="C2294" t="str">
            <v>UN</v>
          </cell>
          <cell r="D2294">
            <v>140.76</v>
          </cell>
          <cell r="E2294">
            <v>2293</v>
          </cell>
          <cell r="F2294">
            <v>101379</v>
          </cell>
        </row>
        <row r="2295">
          <cell r="A2295" t="str">
            <v>10.13.90</v>
          </cell>
          <cell r="B2295" t="str">
            <v>AQUECEDOR ELETRO AUTOM. C/REG. P/5 TEMP TIPO ALTA PRESSAO</v>
          </cell>
          <cell r="C2295" t="str">
            <v>UN</v>
          </cell>
          <cell r="D2295">
            <v>528.63</v>
          </cell>
          <cell r="E2295">
            <v>2294</v>
          </cell>
          <cell r="F2295">
            <v>101390</v>
          </cell>
        </row>
        <row r="2296">
          <cell r="A2296" t="str">
            <v>10.13.91</v>
          </cell>
          <cell r="B2296" t="str">
            <v>AQUECEDOR ELETRICO DE ACUMULACAO,COM CILINDRO DE COBRE - 100L</v>
          </cell>
          <cell r="C2296" t="str">
            <v>UN</v>
          </cell>
          <cell r="D2296">
            <v>1880.42</v>
          </cell>
          <cell r="E2296">
            <v>2295</v>
          </cell>
          <cell r="F2296">
            <v>101391</v>
          </cell>
        </row>
        <row r="2297">
          <cell r="A2297" t="str">
            <v>10.13.93</v>
          </cell>
          <cell r="B2297" t="str">
            <v>AQUECEDOR ELETRICO DE ACUMULACAO,COM CILINDRO DE COBRE - 200L</v>
          </cell>
          <cell r="C2297" t="str">
            <v>UN</v>
          </cell>
          <cell r="D2297">
            <v>2383.41</v>
          </cell>
          <cell r="E2297">
            <v>2296</v>
          </cell>
          <cell r="F2297">
            <v>101393</v>
          </cell>
        </row>
        <row r="2298">
          <cell r="A2298" t="str">
            <v>10.13.96</v>
          </cell>
          <cell r="B2298" t="str">
            <v>AQUECEDOR A GAS DE ACUMULACAO,COM CILINDRO DE COBRE - 150L</v>
          </cell>
          <cell r="C2298" t="str">
            <v>UN</v>
          </cell>
          <cell r="D2298">
            <v>1928.78</v>
          </cell>
          <cell r="E2298">
            <v>2297</v>
          </cell>
          <cell r="F2298">
            <v>101396</v>
          </cell>
        </row>
        <row r="2299">
          <cell r="B2299" t="str">
            <v>METAIS SANITÁRIOS E ACESSÓRIOS</v>
          </cell>
          <cell r="E2299">
            <v>2298</v>
          </cell>
        </row>
        <row r="2300">
          <cell r="A2300" t="str">
            <v>10.14.01</v>
          </cell>
          <cell r="B2300" t="str">
            <v>TORNEIRA DE PRESSAO PARA USO GERAL,METAL AMARELO - 1/2"</v>
          </cell>
          <cell r="C2300" t="str">
            <v>UN</v>
          </cell>
          <cell r="D2300">
            <v>58.14</v>
          </cell>
          <cell r="E2300">
            <v>2299</v>
          </cell>
          <cell r="F2300">
            <v>101401</v>
          </cell>
        </row>
        <row r="2301">
          <cell r="A2301" t="str">
            <v>10.14.02</v>
          </cell>
          <cell r="B2301" t="str">
            <v>TORNEIRA DE PRESSAO PARA USO GERAL,METAL AMARELO - 3/4"</v>
          </cell>
          <cell r="C2301" t="str">
            <v>UN</v>
          </cell>
          <cell r="D2301">
            <v>39.229999999999997</v>
          </cell>
          <cell r="E2301">
            <v>2300</v>
          </cell>
          <cell r="F2301">
            <v>101402</v>
          </cell>
        </row>
        <row r="2302">
          <cell r="A2302" t="str">
            <v>10.14.03</v>
          </cell>
          <cell r="B2302" t="str">
            <v>TORNEIRA DE PRESSAO PARA USO GERAL,METAL CROMADO - 1/2"</v>
          </cell>
          <cell r="C2302" t="str">
            <v>UN</v>
          </cell>
          <cell r="D2302">
            <v>58.14</v>
          </cell>
          <cell r="E2302">
            <v>2301</v>
          </cell>
          <cell r="F2302">
            <v>101403</v>
          </cell>
        </row>
        <row r="2303">
          <cell r="A2303" t="str">
            <v>10.14.04</v>
          </cell>
          <cell r="B2303" t="str">
            <v>TORNEIRA DE PRESSAO PARA USO GERAL,METAL CROMADO - 3/4"</v>
          </cell>
          <cell r="C2303" t="str">
            <v>UN</v>
          </cell>
          <cell r="D2303">
            <v>37.28</v>
          </cell>
          <cell r="E2303">
            <v>2302</v>
          </cell>
          <cell r="F2303">
            <v>101404</v>
          </cell>
        </row>
        <row r="2304">
          <cell r="A2304" t="str">
            <v>10.14.08</v>
          </cell>
          <cell r="B2304" t="str">
            <v>TORNEIRA DE PRESSAO PARA PIA,COM CORPO LONGO E AERADOR - 3/4"</v>
          </cell>
          <cell r="C2304" t="str">
            <v>UN</v>
          </cell>
          <cell r="D2304">
            <v>153.56</v>
          </cell>
          <cell r="E2304">
            <v>2303</v>
          </cell>
          <cell r="F2304">
            <v>101408</v>
          </cell>
        </row>
        <row r="2305">
          <cell r="A2305" t="str">
            <v>10.14.09</v>
          </cell>
          <cell r="B2305" t="str">
            <v>TORNEIRA CLINICA DE MESA - 12 CM - 1/2"</v>
          </cell>
          <cell r="C2305" t="str">
            <v>UN</v>
          </cell>
          <cell r="D2305">
            <v>221.49</v>
          </cell>
          <cell r="E2305">
            <v>2304</v>
          </cell>
          <cell r="F2305">
            <v>101409</v>
          </cell>
        </row>
        <row r="2306">
          <cell r="A2306" t="str">
            <v>10.14.13</v>
          </cell>
          <cell r="B2306" t="str">
            <v>MISTURADOR DE PAREDE P/PIA,C/BICA MOVEL TIPO LONGA E AERADOR - 3/4"</v>
          </cell>
          <cell r="C2306" t="str">
            <v>UN</v>
          </cell>
          <cell r="D2306">
            <v>289.77999999999997</v>
          </cell>
          <cell r="E2306">
            <v>2305</v>
          </cell>
          <cell r="F2306">
            <v>101413</v>
          </cell>
        </row>
        <row r="2307">
          <cell r="A2307" t="str">
            <v>10.14.18</v>
          </cell>
          <cell r="B2307" t="str">
            <v>TORNEIRA ELETRICA AUTOMATICA,COM CORPO DE METAL CROMADO - 220V</v>
          </cell>
          <cell r="C2307" t="str">
            <v>UN</v>
          </cell>
          <cell r="D2307">
            <v>106.91</v>
          </cell>
          <cell r="E2307">
            <v>2306</v>
          </cell>
          <cell r="F2307">
            <v>101418</v>
          </cell>
        </row>
        <row r="2308">
          <cell r="A2308" t="str">
            <v>10.14.20</v>
          </cell>
          <cell r="B2308" t="str">
            <v>VALVULA FLUXIVEL SEM REGISTRO INCORPORADO - 1 1/4"</v>
          </cell>
          <cell r="C2308" t="str">
            <v>UN</v>
          </cell>
          <cell r="D2308">
            <v>113.3</v>
          </cell>
          <cell r="E2308">
            <v>2307</v>
          </cell>
          <cell r="F2308">
            <v>101420</v>
          </cell>
        </row>
        <row r="2309">
          <cell r="A2309" t="str">
            <v>10.14.21</v>
          </cell>
          <cell r="B2309" t="str">
            <v>VALVULA FLUXIVEL SEM REGISTRO INCORPORADO - 1 1/2"</v>
          </cell>
          <cell r="C2309" t="str">
            <v>UN</v>
          </cell>
          <cell r="D2309">
            <v>107.9</v>
          </cell>
          <cell r="E2309">
            <v>2308</v>
          </cell>
          <cell r="F2309">
            <v>101421</v>
          </cell>
        </row>
        <row r="2310">
          <cell r="A2310" t="str">
            <v>10.14.22</v>
          </cell>
          <cell r="B2310" t="str">
            <v>VALVULA FLUXIVEL COM REGISTRO INCORPORADO - 1 1/4"</v>
          </cell>
          <cell r="C2310" t="str">
            <v>UN</v>
          </cell>
          <cell r="D2310">
            <v>128.47999999999999</v>
          </cell>
          <cell r="E2310">
            <v>2309</v>
          </cell>
          <cell r="F2310">
            <v>101422</v>
          </cell>
        </row>
        <row r="2311">
          <cell r="A2311" t="str">
            <v>10.14.23</v>
          </cell>
          <cell r="B2311" t="str">
            <v>VALVULA FLUXIVEL COM REGISTRO INCORPORADO - 1 1/2"</v>
          </cell>
          <cell r="C2311" t="str">
            <v>UN</v>
          </cell>
          <cell r="D2311">
            <v>138.52000000000001</v>
          </cell>
          <cell r="E2311">
            <v>2310</v>
          </cell>
          <cell r="F2311">
            <v>101423</v>
          </cell>
        </row>
        <row r="2312">
          <cell r="A2312" t="str">
            <v>10.14.25</v>
          </cell>
          <cell r="B2312" t="str">
            <v>VALVULA DE DESCARGA EXTERNA COM ALAVANCA - 1 1/4"</v>
          </cell>
          <cell r="C2312" t="str">
            <v>UN</v>
          </cell>
          <cell r="D2312">
            <v>163.38999999999999</v>
          </cell>
          <cell r="E2312">
            <v>2311</v>
          </cell>
          <cell r="F2312">
            <v>101425</v>
          </cell>
        </row>
        <row r="2313">
          <cell r="A2313" t="str">
            <v>10.14.37</v>
          </cell>
          <cell r="B2313" t="str">
            <v>CHUVEIRO FIXO DE METAL CROMADO - CRIVO COM DIAMETRO DE 15CM</v>
          </cell>
          <cell r="C2313" t="str">
            <v>UN</v>
          </cell>
          <cell r="D2313">
            <v>119.46</v>
          </cell>
          <cell r="E2313">
            <v>2312</v>
          </cell>
          <cell r="F2313">
            <v>101437</v>
          </cell>
        </row>
        <row r="2314">
          <cell r="A2314" t="str">
            <v>10.14.38</v>
          </cell>
          <cell r="B2314" t="str">
            <v>CHUVEIRO COM BRACO ARTICULADO E DISPOSITIVO P/LIMPEZA RAPIDA - 15CM</v>
          </cell>
          <cell r="C2314" t="str">
            <v>UN</v>
          </cell>
          <cell r="D2314">
            <v>73.53</v>
          </cell>
          <cell r="E2314">
            <v>2313</v>
          </cell>
          <cell r="F2314">
            <v>101438</v>
          </cell>
        </row>
        <row r="2315">
          <cell r="A2315" t="str">
            <v>10.14.40</v>
          </cell>
          <cell r="B2315" t="str">
            <v>CHUVEIRO ELETRICO AUTOMATICO,CORPO METAL CROMADO - 220V-2800/4400W</v>
          </cell>
          <cell r="C2315" t="str">
            <v>UN</v>
          </cell>
          <cell r="D2315">
            <v>81.180000000000007</v>
          </cell>
          <cell r="E2315">
            <v>2314</v>
          </cell>
          <cell r="F2315">
            <v>101440</v>
          </cell>
        </row>
        <row r="2316">
          <cell r="A2316" t="str">
            <v>10.14.42</v>
          </cell>
          <cell r="B2316" t="str">
            <v>CHUVEIRO DUCHA MODELO JET-SET METALICA OU SIMILAR</v>
          </cell>
          <cell r="C2316" t="str">
            <v>UN</v>
          </cell>
          <cell r="D2316">
            <v>155.44</v>
          </cell>
          <cell r="E2316">
            <v>2315</v>
          </cell>
          <cell r="F2316">
            <v>101442</v>
          </cell>
        </row>
        <row r="2317">
          <cell r="A2317" t="str">
            <v>10.14.44</v>
          </cell>
          <cell r="B2317" t="str">
            <v>DUCHA HIGIENICA FLEXIVEL SEM REG. DE PAREDE</v>
          </cell>
          <cell r="C2317" t="str">
            <v>UN</v>
          </cell>
          <cell r="D2317">
            <v>128.46</v>
          </cell>
          <cell r="E2317">
            <v>2316</v>
          </cell>
          <cell r="F2317">
            <v>101444</v>
          </cell>
        </row>
        <row r="2318">
          <cell r="A2318" t="str">
            <v>10.14.50</v>
          </cell>
          <cell r="B2318" t="str">
            <v>SABONETEIRA DE LOUCA BRANCA - 7,5X15CM</v>
          </cell>
          <cell r="C2318" t="str">
            <v>UN</v>
          </cell>
          <cell r="D2318">
            <v>28.65</v>
          </cell>
          <cell r="E2318">
            <v>2317</v>
          </cell>
          <cell r="F2318">
            <v>101450</v>
          </cell>
        </row>
        <row r="2319">
          <cell r="A2319" t="str">
            <v>10.14.51</v>
          </cell>
          <cell r="B2319" t="str">
            <v>SABONETEIRA DE LOUCA BRANCA - 15X15CM</v>
          </cell>
          <cell r="C2319" t="str">
            <v>UN</v>
          </cell>
          <cell r="D2319">
            <v>29.31</v>
          </cell>
          <cell r="E2319">
            <v>2318</v>
          </cell>
          <cell r="F2319">
            <v>101451</v>
          </cell>
        </row>
        <row r="2320">
          <cell r="A2320" t="str">
            <v>10.14.65</v>
          </cell>
          <cell r="B2320" t="str">
            <v>PAPELEIRA DE LOUCA BRANCA - 15X15CM</v>
          </cell>
          <cell r="C2320" t="str">
            <v>UN</v>
          </cell>
          <cell r="D2320">
            <v>28.51</v>
          </cell>
          <cell r="E2320">
            <v>2319</v>
          </cell>
          <cell r="F2320">
            <v>101465</v>
          </cell>
        </row>
        <row r="2321">
          <cell r="A2321" t="str">
            <v>10.14.70</v>
          </cell>
          <cell r="B2321" t="str">
            <v>CABIDE DE LOUCA BRANCA,COM UM OU DOIS GANCHOS</v>
          </cell>
          <cell r="C2321" t="str">
            <v>UN</v>
          </cell>
          <cell r="D2321">
            <v>19.079999999999998</v>
          </cell>
          <cell r="E2321">
            <v>2320</v>
          </cell>
          <cell r="F2321">
            <v>101470</v>
          </cell>
        </row>
        <row r="2322">
          <cell r="A2322" t="str">
            <v>10.14.73</v>
          </cell>
          <cell r="B2322" t="str">
            <v>FRONTAO OU TESTEIRA DE MARMORE BRANCO ESP.SANTO - H. ATE 10CM</v>
          </cell>
          <cell r="C2322" t="str">
            <v>M</v>
          </cell>
          <cell r="D2322">
            <v>39.979999999999997</v>
          </cell>
          <cell r="E2322">
            <v>2321</v>
          </cell>
          <cell r="F2322">
            <v>101473</v>
          </cell>
        </row>
        <row r="2323">
          <cell r="A2323" t="str">
            <v>10.14.74</v>
          </cell>
          <cell r="B2323" t="str">
            <v>FRONTAO OU TESTEIRA DE GRANITO CINZA MAUA - H ATE 10CM</v>
          </cell>
          <cell r="C2323" t="str">
            <v>M</v>
          </cell>
          <cell r="D2323">
            <v>32.880000000000003</v>
          </cell>
          <cell r="E2323">
            <v>2322</v>
          </cell>
          <cell r="F2323">
            <v>101474</v>
          </cell>
        </row>
        <row r="2324">
          <cell r="A2324" t="str">
            <v>10.14.75</v>
          </cell>
          <cell r="B2324" t="str">
            <v>TAMPO P/ BANCADA - GRANITO CINZA ANDORINHA</v>
          </cell>
          <cell r="C2324" t="str">
            <v>M2</v>
          </cell>
          <cell r="D2324">
            <v>220.29</v>
          </cell>
          <cell r="E2324">
            <v>2323</v>
          </cell>
          <cell r="F2324">
            <v>101475</v>
          </cell>
        </row>
        <row r="2325">
          <cell r="A2325" t="str">
            <v>10.14.76</v>
          </cell>
          <cell r="B2325" t="str">
            <v>TAMPO P/ BANC. UMIDA - GRANITO CINZA MAUA POLIDO - 30MM</v>
          </cell>
          <cell r="C2325" t="str">
            <v>M2</v>
          </cell>
          <cell r="D2325">
            <v>232.04</v>
          </cell>
          <cell r="E2325">
            <v>2324</v>
          </cell>
          <cell r="F2325">
            <v>101476</v>
          </cell>
        </row>
        <row r="2326">
          <cell r="A2326" t="str">
            <v>10.14.77</v>
          </cell>
          <cell r="B2326" t="str">
            <v>TAMPO P/ BANC UMIDA GRANITO VERDE UBATUBA POLIDO 30MM</v>
          </cell>
          <cell r="C2326" t="str">
            <v>M2</v>
          </cell>
          <cell r="D2326">
            <v>224.95</v>
          </cell>
          <cell r="E2326">
            <v>2325</v>
          </cell>
          <cell r="F2326">
            <v>101477</v>
          </cell>
        </row>
        <row r="2327">
          <cell r="A2327" t="str">
            <v>10.14.78</v>
          </cell>
          <cell r="B2327" t="str">
            <v>TAMPO P/BANC.UM GRANITO PRETO TIJUCO POLIDO 30MM</v>
          </cell>
          <cell r="C2327" t="str">
            <v>M2</v>
          </cell>
          <cell r="D2327">
            <v>312.08</v>
          </cell>
          <cell r="E2327">
            <v>2326</v>
          </cell>
          <cell r="F2327">
            <v>101478</v>
          </cell>
        </row>
        <row r="2328">
          <cell r="A2328" t="str">
            <v>10.14.79</v>
          </cell>
          <cell r="B2328" t="str">
            <v>TAMPO P/ BANC UM GRANITO OURO VELHO POLIDO 30MM</v>
          </cell>
          <cell r="C2328" t="str">
            <v>M2</v>
          </cell>
          <cell r="D2328">
            <v>246.23</v>
          </cell>
          <cell r="E2328">
            <v>2327</v>
          </cell>
          <cell r="F2328">
            <v>101479</v>
          </cell>
        </row>
        <row r="2329">
          <cell r="A2329" t="str">
            <v>10.14.81</v>
          </cell>
          <cell r="B2329" t="str">
            <v>TAMPO PARA BANCADA UMIDA - GRANILITE</v>
          </cell>
          <cell r="C2329" t="str">
            <v>M2</v>
          </cell>
          <cell r="D2329">
            <v>140.59</v>
          </cell>
          <cell r="E2329">
            <v>2328</v>
          </cell>
          <cell r="F2329">
            <v>101481</v>
          </cell>
        </row>
        <row r="2330">
          <cell r="A2330" t="str">
            <v>10.14.82</v>
          </cell>
          <cell r="B2330" t="str">
            <v>TAMPO PARA BANCADA UMIDA - MARMORE BRANCO ESPIRITO SANTO A</v>
          </cell>
          <cell r="C2330" t="str">
            <v>M2</v>
          </cell>
          <cell r="D2330">
            <v>269.52999999999997</v>
          </cell>
          <cell r="E2330">
            <v>2329</v>
          </cell>
          <cell r="F2330">
            <v>101482</v>
          </cell>
        </row>
        <row r="2331">
          <cell r="A2331" t="str">
            <v>10.14.86</v>
          </cell>
          <cell r="B2331" t="str">
            <v>TAMPO PARA BANCADA UMIDA - ACO INOX N.18 (18:8)</v>
          </cell>
          <cell r="C2331" t="str">
            <v>M2</v>
          </cell>
          <cell r="D2331">
            <v>664.85</v>
          </cell>
          <cell r="E2331">
            <v>2330</v>
          </cell>
          <cell r="F2331">
            <v>101486</v>
          </cell>
        </row>
        <row r="2332">
          <cell r="A2332" t="str">
            <v>10.14.88</v>
          </cell>
          <cell r="B2332" t="str">
            <v>TAMPO P/BANC.UM.CONCR.POL.E=40MM C/BORDAS ARRED.E ENVERN.</v>
          </cell>
          <cell r="C2332" t="str">
            <v>M2</v>
          </cell>
          <cell r="D2332">
            <v>71.900000000000006</v>
          </cell>
          <cell r="E2332">
            <v>2331</v>
          </cell>
          <cell r="F2332">
            <v>101488</v>
          </cell>
        </row>
        <row r="2333">
          <cell r="A2333" t="str">
            <v>10.14.89</v>
          </cell>
          <cell r="B2333" t="str">
            <v>TAMPO P/BANC.UM.CONCR.POL.E=50MM C/BORDAS ARRED.E ENVERN.</v>
          </cell>
          <cell r="C2333" t="str">
            <v>M2</v>
          </cell>
          <cell r="D2333">
            <v>73.27</v>
          </cell>
          <cell r="E2333">
            <v>2332</v>
          </cell>
          <cell r="F2333">
            <v>101489</v>
          </cell>
        </row>
        <row r="2334">
          <cell r="A2334" t="str">
            <v>10.14.91</v>
          </cell>
          <cell r="B2334" t="str">
            <v>SABONETEIRA PARA SABAO LIQUIDO</v>
          </cell>
          <cell r="C2334" t="str">
            <v>UN</v>
          </cell>
          <cell r="D2334">
            <v>37.83</v>
          </cell>
          <cell r="E2334">
            <v>2333</v>
          </cell>
          <cell r="F2334">
            <v>101491</v>
          </cell>
        </row>
        <row r="2335">
          <cell r="A2335" t="str">
            <v>10.14.97</v>
          </cell>
          <cell r="B2335" t="str">
            <v>PORTA TOALHA DE PAPEL INTER FOLHAS</v>
          </cell>
          <cell r="C2335" t="str">
            <v>UN</v>
          </cell>
          <cell r="D2335">
            <v>59.21</v>
          </cell>
          <cell r="E2335">
            <v>2334</v>
          </cell>
          <cell r="F2335">
            <v>101497</v>
          </cell>
        </row>
        <row r="2336">
          <cell r="B2336" t="str">
            <v>DEMOLIÇÕES</v>
          </cell>
          <cell r="E2336">
            <v>2335</v>
          </cell>
        </row>
        <row r="2337">
          <cell r="A2337" t="str">
            <v>10.50.01</v>
          </cell>
          <cell r="B2337" t="str">
            <v>DEMOLICAO DE TUBULACAO DE ACO PRETO OU GALVANIZADO - ATE 2"</v>
          </cell>
          <cell r="C2337" t="str">
            <v>M</v>
          </cell>
          <cell r="D2337">
            <v>1.88</v>
          </cell>
          <cell r="E2337">
            <v>2336</v>
          </cell>
          <cell r="F2337">
            <v>105001</v>
          </cell>
        </row>
        <row r="2338">
          <cell r="A2338" t="str">
            <v>10.50.02</v>
          </cell>
          <cell r="B2338" t="str">
            <v>DEMOLICAO DE TUBULACAO DE ACO PRETO OU GALVANIZADO - ACIMA DE 2"</v>
          </cell>
          <cell r="C2338" t="str">
            <v>M</v>
          </cell>
          <cell r="D2338">
            <v>3.13</v>
          </cell>
          <cell r="E2338">
            <v>2337</v>
          </cell>
          <cell r="F2338">
            <v>105002</v>
          </cell>
        </row>
        <row r="2339">
          <cell r="A2339" t="str">
            <v>10.50.03</v>
          </cell>
          <cell r="B2339" t="str">
            <v>DEMOLICAO DE TUBULACAO DE PVC RIGIDO - ATE 4"</v>
          </cell>
          <cell r="C2339" t="str">
            <v>M</v>
          </cell>
          <cell r="D2339">
            <v>1.57</v>
          </cell>
          <cell r="E2339">
            <v>2338</v>
          </cell>
          <cell r="F2339">
            <v>105003</v>
          </cell>
        </row>
        <row r="2340">
          <cell r="A2340" t="str">
            <v>10.50.04</v>
          </cell>
          <cell r="B2340" t="str">
            <v>DEMOLICAO DE TUBULACAO DE PVC RIGIDO - ACIMA DE 4"</v>
          </cell>
          <cell r="C2340" t="str">
            <v>M</v>
          </cell>
          <cell r="D2340">
            <v>2.82</v>
          </cell>
          <cell r="E2340">
            <v>2339</v>
          </cell>
          <cell r="F2340">
            <v>105004</v>
          </cell>
        </row>
        <row r="2341">
          <cell r="A2341" t="str">
            <v>10.50.05</v>
          </cell>
          <cell r="B2341" t="str">
            <v>DEMOLICAO DE TUBULACAO DE COBRE - ATE 1 1/4"</v>
          </cell>
          <cell r="C2341" t="str">
            <v>M</v>
          </cell>
          <cell r="D2341">
            <v>1.88</v>
          </cell>
          <cell r="E2341">
            <v>2340</v>
          </cell>
          <cell r="F2341">
            <v>105005</v>
          </cell>
        </row>
        <row r="2342">
          <cell r="A2342" t="str">
            <v>10.50.06</v>
          </cell>
          <cell r="B2342" t="str">
            <v>DEMOLICAO DE TUBULACAO DE COBRE - ACIMA DE 1 1/4"</v>
          </cell>
          <cell r="C2342" t="str">
            <v>M</v>
          </cell>
          <cell r="D2342">
            <v>3.13</v>
          </cell>
          <cell r="E2342">
            <v>2341</v>
          </cell>
          <cell r="F2342">
            <v>105006</v>
          </cell>
        </row>
        <row r="2343">
          <cell r="A2343" t="str">
            <v>10.50.07</v>
          </cell>
          <cell r="B2343" t="str">
            <v>DEMOLICAO DE TUBULACAO DE FERRO FUNDIDO - ATE 4"</v>
          </cell>
          <cell r="C2343" t="str">
            <v>M</v>
          </cell>
          <cell r="D2343">
            <v>1.88</v>
          </cell>
          <cell r="E2343">
            <v>2342</v>
          </cell>
          <cell r="F2343">
            <v>105007</v>
          </cell>
        </row>
        <row r="2344">
          <cell r="A2344" t="str">
            <v>10.50.08</v>
          </cell>
          <cell r="B2344" t="str">
            <v>DEMOLICAO DE TUBULACAO DE FERRO FUNDIDO - ACIMA DE 4"</v>
          </cell>
          <cell r="C2344" t="str">
            <v>M</v>
          </cell>
          <cell r="D2344">
            <v>3.13</v>
          </cell>
          <cell r="E2344">
            <v>2343</v>
          </cell>
          <cell r="F2344">
            <v>105008</v>
          </cell>
        </row>
        <row r="2345">
          <cell r="A2345" t="str">
            <v>10.50.09</v>
          </cell>
          <cell r="B2345" t="str">
            <v>DEMOLICAO DE TUBULACAO DE CIMENTO-AMIANTO - ATE 3"</v>
          </cell>
          <cell r="C2345" t="str">
            <v>M</v>
          </cell>
          <cell r="D2345">
            <v>1.57</v>
          </cell>
          <cell r="E2345">
            <v>2344</v>
          </cell>
          <cell r="F2345">
            <v>105009</v>
          </cell>
        </row>
        <row r="2346">
          <cell r="A2346" t="str">
            <v>10.50.10</v>
          </cell>
          <cell r="B2346" t="str">
            <v>DEMOLICAO DE TUBULACAO DE CIMENTO-AMIANTO - ACIMA DE 3"</v>
          </cell>
          <cell r="C2346" t="str">
            <v>M</v>
          </cell>
          <cell r="D2346">
            <v>2.82</v>
          </cell>
          <cell r="E2346">
            <v>2345</v>
          </cell>
          <cell r="F2346">
            <v>105010</v>
          </cell>
        </row>
        <row r="2347">
          <cell r="A2347" t="str">
            <v>10.50.11</v>
          </cell>
          <cell r="B2347" t="str">
            <v>DEMOLICAO DE TUBULACAO DE CERAMICA VIDRADA - ATE 6"</v>
          </cell>
          <cell r="C2347" t="str">
            <v>M</v>
          </cell>
          <cell r="D2347">
            <v>1.88</v>
          </cell>
          <cell r="E2347">
            <v>2346</v>
          </cell>
          <cell r="F2347">
            <v>105011</v>
          </cell>
        </row>
        <row r="2348">
          <cell r="A2348" t="str">
            <v>10.50.12</v>
          </cell>
          <cell r="B2348" t="str">
            <v>DEMOLICAO DE TUBULACAO DE CERAMICA VIDRADA - ACIMA DE 6"</v>
          </cell>
          <cell r="C2348" t="str">
            <v>M</v>
          </cell>
          <cell r="D2348">
            <v>3.13</v>
          </cell>
          <cell r="E2348">
            <v>2347</v>
          </cell>
          <cell r="F2348">
            <v>105012</v>
          </cell>
        </row>
        <row r="2349">
          <cell r="A2349" t="str">
            <v>10.50.18</v>
          </cell>
          <cell r="B2349" t="str">
            <v>DEMOLICAO DE REGISTROS</v>
          </cell>
          <cell r="C2349" t="str">
            <v>UN</v>
          </cell>
          <cell r="D2349">
            <v>1.57</v>
          </cell>
          <cell r="E2349">
            <v>2348</v>
          </cell>
          <cell r="F2349">
            <v>105018</v>
          </cell>
        </row>
        <row r="2350">
          <cell r="A2350" t="str">
            <v>10.50.32</v>
          </cell>
          <cell r="B2350" t="str">
            <v>DEMOLICAO DE CALHAS,RUFOS OU RINCOES EM CHAPA METALICA</v>
          </cell>
          <cell r="C2350" t="str">
            <v>M</v>
          </cell>
          <cell r="D2350">
            <v>1.44</v>
          </cell>
          <cell r="E2350">
            <v>2349</v>
          </cell>
          <cell r="F2350">
            <v>105032</v>
          </cell>
        </row>
        <row r="2351">
          <cell r="A2351" t="str">
            <v>10.50.33</v>
          </cell>
          <cell r="B2351" t="str">
            <v>DEMOLICAO DE CONDUTORES APARENTES</v>
          </cell>
          <cell r="C2351" t="str">
            <v>M</v>
          </cell>
          <cell r="D2351">
            <v>0.94</v>
          </cell>
          <cell r="E2351">
            <v>2350</v>
          </cell>
          <cell r="F2351">
            <v>105033</v>
          </cell>
        </row>
        <row r="2352">
          <cell r="B2352" t="str">
            <v>RETIRADAS</v>
          </cell>
          <cell r="E2352">
            <v>2351</v>
          </cell>
        </row>
        <row r="2353">
          <cell r="A2353" t="str">
            <v>10.60.01</v>
          </cell>
          <cell r="B2353" t="str">
            <v>RETIRADA DE TUBULACAO DE ACO PRETO OU GALVANIZADO - ATE 2"</v>
          </cell>
          <cell r="C2353" t="str">
            <v>M</v>
          </cell>
          <cell r="D2353">
            <v>3.76</v>
          </cell>
          <cell r="E2353">
            <v>2352</v>
          </cell>
          <cell r="F2353">
            <v>106001</v>
          </cell>
        </row>
        <row r="2354">
          <cell r="A2354" t="str">
            <v>10.60.02</v>
          </cell>
          <cell r="B2354" t="str">
            <v>RETIRADA DE TUBULACAO DE ACO PRETO OU GALVANIZADO - ACIMA DE 2"</v>
          </cell>
          <cell r="C2354" t="str">
            <v>M</v>
          </cell>
          <cell r="D2354">
            <v>4.51</v>
          </cell>
          <cell r="E2354">
            <v>2353</v>
          </cell>
          <cell r="F2354">
            <v>106002</v>
          </cell>
        </row>
        <row r="2355">
          <cell r="A2355" t="str">
            <v>10.60.03</v>
          </cell>
          <cell r="B2355" t="str">
            <v>RETIRADA DE TUBULACAO DE PVC RIGIDO - ATE 4"</v>
          </cell>
          <cell r="C2355" t="str">
            <v>M</v>
          </cell>
          <cell r="D2355">
            <v>3.38</v>
          </cell>
          <cell r="E2355">
            <v>2354</v>
          </cell>
          <cell r="F2355">
            <v>106003</v>
          </cell>
        </row>
        <row r="2356">
          <cell r="A2356" t="str">
            <v>10.60.04</v>
          </cell>
          <cell r="B2356" t="str">
            <v>RETIRADA DE TUBULACAO DE PVC RIGIDO - ACIMA DE 4"</v>
          </cell>
          <cell r="C2356" t="str">
            <v>M</v>
          </cell>
          <cell r="D2356">
            <v>4.1399999999999997</v>
          </cell>
          <cell r="E2356">
            <v>2355</v>
          </cell>
          <cell r="F2356">
            <v>106004</v>
          </cell>
        </row>
        <row r="2357">
          <cell r="A2357" t="str">
            <v>10.60.05</v>
          </cell>
          <cell r="B2357" t="str">
            <v>RETIRADA DE TUBULACAO DE COBRE - ATE 1 1/4"</v>
          </cell>
          <cell r="C2357" t="str">
            <v>M</v>
          </cell>
          <cell r="D2357">
            <v>3.76</v>
          </cell>
          <cell r="E2357">
            <v>2356</v>
          </cell>
          <cell r="F2357">
            <v>106005</v>
          </cell>
        </row>
        <row r="2358">
          <cell r="A2358" t="str">
            <v>10.60.06</v>
          </cell>
          <cell r="B2358" t="str">
            <v>RETIRADA DE TUBULACAO DE COBRE - ACIMA DE 1 1/4"</v>
          </cell>
          <cell r="C2358" t="str">
            <v>M</v>
          </cell>
          <cell r="D2358">
            <v>4.51</v>
          </cell>
          <cell r="E2358">
            <v>2357</v>
          </cell>
          <cell r="F2358">
            <v>106006</v>
          </cell>
        </row>
        <row r="2359">
          <cell r="A2359" t="str">
            <v>10.60.07</v>
          </cell>
          <cell r="B2359" t="str">
            <v>RETIRADA DE TUBULACAO DE FERRO FUNDIDO - ATE 4"</v>
          </cell>
          <cell r="C2359" t="str">
            <v>M</v>
          </cell>
          <cell r="D2359">
            <v>3.76</v>
          </cell>
          <cell r="E2359">
            <v>2358</v>
          </cell>
          <cell r="F2359">
            <v>106007</v>
          </cell>
        </row>
        <row r="2360">
          <cell r="A2360" t="str">
            <v>10.60.08</v>
          </cell>
          <cell r="B2360" t="str">
            <v>RETIRADA DE TUBULACAO DE FERRO FUNDIDO - ACIMA DE 4"</v>
          </cell>
          <cell r="C2360" t="str">
            <v>M</v>
          </cell>
          <cell r="D2360">
            <v>4.51</v>
          </cell>
          <cell r="E2360">
            <v>2359</v>
          </cell>
          <cell r="F2360">
            <v>106008</v>
          </cell>
        </row>
        <row r="2361">
          <cell r="A2361" t="str">
            <v>10.60.09</v>
          </cell>
          <cell r="B2361" t="str">
            <v>RETIRADA DE TUBULACAO DE CIMENTO-AMIANTO - ATE 3"</v>
          </cell>
          <cell r="C2361" t="str">
            <v>M</v>
          </cell>
          <cell r="D2361">
            <v>3.38</v>
          </cell>
          <cell r="E2361">
            <v>2360</v>
          </cell>
          <cell r="F2361">
            <v>106009</v>
          </cell>
        </row>
        <row r="2362">
          <cell r="A2362" t="str">
            <v>10.60.10</v>
          </cell>
          <cell r="B2362" t="str">
            <v>RETIRADA DE TUBULACAO DE CIMENTO-AMIANTO - ACIMA DE 3"</v>
          </cell>
          <cell r="C2362" t="str">
            <v>M</v>
          </cell>
          <cell r="D2362">
            <v>4.1399999999999997</v>
          </cell>
          <cell r="E2362">
            <v>2361</v>
          </cell>
          <cell r="F2362">
            <v>106010</v>
          </cell>
        </row>
        <row r="2363">
          <cell r="A2363" t="str">
            <v>10.60.11</v>
          </cell>
          <cell r="B2363" t="str">
            <v>RETIRADA DE TUBULACAO DE CERAMICA VIDRADA - ATE 6"</v>
          </cell>
          <cell r="C2363" t="str">
            <v>M</v>
          </cell>
          <cell r="D2363">
            <v>5.27</v>
          </cell>
          <cell r="E2363">
            <v>2362</v>
          </cell>
          <cell r="F2363">
            <v>106011</v>
          </cell>
        </row>
        <row r="2364">
          <cell r="A2364" t="str">
            <v>10.60.12</v>
          </cell>
          <cell r="B2364" t="str">
            <v>RETIRADA DE TUBULACAO DE CERAMICA VIDRADA - ACIMA DE 6"</v>
          </cell>
          <cell r="C2364" t="str">
            <v>M</v>
          </cell>
          <cell r="D2364">
            <v>6.02</v>
          </cell>
          <cell r="E2364">
            <v>2363</v>
          </cell>
          <cell r="F2364">
            <v>106012</v>
          </cell>
        </row>
        <row r="2365">
          <cell r="A2365" t="str">
            <v>10.60.15</v>
          </cell>
          <cell r="B2365" t="str">
            <v>RETIRADA DE RESERVATORIOS DE CIMENTO-AMIANTO - ATE 1000 LITROS</v>
          </cell>
          <cell r="C2365" t="str">
            <v>UN</v>
          </cell>
          <cell r="D2365">
            <v>41.36</v>
          </cell>
          <cell r="E2365">
            <v>2364</v>
          </cell>
          <cell r="F2365">
            <v>106015</v>
          </cell>
        </row>
        <row r="2366">
          <cell r="A2366" t="str">
            <v>10.60.18</v>
          </cell>
          <cell r="B2366" t="str">
            <v>RETIRADA DE REGISTROS OU VALVULAS FLUXIVEIS</v>
          </cell>
          <cell r="C2366" t="str">
            <v>UN</v>
          </cell>
          <cell r="D2366">
            <v>29.86</v>
          </cell>
          <cell r="E2366">
            <v>2365</v>
          </cell>
          <cell r="F2366">
            <v>106018</v>
          </cell>
        </row>
        <row r="2367">
          <cell r="A2367" t="str">
            <v>10.60.22</v>
          </cell>
          <cell r="B2367" t="str">
            <v>RETIRADA DE VALVULAS DE RETENCAO</v>
          </cell>
          <cell r="C2367" t="str">
            <v>UN</v>
          </cell>
          <cell r="D2367">
            <v>8.27</v>
          </cell>
          <cell r="E2367">
            <v>2366</v>
          </cell>
          <cell r="F2367">
            <v>106022</v>
          </cell>
        </row>
        <row r="2368">
          <cell r="A2368" t="str">
            <v>10.60.24</v>
          </cell>
          <cell r="B2368" t="str">
            <v>RETIRADA DE CONJUNTOS MOTOR-BOMBA</v>
          </cell>
          <cell r="C2368" t="str">
            <v>UN</v>
          </cell>
          <cell r="D2368">
            <v>60.17</v>
          </cell>
          <cell r="E2368">
            <v>2367</v>
          </cell>
          <cell r="F2368">
            <v>106024</v>
          </cell>
        </row>
        <row r="2369">
          <cell r="A2369" t="str">
            <v>10.60.26</v>
          </cell>
          <cell r="B2369" t="str">
            <v>RETIRADA DE CAIXAS SIFONADAS OU RALOS</v>
          </cell>
          <cell r="C2369" t="str">
            <v>UN</v>
          </cell>
          <cell r="D2369">
            <v>4.1399999999999997</v>
          </cell>
          <cell r="E2369">
            <v>2368</v>
          </cell>
          <cell r="F2369">
            <v>106026</v>
          </cell>
        </row>
        <row r="2370">
          <cell r="A2370" t="str">
            <v>10.60.29</v>
          </cell>
          <cell r="B2370" t="str">
            <v>RETIRADA DE HIDRANTES DE PAREDE</v>
          </cell>
          <cell r="C2370" t="str">
            <v>UN</v>
          </cell>
          <cell r="D2370">
            <v>22.57</v>
          </cell>
          <cell r="E2370">
            <v>2369</v>
          </cell>
          <cell r="F2370">
            <v>106029</v>
          </cell>
        </row>
        <row r="2371">
          <cell r="A2371" t="str">
            <v>10.60.32</v>
          </cell>
          <cell r="B2371" t="str">
            <v>RETIRADA DE CALHAS,RUFOS OU RINCOES EM CHAPA METALICA</v>
          </cell>
          <cell r="C2371" t="str">
            <v>M</v>
          </cell>
          <cell r="D2371">
            <v>1.88</v>
          </cell>
          <cell r="E2371">
            <v>2370</v>
          </cell>
          <cell r="F2371">
            <v>106032</v>
          </cell>
        </row>
        <row r="2372">
          <cell r="A2372" t="str">
            <v>10.60.33</v>
          </cell>
          <cell r="B2372" t="str">
            <v>RETIRADA DE CONDUTORES APARENTES</v>
          </cell>
          <cell r="C2372" t="str">
            <v>M</v>
          </cell>
          <cell r="D2372">
            <v>1.2</v>
          </cell>
          <cell r="E2372">
            <v>2371</v>
          </cell>
          <cell r="F2372">
            <v>106033</v>
          </cell>
        </row>
        <row r="2373">
          <cell r="A2373" t="str">
            <v>10.60.35</v>
          </cell>
          <cell r="B2373" t="str">
            <v>RETIRADA DE APARELHOS SANITARIOS,INCLUSIVE ACESSORIOS</v>
          </cell>
          <cell r="C2373" t="str">
            <v>UN</v>
          </cell>
          <cell r="D2373">
            <v>11.28</v>
          </cell>
          <cell r="E2373">
            <v>2372</v>
          </cell>
          <cell r="F2373">
            <v>106035</v>
          </cell>
        </row>
        <row r="2374">
          <cell r="A2374" t="str">
            <v>10.60.40</v>
          </cell>
          <cell r="B2374" t="str">
            <v>RETIRADA DE SIFOES</v>
          </cell>
          <cell r="C2374" t="str">
            <v>UN</v>
          </cell>
          <cell r="D2374">
            <v>3.01</v>
          </cell>
          <cell r="E2374">
            <v>2373</v>
          </cell>
          <cell r="F2374">
            <v>106040</v>
          </cell>
        </row>
        <row r="2375">
          <cell r="A2375" t="str">
            <v>10.60.42</v>
          </cell>
          <cell r="B2375" t="str">
            <v>RETIRADA DE TORNEIRAS</v>
          </cell>
          <cell r="C2375" t="str">
            <v>UN</v>
          </cell>
          <cell r="D2375">
            <v>1.96</v>
          </cell>
          <cell r="E2375">
            <v>2374</v>
          </cell>
          <cell r="F2375">
            <v>106042</v>
          </cell>
        </row>
        <row r="2376">
          <cell r="A2376" t="str">
            <v>10.60.45</v>
          </cell>
          <cell r="B2376" t="str">
            <v>RETIRADA DE CAIXAS DE DESCARGA DE SOBREPOR</v>
          </cell>
          <cell r="C2376" t="str">
            <v>UN</v>
          </cell>
          <cell r="D2376">
            <v>5.72</v>
          </cell>
          <cell r="E2376">
            <v>2375</v>
          </cell>
          <cell r="F2376">
            <v>106045</v>
          </cell>
        </row>
        <row r="2377">
          <cell r="B2377" t="str">
            <v>RECOLOCAÇÕES</v>
          </cell>
          <cell r="E2377">
            <v>2376</v>
          </cell>
        </row>
        <row r="2378">
          <cell r="A2378" t="str">
            <v>10.70.15</v>
          </cell>
          <cell r="B2378" t="str">
            <v>RECOLOCACAO DE RESERVATORIOS DE CIMENTO-AMIANTO - ATE 1000 LITROS</v>
          </cell>
          <cell r="C2378" t="str">
            <v>UN</v>
          </cell>
          <cell r="D2378">
            <v>55.15</v>
          </cell>
          <cell r="E2378">
            <v>2377</v>
          </cell>
          <cell r="F2378">
            <v>107015</v>
          </cell>
        </row>
        <row r="2379">
          <cell r="A2379" t="str">
            <v>10.70.18</v>
          </cell>
          <cell r="B2379" t="str">
            <v>RECOLOCACAO DE REGISTROS OU VALVULAS FLUXIVEIS</v>
          </cell>
          <cell r="C2379" t="str">
            <v>UN</v>
          </cell>
          <cell r="D2379">
            <v>28.14</v>
          </cell>
          <cell r="E2379">
            <v>2378</v>
          </cell>
          <cell r="F2379">
            <v>107018</v>
          </cell>
        </row>
        <row r="2380">
          <cell r="A2380" t="str">
            <v>10.70.22</v>
          </cell>
          <cell r="B2380" t="str">
            <v>RECOLOCACAO DE VALVULAS DE RETENCAO</v>
          </cell>
          <cell r="C2380" t="str">
            <v>UN</v>
          </cell>
          <cell r="D2380">
            <v>14.57</v>
          </cell>
          <cell r="E2380">
            <v>2379</v>
          </cell>
          <cell r="F2380">
            <v>107022</v>
          </cell>
        </row>
        <row r="2381">
          <cell r="A2381" t="str">
            <v>10.70.24</v>
          </cell>
          <cell r="B2381" t="str">
            <v>RECOLOCACAO DE CONJUNTOS MOTOR-BOMBA</v>
          </cell>
          <cell r="C2381" t="str">
            <v>UN</v>
          </cell>
          <cell r="D2381">
            <v>55.15</v>
          </cell>
          <cell r="E2381">
            <v>2380</v>
          </cell>
          <cell r="F2381">
            <v>107024</v>
          </cell>
        </row>
        <row r="2382">
          <cell r="A2382" t="str">
            <v>10.70.26</v>
          </cell>
          <cell r="B2382" t="str">
            <v>RECOLOCACAO DE CAIXAS SIFONADAS OU RALOS</v>
          </cell>
          <cell r="C2382" t="str">
            <v>UN</v>
          </cell>
          <cell r="D2382">
            <v>22.89</v>
          </cell>
          <cell r="E2382">
            <v>2381</v>
          </cell>
          <cell r="F2382">
            <v>107026</v>
          </cell>
        </row>
        <row r="2383">
          <cell r="A2383" t="str">
            <v>10.70.29</v>
          </cell>
          <cell r="B2383" t="str">
            <v>RECOLOCACAO DE HIDRANTES DE PAREDE</v>
          </cell>
          <cell r="C2383" t="str">
            <v>UN</v>
          </cell>
          <cell r="D2383">
            <v>71.69</v>
          </cell>
          <cell r="E2383">
            <v>2382</v>
          </cell>
          <cell r="F2383">
            <v>107029</v>
          </cell>
        </row>
        <row r="2384">
          <cell r="A2384" t="str">
            <v>10.70.32</v>
          </cell>
          <cell r="B2384" t="str">
            <v>RECOLOCACAO DE CALHAS,RUFOS OU RINCOES EM CHAPA METALICA</v>
          </cell>
          <cell r="C2384" t="str">
            <v>M</v>
          </cell>
          <cell r="D2384">
            <v>15.1</v>
          </cell>
          <cell r="E2384">
            <v>2383</v>
          </cell>
          <cell r="F2384">
            <v>107032</v>
          </cell>
        </row>
        <row r="2385">
          <cell r="A2385" t="str">
            <v>10.70.33</v>
          </cell>
          <cell r="B2385" t="str">
            <v>RECOLOCACAO DE CONDUTORES APARENTES</v>
          </cell>
          <cell r="C2385" t="str">
            <v>M</v>
          </cell>
          <cell r="D2385">
            <v>12.09</v>
          </cell>
          <cell r="E2385">
            <v>2384</v>
          </cell>
          <cell r="F2385">
            <v>107033</v>
          </cell>
        </row>
        <row r="2386">
          <cell r="A2386" t="str">
            <v>10.70.35</v>
          </cell>
          <cell r="B2386" t="str">
            <v>RECOLOCACAO DE APARELHOS SANITARIOS,INCLUSIVE ACESSORIOS</v>
          </cell>
          <cell r="C2386" t="str">
            <v>UN</v>
          </cell>
          <cell r="D2386">
            <v>41.36</v>
          </cell>
          <cell r="E2386">
            <v>2385</v>
          </cell>
          <cell r="F2386">
            <v>107035</v>
          </cell>
        </row>
        <row r="2387">
          <cell r="A2387" t="str">
            <v>10.70.40</v>
          </cell>
          <cell r="B2387" t="str">
            <v>RECOLOCACAO DE SIFOES</v>
          </cell>
          <cell r="C2387" t="str">
            <v>UN</v>
          </cell>
          <cell r="D2387">
            <v>6.89</v>
          </cell>
          <cell r="E2387">
            <v>2386</v>
          </cell>
          <cell r="F2387">
            <v>107040</v>
          </cell>
        </row>
        <row r="2388">
          <cell r="A2388" t="str">
            <v>10.70.42</v>
          </cell>
          <cell r="B2388" t="str">
            <v>RECOLOCACAO DE TORNEIRAS</v>
          </cell>
          <cell r="C2388" t="str">
            <v>UN</v>
          </cell>
          <cell r="D2388">
            <v>3.76</v>
          </cell>
          <cell r="E2388">
            <v>2387</v>
          </cell>
          <cell r="F2388">
            <v>107042</v>
          </cell>
        </row>
        <row r="2389">
          <cell r="A2389" t="str">
            <v>10.70.45</v>
          </cell>
          <cell r="B2389" t="str">
            <v>RECOLOCACAO DE CAIXAS DE DESCARGA DE SOBREPOR</v>
          </cell>
          <cell r="C2389" t="str">
            <v>UN</v>
          </cell>
          <cell r="D2389">
            <v>34.47</v>
          </cell>
          <cell r="E2389">
            <v>2388</v>
          </cell>
          <cell r="F2389">
            <v>107045</v>
          </cell>
        </row>
        <row r="2390">
          <cell r="B2390" t="str">
            <v>SERVICOS PARCIAIS</v>
          </cell>
          <cell r="E2390">
            <v>2389</v>
          </cell>
        </row>
        <row r="2391">
          <cell r="A2391" t="str">
            <v>10.80.01</v>
          </cell>
          <cell r="B2391" t="str">
            <v>VOLANTE PARA REGISTRO,METAL AMARELO - 1/2"</v>
          </cell>
          <cell r="C2391" t="str">
            <v>UN</v>
          </cell>
          <cell r="D2391">
            <v>8.39</v>
          </cell>
          <cell r="E2391">
            <v>2390</v>
          </cell>
          <cell r="F2391">
            <v>108001</v>
          </cell>
        </row>
        <row r="2392">
          <cell r="A2392" t="str">
            <v>10.80.02</v>
          </cell>
          <cell r="B2392" t="str">
            <v>VOLANTE PARA REGISTRO,METAL AMARELO - 3/4"</v>
          </cell>
          <cell r="C2392" t="str">
            <v>UN</v>
          </cell>
          <cell r="D2392">
            <v>8.39</v>
          </cell>
          <cell r="E2392">
            <v>2391</v>
          </cell>
          <cell r="F2392">
            <v>108002</v>
          </cell>
        </row>
        <row r="2393">
          <cell r="A2393" t="str">
            <v>10.80.03</v>
          </cell>
          <cell r="B2393" t="str">
            <v>VOLANTE PARA REGISTRO,METAL AMARELO - 1"</v>
          </cell>
          <cell r="C2393" t="str">
            <v>UN</v>
          </cell>
          <cell r="D2393">
            <v>8.76</v>
          </cell>
          <cell r="E2393">
            <v>2392</v>
          </cell>
          <cell r="F2393">
            <v>108003</v>
          </cell>
        </row>
        <row r="2394">
          <cell r="A2394" t="str">
            <v>10.80.04</v>
          </cell>
          <cell r="B2394" t="str">
            <v>VOLANTE PARA REGISTRO,METAL AMARELO - 1 1/4"</v>
          </cell>
          <cell r="C2394" t="str">
            <v>UN</v>
          </cell>
          <cell r="D2394">
            <v>9.61</v>
          </cell>
          <cell r="E2394">
            <v>2393</v>
          </cell>
          <cell r="F2394">
            <v>108004</v>
          </cell>
        </row>
        <row r="2395">
          <cell r="A2395" t="str">
            <v>10.80.05</v>
          </cell>
          <cell r="B2395" t="str">
            <v>VOLANTE PARA REGISTRO,METAL AMARELO - 1 1/2"</v>
          </cell>
          <cell r="C2395" t="str">
            <v>UN</v>
          </cell>
          <cell r="D2395">
            <v>10.66</v>
          </cell>
          <cell r="E2395">
            <v>2394</v>
          </cell>
          <cell r="F2395">
            <v>108005</v>
          </cell>
        </row>
        <row r="2396">
          <cell r="A2396" t="str">
            <v>10.80.06</v>
          </cell>
          <cell r="B2396" t="str">
            <v>VOLANTE PARA REGISTRO,METAL AMARELO - 2"</v>
          </cell>
          <cell r="C2396" t="str">
            <v>UN</v>
          </cell>
          <cell r="D2396">
            <v>12.09</v>
          </cell>
          <cell r="E2396">
            <v>2395</v>
          </cell>
          <cell r="F2396">
            <v>108006</v>
          </cell>
        </row>
        <row r="2397">
          <cell r="A2397" t="str">
            <v>10.80.07</v>
          </cell>
          <cell r="B2397" t="str">
            <v>VOLANTE PARA REGISTRO,METAL AMARELO - 2 1/2"</v>
          </cell>
          <cell r="C2397" t="str">
            <v>UN</v>
          </cell>
          <cell r="D2397">
            <v>19.559999999999999</v>
          </cell>
          <cell r="E2397">
            <v>2396</v>
          </cell>
          <cell r="F2397">
            <v>108007</v>
          </cell>
        </row>
        <row r="2398">
          <cell r="A2398" t="str">
            <v>10.80.08</v>
          </cell>
          <cell r="B2398" t="str">
            <v>VOLANTE PARA REGISTRO,METAL AMARELO - 3"</v>
          </cell>
          <cell r="C2398" t="str">
            <v>UN</v>
          </cell>
          <cell r="D2398">
            <v>40.270000000000003</v>
          </cell>
          <cell r="E2398">
            <v>2397</v>
          </cell>
          <cell r="F2398">
            <v>108008</v>
          </cell>
        </row>
        <row r="2399">
          <cell r="A2399" t="str">
            <v>10.80.09</v>
          </cell>
          <cell r="B2399" t="str">
            <v>VOLANTE PARA REGISTRO,METAL AMARELO - 4"</v>
          </cell>
          <cell r="C2399" t="str">
            <v>UN</v>
          </cell>
          <cell r="D2399">
            <v>52.23</v>
          </cell>
          <cell r="E2399">
            <v>2398</v>
          </cell>
          <cell r="F2399">
            <v>108009</v>
          </cell>
        </row>
        <row r="2400">
          <cell r="A2400" t="str">
            <v>10.80.10</v>
          </cell>
          <cell r="B2400" t="str">
            <v>VOLANTE PARA REGISTRO,METAL CROMADO - DE 1/2" ATE 1 1/2"</v>
          </cell>
          <cell r="C2400" t="str">
            <v>UN</v>
          </cell>
          <cell r="D2400">
            <v>25.32</v>
          </cell>
          <cell r="E2400">
            <v>2399</v>
          </cell>
          <cell r="F2400">
            <v>108010</v>
          </cell>
        </row>
        <row r="2401">
          <cell r="A2401" t="str">
            <v>10.80.15</v>
          </cell>
          <cell r="B2401" t="str">
            <v>CANOPLA PARA REGISTRO,METAL CROMADO - DE 1/2" ATE 1 1/2"</v>
          </cell>
          <cell r="C2401" t="str">
            <v>UN</v>
          </cell>
          <cell r="D2401">
            <v>14.81</v>
          </cell>
          <cell r="E2401">
            <v>2400</v>
          </cell>
          <cell r="F2401">
            <v>108015</v>
          </cell>
        </row>
        <row r="2402">
          <cell r="A2402" t="str">
            <v>10.80.20</v>
          </cell>
          <cell r="B2402" t="str">
            <v>CANOPLA PARA VALVULA FLUXIVEL,METAL CROMADO</v>
          </cell>
          <cell r="C2402" t="str">
            <v>UN</v>
          </cell>
          <cell r="D2402">
            <v>29.73</v>
          </cell>
          <cell r="E2402">
            <v>2401</v>
          </cell>
          <cell r="F2402">
            <v>108020</v>
          </cell>
        </row>
        <row r="2403">
          <cell r="A2403" t="str">
            <v>10.80.24</v>
          </cell>
          <cell r="B2403" t="str">
            <v>RECARGA PARA EXTINTOR DE INCENDIO,GAS CARBONICO(CO2) - 4KG</v>
          </cell>
          <cell r="C2403" t="str">
            <v>UN</v>
          </cell>
          <cell r="D2403">
            <v>14.04</v>
          </cell>
          <cell r="E2403">
            <v>2402</v>
          </cell>
          <cell r="F2403">
            <v>108024</v>
          </cell>
        </row>
        <row r="2404">
          <cell r="A2404" t="str">
            <v>10.80.25</v>
          </cell>
          <cell r="B2404" t="str">
            <v>RECARGA PARA EXTINTOR DE INCENDIO,GAS CARBONICO(CO2) - 6KG</v>
          </cell>
          <cell r="C2404" t="str">
            <v>UN</v>
          </cell>
          <cell r="D2404">
            <v>20.76</v>
          </cell>
          <cell r="E2404">
            <v>2403</v>
          </cell>
          <cell r="F2404">
            <v>108025</v>
          </cell>
        </row>
        <row r="2405">
          <cell r="A2405" t="str">
            <v>10.80.26</v>
          </cell>
          <cell r="B2405" t="str">
            <v>RECARGA PARA EXTINTOR DE INCENDIO,GAS CARBONICO(CO2) - 10KG</v>
          </cell>
          <cell r="C2405" t="str">
            <v>UN</v>
          </cell>
          <cell r="D2405">
            <v>56.73</v>
          </cell>
          <cell r="E2405">
            <v>2404</v>
          </cell>
          <cell r="F2405">
            <v>108026</v>
          </cell>
        </row>
        <row r="2406">
          <cell r="A2406" t="str">
            <v>10.80.28</v>
          </cell>
          <cell r="B2406" t="str">
            <v>RECARGA PARA EXTINTOR DE INCENDIO,AGUA PRESSURIZADA - 10L</v>
          </cell>
          <cell r="C2406" t="str">
            <v>UN</v>
          </cell>
          <cell r="D2406">
            <v>13.17</v>
          </cell>
          <cell r="E2406">
            <v>2405</v>
          </cell>
          <cell r="F2406">
            <v>108028</v>
          </cell>
        </row>
        <row r="2407">
          <cell r="A2407" t="str">
            <v>10.80.29</v>
          </cell>
          <cell r="B2407" t="str">
            <v>RECARGA PARA EXTINTOR DE INCENDIO,ESPUMA QUIMICA - 10L</v>
          </cell>
          <cell r="C2407" t="str">
            <v>UN</v>
          </cell>
          <cell r="D2407">
            <v>18.84</v>
          </cell>
          <cell r="E2407">
            <v>2406</v>
          </cell>
          <cell r="F2407">
            <v>108029</v>
          </cell>
        </row>
        <row r="2408">
          <cell r="A2408" t="str">
            <v>10.80.31</v>
          </cell>
          <cell r="B2408" t="str">
            <v>RECARGA PARA EXTINTOR DE INCENDIO,PO QUIMICO SECO - 4KG</v>
          </cell>
          <cell r="C2408" t="str">
            <v>UN</v>
          </cell>
          <cell r="D2408">
            <v>8.81</v>
          </cell>
          <cell r="E2408">
            <v>2407</v>
          </cell>
          <cell r="F2408">
            <v>108031</v>
          </cell>
        </row>
        <row r="2409">
          <cell r="A2409" t="str">
            <v>10.80.32</v>
          </cell>
          <cell r="B2409" t="str">
            <v>RECARGA PARA EXTINTOR DE INCENDIO,PO QUIMICO SECO - 8KG</v>
          </cell>
          <cell r="C2409" t="str">
            <v>UN</v>
          </cell>
          <cell r="D2409">
            <v>12.1</v>
          </cell>
          <cell r="E2409">
            <v>2408</v>
          </cell>
          <cell r="F2409">
            <v>108032</v>
          </cell>
        </row>
        <row r="2410">
          <cell r="A2410" t="str">
            <v>10.80.33</v>
          </cell>
          <cell r="B2410" t="str">
            <v>RECARGA PARA EXTINTOR DE INCENDIO,PO QUIMICO SECO - 12KG</v>
          </cell>
          <cell r="C2410" t="str">
            <v>UN</v>
          </cell>
          <cell r="D2410">
            <v>17.52</v>
          </cell>
          <cell r="E2410">
            <v>2409</v>
          </cell>
          <cell r="F2410">
            <v>108033</v>
          </cell>
        </row>
        <row r="2411">
          <cell r="A2411" t="str">
            <v>10.80.35</v>
          </cell>
          <cell r="B2411" t="str">
            <v>GRELHA PARA CAIXA SIFONADA OU RALO,PVC RIGIDO CROMADO - 100MM</v>
          </cell>
          <cell r="C2411" t="str">
            <v>UN</v>
          </cell>
          <cell r="D2411">
            <v>2.38</v>
          </cell>
          <cell r="E2411">
            <v>2410</v>
          </cell>
          <cell r="F2411">
            <v>108035</v>
          </cell>
        </row>
        <row r="2412">
          <cell r="A2412" t="str">
            <v>10.80.36</v>
          </cell>
          <cell r="B2412" t="str">
            <v>GRELHA PARA CAIXA SIFONADA OU RALO,PVC RIGIDO CROMADO - 150MM</v>
          </cell>
          <cell r="C2412" t="str">
            <v>UN</v>
          </cell>
          <cell r="D2412">
            <v>6.1</v>
          </cell>
          <cell r="E2412">
            <v>2411</v>
          </cell>
          <cell r="F2412">
            <v>108036</v>
          </cell>
        </row>
        <row r="2413">
          <cell r="A2413" t="str">
            <v>10.80.38</v>
          </cell>
          <cell r="B2413" t="str">
            <v>GRELHA PARA CAIXA SIFONADA OU RALO,METAL CROMADO - 100MM</v>
          </cell>
          <cell r="C2413" t="str">
            <v>UN</v>
          </cell>
          <cell r="D2413">
            <v>6.23</v>
          </cell>
          <cell r="E2413">
            <v>2412</v>
          </cell>
          <cell r="F2413">
            <v>108038</v>
          </cell>
        </row>
        <row r="2414">
          <cell r="A2414" t="str">
            <v>10.80.39</v>
          </cell>
          <cell r="B2414" t="str">
            <v>GRELHA PARA CAIXA SIFONADA OU RALO,METAL CROMADO -150MM</v>
          </cell>
          <cell r="C2414" t="str">
            <v>UN</v>
          </cell>
          <cell r="D2414">
            <v>12.72</v>
          </cell>
          <cell r="E2414">
            <v>2413</v>
          </cell>
          <cell r="F2414">
            <v>108039</v>
          </cell>
        </row>
        <row r="2415">
          <cell r="A2415" t="str">
            <v>10.80.40</v>
          </cell>
          <cell r="B2415" t="str">
            <v>SOLDA E REBITAGEM EM CALHAS,RUFOS OU RINCOES - CHAPA DE COBRE</v>
          </cell>
          <cell r="C2415" t="str">
            <v>M</v>
          </cell>
          <cell r="D2415">
            <v>12.9</v>
          </cell>
          <cell r="E2415">
            <v>2414</v>
          </cell>
          <cell r="F2415">
            <v>108040</v>
          </cell>
        </row>
        <row r="2416">
          <cell r="A2416" t="str">
            <v>10.80.41</v>
          </cell>
          <cell r="B2416" t="str">
            <v>SOLDA E REBITAGEM EM CALHAS,RUFOS OU RINCOES - CHAPA GALVANIZADA</v>
          </cell>
          <cell r="C2416" t="str">
            <v>M</v>
          </cell>
          <cell r="D2416">
            <v>12.35</v>
          </cell>
          <cell r="E2416">
            <v>2415</v>
          </cell>
          <cell r="F2416">
            <v>108041</v>
          </cell>
        </row>
        <row r="2417">
          <cell r="A2417" t="str">
            <v>10.80.42</v>
          </cell>
          <cell r="B2417" t="str">
            <v>SOLDA EM CALHAS,RUFOS OU RINCOES - CHAPA DE COBRE</v>
          </cell>
          <cell r="C2417" t="str">
            <v>M</v>
          </cell>
          <cell r="D2417">
            <v>9.8800000000000008</v>
          </cell>
          <cell r="E2417">
            <v>2416</v>
          </cell>
          <cell r="F2417">
            <v>108042</v>
          </cell>
        </row>
        <row r="2418">
          <cell r="A2418" t="str">
            <v>10.80.43</v>
          </cell>
          <cell r="B2418" t="str">
            <v>SOLDA EM CALHAS,RUFOS OU RINCOES - CHAPA GALVANIZADA</v>
          </cell>
          <cell r="C2418" t="str">
            <v>M</v>
          </cell>
          <cell r="D2418">
            <v>9.33</v>
          </cell>
          <cell r="E2418">
            <v>2417</v>
          </cell>
          <cell r="F2418">
            <v>108043</v>
          </cell>
        </row>
        <row r="2419">
          <cell r="A2419" t="str">
            <v>10.80.44</v>
          </cell>
          <cell r="B2419" t="str">
            <v>LIMPEZA E PINTURA BETUMINOSA EM CALHAS OU RINCOES,DUAS DEMAOS</v>
          </cell>
          <cell r="C2419" t="str">
            <v>M</v>
          </cell>
          <cell r="D2419">
            <v>3.53</v>
          </cell>
          <cell r="E2419">
            <v>2418</v>
          </cell>
          <cell r="F2419">
            <v>108044</v>
          </cell>
        </row>
        <row r="2420">
          <cell r="A2420" t="str">
            <v>10.80.47</v>
          </cell>
          <cell r="B2420" t="str">
            <v>BOLSA DE BORRACHA PARA BACIA SANITARIA</v>
          </cell>
          <cell r="C2420" t="str">
            <v>UN</v>
          </cell>
          <cell r="D2420">
            <v>4.41</v>
          </cell>
          <cell r="E2420">
            <v>2419</v>
          </cell>
          <cell r="F2420">
            <v>108047</v>
          </cell>
        </row>
        <row r="2421">
          <cell r="A2421" t="str">
            <v>10.80.49</v>
          </cell>
          <cell r="B2421" t="str">
            <v>TUBO DE LIGACAO C/CANOPLA,P/BACIA SANITARIA,PVC RIGIDO-1 1/2"X30CM</v>
          </cell>
          <cell r="C2421" t="str">
            <v>UN</v>
          </cell>
          <cell r="D2421">
            <v>10.56</v>
          </cell>
          <cell r="E2421">
            <v>2420</v>
          </cell>
          <cell r="F2421">
            <v>108049</v>
          </cell>
        </row>
        <row r="2422">
          <cell r="A2422" t="str">
            <v>10.80.50</v>
          </cell>
          <cell r="B2422" t="str">
            <v>TUBO DE LIGACAO C/CANOPLA,P/BACIA SANITARIA,ABS CROMADO-1 1/2"X30CM</v>
          </cell>
          <cell r="C2422" t="str">
            <v>UN</v>
          </cell>
          <cell r="D2422">
            <v>21.51</v>
          </cell>
          <cell r="E2422">
            <v>2421</v>
          </cell>
          <cell r="F2422">
            <v>108050</v>
          </cell>
        </row>
        <row r="2423">
          <cell r="A2423" t="str">
            <v>10.80.52</v>
          </cell>
          <cell r="B2423" t="str">
            <v>TAMPO E ASSENTO DE PLASTICO PARA BACIA SANITARIA</v>
          </cell>
          <cell r="C2423" t="str">
            <v>UN</v>
          </cell>
          <cell r="D2423">
            <v>10.97</v>
          </cell>
          <cell r="E2423">
            <v>2422</v>
          </cell>
          <cell r="F2423">
            <v>108052</v>
          </cell>
        </row>
        <row r="2424">
          <cell r="A2424" t="str">
            <v>10.80.54</v>
          </cell>
          <cell r="B2424" t="str">
            <v>TAMPO E ASSENTO DE PLASTICO PARA BACIA SANITARIA INFANTIL</v>
          </cell>
          <cell r="C2424" t="str">
            <v>UN</v>
          </cell>
          <cell r="D2424">
            <v>10.97</v>
          </cell>
          <cell r="E2424">
            <v>2423</v>
          </cell>
          <cell r="F2424">
            <v>108054</v>
          </cell>
        </row>
        <row r="2425">
          <cell r="A2425" t="str">
            <v>10.80.56</v>
          </cell>
          <cell r="B2425" t="str">
            <v>REPARO PARA VALVULA FLUXIVEL</v>
          </cell>
          <cell r="C2425" t="str">
            <v>UN</v>
          </cell>
          <cell r="D2425">
            <v>20.309999999999999</v>
          </cell>
          <cell r="E2425">
            <v>2424</v>
          </cell>
          <cell r="F2425">
            <v>108056</v>
          </cell>
        </row>
        <row r="2426">
          <cell r="A2426" t="str">
            <v>10.80.57</v>
          </cell>
          <cell r="B2426" t="str">
            <v>BOTAO PARA VALVULA FLUXIVEL</v>
          </cell>
          <cell r="C2426" t="str">
            <v>UN</v>
          </cell>
          <cell r="D2426">
            <v>16.07</v>
          </cell>
          <cell r="E2426">
            <v>2425</v>
          </cell>
          <cell r="F2426">
            <v>108057</v>
          </cell>
        </row>
        <row r="2427">
          <cell r="A2427" t="str">
            <v>10.80.58</v>
          </cell>
          <cell r="B2427" t="str">
            <v>SUPORTE DE FERRO FUNDIDO PARA LAVATORIO SEM COLUNA</v>
          </cell>
          <cell r="C2427" t="str">
            <v>UN</v>
          </cell>
          <cell r="D2427">
            <v>21.73</v>
          </cell>
          <cell r="E2427">
            <v>2426</v>
          </cell>
          <cell r="F2427">
            <v>108058</v>
          </cell>
        </row>
        <row r="2428">
          <cell r="A2428" t="str">
            <v>10.80.60</v>
          </cell>
          <cell r="B2428" t="str">
            <v>VALVULA DE PVC - DE 1" ATE 2"</v>
          </cell>
          <cell r="C2428" t="str">
            <v>UN</v>
          </cell>
          <cell r="D2428">
            <v>9.27</v>
          </cell>
          <cell r="E2428">
            <v>2427</v>
          </cell>
          <cell r="F2428">
            <v>108060</v>
          </cell>
        </row>
        <row r="2429">
          <cell r="A2429" t="str">
            <v>10.80.63</v>
          </cell>
          <cell r="B2429" t="str">
            <v>VALVULA DE METAL AMARELO COM GRELHA - 2"</v>
          </cell>
          <cell r="C2429" t="str">
            <v>UN</v>
          </cell>
          <cell r="D2429">
            <v>41.17</v>
          </cell>
          <cell r="E2429">
            <v>2428</v>
          </cell>
          <cell r="F2429">
            <v>108063</v>
          </cell>
        </row>
        <row r="2430">
          <cell r="A2430" t="str">
            <v>10.80.65</v>
          </cell>
          <cell r="B2430" t="str">
            <v>VALVULA DE METAL CROMADO - 1"</v>
          </cell>
          <cell r="C2430" t="str">
            <v>UN</v>
          </cell>
          <cell r="D2430">
            <v>23.92</v>
          </cell>
          <cell r="E2430">
            <v>2429</v>
          </cell>
          <cell r="F2430">
            <v>108065</v>
          </cell>
        </row>
        <row r="2431">
          <cell r="A2431" t="str">
            <v>10.80.66</v>
          </cell>
          <cell r="B2431" t="str">
            <v>VALVULA DE METAL CROMADO - 1 1/2"</v>
          </cell>
          <cell r="C2431" t="str">
            <v>UN</v>
          </cell>
          <cell r="D2431">
            <v>33.18</v>
          </cell>
          <cell r="E2431">
            <v>2430</v>
          </cell>
          <cell r="F2431">
            <v>108066</v>
          </cell>
        </row>
        <row r="2432">
          <cell r="A2432" t="str">
            <v>10.80.68</v>
          </cell>
          <cell r="B2432" t="str">
            <v>SIFAO COM COPO,TIPO REFORCADO,PVC RIGIDO - 1"X1 1/2"</v>
          </cell>
          <cell r="C2432" t="str">
            <v>UN</v>
          </cell>
          <cell r="D2432">
            <v>10.17</v>
          </cell>
          <cell r="E2432">
            <v>2431</v>
          </cell>
          <cell r="F2432">
            <v>108068</v>
          </cell>
        </row>
        <row r="2433">
          <cell r="A2433" t="str">
            <v>10.80.70</v>
          </cell>
          <cell r="B2433" t="str">
            <v>SIFAO COM COPO,TIPO REFORCADO,PVC RIGIDO - 1 1/2"X2"</v>
          </cell>
          <cell r="C2433" t="str">
            <v>UN</v>
          </cell>
          <cell r="D2433">
            <v>10.61</v>
          </cell>
          <cell r="E2433">
            <v>2432</v>
          </cell>
          <cell r="F2433">
            <v>108070</v>
          </cell>
        </row>
        <row r="2434">
          <cell r="A2434" t="str">
            <v>10.80.71</v>
          </cell>
          <cell r="B2434" t="str">
            <v>SIFAO COM COPO,TIPO REFORCADO,PVC RIGIDO - 2"X2"</v>
          </cell>
          <cell r="C2434" t="str">
            <v>UN</v>
          </cell>
          <cell r="D2434">
            <v>13.15</v>
          </cell>
          <cell r="E2434">
            <v>2433</v>
          </cell>
          <cell r="F2434">
            <v>108071</v>
          </cell>
        </row>
        <row r="2435">
          <cell r="A2435" t="str">
            <v>10.80.72</v>
          </cell>
          <cell r="B2435" t="str">
            <v>SIFAO TIPO PESADO,METAL CROMADO - 1"X1 1/2"</v>
          </cell>
          <cell r="C2435" t="str">
            <v>UN</v>
          </cell>
          <cell r="D2435">
            <v>49.98</v>
          </cell>
          <cell r="E2435">
            <v>2434</v>
          </cell>
          <cell r="F2435">
            <v>108072</v>
          </cell>
        </row>
        <row r="2436">
          <cell r="A2436" t="str">
            <v>10.80.73</v>
          </cell>
          <cell r="B2436" t="str">
            <v>SIFAO TIPO PESADO,METAL CROMADO - 1"X2"</v>
          </cell>
          <cell r="C2436" t="str">
            <v>UN</v>
          </cell>
          <cell r="D2436">
            <v>100.12</v>
          </cell>
          <cell r="E2436">
            <v>2435</v>
          </cell>
          <cell r="F2436">
            <v>108073</v>
          </cell>
        </row>
        <row r="2437">
          <cell r="A2437" t="str">
            <v>10.80.74</v>
          </cell>
          <cell r="B2437" t="str">
            <v>SIFAO TIPO PESADO,METAL CROMADO - 1 1/2"X2"</v>
          </cell>
          <cell r="C2437" t="str">
            <v>UN</v>
          </cell>
          <cell r="D2437">
            <v>60.07</v>
          </cell>
          <cell r="E2437">
            <v>2436</v>
          </cell>
          <cell r="F2437">
            <v>108074</v>
          </cell>
        </row>
        <row r="2438">
          <cell r="A2438" t="str">
            <v>70.80.76</v>
          </cell>
          <cell r="B2438" t="str">
            <v>TUBO DE LIGACAO FLEXIVEL,PVC - 1/2"X30/40CM</v>
          </cell>
          <cell r="C2438" t="str">
            <v>UN</v>
          </cell>
          <cell r="D2438">
            <v>6.32</v>
          </cell>
          <cell r="E2438">
            <v>2437</v>
          </cell>
          <cell r="F2438">
            <v>108076</v>
          </cell>
        </row>
        <row r="2439">
          <cell r="A2439" t="str">
            <v>10.80.81</v>
          </cell>
          <cell r="B2439" t="str">
            <v>TUBO DE LIGACAO FLEXIVEL,METAL CROMADO - 1/2"X30/40CM</v>
          </cell>
          <cell r="C2439" t="str">
            <v>UN</v>
          </cell>
          <cell r="D2439">
            <v>12.78</v>
          </cell>
          <cell r="E2439">
            <v>2438</v>
          </cell>
          <cell r="F2439">
            <v>108081</v>
          </cell>
        </row>
        <row r="2440">
          <cell r="A2440" t="str">
            <v>10.80.86</v>
          </cell>
          <cell r="B2440" t="str">
            <v>TORNEIRA DE PRESSAO PARA LAVATORIO,METAL CROMADO - 1/2"</v>
          </cell>
          <cell r="C2440" t="str">
            <v>UN</v>
          </cell>
          <cell r="D2440">
            <v>69.180000000000007</v>
          </cell>
          <cell r="E2440">
            <v>2439</v>
          </cell>
          <cell r="F2440">
            <v>108086</v>
          </cell>
        </row>
        <row r="2441">
          <cell r="A2441" t="str">
            <v>10.80.88</v>
          </cell>
          <cell r="B2441" t="str">
            <v>ESPARGIDOR PARA MICTORIO COLETIVO,COBRE - 1/2"</v>
          </cell>
          <cell r="C2441" t="str">
            <v>M</v>
          </cell>
          <cell r="D2441">
            <v>23.08</v>
          </cell>
          <cell r="E2441">
            <v>2440</v>
          </cell>
          <cell r="F2441">
            <v>108088</v>
          </cell>
        </row>
        <row r="2442">
          <cell r="A2442" t="str">
            <v>10.80.89</v>
          </cell>
          <cell r="B2442" t="str">
            <v>ESPARGIDOR PARA MICTORIO COLETIVO,ACO GALVANIZADO - 1/2"</v>
          </cell>
          <cell r="C2442" t="str">
            <v>M</v>
          </cell>
          <cell r="D2442">
            <v>25.18</v>
          </cell>
          <cell r="E2442">
            <v>2441</v>
          </cell>
          <cell r="F2442">
            <v>108089</v>
          </cell>
        </row>
        <row r="2443">
          <cell r="A2443" t="str">
            <v>10.80.90</v>
          </cell>
          <cell r="B2443" t="str">
            <v>ESPARGIDOR PARA MICTORIO COLETIVO,ACO GALVANIZADO - 3/4"</v>
          </cell>
          <cell r="C2443" t="str">
            <v>M</v>
          </cell>
          <cell r="D2443">
            <v>27.98</v>
          </cell>
          <cell r="E2443">
            <v>2442</v>
          </cell>
          <cell r="F2443">
            <v>108090</v>
          </cell>
        </row>
        <row r="2444">
          <cell r="A2444" t="str">
            <v>10.80.91</v>
          </cell>
          <cell r="B2444" t="str">
            <v>ESPARGIDOR PARA MICTORIO COLETIVO,METAL CROMADO - 1/2"</v>
          </cell>
          <cell r="C2444" t="str">
            <v>M</v>
          </cell>
          <cell r="D2444">
            <v>25.11</v>
          </cell>
          <cell r="E2444">
            <v>2443</v>
          </cell>
          <cell r="F2444">
            <v>108091</v>
          </cell>
        </row>
        <row r="2445">
          <cell r="A2445" t="str">
            <v>10.80.93</v>
          </cell>
          <cell r="B2445" t="str">
            <v>VALVULA AMERICANA DE METAL CROMADO - 1 1/2"X3 3/4"</v>
          </cell>
          <cell r="C2445" t="str">
            <v>UN</v>
          </cell>
          <cell r="D2445">
            <v>16.75</v>
          </cell>
          <cell r="E2445">
            <v>2444</v>
          </cell>
          <cell r="F2445">
            <v>108093</v>
          </cell>
        </row>
        <row r="2446">
          <cell r="A2446" t="str">
            <v>10.80.96</v>
          </cell>
          <cell r="B2446" t="str">
            <v>VELA PARA FILTRO,INCLUSIVE GUARNICOES DE BORRACHA - 40L/H</v>
          </cell>
          <cell r="C2446" t="str">
            <v>UN</v>
          </cell>
          <cell r="D2446">
            <v>13.23</v>
          </cell>
          <cell r="E2446">
            <v>2445</v>
          </cell>
          <cell r="F2446">
            <v>108096</v>
          </cell>
        </row>
        <row r="2447">
          <cell r="A2447" t="str">
            <v>10.80.97</v>
          </cell>
          <cell r="B2447" t="str">
            <v>TUBO DE LIGACAO COM CANOPLA,PARA CHUVEIRO,METAL CROMADO - 3/4"</v>
          </cell>
          <cell r="C2447" t="str">
            <v>UN</v>
          </cell>
          <cell r="D2447">
            <v>12.78</v>
          </cell>
          <cell r="E2447">
            <v>2446</v>
          </cell>
          <cell r="F2447">
            <v>108097</v>
          </cell>
        </row>
        <row r="2448">
          <cell r="B2448" t="str">
            <v>OUTROS SERVIÇOS</v>
          </cell>
          <cell r="E2448">
            <v>2447</v>
          </cell>
        </row>
        <row r="2449">
          <cell r="A2449" t="str">
            <v>10.90.01</v>
          </cell>
          <cell r="B2449" t="str">
            <v>DESENTUPIMENTO DE RAMAIS DE ESGOTO OU AGUAS PLUVIAIS</v>
          </cell>
          <cell r="C2449" t="str">
            <v>M</v>
          </cell>
          <cell r="D2449">
            <v>3.25</v>
          </cell>
          <cell r="E2449">
            <v>2448</v>
          </cell>
          <cell r="F2449">
            <v>109001</v>
          </cell>
        </row>
        <row r="2450">
          <cell r="A2450">
            <v>11</v>
          </cell>
          <cell r="B2450" t="str">
            <v>REVESTIMENTOS</v>
          </cell>
          <cell r="E2450">
            <v>2449</v>
          </cell>
          <cell r="F2450">
            <v>11</v>
          </cell>
        </row>
        <row r="2451">
          <cell r="B2451" t="str">
            <v>REVESTIMENTO DE FORROS</v>
          </cell>
          <cell r="E2451">
            <v>2450</v>
          </cell>
        </row>
        <row r="2452">
          <cell r="A2452" t="str">
            <v>11.01.01</v>
          </cell>
          <cell r="B2452" t="str">
            <v>CHAPISCO COMUM - ARGAMASSA DE CIMENTO E AREIA 1:3</v>
          </cell>
          <cell r="C2452" t="str">
            <v>M2</v>
          </cell>
          <cell r="D2452">
            <v>4.54</v>
          </cell>
          <cell r="E2452">
            <v>2451</v>
          </cell>
          <cell r="F2452">
            <v>110101</v>
          </cell>
        </row>
        <row r="2453">
          <cell r="A2453" t="str">
            <v>11.01.08</v>
          </cell>
          <cell r="B2453" t="str">
            <v>EMBOCO - ARGAMASSA MISTA DE CIMENTO,CAL E AREIA 1:4/12</v>
          </cell>
          <cell r="C2453" t="str">
            <v>M2</v>
          </cell>
          <cell r="D2453">
            <v>12.44</v>
          </cell>
          <cell r="E2453">
            <v>2452</v>
          </cell>
          <cell r="F2453">
            <v>110108</v>
          </cell>
        </row>
        <row r="2454">
          <cell r="A2454" t="str">
            <v>11.01.09</v>
          </cell>
          <cell r="B2454" t="str">
            <v>EMBOCO DESEMPENADO P/PINTURA - ARG.MISTA CIMENTO,CAL E AREIA 1:3/12</v>
          </cell>
          <cell r="C2454" t="str">
            <v>M2</v>
          </cell>
          <cell r="D2454">
            <v>12.7</v>
          </cell>
          <cell r="E2454">
            <v>2453</v>
          </cell>
          <cell r="F2454">
            <v>110109</v>
          </cell>
        </row>
        <row r="2455">
          <cell r="A2455" t="str">
            <v>11.01.13</v>
          </cell>
          <cell r="B2455" t="str">
            <v>REBOCO INTERNO - ARGAMASSA PRE-FABRICADA</v>
          </cell>
          <cell r="C2455" t="str">
            <v>M2</v>
          </cell>
          <cell r="D2455">
            <v>8.8000000000000007</v>
          </cell>
          <cell r="E2455">
            <v>2454</v>
          </cell>
          <cell r="F2455">
            <v>110113</v>
          </cell>
        </row>
        <row r="2456">
          <cell r="B2456" t="str">
            <v>REVESTIMENTO DE PAREDES INTERNAS</v>
          </cell>
          <cell r="E2456">
            <v>2455</v>
          </cell>
        </row>
        <row r="2457">
          <cell r="A2457" t="str">
            <v>11.02.01</v>
          </cell>
          <cell r="B2457" t="str">
            <v>CHAPISCO COMUM - ARGAMASSA DE CIMENTO E AREIA 1:3</v>
          </cell>
          <cell r="C2457" t="str">
            <v>M2</v>
          </cell>
          <cell r="D2457">
            <v>2.37</v>
          </cell>
          <cell r="E2457">
            <v>2456</v>
          </cell>
          <cell r="F2457">
            <v>110201</v>
          </cell>
        </row>
        <row r="2458">
          <cell r="A2458" t="str">
            <v>11.02.08</v>
          </cell>
          <cell r="B2458" t="str">
            <v>EMBOCO INTERNO - ARGAMASSA MISTA DE CIMENTO,CAL E AREIA 1:4/12</v>
          </cell>
          <cell r="C2458" t="str">
            <v>M2</v>
          </cell>
          <cell r="D2458">
            <v>11.58</v>
          </cell>
          <cell r="E2458">
            <v>2457</v>
          </cell>
          <cell r="F2458">
            <v>110208</v>
          </cell>
        </row>
        <row r="2459">
          <cell r="A2459" t="str">
            <v>11.02.09</v>
          </cell>
          <cell r="B2459" t="str">
            <v>EMBOCO INTERNO DESEMP.P/PINTURA - ARG.MISTA CIM.CAL E AREIA 1:3/12</v>
          </cell>
          <cell r="C2459" t="str">
            <v>M2</v>
          </cell>
          <cell r="D2459">
            <v>11.4</v>
          </cell>
          <cell r="E2459">
            <v>2458</v>
          </cell>
          <cell r="F2459">
            <v>110209</v>
          </cell>
        </row>
        <row r="2460">
          <cell r="A2460" t="str">
            <v>11.02.10</v>
          </cell>
          <cell r="B2460" t="str">
            <v>EMBOCO INTERNO - ARGAMASSA DE CIMENTO E AREIA 1:3</v>
          </cell>
          <cell r="C2460" t="str">
            <v>M2</v>
          </cell>
          <cell r="D2460">
            <v>12.08</v>
          </cell>
          <cell r="E2460">
            <v>2459</v>
          </cell>
          <cell r="F2460">
            <v>110210</v>
          </cell>
        </row>
        <row r="2461">
          <cell r="A2461" t="str">
            <v>11.02.13</v>
          </cell>
          <cell r="B2461" t="str">
            <v>REBOCO INTERNO - ARGAMASSA PRE-FABRICADA</v>
          </cell>
          <cell r="C2461" t="str">
            <v>M2</v>
          </cell>
          <cell r="D2461">
            <v>7.94</v>
          </cell>
          <cell r="E2461">
            <v>2460</v>
          </cell>
          <cell r="F2461">
            <v>110213</v>
          </cell>
        </row>
        <row r="2462">
          <cell r="A2462" t="str">
            <v>11.02.24</v>
          </cell>
          <cell r="B2462" t="str">
            <v>BARRA LISA COM ACABAMENTO EM NATA DE CIMENTO</v>
          </cell>
          <cell r="C2462" t="str">
            <v>M2</v>
          </cell>
          <cell r="D2462">
            <v>17.12</v>
          </cell>
          <cell r="E2462">
            <v>2461</v>
          </cell>
          <cell r="F2462">
            <v>110224</v>
          </cell>
        </row>
        <row r="2463">
          <cell r="A2463" t="str">
            <v>11.02.25</v>
          </cell>
          <cell r="B2463" t="str">
            <v>AZULEJOS BRANCOS,JUNTAS AMARRACAO OU A PRUMO - ASSENTES C/ARG.COMUM</v>
          </cell>
          <cell r="C2463" t="str">
            <v>M2</v>
          </cell>
          <cell r="D2463">
            <v>45.27</v>
          </cell>
          <cell r="E2463">
            <v>2462</v>
          </cell>
          <cell r="F2463">
            <v>110225</v>
          </cell>
        </row>
        <row r="2464">
          <cell r="A2464" t="str">
            <v>11.02.29</v>
          </cell>
          <cell r="B2464" t="str">
            <v>AZULEJOS, JUNTA AMARRACAO OU A PRUMO - ASSENTES C/ARG.COLANTE</v>
          </cell>
          <cell r="C2464" t="str">
            <v>M2</v>
          </cell>
          <cell r="D2464">
            <v>20.350000000000001</v>
          </cell>
          <cell r="E2464">
            <v>2463</v>
          </cell>
          <cell r="F2464">
            <v>110229</v>
          </cell>
        </row>
        <row r="2465">
          <cell r="A2465" t="str">
            <v>11.02.40</v>
          </cell>
          <cell r="B2465" t="str">
            <v>PASTILHAS DE PORCELANA FOSCA,3/4" - PAINEIS CONTINUOS</v>
          </cell>
          <cell r="C2465" t="str">
            <v>M2</v>
          </cell>
          <cell r="D2465">
            <v>104.42</v>
          </cell>
          <cell r="E2465">
            <v>2464</v>
          </cell>
          <cell r="F2465">
            <v>110240</v>
          </cell>
        </row>
        <row r="2466">
          <cell r="A2466" t="str">
            <v>11.02.41</v>
          </cell>
          <cell r="B2466" t="str">
            <v>PASTILHAS DE PORCELANA FOSCA,3/4" - FAIXAS DE ATE 20CM</v>
          </cell>
          <cell r="C2466" t="str">
            <v>M</v>
          </cell>
          <cell r="D2466">
            <v>30.91</v>
          </cell>
          <cell r="E2466">
            <v>2465</v>
          </cell>
          <cell r="F2466">
            <v>110241</v>
          </cell>
        </row>
        <row r="2467">
          <cell r="A2467" t="str">
            <v>11.02.42</v>
          </cell>
          <cell r="B2467" t="str">
            <v>PASTILHAS DE PORCELANA FOSCA,3/4" - FAIXAS DE 21 A 40CM</v>
          </cell>
          <cell r="C2467" t="str">
            <v>M</v>
          </cell>
          <cell r="D2467">
            <v>45</v>
          </cell>
          <cell r="E2467">
            <v>2466</v>
          </cell>
          <cell r="F2467">
            <v>110242</v>
          </cell>
        </row>
        <row r="2468">
          <cell r="A2468" t="str">
            <v>11.02.64</v>
          </cell>
          <cell r="B2468" t="str">
            <v>PASTILHAS DE VIDRO,2X2CM - PAINEIS CONTINUOS</v>
          </cell>
          <cell r="C2468" t="str">
            <v>M2</v>
          </cell>
          <cell r="D2468">
            <v>156.16</v>
          </cell>
          <cell r="E2468">
            <v>2467</v>
          </cell>
          <cell r="F2468">
            <v>110264</v>
          </cell>
        </row>
        <row r="2469">
          <cell r="A2469" t="str">
            <v>11.02.65</v>
          </cell>
          <cell r="B2469" t="str">
            <v>PASTILHAS DE VIDRO,2X2CM - FAIXAS DE ATE 20CM</v>
          </cell>
          <cell r="C2469" t="str">
            <v>M</v>
          </cell>
          <cell r="D2469">
            <v>43.23</v>
          </cell>
          <cell r="E2469">
            <v>2468</v>
          </cell>
          <cell r="F2469">
            <v>110265</v>
          </cell>
        </row>
        <row r="2470">
          <cell r="A2470" t="str">
            <v>11.02.66</v>
          </cell>
          <cell r="B2470" t="str">
            <v>PASTILHAS DE VIDRO,2X2CM - FAIXAS DE 21 A 40CM</v>
          </cell>
          <cell r="C2470" t="str">
            <v>M</v>
          </cell>
          <cell r="D2470">
            <v>65.2</v>
          </cell>
          <cell r="E2470">
            <v>2469</v>
          </cell>
          <cell r="F2470">
            <v>110266</v>
          </cell>
        </row>
        <row r="2471">
          <cell r="A2471" t="str">
            <v>11.02.75</v>
          </cell>
          <cell r="B2471" t="str">
            <v>LAMINADO MELAMINICO COLADO,1,3MM DE ESPESSURA - JUNTAS SECAS</v>
          </cell>
          <cell r="C2471" t="str">
            <v>M2</v>
          </cell>
          <cell r="D2471">
            <v>43.61</v>
          </cell>
          <cell r="E2471">
            <v>2470</v>
          </cell>
          <cell r="F2471">
            <v>110275</v>
          </cell>
        </row>
        <row r="2472">
          <cell r="A2472" t="str">
            <v>11.02.76</v>
          </cell>
          <cell r="B2472" t="str">
            <v>LAMINADO MELAMINICO COLADO,1,3MM DE ESPESSURA - JUNTAS DE ALUMINIO</v>
          </cell>
          <cell r="C2472" t="str">
            <v>M2</v>
          </cell>
          <cell r="D2472">
            <v>51.84</v>
          </cell>
          <cell r="E2472">
            <v>2471</v>
          </cell>
          <cell r="F2472">
            <v>110276</v>
          </cell>
        </row>
        <row r="2473">
          <cell r="A2473" t="str">
            <v>11.02.82</v>
          </cell>
          <cell r="B2473" t="str">
            <v>LAMBRI DE TABUAS DE MADEIRA MACICA,10X2CM - CEDRO OU IMBUIA</v>
          </cell>
          <cell r="C2473" t="str">
            <v>M2</v>
          </cell>
          <cell r="D2473">
            <v>49.63</v>
          </cell>
          <cell r="E2473">
            <v>2472</v>
          </cell>
          <cell r="F2473">
            <v>110282</v>
          </cell>
        </row>
        <row r="2474">
          <cell r="B2474" t="str">
            <v>REVESTIMENTO DE PAREDES EXTERNAS</v>
          </cell>
          <cell r="E2474">
            <v>2473</v>
          </cell>
        </row>
        <row r="2475">
          <cell r="A2475" t="str">
            <v>11.03.01</v>
          </cell>
          <cell r="B2475" t="str">
            <v>CHAPISCO COMUM - ARGAMASSA DE CIMENTO E AREIA 1:3</v>
          </cell>
          <cell r="C2475" t="str">
            <v>M2</v>
          </cell>
          <cell r="D2475">
            <v>2.37</v>
          </cell>
          <cell r="E2475">
            <v>2474</v>
          </cell>
          <cell r="F2475">
            <v>110301</v>
          </cell>
        </row>
        <row r="2476">
          <cell r="A2476" t="str">
            <v>11.03.03</v>
          </cell>
          <cell r="B2476" t="str">
            <v>CHAPISCO RUSTICO FINO,APLICADO C/PENEIRA - ARGAMASSA CIM.E AREIA 1:3</v>
          </cell>
          <cell r="C2476" t="str">
            <v>M2</v>
          </cell>
          <cell r="D2476">
            <v>3.97</v>
          </cell>
          <cell r="E2476">
            <v>2475</v>
          </cell>
          <cell r="F2476">
            <v>110303</v>
          </cell>
        </row>
        <row r="2477">
          <cell r="A2477" t="str">
            <v>11.03.04</v>
          </cell>
          <cell r="B2477" t="str">
            <v>CHAPISCO RUSTICO GROSSO,COM ADICAO DE BRITA N.1</v>
          </cell>
          <cell r="C2477" t="str">
            <v>M2</v>
          </cell>
          <cell r="D2477">
            <v>5.68</v>
          </cell>
          <cell r="E2477">
            <v>2476</v>
          </cell>
          <cell r="F2477">
            <v>110304</v>
          </cell>
        </row>
        <row r="2478">
          <cell r="A2478" t="str">
            <v>11.03.08</v>
          </cell>
          <cell r="B2478" t="str">
            <v>EMBOCO EXTERNO - ARGAMASSA MISTA DE CIMENTO,CAL E AREIA 1:4/12</v>
          </cell>
          <cell r="C2478" t="str">
            <v>M2</v>
          </cell>
          <cell r="D2478">
            <v>11.58</v>
          </cell>
          <cell r="E2478">
            <v>2477</v>
          </cell>
          <cell r="F2478">
            <v>110308</v>
          </cell>
        </row>
        <row r="2479">
          <cell r="A2479" t="str">
            <v>11.03.09</v>
          </cell>
          <cell r="B2479" t="str">
            <v>EMBOCO EXTERNO DESEMP.P/PINTURA - ARG.MISTA CIM.CAL E AREIA 1:3/12</v>
          </cell>
          <cell r="C2479" t="str">
            <v>M2</v>
          </cell>
          <cell r="D2479">
            <v>11.4</v>
          </cell>
          <cell r="E2479">
            <v>2478</v>
          </cell>
          <cell r="F2479">
            <v>110309</v>
          </cell>
        </row>
        <row r="2480">
          <cell r="A2480" t="str">
            <v>11.03.10</v>
          </cell>
          <cell r="B2480" t="str">
            <v>EMBOCO EXTERNO - ARGAMASSA DE CIMENTO E AREIA 1:3</v>
          </cell>
          <cell r="C2480" t="str">
            <v>M2</v>
          </cell>
          <cell r="D2480">
            <v>12.08</v>
          </cell>
          <cell r="E2480">
            <v>2479</v>
          </cell>
          <cell r="F2480">
            <v>110310</v>
          </cell>
        </row>
        <row r="2481">
          <cell r="A2481" t="str">
            <v>11.03.12</v>
          </cell>
          <cell r="B2481" t="str">
            <v>EMBOCO EXTERNO C/2 DEM.TINTA BETUM. - ARG.CIM.AREIA 1:6 C/HIDROFUGO</v>
          </cell>
          <cell r="C2481" t="str">
            <v>M2</v>
          </cell>
          <cell r="D2481">
            <v>24.71</v>
          </cell>
          <cell r="E2481">
            <v>2480</v>
          </cell>
          <cell r="F2481">
            <v>110312</v>
          </cell>
        </row>
        <row r="2482">
          <cell r="A2482" t="str">
            <v>11.03.13</v>
          </cell>
          <cell r="B2482" t="str">
            <v>REBOCO EXTERNO - ARGAMASSA PRE-FABRICADA</v>
          </cell>
          <cell r="C2482" t="str">
            <v>M2</v>
          </cell>
          <cell r="D2482">
            <v>8.0299999999999994</v>
          </cell>
          <cell r="E2482">
            <v>2481</v>
          </cell>
          <cell r="F2482">
            <v>110313</v>
          </cell>
        </row>
        <row r="2483">
          <cell r="A2483" t="str">
            <v>11.03.15</v>
          </cell>
          <cell r="B2483" t="str">
            <v>MASSA RASPADA</v>
          </cell>
          <cell r="C2483" t="str">
            <v>M2</v>
          </cell>
          <cell r="D2483">
            <v>23.1</v>
          </cell>
          <cell r="E2483">
            <v>2482</v>
          </cell>
          <cell r="F2483">
            <v>110315</v>
          </cell>
        </row>
        <row r="2484">
          <cell r="A2484" t="str">
            <v>11.03.16</v>
          </cell>
          <cell r="B2484" t="str">
            <v>GRAFIATTO</v>
          </cell>
          <cell r="C2484" t="str">
            <v>M2</v>
          </cell>
          <cell r="D2484">
            <v>23.1</v>
          </cell>
          <cell r="E2484">
            <v>2483</v>
          </cell>
          <cell r="F2484">
            <v>110316</v>
          </cell>
        </row>
        <row r="2485">
          <cell r="A2485" t="str">
            <v>11.03.25</v>
          </cell>
          <cell r="B2485" t="str">
            <v>LADRILHOS DE GRES CERAMICO ESMALTADO - 24X5,2X1,3CM</v>
          </cell>
          <cell r="C2485" t="str">
            <v>M2</v>
          </cell>
          <cell r="D2485">
            <v>62.64</v>
          </cell>
          <cell r="E2485">
            <v>2484</v>
          </cell>
          <cell r="F2485">
            <v>110325</v>
          </cell>
        </row>
        <row r="2486">
          <cell r="A2486" t="str">
            <v>11.03.26</v>
          </cell>
          <cell r="B2486" t="str">
            <v>LADRILHOS DE GRES CERAMICO ESMALTADO - 24X11,5X1,3CM</v>
          </cell>
          <cell r="C2486" t="str">
            <v>M2</v>
          </cell>
          <cell r="D2486">
            <v>63.1</v>
          </cell>
          <cell r="E2486">
            <v>2485</v>
          </cell>
          <cell r="F2486">
            <v>110326</v>
          </cell>
        </row>
        <row r="2487">
          <cell r="A2487" t="str">
            <v>11.03.40</v>
          </cell>
          <cell r="B2487" t="str">
            <v>PASTILHAS DE PORCELANA FOSCA,3/4" - PAINEIS CONTINUOS</v>
          </cell>
          <cell r="C2487" t="str">
            <v>M2</v>
          </cell>
          <cell r="D2487">
            <v>104.42</v>
          </cell>
          <cell r="E2487">
            <v>2486</v>
          </cell>
          <cell r="F2487">
            <v>110340</v>
          </cell>
        </row>
        <row r="2488">
          <cell r="A2488" t="str">
            <v>11.03.41</v>
          </cell>
          <cell r="B2488" t="str">
            <v>PASTILHAS DE PORCELANA FOSCA,3/4" - FAIXAS DE ATE 20CM</v>
          </cell>
          <cell r="C2488" t="str">
            <v>M</v>
          </cell>
          <cell r="D2488">
            <v>30.91</v>
          </cell>
          <cell r="E2488">
            <v>2487</v>
          </cell>
          <cell r="F2488">
            <v>110341</v>
          </cell>
        </row>
        <row r="2489">
          <cell r="A2489" t="str">
            <v>11.03.42</v>
          </cell>
          <cell r="B2489" t="str">
            <v>PASTILHAS DE PORCELANA FOSCA,3/4" - FAIXAS DE 21 A 40CM</v>
          </cell>
          <cell r="C2489" t="str">
            <v>M</v>
          </cell>
          <cell r="D2489">
            <v>45</v>
          </cell>
          <cell r="E2489">
            <v>2488</v>
          </cell>
          <cell r="F2489">
            <v>110342</v>
          </cell>
        </row>
        <row r="2490">
          <cell r="A2490" t="str">
            <v>11.03.64</v>
          </cell>
          <cell r="B2490" t="str">
            <v>PASTILHAS DE VIDRO,2X2CM - PAINEIS CONTINUOS</v>
          </cell>
          <cell r="C2490" t="str">
            <v>M2</v>
          </cell>
          <cell r="D2490">
            <v>156.16</v>
          </cell>
          <cell r="E2490">
            <v>2489</v>
          </cell>
          <cell r="F2490">
            <v>110364</v>
          </cell>
        </row>
        <row r="2491">
          <cell r="A2491" t="str">
            <v>11.03.65</v>
          </cell>
          <cell r="B2491" t="str">
            <v>PASTILHAS DE VIDRO,2X2CM - FAIXAS DE ATE 20CM</v>
          </cell>
          <cell r="C2491" t="str">
            <v>M</v>
          </cell>
          <cell r="D2491">
            <v>43.23</v>
          </cell>
          <cell r="E2491">
            <v>2490</v>
          </cell>
          <cell r="F2491">
            <v>110365</v>
          </cell>
        </row>
        <row r="2492">
          <cell r="A2492" t="str">
            <v>11.03.66</v>
          </cell>
          <cell r="B2492" t="str">
            <v>PASTILHAS DE VIDRO,2X2CM - FAIXAS DE 21 A 40CM</v>
          </cell>
          <cell r="C2492" t="str">
            <v>M</v>
          </cell>
          <cell r="D2492">
            <v>65.2</v>
          </cell>
          <cell r="E2492">
            <v>2491</v>
          </cell>
          <cell r="F2492">
            <v>110366</v>
          </cell>
        </row>
        <row r="2493">
          <cell r="A2493" t="str">
            <v>11.03.90</v>
          </cell>
          <cell r="B2493" t="str">
            <v>PEDRA MINEIRA COM ACABAMENTO RUSTICO - IRREGULAR</v>
          </cell>
          <cell r="C2493" t="str">
            <v>M2</v>
          </cell>
          <cell r="D2493">
            <v>58.09</v>
          </cell>
          <cell r="E2493">
            <v>2492</v>
          </cell>
          <cell r="F2493">
            <v>110390</v>
          </cell>
        </row>
        <row r="2494">
          <cell r="A2494" t="str">
            <v>11.03.91</v>
          </cell>
          <cell r="B2494" t="str">
            <v>PEDRA MINEIRA COM ACABAMENTO RUSTICO - REGULAR</v>
          </cell>
          <cell r="C2494" t="str">
            <v>M2</v>
          </cell>
          <cell r="D2494">
            <v>89.49</v>
          </cell>
          <cell r="E2494">
            <v>2493</v>
          </cell>
          <cell r="F2494">
            <v>110391</v>
          </cell>
        </row>
        <row r="2495">
          <cell r="B2495" t="str">
            <v>ARREMATES DE REVESTIMENTO</v>
          </cell>
          <cell r="E2495">
            <v>2494</v>
          </cell>
        </row>
        <row r="2496">
          <cell r="A2496" t="str">
            <v>11.04.04</v>
          </cell>
          <cell r="B2496" t="str">
            <v>CANTONEIRA DE PROTECAO-PERFIL"L"DE FERRO,1 1/4"X1X1 1/4"X1/8"</v>
          </cell>
          <cell r="C2496" t="str">
            <v>M</v>
          </cell>
          <cell r="D2496">
            <v>10.4</v>
          </cell>
          <cell r="E2496">
            <v>2495</v>
          </cell>
          <cell r="F2496">
            <v>110404</v>
          </cell>
        </row>
        <row r="2497">
          <cell r="A2497" t="str">
            <v>11.04.05</v>
          </cell>
          <cell r="B2497" t="str">
            <v>CANTONEIRA DE PROTECAO - PERFIL"L"DE FERRO,1"X1"X1/8"</v>
          </cell>
          <cell r="C2497" t="str">
            <v>M</v>
          </cell>
          <cell r="D2497">
            <v>10.050000000000001</v>
          </cell>
          <cell r="E2497">
            <v>2496</v>
          </cell>
          <cell r="F2497">
            <v>110405</v>
          </cell>
        </row>
        <row r="2498">
          <cell r="A2498" t="str">
            <v>11.04.06</v>
          </cell>
          <cell r="B2498" t="str">
            <v>CANTONEIRA DE PROTECAO - PERFIL"L"DE ALUMINIO,1"X1"X1/8"</v>
          </cell>
          <cell r="C2498" t="str">
            <v>M</v>
          </cell>
          <cell r="D2498">
            <v>14.52</v>
          </cell>
          <cell r="E2498">
            <v>2497</v>
          </cell>
          <cell r="F2498">
            <v>110406</v>
          </cell>
        </row>
        <row r="2499">
          <cell r="A2499" t="str">
            <v>11.04.13</v>
          </cell>
          <cell r="B2499" t="str">
            <v>CANTONEIRA DE PROTECAO PARA REBOCO - PERFIL"Y"DE ALUMINIO</v>
          </cell>
          <cell r="C2499" t="str">
            <v>M</v>
          </cell>
          <cell r="D2499">
            <v>8.02</v>
          </cell>
          <cell r="E2499">
            <v>2498</v>
          </cell>
          <cell r="F2499">
            <v>110413</v>
          </cell>
        </row>
        <row r="2500">
          <cell r="A2500" t="str">
            <v>11.04.17</v>
          </cell>
          <cell r="B2500" t="str">
            <v>CANTONEIRA DE PROTECAO PARA AZULEJOS - PERFIL"TRIFACE"DE ALUMINIO</v>
          </cell>
          <cell r="C2500" t="str">
            <v>M</v>
          </cell>
          <cell r="D2500">
            <v>9.01</v>
          </cell>
          <cell r="E2500">
            <v>2499</v>
          </cell>
          <cell r="F2500">
            <v>110417</v>
          </cell>
        </row>
        <row r="2501">
          <cell r="A2501" t="str">
            <v>11.04.20</v>
          </cell>
          <cell r="B2501" t="str">
            <v>GUARNICAO P/ARREMATE DE PINTURA E JUNTA DE DILAT. - CEDRO APAR.5X1CM</v>
          </cell>
          <cell r="C2501" t="str">
            <v>M</v>
          </cell>
          <cell r="D2501">
            <v>13.15</v>
          </cell>
          <cell r="E2501">
            <v>2500</v>
          </cell>
          <cell r="F2501">
            <v>110420</v>
          </cell>
        </row>
        <row r="2502">
          <cell r="A2502" t="str">
            <v>11.04.25</v>
          </cell>
          <cell r="B2502" t="str">
            <v>GUARNICAO P/ARREMATE DE PINTURA E JUNTA DE DILAT. - ALUMINIO 2"X1/8"</v>
          </cell>
          <cell r="C2502" t="str">
            <v>M</v>
          </cell>
          <cell r="D2502">
            <v>8.76</v>
          </cell>
          <cell r="E2502">
            <v>2501</v>
          </cell>
          <cell r="F2502">
            <v>110425</v>
          </cell>
        </row>
        <row r="2503">
          <cell r="A2503" t="str">
            <v>11.04.50</v>
          </cell>
          <cell r="B2503" t="str">
            <v>PEITORIL DE ARGAMASSA DE CIMENTO QUEIMADO,ESPESSURA DE 2CM</v>
          </cell>
          <cell r="C2503" t="str">
            <v>M</v>
          </cell>
          <cell r="D2503">
            <v>5.1100000000000003</v>
          </cell>
          <cell r="E2503">
            <v>2502</v>
          </cell>
          <cell r="F2503">
            <v>110450</v>
          </cell>
        </row>
        <row r="2504">
          <cell r="A2504" t="str">
            <v>11.04.52</v>
          </cell>
          <cell r="B2504" t="str">
            <v>PE.1- PEITORIL DE CONCRETO APARENTE(CONF.DET.FABES)</v>
          </cell>
          <cell r="C2504" t="str">
            <v>M</v>
          </cell>
          <cell r="D2504">
            <v>13.86</v>
          </cell>
          <cell r="E2504">
            <v>2503</v>
          </cell>
          <cell r="F2504">
            <v>110452</v>
          </cell>
        </row>
        <row r="2505">
          <cell r="A2505" t="str">
            <v>11.04.53</v>
          </cell>
          <cell r="B2505" t="str">
            <v>PE.2-PEITORIAL DE CONCRETO APARENTE(CONF.DET FABES)</v>
          </cell>
          <cell r="C2505" t="str">
            <v>M</v>
          </cell>
          <cell r="D2505">
            <v>16.54</v>
          </cell>
          <cell r="E2505">
            <v>2504</v>
          </cell>
          <cell r="F2505">
            <v>110453</v>
          </cell>
        </row>
        <row r="2506">
          <cell r="A2506" t="str">
            <v>11.04.54</v>
          </cell>
          <cell r="B2506" t="str">
            <v>PE.3-PEITORIL DE CONCRETO APARENTE(CONF.DET.FABES)</v>
          </cell>
          <cell r="C2506" t="str">
            <v>M</v>
          </cell>
          <cell r="D2506">
            <v>10.67</v>
          </cell>
          <cell r="E2506">
            <v>2505</v>
          </cell>
          <cell r="F2506">
            <v>110454</v>
          </cell>
        </row>
        <row r="2507">
          <cell r="A2507" t="str">
            <v>11.04.56</v>
          </cell>
          <cell r="B2507" t="str">
            <v>PEITORIL DE GRANILITE,ESPESSURA DE 2CM</v>
          </cell>
          <cell r="C2507" t="str">
            <v>M</v>
          </cell>
          <cell r="D2507">
            <v>27.31</v>
          </cell>
          <cell r="E2507">
            <v>2506</v>
          </cell>
          <cell r="F2507">
            <v>110456</v>
          </cell>
        </row>
        <row r="2508">
          <cell r="B2508" t="str">
            <v>DEMOLICOES</v>
          </cell>
          <cell r="E2508">
            <v>2507</v>
          </cell>
        </row>
        <row r="2509">
          <cell r="A2509" t="str">
            <v>11.50.02</v>
          </cell>
          <cell r="B2509" t="str">
            <v>DEMOLICAO DE ARGAMASSA DE CAL E AREIA OU MISTA</v>
          </cell>
          <cell r="C2509" t="str">
            <v>M2</v>
          </cell>
          <cell r="D2509">
            <v>1.33</v>
          </cell>
          <cell r="E2509">
            <v>2508</v>
          </cell>
          <cell r="F2509">
            <v>115002</v>
          </cell>
        </row>
        <row r="2510">
          <cell r="A2510" t="str">
            <v>11.50.03</v>
          </cell>
          <cell r="B2510" t="str">
            <v>DEMOLICAO DE ARGAMASSA DE CIMENTO E AREIA</v>
          </cell>
          <cell r="C2510" t="str">
            <v>M2</v>
          </cell>
          <cell r="D2510">
            <v>2.66</v>
          </cell>
          <cell r="E2510">
            <v>2509</v>
          </cell>
          <cell r="F2510">
            <v>115003</v>
          </cell>
        </row>
        <row r="2511">
          <cell r="A2511" t="str">
            <v>11.50.05</v>
          </cell>
          <cell r="B2511" t="str">
            <v>DEMOLICAO DE REVESTIMENTO CERAMICO OU SIMILAR</v>
          </cell>
          <cell r="C2511" t="str">
            <v>M2</v>
          </cell>
          <cell r="D2511">
            <v>9.3000000000000007</v>
          </cell>
          <cell r="E2511">
            <v>2510</v>
          </cell>
          <cell r="F2511">
            <v>115005</v>
          </cell>
        </row>
        <row r="2512">
          <cell r="A2512" t="str">
            <v>11.50.10</v>
          </cell>
          <cell r="B2512" t="str">
            <v>DEMOLICAO DE LAMBRI DE TABUAS OU CHAPAS DE MADEIRA - EXCL.ENTARUGAM.</v>
          </cell>
          <cell r="C2512" t="str">
            <v>M2</v>
          </cell>
          <cell r="D2512">
            <v>8.3000000000000007</v>
          </cell>
          <cell r="E2512">
            <v>2511</v>
          </cell>
          <cell r="F2512">
            <v>115010</v>
          </cell>
        </row>
        <row r="2513">
          <cell r="A2513" t="str">
            <v>11.50.15</v>
          </cell>
          <cell r="B2513" t="str">
            <v>DEMOLICAO DE LAMBRI DE TABUAS OU CHAPAS DE MADEIRA - INCL.ENTARUGAM.</v>
          </cell>
          <cell r="C2513" t="str">
            <v>M2</v>
          </cell>
          <cell r="D2513">
            <v>16.600000000000001</v>
          </cell>
          <cell r="E2513">
            <v>2512</v>
          </cell>
          <cell r="F2513">
            <v>115015</v>
          </cell>
        </row>
        <row r="2514">
          <cell r="B2514" t="str">
            <v>RETIRADAS</v>
          </cell>
          <cell r="E2514">
            <v>2513</v>
          </cell>
        </row>
        <row r="2515">
          <cell r="A2515" t="str">
            <v>11.60.05</v>
          </cell>
          <cell r="B2515" t="str">
            <v>RETIRADA DE FORRAS DE PEDRAS NATURAIS - GRANITO OU MARMORE</v>
          </cell>
          <cell r="C2515" t="str">
            <v>M2</v>
          </cell>
          <cell r="D2515">
            <v>10.68</v>
          </cell>
          <cell r="E2515">
            <v>2514</v>
          </cell>
          <cell r="F2515">
            <v>116005</v>
          </cell>
        </row>
        <row r="2516">
          <cell r="A2516" t="str">
            <v>11.60.10</v>
          </cell>
          <cell r="B2516" t="str">
            <v>RETIRADA DE LAMBRI DE TABUAS OU CHAPAS DE MADEIRA - EXCL.ENTARUGAM.</v>
          </cell>
          <cell r="C2516" t="str">
            <v>M2</v>
          </cell>
          <cell r="D2516">
            <v>1.78</v>
          </cell>
          <cell r="E2516">
            <v>2515</v>
          </cell>
          <cell r="F2516">
            <v>116010</v>
          </cell>
        </row>
        <row r="2517">
          <cell r="A2517" t="str">
            <v>11.60.15</v>
          </cell>
          <cell r="B2517" t="str">
            <v>RETIRADA DE LAMBRI DE TABUAS OU CHAPAS DE MADEIRA - INCL.ENTARUGAM.</v>
          </cell>
          <cell r="C2517" t="str">
            <v>M2</v>
          </cell>
          <cell r="D2517">
            <v>14.83</v>
          </cell>
          <cell r="E2517">
            <v>2516</v>
          </cell>
          <cell r="F2517">
            <v>116015</v>
          </cell>
        </row>
        <row r="2518">
          <cell r="B2518" t="str">
            <v>RECOLOCAÇÕES</v>
          </cell>
          <cell r="E2518">
            <v>2517</v>
          </cell>
        </row>
        <row r="2519">
          <cell r="A2519" t="str">
            <v>11.70.05</v>
          </cell>
          <cell r="B2519" t="str">
            <v>RECOLOCACAO DE FORRAS DE PEDRAS NATURAIS - GRANITO OU MARMORE</v>
          </cell>
          <cell r="C2519" t="str">
            <v>M2</v>
          </cell>
          <cell r="D2519">
            <v>5.74</v>
          </cell>
          <cell r="E2519">
            <v>2518</v>
          </cell>
          <cell r="F2519">
            <v>117005</v>
          </cell>
        </row>
        <row r="2520">
          <cell r="B2520" t="str">
            <v>SERVICOS PARCIAIS</v>
          </cell>
          <cell r="E2520">
            <v>2519</v>
          </cell>
        </row>
        <row r="2521">
          <cell r="A2521" t="str">
            <v>11.80.01</v>
          </cell>
          <cell r="B2521" t="str">
            <v>REPAROS EM TRINCAS E RACHADURAS</v>
          </cell>
          <cell r="C2521" t="str">
            <v>M</v>
          </cell>
          <cell r="D2521">
            <v>11.86</v>
          </cell>
          <cell r="E2521">
            <v>2520</v>
          </cell>
          <cell r="F2521">
            <v>118001</v>
          </cell>
        </row>
        <row r="2522">
          <cell r="A2522" t="str">
            <v>11.80.05</v>
          </cell>
          <cell r="B2522" t="str">
            <v>REPAROS EM EMBOCO - ARGAMASSA MISTA DE CIMENTO,CAL E AREIA 1:4/12</v>
          </cell>
          <cell r="C2522" t="str">
            <v>M2</v>
          </cell>
          <cell r="D2522">
            <v>16.07</v>
          </cell>
          <cell r="E2522">
            <v>2521</v>
          </cell>
          <cell r="F2522">
            <v>118005</v>
          </cell>
        </row>
        <row r="2523">
          <cell r="A2523" t="str">
            <v>11.80.06</v>
          </cell>
          <cell r="B2523" t="str">
            <v>REPAROS EM REBOCO - ARGAMASSA DE CAL E AREIA 1:2</v>
          </cell>
          <cell r="C2523" t="str">
            <v>M2</v>
          </cell>
          <cell r="D2523">
            <v>8.1999999999999993</v>
          </cell>
          <cell r="E2523">
            <v>2522</v>
          </cell>
          <cell r="F2523">
            <v>118006</v>
          </cell>
        </row>
        <row r="2524">
          <cell r="A2524">
            <v>12</v>
          </cell>
          <cell r="B2524" t="str">
            <v>FORROS</v>
          </cell>
          <cell r="E2524">
            <v>2523</v>
          </cell>
          <cell r="F2524">
            <v>12</v>
          </cell>
        </row>
        <row r="2525">
          <cell r="B2525" t="str">
            <v>FORROS FALSOS</v>
          </cell>
          <cell r="E2525">
            <v>2524</v>
          </cell>
        </row>
        <row r="2526">
          <cell r="A2526" t="str">
            <v>12.01.05</v>
          </cell>
          <cell r="B2526" t="str">
            <v>FORRO DE TABUAS DE MADEIRA MACICA C/ENTARUG.DE PINHO - CEDRO 10X1CM</v>
          </cell>
          <cell r="C2526" t="str">
            <v>M2</v>
          </cell>
          <cell r="D2526">
            <v>51.11</v>
          </cell>
          <cell r="E2526">
            <v>2525</v>
          </cell>
          <cell r="F2526">
            <v>120105</v>
          </cell>
        </row>
        <row r="2527">
          <cell r="A2527" t="str">
            <v>12.01.06</v>
          </cell>
          <cell r="B2527" t="str">
            <v>FORRO DE TABUAS DE MADEIRA MACICA C/ENTARUG.DE PINHO - PEROBA 10X1CM</v>
          </cell>
          <cell r="C2527" t="str">
            <v>M2</v>
          </cell>
          <cell r="D2527">
            <v>56.57</v>
          </cell>
          <cell r="E2527">
            <v>2526</v>
          </cell>
          <cell r="F2527">
            <v>120106</v>
          </cell>
        </row>
        <row r="2528">
          <cell r="A2528" t="str">
            <v>12.01.27</v>
          </cell>
          <cell r="B2528" t="str">
            <v>FORRO DE CHAPAS DE FIB.DE MADEIRA - ISOLANTE TERMICO,60X60X1,2CM</v>
          </cell>
          <cell r="C2528" t="str">
            <v>M2</v>
          </cell>
          <cell r="D2528">
            <v>33</v>
          </cell>
          <cell r="E2528">
            <v>2527</v>
          </cell>
          <cell r="F2528">
            <v>120127</v>
          </cell>
        </row>
        <row r="2529">
          <cell r="A2529" t="str">
            <v>12.01.29</v>
          </cell>
          <cell r="B2529" t="str">
            <v>FORRO DE CHAPAS DE FIB.DE MADEIRA - ISOL.TERMO-ACUSTICO,60X60X1,9CM</v>
          </cell>
          <cell r="C2529" t="str">
            <v>M2</v>
          </cell>
          <cell r="D2529">
            <v>40.020000000000003</v>
          </cell>
          <cell r="E2529">
            <v>2528</v>
          </cell>
          <cell r="F2529">
            <v>120129</v>
          </cell>
        </row>
        <row r="2530">
          <cell r="A2530" t="str">
            <v>12.01.30</v>
          </cell>
          <cell r="B2530" t="str">
            <v>FORRO FIBRA MINERAL MODELADO ÚMIDA - ACABAMENTO SUPERF. PINTURA VINÍLICA A BASE DE LÁTEX BRANCA - 625X1250X13MM - NRC=0,50, CAC=MÍNIMO 35</v>
          </cell>
          <cell r="C2530" t="str">
            <v>M2</v>
          </cell>
          <cell r="D2530">
            <v>53</v>
          </cell>
          <cell r="E2530">
            <v>2529</v>
          </cell>
          <cell r="F2530">
            <v>120130</v>
          </cell>
        </row>
        <row r="2531">
          <cell r="A2531" t="str">
            <v>12.01.31</v>
          </cell>
          <cell r="B2531" t="str">
            <v>FORRO ARMSTRONG EM FIBRA MINERAL ENCORE COM APLICAÇÃO DE MANTA REFLETIVA DE ALUMÍMIO EM UMA FACE ( EXTERNA), E A FACE INTERNA DA MANTA COLOCADA NA PLACA DO FORRO DE FIBRA</v>
          </cell>
          <cell r="C2531" t="str">
            <v>M2</v>
          </cell>
          <cell r="D2531">
            <v>49.5</v>
          </cell>
          <cell r="E2531">
            <v>2530</v>
          </cell>
          <cell r="F2531">
            <v>120131</v>
          </cell>
        </row>
        <row r="2532">
          <cell r="A2532" t="str">
            <v>12.01.40</v>
          </cell>
          <cell r="B2532" t="str">
            <v>FORRO DE GESSO ATIRANTADO - LISO,60X60X1,25CM</v>
          </cell>
          <cell r="C2532" t="str">
            <v>M2</v>
          </cell>
          <cell r="D2532">
            <v>19.8</v>
          </cell>
          <cell r="E2532">
            <v>2531</v>
          </cell>
          <cell r="F2532">
            <v>120140</v>
          </cell>
        </row>
        <row r="2533">
          <cell r="A2533" t="str">
            <v>12.01.42</v>
          </cell>
          <cell r="B2533" t="str">
            <v>FORRO GYPSUM TIPO RGA OU SIM - PLACA 58X250MM</v>
          </cell>
          <cell r="C2533" t="str">
            <v>M2</v>
          </cell>
          <cell r="D2533">
            <v>29.74</v>
          </cell>
          <cell r="E2533">
            <v>2532</v>
          </cell>
          <cell r="F2533">
            <v>120142</v>
          </cell>
        </row>
        <row r="2534">
          <cell r="A2534" t="str">
            <v>12.01.45</v>
          </cell>
          <cell r="B2534" t="str">
            <v>FORRO EM REGUA DE PVC 100MM-INCL.PERFIS DE FIX. E ACABAMENTO</v>
          </cell>
          <cell r="C2534" t="str">
            <v>M2</v>
          </cell>
          <cell r="D2534">
            <v>16.11</v>
          </cell>
          <cell r="E2534">
            <v>2533</v>
          </cell>
          <cell r="F2534">
            <v>120145</v>
          </cell>
        </row>
        <row r="2535">
          <cell r="B2535" t="str">
            <v>DEMOLIÇÕES</v>
          </cell>
          <cell r="E2535">
            <v>2534</v>
          </cell>
        </row>
        <row r="2536">
          <cell r="A2536" t="str">
            <v>12.50.01</v>
          </cell>
          <cell r="B2536" t="str">
            <v>DEMOLICAO DE ESTUQUE COMUM,EXCLUSIVE ENTARUGAMENTO</v>
          </cell>
          <cell r="C2536" t="str">
            <v>M2</v>
          </cell>
          <cell r="D2536">
            <v>1.78</v>
          </cell>
          <cell r="E2536">
            <v>2535</v>
          </cell>
          <cell r="F2536">
            <v>125001</v>
          </cell>
        </row>
        <row r="2537">
          <cell r="A2537" t="str">
            <v>12.50.02</v>
          </cell>
          <cell r="B2537" t="str">
            <v>DEMOLICAO DE FORRO DE TABUAS OU CHAPAS DE MADEIRA,EXCL.ENTARUGAMENTO</v>
          </cell>
          <cell r="C2537" t="str">
            <v>M2</v>
          </cell>
          <cell r="D2537">
            <v>2.37</v>
          </cell>
          <cell r="E2537">
            <v>2536</v>
          </cell>
          <cell r="F2537">
            <v>125002</v>
          </cell>
        </row>
        <row r="2538">
          <cell r="A2538" t="str">
            <v>12.50.05</v>
          </cell>
          <cell r="B2538" t="str">
            <v>DEMOLICAO DE FORRO DE GESSO</v>
          </cell>
          <cell r="C2538" t="str">
            <v>M2</v>
          </cell>
          <cell r="D2538">
            <v>1.78</v>
          </cell>
          <cell r="E2538">
            <v>2537</v>
          </cell>
          <cell r="F2538">
            <v>125005</v>
          </cell>
        </row>
        <row r="2539">
          <cell r="A2539" t="str">
            <v>12.50.20</v>
          </cell>
          <cell r="B2539" t="str">
            <v>DEMOLICAO DE ENTARUGAMENTO DE FORRO</v>
          </cell>
          <cell r="C2539" t="str">
            <v>M2</v>
          </cell>
          <cell r="D2539">
            <v>2.37</v>
          </cell>
          <cell r="E2539">
            <v>2538</v>
          </cell>
          <cell r="F2539">
            <v>125020</v>
          </cell>
        </row>
        <row r="2540">
          <cell r="B2540" t="str">
            <v>RETIRADAS</v>
          </cell>
          <cell r="E2540">
            <v>2539</v>
          </cell>
        </row>
        <row r="2541">
          <cell r="A2541" t="str">
            <v>12.60.01</v>
          </cell>
          <cell r="B2541" t="str">
            <v>RETIRADA DE FORRO DE TABUAS OU CHAPAS EM GERAL - PREGADAS</v>
          </cell>
          <cell r="C2541" t="str">
            <v>M2</v>
          </cell>
          <cell r="D2541">
            <v>4.41</v>
          </cell>
          <cell r="E2541">
            <v>2540</v>
          </cell>
          <cell r="F2541">
            <v>126001</v>
          </cell>
        </row>
        <row r="2542">
          <cell r="A2542" t="str">
            <v>12.60.02</v>
          </cell>
          <cell r="B2542" t="str">
            <v>RETIRADA DE FORRO DE CHAPAS EM GERAL - APOIADAS</v>
          </cell>
          <cell r="C2542" t="str">
            <v>M2</v>
          </cell>
          <cell r="D2542">
            <v>1.9</v>
          </cell>
          <cell r="E2542">
            <v>2541</v>
          </cell>
          <cell r="F2542">
            <v>126002</v>
          </cell>
        </row>
        <row r="2543">
          <cell r="A2543" t="str">
            <v>12.60.20</v>
          </cell>
          <cell r="B2543" t="str">
            <v>RETIRADA DE ENTARUGAMENTO DE FORRO</v>
          </cell>
          <cell r="C2543" t="str">
            <v>M2</v>
          </cell>
          <cell r="D2543">
            <v>5.2</v>
          </cell>
          <cell r="E2543">
            <v>2542</v>
          </cell>
          <cell r="F2543">
            <v>126020</v>
          </cell>
        </row>
        <row r="2544">
          <cell r="A2544" t="str">
            <v>12.60.30</v>
          </cell>
          <cell r="B2544" t="str">
            <v>RETIRADA DE FORRO EM REGUAS DE PVC - 100MM - INCL.PERFIS</v>
          </cell>
          <cell r="C2544" t="str">
            <v>M2</v>
          </cell>
          <cell r="D2544">
            <v>2.6</v>
          </cell>
          <cell r="E2544">
            <v>2543</v>
          </cell>
          <cell r="F2544">
            <v>126030</v>
          </cell>
        </row>
        <row r="2545">
          <cell r="B2545" t="str">
            <v>RECOLOCAÇÕES</v>
          </cell>
          <cell r="E2545">
            <v>2544</v>
          </cell>
        </row>
        <row r="2546">
          <cell r="A2546" t="str">
            <v>12.70.30</v>
          </cell>
          <cell r="B2546" t="str">
            <v>RECOLOCACAO DE FORROS EM REGUA DE PVC - 100MM - INCL.PERFIS</v>
          </cell>
          <cell r="C2546" t="str">
            <v>M2</v>
          </cell>
          <cell r="D2546">
            <v>3.9</v>
          </cell>
          <cell r="E2546">
            <v>2545</v>
          </cell>
          <cell r="F2546">
            <v>127030</v>
          </cell>
        </row>
        <row r="2547">
          <cell r="A2547">
            <v>13</v>
          </cell>
          <cell r="B2547" t="str">
            <v>PISOS</v>
          </cell>
          <cell r="E2547">
            <v>2546</v>
          </cell>
          <cell r="F2547">
            <v>13</v>
          </cell>
        </row>
        <row r="2548">
          <cell r="B2548" t="str">
            <v>LASTROS E ENCHIMENTOS</v>
          </cell>
          <cell r="E2548">
            <v>2547</v>
          </cell>
        </row>
        <row r="2549">
          <cell r="A2549" t="str">
            <v>13.01.01</v>
          </cell>
          <cell r="B2549" t="str">
            <v>ENCHIMENTO COM TIJOLOS CERAMICOS FURADOS</v>
          </cell>
          <cell r="C2549" t="str">
            <v>M3</v>
          </cell>
          <cell r="D2549">
            <v>65.27</v>
          </cell>
          <cell r="E2549">
            <v>2548</v>
          </cell>
          <cell r="F2549">
            <v>130101</v>
          </cell>
        </row>
        <row r="2550">
          <cell r="A2550" t="str">
            <v>13.01.02</v>
          </cell>
          <cell r="B2550" t="str">
            <v>ENCHIMENTO COM ARGILA EXPANDIDA</v>
          </cell>
          <cell r="C2550" t="str">
            <v>M3</v>
          </cell>
          <cell r="D2550">
            <v>142.43</v>
          </cell>
          <cell r="E2550">
            <v>2549</v>
          </cell>
          <cell r="F2550">
            <v>130102</v>
          </cell>
        </row>
        <row r="2551">
          <cell r="A2551" t="str">
            <v>13.01.10</v>
          </cell>
          <cell r="B2551" t="str">
            <v>LASTRO DE BRITA</v>
          </cell>
          <cell r="C2551" t="str">
            <v>M3</v>
          </cell>
          <cell r="D2551">
            <v>50.27</v>
          </cell>
          <cell r="E2551">
            <v>2550</v>
          </cell>
          <cell r="F2551">
            <v>130110</v>
          </cell>
        </row>
        <row r="2552">
          <cell r="A2552" t="str">
            <v>13.01.11</v>
          </cell>
          <cell r="B2552" t="str">
            <v>LASTRO DE AGREGADO RECICLADO</v>
          </cell>
          <cell r="C2552" t="str">
            <v>M3</v>
          </cell>
          <cell r="D2552">
            <v>34.85</v>
          </cell>
          <cell r="E2552">
            <v>2551</v>
          </cell>
          <cell r="F2552">
            <v>130111</v>
          </cell>
        </row>
        <row r="2553">
          <cell r="A2553" t="str">
            <v>13.01.14</v>
          </cell>
          <cell r="B2553" t="str">
            <v>LASTRO DE CONCRETO - 150KG CIM/M3</v>
          </cell>
          <cell r="C2553" t="str">
            <v>M3</v>
          </cell>
          <cell r="D2553">
            <v>217.65</v>
          </cell>
          <cell r="E2553">
            <v>2552</v>
          </cell>
          <cell r="F2553">
            <v>130114</v>
          </cell>
        </row>
        <row r="2554">
          <cell r="A2554" t="str">
            <v>13.01.15</v>
          </cell>
          <cell r="B2554" t="str">
            <v>LASTRO DE CONCRETO - 200KG CIM/M3</v>
          </cell>
          <cell r="C2554" t="str">
            <v>M3</v>
          </cell>
          <cell r="D2554">
            <v>228.65</v>
          </cell>
          <cell r="E2554">
            <v>2553</v>
          </cell>
          <cell r="F2554">
            <v>130115</v>
          </cell>
        </row>
        <row r="2555">
          <cell r="A2555" t="str">
            <v>13.01.17</v>
          </cell>
          <cell r="B2555" t="str">
            <v>LASTRO DE CONCRETO,COM HIDROFUGO - 150KG CIM/M3</v>
          </cell>
          <cell r="C2555" t="str">
            <v>M3</v>
          </cell>
          <cell r="D2555">
            <v>227.7</v>
          </cell>
          <cell r="E2555">
            <v>2554</v>
          </cell>
          <cell r="F2555">
            <v>130117</v>
          </cell>
        </row>
        <row r="2556">
          <cell r="A2556" t="str">
            <v>13.01.18</v>
          </cell>
          <cell r="B2556" t="str">
            <v>LASTRO DE CONCRETO,COM HIDROFUGO - 200KG CIM/M3</v>
          </cell>
          <cell r="C2556" t="str">
            <v>M3</v>
          </cell>
          <cell r="D2556">
            <v>242.05</v>
          </cell>
          <cell r="E2556">
            <v>2555</v>
          </cell>
          <cell r="F2556">
            <v>130118</v>
          </cell>
        </row>
        <row r="2557">
          <cell r="A2557" t="str">
            <v>13.01.19</v>
          </cell>
          <cell r="B2557" t="str">
            <v>LASTRO DE CONCRETO C/AGREGADO RECIOCLADO - 150KG CIM/M3</v>
          </cell>
          <cell r="C2557" t="str">
            <v>M3</v>
          </cell>
          <cell r="D2557">
            <v>230.16</v>
          </cell>
          <cell r="E2557">
            <v>2556</v>
          </cell>
          <cell r="F2557">
            <v>130119</v>
          </cell>
        </row>
        <row r="2558">
          <cell r="A2558" t="str">
            <v>13.01.20</v>
          </cell>
          <cell r="B2558" t="str">
            <v>LASTRO DE CONCRETO C/AGREGADO RECICLADO-200KG CIM/M3</v>
          </cell>
          <cell r="C2558" t="str">
            <v>M3</v>
          </cell>
          <cell r="D2558">
            <v>241.16</v>
          </cell>
          <cell r="E2558">
            <v>2557</v>
          </cell>
          <cell r="F2558">
            <v>130120</v>
          </cell>
        </row>
        <row r="2559">
          <cell r="B2559" t="str">
            <v>REVESTIMENTOS DE PISOS</v>
          </cell>
          <cell r="E2559">
            <v>2558</v>
          </cell>
        </row>
        <row r="2560">
          <cell r="A2560" t="str">
            <v>13.02.01</v>
          </cell>
          <cell r="B2560" t="str">
            <v>CIMENTADO COMUM,DESEMPENADO - 20MM DE ESPESSURA</v>
          </cell>
          <cell r="C2560" t="str">
            <v>M2</v>
          </cell>
          <cell r="D2560">
            <v>21.97</v>
          </cell>
          <cell r="E2560">
            <v>2559</v>
          </cell>
          <cell r="F2560">
            <v>130201</v>
          </cell>
        </row>
        <row r="2561">
          <cell r="A2561" t="str">
            <v>13.02.02</v>
          </cell>
          <cell r="B2561" t="str">
            <v>CIMENTADO COMUM,DESEMPENADO E ALISADO - 20MM DE ESPESSURA</v>
          </cell>
          <cell r="C2561" t="str">
            <v>M2</v>
          </cell>
          <cell r="D2561">
            <v>23.22</v>
          </cell>
          <cell r="E2561">
            <v>2560</v>
          </cell>
          <cell r="F2561">
            <v>130202</v>
          </cell>
        </row>
        <row r="2562">
          <cell r="A2562" t="str">
            <v>13.02.03</v>
          </cell>
          <cell r="B2562" t="str">
            <v>CIMENTADO COM CORANTE,DESEMPENADO E ALISADO - 20MM DE ESPESSURA</v>
          </cell>
          <cell r="C2562" t="str">
            <v>M2</v>
          </cell>
          <cell r="D2562">
            <v>25.13</v>
          </cell>
          <cell r="E2562">
            <v>2561</v>
          </cell>
          <cell r="F2562">
            <v>130203</v>
          </cell>
        </row>
        <row r="2563">
          <cell r="A2563" t="str">
            <v>13.02.04</v>
          </cell>
          <cell r="B2563" t="str">
            <v>PISO DE CONCRETO TIPO BAMBOLE E=6CM</v>
          </cell>
          <cell r="C2563" t="str">
            <v>M2</v>
          </cell>
          <cell r="D2563">
            <v>14.46</v>
          </cell>
          <cell r="E2563">
            <v>2562</v>
          </cell>
          <cell r="F2563">
            <v>130204</v>
          </cell>
        </row>
        <row r="2564">
          <cell r="A2564" t="str">
            <v>13.02.05</v>
          </cell>
          <cell r="B2564" t="str">
            <v>GRANILITE - 8MM DE ESPESSURA</v>
          </cell>
          <cell r="C2564" t="str">
            <v>M2</v>
          </cell>
          <cell r="D2564">
            <v>31.77</v>
          </cell>
          <cell r="E2564">
            <v>2563</v>
          </cell>
          <cell r="F2564">
            <v>130205</v>
          </cell>
        </row>
        <row r="2565">
          <cell r="A2565" t="str">
            <v>13.02.06</v>
          </cell>
          <cell r="B2565" t="str">
            <v>CIMENTADO COMUM C/AGREGADO RECLICLADO,DESEMP.ALISADO-20MM DE ESP.</v>
          </cell>
          <cell r="C2565" t="str">
            <v>M2</v>
          </cell>
          <cell r="D2565">
            <v>15.26</v>
          </cell>
          <cell r="E2565">
            <v>2564</v>
          </cell>
          <cell r="F2565">
            <v>130206</v>
          </cell>
        </row>
        <row r="2566">
          <cell r="A2566" t="str">
            <v>13.02.07</v>
          </cell>
          <cell r="B2566" t="str">
            <v>ARGAMASSA DE ALTA RESISTENCIA,TIPO LEVE - 8MM DE ESPESSURA</v>
          </cell>
          <cell r="C2566" t="str">
            <v>M2</v>
          </cell>
          <cell r="D2566">
            <v>42.02</v>
          </cell>
          <cell r="E2566">
            <v>2565</v>
          </cell>
          <cell r="F2566">
            <v>130207</v>
          </cell>
        </row>
        <row r="2567">
          <cell r="A2567" t="str">
            <v>13.02.08</v>
          </cell>
          <cell r="B2567" t="str">
            <v>ARGAMASSA DE ALTA RESISTENCIA,TIPO MEDIO - 12MM DE ESPESSURA</v>
          </cell>
          <cell r="C2567" t="str">
            <v>M2</v>
          </cell>
          <cell r="D2567">
            <v>45.82</v>
          </cell>
          <cell r="E2567">
            <v>2566</v>
          </cell>
          <cell r="F2567">
            <v>130208</v>
          </cell>
        </row>
        <row r="2568">
          <cell r="A2568" t="str">
            <v>13.02.09</v>
          </cell>
          <cell r="B2568" t="str">
            <v>CIMENTADO COM AGREGADO RECICLADO - C/CORANTE DESEMP. ALISADO</v>
          </cell>
          <cell r="C2568" t="str">
            <v>M2</v>
          </cell>
          <cell r="D2568">
            <v>16.02</v>
          </cell>
          <cell r="E2568">
            <v>2567</v>
          </cell>
          <cell r="F2568">
            <v>130209</v>
          </cell>
        </row>
        <row r="2569">
          <cell r="A2569" t="str">
            <v>13.02.10</v>
          </cell>
          <cell r="B2569" t="str">
            <v>CIMENTADO COMUM C\AGREGADO RECICL., DESEMP. 20 MM DE ESPESSURA</v>
          </cell>
          <cell r="C2569" t="str">
            <v>M2</v>
          </cell>
          <cell r="D2569">
            <v>14.22</v>
          </cell>
          <cell r="E2569">
            <v>2568</v>
          </cell>
          <cell r="F2569">
            <v>130210</v>
          </cell>
        </row>
        <row r="2570">
          <cell r="A2570" t="str">
            <v>13.02.11</v>
          </cell>
          <cell r="B2570" t="str">
            <v>PISO ESTRUTURAL EM CONCRETO ARMADO - 7CM</v>
          </cell>
          <cell r="C2570" t="str">
            <v>M2</v>
          </cell>
          <cell r="D2570">
            <v>32.25</v>
          </cell>
          <cell r="E2570">
            <v>2569</v>
          </cell>
          <cell r="F2570">
            <v>130211</v>
          </cell>
        </row>
        <row r="2571">
          <cell r="A2571" t="str">
            <v>13.02.23</v>
          </cell>
          <cell r="B2571" t="str">
            <v>LADRILHOS DE SEMIGRES ESMALTADO - COLORIDOS 20X20CM</v>
          </cell>
          <cell r="C2571" t="str">
            <v>M2</v>
          </cell>
          <cell r="D2571">
            <v>44.41</v>
          </cell>
          <cell r="E2571">
            <v>2570</v>
          </cell>
          <cell r="F2571">
            <v>130223</v>
          </cell>
        </row>
        <row r="2572">
          <cell r="A2572" t="str">
            <v>13.02.30</v>
          </cell>
          <cell r="B2572" t="str">
            <v>LADRILHOS DE GRES CERAMICO,TIPO ALTA RESISTENCIA - 24X11,5X1,3CM</v>
          </cell>
          <cell r="C2572" t="str">
            <v>M2</v>
          </cell>
          <cell r="D2572">
            <v>122.02</v>
          </cell>
          <cell r="E2572">
            <v>2571</v>
          </cell>
          <cell r="F2572">
            <v>130230</v>
          </cell>
        </row>
        <row r="2573">
          <cell r="A2573" t="str">
            <v>13.02.35</v>
          </cell>
          <cell r="B2573" t="str">
            <v>LADRILHOS DE ARGILA REFRATARIA,TIPO ALTA RESISTENCIA - 29X14X1,3CM</v>
          </cell>
          <cell r="C2573" t="str">
            <v>M2</v>
          </cell>
          <cell r="D2573">
            <v>40.67</v>
          </cell>
          <cell r="E2573">
            <v>2572</v>
          </cell>
          <cell r="F2573">
            <v>130235</v>
          </cell>
        </row>
        <row r="2574">
          <cell r="A2574" t="str">
            <v>13.02.36</v>
          </cell>
          <cell r="B2574" t="str">
            <v>LADRILHOS DE ARGILA REFRATARIA,TIPO ALTA RESISTENCIA - 29X14X1,7CM</v>
          </cell>
          <cell r="C2574" t="str">
            <v>M2</v>
          </cell>
          <cell r="D2574">
            <v>71.2</v>
          </cell>
          <cell r="E2574">
            <v>2573</v>
          </cell>
          <cell r="F2574">
            <v>130236</v>
          </cell>
        </row>
        <row r="2575">
          <cell r="A2575" t="str">
            <v>13.02.37</v>
          </cell>
          <cell r="B2575" t="str">
            <v>MOSAICO PORTUGUES UMA OU DUAS CORES SOBRE BASE DE AREIA RECICLADA</v>
          </cell>
          <cell r="C2575" t="str">
            <v>M2</v>
          </cell>
          <cell r="D2575">
            <v>88.52</v>
          </cell>
          <cell r="E2575">
            <v>2574</v>
          </cell>
          <cell r="F2575">
            <v>130237</v>
          </cell>
        </row>
        <row r="2576">
          <cell r="A2576" t="str">
            <v>13.02.40</v>
          </cell>
          <cell r="B2576" t="str">
            <v>PISO CERAMICO ESMAL. 30X30CM (PEI-5) - ASSENT. ARG. COMUM</v>
          </cell>
          <cell r="C2576" t="str">
            <v>M2</v>
          </cell>
          <cell r="D2576">
            <v>49.13</v>
          </cell>
          <cell r="E2576">
            <v>2575</v>
          </cell>
          <cell r="F2576">
            <v>130240</v>
          </cell>
        </row>
        <row r="2577">
          <cell r="A2577" t="str">
            <v>13.02.42</v>
          </cell>
          <cell r="B2577" t="str">
            <v>PISO CERAMICO ESMAL. 30X30CM (PEI-5) - ASSENT. COM ARG. COLANTE</v>
          </cell>
          <cell r="C2577" t="str">
            <v>M2</v>
          </cell>
          <cell r="D2577">
            <v>32.4</v>
          </cell>
          <cell r="E2577">
            <v>2576</v>
          </cell>
          <cell r="F2577">
            <v>130242</v>
          </cell>
        </row>
        <row r="2578">
          <cell r="A2578" t="str">
            <v>13.02.50</v>
          </cell>
          <cell r="B2578" t="str">
            <v>PISO PODOTATIL FAIXA DE 40 CM</v>
          </cell>
          <cell r="C2578" t="str">
            <v>M</v>
          </cell>
          <cell r="D2578">
            <v>18.98</v>
          </cell>
          <cell r="E2578">
            <v>2577</v>
          </cell>
          <cell r="F2578">
            <v>130250</v>
          </cell>
        </row>
        <row r="2579">
          <cell r="A2579" t="str">
            <v>13.02.51</v>
          </cell>
          <cell r="B2579" t="str">
            <v>PISO PODOTATIL FAIXA DE 50 CM</v>
          </cell>
          <cell r="C2579" t="str">
            <v>M</v>
          </cell>
          <cell r="D2579">
            <v>23.72</v>
          </cell>
          <cell r="E2579">
            <v>2578</v>
          </cell>
          <cell r="F2579">
            <v>130251</v>
          </cell>
        </row>
        <row r="2580">
          <cell r="A2580" t="str">
            <v>13.02.54</v>
          </cell>
          <cell r="B2580" t="str">
            <v>PISO REFERENCIAL TÁTIL - ALERTA EM AMARELO - 40X40X3 CM - COLOCADO</v>
          </cell>
          <cell r="C2580" t="str">
            <v>M2</v>
          </cell>
          <cell r="D2580">
            <v>111.35</v>
          </cell>
          <cell r="E2580">
            <v>2579</v>
          </cell>
          <cell r="F2580">
            <v>130254</v>
          </cell>
        </row>
        <row r="2581">
          <cell r="A2581" t="str">
            <v>13.02.55</v>
          </cell>
          <cell r="B2581" t="str">
            <v>PISO REFERENCIAL TÁTIL - ALERTA EM AMARELO - 40X40X2 CM - COLOCADO</v>
          </cell>
          <cell r="C2581" t="str">
            <v>M2</v>
          </cell>
          <cell r="D2581">
            <v>155.66</v>
          </cell>
          <cell r="E2581">
            <v>2580</v>
          </cell>
          <cell r="F2581">
            <v>130255</v>
          </cell>
        </row>
        <row r="2582">
          <cell r="A2582" t="str">
            <v>10.02.58</v>
          </cell>
          <cell r="B2582" t="str">
            <v>PISO EM GRANITO CINZA MAUA - PLACAS 40X40CM (E=2CM)</v>
          </cell>
          <cell r="C2582" t="str">
            <v>M2</v>
          </cell>
          <cell r="D2582">
            <v>161.4</v>
          </cell>
          <cell r="E2582">
            <v>2581</v>
          </cell>
          <cell r="F2582">
            <v>130258</v>
          </cell>
        </row>
        <row r="2583">
          <cell r="A2583" t="str">
            <v>13.02.60</v>
          </cell>
          <cell r="B2583" t="str">
            <v>GRANITO POLIDO,FORRAS DE 20MM - VERDE UBATUBA OU OURO VELHO</v>
          </cell>
          <cell r="C2583" t="str">
            <v>M2</v>
          </cell>
          <cell r="D2583">
            <v>165.82</v>
          </cell>
          <cell r="E2583">
            <v>2582</v>
          </cell>
          <cell r="F2583">
            <v>130260</v>
          </cell>
        </row>
        <row r="2584">
          <cell r="A2584" t="str">
            <v>13.02.62</v>
          </cell>
          <cell r="B2584" t="str">
            <v>MARMORE POLIDO,FORRAS DE 20MM - BRANCO ESPIRITO SANTO,TIPO A</v>
          </cell>
          <cell r="C2584" t="str">
            <v>M2</v>
          </cell>
          <cell r="D2584">
            <v>160.38999999999999</v>
          </cell>
          <cell r="E2584">
            <v>2583</v>
          </cell>
          <cell r="F2584">
            <v>130262</v>
          </cell>
        </row>
        <row r="2585">
          <cell r="A2585" t="str">
            <v>13.02.72</v>
          </cell>
          <cell r="B2585" t="str">
            <v>SOALHO DE MADEIRA 10X2CM,ASSENTE SOBRE LASTRO OU LAJE - PEROBA</v>
          </cell>
          <cell r="C2585" t="str">
            <v>M2</v>
          </cell>
          <cell r="D2585">
            <v>132.16999999999999</v>
          </cell>
          <cell r="E2585">
            <v>2584</v>
          </cell>
          <cell r="F2585">
            <v>130272</v>
          </cell>
        </row>
        <row r="2586">
          <cell r="A2586" t="str">
            <v>13.02.73</v>
          </cell>
          <cell r="B2586" t="str">
            <v>SOALHO DE MADEIRA 20X2CM,ASSENTE SOBRE LASTRO OU LAJE - PEROBA</v>
          </cell>
          <cell r="C2586" t="str">
            <v>M2</v>
          </cell>
          <cell r="D2586">
            <v>132.16999999999999</v>
          </cell>
          <cell r="E2586">
            <v>2585</v>
          </cell>
          <cell r="F2586">
            <v>130273</v>
          </cell>
        </row>
        <row r="2587">
          <cell r="A2587" t="str">
            <v>13.02.74</v>
          </cell>
          <cell r="B2587" t="str">
            <v>SOALHO DE MADEIRA 10X2CM,ASSENTE SOBRE VIGAMENTO - PEROBA</v>
          </cell>
          <cell r="C2587" t="str">
            <v>M2</v>
          </cell>
          <cell r="D2587">
            <v>141.31</v>
          </cell>
          <cell r="E2587">
            <v>2586</v>
          </cell>
          <cell r="F2587">
            <v>130274</v>
          </cell>
        </row>
        <row r="2588">
          <cell r="A2588" t="str">
            <v>13.02.75</v>
          </cell>
          <cell r="B2588" t="str">
            <v>SOALHO DE MADEIRA 20X2CM,ASSENTE SOBRE VIGAMENTO - PEROBA</v>
          </cell>
          <cell r="C2588" t="str">
            <v>M2</v>
          </cell>
          <cell r="D2588">
            <v>141.31</v>
          </cell>
          <cell r="E2588">
            <v>2587</v>
          </cell>
          <cell r="F2588">
            <v>130275</v>
          </cell>
        </row>
        <row r="2589">
          <cell r="A2589" t="str">
            <v>13.02.81</v>
          </cell>
          <cell r="B2589" t="str">
            <v>CHAPAS DE FIBRO-VINIL 30X30CM - E=2MM C/ ARG. DE REGUL. DA BASE</v>
          </cell>
          <cell r="C2589" t="str">
            <v>M2</v>
          </cell>
          <cell r="D2589">
            <v>40.35</v>
          </cell>
          <cell r="E2589">
            <v>2588</v>
          </cell>
          <cell r="F2589">
            <v>130281</v>
          </cell>
        </row>
        <row r="2590">
          <cell r="A2590" t="str">
            <v>13.02.82</v>
          </cell>
          <cell r="B2590" t="str">
            <v>CHAPAS DE FIBRO-VINIL 30X30CM - E=3MM C/ ARG. REGUL. DA BASE</v>
          </cell>
          <cell r="C2590" t="str">
            <v>M2</v>
          </cell>
          <cell r="D2590">
            <v>47.62</v>
          </cell>
          <cell r="E2590">
            <v>2589</v>
          </cell>
          <cell r="F2590">
            <v>130282</v>
          </cell>
        </row>
        <row r="2591">
          <cell r="A2591" t="str">
            <v>13.02.85</v>
          </cell>
          <cell r="B2591" t="str">
            <v>CHAPAS DE FIBRO-VINIL 30X30CM - E=2MM (EXCL ARG REGULARIZ BASE)</v>
          </cell>
          <cell r="C2591" t="str">
            <v>M2</v>
          </cell>
          <cell r="D2591">
            <v>36.020000000000003</v>
          </cell>
          <cell r="E2591">
            <v>2590</v>
          </cell>
          <cell r="F2591">
            <v>130285</v>
          </cell>
        </row>
        <row r="2592">
          <cell r="A2592" t="str">
            <v>13.02.86</v>
          </cell>
          <cell r="B2592" t="str">
            <v>CHAPAS DE FIBRO-VINIL 30X30CM E=3MM  (EXCL ARG REGULARIZ BASE)</v>
          </cell>
          <cell r="C2592" t="str">
            <v>M2</v>
          </cell>
          <cell r="D2592">
            <v>43.29</v>
          </cell>
          <cell r="E2592">
            <v>2591</v>
          </cell>
          <cell r="F2592">
            <v>130286</v>
          </cell>
        </row>
        <row r="2593">
          <cell r="A2593" t="str">
            <v>13.02.90</v>
          </cell>
          <cell r="B2593" t="str">
            <v>CHAPAS DE BORRACHA SINT.ASSENTES C/COLA,E=4 A 5MM - LISAS</v>
          </cell>
          <cell r="C2593" t="str">
            <v>M2</v>
          </cell>
          <cell r="D2593">
            <v>43.2</v>
          </cell>
          <cell r="E2593">
            <v>2592</v>
          </cell>
          <cell r="F2593">
            <v>130290</v>
          </cell>
        </row>
        <row r="2594">
          <cell r="A2594" t="str">
            <v>13.02.91</v>
          </cell>
          <cell r="B2594" t="str">
            <v>CHAPAS DE BORRACHA SINT.ASSENTES C/COLA,E=4 A 5MM - COM RELEVO</v>
          </cell>
          <cell r="C2594" t="str">
            <v>M2</v>
          </cell>
          <cell r="D2594">
            <v>39.659999999999997</v>
          </cell>
          <cell r="E2594">
            <v>2593</v>
          </cell>
          <cell r="F2594">
            <v>130291</v>
          </cell>
        </row>
        <row r="2595">
          <cell r="A2595" t="str">
            <v>13.02.92</v>
          </cell>
          <cell r="B2595" t="str">
            <v>CHAPAS DE BORRACHA SINT.ASSENTES C/ARGAMASSA,E=8 A 10MM - LISAS</v>
          </cell>
          <cell r="C2595" t="str">
            <v>M2</v>
          </cell>
          <cell r="D2595">
            <v>60.98</v>
          </cell>
          <cell r="E2595">
            <v>2594</v>
          </cell>
          <cell r="F2595">
            <v>130292</v>
          </cell>
        </row>
        <row r="2596">
          <cell r="A2596" t="str">
            <v>13.02.93</v>
          </cell>
          <cell r="B2596" t="str">
            <v>CHAPAS DE BORRACHA SINT.ASSENTES C/ARGAMASSA,E=8 A 10MM - COM RELEVO</v>
          </cell>
          <cell r="C2596" t="str">
            <v>M2</v>
          </cell>
          <cell r="D2596">
            <v>99.76</v>
          </cell>
          <cell r="E2596">
            <v>2595</v>
          </cell>
          <cell r="F2596">
            <v>130293</v>
          </cell>
        </row>
        <row r="2597">
          <cell r="A2597" t="str">
            <v>13.02.95</v>
          </cell>
          <cell r="B2597" t="str">
            <v>MANTA DE FIBRA TEXTIL DE NAILON - 4 A 5MM DE ESPESSURA</v>
          </cell>
          <cell r="C2597" t="str">
            <v>M2</v>
          </cell>
          <cell r="D2597">
            <v>30.21</v>
          </cell>
          <cell r="E2597">
            <v>2596</v>
          </cell>
          <cell r="F2597">
            <v>130295</v>
          </cell>
        </row>
        <row r="2598">
          <cell r="B2598" t="str">
            <v>ARREMATES DE PISO E ESCADAS</v>
          </cell>
          <cell r="E2598">
            <v>2597</v>
          </cell>
        </row>
        <row r="2599">
          <cell r="A2599" t="str">
            <v>13.03.01</v>
          </cell>
          <cell r="B2599" t="str">
            <v>RODAPE DE ARGAMASSA DE CIMENTO E AREIA 1:3 - 7CM</v>
          </cell>
          <cell r="C2599" t="str">
            <v>M</v>
          </cell>
          <cell r="D2599">
            <v>2.61</v>
          </cell>
          <cell r="E2599">
            <v>2598</v>
          </cell>
          <cell r="F2599">
            <v>130301</v>
          </cell>
        </row>
        <row r="2600">
          <cell r="A2600" t="str">
            <v>13.03.02</v>
          </cell>
          <cell r="B2600" t="str">
            <v>RODAPE DE ARGAMASSA DE CIMENTO E AREIA 1:3 - 10CM</v>
          </cell>
          <cell r="C2600" t="str">
            <v>M</v>
          </cell>
          <cell r="D2600">
            <v>3.13</v>
          </cell>
          <cell r="E2600">
            <v>2599</v>
          </cell>
          <cell r="F2600">
            <v>130302</v>
          </cell>
        </row>
        <row r="2601">
          <cell r="A2601" t="str">
            <v>13.03.04</v>
          </cell>
          <cell r="B2601" t="str">
            <v>RODAPE DE GRANILITE - 10CM</v>
          </cell>
          <cell r="C2601" t="str">
            <v>M</v>
          </cell>
          <cell r="D2601">
            <v>26.25</v>
          </cell>
          <cell r="E2601">
            <v>2600</v>
          </cell>
          <cell r="F2601">
            <v>130304</v>
          </cell>
        </row>
        <row r="2602">
          <cell r="A2602" t="str">
            <v>13.03.05</v>
          </cell>
          <cell r="B2602" t="str">
            <v>RODAPE DE GRANILITE - MEIA CANA,10CM</v>
          </cell>
          <cell r="C2602" t="str">
            <v>M</v>
          </cell>
          <cell r="D2602">
            <v>22.8</v>
          </cell>
          <cell r="E2602">
            <v>2601</v>
          </cell>
          <cell r="F2602">
            <v>130305</v>
          </cell>
        </row>
        <row r="2603">
          <cell r="A2603" t="str">
            <v>13.03.06</v>
          </cell>
          <cell r="B2603" t="str">
            <v>RODAPE DE ARGAMASSA DE ALTA RESISTENCIA - 10CM</v>
          </cell>
          <cell r="C2603" t="str">
            <v>M</v>
          </cell>
          <cell r="D2603">
            <v>19.940000000000001</v>
          </cell>
          <cell r="E2603">
            <v>2602</v>
          </cell>
          <cell r="F2603">
            <v>130306</v>
          </cell>
        </row>
        <row r="2604">
          <cell r="A2604" t="str">
            <v>13.03.07</v>
          </cell>
          <cell r="B2604" t="str">
            <v>RODAPE DE ARGAMASSA DE ALTA RESISTENCIA - MEIA CANA,10CM</v>
          </cell>
          <cell r="C2604" t="str">
            <v>M</v>
          </cell>
          <cell r="D2604">
            <v>22.72</v>
          </cell>
          <cell r="E2604">
            <v>2603</v>
          </cell>
          <cell r="F2604">
            <v>130307</v>
          </cell>
        </row>
        <row r="2605">
          <cell r="A2605" t="str">
            <v>13.03.09</v>
          </cell>
          <cell r="B2605" t="str">
            <v>RODAPE CERAMICO ESMALTADO PEIV 7 CM A 10 CM</v>
          </cell>
          <cell r="C2605" t="str">
            <v>M</v>
          </cell>
          <cell r="D2605">
            <v>8.15</v>
          </cell>
          <cell r="E2605">
            <v>2604</v>
          </cell>
          <cell r="F2605">
            <v>130309</v>
          </cell>
        </row>
        <row r="2606">
          <cell r="A2606" t="str">
            <v>13.03.10</v>
          </cell>
          <cell r="B2606" t="str">
            <v>RODAPE DE GRES CERAMICO, TIPO ALTA RESISTENCIA 10CM</v>
          </cell>
          <cell r="C2606" t="str">
            <v>M</v>
          </cell>
          <cell r="D2606">
            <v>22.81</v>
          </cell>
          <cell r="E2606">
            <v>2605</v>
          </cell>
          <cell r="F2606">
            <v>130310</v>
          </cell>
        </row>
        <row r="2607">
          <cell r="A2607" t="str">
            <v>13.03.22</v>
          </cell>
          <cell r="B2607" t="str">
            <v>RODAPE DE MARMORE POLIDO - BRANCO ESPIRITO SANTO,TIPO A,10CM</v>
          </cell>
          <cell r="C2607" t="str">
            <v>M</v>
          </cell>
          <cell r="D2607">
            <v>60.48</v>
          </cell>
          <cell r="E2607">
            <v>2606</v>
          </cell>
          <cell r="F2607">
            <v>130322</v>
          </cell>
        </row>
        <row r="2608">
          <cell r="A2608" t="str">
            <v>13.03.26</v>
          </cell>
          <cell r="B2608" t="str">
            <v>RODAPE DE MADEIRA,INCLUSIVE CORDAO - PEROBA,7CM</v>
          </cell>
          <cell r="C2608" t="str">
            <v>M</v>
          </cell>
          <cell r="D2608">
            <v>14.05</v>
          </cell>
          <cell r="E2608">
            <v>2607</v>
          </cell>
          <cell r="F2608">
            <v>130326</v>
          </cell>
        </row>
        <row r="2609">
          <cell r="A2609" t="str">
            <v>13.03.30</v>
          </cell>
          <cell r="B2609" t="str">
            <v>RODAPE DE FIBRO-VINIL - 5CM</v>
          </cell>
          <cell r="C2609" t="str">
            <v>M</v>
          </cell>
          <cell r="D2609">
            <v>7.86</v>
          </cell>
          <cell r="E2609">
            <v>2608</v>
          </cell>
          <cell r="F2609">
            <v>130330</v>
          </cell>
        </row>
        <row r="2610">
          <cell r="A2610" t="str">
            <v>13.03.31</v>
          </cell>
          <cell r="B2610" t="str">
            <v>RODAPE DE FIBRO-VINIL - 7CM</v>
          </cell>
          <cell r="C2610" t="str">
            <v>M</v>
          </cell>
          <cell r="D2610">
            <v>8.4600000000000009</v>
          </cell>
          <cell r="E2610">
            <v>2609</v>
          </cell>
          <cell r="F2610">
            <v>130331</v>
          </cell>
        </row>
        <row r="2611">
          <cell r="A2611" t="str">
            <v>13.03.35</v>
          </cell>
          <cell r="B2611" t="str">
            <v>RODAPE DE BORRACHA SINTETICA - BOLEADO,5CM</v>
          </cell>
          <cell r="C2611" t="str">
            <v>M</v>
          </cell>
          <cell r="D2611">
            <v>9.5399999999999991</v>
          </cell>
          <cell r="E2611">
            <v>2610</v>
          </cell>
          <cell r="F2611">
            <v>130335</v>
          </cell>
        </row>
        <row r="2612">
          <cell r="A2612" t="str">
            <v>13.03.65</v>
          </cell>
          <cell r="B2612" t="str">
            <v>DEGRAUS DE ARGAMASSA DE CIMENTO E AREIA 1:3</v>
          </cell>
          <cell r="C2612" t="str">
            <v>M</v>
          </cell>
          <cell r="D2612">
            <v>12.42</v>
          </cell>
          <cell r="E2612">
            <v>2611</v>
          </cell>
          <cell r="F2612">
            <v>130365</v>
          </cell>
        </row>
        <row r="2613">
          <cell r="A2613" t="str">
            <v>13.03.67</v>
          </cell>
          <cell r="B2613" t="str">
            <v>DEGRAUS DE GRANILITE</v>
          </cell>
          <cell r="C2613" t="str">
            <v>M</v>
          </cell>
          <cell r="D2613">
            <v>28.43</v>
          </cell>
          <cell r="E2613">
            <v>2612</v>
          </cell>
          <cell r="F2613">
            <v>130367</v>
          </cell>
        </row>
        <row r="2614">
          <cell r="A2614" t="str">
            <v>13.03.69</v>
          </cell>
          <cell r="B2614" t="str">
            <v>DEGRAUS DE ARGAMASSA DE ALTA RESISTENCIA</v>
          </cell>
          <cell r="C2614" t="str">
            <v>M</v>
          </cell>
          <cell r="D2614">
            <v>36.74</v>
          </cell>
          <cell r="E2614">
            <v>2613</v>
          </cell>
          <cell r="F2614">
            <v>130369</v>
          </cell>
        </row>
        <row r="2615">
          <cell r="A2615" t="str">
            <v>13.03.85</v>
          </cell>
          <cell r="B2615" t="str">
            <v>DEGRAUS DE CHAPAS DE FIBRO-VINIL - 2MM DE ESPESSURA</v>
          </cell>
          <cell r="C2615" t="str">
            <v>M</v>
          </cell>
          <cell r="D2615">
            <v>37.64</v>
          </cell>
          <cell r="E2615">
            <v>2614</v>
          </cell>
          <cell r="F2615">
            <v>130385</v>
          </cell>
        </row>
        <row r="2616">
          <cell r="A2616" t="str">
            <v>13.03.87</v>
          </cell>
          <cell r="B2616" t="str">
            <v>DEGRAUS DE CHAPAS DE BORRACHA SINTETICA - 4 A 5MM DE ESPESSURA</v>
          </cell>
          <cell r="C2616" t="str">
            <v>M</v>
          </cell>
          <cell r="D2616">
            <v>42.62</v>
          </cell>
          <cell r="E2616">
            <v>2615</v>
          </cell>
          <cell r="F2616">
            <v>130387</v>
          </cell>
        </row>
        <row r="2617">
          <cell r="A2617" t="str">
            <v>13.03.90</v>
          </cell>
          <cell r="B2617" t="str">
            <v>CORRIMAO DE ARGAMASSA DE CIMENTO E AREIA 1:3</v>
          </cell>
          <cell r="C2617" t="str">
            <v>M</v>
          </cell>
          <cell r="D2617">
            <v>5.01</v>
          </cell>
          <cell r="E2617">
            <v>2616</v>
          </cell>
          <cell r="F2617">
            <v>130390</v>
          </cell>
        </row>
        <row r="2618">
          <cell r="A2618" t="str">
            <v>13.03.92</v>
          </cell>
          <cell r="B2618" t="str">
            <v>CORRIMAO DE GRANILITE</v>
          </cell>
          <cell r="C2618" t="str">
            <v>M</v>
          </cell>
          <cell r="D2618">
            <v>30.27</v>
          </cell>
          <cell r="E2618">
            <v>2617</v>
          </cell>
          <cell r="F2618">
            <v>130392</v>
          </cell>
        </row>
        <row r="2619">
          <cell r="A2619" t="str">
            <v>13.03.94</v>
          </cell>
          <cell r="B2619" t="str">
            <v>FITA ANTIDERRAPANTE, FAIXA C/LARG.=5CM E ESP.=2MM, APLIC.EM DEGRAU</v>
          </cell>
          <cell r="C2619" t="str">
            <v>M</v>
          </cell>
          <cell r="D2619">
            <v>8.94</v>
          </cell>
          <cell r="E2619">
            <v>2618</v>
          </cell>
          <cell r="F2619">
            <v>130394</v>
          </cell>
        </row>
        <row r="2620">
          <cell r="B2620" t="str">
            <v>DIVERSOS</v>
          </cell>
          <cell r="E2620">
            <v>2619</v>
          </cell>
        </row>
        <row r="2621">
          <cell r="A2621" t="str">
            <v>13.04.05</v>
          </cell>
          <cell r="B2621" t="str">
            <v>SOLEIRA PARA PORTAS EM GRANITO CINZA SEM POLIMENTO (FOSCO)</v>
          </cell>
          <cell r="C2621" t="str">
            <v>M</v>
          </cell>
          <cell r="D2621">
            <v>49.34</v>
          </cell>
          <cell r="E2621">
            <v>2620</v>
          </cell>
          <cell r="F2621">
            <v>130405</v>
          </cell>
        </row>
        <row r="2622">
          <cell r="B2622" t="str">
            <v>DEMOLIÇÕES</v>
          </cell>
          <cell r="E2622">
            <v>2621</v>
          </cell>
        </row>
        <row r="2623">
          <cell r="A2623" t="str">
            <v>13.50.01</v>
          </cell>
          <cell r="B2623" t="str">
            <v>DEMOLICAO DE CONCRETO SIMPLES</v>
          </cell>
          <cell r="C2623" t="str">
            <v>M3</v>
          </cell>
          <cell r="D2623">
            <v>86.31</v>
          </cell>
          <cell r="E2623">
            <v>2622</v>
          </cell>
          <cell r="F2623">
            <v>135001</v>
          </cell>
        </row>
        <row r="2624">
          <cell r="A2624" t="str">
            <v>13.50.05</v>
          </cell>
          <cell r="B2624" t="str">
            <v>DEMOLICAO DE ARGAMASSA,CERAMICA OU SIMILAR INCL.ARG.DE REGULARIZACAO</v>
          </cell>
          <cell r="C2624" t="str">
            <v>M2</v>
          </cell>
          <cell r="D2624">
            <v>9.9600000000000009</v>
          </cell>
          <cell r="E2624">
            <v>2623</v>
          </cell>
          <cell r="F2624">
            <v>135005</v>
          </cell>
        </row>
        <row r="2625">
          <cell r="A2625" t="str">
            <v>13.50.10</v>
          </cell>
          <cell r="B2625" t="str">
            <v>DEMOLICAO DE TACOS DE MADEIRA,INCLUSIVE ARGAMASSA DE ASSENTAMENTO</v>
          </cell>
          <cell r="C2625" t="str">
            <v>M2</v>
          </cell>
          <cell r="D2625">
            <v>6.64</v>
          </cell>
          <cell r="E2625">
            <v>2624</v>
          </cell>
          <cell r="F2625">
            <v>135010</v>
          </cell>
        </row>
        <row r="2626">
          <cell r="A2626" t="str">
            <v>13.50.12</v>
          </cell>
          <cell r="B2626" t="str">
            <v>DEMOLICAO DE SOALHO DE MADEIRA,EXCLUSIVE VIGAMENTO</v>
          </cell>
          <cell r="C2626" t="str">
            <v>M2</v>
          </cell>
          <cell r="D2626">
            <v>6.64</v>
          </cell>
          <cell r="E2626">
            <v>2625</v>
          </cell>
          <cell r="F2626">
            <v>135012</v>
          </cell>
        </row>
        <row r="2627">
          <cell r="A2627" t="str">
            <v>13.50.14</v>
          </cell>
          <cell r="B2627" t="str">
            <v>DEMOLICAO DE SOALHO DE MADEIRA,INCLUSIVE VIGAMENTO</v>
          </cell>
          <cell r="C2627" t="str">
            <v>M2</v>
          </cell>
          <cell r="D2627">
            <v>7.97</v>
          </cell>
          <cell r="E2627">
            <v>2626</v>
          </cell>
          <cell r="F2627">
            <v>135014</v>
          </cell>
        </row>
        <row r="2628">
          <cell r="A2628" t="str">
            <v>13.50.20</v>
          </cell>
          <cell r="B2628" t="str">
            <v>DEMOLICAO DE FIBRO-VINIL OU BORRACHA SINT,INCL.ARG.DE REGULARIZACAO</v>
          </cell>
          <cell r="C2628" t="str">
            <v>M2</v>
          </cell>
          <cell r="D2628">
            <v>5.98</v>
          </cell>
          <cell r="E2628">
            <v>2627</v>
          </cell>
          <cell r="F2628">
            <v>135020</v>
          </cell>
        </row>
        <row r="2629">
          <cell r="A2629" t="str">
            <v>13.50.30</v>
          </cell>
          <cell r="B2629" t="str">
            <v>DEMOLICAO DE RODAPES EM GERAL,INCLUSIVE ARGAMASSA DE ASSENTAMENTO</v>
          </cell>
          <cell r="C2629" t="str">
            <v>M</v>
          </cell>
          <cell r="D2629">
            <v>0.86</v>
          </cell>
          <cell r="E2629">
            <v>2628</v>
          </cell>
          <cell r="F2629">
            <v>135030</v>
          </cell>
        </row>
        <row r="2630">
          <cell r="A2630" t="str">
            <v>13.50.40</v>
          </cell>
          <cell r="B2630" t="str">
            <v>DEMOLICAO DE DEGRAUS EM GERAL,INCLUSIVE ARGAMASSA DE ASSENTAMENTO</v>
          </cell>
          <cell r="C2630" t="str">
            <v>M</v>
          </cell>
          <cell r="D2630">
            <v>2.66</v>
          </cell>
          <cell r="E2630">
            <v>2629</v>
          </cell>
          <cell r="F2630">
            <v>135040</v>
          </cell>
        </row>
        <row r="2631">
          <cell r="B2631" t="str">
            <v>RETIRADAS</v>
          </cell>
          <cell r="E2631">
            <v>2630</v>
          </cell>
        </row>
        <row r="2632">
          <cell r="A2632" t="str">
            <v>13.60.02</v>
          </cell>
          <cell r="B2632" t="str">
            <v>RETIRADA DE FORRAS DE PEDRAS NATURAIS - GRANITO OU MARMORE</v>
          </cell>
          <cell r="C2632" t="str">
            <v>M2</v>
          </cell>
          <cell r="D2632">
            <v>9.3000000000000007</v>
          </cell>
          <cell r="E2632">
            <v>2631</v>
          </cell>
          <cell r="F2632">
            <v>136002</v>
          </cell>
        </row>
        <row r="2633">
          <cell r="A2633" t="str">
            <v>13.60.10</v>
          </cell>
          <cell r="B2633" t="str">
            <v>RETIRADA DE TACOS DE MADEIRA</v>
          </cell>
          <cell r="C2633" t="str">
            <v>M2</v>
          </cell>
          <cell r="D2633">
            <v>9.9600000000000009</v>
          </cell>
          <cell r="E2633">
            <v>2632</v>
          </cell>
          <cell r="F2633">
            <v>136010</v>
          </cell>
        </row>
        <row r="2634">
          <cell r="A2634" t="str">
            <v>13.60.12</v>
          </cell>
          <cell r="B2634" t="str">
            <v>RETIRADA DE SOALHO DE MADEIRA,EXCLUSIVE VIGAMENTO</v>
          </cell>
          <cell r="C2634" t="str">
            <v>M2</v>
          </cell>
          <cell r="D2634">
            <v>9.51</v>
          </cell>
          <cell r="E2634">
            <v>2633</v>
          </cell>
          <cell r="F2634">
            <v>136012</v>
          </cell>
        </row>
        <row r="2635">
          <cell r="A2635" t="str">
            <v>13.60.14</v>
          </cell>
          <cell r="B2635" t="str">
            <v>RETIRADA DE SOALHO DE MADEIRA,INCLUSIVE VIGAMENTO</v>
          </cell>
          <cell r="C2635" t="str">
            <v>M2</v>
          </cell>
          <cell r="D2635">
            <v>11.41</v>
          </cell>
          <cell r="E2635">
            <v>2634</v>
          </cell>
          <cell r="F2635">
            <v>136014</v>
          </cell>
        </row>
        <row r="2636">
          <cell r="A2636" t="str">
            <v>13.60.20</v>
          </cell>
          <cell r="B2636" t="str">
            <v>RETIRADA DE FIBRO-VINIL</v>
          </cell>
          <cell r="C2636" t="str">
            <v>M2</v>
          </cell>
          <cell r="D2636">
            <v>9.42</v>
          </cell>
          <cell r="E2636">
            <v>2635</v>
          </cell>
          <cell r="F2636">
            <v>136020</v>
          </cell>
        </row>
        <row r="2637">
          <cell r="A2637" t="str">
            <v>13.60.30</v>
          </cell>
          <cell r="B2637" t="str">
            <v>RETIRADA DE RODAPES DE MADEIRA,INCLUSIVE CORDAO</v>
          </cell>
          <cell r="C2637" t="str">
            <v>M</v>
          </cell>
          <cell r="D2637">
            <v>1.68</v>
          </cell>
          <cell r="E2637">
            <v>2636</v>
          </cell>
          <cell r="F2637">
            <v>136030</v>
          </cell>
        </row>
        <row r="2638">
          <cell r="B2638" t="str">
            <v>RECOLOCAÇÕES</v>
          </cell>
          <cell r="E2638">
            <v>2637</v>
          </cell>
        </row>
        <row r="2639">
          <cell r="A2639" t="str">
            <v>13.70.10</v>
          </cell>
          <cell r="B2639" t="str">
            <v>RECOLOCACAO DE TACOS DE MADEIRA</v>
          </cell>
          <cell r="C2639" t="str">
            <v>M2</v>
          </cell>
          <cell r="D2639">
            <v>28.36</v>
          </cell>
          <cell r="E2639">
            <v>2638</v>
          </cell>
          <cell r="F2639">
            <v>137010</v>
          </cell>
        </row>
        <row r="2640">
          <cell r="A2640" t="str">
            <v>13.70.12</v>
          </cell>
          <cell r="B2640" t="str">
            <v>RECOLOCACAO DE SOALHO DE MADEIRA,EXCLUSIVE VIGAMENTO</v>
          </cell>
          <cell r="C2640" t="str">
            <v>M2</v>
          </cell>
          <cell r="D2640">
            <v>7.67</v>
          </cell>
          <cell r="E2640">
            <v>2639</v>
          </cell>
          <cell r="F2640">
            <v>137012</v>
          </cell>
        </row>
        <row r="2641">
          <cell r="A2641" t="str">
            <v>13.70.14</v>
          </cell>
          <cell r="B2641" t="str">
            <v>RECOLOCACAO DE SOALHO DE MADEIRA,INCLUSIVE VIGAMENTO</v>
          </cell>
          <cell r="C2641" t="str">
            <v>M2</v>
          </cell>
          <cell r="D2641">
            <v>20.66</v>
          </cell>
          <cell r="E2641">
            <v>2640</v>
          </cell>
          <cell r="F2641">
            <v>137014</v>
          </cell>
        </row>
        <row r="2642">
          <cell r="A2642" t="str">
            <v>13.70.20</v>
          </cell>
          <cell r="B2642" t="str">
            <v>RECOLOCACAO DE FIBRO-VINIL</v>
          </cell>
          <cell r="C2642" t="str">
            <v>M2</v>
          </cell>
          <cell r="D2642">
            <v>3.63</v>
          </cell>
          <cell r="E2642">
            <v>2641</v>
          </cell>
          <cell r="F2642">
            <v>137020</v>
          </cell>
        </row>
        <row r="2643">
          <cell r="A2643" t="str">
            <v>13.70.30</v>
          </cell>
          <cell r="B2643" t="str">
            <v>RECOLOCACAO DE RODAPES DE MADEIRA,INCLUSIVE CORDAO</v>
          </cell>
          <cell r="C2643" t="str">
            <v>M</v>
          </cell>
          <cell r="D2643">
            <v>5.94</v>
          </cell>
          <cell r="E2643">
            <v>2642</v>
          </cell>
          <cell r="F2643">
            <v>137030</v>
          </cell>
        </row>
        <row r="2644">
          <cell r="B2644" t="str">
            <v>SERVICOS PARCIAIS</v>
          </cell>
          <cell r="E2644">
            <v>2643</v>
          </cell>
        </row>
        <row r="2645">
          <cell r="A2645" t="str">
            <v>13.80.10</v>
          </cell>
          <cell r="B2645" t="str">
            <v>COLAGEM DE TACOS SOLTOS - COM FORNECIMENTO DE TACOS</v>
          </cell>
          <cell r="C2645" t="str">
            <v>M2</v>
          </cell>
          <cell r="D2645">
            <v>71.08</v>
          </cell>
          <cell r="E2645">
            <v>2644</v>
          </cell>
          <cell r="F2645">
            <v>138010</v>
          </cell>
        </row>
        <row r="2646">
          <cell r="A2646" t="str">
            <v>13.80.11</v>
          </cell>
          <cell r="B2646" t="str">
            <v>COLAGEM DE TACOS SOLTOS - SEM FORNECIMENTO DE TACOS</v>
          </cell>
          <cell r="C2646" t="str">
            <v>M2</v>
          </cell>
          <cell r="D2646">
            <v>11.96</v>
          </cell>
          <cell r="E2646">
            <v>2645</v>
          </cell>
          <cell r="F2646">
            <v>138011</v>
          </cell>
        </row>
        <row r="2647">
          <cell r="A2647" t="str">
            <v>13.80.12</v>
          </cell>
          <cell r="B2647" t="str">
            <v>REPREGAMENTO DE SOALHO DE MADEIRA</v>
          </cell>
          <cell r="C2647" t="str">
            <v>M2</v>
          </cell>
          <cell r="D2647">
            <v>2.19</v>
          </cell>
          <cell r="E2647">
            <v>2646</v>
          </cell>
          <cell r="F2647">
            <v>138012</v>
          </cell>
        </row>
        <row r="2648">
          <cell r="A2648" t="str">
            <v>13.80.13</v>
          </cell>
          <cell r="B2648" t="str">
            <v>TABUAS DE MADEIRA MACICA,PARA SOALHO - PEROBA,10X2CM</v>
          </cell>
          <cell r="C2648" t="str">
            <v>M2</v>
          </cell>
          <cell r="D2648">
            <v>102.51</v>
          </cell>
          <cell r="E2648">
            <v>2647</v>
          </cell>
          <cell r="F2648">
            <v>138013</v>
          </cell>
        </row>
        <row r="2649">
          <cell r="A2649" t="str">
            <v>13.80.14</v>
          </cell>
          <cell r="B2649" t="str">
            <v>TABUAS DE MADEIRA MACICA,PARA SOALHO - PEROBA,20X2CM</v>
          </cell>
          <cell r="C2649" t="str">
            <v>M2</v>
          </cell>
          <cell r="D2649">
            <v>102.51</v>
          </cell>
          <cell r="E2649">
            <v>2648</v>
          </cell>
          <cell r="F2649">
            <v>138014</v>
          </cell>
        </row>
        <row r="2650">
          <cell r="A2650" t="str">
            <v>13.80.31</v>
          </cell>
          <cell r="B2650" t="str">
            <v>CORDAO DE PEROBA PARA RODAPE</v>
          </cell>
          <cell r="C2650" t="str">
            <v>M</v>
          </cell>
          <cell r="D2650">
            <v>1.2</v>
          </cell>
          <cell r="E2650">
            <v>2649</v>
          </cell>
          <cell r="F2650">
            <v>138031</v>
          </cell>
        </row>
        <row r="2651">
          <cell r="A2651" t="str">
            <v>13.80.41</v>
          </cell>
          <cell r="B2651" t="str">
            <v>TESTEIRA DE BORRACHA SINTETICA PARA DEGRAUS</v>
          </cell>
          <cell r="C2651" t="str">
            <v>M</v>
          </cell>
          <cell r="D2651">
            <v>10.61</v>
          </cell>
          <cell r="E2651">
            <v>2650</v>
          </cell>
          <cell r="F2651">
            <v>138041</v>
          </cell>
        </row>
        <row r="2652">
          <cell r="B2652" t="str">
            <v>RECOLOCACOES</v>
          </cell>
          <cell r="E2652">
            <v>2651</v>
          </cell>
        </row>
        <row r="2653">
          <cell r="A2653" t="str">
            <v>13.80.61</v>
          </cell>
          <cell r="B2653" t="str">
            <v>POLIMENTO DE PISO DE GRANILITE OU ARGAMASSA DE ALTA RESISTENCIA</v>
          </cell>
          <cell r="C2653" t="str">
            <v>M2</v>
          </cell>
          <cell r="D2653">
            <v>13.44</v>
          </cell>
          <cell r="E2653">
            <v>2652</v>
          </cell>
          <cell r="F2653">
            <v>138061</v>
          </cell>
        </row>
        <row r="2654">
          <cell r="A2654" t="str">
            <v>13.80.62</v>
          </cell>
          <cell r="B2654" t="str">
            <v>POLIMENTO DE PISO DE MARMORE</v>
          </cell>
          <cell r="C2654" t="str">
            <v>M2</v>
          </cell>
          <cell r="D2654">
            <v>35.46</v>
          </cell>
          <cell r="E2654">
            <v>2653</v>
          </cell>
          <cell r="F2654">
            <v>138062</v>
          </cell>
        </row>
        <row r="2655">
          <cell r="A2655">
            <v>14</v>
          </cell>
          <cell r="B2655" t="str">
            <v>VIDROS</v>
          </cell>
          <cell r="E2655">
            <v>2654</v>
          </cell>
          <cell r="F2655">
            <v>14</v>
          </cell>
        </row>
        <row r="2656">
          <cell r="B2656" t="str">
            <v>VIDROS ENCAIXILHADOS E ESPELHOS</v>
          </cell>
          <cell r="E2656">
            <v>2655</v>
          </cell>
        </row>
        <row r="2657">
          <cell r="A2657" t="str">
            <v>14.01.02</v>
          </cell>
          <cell r="B2657" t="str">
            <v>VIDRO LISO COMUM,TRANSPARENTE INCOLOR - ESPESSURA 3MM</v>
          </cell>
          <cell r="C2657" t="str">
            <v>M2</v>
          </cell>
          <cell r="D2657">
            <v>46.16</v>
          </cell>
          <cell r="E2657">
            <v>2656</v>
          </cell>
          <cell r="F2657">
            <v>140102</v>
          </cell>
        </row>
        <row r="2658">
          <cell r="A2658" t="str">
            <v>14.01.03</v>
          </cell>
          <cell r="B2658" t="str">
            <v>VIDRO LISO COMUM,TRANSPARENTE INCOLOR - ESPESSURA 4MM</v>
          </cell>
          <cell r="C2658" t="str">
            <v>M2</v>
          </cell>
          <cell r="D2658">
            <v>59.77</v>
          </cell>
          <cell r="E2658">
            <v>2657</v>
          </cell>
          <cell r="F2658">
            <v>140103</v>
          </cell>
        </row>
        <row r="2659">
          <cell r="A2659" t="str">
            <v>14.01.04</v>
          </cell>
          <cell r="B2659" t="str">
            <v>VIDRO LISO COMUM,TRANSPARENTE INCOLOR - ESPESSURA 5MM</v>
          </cell>
          <cell r="C2659" t="str">
            <v>M2</v>
          </cell>
          <cell r="D2659">
            <v>67.66</v>
          </cell>
          <cell r="E2659">
            <v>2658</v>
          </cell>
          <cell r="F2659">
            <v>140104</v>
          </cell>
        </row>
        <row r="2660">
          <cell r="A2660" t="str">
            <v>14.01.05</v>
          </cell>
          <cell r="B2660" t="str">
            <v>VIDRO LISO COMUM,TRANSPARENTE INCOLOR - ESPESSURA 6MM</v>
          </cell>
          <cell r="C2660" t="str">
            <v>M2</v>
          </cell>
          <cell r="D2660">
            <v>78.69</v>
          </cell>
          <cell r="E2660">
            <v>2659</v>
          </cell>
          <cell r="F2660">
            <v>140105</v>
          </cell>
        </row>
        <row r="2661">
          <cell r="A2661" t="str">
            <v>14.01.10</v>
          </cell>
          <cell r="B2661" t="str">
            <v>VIDRO IMPRESSO COMUM,TRANSLUCIDO INCOLOR - PADROES DIVERSOS,4MM</v>
          </cell>
          <cell r="C2661" t="str">
            <v>M2</v>
          </cell>
          <cell r="D2661">
            <v>48.8</v>
          </cell>
          <cell r="E2661">
            <v>2660</v>
          </cell>
          <cell r="F2661">
            <v>140110</v>
          </cell>
        </row>
        <row r="2662">
          <cell r="A2662" t="str">
            <v>14.01.11</v>
          </cell>
          <cell r="B2662" t="str">
            <v>VIDRO IMPRESSO COMUM,TRANSLUCIDO INCOLOR - TIPO CANELADO,4MM</v>
          </cell>
          <cell r="C2662" t="str">
            <v>M2</v>
          </cell>
          <cell r="D2662">
            <v>48.8</v>
          </cell>
          <cell r="E2662">
            <v>2661</v>
          </cell>
          <cell r="F2662">
            <v>140111</v>
          </cell>
        </row>
        <row r="2663">
          <cell r="A2663" t="str">
            <v>14.01.30</v>
          </cell>
          <cell r="B2663" t="str">
            <v>VIDRO LISO DE SEGURANCA,LAMINADO INCOLOR - ESPESSURA 6MM</v>
          </cell>
          <cell r="C2663" t="str">
            <v>M2</v>
          </cell>
          <cell r="D2663">
            <v>201.31</v>
          </cell>
          <cell r="E2663">
            <v>2662</v>
          </cell>
          <cell r="F2663">
            <v>140130</v>
          </cell>
        </row>
        <row r="2664">
          <cell r="A2664" t="str">
            <v>14.01.37</v>
          </cell>
          <cell r="B2664" t="str">
            <v>VIDRO LISO DE SEGURANCA,LAMINADO LEITOSO - ESPESSURA 6MM</v>
          </cell>
          <cell r="C2664" t="str">
            <v>M2</v>
          </cell>
          <cell r="D2664">
            <v>254.34</v>
          </cell>
          <cell r="E2664">
            <v>2663</v>
          </cell>
          <cell r="F2664">
            <v>140137</v>
          </cell>
        </row>
        <row r="2665">
          <cell r="A2665" t="str">
            <v>14.01.40</v>
          </cell>
          <cell r="B2665" t="str">
            <v>VIDRO IMPRESSO DE SEGURANCA,ARAMADO - ESPESSURA 7 A 8MM</v>
          </cell>
          <cell r="C2665" t="str">
            <v>M2</v>
          </cell>
          <cell r="D2665">
            <v>135.03</v>
          </cell>
          <cell r="E2665">
            <v>2664</v>
          </cell>
          <cell r="F2665">
            <v>140140</v>
          </cell>
        </row>
        <row r="2666">
          <cell r="A2666" t="str">
            <v>14.01.50</v>
          </cell>
          <cell r="B2666" t="str">
            <v>VIDRO LISO DE SEGURANCA,TEMPERADO INCOLOR - ESPESSURA 6MM</v>
          </cell>
          <cell r="C2666" t="str">
            <v>M2</v>
          </cell>
          <cell r="D2666">
            <v>138.51</v>
          </cell>
          <cell r="E2666">
            <v>2665</v>
          </cell>
          <cell r="F2666">
            <v>140150</v>
          </cell>
        </row>
        <row r="2667">
          <cell r="A2667" t="str">
            <v>14.01.70</v>
          </cell>
          <cell r="B2667" t="str">
            <v>ESPELHO COMUM - ESPESSURA 3MM</v>
          </cell>
          <cell r="C2667" t="str">
            <v>M2</v>
          </cell>
          <cell r="D2667">
            <v>72.91</v>
          </cell>
          <cell r="E2667">
            <v>2666</v>
          </cell>
          <cell r="F2667">
            <v>140170</v>
          </cell>
        </row>
        <row r="2668">
          <cell r="A2668" t="str">
            <v>14.01.72</v>
          </cell>
          <cell r="B2668" t="str">
            <v>ESPELHO E=3MM COM MOLDURA DE ALUMINIO</v>
          </cell>
          <cell r="C2668" t="str">
            <v>M2</v>
          </cell>
          <cell r="D2668">
            <v>97.86</v>
          </cell>
          <cell r="E2668">
            <v>2667</v>
          </cell>
          <cell r="F2668">
            <v>140172</v>
          </cell>
        </row>
        <row r="2669">
          <cell r="B2669" t="str">
            <v>DEMOLICOES</v>
          </cell>
          <cell r="E2669">
            <v>2668</v>
          </cell>
        </row>
        <row r="2670">
          <cell r="A2670" t="str">
            <v>14.50.01</v>
          </cell>
          <cell r="B2670" t="str">
            <v>DEMOLICAO DE VIDROS ENCAIXILHADOS EM GERAL,INCL.LIMPEZA DO CAIXILHO</v>
          </cell>
          <cell r="C2670" t="str">
            <v>M2</v>
          </cell>
          <cell r="D2670">
            <v>14.12</v>
          </cell>
          <cell r="E2670">
            <v>2669</v>
          </cell>
          <cell r="F2670">
            <v>145001</v>
          </cell>
        </row>
        <row r="2671">
          <cell r="B2671" t="str">
            <v>RETIRADAS</v>
          </cell>
          <cell r="E2671">
            <v>2670</v>
          </cell>
        </row>
        <row r="2672">
          <cell r="A2672" t="str">
            <v>14.60.01</v>
          </cell>
          <cell r="B2672" t="str">
            <v>RETIRADA DE VIDROS ENCAIXILHADOS EM GERAL,INCL.LIMPEZA DO CAIXILHO</v>
          </cell>
          <cell r="C2672" t="str">
            <v>M2</v>
          </cell>
          <cell r="D2672">
            <v>21.18</v>
          </cell>
          <cell r="E2672">
            <v>2671</v>
          </cell>
          <cell r="F2672">
            <v>146001</v>
          </cell>
        </row>
        <row r="2673">
          <cell r="B2673" t="str">
            <v>RECOLOCAÇÕES</v>
          </cell>
          <cell r="E2673">
            <v>2672</v>
          </cell>
        </row>
        <row r="2674">
          <cell r="A2674" t="str">
            <v>14.70.01</v>
          </cell>
          <cell r="B2674" t="str">
            <v>RECOLOCACAO DE VIDROS ENCAIXILHADOS EM GERAL</v>
          </cell>
          <cell r="C2674" t="str">
            <v>M2</v>
          </cell>
          <cell r="D2674">
            <v>16.79</v>
          </cell>
          <cell r="E2674">
            <v>2673</v>
          </cell>
          <cell r="F2674">
            <v>147001</v>
          </cell>
        </row>
        <row r="2675">
          <cell r="A2675">
            <v>15</v>
          </cell>
          <cell r="B2675" t="str">
            <v>PINTURA</v>
          </cell>
          <cell r="E2675">
            <v>2674</v>
          </cell>
          <cell r="F2675">
            <v>15</v>
          </cell>
        </row>
        <row r="2676">
          <cell r="B2676" t="str">
            <v>PINTURA EM ALVENARIA E CONCRETO</v>
          </cell>
          <cell r="E2676">
            <v>2675</v>
          </cell>
        </row>
        <row r="2677">
          <cell r="A2677" t="str">
            <v>15.01.01</v>
          </cell>
          <cell r="B2677" t="str">
            <v>AGUADA DE CAL - CONCRETO OU REBOCO SEM MASSA CORRIDA,INTERIOR</v>
          </cell>
          <cell r="C2677" t="str">
            <v>M2</v>
          </cell>
          <cell r="D2677">
            <v>1.94</v>
          </cell>
          <cell r="E2677">
            <v>2676</v>
          </cell>
          <cell r="F2677">
            <v>150101</v>
          </cell>
        </row>
        <row r="2678">
          <cell r="A2678" t="str">
            <v>15.01.02</v>
          </cell>
          <cell r="B2678" t="str">
            <v>AGUADA DE CAL - CONCRETO OU REBOCO SEM MASSA CORRIDA,EXTERIOR</v>
          </cell>
          <cell r="C2678" t="str">
            <v>M2</v>
          </cell>
          <cell r="D2678">
            <v>2.65</v>
          </cell>
          <cell r="E2678">
            <v>2677</v>
          </cell>
          <cell r="F2678">
            <v>150102</v>
          </cell>
        </row>
        <row r="2679">
          <cell r="A2679" t="str">
            <v>15.01.08</v>
          </cell>
          <cell r="B2679" t="str">
            <v>TINTA HIDROFUGA A BASE DE CIMENTO - CONCR.OU REBOCO S/MASSA CORRIDA</v>
          </cell>
          <cell r="C2679" t="str">
            <v>M2</v>
          </cell>
          <cell r="D2679">
            <v>4.4400000000000004</v>
          </cell>
          <cell r="E2679">
            <v>2678</v>
          </cell>
          <cell r="F2679">
            <v>150108</v>
          </cell>
        </row>
        <row r="2680">
          <cell r="A2680" t="str">
            <v>15.01.10</v>
          </cell>
          <cell r="B2680" t="str">
            <v>TINTA PVA (LATEX) - CONCRETO OU REBOCO SEM MASSA CORRIDA</v>
          </cell>
          <cell r="C2680" t="str">
            <v>M2</v>
          </cell>
          <cell r="D2680">
            <v>7.61</v>
          </cell>
          <cell r="E2680">
            <v>2679</v>
          </cell>
          <cell r="F2680">
            <v>150110</v>
          </cell>
        </row>
        <row r="2681">
          <cell r="A2681" t="str">
            <v>15.01.11</v>
          </cell>
          <cell r="B2681" t="str">
            <v>TINTA PVA (LATEX) - REBOCO COM MASSA CORRIDA</v>
          </cell>
          <cell r="C2681" t="str">
            <v>M2</v>
          </cell>
          <cell r="D2681">
            <v>11.15</v>
          </cell>
          <cell r="E2681">
            <v>2680</v>
          </cell>
          <cell r="F2681">
            <v>150111</v>
          </cell>
        </row>
        <row r="2682">
          <cell r="A2682" t="str">
            <v>15.01.15</v>
          </cell>
          <cell r="B2682" t="str">
            <v>TINTA ACRILICA - CONCRETO OU REBOCO SEM MASSA CORRIDA</v>
          </cell>
          <cell r="C2682" t="str">
            <v>M2</v>
          </cell>
          <cell r="D2682">
            <v>8.36</v>
          </cell>
          <cell r="E2682">
            <v>2681</v>
          </cell>
          <cell r="F2682">
            <v>150115</v>
          </cell>
        </row>
        <row r="2683">
          <cell r="A2683" t="str">
            <v>15.01.16</v>
          </cell>
          <cell r="B2683" t="str">
            <v>TINTA ACRILICA - REBOCO COM MASSA CORRIDA</v>
          </cell>
          <cell r="C2683" t="str">
            <v>M2</v>
          </cell>
          <cell r="D2683">
            <v>12.78</v>
          </cell>
          <cell r="E2683">
            <v>2682</v>
          </cell>
          <cell r="F2683">
            <v>150116</v>
          </cell>
        </row>
        <row r="2684">
          <cell r="A2684" t="str">
            <v>15.01.20</v>
          </cell>
          <cell r="B2684" t="str">
            <v>TINTA A OLEO - CONCRETO OU REBOCO SEM MASSA CORRIDA</v>
          </cell>
          <cell r="C2684" t="str">
            <v>M2</v>
          </cell>
          <cell r="D2684">
            <v>8.69</v>
          </cell>
          <cell r="E2684">
            <v>2683</v>
          </cell>
          <cell r="F2684">
            <v>150120</v>
          </cell>
        </row>
        <row r="2685">
          <cell r="A2685" t="str">
            <v>15.01.21</v>
          </cell>
          <cell r="B2685" t="str">
            <v>TINTA A OLEO - REBOCO COM MASSA CORRIDA</v>
          </cell>
          <cell r="C2685" t="str">
            <v>M2</v>
          </cell>
          <cell r="D2685">
            <v>14.15</v>
          </cell>
          <cell r="E2685">
            <v>2684</v>
          </cell>
          <cell r="F2685">
            <v>150121</v>
          </cell>
        </row>
        <row r="2686">
          <cell r="A2686" t="str">
            <v>15.01.23</v>
          </cell>
          <cell r="B2686" t="str">
            <v>TINTA ESMALTE SINTETICO-CONCRETO OU REBOCO S/MASSA CORRIDA</v>
          </cell>
          <cell r="C2686" t="str">
            <v>M2</v>
          </cell>
          <cell r="D2686">
            <v>9.11</v>
          </cell>
          <cell r="E2686">
            <v>2685</v>
          </cell>
          <cell r="F2686">
            <v>150123</v>
          </cell>
        </row>
        <row r="2687">
          <cell r="A2687" t="str">
            <v>15.01.24</v>
          </cell>
          <cell r="B2687" t="str">
            <v>TINTA ESMALTE SINTETICO CONCRETO OU REBOCO C/MASSA CORRIDA</v>
          </cell>
          <cell r="C2687" t="str">
            <v>M2</v>
          </cell>
          <cell r="D2687">
            <v>14.58</v>
          </cell>
          <cell r="E2687">
            <v>2686</v>
          </cell>
          <cell r="F2687">
            <v>150124</v>
          </cell>
        </row>
        <row r="2688">
          <cell r="A2688" t="str">
            <v>15.01.30</v>
          </cell>
          <cell r="B2688" t="str">
            <v>TINTA NITRO-SINTETICA (QUANTIL) - CONCR.OU REBOCO SEM MASSA CORRIDA</v>
          </cell>
          <cell r="C2688" t="str">
            <v>M2</v>
          </cell>
          <cell r="D2688">
            <v>13.54</v>
          </cell>
          <cell r="E2688">
            <v>2687</v>
          </cell>
          <cell r="F2688">
            <v>150130</v>
          </cell>
        </row>
        <row r="2689">
          <cell r="A2689" t="str">
            <v>15.01.31</v>
          </cell>
          <cell r="B2689" t="str">
            <v>TINTA NITRO-SINTETICA (QUANTIL) - REBOCO COM MASSA CORRIDA</v>
          </cell>
          <cell r="C2689" t="str">
            <v>M2</v>
          </cell>
          <cell r="D2689">
            <v>18.32</v>
          </cell>
          <cell r="E2689">
            <v>2688</v>
          </cell>
          <cell r="F2689">
            <v>150131</v>
          </cell>
        </row>
        <row r="2690">
          <cell r="A2690" t="str">
            <v>15.01.35</v>
          </cell>
          <cell r="B2690" t="str">
            <v>TINTA EPOXI - CONCRETO OU REBOCO SEM MASSA CORRIDA</v>
          </cell>
          <cell r="C2690" t="str">
            <v>M2</v>
          </cell>
          <cell r="D2690">
            <v>35.47</v>
          </cell>
          <cell r="E2690">
            <v>2689</v>
          </cell>
          <cell r="F2690">
            <v>150135</v>
          </cell>
        </row>
        <row r="2691">
          <cell r="A2691" t="str">
            <v>15.01.36</v>
          </cell>
          <cell r="B2691" t="str">
            <v>TINTA EPOXI - REBOCO COM MASSA CORRIDA</v>
          </cell>
          <cell r="C2691" t="str">
            <v>M2</v>
          </cell>
          <cell r="D2691">
            <v>53.4</v>
          </cell>
          <cell r="E2691">
            <v>2690</v>
          </cell>
          <cell r="F2691">
            <v>150136</v>
          </cell>
        </row>
        <row r="2692">
          <cell r="A2692" t="str">
            <v>15.01.70</v>
          </cell>
          <cell r="B2692" t="str">
            <v>VERNIZ A BASE DE SILICONE - CONCRETO OU ALVENARIA APARENTE</v>
          </cell>
          <cell r="C2692" t="str">
            <v>M2</v>
          </cell>
          <cell r="D2692">
            <v>3.85</v>
          </cell>
          <cell r="E2692">
            <v>2691</v>
          </cell>
          <cell r="F2692">
            <v>150170</v>
          </cell>
        </row>
        <row r="2693">
          <cell r="A2693" t="str">
            <v>15.01.75</v>
          </cell>
          <cell r="B2693" t="str">
            <v>VERNIZ A BASE DE POLIURETANO BICOMPONENTE - CONCRETO OU ALV.APARENTE</v>
          </cell>
          <cell r="C2693" t="str">
            <v>M2</v>
          </cell>
          <cell r="D2693">
            <v>6.26</v>
          </cell>
          <cell r="E2693">
            <v>2692</v>
          </cell>
          <cell r="F2693">
            <v>150175</v>
          </cell>
        </row>
        <row r="2694">
          <cell r="A2694" t="str">
            <v>15.01.76</v>
          </cell>
          <cell r="B2694" t="str">
            <v>VERNIZ ACRÍLICO-CONCRETO APARENTE</v>
          </cell>
          <cell r="C2694" t="str">
            <v>M2</v>
          </cell>
          <cell r="D2694">
            <v>8</v>
          </cell>
          <cell r="E2694">
            <v>2693</v>
          </cell>
          <cell r="F2694">
            <v>150176</v>
          </cell>
        </row>
        <row r="2695">
          <cell r="B2695" t="str">
            <v>PINTURA EM MADEIRA</v>
          </cell>
          <cell r="E2695">
            <v>2694</v>
          </cell>
        </row>
        <row r="2696">
          <cell r="A2696" t="str">
            <v>15.02.05</v>
          </cell>
          <cell r="B2696" t="str">
            <v>TINTA A OLEO - ESQUADRIAS E PECAS DE MARCENARIA,SEM EMASSAMENTO</v>
          </cell>
          <cell r="C2696" t="str">
            <v>M2</v>
          </cell>
          <cell r="D2696">
            <v>8.16</v>
          </cell>
          <cell r="E2696">
            <v>2695</v>
          </cell>
          <cell r="F2696">
            <v>150205</v>
          </cell>
        </row>
        <row r="2697">
          <cell r="A2697" t="str">
            <v>15.02.06</v>
          </cell>
          <cell r="B2697" t="str">
            <v>TINTA A OLEO - ESQUADRIAS E PECAS DE MARCENARIA,COM EMASSAMENTO</v>
          </cell>
          <cell r="C2697" t="str">
            <v>M2</v>
          </cell>
          <cell r="D2697">
            <v>12.99</v>
          </cell>
          <cell r="E2697">
            <v>2696</v>
          </cell>
          <cell r="F2697">
            <v>150206</v>
          </cell>
        </row>
        <row r="2698">
          <cell r="A2698" t="str">
            <v>15.02.07</v>
          </cell>
          <cell r="B2698" t="str">
            <v>TINTA A OLEO - ESTRUTURAS DE MADEIRA,SEM EMASSAMENTO</v>
          </cell>
          <cell r="C2698" t="str">
            <v>M2</v>
          </cell>
          <cell r="D2698">
            <v>4.1100000000000003</v>
          </cell>
          <cell r="E2698">
            <v>2697</v>
          </cell>
          <cell r="F2698">
            <v>150207</v>
          </cell>
        </row>
        <row r="2699">
          <cell r="A2699" t="str">
            <v>15.02.08</v>
          </cell>
          <cell r="B2699" t="str">
            <v>TINTA A OLEO - FORROS DE MADEIRA</v>
          </cell>
          <cell r="C2699" t="str">
            <v>M2</v>
          </cell>
          <cell r="D2699">
            <v>9.32</v>
          </cell>
          <cell r="E2699">
            <v>2698</v>
          </cell>
          <cell r="F2699">
            <v>150208</v>
          </cell>
        </row>
        <row r="2700">
          <cell r="A2700" t="str">
            <v>15.02.09</v>
          </cell>
          <cell r="B2700" t="str">
            <v>TINTA A OLEO - RODAPES,GUARNICOES E MOLDURAS DE MADEIRA</v>
          </cell>
          <cell r="C2700" t="str">
            <v>M</v>
          </cell>
          <cell r="D2700">
            <v>1.45</v>
          </cell>
          <cell r="E2700">
            <v>2699</v>
          </cell>
          <cell r="F2700">
            <v>150209</v>
          </cell>
        </row>
        <row r="2701">
          <cell r="A2701" t="str">
            <v>15.02.10</v>
          </cell>
          <cell r="B2701" t="str">
            <v>ESMALTE SINTETICO - ESQUADRIAS E PECAS DE MARCENARIA,SEM EMASSAMENTO</v>
          </cell>
          <cell r="C2701" t="str">
            <v>M2</v>
          </cell>
          <cell r="D2701">
            <v>8.83</v>
          </cell>
          <cell r="E2701">
            <v>2700</v>
          </cell>
          <cell r="F2701">
            <v>150210</v>
          </cell>
        </row>
        <row r="2702">
          <cell r="A2702" t="str">
            <v>15.02.11</v>
          </cell>
          <cell r="B2702" t="str">
            <v>ESMALTE SINTETICO - ESQUADRIAS E PECAS DE MARCENARIA,COM EMASSAMENTO</v>
          </cell>
          <cell r="C2702" t="str">
            <v>M2</v>
          </cell>
          <cell r="D2702">
            <v>13.66</v>
          </cell>
          <cell r="E2702">
            <v>2701</v>
          </cell>
          <cell r="F2702">
            <v>150211</v>
          </cell>
        </row>
        <row r="2703">
          <cell r="A2703" t="str">
            <v>15.02.12</v>
          </cell>
          <cell r="B2703" t="str">
            <v>ESMALTE SINTETICO - ESTRUTURAS DE MADEIRA,SEM EMASSAMENTO</v>
          </cell>
          <cell r="C2703" t="str">
            <v>M2</v>
          </cell>
          <cell r="D2703">
            <v>4.3600000000000003</v>
          </cell>
          <cell r="E2703">
            <v>2702</v>
          </cell>
          <cell r="F2703">
            <v>150212</v>
          </cell>
        </row>
        <row r="2704">
          <cell r="A2704" t="str">
            <v>15.02.13</v>
          </cell>
          <cell r="B2704" t="str">
            <v>ESMALTE SINTETICO - FORROS DE MADEIRA</v>
          </cell>
          <cell r="C2704" t="str">
            <v>M2</v>
          </cell>
          <cell r="D2704">
            <v>9.99</v>
          </cell>
          <cell r="E2704">
            <v>2703</v>
          </cell>
          <cell r="F2704">
            <v>150213</v>
          </cell>
        </row>
        <row r="2705">
          <cell r="A2705" t="str">
            <v>15.02.14</v>
          </cell>
          <cell r="B2705" t="str">
            <v>ESMALTE SINTETICO - RODAPES,GUARNICOES E MOLDURAS DE MADEIRA</v>
          </cell>
          <cell r="C2705" t="str">
            <v>M</v>
          </cell>
          <cell r="D2705">
            <v>1.58</v>
          </cell>
          <cell r="E2705">
            <v>2704</v>
          </cell>
          <cell r="F2705">
            <v>150214</v>
          </cell>
        </row>
        <row r="2706">
          <cell r="A2706" t="str">
            <v>15.02.40</v>
          </cell>
          <cell r="B2706" t="str">
            <v>LIQUIDO IMUNIZANTE A BASE DE NAFTENATO DE ZINCO</v>
          </cell>
          <cell r="C2706" t="str">
            <v>M2</v>
          </cell>
          <cell r="D2706">
            <v>4.1900000000000004</v>
          </cell>
          <cell r="E2706">
            <v>2705</v>
          </cell>
          <cell r="F2706">
            <v>150240</v>
          </cell>
        </row>
        <row r="2707">
          <cell r="A2707" t="str">
            <v>15.02.50</v>
          </cell>
          <cell r="B2707" t="str">
            <v>VERNIZ A BASE DE GOMA LACA - ESQUADRIAS E PECAS DE MARCENARIA</v>
          </cell>
          <cell r="C2707" t="str">
            <v>M2</v>
          </cell>
          <cell r="D2707">
            <v>6.94</v>
          </cell>
          <cell r="E2707">
            <v>2706</v>
          </cell>
          <cell r="F2707">
            <v>150250</v>
          </cell>
        </row>
        <row r="2708">
          <cell r="A2708" t="str">
            <v>15.02.54</v>
          </cell>
          <cell r="B2708" t="str">
            <v>VERNIZ A BASE DE GOMA LACA - RODAPES,GUARNICOES E MOLDUR.DE MADEIRA</v>
          </cell>
          <cell r="C2708" t="str">
            <v>M</v>
          </cell>
          <cell r="D2708">
            <v>1.1000000000000001</v>
          </cell>
          <cell r="E2708">
            <v>2707</v>
          </cell>
          <cell r="F2708">
            <v>150254</v>
          </cell>
        </row>
        <row r="2709">
          <cell r="A2709" t="str">
            <v>15.02.55</v>
          </cell>
          <cell r="B2709" t="str">
            <v>VERNIZ NITRO-SINTETICO - ESQUADRIAS E PECAS DE MARCENARIA</v>
          </cell>
          <cell r="C2709" t="str">
            <v>M2</v>
          </cell>
          <cell r="D2709">
            <v>7.46</v>
          </cell>
          <cell r="E2709">
            <v>2708</v>
          </cell>
          <cell r="F2709">
            <v>150255</v>
          </cell>
        </row>
        <row r="2710">
          <cell r="A2710" t="str">
            <v>15.02.59</v>
          </cell>
          <cell r="B2710" t="str">
            <v>VERNIZ NITRO-SINTETICO - RODAPES,GUARNICOES E MOLDURAS DE MADEIRA</v>
          </cell>
          <cell r="C2710" t="str">
            <v>M</v>
          </cell>
          <cell r="D2710">
            <v>1.44</v>
          </cell>
          <cell r="E2710">
            <v>2709</v>
          </cell>
          <cell r="F2710">
            <v>150259</v>
          </cell>
        </row>
        <row r="2711">
          <cell r="A2711" t="str">
            <v>15.02.60</v>
          </cell>
          <cell r="B2711" t="str">
            <v>VERNIZ POLIURETANO BICOMPONENTE - ESQUADRIAS E PECAS DE MARCENARIA</v>
          </cell>
          <cell r="C2711" t="str">
            <v>M2</v>
          </cell>
          <cell r="D2711">
            <v>7.09</v>
          </cell>
          <cell r="E2711">
            <v>2710</v>
          </cell>
          <cell r="F2711">
            <v>150260</v>
          </cell>
        </row>
        <row r="2712">
          <cell r="A2712" t="str">
            <v>15.02.61</v>
          </cell>
          <cell r="B2712" t="str">
            <v>VERNIZ POLIURETANO FORROS DE MADEIRA</v>
          </cell>
          <cell r="C2712" t="str">
            <v>M2</v>
          </cell>
          <cell r="D2712">
            <v>8.33</v>
          </cell>
          <cell r="E2712">
            <v>2711</v>
          </cell>
          <cell r="F2712">
            <v>150261</v>
          </cell>
        </row>
        <row r="2713">
          <cell r="B2713" t="str">
            <v>PINTURA EM METAL</v>
          </cell>
          <cell r="E2713">
            <v>2712</v>
          </cell>
        </row>
        <row r="2714">
          <cell r="A2714" t="str">
            <v>15.03.04</v>
          </cell>
          <cell r="B2714" t="str">
            <v>TINTA BETUMINOSA - INTERIOR DE CALHAS,RUFOS E RINCOES METALICOS</v>
          </cell>
          <cell r="C2714" t="str">
            <v>M</v>
          </cell>
          <cell r="D2714">
            <v>2.7</v>
          </cell>
          <cell r="E2714">
            <v>2713</v>
          </cell>
          <cell r="F2714">
            <v>150304</v>
          </cell>
        </row>
        <row r="2715">
          <cell r="A2715" t="str">
            <v>15.03.05</v>
          </cell>
          <cell r="B2715" t="str">
            <v>TINTA A OLEO - ESQUADRIAS E PECAS DE SERRALHERIA</v>
          </cell>
          <cell r="C2715" t="str">
            <v>M2</v>
          </cell>
          <cell r="D2715">
            <v>16.84</v>
          </cell>
          <cell r="E2715">
            <v>2714</v>
          </cell>
          <cell r="F2715">
            <v>150305</v>
          </cell>
        </row>
        <row r="2716">
          <cell r="A2716" t="str">
            <v>15.03.07</v>
          </cell>
          <cell r="B2716" t="str">
            <v>TINTA A OLEO - ESTRUTURAS METALICAS</v>
          </cell>
          <cell r="C2716" t="str">
            <v>M2</v>
          </cell>
          <cell r="D2716">
            <v>7.52</v>
          </cell>
          <cell r="E2716">
            <v>2715</v>
          </cell>
          <cell r="F2716">
            <v>150307</v>
          </cell>
        </row>
        <row r="2717">
          <cell r="A2717" t="str">
            <v>15.03.09</v>
          </cell>
          <cell r="B2717" t="str">
            <v>TINTA A OLEO - EXTERIOR DE CALHAS,RUFOS E CONDUTORES</v>
          </cell>
          <cell r="C2717" t="str">
            <v>M</v>
          </cell>
          <cell r="D2717">
            <v>4.37</v>
          </cell>
          <cell r="E2717">
            <v>2716</v>
          </cell>
          <cell r="F2717">
            <v>150309</v>
          </cell>
        </row>
        <row r="2718">
          <cell r="A2718" t="str">
            <v>15.03.10</v>
          </cell>
          <cell r="B2718" t="str">
            <v>ESMALTE SINTETICO - ESQUADRIAS E PECAS DE SERRALHERIA</v>
          </cell>
          <cell r="C2718" t="str">
            <v>M2</v>
          </cell>
          <cell r="D2718">
            <v>17.27</v>
          </cell>
          <cell r="E2718">
            <v>2717</v>
          </cell>
          <cell r="F2718">
            <v>150310</v>
          </cell>
        </row>
        <row r="2719">
          <cell r="A2719" t="str">
            <v>15.03.12</v>
          </cell>
          <cell r="B2719" t="str">
            <v>ESMALTE SINTETICO - ESTRUTURAS METALICAS</v>
          </cell>
          <cell r="C2719" t="str">
            <v>M2</v>
          </cell>
          <cell r="D2719">
            <v>7.77</v>
          </cell>
          <cell r="E2719">
            <v>2718</v>
          </cell>
          <cell r="F2719">
            <v>150312</v>
          </cell>
        </row>
        <row r="2720">
          <cell r="A2720" t="str">
            <v>15.03.14</v>
          </cell>
          <cell r="B2720" t="str">
            <v>ESMALTE SINTETICO - EXTERIOR DE CALHAS,RUFOS E CONDUTORES</v>
          </cell>
          <cell r="C2720" t="str">
            <v>M</v>
          </cell>
          <cell r="D2720">
            <v>4.53</v>
          </cell>
          <cell r="E2720">
            <v>2719</v>
          </cell>
          <cell r="F2720">
            <v>150314</v>
          </cell>
        </row>
        <row r="2721">
          <cell r="A2721" t="str">
            <v>15.03.30</v>
          </cell>
          <cell r="B2721" t="str">
            <v>TINTA GRAFITE (BASE ALQUIDICA) - ESQUADRIAS E PECAS DE SERRALHERIA</v>
          </cell>
          <cell r="C2721" t="str">
            <v>M2</v>
          </cell>
          <cell r="D2721">
            <v>17.36</v>
          </cell>
          <cell r="E2721">
            <v>2720</v>
          </cell>
          <cell r="F2721">
            <v>150330</v>
          </cell>
        </row>
        <row r="2722">
          <cell r="A2722" t="str">
            <v>15.03.32</v>
          </cell>
          <cell r="B2722" t="str">
            <v>TINTA GRAFITE (BASE ALQUIDICA) - ESTRUTURAS METALICAS</v>
          </cell>
          <cell r="C2722" t="str">
            <v>M2</v>
          </cell>
          <cell r="D2722">
            <v>7.83</v>
          </cell>
          <cell r="E2722">
            <v>2721</v>
          </cell>
          <cell r="F2722">
            <v>150332</v>
          </cell>
        </row>
        <row r="2723">
          <cell r="A2723" t="str">
            <v>15.03.34</v>
          </cell>
          <cell r="B2723" t="str">
            <v>TINTA GRAFITE (BASE ALQUIDICA) - EXTERIOR CALHAS,RUFOS E CONDUTORES</v>
          </cell>
          <cell r="C2723" t="str">
            <v>M</v>
          </cell>
          <cell r="D2723">
            <v>4.57</v>
          </cell>
          <cell r="E2723">
            <v>2722</v>
          </cell>
          <cell r="F2723">
            <v>150334</v>
          </cell>
        </row>
        <row r="2724">
          <cell r="A2724" t="str">
            <v>15.03.45</v>
          </cell>
          <cell r="B2724" t="str">
            <v>TINTA ALUMINIO (BASE FENOLICA) - ESQUADRIAS E PECAS DE SERRALHERIA</v>
          </cell>
          <cell r="C2724" t="str">
            <v>M2</v>
          </cell>
          <cell r="D2724">
            <v>17.14</v>
          </cell>
          <cell r="E2724">
            <v>2723</v>
          </cell>
          <cell r="F2724">
            <v>150345</v>
          </cell>
        </row>
        <row r="2725">
          <cell r="A2725" t="str">
            <v>15.03.47</v>
          </cell>
          <cell r="B2725" t="str">
            <v>TINTA ALUMINIO (BASE FENOLICA) - ESTRUTURAS METALICAS</v>
          </cell>
          <cell r="C2725" t="str">
            <v>M2</v>
          </cell>
          <cell r="D2725">
            <v>7.7</v>
          </cell>
          <cell r="E2725">
            <v>2724</v>
          </cell>
          <cell r="F2725">
            <v>150347</v>
          </cell>
        </row>
        <row r="2726">
          <cell r="A2726" t="str">
            <v>15.03.49</v>
          </cell>
          <cell r="B2726" t="str">
            <v>TINTA ALUMINIO (BASE FENOLICA) - EXTERIOR CALHAS,RUFOS E CONDUTORES</v>
          </cell>
          <cell r="C2726" t="str">
            <v>M</v>
          </cell>
          <cell r="D2726">
            <v>4.4800000000000004</v>
          </cell>
          <cell r="E2726">
            <v>2725</v>
          </cell>
          <cell r="F2726">
            <v>150349</v>
          </cell>
        </row>
        <row r="2727">
          <cell r="B2727" t="str">
            <v>DEMOLIÇÕES</v>
          </cell>
          <cell r="E2727">
            <v>2726</v>
          </cell>
        </row>
        <row r="2728">
          <cell r="A2728" t="str">
            <v>15.50.01</v>
          </cell>
          <cell r="B2728" t="str">
            <v>REMOCAO DE AGUADA DE CAL OU TINTA A BASE DE CIMENTO - ESCOVA DE ACO</v>
          </cell>
          <cell r="C2728" t="str">
            <v>M2</v>
          </cell>
          <cell r="D2728">
            <v>0.71</v>
          </cell>
          <cell r="E2728">
            <v>2727</v>
          </cell>
          <cell r="F2728">
            <v>155001</v>
          </cell>
        </row>
        <row r="2729">
          <cell r="A2729" t="str">
            <v>15.50.03</v>
          </cell>
          <cell r="B2729" t="str">
            <v>REMOCAO DE PINTURA EM ALVENARIA E CONCRETO - LIXA</v>
          </cell>
          <cell r="C2729" t="str">
            <v>M2</v>
          </cell>
          <cell r="D2729">
            <v>1.58</v>
          </cell>
          <cell r="E2729">
            <v>2728</v>
          </cell>
          <cell r="F2729">
            <v>155003</v>
          </cell>
        </row>
        <row r="2730">
          <cell r="A2730" t="str">
            <v>15.50.04</v>
          </cell>
          <cell r="B2730" t="str">
            <v>REMOCAO DE PINTURA EM ALVENARIA E CONCRETO - REMOVEDOR</v>
          </cell>
          <cell r="C2730" t="str">
            <v>M2</v>
          </cell>
          <cell r="D2730">
            <v>3.58</v>
          </cell>
          <cell r="E2730">
            <v>2729</v>
          </cell>
          <cell r="F2730">
            <v>155004</v>
          </cell>
        </row>
        <row r="2731">
          <cell r="A2731" t="str">
            <v>15.50.05</v>
          </cell>
          <cell r="B2731" t="str">
            <v>REMOCAO DE PINTURA EM CONCRETO - JATEAMENTO</v>
          </cell>
          <cell r="C2731" t="str">
            <v>M2</v>
          </cell>
          <cell r="D2731">
            <v>27.24</v>
          </cell>
          <cell r="E2731">
            <v>2730</v>
          </cell>
          <cell r="F2731">
            <v>155005</v>
          </cell>
        </row>
        <row r="2732">
          <cell r="A2732" t="str">
            <v>15.50.10</v>
          </cell>
          <cell r="B2732" t="str">
            <v>REMOCAO DE PINTURA EM ESQUADRIAS E FORROS DE MADEIRA - LIXA</v>
          </cell>
          <cell r="C2732" t="str">
            <v>M2</v>
          </cell>
          <cell r="D2732">
            <v>2.29</v>
          </cell>
          <cell r="E2732">
            <v>2731</v>
          </cell>
          <cell r="F2732">
            <v>155010</v>
          </cell>
        </row>
        <row r="2733">
          <cell r="A2733" t="str">
            <v>15.50.11</v>
          </cell>
          <cell r="B2733" t="str">
            <v>REMOCAO DE PINTURA EM ESQUADRIAS E FORROS DE MADEIRA - REMOVEDOR</v>
          </cell>
          <cell r="C2733" t="str">
            <v>M2</v>
          </cell>
          <cell r="D2733">
            <v>4.29</v>
          </cell>
          <cell r="E2733">
            <v>2732</v>
          </cell>
          <cell r="F2733">
            <v>155011</v>
          </cell>
        </row>
        <row r="2734">
          <cell r="A2734" t="str">
            <v>15.50.13</v>
          </cell>
          <cell r="B2734" t="str">
            <v>REMOCAO DE PINTURA EM RODAPES E MOLDURAS DE MADEIRA - LIXA</v>
          </cell>
          <cell r="C2734" t="str">
            <v>M</v>
          </cell>
          <cell r="D2734">
            <v>0.39</v>
          </cell>
          <cell r="E2734">
            <v>2733</v>
          </cell>
          <cell r="F2734">
            <v>155013</v>
          </cell>
        </row>
        <row r="2735">
          <cell r="A2735" t="str">
            <v>15.50.14</v>
          </cell>
          <cell r="B2735" t="str">
            <v>REMOCAO DE PINTURA EM RODAPES E MOLDURAS DE MADEIRA - REMOVEDOR</v>
          </cell>
          <cell r="C2735" t="str">
            <v>M</v>
          </cell>
          <cell r="D2735">
            <v>0.65</v>
          </cell>
          <cell r="E2735">
            <v>2734</v>
          </cell>
          <cell r="F2735">
            <v>155014</v>
          </cell>
        </row>
        <row r="2736">
          <cell r="A2736" t="str">
            <v>15.50.20</v>
          </cell>
          <cell r="B2736" t="str">
            <v>REMOCAO DE PINTURA EM ESQUADRIAS E PECAS DE SERRALHERIA - LIXA</v>
          </cell>
          <cell r="C2736" t="str">
            <v>M2</v>
          </cell>
          <cell r="D2736">
            <v>2.4900000000000002</v>
          </cell>
          <cell r="E2736">
            <v>2735</v>
          </cell>
          <cell r="F2736">
            <v>155020</v>
          </cell>
        </row>
        <row r="2737">
          <cell r="A2737" t="str">
            <v>15.50.21</v>
          </cell>
          <cell r="B2737" t="str">
            <v>REMOCAO DE PINTURA EM ESQUADRIAS E PECAS DE SERRALHERIA - REMOVEDOR</v>
          </cell>
          <cell r="C2737" t="str">
            <v>M2</v>
          </cell>
          <cell r="D2737">
            <v>3.94</v>
          </cell>
          <cell r="E2737">
            <v>2736</v>
          </cell>
          <cell r="F2737">
            <v>155021</v>
          </cell>
        </row>
        <row r="2738">
          <cell r="A2738" t="str">
            <v>15.50.23</v>
          </cell>
          <cell r="B2738" t="str">
            <v>REMOCAO DE PINTURA EM ESTRUTURAS METALICAS - JATEAMENTO</v>
          </cell>
          <cell r="C2738" t="str">
            <v>M2</v>
          </cell>
          <cell r="D2738">
            <v>27.24</v>
          </cell>
          <cell r="E2738">
            <v>2737</v>
          </cell>
          <cell r="F2738">
            <v>155023</v>
          </cell>
        </row>
        <row r="2739">
          <cell r="B2739" t="str">
            <v>SERVICOS PARCIAIS</v>
          </cell>
          <cell r="E2739">
            <v>2738</v>
          </cell>
        </row>
        <row r="2740">
          <cell r="A2740" t="str">
            <v>15.80.01</v>
          </cell>
          <cell r="B2740" t="str">
            <v>PVA(LATEX) - REPINTURA DE ALVENARIA E CONCRETO,C/RETOQUES DE MASSA</v>
          </cell>
          <cell r="C2740" t="str">
            <v>M2</v>
          </cell>
          <cell r="D2740">
            <v>5.73</v>
          </cell>
          <cell r="E2740">
            <v>2739</v>
          </cell>
          <cell r="F2740">
            <v>158001</v>
          </cell>
        </row>
        <row r="2741">
          <cell r="A2741" t="str">
            <v>15.80.05</v>
          </cell>
          <cell r="B2741" t="str">
            <v>TINTA ACRILICA - REPINTURA DE ALVEN. E CONCRETO C/RETOQUE DE MASSA</v>
          </cell>
          <cell r="C2741" t="str">
            <v>M2</v>
          </cell>
          <cell r="D2741">
            <v>6.88</v>
          </cell>
          <cell r="E2741">
            <v>2740</v>
          </cell>
          <cell r="F2741">
            <v>158005</v>
          </cell>
        </row>
        <row r="2742">
          <cell r="A2742" t="str">
            <v>15.80.10</v>
          </cell>
          <cell r="B2742" t="str">
            <v>TINTA A OLEO - REPINTURA DE ALVENARIA E CONCRETO,C/RETOQUES DE MASSA</v>
          </cell>
          <cell r="C2742" t="str">
            <v>M2</v>
          </cell>
          <cell r="D2742">
            <v>6.77</v>
          </cell>
          <cell r="E2742">
            <v>2741</v>
          </cell>
          <cell r="F2742">
            <v>158010</v>
          </cell>
        </row>
        <row r="2743">
          <cell r="A2743" t="str">
            <v>15.80.11</v>
          </cell>
          <cell r="B2743" t="str">
            <v>TINTA A OLEO - REPINTURA DE ESQUADRIAS DE MADEIRA</v>
          </cell>
          <cell r="C2743" t="str">
            <v>M2</v>
          </cell>
          <cell r="D2743">
            <v>6.77</v>
          </cell>
          <cell r="E2743">
            <v>2742</v>
          </cell>
          <cell r="F2743">
            <v>158011</v>
          </cell>
        </row>
        <row r="2744">
          <cell r="A2744" t="str">
            <v>15.80.12</v>
          </cell>
          <cell r="B2744" t="str">
            <v>TINTA A OLEO - REPINTURA DE ESTRUTURAS DE MADEIRA</v>
          </cell>
          <cell r="C2744" t="str">
            <v>M2</v>
          </cell>
          <cell r="D2744">
            <v>3.53</v>
          </cell>
          <cell r="E2744">
            <v>2743</v>
          </cell>
          <cell r="F2744">
            <v>158012</v>
          </cell>
        </row>
        <row r="2745">
          <cell r="A2745" t="str">
            <v>15.80.13</v>
          </cell>
          <cell r="B2745" t="str">
            <v>TINTA A OLEO - REPINTURA DE FORROS DE MADEIRA</v>
          </cell>
          <cell r="C2745" t="str">
            <v>M2</v>
          </cell>
          <cell r="D2745">
            <v>5.39</v>
          </cell>
          <cell r="E2745">
            <v>2744</v>
          </cell>
          <cell r="F2745">
            <v>158013</v>
          </cell>
        </row>
        <row r="2746">
          <cell r="A2746" t="str">
            <v>15.80.14</v>
          </cell>
          <cell r="B2746" t="str">
            <v>TINTA A OLEO - REPINTURA DE RODAPES E MOLDURAS DE MADEIRA</v>
          </cell>
          <cell r="C2746" t="str">
            <v>M</v>
          </cell>
          <cell r="D2746">
            <v>0.9</v>
          </cell>
          <cell r="E2746">
            <v>2745</v>
          </cell>
          <cell r="F2746">
            <v>158014</v>
          </cell>
        </row>
        <row r="2747">
          <cell r="A2747" t="str">
            <v>15.80.20</v>
          </cell>
          <cell r="B2747" t="str">
            <v>TINTA A OLEO - REPINTURA DE ESQUADRIAS METALICAS</v>
          </cell>
          <cell r="C2747" t="str">
            <v>M2</v>
          </cell>
          <cell r="D2747">
            <v>9.68</v>
          </cell>
          <cell r="E2747">
            <v>2746</v>
          </cell>
          <cell r="F2747">
            <v>158020</v>
          </cell>
        </row>
        <row r="2748">
          <cell r="A2748" t="str">
            <v>15.80.28</v>
          </cell>
          <cell r="B2748" t="str">
            <v>ESMALTE SINTETICO REPINTURA DE ALVEN. E CONCRETO C/RETOQUE DE MASSA</v>
          </cell>
          <cell r="C2748" t="str">
            <v>M2</v>
          </cell>
          <cell r="D2748">
            <v>7.11</v>
          </cell>
          <cell r="E2748">
            <v>2747</v>
          </cell>
          <cell r="F2748">
            <v>158028</v>
          </cell>
        </row>
        <row r="2749">
          <cell r="A2749" t="str">
            <v>15.80.30</v>
          </cell>
          <cell r="B2749" t="str">
            <v>ESMALTE SINTETICO - REPINTURA DE ESQUADRIAS DE MADEIRA</v>
          </cell>
          <cell r="C2749" t="str">
            <v>M2</v>
          </cell>
          <cell r="D2749">
            <v>7.11</v>
          </cell>
          <cell r="E2749">
            <v>2748</v>
          </cell>
          <cell r="F2749">
            <v>158030</v>
          </cell>
        </row>
        <row r="2750">
          <cell r="A2750" t="str">
            <v>15.80.31</v>
          </cell>
          <cell r="B2750" t="str">
            <v>ESMALTE SINTETICO - REPINTURA DE ESTRUTURAS DE MADEIRA</v>
          </cell>
          <cell r="C2750" t="str">
            <v>M2</v>
          </cell>
          <cell r="D2750">
            <v>3.7</v>
          </cell>
          <cell r="E2750">
            <v>2749</v>
          </cell>
          <cell r="F2750">
            <v>158031</v>
          </cell>
        </row>
        <row r="2751">
          <cell r="A2751" t="str">
            <v>15.80.32</v>
          </cell>
          <cell r="B2751" t="str">
            <v>ESMALTE SINTETICO - REPINTURA DE FORROS DE MADEIRA</v>
          </cell>
          <cell r="C2751" t="str">
            <v>M2</v>
          </cell>
          <cell r="D2751">
            <v>5.73</v>
          </cell>
          <cell r="E2751">
            <v>2750</v>
          </cell>
          <cell r="F2751">
            <v>158032</v>
          </cell>
        </row>
        <row r="2752">
          <cell r="A2752" t="str">
            <v>15.80.33</v>
          </cell>
          <cell r="B2752" t="str">
            <v>ESMALTE SINTETICO - REPINTURA DE RODAPES E MOLDURAS DE MADEIRA</v>
          </cell>
          <cell r="C2752" t="str">
            <v>M</v>
          </cell>
          <cell r="D2752">
            <v>0.97</v>
          </cell>
          <cell r="E2752">
            <v>2751</v>
          </cell>
          <cell r="F2752">
            <v>158033</v>
          </cell>
        </row>
        <row r="2753">
          <cell r="A2753" t="str">
            <v>15.80.34</v>
          </cell>
          <cell r="B2753" t="str">
            <v>ESMALTE SINTETICO - REPINTURA DE ESQUADRIAS METALICAS</v>
          </cell>
          <cell r="C2753" t="str">
            <v>M2</v>
          </cell>
          <cell r="D2753">
            <v>9.93</v>
          </cell>
          <cell r="E2753">
            <v>2752</v>
          </cell>
          <cell r="F2753">
            <v>158034</v>
          </cell>
        </row>
        <row r="2754">
          <cell r="A2754" t="str">
            <v>15.80.40</v>
          </cell>
          <cell r="B2754" t="str">
            <v>TINTA GRAFITE - REPINTURA DE ESQUADRIAS METALICAS</v>
          </cell>
          <cell r="C2754" t="str">
            <v>M2</v>
          </cell>
          <cell r="D2754">
            <v>9.99</v>
          </cell>
          <cell r="E2754">
            <v>2753</v>
          </cell>
          <cell r="F2754">
            <v>158040</v>
          </cell>
        </row>
        <row r="2755">
          <cell r="A2755" t="str">
            <v>15.80.50</v>
          </cell>
          <cell r="B2755" t="str">
            <v>VERNIZ NITRO-SINTETICO - REPINTURA DE ESQUADRIAS DE MADEIRA</v>
          </cell>
          <cell r="C2755" t="str">
            <v>M2</v>
          </cell>
          <cell r="D2755">
            <v>4.99</v>
          </cell>
          <cell r="E2755">
            <v>2754</v>
          </cell>
          <cell r="F2755">
            <v>158050</v>
          </cell>
        </row>
        <row r="2756">
          <cell r="A2756" t="str">
            <v>15.80.55</v>
          </cell>
          <cell r="B2756" t="str">
            <v>VERNIZ NITRO-SINTETICO - REPINTURA DE RODAPES E MOLDURAS DE MADEIRA</v>
          </cell>
          <cell r="C2756" t="str">
            <v>M</v>
          </cell>
          <cell r="D2756">
            <v>0.86</v>
          </cell>
          <cell r="E2756">
            <v>2755</v>
          </cell>
          <cell r="F2756">
            <v>158055</v>
          </cell>
        </row>
        <row r="2757">
          <cell r="A2757" t="str">
            <v>15.80.57</v>
          </cell>
          <cell r="B2757" t="str">
            <v>VERNIZ POLIURETANO REPINTURA DE FORROS DE MADEIRA</v>
          </cell>
          <cell r="C2757" t="str">
            <v>M2</v>
          </cell>
          <cell r="D2757">
            <v>5.34</v>
          </cell>
          <cell r="E2757">
            <v>2756</v>
          </cell>
          <cell r="F2757">
            <v>158057</v>
          </cell>
        </row>
        <row r="2758">
          <cell r="A2758">
            <v>17</v>
          </cell>
          <cell r="B2758" t="str">
            <v>SERVIÇOS COMPLEMENTARES</v>
          </cell>
          <cell r="E2758">
            <v>2757</v>
          </cell>
          <cell r="F2758">
            <v>17</v>
          </cell>
        </row>
        <row r="2759">
          <cell r="B2759" t="str">
            <v>FECHAMENTOS</v>
          </cell>
          <cell r="E2759">
            <v>2758</v>
          </cell>
        </row>
        <row r="2760">
          <cell r="A2760" t="str">
            <v>17.01.17</v>
          </cell>
          <cell r="B2760" t="str">
            <v>FC.02 CERCA DE TELA GALVANIZADA, MOURAO EM "T" DE CONCR C/MURETA</v>
          </cell>
          <cell r="C2760" t="str">
            <v>M</v>
          </cell>
          <cell r="D2760">
            <v>131.55000000000001</v>
          </cell>
          <cell r="E2760">
            <v>2759</v>
          </cell>
          <cell r="F2760">
            <v>170117</v>
          </cell>
        </row>
        <row r="2761">
          <cell r="A2761" t="str">
            <v>17.01.18</v>
          </cell>
          <cell r="B2761" t="str">
            <v>FC.03 CERCA DE TELA GALVANIZADA,MOURAO EM "T"DE CONCRETO C/MURETA</v>
          </cell>
          <cell r="C2761" t="str">
            <v>M</v>
          </cell>
          <cell r="D2761">
            <v>113.75</v>
          </cell>
          <cell r="E2761">
            <v>2760</v>
          </cell>
          <cell r="F2761">
            <v>170118</v>
          </cell>
        </row>
        <row r="2762">
          <cell r="A2762" t="str">
            <v>17.01.20</v>
          </cell>
          <cell r="B2762" t="str">
            <v>CERCA DE TELA GALVANIZADA,MALHA 2"FIO 14,TIPO EDIF-1831 - MC/2M</v>
          </cell>
          <cell r="C2762" t="str">
            <v>M</v>
          </cell>
          <cell r="D2762">
            <v>69.95</v>
          </cell>
          <cell r="E2762">
            <v>2761</v>
          </cell>
          <cell r="F2762">
            <v>170120</v>
          </cell>
        </row>
        <row r="2763">
          <cell r="A2763" t="str">
            <v>17.01.21</v>
          </cell>
          <cell r="B2763" t="str">
            <v>CERCA DE TELA GALVANIZADA,MALHA 2"FIO 14,TIPO EDIF-1832 - MCAF/2M</v>
          </cell>
          <cell r="C2763" t="str">
            <v>M</v>
          </cell>
          <cell r="D2763">
            <v>72.37</v>
          </cell>
          <cell r="E2763">
            <v>2762</v>
          </cell>
          <cell r="F2763">
            <v>170121</v>
          </cell>
        </row>
        <row r="2764">
          <cell r="A2764" t="str">
            <v>17.01.22</v>
          </cell>
          <cell r="B2764" t="str">
            <v>CERCA DE TELA GALVANIZADA,MALHA 2"FIO 14,TIPO EDIF-1833 - MCAL/2M</v>
          </cell>
          <cell r="C2764" t="str">
            <v>M</v>
          </cell>
          <cell r="D2764">
            <v>73.22</v>
          </cell>
          <cell r="E2764">
            <v>2763</v>
          </cell>
          <cell r="F2764">
            <v>170122</v>
          </cell>
        </row>
        <row r="2765">
          <cell r="A2765" t="str">
            <v>17.01.23</v>
          </cell>
          <cell r="B2765" t="str">
            <v>CERCA DE TELA GALVANIZADA,MALHA 2"FIO 10,TIPO EDIF-1834 - TG/4M</v>
          </cell>
          <cell r="C2765" t="str">
            <v>M</v>
          </cell>
          <cell r="D2765">
            <v>194.67</v>
          </cell>
          <cell r="E2765">
            <v>2764</v>
          </cell>
          <cell r="F2765">
            <v>170123</v>
          </cell>
        </row>
        <row r="2766">
          <cell r="A2766" t="str">
            <v>17.01.24</v>
          </cell>
          <cell r="B2766" t="str">
            <v>CERCA DE TELA GALVANIZADA,MALHA 2"FIO 10,TIPO EDIF-1835 - TG/2M</v>
          </cell>
          <cell r="C2766" t="str">
            <v>M</v>
          </cell>
          <cell r="D2766">
            <v>121.3</v>
          </cell>
          <cell r="E2766">
            <v>2765</v>
          </cell>
          <cell r="F2766">
            <v>170124</v>
          </cell>
        </row>
        <row r="2767">
          <cell r="A2767" t="str">
            <v>17.01.25</v>
          </cell>
          <cell r="B2767" t="str">
            <v>FC.04 CERCA DE TELA GALVANIZADA MOURAO EM "T"DE CONCRETO</v>
          </cell>
          <cell r="C2767" t="str">
            <v>M</v>
          </cell>
          <cell r="D2767">
            <v>89.94</v>
          </cell>
          <cell r="E2767">
            <v>2766</v>
          </cell>
          <cell r="F2767">
            <v>170125</v>
          </cell>
        </row>
        <row r="2768">
          <cell r="A2768" t="str">
            <v>17.01.26</v>
          </cell>
          <cell r="B2768" t="str">
            <v>FC.05 CERCA DE TELA GALVANIZADA,MOURAO EM "T" DE CONCRETO</v>
          </cell>
          <cell r="C2768" t="str">
            <v>M</v>
          </cell>
          <cell r="D2768">
            <v>83.58</v>
          </cell>
          <cell r="E2768">
            <v>2767</v>
          </cell>
          <cell r="F2768">
            <v>170126</v>
          </cell>
        </row>
        <row r="2769">
          <cell r="A2769" t="str">
            <v>17.01.27</v>
          </cell>
          <cell r="B2769" t="str">
            <v>FP-04 ALAMBRADO EM TUBO GALVANIZADO E TELA GALVANIZADA H=2,00M</v>
          </cell>
          <cell r="C2769" t="str">
            <v>M</v>
          </cell>
          <cell r="D2769">
            <v>168.73</v>
          </cell>
          <cell r="E2769">
            <v>2768</v>
          </cell>
          <cell r="F2769">
            <v>170127</v>
          </cell>
        </row>
        <row r="2770">
          <cell r="A2770" t="str">
            <v>17.01.28</v>
          </cell>
          <cell r="B2770" t="str">
            <v>FP05 ALAMBRADO EM TUBO GALVANIZADO E TELA GALVANIZADA H=1,00M</v>
          </cell>
          <cell r="C2770" t="str">
            <v>M</v>
          </cell>
          <cell r="D2770">
            <v>68.260000000000005</v>
          </cell>
          <cell r="E2770">
            <v>2769</v>
          </cell>
          <cell r="F2770">
            <v>170128</v>
          </cell>
        </row>
        <row r="2771">
          <cell r="A2771" t="str">
            <v>17.01.29</v>
          </cell>
          <cell r="B2771" t="str">
            <v>FP 03 ALAMBRADO PARA QUADRAS DE ESPORTE - GP.6/EDIF - TG/4,5M</v>
          </cell>
          <cell r="C2771" t="str">
            <v>M</v>
          </cell>
          <cell r="D2771">
            <v>380.87</v>
          </cell>
          <cell r="E2771">
            <v>2770</v>
          </cell>
          <cell r="F2771">
            <v>170129</v>
          </cell>
        </row>
        <row r="2772">
          <cell r="A2772" t="str">
            <v>17.01.30</v>
          </cell>
          <cell r="B2772" t="str">
            <v>GRADIL DE FERRO PERFILADO - GE-1/EDIF</v>
          </cell>
          <cell r="C2772" t="str">
            <v>M</v>
          </cell>
          <cell r="D2772">
            <v>527.41</v>
          </cell>
          <cell r="E2772">
            <v>2771</v>
          </cell>
          <cell r="F2772">
            <v>170130</v>
          </cell>
        </row>
        <row r="2773">
          <cell r="A2773" t="str">
            <v>17.01.31</v>
          </cell>
          <cell r="B2773" t="str">
            <v>FP.01 GRADIL DE FERRO PERFILADO,TIPO PARQUE SEM MURETA - GP-5/DEPAVE</v>
          </cell>
          <cell r="C2773" t="str">
            <v>M</v>
          </cell>
          <cell r="D2773">
            <v>860.89</v>
          </cell>
          <cell r="E2773">
            <v>2772</v>
          </cell>
          <cell r="F2773">
            <v>170131</v>
          </cell>
        </row>
        <row r="2774">
          <cell r="A2774" t="str">
            <v>17.01.32</v>
          </cell>
          <cell r="B2774" t="str">
            <v>FP.02 GRADIL DE FERRO PERFILADO,TIPO PARQUE C/ MURETA - GPM-1/DEPAVE</v>
          </cell>
          <cell r="C2774" t="str">
            <v>M</v>
          </cell>
          <cell r="D2774">
            <v>833.52</v>
          </cell>
          <cell r="E2774">
            <v>2773</v>
          </cell>
          <cell r="F2774">
            <v>170132</v>
          </cell>
        </row>
        <row r="2775">
          <cell r="A2775" t="str">
            <v>17.01.33</v>
          </cell>
          <cell r="B2775" t="str">
            <v>FP.06 GRADIL/PEITORIL DE FERRO PERFILADO H=1,00M</v>
          </cell>
          <cell r="C2775" t="str">
            <v>M</v>
          </cell>
          <cell r="D2775">
            <v>175.48</v>
          </cell>
          <cell r="E2775">
            <v>2774</v>
          </cell>
          <cell r="F2775">
            <v>170133</v>
          </cell>
        </row>
        <row r="2776">
          <cell r="A2776" t="str">
            <v>17.01.34</v>
          </cell>
          <cell r="B2776" t="str">
            <v>PP.38 - PORTAO DE FERRO PERFILADO TIPO PARQUE (GP.5/GPM1)2,00M 1FL</v>
          </cell>
          <cell r="C2776" t="str">
            <v>UN</v>
          </cell>
          <cell r="D2776">
            <v>2742.14</v>
          </cell>
          <cell r="E2776">
            <v>2775</v>
          </cell>
          <cell r="F2776">
            <v>170134</v>
          </cell>
        </row>
        <row r="2777">
          <cell r="A2777" t="str">
            <v>17.01.35</v>
          </cell>
          <cell r="B2777" t="str">
            <v>PP.37 - PORTAO DE FERRO PERF.,TIPO PQE.(GP.5/GPM.1)1,50M 1FL</v>
          </cell>
          <cell r="C2777" t="str">
            <v>UN</v>
          </cell>
          <cell r="D2777">
            <v>2365.34</v>
          </cell>
          <cell r="E2777">
            <v>2776</v>
          </cell>
          <cell r="F2777">
            <v>170135</v>
          </cell>
        </row>
        <row r="2778">
          <cell r="A2778" t="str">
            <v>17.01.36</v>
          </cell>
          <cell r="B2778" t="str">
            <v>PP.39/PP.40-PORTAO DE FERRO PERF.TIPO PQE.(GP.5/GPM1)3,0M 1 OU 2FL</v>
          </cell>
          <cell r="C2778" t="str">
            <v>UN</v>
          </cell>
          <cell r="D2778">
            <v>3726.41</v>
          </cell>
          <cell r="E2778">
            <v>2777</v>
          </cell>
          <cell r="F2778">
            <v>170136</v>
          </cell>
        </row>
        <row r="2779">
          <cell r="A2779" t="str">
            <v>17.01.37</v>
          </cell>
          <cell r="B2779" t="str">
            <v>PP.41 - PORTAO DE FERRO PERFILADO,TIPO PARQUE (GP-5/GPM-1)-4,00M 2FL</v>
          </cell>
          <cell r="C2779" t="str">
            <v>UN</v>
          </cell>
          <cell r="D2779">
            <v>4698.01</v>
          </cell>
          <cell r="E2779">
            <v>2778</v>
          </cell>
          <cell r="F2779">
            <v>170137</v>
          </cell>
        </row>
        <row r="2780">
          <cell r="A2780" t="str">
            <v>17.01.38</v>
          </cell>
          <cell r="B2780" t="str">
            <v>PP.42 - PORTAO DE FERRO PERFILADO,TIPO PARQUE (GP-5/GPM-1)-6,00M 2FL</v>
          </cell>
          <cell r="C2780" t="str">
            <v>UN</v>
          </cell>
          <cell r="D2780">
            <v>6420.23</v>
          </cell>
          <cell r="E2780">
            <v>2779</v>
          </cell>
          <cell r="F2780">
            <v>170138</v>
          </cell>
        </row>
        <row r="2781">
          <cell r="A2781" t="str">
            <v>17.01.40</v>
          </cell>
          <cell r="B2781" t="str">
            <v>PP.15/19-PORTAO EM FERRO PERFILADO C/CHAPA, 1 FL</v>
          </cell>
          <cell r="C2781" t="str">
            <v>M2</v>
          </cell>
          <cell r="D2781">
            <v>410.9</v>
          </cell>
          <cell r="E2781">
            <v>2780</v>
          </cell>
          <cell r="F2781">
            <v>170140</v>
          </cell>
        </row>
        <row r="2782">
          <cell r="A2782" t="str">
            <v>17.01.41</v>
          </cell>
          <cell r="B2782" t="str">
            <v>PP.20/24-PORTAO EM FERRO PERFILADO C/ TELA, 1 FL</v>
          </cell>
          <cell r="C2782" t="str">
            <v>M2</v>
          </cell>
          <cell r="D2782">
            <v>291.67</v>
          </cell>
          <cell r="E2782">
            <v>2781</v>
          </cell>
          <cell r="F2782">
            <v>170141</v>
          </cell>
        </row>
        <row r="2783">
          <cell r="A2783" t="str">
            <v>17.01.42</v>
          </cell>
          <cell r="B2783" t="str">
            <v>PP.25/29-PORTAO EM FERRO PERFILADO C/ CHAPA, 2 FLS</v>
          </cell>
          <cell r="C2783" t="str">
            <v>M2</v>
          </cell>
          <cell r="D2783">
            <v>405.52</v>
          </cell>
          <cell r="E2783">
            <v>2782</v>
          </cell>
          <cell r="F2783">
            <v>170142</v>
          </cell>
        </row>
        <row r="2784">
          <cell r="A2784" t="str">
            <v>17.01.43</v>
          </cell>
          <cell r="B2784" t="str">
            <v>PP.30/34-PORTAO EM FERRO PERFILADO C/ TELA, 2 FLS</v>
          </cell>
          <cell r="C2784" t="str">
            <v>M2</v>
          </cell>
          <cell r="D2784">
            <v>284.27999999999997</v>
          </cell>
          <cell r="E2784">
            <v>2783</v>
          </cell>
          <cell r="F2784">
            <v>170143</v>
          </cell>
        </row>
        <row r="2785">
          <cell r="A2785" t="str">
            <v>17.01.44</v>
          </cell>
          <cell r="B2785" t="str">
            <v>PP.43/44-PORTAO EM FERRO PERFILADO C/ CHAPA, 1 FL, H=1,00M</v>
          </cell>
          <cell r="C2785" t="str">
            <v>M2</v>
          </cell>
          <cell r="D2785">
            <v>430.07</v>
          </cell>
          <cell r="E2785">
            <v>2784</v>
          </cell>
          <cell r="F2785">
            <v>170144</v>
          </cell>
        </row>
        <row r="2786">
          <cell r="A2786" t="str">
            <v>17.01.45</v>
          </cell>
          <cell r="B2786" t="str">
            <v>PP.45/46-PORTAO EM FERRO PERFILADO C/ TELA, 1FL, H=1,00M</v>
          </cell>
          <cell r="C2786" t="str">
            <v>M2</v>
          </cell>
          <cell r="D2786">
            <v>313.22000000000003</v>
          </cell>
          <cell r="E2786">
            <v>2785</v>
          </cell>
          <cell r="F2786">
            <v>170145</v>
          </cell>
        </row>
        <row r="2787">
          <cell r="A2787" t="str">
            <v>17.01.55</v>
          </cell>
          <cell r="B2787" t="str">
            <v>FV.01 MURO DE FECHO, TIJ.APAREN E ELEM.CONC MF.01/EDIF  FUND.C/BROCA</v>
          </cell>
          <cell r="C2787" t="str">
            <v>M</v>
          </cell>
          <cell r="D2787">
            <v>321.37</v>
          </cell>
          <cell r="E2787">
            <v>2786</v>
          </cell>
          <cell r="F2787">
            <v>170155</v>
          </cell>
        </row>
        <row r="2788">
          <cell r="A2788" t="str">
            <v>17.01.57</v>
          </cell>
          <cell r="B2788" t="str">
            <v>FV.02 MURO DE FECHO,TIJ APARENTES,MF.02/EDIF  FUNDACAO COM BROCAS</v>
          </cell>
          <cell r="C2788" t="str">
            <v>M</v>
          </cell>
          <cell r="D2788">
            <v>270.07</v>
          </cell>
          <cell r="E2788">
            <v>2787</v>
          </cell>
          <cell r="F2788">
            <v>170157</v>
          </cell>
        </row>
        <row r="2789">
          <cell r="A2789" t="str">
            <v>17.01.59</v>
          </cell>
          <cell r="B2789" t="str">
            <v>FC.01 MURO DE FECHO, ELEMENTOS DE CONC. MF.D3/EDIF - FUND. C/ BROCAS</v>
          </cell>
          <cell r="C2789" t="str">
            <v>M</v>
          </cell>
          <cell r="D2789">
            <v>342.92</v>
          </cell>
          <cell r="E2789">
            <v>2788</v>
          </cell>
          <cell r="F2789">
            <v>170159</v>
          </cell>
        </row>
        <row r="2790">
          <cell r="A2790" t="str">
            <v>17.01.61</v>
          </cell>
          <cell r="B2790" t="str">
            <v>FV.03 MURO DE FECHO, TIJ MACICOS COMUNS,MF.04/EDIF - FUND. C/ BROCAS</v>
          </cell>
          <cell r="C2790" t="str">
            <v>M</v>
          </cell>
          <cell r="D2790">
            <v>280.69</v>
          </cell>
          <cell r="E2790">
            <v>2789</v>
          </cell>
          <cell r="F2790">
            <v>170161</v>
          </cell>
        </row>
        <row r="2791">
          <cell r="A2791" t="str">
            <v>17.01.64</v>
          </cell>
          <cell r="B2791" t="str">
            <v>FV.15/16-MURO DE FECHO EM BLOCOS E ESTR.CONC.,FUND.C/BROCAS</v>
          </cell>
          <cell r="C2791" t="str">
            <v>M</v>
          </cell>
          <cell r="D2791">
            <v>224.23</v>
          </cell>
          <cell r="E2791">
            <v>2790</v>
          </cell>
          <cell r="F2791">
            <v>170164</v>
          </cell>
        </row>
        <row r="2792">
          <cell r="A2792" t="str">
            <v>17.01.70</v>
          </cell>
          <cell r="B2792" t="str">
            <v>MURO DE ARRIMO H=1,40M C/DRENAGEM CONF DET EDIF</v>
          </cell>
          <cell r="C2792" t="str">
            <v>M</v>
          </cell>
          <cell r="D2792">
            <v>698.14</v>
          </cell>
          <cell r="E2792">
            <v>2791</v>
          </cell>
          <cell r="F2792">
            <v>170170</v>
          </cell>
        </row>
        <row r="2793">
          <cell r="A2793" t="str">
            <v>17.01.71</v>
          </cell>
          <cell r="B2793" t="str">
            <v>MURO DE ARRIMO H=2,50M C/ DRENAGEM - CONF. DET.  EDIF</v>
          </cell>
          <cell r="C2793" t="str">
            <v>M</v>
          </cell>
          <cell r="D2793">
            <v>1234.18</v>
          </cell>
          <cell r="E2793">
            <v>2792</v>
          </cell>
          <cell r="F2793">
            <v>170171</v>
          </cell>
        </row>
        <row r="2794">
          <cell r="A2794" t="str">
            <v>17.01.72</v>
          </cell>
          <cell r="B2794" t="str">
            <v>MURO DE ARRIMO H=3,50M, C/ DRENAGEM - CONF. DET. EDIF</v>
          </cell>
          <cell r="C2794" t="str">
            <v>M</v>
          </cell>
          <cell r="D2794">
            <v>2385.66</v>
          </cell>
          <cell r="E2794">
            <v>2793</v>
          </cell>
          <cell r="F2794">
            <v>170172</v>
          </cell>
        </row>
        <row r="2795">
          <cell r="A2795" t="str">
            <v>17.01.73</v>
          </cell>
          <cell r="B2795" t="str">
            <v>MURO DE ARRIMO H=4,50M, C/ DRENAGEM - CONF. DET. EDIF</v>
          </cell>
          <cell r="C2795" t="str">
            <v>M</v>
          </cell>
          <cell r="D2795">
            <v>2800.03</v>
          </cell>
          <cell r="E2795">
            <v>2794</v>
          </cell>
          <cell r="F2795">
            <v>170173</v>
          </cell>
        </row>
        <row r="2796">
          <cell r="A2796" t="str">
            <v>17.01.80</v>
          </cell>
          <cell r="B2796" t="str">
            <v>FV.12/13-MURETA DE ARRIMO EM BLOCOS DE CONCRETO, H=1,00 M</v>
          </cell>
          <cell r="C2796" t="str">
            <v>M</v>
          </cell>
          <cell r="D2796">
            <v>307.83</v>
          </cell>
          <cell r="E2796">
            <v>2795</v>
          </cell>
          <cell r="F2796">
            <v>170180</v>
          </cell>
        </row>
        <row r="2797">
          <cell r="A2797" t="str">
            <v>17.01.81</v>
          </cell>
          <cell r="B2797" t="str">
            <v>FV.14 - MURETA DE ARRIMO EM BLOCOS DE CONCRETO H=1,00 M CHAPISCADO</v>
          </cell>
          <cell r="C2797" t="str">
            <v>M</v>
          </cell>
          <cell r="D2797">
            <v>311.14999999999998</v>
          </cell>
          <cell r="E2797">
            <v>2796</v>
          </cell>
          <cell r="F2797">
            <v>170181</v>
          </cell>
        </row>
        <row r="2798">
          <cell r="A2798" t="str">
            <v>17.01.90</v>
          </cell>
          <cell r="B2798" t="str">
            <v>GRADIL FºGALV.ELETROFUND.MALHA62X132MM,C/MONTANTE CD 1,65M, S/PINT.</v>
          </cell>
          <cell r="C2798" t="str">
            <v>M2</v>
          </cell>
          <cell r="D2798">
            <v>191.78</v>
          </cell>
          <cell r="E2798">
            <v>2797</v>
          </cell>
          <cell r="F2798">
            <v>170190</v>
          </cell>
        </row>
        <row r="2799">
          <cell r="A2799" t="str">
            <v>17.01.91</v>
          </cell>
          <cell r="B2799" t="str">
            <v>GRADIL FºGALV.ELETROF.MALHA62X132MM,C/MONTANTE CD 1,65M C/PINT ELET.</v>
          </cell>
          <cell r="C2799" t="str">
            <v>M2</v>
          </cell>
          <cell r="D2799">
            <v>233.42</v>
          </cell>
          <cell r="E2799">
            <v>2798</v>
          </cell>
          <cell r="F2799">
            <v>170191</v>
          </cell>
        </row>
        <row r="2800">
          <cell r="A2800" t="str">
            <v>17.01.92</v>
          </cell>
          <cell r="B2800" t="str">
            <v>PORTAO FºGALV.ELETROFUNDIDO,MALHA62X132MM,DE ABRIR,1FL,S/PINTURA</v>
          </cell>
          <cell r="C2800" t="str">
            <v>M2</v>
          </cell>
          <cell r="D2800">
            <v>240.95</v>
          </cell>
          <cell r="E2800">
            <v>2799</v>
          </cell>
          <cell r="F2800">
            <v>170192</v>
          </cell>
        </row>
        <row r="2801">
          <cell r="A2801" t="str">
            <v>17.01.93</v>
          </cell>
          <cell r="B2801" t="str">
            <v>PORTAO FºGALV.ELETROFUND.MALHA 62X132MM,DE ABRIR,1FL,C/PINTURA ELETR</v>
          </cell>
          <cell r="C2801" t="str">
            <v>M2</v>
          </cell>
          <cell r="D2801">
            <v>261.20999999999998</v>
          </cell>
          <cell r="E2801">
            <v>2800</v>
          </cell>
          <cell r="F2801">
            <v>170193</v>
          </cell>
        </row>
        <row r="2802">
          <cell r="A2802" t="str">
            <v>17.01.94</v>
          </cell>
          <cell r="B2802" t="str">
            <v>PORTAO FºGALV.ELETROFUND.MALHA 62X132MM,DE ABRIR,2 FLS, S/ PINTURA</v>
          </cell>
          <cell r="C2802" t="str">
            <v>M2</v>
          </cell>
          <cell r="D2802">
            <v>237.3</v>
          </cell>
          <cell r="E2802">
            <v>2801</v>
          </cell>
          <cell r="F2802">
            <v>170194</v>
          </cell>
        </row>
        <row r="2803">
          <cell r="A2803" t="str">
            <v>17.01.95</v>
          </cell>
          <cell r="B2803" t="str">
            <v>PORTAO FºGALV.ELETROFUNDID.MALHA 62X132MM,DE ABRIR,2FLS,C/PINT.ELETR</v>
          </cell>
          <cell r="C2803" t="str">
            <v>M2</v>
          </cell>
          <cell r="D2803">
            <v>257.56</v>
          </cell>
          <cell r="E2803">
            <v>2802</v>
          </cell>
          <cell r="F2803">
            <v>170195</v>
          </cell>
        </row>
        <row r="2804">
          <cell r="A2804" t="str">
            <v>17.01.96</v>
          </cell>
          <cell r="B2804" t="str">
            <v>PORTAO FºGALV.ELETROFUND.MALHA 62X132MM,DE CORRER, S/PINTURA</v>
          </cell>
          <cell r="C2804" t="str">
            <v>M2</v>
          </cell>
          <cell r="D2804">
            <v>258.64999999999998</v>
          </cell>
          <cell r="E2804">
            <v>2803</v>
          </cell>
          <cell r="F2804">
            <v>170196</v>
          </cell>
        </row>
        <row r="2805">
          <cell r="A2805" t="str">
            <v>17.01.97</v>
          </cell>
          <cell r="B2805" t="str">
            <v>PORTAO FºGALV.ELETROFUNDID.MALHA 62X132MM,DE CORRER,C/PINTURA ELETRO</v>
          </cell>
          <cell r="C2805" t="str">
            <v>M2</v>
          </cell>
          <cell r="D2805">
            <v>294.11</v>
          </cell>
          <cell r="E2805">
            <v>2804</v>
          </cell>
          <cell r="F2805">
            <v>170197</v>
          </cell>
        </row>
        <row r="2806">
          <cell r="B2806" t="str">
            <v>PAVIMENTAÇÃO</v>
          </cell>
          <cell r="E2806">
            <v>2805</v>
          </cell>
        </row>
        <row r="2807">
          <cell r="A2807" t="str">
            <v>17.02.01</v>
          </cell>
          <cell r="B2807" t="str">
            <v>CONCRETO SIMPLES DESEMPENADO E RIPADO,200KG CIM/M3</v>
          </cell>
          <cell r="C2807" t="str">
            <v>M3</v>
          </cell>
          <cell r="D2807">
            <v>309.43</v>
          </cell>
          <cell r="E2807">
            <v>2806</v>
          </cell>
          <cell r="F2807">
            <v>170201</v>
          </cell>
        </row>
        <row r="2808">
          <cell r="A2808" t="str">
            <v>17.02.02</v>
          </cell>
          <cell r="B2808" t="str">
            <v>CONCRETO DESEMPENADO E RIPADO(PMSP-DL.1009/47),335KG CIM/M3 - 7CM</v>
          </cell>
          <cell r="C2808" t="str">
            <v>M2</v>
          </cell>
          <cell r="D2808">
            <v>29.59</v>
          </cell>
          <cell r="E2808">
            <v>2807</v>
          </cell>
          <cell r="F2808">
            <v>170202</v>
          </cell>
        </row>
        <row r="2809">
          <cell r="A2809" t="str">
            <v>17.02.03</v>
          </cell>
          <cell r="B2809" t="str">
            <v>NC.05 CONC. DESEMPENADO C/ JUNTAS EM GRANITO E=2CM APAR QUADRICULADO</v>
          </cell>
          <cell r="C2809" t="str">
            <v>M2</v>
          </cell>
          <cell r="D2809">
            <v>68.28</v>
          </cell>
          <cell r="E2809">
            <v>2808</v>
          </cell>
          <cell r="F2809">
            <v>170203</v>
          </cell>
        </row>
        <row r="2810">
          <cell r="A2810" t="str">
            <v>17.02.04</v>
          </cell>
          <cell r="B2810" t="str">
            <v>NC.05 CONCRETO DESEMP.C/JUNTAS EM PEDRA MIRACEMA E.MED=1,2CM QUADRI.</v>
          </cell>
          <cell r="C2810" t="str">
            <v>M2</v>
          </cell>
          <cell r="D2810">
            <v>56.53</v>
          </cell>
          <cell r="E2810">
            <v>2809</v>
          </cell>
          <cell r="F2810">
            <v>170204</v>
          </cell>
        </row>
        <row r="2811">
          <cell r="A2811" t="str">
            <v>17.02.05</v>
          </cell>
          <cell r="B2811" t="str">
            <v>NC.06 CONC.DESEMPENADO C/JUNTAS EM GRANITO E=2CM APAR. - FAIXAS</v>
          </cell>
          <cell r="C2811" t="str">
            <v>M2</v>
          </cell>
          <cell r="D2811">
            <v>48.17</v>
          </cell>
          <cell r="E2811">
            <v>2810</v>
          </cell>
          <cell r="F2811">
            <v>170205</v>
          </cell>
        </row>
        <row r="2812">
          <cell r="A2812" t="str">
            <v>17.02.06</v>
          </cell>
          <cell r="B2812" t="str">
            <v>NC.06 CONC.DESEMP.COM JUNTAS EM PEDRA MIRACEMA E.MED=1,2CM EM FAIXAS</v>
          </cell>
          <cell r="C2812" t="str">
            <v>M2</v>
          </cell>
          <cell r="D2812">
            <v>42.07</v>
          </cell>
          <cell r="E2812">
            <v>2811</v>
          </cell>
          <cell r="F2812">
            <v>170206</v>
          </cell>
        </row>
        <row r="2813">
          <cell r="A2813" t="str">
            <v>17.02.07</v>
          </cell>
          <cell r="B2813" t="str">
            <v>LADRILHO HIDRAULICO SULCADO,BRANCO OU PRETO</v>
          </cell>
          <cell r="C2813" t="str">
            <v>M2</v>
          </cell>
          <cell r="D2813">
            <v>44.43</v>
          </cell>
          <cell r="E2813">
            <v>2812</v>
          </cell>
          <cell r="F2813">
            <v>170207</v>
          </cell>
        </row>
        <row r="2814">
          <cell r="A2814" t="str">
            <v>17.02.08</v>
          </cell>
          <cell r="B2814" t="str">
            <v>LADRILHO HIDRAULICO SULCADO,BRANCO E PRETO - TIPO MAPA DE S.PAULO</v>
          </cell>
          <cell r="C2814" t="str">
            <v>M2</v>
          </cell>
          <cell r="D2814">
            <v>41.35</v>
          </cell>
          <cell r="E2814">
            <v>2813</v>
          </cell>
          <cell r="F2814">
            <v>170208</v>
          </cell>
        </row>
        <row r="2815">
          <cell r="A2815" t="str">
            <v>17.02.10</v>
          </cell>
          <cell r="B2815" t="str">
            <v>LAJOTA SEXTAVADA DE CONCRETO,ARTICULADA - 6CM</v>
          </cell>
          <cell r="C2815" t="str">
            <v>M2</v>
          </cell>
          <cell r="D2815">
            <v>36.76</v>
          </cell>
          <cell r="E2815">
            <v>2814</v>
          </cell>
          <cell r="F2815">
            <v>170210</v>
          </cell>
        </row>
        <row r="2816">
          <cell r="A2816" t="str">
            <v>17.02.11</v>
          </cell>
          <cell r="B2816" t="str">
            <v>LAJOTA SEXTAVADA DE CONCRETO,ARTICULADA - 8CM</v>
          </cell>
          <cell r="C2816" t="str">
            <v>M2</v>
          </cell>
          <cell r="D2816">
            <v>35.090000000000003</v>
          </cell>
          <cell r="E2816">
            <v>2815</v>
          </cell>
          <cell r="F2816">
            <v>170211</v>
          </cell>
        </row>
        <row r="2817">
          <cell r="A2817" t="str">
            <v>17.02.12</v>
          </cell>
          <cell r="B2817" t="str">
            <v>LAJOTA SEXTAVADA DE CONCRETO,ARTICULADA - 10CM</v>
          </cell>
          <cell r="C2817" t="str">
            <v>M2</v>
          </cell>
          <cell r="D2817">
            <v>45</v>
          </cell>
          <cell r="E2817">
            <v>2816</v>
          </cell>
          <cell r="F2817">
            <v>170212</v>
          </cell>
        </row>
        <row r="2818">
          <cell r="A2818" t="str">
            <v>17.02.13</v>
          </cell>
          <cell r="B2818" t="str">
            <v>CONCRETO SIMPLES C/AGREGADO RECICLADO,DESEMP.E RIPADO-200KG CIM/M3</v>
          </cell>
          <cell r="C2818" t="str">
            <v>M3</v>
          </cell>
          <cell r="D2818">
            <v>281.75</v>
          </cell>
          <cell r="E2818">
            <v>2817</v>
          </cell>
          <cell r="F2818">
            <v>170213</v>
          </cell>
        </row>
        <row r="2819">
          <cell r="A2819" t="str">
            <v>17.02.14</v>
          </cell>
          <cell r="B2819" t="str">
            <v>CONCRETO C/AGREG.RECICL.DESEMP.E RIP.(PMSP-DL1009/47,335KGCIM/M3-7CM</v>
          </cell>
          <cell r="C2819" t="str">
            <v>M2</v>
          </cell>
          <cell r="D2819">
            <v>28.91</v>
          </cell>
          <cell r="E2819">
            <v>2818</v>
          </cell>
          <cell r="F2819">
            <v>170214</v>
          </cell>
        </row>
        <row r="2820">
          <cell r="A2820" t="str">
            <v>17.02.15</v>
          </cell>
          <cell r="B2820" t="str">
            <v>LAJOTA PRE-MOLDADA DE CONCRETO E=7CM - JUNTA DE GRAMA</v>
          </cell>
          <cell r="C2820" t="str">
            <v>M2</v>
          </cell>
          <cell r="D2820">
            <v>20.16</v>
          </cell>
          <cell r="E2820">
            <v>2819</v>
          </cell>
          <cell r="F2820">
            <v>170215</v>
          </cell>
        </row>
        <row r="2821">
          <cell r="A2821" t="str">
            <v>17.02.18</v>
          </cell>
          <cell r="B2821" t="str">
            <v>LAJOTA DE CONC.MOLDADA"IN LOCO",TIPO PMSP E=7CM JUNTA DE PEDRISCO</v>
          </cell>
          <cell r="C2821" t="str">
            <v>M2</v>
          </cell>
          <cell r="D2821">
            <v>17.670000000000002</v>
          </cell>
          <cell r="E2821">
            <v>2820</v>
          </cell>
          <cell r="F2821">
            <v>170218</v>
          </cell>
        </row>
        <row r="2822">
          <cell r="A2822" t="str">
            <v>17.02.19</v>
          </cell>
          <cell r="B2822" t="str">
            <v>LAJOTA DE CONC.MOLDADA"IN LOCO",TIPO PMSP E=7CM - JUNTA DE ARGAMASSA</v>
          </cell>
          <cell r="C2822" t="str">
            <v>M2</v>
          </cell>
          <cell r="D2822">
            <v>18.760000000000002</v>
          </cell>
          <cell r="E2822">
            <v>2821</v>
          </cell>
          <cell r="F2822">
            <v>170219</v>
          </cell>
        </row>
        <row r="2823">
          <cell r="A2823" t="str">
            <v>17.02.23</v>
          </cell>
          <cell r="B2823" t="str">
            <v>PARALELEPIPEDO SOBRE BASE DE AREIA</v>
          </cell>
          <cell r="C2823" t="str">
            <v>M2</v>
          </cell>
          <cell r="D2823">
            <v>34.340000000000003</v>
          </cell>
          <cell r="E2823">
            <v>2822</v>
          </cell>
          <cell r="F2823">
            <v>170223</v>
          </cell>
        </row>
        <row r="2824">
          <cell r="A2824" t="str">
            <v>17.02.24</v>
          </cell>
          <cell r="B2824" t="str">
            <v>PARALELEPIPEDO SOBRE BASE DE CONCRETO</v>
          </cell>
          <cell r="C2824" t="str">
            <v>M2</v>
          </cell>
          <cell r="D2824">
            <v>49.51</v>
          </cell>
          <cell r="E2824">
            <v>2823</v>
          </cell>
          <cell r="F2824">
            <v>170224</v>
          </cell>
        </row>
        <row r="2825">
          <cell r="A2825" t="str">
            <v>17.02.25</v>
          </cell>
          <cell r="B2825" t="str">
            <v>MOSAICO PORTUGUES,UMA OU DUAS CORES,SOBRE BASE DE AREIA</v>
          </cell>
          <cell r="C2825" t="str">
            <v>M2</v>
          </cell>
          <cell r="D2825">
            <v>90.44</v>
          </cell>
          <cell r="E2825">
            <v>2824</v>
          </cell>
          <cell r="F2825">
            <v>170225</v>
          </cell>
        </row>
        <row r="2826">
          <cell r="A2826" t="str">
            <v>17.02.26</v>
          </cell>
          <cell r="B2826" t="str">
            <v>MOSAICO PORTUGUES,UMA OU DUAS CORES,SOBRE BASE DE CONCRETO</v>
          </cell>
          <cell r="C2826" t="str">
            <v>M2</v>
          </cell>
          <cell r="D2826">
            <v>97.25</v>
          </cell>
          <cell r="E2826">
            <v>2825</v>
          </cell>
          <cell r="F2826">
            <v>170226</v>
          </cell>
        </row>
        <row r="2827">
          <cell r="A2827" t="str">
            <v>17.02.27</v>
          </cell>
          <cell r="B2827" t="str">
            <v>PARALELEPIPEDO SOBRE BASE DE AREIA RECICLADA</v>
          </cell>
          <cell r="C2827" t="str">
            <v>M2</v>
          </cell>
          <cell r="D2827">
            <v>31.93</v>
          </cell>
          <cell r="E2827">
            <v>2826</v>
          </cell>
          <cell r="F2827">
            <v>170227</v>
          </cell>
        </row>
        <row r="2828">
          <cell r="A2828" t="str">
            <v>17.02.28</v>
          </cell>
          <cell r="B2828" t="str">
            <v>PARALELEPIPEDO SOBRE BASE DE CONCRETO C/ AGREGADO RECICLADO</v>
          </cell>
          <cell r="C2828" t="str">
            <v>M2</v>
          </cell>
          <cell r="D2828">
            <v>48.52</v>
          </cell>
          <cell r="E2828">
            <v>2827</v>
          </cell>
          <cell r="F2828">
            <v>170228</v>
          </cell>
        </row>
        <row r="2829">
          <cell r="A2829" t="str">
            <v>17.02.29</v>
          </cell>
          <cell r="B2829" t="str">
            <v>PEDRISCO - FORNECIMENTO E ESPALHAMENTO COM COMPACTACAO MECANICA</v>
          </cell>
          <cell r="C2829" t="str">
            <v>M3</v>
          </cell>
          <cell r="D2829">
            <v>51.84</v>
          </cell>
          <cell r="E2829">
            <v>2828</v>
          </cell>
          <cell r="F2829">
            <v>170229</v>
          </cell>
        </row>
        <row r="2830">
          <cell r="A2830" t="str">
            <v>17.02.30</v>
          </cell>
          <cell r="B2830" t="str">
            <v>PEDRISCO COM COMPACTACAO MANUAL - ESPESSURA 5CM</v>
          </cell>
          <cell r="C2830" t="str">
            <v>M2</v>
          </cell>
          <cell r="D2830">
            <v>3.01</v>
          </cell>
          <cell r="E2830">
            <v>2829</v>
          </cell>
          <cell r="F2830">
            <v>170230</v>
          </cell>
        </row>
        <row r="2831">
          <cell r="A2831" t="str">
            <v>17.02.31</v>
          </cell>
          <cell r="B2831" t="str">
            <v>PO DE BRITA COM COMPACTACAO MECANICA - ESPESSURA 10CM</v>
          </cell>
          <cell r="C2831" t="str">
            <v>M2</v>
          </cell>
          <cell r="D2831">
            <v>8.07</v>
          </cell>
          <cell r="E2831">
            <v>2830</v>
          </cell>
          <cell r="F2831">
            <v>170231</v>
          </cell>
        </row>
        <row r="2832">
          <cell r="A2832" t="str">
            <v>17.02.32</v>
          </cell>
          <cell r="B2832" t="str">
            <v>PEDRA BRITADA N.2 COM COMPACTACAO MANUAL - 5CM</v>
          </cell>
          <cell r="C2832" t="str">
            <v>M2</v>
          </cell>
          <cell r="D2832">
            <v>3.26</v>
          </cell>
          <cell r="E2832">
            <v>2831</v>
          </cell>
          <cell r="F2832">
            <v>170232</v>
          </cell>
        </row>
        <row r="2833">
          <cell r="A2833" t="str">
            <v>17.02.33</v>
          </cell>
          <cell r="B2833" t="str">
            <v>PEDRISCO RECICLADO-FORNECI/TO E ESPALHA/TO C/ COMPACTACAO MECANICA</v>
          </cell>
          <cell r="C2833" t="str">
            <v>M3</v>
          </cell>
          <cell r="D2833">
            <v>100.04</v>
          </cell>
          <cell r="E2833">
            <v>2832</v>
          </cell>
          <cell r="F2833">
            <v>170233</v>
          </cell>
        </row>
        <row r="2834">
          <cell r="A2834" t="str">
            <v>17.02.34</v>
          </cell>
          <cell r="B2834" t="str">
            <v>PEDRISCO RECICLADO C/COMPACTACAO MANUAL - ESPESSURA 5CM</v>
          </cell>
          <cell r="C2834" t="str">
            <v>M2</v>
          </cell>
          <cell r="D2834">
            <v>2.12</v>
          </cell>
          <cell r="E2834">
            <v>2833</v>
          </cell>
          <cell r="F2834">
            <v>170234</v>
          </cell>
        </row>
        <row r="2835">
          <cell r="A2835" t="str">
            <v>17.02.35</v>
          </cell>
          <cell r="B2835" t="str">
            <v>AGREGADO RECICLADO FINO COMPACTACAO MECANICA-ESP. 10CM</v>
          </cell>
          <cell r="C2835" t="str">
            <v>M2</v>
          </cell>
          <cell r="D2835">
            <v>5.9</v>
          </cell>
          <cell r="E2835">
            <v>2834</v>
          </cell>
          <cell r="F2835">
            <v>170235</v>
          </cell>
        </row>
        <row r="2836">
          <cell r="A2836" t="str">
            <v>17.02.36</v>
          </cell>
          <cell r="B2836" t="str">
            <v>AGREGADO RECICLADO N.2 C/COMPACTACAO MANUAL - 5CM</v>
          </cell>
          <cell r="C2836" t="str">
            <v>M2</v>
          </cell>
          <cell r="D2836">
            <v>2.56</v>
          </cell>
          <cell r="E2836">
            <v>2835</v>
          </cell>
          <cell r="F2836">
            <v>170236</v>
          </cell>
        </row>
        <row r="2837">
          <cell r="A2837" t="str">
            <v>17.02.38</v>
          </cell>
          <cell r="B2837" t="str">
            <v>MOSAICO PORT.UMA OU DUAS CORES, SOBRE BASE DE CONCR.C/AGREG.RECICL.</v>
          </cell>
          <cell r="C2837" t="str">
            <v>M2</v>
          </cell>
          <cell r="D2837">
            <v>96</v>
          </cell>
          <cell r="E2837">
            <v>2836</v>
          </cell>
          <cell r="F2837">
            <v>170238</v>
          </cell>
        </row>
        <row r="2838">
          <cell r="A2838" t="str">
            <v>17.02.40</v>
          </cell>
          <cell r="B2838" t="str">
            <v>PAVIMENTACAO ASFALTICA PARA TRAFEGO MEDIO (POR PENETRACAO)</v>
          </cell>
          <cell r="C2838" t="str">
            <v>M2</v>
          </cell>
          <cell r="D2838">
            <v>13.05</v>
          </cell>
          <cell r="E2838">
            <v>2837</v>
          </cell>
          <cell r="F2838">
            <v>170240</v>
          </cell>
        </row>
        <row r="2839">
          <cell r="A2839" t="str">
            <v>17.02.50</v>
          </cell>
          <cell r="B2839" t="str">
            <v>GUIA DE CONCRETO RETA OU CURVA,TIPO PMSP</v>
          </cell>
          <cell r="C2839" t="str">
            <v>M</v>
          </cell>
          <cell r="D2839">
            <v>26.54</v>
          </cell>
          <cell r="E2839">
            <v>2838</v>
          </cell>
          <cell r="F2839">
            <v>170250</v>
          </cell>
        </row>
        <row r="2840">
          <cell r="A2840" t="str">
            <v>17.02.51</v>
          </cell>
          <cell r="B2840" t="str">
            <v>GUIA DE CONCRETO C/AGREGADO RECICLADO,RETA OU CURVA TIPO PMSP</v>
          </cell>
          <cell r="C2840" t="str">
            <v>M</v>
          </cell>
          <cell r="D2840">
            <v>26.43</v>
          </cell>
          <cell r="E2840">
            <v>2839</v>
          </cell>
          <cell r="F2840">
            <v>170251</v>
          </cell>
        </row>
        <row r="2841">
          <cell r="A2841" t="str">
            <v>17.02.52</v>
          </cell>
          <cell r="B2841" t="str">
            <v>SARJETA DE CONCRETO,INCLUSIVE PREPARO DE CAIXA</v>
          </cell>
          <cell r="C2841" t="str">
            <v>M3</v>
          </cell>
          <cell r="D2841">
            <v>216.33</v>
          </cell>
          <cell r="E2841">
            <v>2840</v>
          </cell>
          <cell r="F2841">
            <v>170252</v>
          </cell>
        </row>
        <row r="2842">
          <cell r="A2842" t="str">
            <v>17.02.54</v>
          </cell>
          <cell r="B2842" t="str">
            <v>REBAIXAMENTO DE GUIA</v>
          </cell>
          <cell r="C2842" t="str">
            <v>M</v>
          </cell>
          <cell r="D2842">
            <v>9.9499999999999993</v>
          </cell>
          <cell r="E2842">
            <v>2841</v>
          </cell>
          <cell r="F2842">
            <v>170254</v>
          </cell>
        </row>
        <row r="2843">
          <cell r="A2843" t="str">
            <v>17.02.55</v>
          </cell>
          <cell r="B2843" t="str">
            <v>REBAIXAMENTO DE GUIA COM CONCRETO RECICLADO</v>
          </cell>
          <cell r="C2843" t="str">
            <v>M</v>
          </cell>
          <cell r="D2843">
            <v>9.4499999999999993</v>
          </cell>
          <cell r="E2843">
            <v>2842</v>
          </cell>
          <cell r="F2843">
            <v>170255</v>
          </cell>
        </row>
        <row r="2844">
          <cell r="A2844" t="str">
            <v>17.02.60</v>
          </cell>
          <cell r="B2844" t="str">
            <v>PISO CIMENTÍCIO VIDRO-PRENSADO À 240TON - ALTA RESIST. 40X40X3 CM -</v>
          </cell>
          <cell r="D2844">
            <v>90.35</v>
          </cell>
          <cell r="E2844">
            <v>2843</v>
          </cell>
          <cell r="F2844">
            <v>170260</v>
          </cell>
        </row>
        <row r="2845">
          <cell r="A2845" t="str">
            <v>17.02.61</v>
          </cell>
          <cell r="B2845" t="str">
            <v>PISO CIMENTÍCIO VIBRO-PRENSADO À 240TON - ALTA RESISTÊNCIA - 40X40X3CM - LISI - CINZA - COLOCADO</v>
          </cell>
          <cell r="C2845" t="str">
            <v>M2</v>
          </cell>
          <cell r="D2845">
            <v>86.35</v>
          </cell>
          <cell r="E2845">
            <v>2844</v>
          </cell>
          <cell r="F2845">
            <v>170261</v>
          </cell>
        </row>
        <row r="2846">
          <cell r="A2846" t="str">
            <v>17.02.62</v>
          </cell>
          <cell r="B2846" t="str">
            <v>PISO CIMENTÍCIO VIBRO-PRENSADO À 240TON - ALATA RESISTÊNCIA - 40X40X3CM - LISO - BRANCO - COLOCADO</v>
          </cell>
          <cell r="C2846" t="str">
            <v>M2</v>
          </cell>
          <cell r="D2846">
            <v>92.35</v>
          </cell>
          <cell r="E2846">
            <v>2845</v>
          </cell>
          <cell r="F2846">
            <v>170262</v>
          </cell>
        </row>
        <row r="2847">
          <cell r="A2847" t="str">
            <v>17.02.63</v>
          </cell>
          <cell r="B2847" t="str">
            <v>PISO CIMENTÍCIO VIBRO-PRENSADO À 240TON - ALTA RESISTÊNCIA - 40X40X2CM - LISO - CINZA CLARO - COLOCADO</v>
          </cell>
          <cell r="C2847" t="str">
            <v>M2</v>
          </cell>
          <cell r="D2847">
            <v>49.02</v>
          </cell>
          <cell r="E2847">
            <v>2846</v>
          </cell>
          <cell r="F2847">
            <v>170263</v>
          </cell>
        </row>
        <row r="2848">
          <cell r="A2848" t="str">
            <v>17.02.64</v>
          </cell>
          <cell r="B2848" t="str">
            <v>PISO CIMENTÍCIO VIBRO-PRENSADO À 240TON - ALTA RESISTÊNCIA - 40X40X2CM - LISO - CINZA - COLOCADO</v>
          </cell>
          <cell r="C2848" t="str">
            <v>M2</v>
          </cell>
          <cell r="D2848">
            <v>96.35</v>
          </cell>
          <cell r="E2848">
            <v>2847</v>
          </cell>
          <cell r="F2848">
            <v>170264</v>
          </cell>
        </row>
        <row r="2849">
          <cell r="A2849" t="str">
            <v>17.02.65</v>
          </cell>
          <cell r="B2849" t="str">
            <v>PISO CIMENTÍCIO VIBRO-PRENSADO À  240TON - ALTA RESISTÊNCIA - 40X40X2CM - LISO - BRANCO - COLOCADO</v>
          </cell>
          <cell r="C2849" t="str">
            <v>M2</v>
          </cell>
          <cell r="D2849">
            <v>99.35</v>
          </cell>
          <cell r="E2849">
            <v>2848</v>
          </cell>
          <cell r="F2849">
            <v>170265</v>
          </cell>
        </row>
        <row r="2850">
          <cell r="A2850" t="str">
            <v>17.02.66</v>
          </cell>
          <cell r="B2850" t="str">
            <v>PISO CIMENTÍCIO VIBRO-PRENSADO À 240TON - ALTA RESIST. 40X40X3CM - ANTIDERRAPANTE (LEVIGADO) - CINZA CLARO, COLOCADO</v>
          </cell>
          <cell r="C2850" t="str">
            <v>M2</v>
          </cell>
          <cell r="D2850">
            <v>89.35</v>
          </cell>
          <cell r="E2850">
            <v>2849</v>
          </cell>
          <cell r="F2850">
            <v>170266</v>
          </cell>
        </row>
        <row r="2851">
          <cell r="A2851" t="str">
            <v>17.02.67</v>
          </cell>
          <cell r="B2851" t="str">
            <v>PISO CIMENTÍCIO VIBRO-PRENSADO À 240TON - ALTA RESIST. 40X40X3CM - ANTIDERRAPANTE (LEVIGADO) - CINZA - COLOCADO</v>
          </cell>
          <cell r="C2851" t="str">
            <v>M2</v>
          </cell>
          <cell r="D2851">
            <v>87.35</v>
          </cell>
          <cell r="E2851">
            <v>2850</v>
          </cell>
          <cell r="F2851">
            <v>170267</v>
          </cell>
        </row>
        <row r="2852">
          <cell r="A2852" t="str">
            <v>17.02.68</v>
          </cell>
          <cell r="B2852" t="str">
            <v>PISO CIMENTÍCIO VIBRO-PRENSADO À 240TON - ALTA RESISTÊNCIA - 40X40X3CM - ANTIDERRAPANTE (LEVIGADO) - BRANCO - COLOCADO</v>
          </cell>
          <cell r="C2852" t="str">
            <v>M2</v>
          </cell>
          <cell r="D2852">
            <v>92.35</v>
          </cell>
          <cell r="E2852">
            <v>2851</v>
          </cell>
          <cell r="F2852">
            <v>170268</v>
          </cell>
        </row>
        <row r="2853">
          <cell r="A2853" t="str">
            <v>17.02.69</v>
          </cell>
          <cell r="B2853" t="str">
            <v>PISO CIMENTÍCIO VIBRO-PRENSADO À 240TON - ALTA RESIST. 40X40X2CM - ANTIDERRAPANTE (LEVIGADO) - CINZA CLARO - COLOCADO</v>
          </cell>
          <cell r="C2853" t="str">
            <v>M2</v>
          </cell>
          <cell r="D2853">
            <v>91.35</v>
          </cell>
          <cell r="E2853">
            <v>2852</v>
          </cell>
          <cell r="F2853">
            <v>170269</v>
          </cell>
        </row>
        <row r="2854">
          <cell r="A2854" t="str">
            <v>17.02.70</v>
          </cell>
          <cell r="B2854" t="str">
            <v>PISO CIMENTÍCIO VIBRO-PRENSADO À 240TON - ALTA RESIST. 40X40X2CM - ANTIDERRAPANTE (LEVIGADO) - CINZA - COLOCADO</v>
          </cell>
          <cell r="C2854" t="str">
            <v>M2</v>
          </cell>
          <cell r="D2854">
            <v>90.35</v>
          </cell>
          <cell r="E2854">
            <v>2853</v>
          </cell>
          <cell r="F2854">
            <v>170270</v>
          </cell>
        </row>
        <row r="2855">
          <cell r="A2855" t="str">
            <v>17.02.71</v>
          </cell>
          <cell r="B2855" t="str">
            <v>PISO CIMENTÍCIO VIBRO- PRENSADO - ALTA RESIST. 40X40X2CM - ANTIDERRAPANTE (LEVIGADO) - BRANCO - COLOCADO</v>
          </cell>
          <cell r="C2855" t="str">
            <v>M2</v>
          </cell>
          <cell r="D2855">
            <v>92.35</v>
          </cell>
          <cell r="E2855">
            <v>2854</v>
          </cell>
          <cell r="F2855">
            <v>170271</v>
          </cell>
        </row>
        <row r="2856">
          <cell r="A2856" t="str">
            <v>17.02.80</v>
          </cell>
          <cell r="B2856" t="str">
            <v>ACABAMENTO PARA DEGRAU DE ESCADA EM PISO CIMENTÍCIO VIBRO-PRENSADO À 240TON - ALATA RESIST. - ESP 2CM - LISO - CINZA CLARO - COLOCADO</v>
          </cell>
          <cell r="C2856" t="str">
            <v>ML</v>
          </cell>
          <cell r="D2856">
            <v>77.489999999999995</v>
          </cell>
          <cell r="E2856">
            <v>2855</v>
          </cell>
          <cell r="F2856">
            <v>170280</v>
          </cell>
        </row>
        <row r="2857">
          <cell r="A2857" t="str">
            <v>17.02.81</v>
          </cell>
          <cell r="B2857" t="str">
            <v>ACABAMENTO PARA DEGRAU DE ESCADA EM PISO CIMENTÍCIO VIBRO-PRENSADO À 240TON - ALTA RESIST. - ESP. 2CM - LISO - CINZA - COLOCADO</v>
          </cell>
          <cell r="C2857" t="str">
            <v>ML</v>
          </cell>
          <cell r="D2857">
            <v>75.489999999999995</v>
          </cell>
          <cell r="E2857">
            <v>2856</v>
          </cell>
          <cell r="F2857">
            <v>170281</v>
          </cell>
        </row>
        <row r="2858">
          <cell r="A2858" t="str">
            <v>17.02.82</v>
          </cell>
          <cell r="B2858" t="str">
            <v>ACABAMENTO PARA DEGRAU DE ESCADA EM PISO CIMENTÍCIO VIBRO-PRENSADO À 240TON - ALATA RESIST. - ESP 2CM - LISO - BRANCO - COLOCADO</v>
          </cell>
          <cell r="C2858" t="str">
            <v>ML</v>
          </cell>
          <cell r="D2858">
            <v>79.489999999999995</v>
          </cell>
          <cell r="E2858">
            <v>2857</v>
          </cell>
          <cell r="F2858">
            <v>170282</v>
          </cell>
        </row>
        <row r="2859">
          <cell r="A2859" t="str">
            <v>17.02.83</v>
          </cell>
          <cell r="B2859" t="str">
            <v>ACABAMENTO PARA DEGRAU DED ESCADA EM PISO CIMENTÍCIO VIBRO PRENSADO À 240TON. - ALTA RESIST. - ESP 2CM - ANTIDERRAPANTE (LEVIGADO), CINZA CLARO, COLOCADO</v>
          </cell>
          <cell r="C2859" t="str">
            <v>ML</v>
          </cell>
          <cell r="D2859">
            <v>77.489999999999995</v>
          </cell>
          <cell r="E2859">
            <v>2858</v>
          </cell>
          <cell r="F2859">
            <v>170283</v>
          </cell>
        </row>
        <row r="2860">
          <cell r="A2860" t="str">
            <v>17.02.84</v>
          </cell>
          <cell r="B2860" t="str">
            <v>ACABAMENTO PARA DEGRAU DE ESCADA EM PISO CIMENTÍCIO VIBRO-PRENSADO À 240TON. - ALTA RESIST. ESP 2CM - ANTIDERRAPANTE (LEVIGADO) - CINZA - COLOCADO</v>
          </cell>
          <cell r="C2860" t="str">
            <v>ML</v>
          </cell>
          <cell r="D2860">
            <v>75.489999999999995</v>
          </cell>
          <cell r="E2860">
            <v>2859</v>
          </cell>
          <cell r="F2860">
            <v>170284</v>
          </cell>
        </row>
        <row r="2861">
          <cell r="A2861" t="str">
            <v>17.02.85</v>
          </cell>
          <cell r="B2861" t="str">
            <v>ACABAMENTO PARA DEGRAU DE ESCADA EM PISO CIMENTÍCIO VIBRO-PRENSADO À 240TON. - ALATA RESIST. ESP 2CM - ANTIDERRAPANTE (LEVIGADO) - BRANCO - COLOCADO</v>
          </cell>
          <cell r="C2861" t="str">
            <v>ML</v>
          </cell>
          <cell r="D2861">
            <v>79.489999999999995</v>
          </cell>
          <cell r="E2861">
            <v>2860</v>
          </cell>
          <cell r="F2861">
            <v>170285</v>
          </cell>
        </row>
        <row r="2862">
          <cell r="B2862" t="str">
            <v>DIVERSOS</v>
          </cell>
          <cell r="E2862">
            <v>2861</v>
          </cell>
        </row>
        <row r="2863">
          <cell r="A2863" t="str">
            <v>17.03.19</v>
          </cell>
          <cell r="B2863" t="str">
            <v>IP03 PLATAFORMA COM 3 MASTROS DE BANDEIRA H.TOTAL=8,30M</v>
          </cell>
          <cell r="C2863" t="str">
            <v>UN</v>
          </cell>
          <cell r="D2863">
            <v>1997.14</v>
          </cell>
          <cell r="E2863">
            <v>2862</v>
          </cell>
          <cell r="F2863">
            <v>170319</v>
          </cell>
        </row>
        <row r="2864">
          <cell r="A2864" t="str">
            <v>17.03.20</v>
          </cell>
          <cell r="B2864" t="str">
            <v>IP.04 PLATAFORMA COM 3 MASTROS DE BANDEIRA H.TOTAL=10,00M</v>
          </cell>
          <cell r="C2864" t="str">
            <v>UN</v>
          </cell>
          <cell r="D2864">
            <v>2571.27</v>
          </cell>
          <cell r="E2864">
            <v>2863</v>
          </cell>
          <cell r="F2864">
            <v>170320</v>
          </cell>
        </row>
        <row r="2865">
          <cell r="A2865" t="str">
            <v>17.03.50</v>
          </cell>
          <cell r="B2865" t="str">
            <v>QC.01 QUADRA POLIESPORTIVA - PISO NAO ARMADO</v>
          </cell>
          <cell r="C2865" t="str">
            <v>M2</v>
          </cell>
          <cell r="D2865">
            <v>28.02</v>
          </cell>
          <cell r="E2865">
            <v>2864</v>
          </cell>
          <cell r="F2865">
            <v>170350</v>
          </cell>
        </row>
        <row r="2866">
          <cell r="A2866" t="str">
            <v>17.03.51</v>
          </cell>
          <cell r="B2866" t="str">
            <v>QC.02 QUADRA POLIESPORTIVA - PISO ARMADO</v>
          </cell>
          <cell r="C2866" t="str">
            <v>M2</v>
          </cell>
          <cell r="D2866">
            <v>36.56</v>
          </cell>
          <cell r="E2866">
            <v>2865</v>
          </cell>
          <cell r="F2866">
            <v>170351</v>
          </cell>
        </row>
        <row r="2867">
          <cell r="A2867" t="str">
            <v>17.03.52</v>
          </cell>
          <cell r="B2867" t="str">
            <v>QUADRA POLIESPORTIVA - PISO ASFALTICO, INCL. PINTURA E DEMARCACAO</v>
          </cell>
          <cell r="C2867" t="str">
            <v>M2</v>
          </cell>
          <cell r="D2867">
            <v>35.04</v>
          </cell>
          <cell r="E2867">
            <v>2866</v>
          </cell>
          <cell r="F2867">
            <v>170352</v>
          </cell>
        </row>
        <row r="2868">
          <cell r="A2868" t="str">
            <v>17.03.53</v>
          </cell>
          <cell r="B2868" t="str">
            <v>QC.01 QUADRA POLIESPORTIVA-PISO NAO ARMADO C/AGREGADO RECICLADO</v>
          </cell>
          <cell r="C2868" t="str">
            <v>M2</v>
          </cell>
          <cell r="D2868">
            <v>26.39</v>
          </cell>
          <cell r="E2868">
            <v>2867</v>
          </cell>
          <cell r="F2868">
            <v>170353</v>
          </cell>
        </row>
        <row r="2869">
          <cell r="A2869" t="str">
            <v>17.03.54</v>
          </cell>
          <cell r="B2869" t="str">
            <v>QC.02 QUADRA POLIESPORTIVA PISO ARMADO C/AGREGADO RECICLADO</v>
          </cell>
          <cell r="C2869" t="str">
            <v>M2</v>
          </cell>
          <cell r="D2869">
            <v>34.93</v>
          </cell>
          <cell r="E2869">
            <v>2868</v>
          </cell>
          <cell r="F2869">
            <v>170354</v>
          </cell>
        </row>
        <row r="2870">
          <cell r="A2870" t="str">
            <v>17.03.55</v>
          </cell>
          <cell r="B2870" t="str">
            <v>QD.01 DEMARC. DE QUADRA COM TINTA A BASE DE BORR. CLORADA - VOLEIBOL</v>
          </cell>
          <cell r="C2870" t="str">
            <v>UN</v>
          </cell>
          <cell r="D2870">
            <v>127.36</v>
          </cell>
          <cell r="E2870">
            <v>2869</v>
          </cell>
          <cell r="F2870">
            <v>170355</v>
          </cell>
        </row>
        <row r="2871">
          <cell r="A2871" t="str">
            <v>17.03.56</v>
          </cell>
          <cell r="B2871" t="str">
            <v>QD.02 DEMARC. DE QUADRA COM TINTA A BASE DE BORR. CLORADA - F.SALAO</v>
          </cell>
          <cell r="C2871" t="str">
            <v>UN</v>
          </cell>
          <cell r="D2871">
            <v>235.84</v>
          </cell>
          <cell r="E2871">
            <v>2870</v>
          </cell>
          <cell r="F2871">
            <v>170356</v>
          </cell>
        </row>
        <row r="2872">
          <cell r="A2872" t="str">
            <v>17.03.57</v>
          </cell>
          <cell r="B2872" t="str">
            <v>QD.03 DEMARC. DE QUADRA COM TINTA A BASE DE BORR. CLORADA - BASQUETE</v>
          </cell>
          <cell r="C2872" t="str">
            <v>UN</v>
          </cell>
          <cell r="D2872">
            <v>314.45999999999998</v>
          </cell>
          <cell r="E2872">
            <v>2871</v>
          </cell>
          <cell r="F2872">
            <v>170357</v>
          </cell>
        </row>
        <row r="2873">
          <cell r="A2873" t="str">
            <v>17.03.58</v>
          </cell>
          <cell r="B2873" t="str">
            <v>QD.05 DEMARC. DE QUADRA COM TINTA A BASE DE BORRA. CLORADA - HANDBOL</v>
          </cell>
          <cell r="C2873" t="str">
            <v>UN</v>
          </cell>
          <cell r="D2873">
            <v>182.72</v>
          </cell>
          <cell r="E2873">
            <v>2872</v>
          </cell>
          <cell r="F2873">
            <v>170358</v>
          </cell>
        </row>
        <row r="2874">
          <cell r="A2874" t="str">
            <v>17.03.59</v>
          </cell>
          <cell r="B2874" t="str">
            <v>DEMARCACAO DE VAGA DE ESTACIONAMENTO PARA P.P.D.F.</v>
          </cell>
          <cell r="C2874" t="str">
            <v>UN</v>
          </cell>
          <cell r="D2874">
            <v>194.24</v>
          </cell>
          <cell r="E2874">
            <v>2873</v>
          </cell>
          <cell r="F2874">
            <v>170359</v>
          </cell>
        </row>
        <row r="2875">
          <cell r="A2875" t="str">
            <v>17.03.60</v>
          </cell>
          <cell r="B2875" t="str">
            <v>POSTES PARA VOLEIBOL,INCLUSIVE PINTURA E REDE</v>
          </cell>
          <cell r="C2875" t="str">
            <v>UN</v>
          </cell>
          <cell r="D2875">
            <v>657.05</v>
          </cell>
          <cell r="E2875">
            <v>2874</v>
          </cell>
          <cell r="F2875">
            <v>170360</v>
          </cell>
        </row>
        <row r="2876">
          <cell r="A2876" t="str">
            <v>17.03.61</v>
          </cell>
          <cell r="B2876" t="str">
            <v>TRAVE PARA FUTEBOL DE SALAO,INCLUSIVE PINTURA E REDE</v>
          </cell>
          <cell r="C2876" t="str">
            <v>UN</v>
          </cell>
          <cell r="D2876">
            <v>1538.56</v>
          </cell>
          <cell r="E2876">
            <v>2875</v>
          </cell>
          <cell r="F2876">
            <v>170361</v>
          </cell>
        </row>
        <row r="2877">
          <cell r="A2877" t="str">
            <v>17.03.62</v>
          </cell>
          <cell r="B2877" t="str">
            <v>TABELA PARA BASQUETE,INCL.ESTRUTURA ARO E CESTA - CONCRETO APARENTE</v>
          </cell>
          <cell r="C2877" t="str">
            <v>UN</v>
          </cell>
          <cell r="D2877">
            <v>1157.9100000000001</v>
          </cell>
          <cell r="E2877">
            <v>2876</v>
          </cell>
          <cell r="F2877">
            <v>170362</v>
          </cell>
        </row>
        <row r="2878">
          <cell r="A2878" t="str">
            <v>17.03.65</v>
          </cell>
          <cell r="B2878" t="str">
            <v>TELA DE NYLON P/COBERTURA DE QUADRA</v>
          </cell>
          <cell r="C2878" t="str">
            <v>M2</v>
          </cell>
          <cell r="D2878">
            <v>4.99</v>
          </cell>
          <cell r="E2878">
            <v>2877</v>
          </cell>
          <cell r="F2878">
            <v>170365</v>
          </cell>
        </row>
        <row r="2879">
          <cell r="A2879" t="str">
            <v>17.03.70</v>
          </cell>
          <cell r="B2879" t="str">
            <v>DEMARCACAO E PINTURA DE SUPERFICIES - BORRACHA CLORADA</v>
          </cell>
          <cell r="C2879" t="str">
            <v>M2</v>
          </cell>
          <cell r="D2879">
            <v>19.55</v>
          </cell>
          <cell r="E2879">
            <v>2878</v>
          </cell>
          <cell r="F2879">
            <v>170370</v>
          </cell>
        </row>
        <row r="2880">
          <cell r="A2880" t="str">
            <v>17.03.71</v>
          </cell>
          <cell r="B2880" t="str">
            <v>DEMARCACAO E PINTURA DE SUPERFICIES - EPOXI</v>
          </cell>
          <cell r="C2880" t="str">
            <v>M2</v>
          </cell>
          <cell r="D2880">
            <v>23.47</v>
          </cell>
          <cell r="E2880">
            <v>2879</v>
          </cell>
          <cell r="F2880">
            <v>170371</v>
          </cell>
        </row>
        <row r="2881">
          <cell r="A2881" t="str">
            <v>17.03.72</v>
          </cell>
          <cell r="B2881" t="str">
            <v>DEMARCACAO E PINTURA DE FAIXAS ATE 10CM. BORRACHA CLORADA</v>
          </cell>
          <cell r="C2881" t="str">
            <v>M</v>
          </cell>
          <cell r="D2881">
            <v>5.6</v>
          </cell>
          <cell r="E2881">
            <v>2880</v>
          </cell>
          <cell r="F2881">
            <v>170372</v>
          </cell>
        </row>
        <row r="2882">
          <cell r="A2882" t="str">
            <v>17.03.73</v>
          </cell>
          <cell r="B2882" t="str">
            <v>DEMARCACAO E PINTURA DE FAIXAS ATE 10CM EPOXI</v>
          </cell>
          <cell r="C2882" t="str">
            <v>M</v>
          </cell>
          <cell r="D2882">
            <v>5.74</v>
          </cell>
          <cell r="E2882">
            <v>2881</v>
          </cell>
          <cell r="F2882">
            <v>170373</v>
          </cell>
        </row>
        <row r="2883">
          <cell r="A2883" t="str">
            <v>17.03.81</v>
          </cell>
          <cell r="B2883" t="str">
            <v>HV.15-ABRIGO P/LIXO EM BLOCO DE CONCR. AP.,REV. INTERN. C/AZULEJOS</v>
          </cell>
          <cell r="C2883" t="str">
            <v>UN</v>
          </cell>
          <cell r="D2883">
            <v>837.54</v>
          </cell>
          <cell r="E2883">
            <v>2882</v>
          </cell>
          <cell r="F2883">
            <v>170381</v>
          </cell>
        </row>
        <row r="2884">
          <cell r="A2884" t="str">
            <v>17.03.82</v>
          </cell>
          <cell r="B2884" t="str">
            <v>HV.17-ABRIGO P/LIXO EM TIJ.APARENTE-REV.INTERNAMENTE C/AZULEJOS</v>
          </cell>
          <cell r="C2884" t="str">
            <v>UN</v>
          </cell>
          <cell r="D2884">
            <v>1050.3699999999999</v>
          </cell>
          <cell r="E2884">
            <v>2883</v>
          </cell>
          <cell r="F2884">
            <v>170382</v>
          </cell>
        </row>
        <row r="2885">
          <cell r="A2885" t="str">
            <v>17.03.83</v>
          </cell>
          <cell r="B2885" t="str">
            <v>HV.20-ABRIGO P/LIXO EM ALV. REVEST. EXT.C/ARGAMASSA E INT.C/AZULEJOS</v>
          </cell>
          <cell r="C2885" t="str">
            <v>UN</v>
          </cell>
          <cell r="D2885">
            <v>1007.89</v>
          </cell>
          <cell r="E2885">
            <v>2884</v>
          </cell>
          <cell r="F2885">
            <v>170383</v>
          </cell>
        </row>
        <row r="2886">
          <cell r="A2886" t="str">
            <v>17.03.84</v>
          </cell>
          <cell r="B2886" t="str">
            <v>ABRIGO P/LIXO-A3/FABES EM ALV. APAR.REV.INT.C/AZUL.INCL. PORTAS</v>
          </cell>
          <cell r="C2886" t="str">
            <v>UN</v>
          </cell>
          <cell r="D2886">
            <v>1255.6600000000001</v>
          </cell>
          <cell r="E2886">
            <v>2885</v>
          </cell>
          <cell r="F2886">
            <v>170384</v>
          </cell>
        </row>
        <row r="2887">
          <cell r="A2887" t="str">
            <v>17.03.85</v>
          </cell>
          <cell r="B2887" t="str">
            <v>IV.06-LIXEIRA JUNTO AO ALINHAMENTO C/REVEST. INTERNO EM AZULEJOS</v>
          </cell>
          <cell r="C2887" t="str">
            <v>UN</v>
          </cell>
          <cell r="D2887">
            <v>1028.31</v>
          </cell>
          <cell r="E2887">
            <v>2886</v>
          </cell>
          <cell r="F2887">
            <v>170385</v>
          </cell>
        </row>
        <row r="2888">
          <cell r="A2888" t="str">
            <v>17.03.86</v>
          </cell>
          <cell r="B2888" t="str">
            <v>ABRIGO DE LIXO - A6</v>
          </cell>
          <cell r="C2888" t="str">
            <v>UN</v>
          </cell>
          <cell r="D2888">
            <v>1527.43</v>
          </cell>
          <cell r="E2888">
            <v>2887</v>
          </cell>
          <cell r="F2888">
            <v>170386</v>
          </cell>
        </row>
        <row r="2889">
          <cell r="A2889" t="str">
            <v>17.03.89</v>
          </cell>
          <cell r="B2889" t="str">
            <v>BANCADA DE CONCRETO POLIDO COM BORDAS ARREDONDADAS - ESP.30MM</v>
          </cell>
          <cell r="C2889" t="str">
            <v>M2</v>
          </cell>
          <cell r="D2889">
            <v>70.69</v>
          </cell>
          <cell r="E2889">
            <v>2888</v>
          </cell>
          <cell r="F2889">
            <v>170389</v>
          </cell>
        </row>
        <row r="2890">
          <cell r="A2890" t="str">
            <v>17.03.90</v>
          </cell>
          <cell r="B2890" t="str">
            <v>BANCADA DE CONCRETO POLIDO C/ BORDAS ARREDONDADAS 40MM DE ESPESSURA</v>
          </cell>
          <cell r="C2890" t="str">
            <v>M2</v>
          </cell>
          <cell r="D2890">
            <v>71.900000000000006</v>
          </cell>
          <cell r="E2890">
            <v>2889</v>
          </cell>
          <cell r="F2890">
            <v>170390</v>
          </cell>
        </row>
        <row r="2891">
          <cell r="A2891" t="str">
            <v>17.03.91</v>
          </cell>
          <cell r="B2891" t="str">
            <v>BANCADA DE CONCRETO POLIDO C/ BORDAS ARREDONDADAS - 50MM DE ESPESSUR</v>
          </cell>
          <cell r="C2891" t="str">
            <v>M2</v>
          </cell>
          <cell r="D2891">
            <v>73.27</v>
          </cell>
          <cell r="E2891">
            <v>2890</v>
          </cell>
          <cell r="F2891">
            <v>170391</v>
          </cell>
        </row>
        <row r="2892">
          <cell r="B2892" t="str">
            <v>LIMPEZA</v>
          </cell>
          <cell r="E2892">
            <v>2891</v>
          </cell>
        </row>
        <row r="2893">
          <cell r="A2893" t="str">
            <v>17.04.01</v>
          </cell>
          <cell r="B2893" t="str">
            <v>LIMPEZA GERAL DA OBRA</v>
          </cell>
          <cell r="C2893" t="str">
            <v>M2</v>
          </cell>
          <cell r="D2893">
            <v>3.56</v>
          </cell>
          <cell r="E2893">
            <v>2892</v>
          </cell>
          <cell r="F2893">
            <v>170401</v>
          </cell>
        </row>
        <row r="2894">
          <cell r="A2894" t="str">
            <v>17.04.05</v>
          </cell>
          <cell r="B2894" t="str">
            <v>RASPAGEM E CALAFETACAO DE PISOS DE MADEIRA - CERA INCOLOR</v>
          </cell>
          <cell r="C2894" t="str">
            <v>M2</v>
          </cell>
          <cell r="D2894">
            <v>7.72</v>
          </cell>
          <cell r="E2894">
            <v>2893</v>
          </cell>
          <cell r="F2894">
            <v>170405</v>
          </cell>
        </row>
        <row r="2895">
          <cell r="A2895" t="str">
            <v>17.04.06</v>
          </cell>
          <cell r="B2895" t="str">
            <v>RASPAGEM E CALAFETACAO DE PISOS DE MADEIRA - RESINA SINTETICA</v>
          </cell>
          <cell r="C2895" t="str">
            <v>M2</v>
          </cell>
          <cell r="D2895">
            <v>14.96</v>
          </cell>
          <cell r="E2895">
            <v>2894</v>
          </cell>
          <cell r="F2895">
            <v>170406</v>
          </cell>
        </row>
        <row r="2896">
          <cell r="A2896" t="str">
            <v>17.04.09</v>
          </cell>
          <cell r="B2896" t="str">
            <v>LIMPEZA DE PISOS E REVEST.DE ARGAMASSA,CERAMICA OU PEDRAS NATURAIS</v>
          </cell>
          <cell r="C2896" t="str">
            <v>M2</v>
          </cell>
          <cell r="D2896">
            <v>2.97</v>
          </cell>
          <cell r="E2896">
            <v>2895</v>
          </cell>
          <cell r="F2896">
            <v>170409</v>
          </cell>
        </row>
        <row r="2897">
          <cell r="A2897" t="str">
            <v>17.04.10</v>
          </cell>
          <cell r="B2897" t="str">
            <v>LIMPEZA DE VIDROS EM GERAL,INCLUSIVE CAIXILHO</v>
          </cell>
          <cell r="C2897" t="str">
            <v>M2</v>
          </cell>
          <cell r="D2897">
            <v>4.45</v>
          </cell>
          <cell r="E2897">
            <v>2896</v>
          </cell>
          <cell r="F2897">
            <v>170410</v>
          </cell>
        </row>
        <row r="2898">
          <cell r="A2898" t="str">
            <v>17.04.12</v>
          </cell>
          <cell r="B2898" t="str">
            <v>LIMPEZA E LAV. PAREDE POR HIDROJATEAMENTO - SEM REJUNTAMENTO</v>
          </cell>
          <cell r="C2898" t="str">
            <v>M2</v>
          </cell>
          <cell r="D2898">
            <v>7.57</v>
          </cell>
          <cell r="E2898">
            <v>2897</v>
          </cell>
          <cell r="F2898">
            <v>170412</v>
          </cell>
        </row>
        <row r="2899">
          <cell r="A2899" t="str">
            <v>17.04.13</v>
          </cell>
          <cell r="B2899" t="str">
            <v>LIMP E LAV PARED REV C/PASTIL OU MAT CERAM POR HIDROJAT. C/ REJUNT.</v>
          </cell>
          <cell r="C2899" t="str">
            <v>M2</v>
          </cell>
          <cell r="D2899">
            <v>11.6</v>
          </cell>
          <cell r="E2899">
            <v>2898</v>
          </cell>
          <cell r="F2899">
            <v>170413</v>
          </cell>
        </row>
        <row r="2900">
          <cell r="A2900" t="str">
            <v>17.04.14</v>
          </cell>
          <cell r="B2900" t="str">
            <v>LIMPEZA E LAVAGEM DE PISO POR HIDROJATEAMENTO</v>
          </cell>
          <cell r="C2900" t="str">
            <v>M2</v>
          </cell>
          <cell r="D2900">
            <v>4.2</v>
          </cell>
          <cell r="E2900">
            <v>2899</v>
          </cell>
          <cell r="F2900">
            <v>170414</v>
          </cell>
        </row>
        <row r="2901">
          <cell r="A2901" t="str">
            <v>17.04.20</v>
          </cell>
          <cell r="B2901" t="str">
            <v>LIMPEZA DE CAIXA D'AGUA - ATE 1000 LITROS</v>
          </cell>
          <cell r="C2901" t="str">
            <v>UN</v>
          </cell>
          <cell r="D2901">
            <v>17.8</v>
          </cell>
          <cell r="E2901">
            <v>2900</v>
          </cell>
          <cell r="F2901">
            <v>170420</v>
          </cell>
        </row>
        <row r="2902">
          <cell r="A2902" t="str">
            <v>17.04.21</v>
          </cell>
          <cell r="B2902" t="str">
            <v>LIMPEZA DE CAIXA D'AGUA - DE 1001 A 10000 LITROS</v>
          </cell>
          <cell r="C2902" t="str">
            <v>UN</v>
          </cell>
          <cell r="D2902">
            <v>47.47</v>
          </cell>
          <cell r="E2902">
            <v>2901</v>
          </cell>
          <cell r="F2902">
            <v>170421</v>
          </cell>
        </row>
        <row r="2903">
          <cell r="A2903" t="str">
            <v>17.04.22</v>
          </cell>
          <cell r="B2903" t="str">
            <v>LIMPEZA DE CAIXA D'AGUA - ACIMA DE 10000 LITROS</v>
          </cell>
          <cell r="C2903" t="str">
            <v>UN</v>
          </cell>
          <cell r="D2903">
            <v>106.8</v>
          </cell>
          <cell r="E2903">
            <v>2902</v>
          </cell>
          <cell r="F2903">
            <v>170422</v>
          </cell>
        </row>
        <row r="2904">
          <cell r="A2904" t="str">
            <v>17.04.25</v>
          </cell>
          <cell r="B2904" t="str">
            <v>LIMPEZA DE CANALETAS DE AGUAS PLUVIAIS</v>
          </cell>
          <cell r="C2904" t="str">
            <v>M</v>
          </cell>
          <cell r="D2904">
            <v>0.89</v>
          </cell>
          <cell r="E2904">
            <v>2903</v>
          </cell>
          <cell r="F2904">
            <v>170425</v>
          </cell>
        </row>
        <row r="2905">
          <cell r="A2905" t="str">
            <v>17.04.30</v>
          </cell>
          <cell r="B2905" t="str">
            <v>LIMPEZA DE CAIXA DE INSPECAO</v>
          </cell>
          <cell r="C2905" t="str">
            <v>UN</v>
          </cell>
          <cell r="D2905">
            <v>1.78</v>
          </cell>
          <cell r="E2905">
            <v>2904</v>
          </cell>
          <cell r="F2905">
            <v>170430</v>
          </cell>
        </row>
        <row r="2906">
          <cell r="A2906" t="str">
            <v>17.04.31</v>
          </cell>
          <cell r="B2906" t="str">
            <v>LIMPEZA DE FOSSA SEPTICA</v>
          </cell>
          <cell r="C2906" t="str">
            <v>M3</v>
          </cell>
          <cell r="D2906">
            <v>58.61</v>
          </cell>
          <cell r="E2906">
            <v>2905</v>
          </cell>
          <cell r="F2906">
            <v>170431</v>
          </cell>
        </row>
        <row r="2907">
          <cell r="A2907" t="str">
            <v>17.04.32</v>
          </cell>
          <cell r="B2907" t="str">
            <v>LIMPEZA DE SUMIDOURO,POR VIAGEM DE 6M3</v>
          </cell>
          <cell r="C2907" t="str">
            <v>VG</v>
          </cell>
          <cell r="D2907">
            <v>60.13</v>
          </cell>
          <cell r="E2907">
            <v>2906</v>
          </cell>
          <cell r="F2907">
            <v>170432</v>
          </cell>
        </row>
        <row r="2908">
          <cell r="A2908" t="str">
            <v>17.04.50</v>
          </cell>
          <cell r="B2908" t="str">
            <v>ENCERAMENTO E LUSTRACAO DE REVESTIMENTOS E PISOS EM GERAL</v>
          </cell>
          <cell r="C2908" t="str">
            <v>M2</v>
          </cell>
          <cell r="D2908">
            <v>1.33</v>
          </cell>
          <cell r="E2908">
            <v>2907</v>
          </cell>
          <cell r="F2908">
            <v>170450</v>
          </cell>
        </row>
        <row r="2909">
          <cell r="B2909" t="str">
            <v>COMPLEMENTOS DO EDIFICIO</v>
          </cell>
          <cell r="E2909">
            <v>2908</v>
          </cell>
        </row>
        <row r="2910">
          <cell r="A2910" t="str">
            <v>17.05.01</v>
          </cell>
          <cell r="B2910" t="str">
            <v>PRATELEIRA DE GRANILITE, ESP.30MM EXCL.APOIO</v>
          </cell>
          <cell r="C2910" t="str">
            <v>M2</v>
          </cell>
          <cell r="D2910">
            <v>147.44999999999999</v>
          </cell>
          <cell r="E2910">
            <v>2909</v>
          </cell>
          <cell r="F2910">
            <v>170501</v>
          </cell>
        </row>
        <row r="2911">
          <cell r="A2911" t="str">
            <v>17.05.02</v>
          </cell>
          <cell r="B2911" t="str">
            <v>PRATELEIRA DE GRANILITE, ESP.40MM, EXCL.APOIO</v>
          </cell>
          <cell r="C2911" t="str">
            <v>M2</v>
          </cell>
          <cell r="D2911">
            <v>148.82</v>
          </cell>
          <cell r="E2911">
            <v>2910</v>
          </cell>
          <cell r="F2911">
            <v>170502</v>
          </cell>
        </row>
        <row r="2912">
          <cell r="A2912" t="str">
            <v>17.05.03</v>
          </cell>
          <cell r="B2912" t="str">
            <v>PRATELEIRA DE GRANILITE, ESP.50MM, EXCL.APOIO</v>
          </cell>
          <cell r="C2912" t="str">
            <v>M2</v>
          </cell>
          <cell r="D2912">
            <v>158.76</v>
          </cell>
          <cell r="E2912">
            <v>2911</v>
          </cell>
          <cell r="F2912">
            <v>170503</v>
          </cell>
        </row>
        <row r="2913">
          <cell r="A2913" t="str">
            <v>17.05.05</v>
          </cell>
          <cell r="B2913" t="str">
            <v>PRATELEIRA DE CONC.ESP.50MM C/BORDAS ARRED.E ENVERN.EXCL.APOIO</v>
          </cell>
          <cell r="C2913" t="str">
            <v>M2</v>
          </cell>
          <cell r="D2913">
            <v>61.63</v>
          </cell>
          <cell r="E2913">
            <v>2912</v>
          </cell>
          <cell r="F2913">
            <v>170505</v>
          </cell>
        </row>
        <row r="2914">
          <cell r="A2914" t="str">
            <v>17.05.06</v>
          </cell>
          <cell r="B2914" t="str">
            <v>PRATELEIRA DE CONCR.C/AGREG.RECICL.ESP=50MM C/BOR.ARRED.EXCL.APOIO</v>
          </cell>
          <cell r="C2914" t="str">
            <v>M2</v>
          </cell>
          <cell r="D2914">
            <v>58.77</v>
          </cell>
          <cell r="E2914">
            <v>2913</v>
          </cell>
          <cell r="F2914">
            <v>170506</v>
          </cell>
        </row>
        <row r="2915">
          <cell r="A2915" t="str">
            <v>17.05.11</v>
          </cell>
          <cell r="B2915" t="str">
            <v>EP 01 MAO FRANCESA DE FERRO PERFILADO</v>
          </cell>
          <cell r="C2915" t="str">
            <v>UN</v>
          </cell>
          <cell r="D2915">
            <v>27.44</v>
          </cell>
          <cell r="E2915">
            <v>2914</v>
          </cell>
          <cell r="F2915">
            <v>170511</v>
          </cell>
        </row>
        <row r="2916">
          <cell r="A2916" t="str">
            <v>17.05.12</v>
          </cell>
          <cell r="B2916" t="str">
            <v>EP 02 MAO FRANCESA DE FERRO PERFILADO</v>
          </cell>
          <cell r="C2916" t="str">
            <v>UN</v>
          </cell>
          <cell r="D2916">
            <v>25.48</v>
          </cell>
          <cell r="E2916">
            <v>2915</v>
          </cell>
          <cell r="F2916">
            <v>170512</v>
          </cell>
        </row>
        <row r="2917">
          <cell r="A2917" t="str">
            <v>17.05.16</v>
          </cell>
          <cell r="B2917" t="str">
            <v>DM 01 ESTRADO DE MADEIRA APARELHADA PARA DESPENSA</v>
          </cell>
          <cell r="C2917" t="str">
            <v>M</v>
          </cell>
          <cell r="D2917">
            <v>83.91</v>
          </cell>
          <cell r="E2917">
            <v>2916</v>
          </cell>
          <cell r="F2917">
            <v>170516</v>
          </cell>
        </row>
        <row r="2918">
          <cell r="A2918" t="str">
            <v>17.05.17</v>
          </cell>
          <cell r="B2918" t="str">
            <v>DM 02/04 ESTRADO DE MADEIRA APARELHADA PARA DESPENSA</v>
          </cell>
          <cell r="C2918" t="str">
            <v>M</v>
          </cell>
          <cell r="D2918">
            <v>61.14</v>
          </cell>
          <cell r="E2918">
            <v>2917</v>
          </cell>
          <cell r="F2918">
            <v>170517</v>
          </cell>
        </row>
        <row r="2919">
          <cell r="A2919" t="str">
            <v>17.05.20</v>
          </cell>
          <cell r="B2919" t="str">
            <v>BARRA DE APOIO PARA DEFICIENTES L=45 CM</v>
          </cell>
          <cell r="C2919" t="str">
            <v>UN</v>
          </cell>
          <cell r="D2919">
            <v>103.93</v>
          </cell>
          <cell r="E2919">
            <v>2918</v>
          </cell>
          <cell r="F2919">
            <v>170520</v>
          </cell>
        </row>
        <row r="2920">
          <cell r="A2920" t="str">
            <v>17.05.21</v>
          </cell>
          <cell r="B2920" t="str">
            <v>BARRA DE APOIO PARA DEFICIENTES L=80 CM</v>
          </cell>
          <cell r="C2920" t="str">
            <v>UN</v>
          </cell>
          <cell r="D2920">
            <v>150.30000000000001</v>
          </cell>
          <cell r="E2920">
            <v>2919</v>
          </cell>
          <cell r="F2920">
            <v>170521</v>
          </cell>
        </row>
        <row r="2921">
          <cell r="A2921" t="str">
            <v>17.05.22</v>
          </cell>
          <cell r="B2921" t="str">
            <v>BARRA DE APOIO PARA DEFICIENTES L=90 CM</v>
          </cell>
          <cell r="C2921" t="str">
            <v>UN</v>
          </cell>
          <cell r="D2921">
            <v>163.35</v>
          </cell>
          <cell r="E2921">
            <v>2920</v>
          </cell>
          <cell r="F2921">
            <v>170522</v>
          </cell>
        </row>
        <row r="2922">
          <cell r="A2922" t="str">
            <v>17.05.23</v>
          </cell>
          <cell r="B2922" t="str">
            <v>BARRA DE APOIO P/ CHUVEIRO P.P.D.F.</v>
          </cell>
          <cell r="C2922" t="str">
            <v>UN</v>
          </cell>
          <cell r="D2922">
            <v>258.42</v>
          </cell>
          <cell r="E2922">
            <v>2921</v>
          </cell>
          <cell r="F2922">
            <v>170523</v>
          </cell>
        </row>
        <row r="2923">
          <cell r="A2923" t="str">
            <v>17.05.24</v>
          </cell>
          <cell r="B2923" t="str">
            <v>DP.04 CORRIMAO EM TUBO GALVANIZADO</v>
          </cell>
          <cell r="C2923" t="str">
            <v>M</v>
          </cell>
          <cell r="D2923">
            <v>58.8</v>
          </cell>
          <cell r="E2923">
            <v>2922</v>
          </cell>
          <cell r="F2923">
            <v>170524</v>
          </cell>
        </row>
        <row r="2924">
          <cell r="A2924" t="str">
            <v>17.05.25</v>
          </cell>
          <cell r="B2924" t="str">
            <v>DP.05 CORRIMAO EM TUBO GALVANIZADO COM GUARDA CORPO</v>
          </cell>
          <cell r="C2924" t="str">
            <v>M</v>
          </cell>
          <cell r="D2924">
            <v>247.98</v>
          </cell>
          <cell r="E2924">
            <v>2923</v>
          </cell>
          <cell r="F2924">
            <v>170525</v>
          </cell>
        </row>
        <row r="2925">
          <cell r="A2925" t="str">
            <v>17.05.30</v>
          </cell>
          <cell r="B2925" t="str">
            <v>DV.01 LOUSA COMUM EXECUTADA EM PAREDE</v>
          </cell>
          <cell r="C2925" t="str">
            <v>M2</v>
          </cell>
          <cell r="D2925">
            <v>52.51</v>
          </cell>
          <cell r="E2925">
            <v>2924</v>
          </cell>
          <cell r="F2925">
            <v>170530</v>
          </cell>
        </row>
        <row r="2926">
          <cell r="A2926" t="str">
            <v>17.05.31</v>
          </cell>
          <cell r="B2926" t="str">
            <v>DL.01/02 LOUSA EM LAMINADO MELAMINICO SOBRE EMBOCO 1:3</v>
          </cell>
          <cell r="C2926" t="str">
            <v>M2</v>
          </cell>
          <cell r="D2926">
            <v>47.83</v>
          </cell>
          <cell r="E2926">
            <v>2925</v>
          </cell>
          <cell r="F2926">
            <v>170531</v>
          </cell>
        </row>
        <row r="2927">
          <cell r="A2927" t="str">
            <v>17.05.32</v>
          </cell>
          <cell r="B2927" t="str">
            <v>MM.21/22 LOUSA EM LAMINADO MELAMINICO SOBRE COMPENSADO (GREENBOARD)</v>
          </cell>
          <cell r="C2927" t="str">
            <v>M2</v>
          </cell>
          <cell r="D2927">
            <v>106.03</v>
          </cell>
          <cell r="E2927">
            <v>2926</v>
          </cell>
          <cell r="F2927">
            <v>170532</v>
          </cell>
        </row>
        <row r="2928">
          <cell r="A2928" t="str">
            <v>17.05.35</v>
          </cell>
          <cell r="B2928" t="str">
            <v>DM.07 QUADRO DE AVISOS DE MADEIRA</v>
          </cell>
          <cell r="C2928" t="str">
            <v>M2</v>
          </cell>
          <cell r="D2928">
            <v>79.41</v>
          </cell>
          <cell r="E2928">
            <v>2927</v>
          </cell>
          <cell r="F2928">
            <v>170535</v>
          </cell>
        </row>
        <row r="2929">
          <cell r="A2929">
            <v>170537</v>
          </cell>
          <cell r="B2929" t="str">
            <v>MURAL EM CORTICA</v>
          </cell>
          <cell r="C2929" t="str">
            <v>M2</v>
          </cell>
          <cell r="D2929">
            <v>54.72</v>
          </cell>
          <cell r="E2929">
            <v>2928</v>
          </cell>
          <cell r="F2929">
            <v>170537</v>
          </cell>
        </row>
        <row r="2930">
          <cell r="A2930" t="str">
            <v>17.05.39</v>
          </cell>
          <cell r="B2930" t="str">
            <v>BATE MACAS EM LAM. MEL. ESTRUT 15X150MM H=15CM E=1,5CM</v>
          </cell>
          <cell r="C2930" t="str">
            <v>M</v>
          </cell>
          <cell r="D2930">
            <v>54.91</v>
          </cell>
          <cell r="E2930">
            <v>2929</v>
          </cell>
          <cell r="F2930">
            <v>170539</v>
          </cell>
        </row>
        <row r="2931">
          <cell r="A2931" t="str">
            <v>17.05.40</v>
          </cell>
          <cell r="B2931" t="str">
            <v>DM.05 FAIXA BATE-CARTEIRA P/ SALA DE AULA</v>
          </cell>
          <cell r="C2931" t="str">
            <v>M</v>
          </cell>
          <cell r="D2931">
            <v>18.809999999999999</v>
          </cell>
          <cell r="E2931">
            <v>2930</v>
          </cell>
          <cell r="F2931">
            <v>170540</v>
          </cell>
        </row>
        <row r="2932">
          <cell r="A2932" t="str">
            <v>17.05.41</v>
          </cell>
          <cell r="B2932" t="str">
            <v>DM.06 FIXADOR DE CARTAZES P/ SALA DE AULA</v>
          </cell>
          <cell r="C2932" t="str">
            <v>M</v>
          </cell>
          <cell r="D2932">
            <v>11.86</v>
          </cell>
          <cell r="E2932">
            <v>2931</v>
          </cell>
          <cell r="F2932">
            <v>170541</v>
          </cell>
        </row>
        <row r="2933">
          <cell r="A2933" t="str">
            <v>17.05.51</v>
          </cell>
          <cell r="B2933" t="str">
            <v>DP.01 ESCADA MARINHEIRO DE FERRO GALVANIZADO</v>
          </cell>
          <cell r="C2933" t="str">
            <v>M</v>
          </cell>
          <cell r="D2933">
            <v>124.7</v>
          </cell>
          <cell r="E2933">
            <v>2932</v>
          </cell>
          <cell r="F2933">
            <v>170551</v>
          </cell>
        </row>
        <row r="2934">
          <cell r="A2934" t="str">
            <v>17.05.52</v>
          </cell>
          <cell r="B2934" t="str">
            <v>DP.02 ESCADA MARINHEIRO DE FERRO GALVANIZADO COM GUARDA CORPO</v>
          </cell>
          <cell r="C2934" t="str">
            <v>M</v>
          </cell>
          <cell r="D2934">
            <v>251.82</v>
          </cell>
          <cell r="E2934">
            <v>2933</v>
          </cell>
          <cell r="F2934">
            <v>170552</v>
          </cell>
        </row>
        <row r="2935">
          <cell r="A2935" t="str">
            <v>17.05.53</v>
          </cell>
          <cell r="B2935" t="str">
            <v>DP.03 COMPLEMENTOS P/ ESCADA MARINHEIRO DE FERRO PERFILADO</v>
          </cell>
          <cell r="C2935" t="str">
            <v>M</v>
          </cell>
          <cell r="D2935">
            <v>124.7</v>
          </cell>
          <cell r="E2935">
            <v>2934</v>
          </cell>
          <cell r="F2935">
            <v>170553</v>
          </cell>
        </row>
        <row r="2936">
          <cell r="A2936" t="str">
            <v>17.05.61</v>
          </cell>
          <cell r="B2936" t="str">
            <v>BATE PNEU EM TUBO DE ACO GALVANIZADO D=3" C=2,50M</v>
          </cell>
          <cell r="C2936" t="str">
            <v>UN</v>
          </cell>
          <cell r="D2936">
            <v>303.83</v>
          </cell>
          <cell r="E2936">
            <v>2935</v>
          </cell>
          <cell r="F2936">
            <v>170561</v>
          </cell>
        </row>
        <row r="2937">
          <cell r="A2937" t="str">
            <v>17.05.70</v>
          </cell>
          <cell r="B2937" t="str">
            <v>VARAL P/ROUPAS TIPO RESIDENCIAL EM ALUMINIO (1,20X0,60)M</v>
          </cell>
          <cell r="C2937" t="str">
            <v>UN</v>
          </cell>
          <cell r="D2937">
            <v>30.85</v>
          </cell>
          <cell r="E2937">
            <v>2936</v>
          </cell>
          <cell r="F2937">
            <v>170570</v>
          </cell>
        </row>
        <row r="2938">
          <cell r="A2938" t="str">
            <v>17.05.75</v>
          </cell>
          <cell r="B2938" t="str">
            <v>ARMARIO DE ACO C/4 PORTAS E FECH L 640XP420XH1980</v>
          </cell>
          <cell r="C2938" t="str">
            <v>UN</v>
          </cell>
          <cell r="D2938">
            <v>328.25</v>
          </cell>
          <cell r="E2938">
            <v>2937</v>
          </cell>
          <cell r="F2938">
            <v>170575</v>
          </cell>
        </row>
        <row r="2939">
          <cell r="A2939" t="str">
            <v>17.05.90</v>
          </cell>
          <cell r="B2939" t="str">
            <v>PORTA CORTA FOGO P90 (0,90X2,10M) C/ FERRAGENS</v>
          </cell>
          <cell r="C2939" t="str">
            <v>UN</v>
          </cell>
          <cell r="D2939">
            <v>458.16</v>
          </cell>
          <cell r="E2939">
            <v>2938</v>
          </cell>
          <cell r="F2939">
            <v>170590</v>
          </cell>
        </row>
        <row r="2940">
          <cell r="A2940" t="str">
            <v>17.05.93</v>
          </cell>
          <cell r="B2940" t="str">
            <v>RODAPE EM GRANITO CINZA MAUA</v>
          </cell>
          <cell r="C2940" t="str">
            <v>M</v>
          </cell>
          <cell r="D2940">
            <v>22</v>
          </cell>
          <cell r="E2940">
            <v>2939</v>
          </cell>
          <cell r="F2940">
            <v>170593</v>
          </cell>
        </row>
        <row r="2941">
          <cell r="B2941" t="str">
            <v>EQUIPAMENTOS DIVERSOS</v>
          </cell>
          <cell r="E2941">
            <v>2940</v>
          </cell>
        </row>
        <row r="2942">
          <cell r="A2942" t="str">
            <v>17.10.01</v>
          </cell>
          <cell r="B2942" t="str">
            <v>ELEVADOR ELETRICO SEM CASA DE MAQUINAS - 2 PARADAS</v>
          </cell>
          <cell r="C2942" t="str">
            <v>UN</v>
          </cell>
          <cell r="D2942">
            <v>66490</v>
          </cell>
          <cell r="E2942">
            <v>2941</v>
          </cell>
          <cell r="F2942">
            <v>171001</v>
          </cell>
        </row>
        <row r="2943">
          <cell r="A2943" t="str">
            <v>17.10.02</v>
          </cell>
          <cell r="B2943" t="str">
            <v>ELEVADOR ELETRICO SEM CASA DE MAQUINAS - 3 PARADAS</v>
          </cell>
          <cell r="C2943" t="str">
            <v>UN</v>
          </cell>
          <cell r="D2943">
            <v>71688.67</v>
          </cell>
          <cell r="E2943">
            <v>2942</v>
          </cell>
          <cell r="F2943">
            <v>171002</v>
          </cell>
        </row>
        <row r="2944">
          <cell r="A2944" t="str">
            <v>17.10.03</v>
          </cell>
          <cell r="B2944" t="str">
            <v>ELEVADOR ELETRICO SEM CASA DE MAQUINAS - 4 PARADAS</v>
          </cell>
          <cell r="C2944" t="str">
            <v>UN</v>
          </cell>
          <cell r="D2944">
            <v>77106.67</v>
          </cell>
          <cell r="E2944">
            <v>2943</v>
          </cell>
          <cell r="F2944">
            <v>171003</v>
          </cell>
        </row>
        <row r="2945">
          <cell r="A2945" t="str">
            <v>17.10.04</v>
          </cell>
          <cell r="B2945" t="str">
            <v>ELEVADOR ELETRICO SEM CASA DE MAQUINAS - 5 PARADAS</v>
          </cell>
          <cell r="C2945" t="str">
            <v>UN</v>
          </cell>
          <cell r="D2945">
            <v>82324.67</v>
          </cell>
          <cell r="E2945">
            <v>2944</v>
          </cell>
          <cell r="F2945">
            <v>171004</v>
          </cell>
        </row>
        <row r="2946">
          <cell r="A2946" t="str">
            <v>17.10.05</v>
          </cell>
          <cell r="B2946" t="str">
            <v>ELEVADOR HIDRAULICO 6 PARADAS - 8 PASSAGEIROS</v>
          </cell>
          <cell r="D2946">
            <v>72200</v>
          </cell>
          <cell r="E2946">
            <v>2945</v>
          </cell>
          <cell r="F2946">
            <v>171005</v>
          </cell>
        </row>
        <row r="2947">
          <cell r="A2947" t="str">
            <v>17.10.08</v>
          </cell>
          <cell r="B2947" t="str">
            <v>ELEVADOR HIDRAULICO 3 PARADAS 2 PORTAS OPOSTAS</v>
          </cell>
          <cell r="C2947" t="str">
            <v>UN</v>
          </cell>
          <cell r="D2947">
            <v>65333.33</v>
          </cell>
          <cell r="E2947">
            <v>2946</v>
          </cell>
          <cell r="F2947">
            <v>171008</v>
          </cell>
        </row>
        <row r="2948">
          <cell r="A2948" t="str">
            <v>17.10.11</v>
          </cell>
          <cell r="B2948" t="str">
            <v>DX 05/06 COIFA EM CH DE ACO GALV. P/ FOGAO 3 OU 4 BOCAS</v>
          </cell>
          <cell r="C2948" t="str">
            <v>UN</v>
          </cell>
          <cell r="D2948">
            <v>968.06</v>
          </cell>
          <cell r="E2948">
            <v>2947</v>
          </cell>
          <cell r="F2948">
            <v>171011</v>
          </cell>
        </row>
        <row r="2949">
          <cell r="A2949" t="str">
            <v>17.10.12</v>
          </cell>
          <cell r="B2949" t="str">
            <v>DX 01/03 COIFA EM CH.DE ACO GALV.P/FOGAO 6 BOCAS</v>
          </cell>
          <cell r="C2949" t="str">
            <v>UN</v>
          </cell>
          <cell r="D2949">
            <v>1833.61</v>
          </cell>
          <cell r="E2949">
            <v>2948</v>
          </cell>
          <cell r="F2949">
            <v>171012</v>
          </cell>
        </row>
        <row r="2950">
          <cell r="A2950" t="str">
            <v>17.10.17</v>
          </cell>
          <cell r="B2950" t="str">
            <v>CHAPEU CHINES P/DUTO GALV.35CM BIT.22 P/EXAUSTAO DE AR</v>
          </cell>
          <cell r="C2950" t="str">
            <v>UN</v>
          </cell>
          <cell r="D2950">
            <v>108.09</v>
          </cell>
          <cell r="E2950">
            <v>2949</v>
          </cell>
          <cell r="F2950">
            <v>171017</v>
          </cell>
        </row>
        <row r="2951">
          <cell r="A2951" t="str">
            <v>17.10.18</v>
          </cell>
          <cell r="B2951" t="str">
            <v>DUTO EM CH ACO GALV. N.22 - DIAM. 35 CM</v>
          </cell>
          <cell r="C2951" t="str">
            <v>M</v>
          </cell>
          <cell r="D2951">
            <v>78.22</v>
          </cell>
          <cell r="E2951">
            <v>2950</v>
          </cell>
          <cell r="F2951">
            <v>171018</v>
          </cell>
        </row>
        <row r="2952">
          <cell r="A2952" t="str">
            <v>17.10.19</v>
          </cell>
          <cell r="B2952" t="str">
            <v>CURVA P/DUTO CH.GALV.35CM BIT.22 P/EXAUSTAO AR RECRAV A CADA 10GRAU</v>
          </cell>
          <cell r="C2952" t="str">
            <v>UN</v>
          </cell>
          <cell r="D2952">
            <v>140.16</v>
          </cell>
          <cell r="E2952">
            <v>2951</v>
          </cell>
          <cell r="F2952">
            <v>171019</v>
          </cell>
        </row>
        <row r="2953">
          <cell r="A2953" t="str">
            <v>17.10.25</v>
          </cell>
          <cell r="B2953" t="str">
            <v>EXAUSTOR 1/2 HP P/ COIFAS</v>
          </cell>
          <cell r="C2953" t="str">
            <v>UN</v>
          </cell>
          <cell r="D2953">
            <v>634.47</v>
          </cell>
          <cell r="E2953">
            <v>2952</v>
          </cell>
          <cell r="F2953">
            <v>171025</v>
          </cell>
        </row>
        <row r="2954">
          <cell r="A2954" t="str">
            <v>17.10.31</v>
          </cell>
          <cell r="B2954" t="str">
            <v>FOGAO INDUSTRIAL 4 BOCAS C/ FORNO E 2 QUEIMADORES DUPLOS</v>
          </cell>
          <cell r="C2954" t="str">
            <v>UN</v>
          </cell>
          <cell r="D2954">
            <v>3029.26</v>
          </cell>
          <cell r="E2954">
            <v>2953</v>
          </cell>
          <cell r="F2954">
            <v>171031</v>
          </cell>
        </row>
        <row r="2955">
          <cell r="A2955" t="str">
            <v>17.10.32</v>
          </cell>
          <cell r="B2955" t="str">
            <v>FOGAO INDUSTRIAL 6 BOCAS C/ FORNO E 2 QUEIMADORES DUPLOS</v>
          </cell>
          <cell r="C2955" t="str">
            <v>UN</v>
          </cell>
          <cell r="D2955">
            <v>4268.66</v>
          </cell>
          <cell r="E2955">
            <v>2954</v>
          </cell>
          <cell r="F2955">
            <v>171032</v>
          </cell>
        </row>
        <row r="2956">
          <cell r="A2956" t="str">
            <v>17.10.51</v>
          </cell>
          <cell r="B2956" t="str">
            <v>DX.04 CARRINHO SOBRE RODAS P/APOIO DE PANELAO</v>
          </cell>
          <cell r="C2956" t="str">
            <v>UN</v>
          </cell>
          <cell r="D2956">
            <v>912.54</v>
          </cell>
          <cell r="E2956">
            <v>2955</v>
          </cell>
          <cell r="F2956">
            <v>171051</v>
          </cell>
        </row>
        <row r="2957">
          <cell r="B2957" t="str">
            <v>PLACAS DE OBRA</v>
          </cell>
          <cell r="E2957">
            <v>2956</v>
          </cell>
        </row>
        <row r="2958">
          <cell r="A2958" t="str">
            <v>17.30.01</v>
          </cell>
          <cell r="B2958" t="str">
            <v>PLACA INAUG.INT.600X500X3MM,CH ACO INOX EM BAIXO RELEVO (P. EMURB)</v>
          </cell>
          <cell r="C2958" t="str">
            <v>UN</v>
          </cell>
          <cell r="D2958">
            <v>577.80999999999995</v>
          </cell>
          <cell r="E2958">
            <v>2957</v>
          </cell>
          <cell r="F2958">
            <v>173001</v>
          </cell>
        </row>
        <row r="2959">
          <cell r="A2959" t="str">
            <v>17.30.02</v>
          </cell>
          <cell r="B2959" t="str">
            <v>PLACA INAUG.EXT.800X500X3MM,CH ACO INOX EM BAIXO RELEVO (P. EMURB)</v>
          </cell>
          <cell r="C2959" t="str">
            <v>UN</v>
          </cell>
          <cell r="D2959">
            <v>990.22</v>
          </cell>
          <cell r="E2959">
            <v>2958</v>
          </cell>
          <cell r="F2959">
            <v>173002</v>
          </cell>
        </row>
        <row r="2960">
          <cell r="B2960" t="str">
            <v>DEMOLIÇÕES</v>
          </cell>
          <cell r="E2960">
            <v>2959</v>
          </cell>
        </row>
        <row r="2961">
          <cell r="A2961" t="str">
            <v>17.50.01</v>
          </cell>
          <cell r="B2961" t="str">
            <v>DEMOLICAO DE MURO DE ALVENARIA - H=1,80 A 2,00M</v>
          </cell>
          <cell r="C2961" t="str">
            <v>M</v>
          </cell>
          <cell r="D2961">
            <v>14.83</v>
          </cell>
          <cell r="E2961">
            <v>2960</v>
          </cell>
          <cell r="F2961">
            <v>175001</v>
          </cell>
        </row>
        <row r="2962">
          <cell r="A2962" t="str">
            <v>17.50.15</v>
          </cell>
          <cell r="B2962" t="str">
            <v>DEMOLICAO DE ALAMBRADO DE TELA GALVANIZADA</v>
          </cell>
          <cell r="C2962" t="str">
            <v>M2</v>
          </cell>
          <cell r="D2962">
            <v>0.65</v>
          </cell>
          <cell r="E2962">
            <v>2961</v>
          </cell>
          <cell r="F2962">
            <v>175015</v>
          </cell>
        </row>
        <row r="2963">
          <cell r="A2963" t="str">
            <v>17.50.20</v>
          </cell>
          <cell r="B2963" t="str">
            <v>DEMOLICAO DE CONCRETO SIMPLES</v>
          </cell>
          <cell r="C2963" t="str">
            <v>M3</v>
          </cell>
          <cell r="D2963">
            <v>65.27</v>
          </cell>
          <cell r="E2963">
            <v>2962</v>
          </cell>
          <cell r="F2963">
            <v>175020</v>
          </cell>
        </row>
        <row r="2964">
          <cell r="A2964" t="str">
            <v>17.50.21</v>
          </cell>
          <cell r="B2964" t="str">
            <v>DEMOLICAO DE CONCRETO ARMADO</v>
          </cell>
          <cell r="C2964" t="str">
            <v>M3</v>
          </cell>
          <cell r="D2964">
            <v>118.67</v>
          </cell>
          <cell r="E2964">
            <v>2963</v>
          </cell>
          <cell r="F2964">
            <v>175021</v>
          </cell>
        </row>
        <row r="2965">
          <cell r="A2965" t="str">
            <v>17.50.25</v>
          </cell>
          <cell r="B2965" t="str">
            <v>DEMOLICAO DE LADRILHOS HIDRAULICOS,INCL.ARGAMASSA DE REGULARIZACAO</v>
          </cell>
          <cell r="C2965" t="str">
            <v>M2</v>
          </cell>
          <cell r="D2965">
            <v>3.56</v>
          </cell>
          <cell r="E2965">
            <v>2964</v>
          </cell>
          <cell r="F2965">
            <v>175025</v>
          </cell>
        </row>
        <row r="2966">
          <cell r="A2966" t="str">
            <v>17.50.30</v>
          </cell>
          <cell r="B2966" t="str">
            <v>DEMOLICAO DE LAJOTAS DE CONCRETO</v>
          </cell>
          <cell r="C2966" t="str">
            <v>M2</v>
          </cell>
          <cell r="D2966">
            <v>2.97</v>
          </cell>
          <cell r="E2966">
            <v>2965</v>
          </cell>
          <cell r="F2966">
            <v>175030</v>
          </cell>
        </row>
        <row r="2967">
          <cell r="A2967" t="str">
            <v>17.50.40</v>
          </cell>
          <cell r="B2967" t="str">
            <v>DEMOLICAO DE PAVIMENTACAO ASFALTICA,CAPA E BASE - MANUAL</v>
          </cell>
          <cell r="C2967" t="str">
            <v>M2</v>
          </cell>
          <cell r="D2967">
            <v>8.9</v>
          </cell>
          <cell r="E2967">
            <v>2966</v>
          </cell>
          <cell r="F2967">
            <v>175040</v>
          </cell>
        </row>
        <row r="2968">
          <cell r="A2968" t="str">
            <v>17.50.45</v>
          </cell>
          <cell r="B2968" t="str">
            <v>DEMOLICAO DE GUIAS DE CONCRETO</v>
          </cell>
          <cell r="C2968" t="str">
            <v>M</v>
          </cell>
          <cell r="D2968">
            <v>2.37</v>
          </cell>
          <cell r="E2968">
            <v>2967</v>
          </cell>
          <cell r="F2968">
            <v>175045</v>
          </cell>
        </row>
        <row r="2969">
          <cell r="A2969" t="str">
            <v>17.50.48</v>
          </cell>
          <cell r="B2969" t="str">
            <v>DEMOLICAO DE SARJETAS DE CONCRETO</v>
          </cell>
          <cell r="C2969" t="str">
            <v>M</v>
          </cell>
          <cell r="D2969">
            <v>3.56</v>
          </cell>
          <cell r="E2969">
            <v>2968</v>
          </cell>
          <cell r="F2969">
            <v>175048</v>
          </cell>
        </row>
        <row r="2970">
          <cell r="B2970" t="str">
            <v>RETIRADAS</v>
          </cell>
          <cell r="E2970">
            <v>2969</v>
          </cell>
        </row>
        <row r="2971">
          <cell r="A2971" t="str">
            <v>17.60.05</v>
          </cell>
          <cell r="B2971" t="str">
            <v>RETIRADA DE CERCA DE ARAME FARPADO,MOURAO DE EUCALIPTO OU CONCRETO</v>
          </cell>
          <cell r="C2971" t="str">
            <v>M</v>
          </cell>
          <cell r="D2971">
            <v>2.97</v>
          </cell>
          <cell r="E2971">
            <v>2970</v>
          </cell>
          <cell r="F2971">
            <v>176005</v>
          </cell>
        </row>
        <row r="2972">
          <cell r="A2972" t="str">
            <v>17.60.30</v>
          </cell>
          <cell r="B2972" t="str">
            <v>RETIRADA DE LAJOTAS PRE-MOLDADAS DE CONCRETO</v>
          </cell>
          <cell r="C2972" t="str">
            <v>M2</v>
          </cell>
          <cell r="D2972">
            <v>4.1500000000000004</v>
          </cell>
          <cell r="E2972">
            <v>2971</v>
          </cell>
          <cell r="F2972">
            <v>176030</v>
          </cell>
        </row>
        <row r="2973">
          <cell r="A2973" t="str">
            <v>17.60.32</v>
          </cell>
          <cell r="B2973" t="str">
            <v>RETIRADA DE FORRAS DE PEDRAS NATURAIS</v>
          </cell>
          <cell r="C2973" t="str">
            <v>M2</v>
          </cell>
          <cell r="D2973">
            <v>7.71</v>
          </cell>
          <cell r="E2973">
            <v>2972</v>
          </cell>
          <cell r="F2973">
            <v>176032</v>
          </cell>
        </row>
        <row r="2974">
          <cell r="A2974" t="str">
            <v>17.60.35</v>
          </cell>
          <cell r="B2974" t="str">
            <v>RETIRADA DE PARALELEPIPEDOS</v>
          </cell>
          <cell r="C2974" t="str">
            <v>M2</v>
          </cell>
          <cell r="D2974">
            <v>3.56</v>
          </cell>
          <cell r="E2974">
            <v>2973</v>
          </cell>
          <cell r="F2974">
            <v>176035</v>
          </cell>
        </row>
        <row r="2975">
          <cell r="A2975" t="str">
            <v>17.60.38</v>
          </cell>
          <cell r="B2975" t="str">
            <v>RETIRADA DE MOSAICO PORTUGUES</v>
          </cell>
          <cell r="C2975" t="str">
            <v>M2</v>
          </cell>
          <cell r="D2975">
            <v>3.56</v>
          </cell>
          <cell r="E2975">
            <v>2974</v>
          </cell>
          <cell r="F2975">
            <v>176038</v>
          </cell>
        </row>
        <row r="2976">
          <cell r="A2976" t="str">
            <v>17.60.45</v>
          </cell>
          <cell r="B2976" t="str">
            <v>RETIRADA DE GUIAS DE CONCRETO</v>
          </cell>
          <cell r="C2976" t="str">
            <v>M</v>
          </cell>
          <cell r="D2976">
            <v>2.97</v>
          </cell>
          <cell r="E2976">
            <v>2975</v>
          </cell>
          <cell r="F2976">
            <v>176045</v>
          </cell>
        </row>
        <row r="2977">
          <cell r="A2977" t="str">
            <v>17.60.87</v>
          </cell>
          <cell r="B2977" t="str">
            <v>RETIRADA DE PORTA-GIZ,INCLUSIVE SUPORTES</v>
          </cell>
          <cell r="C2977" t="str">
            <v>M</v>
          </cell>
          <cell r="D2977">
            <v>2.79</v>
          </cell>
          <cell r="E2977">
            <v>2976</v>
          </cell>
          <cell r="F2977">
            <v>176087</v>
          </cell>
        </row>
        <row r="2978">
          <cell r="A2978" t="str">
            <v>17.60.90</v>
          </cell>
          <cell r="B2978" t="str">
            <v>RETIRADA DE COIFA E CH P/FOGAO DE 3 OU 4 BOCAS</v>
          </cell>
          <cell r="C2978" t="str">
            <v>UN</v>
          </cell>
          <cell r="D2978">
            <v>10.39</v>
          </cell>
          <cell r="E2978">
            <v>2977</v>
          </cell>
          <cell r="F2978">
            <v>176090</v>
          </cell>
        </row>
        <row r="2979">
          <cell r="A2979" t="str">
            <v>17.60.91</v>
          </cell>
          <cell r="B2979" t="str">
            <v>RETIRADA DE COIFA EM CH P/FOGAO DE 6 BOCAS</v>
          </cell>
          <cell r="C2979" t="str">
            <v>UN</v>
          </cell>
          <cell r="D2979">
            <v>12.99</v>
          </cell>
          <cell r="E2979">
            <v>2978</v>
          </cell>
          <cell r="F2979">
            <v>176091</v>
          </cell>
        </row>
        <row r="2980">
          <cell r="A2980" t="str">
            <v>17.60.92</v>
          </cell>
          <cell r="B2980" t="str">
            <v>RETIRADA DE EXAUSTOR</v>
          </cell>
          <cell r="C2980" t="str">
            <v>UN</v>
          </cell>
          <cell r="D2980">
            <v>2.4</v>
          </cell>
          <cell r="E2980">
            <v>2979</v>
          </cell>
          <cell r="F2980">
            <v>176092</v>
          </cell>
        </row>
        <row r="2981">
          <cell r="A2981" t="str">
            <v>17.60.93</v>
          </cell>
          <cell r="B2981" t="str">
            <v>RETIRADA DE DUTO DE EXAUSTAO</v>
          </cell>
          <cell r="C2981" t="str">
            <v>M</v>
          </cell>
          <cell r="D2981">
            <v>3.9</v>
          </cell>
          <cell r="E2981">
            <v>2980</v>
          </cell>
          <cell r="F2981">
            <v>176093</v>
          </cell>
        </row>
        <row r="2982">
          <cell r="A2982" t="str">
            <v>17.60.94</v>
          </cell>
          <cell r="B2982" t="str">
            <v>RETIRADA DE PORTAO DE FERRO PERFILADO TIPO PQ (GP5/GPM1)</v>
          </cell>
          <cell r="C2982" t="str">
            <v>M2</v>
          </cell>
          <cell r="D2982">
            <v>6.5</v>
          </cell>
          <cell r="E2982">
            <v>2981</v>
          </cell>
          <cell r="F2982">
            <v>176094</v>
          </cell>
        </row>
        <row r="2983">
          <cell r="A2983" t="str">
            <v>17.60.95</v>
          </cell>
          <cell r="B2983" t="str">
            <v>RETIRADA DE ALAMBRADO EM TELA INCL.ESTRUTURA DE SUSTENTACAO (FP.04)</v>
          </cell>
          <cell r="C2983" t="str">
            <v>M</v>
          </cell>
          <cell r="D2983">
            <v>15.15</v>
          </cell>
          <cell r="E2983">
            <v>2982</v>
          </cell>
          <cell r="F2983">
            <v>176095</v>
          </cell>
        </row>
        <row r="2984">
          <cell r="A2984" t="str">
            <v>17.60.96</v>
          </cell>
          <cell r="B2984" t="str">
            <v>RETIRADA DE CERCA DE TELA GALV. E RESPECTIVOS MOUROES(FC 04/05)</v>
          </cell>
          <cell r="C2984" t="str">
            <v>M</v>
          </cell>
          <cell r="D2984">
            <v>13.47</v>
          </cell>
          <cell r="E2984">
            <v>2983</v>
          </cell>
          <cell r="F2984">
            <v>176096</v>
          </cell>
        </row>
        <row r="2985">
          <cell r="B2985" t="str">
            <v>RECOLOCAÇÕES</v>
          </cell>
          <cell r="E2985">
            <v>2984</v>
          </cell>
        </row>
        <row r="2986">
          <cell r="A2986" t="str">
            <v>17.70.45</v>
          </cell>
          <cell r="B2986" t="str">
            <v>RECOLOCACAO DE GUIAS DE CONCRETO</v>
          </cell>
          <cell r="C2986" t="str">
            <v>M</v>
          </cell>
          <cell r="D2986">
            <v>16.05</v>
          </cell>
          <cell r="E2986">
            <v>2985</v>
          </cell>
          <cell r="F2986">
            <v>177045</v>
          </cell>
        </row>
        <row r="2987">
          <cell r="A2987" t="str">
            <v>17.70.87</v>
          </cell>
          <cell r="B2987" t="str">
            <v>RECOLOCACAO DE PORTA-GIZ,INCLUSIVE SUPORTES</v>
          </cell>
          <cell r="C2987" t="str">
            <v>M</v>
          </cell>
          <cell r="D2987">
            <v>6.93</v>
          </cell>
          <cell r="E2987">
            <v>2986</v>
          </cell>
          <cell r="F2987">
            <v>177087</v>
          </cell>
        </row>
        <row r="2988">
          <cell r="A2988" t="str">
            <v>17.70.90</v>
          </cell>
          <cell r="B2988" t="str">
            <v>RECOLOCACAO DE COIFA EM CH P/FOGAO DE 3 OU 4 BOCAS</v>
          </cell>
          <cell r="C2988" t="str">
            <v>UN</v>
          </cell>
          <cell r="D2988">
            <v>20.09</v>
          </cell>
          <cell r="E2988">
            <v>2987</v>
          </cell>
          <cell r="F2988">
            <v>177090</v>
          </cell>
        </row>
        <row r="2989">
          <cell r="A2989" t="str">
            <v>17.70.91</v>
          </cell>
          <cell r="B2989" t="str">
            <v>RECOLOCACAO DE COIFA EM CH P/FOGAO DE 6 BOCAS</v>
          </cell>
          <cell r="C2989" t="str">
            <v>UN</v>
          </cell>
          <cell r="D2989">
            <v>26.58</v>
          </cell>
          <cell r="E2989">
            <v>2988</v>
          </cell>
          <cell r="F2989">
            <v>177091</v>
          </cell>
        </row>
        <row r="2990">
          <cell r="A2990" t="str">
            <v>17.70.92</v>
          </cell>
          <cell r="B2990" t="str">
            <v>RECOLOCACAO DE EXAUSTOR</v>
          </cell>
          <cell r="C2990" t="str">
            <v>UN</v>
          </cell>
          <cell r="D2990">
            <v>10.09</v>
          </cell>
          <cell r="E2990">
            <v>2989</v>
          </cell>
          <cell r="F2990">
            <v>177092</v>
          </cell>
        </row>
        <row r="2991">
          <cell r="A2991" t="str">
            <v>17.70.93</v>
          </cell>
          <cell r="B2991" t="str">
            <v>RECOLOCACAO DE DUTO DE EXAUSTAO</v>
          </cell>
          <cell r="C2991" t="str">
            <v>M</v>
          </cell>
          <cell r="D2991">
            <v>5.5</v>
          </cell>
          <cell r="E2991">
            <v>2990</v>
          </cell>
          <cell r="F2991">
            <v>177093</v>
          </cell>
        </row>
        <row r="2992">
          <cell r="A2992" t="str">
            <v>17.70.94</v>
          </cell>
          <cell r="B2992" t="str">
            <v>RECOLOCACAO DE PORTAO DE FERRO PERFILADO TIPO PARQUE (GP5/GPM-1)</v>
          </cell>
          <cell r="C2992" t="str">
            <v>M2</v>
          </cell>
          <cell r="D2992">
            <v>23.51</v>
          </cell>
          <cell r="E2992">
            <v>2991</v>
          </cell>
          <cell r="F2992">
            <v>177094</v>
          </cell>
        </row>
        <row r="2993">
          <cell r="A2993" t="str">
            <v>17.70.96</v>
          </cell>
          <cell r="B2993" t="str">
            <v>RECOLOCACAO DE CERCA DE TELA GALV.E RESPECTIVOS MOUROES(FC 04/05)</v>
          </cell>
          <cell r="C2993" t="str">
            <v>M</v>
          </cell>
          <cell r="D2993">
            <v>20.68</v>
          </cell>
          <cell r="E2993">
            <v>2992</v>
          </cell>
          <cell r="F2993">
            <v>177096</v>
          </cell>
        </row>
        <row r="2994">
          <cell r="B2994" t="str">
            <v>SERVICOS PARCIAIS</v>
          </cell>
          <cell r="E2994">
            <v>2993</v>
          </cell>
        </row>
        <row r="2995">
          <cell r="A2995" t="str">
            <v>17.80.15</v>
          </cell>
          <cell r="B2995" t="str">
            <v>TELA GALVANIZADA PARA ALAMBRADO - MALHA 2" FIO 10</v>
          </cell>
          <cell r="C2995" t="str">
            <v>M2</v>
          </cell>
          <cell r="D2995">
            <v>26.78</v>
          </cell>
          <cell r="E2995">
            <v>2994</v>
          </cell>
          <cell r="F2995">
            <v>178015</v>
          </cell>
        </row>
        <row r="2996">
          <cell r="A2996" t="str">
            <v>17.80.19</v>
          </cell>
          <cell r="B2996" t="str">
            <v>FERRO TRABALHADO PARA GRADIS</v>
          </cell>
          <cell r="C2996" t="str">
            <v>KG</v>
          </cell>
          <cell r="D2996">
            <v>10.89</v>
          </cell>
          <cell r="E2996">
            <v>2995</v>
          </cell>
          <cell r="F2996">
            <v>178019</v>
          </cell>
        </row>
        <row r="2997">
          <cell r="A2997" t="str">
            <v>17.80.70</v>
          </cell>
          <cell r="B2997" t="str">
            <v>TABELA DE BASQUETE,INCLUSIVE ARO E CESTA - MADEIRA PINTADA</v>
          </cell>
          <cell r="C2997" t="str">
            <v>UN</v>
          </cell>
          <cell r="D2997">
            <v>415.71</v>
          </cell>
          <cell r="E2997">
            <v>2996</v>
          </cell>
          <cell r="F2997">
            <v>178070</v>
          </cell>
        </row>
        <row r="2998">
          <cell r="A2998" t="str">
            <v>17.80.72</v>
          </cell>
          <cell r="B2998" t="str">
            <v>REPINTURA DE FAIXAS ATE 10CM - BORRACHA CLORADA</v>
          </cell>
          <cell r="C2998" t="str">
            <v>M</v>
          </cell>
          <cell r="D2998">
            <v>5.33</v>
          </cell>
          <cell r="E2998">
            <v>2997</v>
          </cell>
          <cell r="F2998">
            <v>178072</v>
          </cell>
        </row>
        <row r="2999">
          <cell r="A2999" t="str">
            <v>17.80.73</v>
          </cell>
          <cell r="B2999" t="str">
            <v>REPINTURA DE FAIXAS ATE 10CM - EPOXI</v>
          </cell>
          <cell r="C2999" t="str">
            <v>M</v>
          </cell>
          <cell r="D2999">
            <v>6.09</v>
          </cell>
          <cell r="E2999">
            <v>2998</v>
          </cell>
          <cell r="F2999">
            <v>178073</v>
          </cell>
        </row>
        <row r="3000">
          <cell r="A3000" t="str">
            <v>17.80.85</v>
          </cell>
          <cell r="B3000" t="str">
            <v>REPAROS EM LOUSA COMUM EXECUTADA EM PAREDE,INCLUSIVE PINTURA</v>
          </cell>
          <cell r="C3000" t="str">
            <v>M2</v>
          </cell>
          <cell r="D3000">
            <v>17.27</v>
          </cell>
          <cell r="E3000">
            <v>2999</v>
          </cell>
          <cell r="F3000">
            <v>178085</v>
          </cell>
        </row>
        <row r="3001">
          <cell r="A3001" t="str">
            <v>17.80.87</v>
          </cell>
          <cell r="B3001" t="str">
            <v>PORTA-GIZ DE MADEIRA,INCLUSIVE SUPORTES</v>
          </cell>
          <cell r="C3001" t="str">
            <v>M</v>
          </cell>
          <cell r="D3001">
            <v>9.66</v>
          </cell>
          <cell r="E3001">
            <v>3000</v>
          </cell>
          <cell r="F3001">
            <v>178087</v>
          </cell>
        </row>
        <row r="3002">
          <cell r="A3002">
            <v>18</v>
          </cell>
          <cell r="B3002" t="str">
            <v>PAISAGISMO</v>
          </cell>
          <cell r="E3002">
            <v>3001</v>
          </cell>
          <cell r="F3002">
            <v>18</v>
          </cell>
        </row>
        <row r="3003">
          <cell r="B3003" t="str">
            <v>SERVIÇOS GERAIS</v>
          </cell>
          <cell r="E3003">
            <v>3002</v>
          </cell>
        </row>
        <row r="3004">
          <cell r="A3004" t="str">
            <v>18.01.01</v>
          </cell>
          <cell r="B3004" t="str">
            <v>TUTOR E AMARILHO P/ ARVORES</v>
          </cell>
          <cell r="C3004" t="str">
            <v>UN</v>
          </cell>
          <cell r="D3004">
            <v>4.91</v>
          </cell>
          <cell r="E3004">
            <v>3003</v>
          </cell>
          <cell r="F3004">
            <v>180101</v>
          </cell>
        </row>
        <row r="3005">
          <cell r="A3005" t="str">
            <v>18.01.03</v>
          </cell>
          <cell r="B3005" t="str">
            <v>PROTETOR TIPO PARQUE P/ ARVORES</v>
          </cell>
          <cell r="C3005" t="str">
            <v>UN</v>
          </cell>
          <cell r="D3005">
            <v>26</v>
          </cell>
          <cell r="E3005">
            <v>3004</v>
          </cell>
          <cell r="F3005">
            <v>180103</v>
          </cell>
        </row>
        <row r="3006">
          <cell r="B3006" t="str">
            <v>ÁRVORES E PALMEIRAS - FORNECIMENTO E PLANTIO</v>
          </cell>
          <cell r="E3006">
            <v>3005</v>
          </cell>
        </row>
        <row r="3007">
          <cell r="A3007" t="str">
            <v>18.02.03</v>
          </cell>
          <cell r="B3007" t="str">
            <v>ALECRIM DE CAMPINAS (HOLOCALIX GLAZZIOVII)</v>
          </cell>
          <cell r="C3007" t="str">
            <v>UN</v>
          </cell>
          <cell r="D3007">
            <v>83.89</v>
          </cell>
          <cell r="E3007">
            <v>3006</v>
          </cell>
          <cell r="F3007">
            <v>180203</v>
          </cell>
        </row>
        <row r="3008">
          <cell r="A3008" t="str">
            <v>18.02.05</v>
          </cell>
          <cell r="B3008" t="str">
            <v>ALFENEIRO (LIGUSTRUM LUCIDUM)</v>
          </cell>
          <cell r="C3008" t="str">
            <v>UN</v>
          </cell>
          <cell r="D3008">
            <v>50.02</v>
          </cell>
          <cell r="E3008">
            <v>3007</v>
          </cell>
          <cell r="F3008">
            <v>180205</v>
          </cell>
        </row>
        <row r="3009">
          <cell r="A3009" t="str">
            <v>18.02.10</v>
          </cell>
          <cell r="B3009" t="str">
            <v>CASSIA (CASSIA MULTIJUGA)</v>
          </cell>
          <cell r="C3009" t="str">
            <v>UN</v>
          </cell>
          <cell r="D3009">
            <v>80.260000000000005</v>
          </cell>
          <cell r="E3009">
            <v>3008</v>
          </cell>
          <cell r="F3009">
            <v>180210</v>
          </cell>
        </row>
        <row r="3010">
          <cell r="A3010" t="str">
            <v>18.02.12</v>
          </cell>
          <cell r="B3010" t="str">
            <v>CHAPEU DE SOL (TERMINALIA CATAPPA)</v>
          </cell>
          <cell r="C3010" t="str">
            <v>UN</v>
          </cell>
          <cell r="D3010">
            <v>80.260000000000005</v>
          </cell>
          <cell r="E3010">
            <v>3009</v>
          </cell>
          <cell r="F3010">
            <v>180212</v>
          </cell>
        </row>
        <row r="3011">
          <cell r="A3011" t="str">
            <v>18.02.15</v>
          </cell>
          <cell r="B3011" t="str">
            <v>CHORAO / SALGUEIRO (SALIX BABYLONICA)</v>
          </cell>
          <cell r="C3011" t="str">
            <v>UN</v>
          </cell>
          <cell r="D3011">
            <v>80.260000000000005</v>
          </cell>
          <cell r="E3011">
            <v>3010</v>
          </cell>
          <cell r="F3011">
            <v>180215</v>
          </cell>
        </row>
        <row r="3012">
          <cell r="A3012" t="str">
            <v>18.02.17</v>
          </cell>
          <cell r="B3012" t="str">
            <v>FIGUEIRA (FICUS BENJAMINA)</v>
          </cell>
          <cell r="C3012" t="str">
            <v>UN</v>
          </cell>
          <cell r="D3012">
            <v>84.26</v>
          </cell>
          <cell r="E3012">
            <v>3011</v>
          </cell>
          <cell r="F3012">
            <v>180217</v>
          </cell>
        </row>
        <row r="3013">
          <cell r="A3013" t="str">
            <v>18.02.20</v>
          </cell>
          <cell r="B3013" t="str">
            <v>FLAMBOYANT (DELONIX REGIA)</v>
          </cell>
          <cell r="C3013" t="str">
            <v>UN</v>
          </cell>
          <cell r="D3013">
            <v>80.260000000000005</v>
          </cell>
          <cell r="E3013">
            <v>3012</v>
          </cell>
          <cell r="F3013">
            <v>180220</v>
          </cell>
        </row>
        <row r="3014">
          <cell r="A3014" t="str">
            <v>18.02.22</v>
          </cell>
          <cell r="B3014" t="str">
            <v>GREVILEA (GREVILLEA ROBUSTA)</v>
          </cell>
          <cell r="C3014" t="str">
            <v>UN</v>
          </cell>
          <cell r="D3014">
            <v>80.260000000000005</v>
          </cell>
          <cell r="E3014">
            <v>3013</v>
          </cell>
          <cell r="F3014">
            <v>180222</v>
          </cell>
        </row>
        <row r="3015">
          <cell r="A3015" t="str">
            <v>18.02.25</v>
          </cell>
          <cell r="B3015" t="str">
            <v>IPE AMARELO (TABEBUIA CHRYSOTRICHA)</v>
          </cell>
          <cell r="C3015" t="str">
            <v>UN</v>
          </cell>
          <cell r="D3015">
            <v>53.52</v>
          </cell>
          <cell r="E3015">
            <v>3014</v>
          </cell>
          <cell r="F3015">
            <v>180225</v>
          </cell>
        </row>
        <row r="3016">
          <cell r="A3016" t="str">
            <v>18.02.26</v>
          </cell>
          <cell r="B3016" t="str">
            <v>IPE ROSA (TABEBUIA AVELLANEDAE)</v>
          </cell>
          <cell r="C3016" t="str">
            <v>UN</v>
          </cell>
          <cell r="D3016">
            <v>80.260000000000005</v>
          </cell>
          <cell r="E3016">
            <v>3015</v>
          </cell>
          <cell r="F3016">
            <v>180226</v>
          </cell>
        </row>
        <row r="3017">
          <cell r="A3017" t="str">
            <v>18.02.27</v>
          </cell>
          <cell r="B3017" t="str">
            <v>IPE ROXO (TABEBUIA IMPETIGINOSA)</v>
          </cell>
          <cell r="C3017" t="str">
            <v>UN</v>
          </cell>
          <cell r="D3017">
            <v>80.260000000000005</v>
          </cell>
          <cell r="E3017">
            <v>3016</v>
          </cell>
          <cell r="F3017">
            <v>180227</v>
          </cell>
        </row>
        <row r="3018">
          <cell r="A3018" t="str">
            <v>18.02.30</v>
          </cell>
          <cell r="B3018" t="str">
            <v>JACARANDA (JACARANDA MIMOSAEFOLIA)</v>
          </cell>
          <cell r="C3018" t="str">
            <v>UN</v>
          </cell>
          <cell r="D3018">
            <v>80.260000000000005</v>
          </cell>
          <cell r="E3018">
            <v>3017</v>
          </cell>
          <cell r="F3018">
            <v>180230</v>
          </cell>
        </row>
        <row r="3019">
          <cell r="A3019" t="str">
            <v>18.02.32</v>
          </cell>
          <cell r="B3019" t="str">
            <v>MANACA DA SERRA (TIBOUCHINA MUTABILIS)</v>
          </cell>
          <cell r="C3019" t="str">
            <v>UN</v>
          </cell>
          <cell r="D3019">
            <v>80.260000000000005</v>
          </cell>
          <cell r="E3019">
            <v>3018</v>
          </cell>
          <cell r="F3019">
            <v>180232</v>
          </cell>
        </row>
        <row r="3020">
          <cell r="A3020" t="str">
            <v>18.02.33</v>
          </cell>
          <cell r="B3020" t="str">
            <v>MAGNOLIA (MICHELIA CHAMPACA)</v>
          </cell>
          <cell r="C3020" t="str">
            <v>UN</v>
          </cell>
          <cell r="D3020">
            <v>80.260000000000005</v>
          </cell>
          <cell r="E3020">
            <v>3019</v>
          </cell>
          <cell r="F3020">
            <v>180233</v>
          </cell>
        </row>
        <row r="3021">
          <cell r="A3021" t="str">
            <v>18.02.35</v>
          </cell>
          <cell r="B3021" t="str">
            <v>PAINEIRA (CHORISIA SPECIOSA)</v>
          </cell>
          <cell r="C3021" t="str">
            <v>UN</v>
          </cell>
          <cell r="D3021">
            <v>80.260000000000005</v>
          </cell>
          <cell r="E3021">
            <v>3020</v>
          </cell>
          <cell r="F3021">
            <v>180235</v>
          </cell>
        </row>
        <row r="3022">
          <cell r="A3022" t="str">
            <v>18.02.37</v>
          </cell>
          <cell r="B3022" t="str">
            <v>PAU BRASIL (CAESALPINIA ECHINATA)</v>
          </cell>
          <cell r="C3022" t="str">
            <v>UN</v>
          </cell>
          <cell r="D3022">
            <v>84.26</v>
          </cell>
          <cell r="E3022">
            <v>3021</v>
          </cell>
          <cell r="F3022">
            <v>180237</v>
          </cell>
        </row>
        <row r="3023">
          <cell r="A3023" t="str">
            <v>18.02.40</v>
          </cell>
          <cell r="B3023" t="str">
            <v>PAU FERRO (CAESALPINIA FERREA)</v>
          </cell>
          <cell r="C3023" t="str">
            <v>UN</v>
          </cell>
          <cell r="D3023">
            <v>80.260000000000005</v>
          </cell>
          <cell r="E3023">
            <v>3022</v>
          </cell>
          <cell r="F3023">
            <v>180240</v>
          </cell>
        </row>
        <row r="3024">
          <cell r="A3024" t="str">
            <v>18.02.42</v>
          </cell>
          <cell r="B3024" t="str">
            <v>PINHEIRO (PINUS ELLIOTIS)</v>
          </cell>
          <cell r="C3024" t="str">
            <v>UN</v>
          </cell>
          <cell r="D3024">
            <v>80.260000000000005</v>
          </cell>
          <cell r="E3024">
            <v>3023</v>
          </cell>
          <cell r="F3024">
            <v>180242</v>
          </cell>
        </row>
        <row r="3025">
          <cell r="A3025" t="str">
            <v>18.02.45</v>
          </cell>
          <cell r="B3025" t="str">
            <v>QUARESMEIRA (TIBOUCHINA GRANULOSA)</v>
          </cell>
          <cell r="C3025" t="str">
            <v>UN</v>
          </cell>
          <cell r="D3025">
            <v>80.260000000000005</v>
          </cell>
          <cell r="E3025">
            <v>3024</v>
          </cell>
          <cell r="F3025">
            <v>180245</v>
          </cell>
        </row>
        <row r="3026">
          <cell r="A3026" t="str">
            <v>18.02.47</v>
          </cell>
          <cell r="B3026" t="str">
            <v>RESEDA (LAGERSTROEMIA INDICA)</v>
          </cell>
          <cell r="C3026" t="str">
            <v>UN</v>
          </cell>
          <cell r="D3026">
            <v>50.02</v>
          </cell>
          <cell r="E3026">
            <v>3025</v>
          </cell>
          <cell r="F3026">
            <v>180247</v>
          </cell>
        </row>
        <row r="3027">
          <cell r="A3027" t="str">
            <v>18.02.50</v>
          </cell>
          <cell r="B3027" t="str">
            <v>SIBIPIRUNA (CAESALPINIA PELTOPHOROIDES)</v>
          </cell>
          <cell r="C3027" t="str">
            <v>UN</v>
          </cell>
          <cell r="D3027">
            <v>80.260000000000005</v>
          </cell>
          <cell r="E3027">
            <v>3026</v>
          </cell>
          <cell r="F3027">
            <v>180250</v>
          </cell>
        </row>
        <row r="3028">
          <cell r="A3028" t="str">
            <v>18.02.52</v>
          </cell>
          <cell r="B3028" t="str">
            <v>SUINA (ERYTRINA SPECIOSA)</v>
          </cell>
          <cell r="C3028" t="str">
            <v>UN</v>
          </cell>
          <cell r="D3028">
            <v>50.02</v>
          </cell>
          <cell r="E3028">
            <v>3027</v>
          </cell>
          <cell r="F3028">
            <v>180252</v>
          </cell>
        </row>
        <row r="3029">
          <cell r="A3029" t="str">
            <v>18.02.55</v>
          </cell>
          <cell r="B3029" t="str">
            <v>TIPUANA (TIPUANA TIPU)</v>
          </cell>
          <cell r="C3029" t="str">
            <v>UN</v>
          </cell>
          <cell r="D3029">
            <v>80.260000000000005</v>
          </cell>
          <cell r="E3029">
            <v>3028</v>
          </cell>
          <cell r="F3029">
            <v>180255</v>
          </cell>
        </row>
        <row r="3030">
          <cell r="A3030" t="str">
            <v>18.02.57</v>
          </cell>
          <cell r="B3030" t="str">
            <v>UNHA DE VACA (BAUHINIA VARIEGATA / CANDICANS)</v>
          </cell>
          <cell r="C3030" t="str">
            <v>UN</v>
          </cell>
          <cell r="D3030">
            <v>50.02</v>
          </cell>
          <cell r="E3030">
            <v>3029</v>
          </cell>
          <cell r="F3030">
            <v>180257</v>
          </cell>
        </row>
        <row r="3031">
          <cell r="A3031" t="str">
            <v>18.02.58</v>
          </cell>
          <cell r="B3031" t="str">
            <v>ARVORES CLASSE 1</v>
          </cell>
          <cell r="C3031" t="str">
            <v>UN</v>
          </cell>
          <cell r="D3031">
            <v>50.02</v>
          </cell>
          <cell r="E3031">
            <v>3030</v>
          </cell>
          <cell r="F3031">
            <v>180258</v>
          </cell>
        </row>
        <row r="3032">
          <cell r="A3032" t="str">
            <v>18.02.59</v>
          </cell>
          <cell r="B3032" t="str">
            <v>ARVORES CLASSE 2</v>
          </cell>
          <cell r="C3032" t="str">
            <v>UN</v>
          </cell>
          <cell r="D3032">
            <v>84.26</v>
          </cell>
          <cell r="E3032">
            <v>3031</v>
          </cell>
          <cell r="F3032">
            <v>180259</v>
          </cell>
        </row>
        <row r="3033">
          <cell r="A3033" t="str">
            <v>18.02.60</v>
          </cell>
          <cell r="B3033" t="str">
            <v>ARVORES FRUTIFERAS</v>
          </cell>
          <cell r="C3033" t="str">
            <v>UN</v>
          </cell>
          <cell r="D3033">
            <v>84.26</v>
          </cell>
          <cell r="E3033">
            <v>3032</v>
          </cell>
          <cell r="F3033">
            <v>180260</v>
          </cell>
        </row>
        <row r="3034">
          <cell r="A3034" t="str">
            <v>18.02.61</v>
          </cell>
          <cell r="B3034" t="str">
            <v>ARECA BAMBU (CHRYSALIDO CARPUS LUTESCENS)</v>
          </cell>
          <cell r="C3034" t="str">
            <v>UN</v>
          </cell>
          <cell r="D3034">
            <v>30.37</v>
          </cell>
          <cell r="E3034">
            <v>3033</v>
          </cell>
          <cell r="F3034">
            <v>180261</v>
          </cell>
        </row>
        <row r="3035">
          <cell r="A3035" t="str">
            <v>18.02.63</v>
          </cell>
          <cell r="B3035" t="str">
            <v>BURITI (MAURITIA VINIFERA)</v>
          </cell>
          <cell r="C3035" t="str">
            <v>UN</v>
          </cell>
          <cell r="D3035">
            <v>70.319999999999993</v>
          </cell>
          <cell r="E3035">
            <v>3034</v>
          </cell>
          <cell r="F3035">
            <v>180263</v>
          </cell>
        </row>
        <row r="3036">
          <cell r="A3036" t="str">
            <v>18.02.65</v>
          </cell>
          <cell r="B3036" t="str">
            <v>COLINIA (CHAMAEDOREA ELEGANS)</v>
          </cell>
          <cell r="C3036" t="str">
            <v>UN</v>
          </cell>
          <cell r="D3036">
            <v>70.319999999999993</v>
          </cell>
          <cell r="E3036">
            <v>3035</v>
          </cell>
          <cell r="F3036">
            <v>180265</v>
          </cell>
        </row>
        <row r="3037">
          <cell r="A3037" t="str">
            <v>18.02.67</v>
          </cell>
          <cell r="B3037" t="str">
            <v>COQUEIRO (COCOS NUCIFERA)</v>
          </cell>
          <cell r="C3037" t="str">
            <v>UN</v>
          </cell>
          <cell r="D3037">
            <v>30.37</v>
          </cell>
          <cell r="E3037">
            <v>3036</v>
          </cell>
          <cell r="F3037">
            <v>180267</v>
          </cell>
        </row>
        <row r="3038">
          <cell r="A3038" t="str">
            <v>18.02.70</v>
          </cell>
          <cell r="B3038" t="str">
            <v>GUARIROBA (SYAGRUS OLERACEA)</v>
          </cell>
          <cell r="C3038" t="str">
            <v>UN</v>
          </cell>
          <cell r="D3038">
            <v>30.37</v>
          </cell>
          <cell r="E3038">
            <v>3037</v>
          </cell>
          <cell r="F3038">
            <v>180270</v>
          </cell>
        </row>
        <row r="3039">
          <cell r="A3039" t="str">
            <v>18.02.73</v>
          </cell>
          <cell r="B3039" t="str">
            <v>JERIVA (ARECASTRUM ROMANZOFFIANUM)</v>
          </cell>
          <cell r="C3039" t="str">
            <v>UN</v>
          </cell>
          <cell r="D3039">
            <v>30.37</v>
          </cell>
          <cell r="E3039">
            <v>3038</v>
          </cell>
          <cell r="F3039">
            <v>180273</v>
          </cell>
        </row>
        <row r="3040">
          <cell r="A3040" t="str">
            <v>18.02.75</v>
          </cell>
          <cell r="B3040" t="str">
            <v>LATANIA (LATANIA SPP)</v>
          </cell>
          <cell r="C3040" t="str">
            <v>UN</v>
          </cell>
          <cell r="D3040">
            <v>30.37</v>
          </cell>
          <cell r="E3040">
            <v>3039</v>
          </cell>
          <cell r="F3040">
            <v>180275</v>
          </cell>
        </row>
        <row r="3041">
          <cell r="A3041" t="str">
            <v>18.02.77</v>
          </cell>
          <cell r="B3041" t="str">
            <v>SEAFORTIA (ARCHONTO PHOENIX CUNNINGHAMIANA)</v>
          </cell>
          <cell r="C3041" t="str">
            <v>UN</v>
          </cell>
          <cell r="D3041">
            <v>30.37</v>
          </cell>
          <cell r="E3041">
            <v>3040</v>
          </cell>
          <cell r="F3041">
            <v>180277</v>
          </cell>
        </row>
        <row r="3042">
          <cell r="A3042" t="str">
            <v>18.02.80</v>
          </cell>
          <cell r="B3042" t="str">
            <v>PALMEIRA IMPERIAL (ROY STONEAOLERACEA)</v>
          </cell>
          <cell r="C3042" t="str">
            <v>UN</v>
          </cell>
          <cell r="D3042">
            <v>476.2</v>
          </cell>
          <cell r="E3042">
            <v>3041</v>
          </cell>
          <cell r="F3042">
            <v>180280</v>
          </cell>
        </row>
        <row r="3043">
          <cell r="B3043" t="str">
            <v>ARBUSTOS, FORRAÇÕES E TREPADEIRAS - FORNECIMENTO E PLANTIO</v>
          </cell>
          <cell r="E3043">
            <v>3042</v>
          </cell>
        </row>
        <row r="3044">
          <cell r="A3044" t="str">
            <v>18.03.01</v>
          </cell>
          <cell r="B3044" t="str">
            <v>GRAMA BATATAES EM PLACAS (PASPALUM NOTATUM)</v>
          </cell>
          <cell r="C3044" t="str">
            <v>M2</v>
          </cell>
          <cell r="D3044">
            <v>5.68</v>
          </cell>
          <cell r="E3044">
            <v>3043</v>
          </cell>
          <cell r="F3044">
            <v>180301</v>
          </cell>
        </row>
        <row r="3045">
          <cell r="A3045" t="str">
            <v>18.03.03</v>
          </cell>
          <cell r="B3045" t="str">
            <v>GRAMA SAO CARLOS EM PLACAS (ANOXONOPUS OBTUSIFOLIUS)</v>
          </cell>
          <cell r="C3045" t="str">
            <v>M2</v>
          </cell>
          <cell r="D3045">
            <v>6.31</v>
          </cell>
          <cell r="E3045">
            <v>3044</v>
          </cell>
          <cell r="F3045">
            <v>180303</v>
          </cell>
        </row>
        <row r="3046">
          <cell r="A3046" t="str">
            <v>18.03.05</v>
          </cell>
          <cell r="B3046" t="str">
            <v>GRAMA ESMERALDA</v>
          </cell>
          <cell r="C3046" t="str">
            <v>M2</v>
          </cell>
          <cell r="D3046">
            <v>15.5</v>
          </cell>
          <cell r="E3046">
            <v>3045</v>
          </cell>
          <cell r="F3046">
            <v>180305</v>
          </cell>
        </row>
        <row r="3047">
          <cell r="A3047" t="str">
            <v>18.03.07</v>
          </cell>
          <cell r="B3047" t="str">
            <v>GRAMA PRETA EM PLACAS (OPHIOPOGUM JAPONICUS)</v>
          </cell>
          <cell r="C3047" t="str">
            <v>M2</v>
          </cell>
          <cell r="D3047">
            <v>14.08</v>
          </cell>
          <cell r="E3047">
            <v>3046</v>
          </cell>
          <cell r="F3047">
            <v>180307</v>
          </cell>
        </row>
        <row r="3048">
          <cell r="A3048" t="str">
            <v>18.03.13</v>
          </cell>
          <cell r="B3048" t="str">
            <v>CINERARIA (SENECIO CINERARIA)</v>
          </cell>
          <cell r="C3048" t="str">
            <v>DZ</v>
          </cell>
          <cell r="D3048">
            <v>21.83</v>
          </cell>
          <cell r="E3048">
            <v>3047</v>
          </cell>
          <cell r="F3048">
            <v>180313</v>
          </cell>
        </row>
        <row r="3049">
          <cell r="A3049" t="str">
            <v>18.03.15</v>
          </cell>
          <cell r="B3049" t="str">
            <v>CLOROFITO (CLOROPHYTUM CROMOSSUM)</v>
          </cell>
          <cell r="C3049" t="str">
            <v>DZ</v>
          </cell>
          <cell r="D3049">
            <v>15.93</v>
          </cell>
          <cell r="E3049">
            <v>3048</v>
          </cell>
          <cell r="F3049">
            <v>180315</v>
          </cell>
        </row>
        <row r="3050">
          <cell r="A3050" t="str">
            <v>18.03.17</v>
          </cell>
          <cell r="B3050" t="str">
            <v>FILODENDRO (PHILODENDRON BIPINNATIFIDUM)</v>
          </cell>
          <cell r="C3050" t="str">
            <v>DZ</v>
          </cell>
          <cell r="D3050">
            <v>23.26</v>
          </cell>
          <cell r="E3050">
            <v>3049</v>
          </cell>
          <cell r="F3050">
            <v>180317</v>
          </cell>
        </row>
        <row r="3051">
          <cell r="A3051" t="str">
            <v>18.03.19</v>
          </cell>
          <cell r="B3051" t="str">
            <v>HERA (HEDERA HELIX)</v>
          </cell>
          <cell r="C3051" t="str">
            <v>DZ</v>
          </cell>
          <cell r="D3051">
            <v>15.93</v>
          </cell>
          <cell r="E3051">
            <v>3050</v>
          </cell>
          <cell r="F3051">
            <v>180319</v>
          </cell>
        </row>
        <row r="3052">
          <cell r="A3052" t="str">
            <v>18.03.21</v>
          </cell>
          <cell r="B3052" t="str">
            <v>LIRIO (HEMEROCALLIS FLAVA)</v>
          </cell>
          <cell r="C3052" t="str">
            <v>DZ</v>
          </cell>
          <cell r="D3052">
            <v>15.93</v>
          </cell>
          <cell r="E3052">
            <v>3051</v>
          </cell>
          <cell r="F3052">
            <v>180321</v>
          </cell>
        </row>
        <row r="3053">
          <cell r="A3053" t="str">
            <v>18.03.23</v>
          </cell>
          <cell r="B3053" t="str">
            <v>MARIA SEM VERGONHA (IMPATIENS SPP)</v>
          </cell>
          <cell r="C3053" t="str">
            <v>DZ</v>
          </cell>
          <cell r="D3053">
            <v>15.93</v>
          </cell>
          <cell r="E3053">
            <v>3052</v>
          </cell>
          <cell r="F3053">
            <v>180323</v>
          </cell>
        </row>
        <row r="3054">
          <cell r="A3054" t="str">
            <v>18.03.25</v>
          </cell>
          <cell r="B3054" t="str">
            <v>MONSTERA (MONSTERA DELICIOSA)</v>
          </cell>
          <cell r="C3054" t="str">
            <v>DZ</v>
          </cell>
          <cell r="D3054">
            <v>23.26</v>
          </cell>
          <cell r="E3054">
            <v>3053</v>
          </cell>
          <cell r="F3054">
            <v>180325</v>
          </cell>
        </row>
        <row r="3055">
          <cell r="A3055" t="str">
            <v>18.03.27</v>
          </cell>
          <cell r="B3055" t="str">
            <v>PILEA (PILEA CADIEREI)</v>
          </cell>
          <cell r="C3055" t="str">
            <v>DZ</v>
          </cell>
          <cell r="D3055">
            <v>15.93</v>
          </cell>
          <cell r="E3055">
            <v>3054</v>
          </cell>
          <cell r="F3055">
            <v>180327</v>
          </cell>
        </row>
        <row r="3056">
          <cell r="A3056" t="str">
            <v>18.03.29</v>
          </cell>
          <cell r="B3056" t="str">
            <v>VEDELIA (WEDELIA PALUDARIS)</v>
          </cell>
          <cell r="C3056" t="str">
            <v>DZ</v>
          </cell>
          <cell r="D3056">
            <v>15.93</v>
          </cell>
          <cell r="E3056">
            <v>3055</v>
          </cell>
          <cell r="F3056">
            <v>180329</v>
          </cell>
        </row>
        <row r="3057">
          <cell r="A3057" t="str">
            <v>18.03.41</v>
          </cell>
          <cell r="B3057" t="str">
            <v>IPOMEIA (IPOMEIA LEARII)</v>
          </cell>
          <cell r="C3057" t="str">
            <v>UN</v>
          </cell>
          <cell r="D3057">
            <v>11.07</v>
          </cell>
          <cell r="E3057">
            <v>3056</v>
          </cell>
          <cell r="F3057">
            <v>180341</v>
          </cell>
        </row>
        <row r="3058">
          <cell r="A3058" t="str">
            <v>18.03.43</v>
          </cell>
          <cell r="B3058" t="str">
            <v>JASMIM ESTRELA (TRACHELOSPERMOM JASMINDA)</v>
          </cell>
          <cell r="C3058" t="str">
            <v>UN</v>
          </cell>
          <cell r="D3058">
            <v>18.760000000000002</v>
          </cell>
          <cell r="E3058">
            <v>3057</v>
          </cell>
          <cell r="F3058">
            <v>180343</v>
          </cell>
        </row>
        <row r="3059">
          <cell r="A3059" t="str">
            <v>18.03.45</v>
          </cell>
          <cell r="B3059" t="str">
            <v>LAGRIMA DE CRISTO (CLERODENDRON THOMSONAE)</v>
          </cell>
          <cell r="C3059" t="str">
            <v>UN</v>
          </cell>
          <cell r="D3059">
            <v>18.760000000000002</v>
          </cell>
          <cell r="E3059">
            <v>3058</v>
          </cell>
          <cell r="F3059">
            <v>180345</v>
          </cell>
        </row>
        <row r="3060">
          <cell r="A3060" t="str">
            <v>18.03.47</v>
          </cell>
          <cell r="B3060" t="str">
            <v>MARACUJA (PASSIFLORA COERULEA)</v>
          </cell>
          <cell r="C3060" t="str">
            <v>UN</v>
          </cell>
          <cell r="D3060">
            <v>18.760000000000002</v>
          </cell>
          <cell r="E3060">
            <v>3059</v>
          </cell>
          <cell r="F3060">
            <v>180347</v>
          </cell>
        </row>
        <row r="3061">
          <cell r="A3061" t="str">
            <v>18.03.49</v>
          </cell>
          <cell r="B3061" t="str">
            <v>PRIMAVERA (BOUGAINVILLEA GLABRA)</v>
          </cell>
          <cell r="C3061" t="str">
            <v>UN</v>
          </cell>
          <cell r="D3061">
            <v>18.760000000000002</v>
          </cell>
          <cell r="E3061">
            <v>3060</v>
          </cell>
          <cell r="F3061">
            <v>180349</v>
          </cell>
        </row>
        <row r="3062">
          <cell r="A3062" t="str">
            <v>18.03.51</v>
          </cell>
          <cell r="B3062" t="str">
            <v>TUMBERGIA (THUNBERGIA GRANDIFLORA)</v>
          </cell>
          <cell r="C3062" t="str">
            <v>UN</v>
          </cell>
          <cell r="D3062">
            <v>18.760000000000002</v>
          </cell>
          <cell r="E3062">
            <v>3061</v>
          </cell>
          <cell r="F3062">
            <v>180351</v>
          </cell>
        </row>
        <row r="3063">
          <cell r="A3063" t="str">
            <v>18.03.53</v>
          </cell>
          <cell r="B3063" t="str">
            <v>UNHA DE GATO (FICUS PUMILA)</v>
          </cell>
          <cell r="C3063" t="str">
            <v>UN</v>
          </cell>
          <cell r="D3063">
            <v>11.07</v>
          </cell>
          <cell r="E3063">
            <v>3062</v>
          </cell>
          <cell r="F3063">
            <v>180353</v>
          </cell>
        </row>
        <row r="3064">
          <cell r="A3064" t="str">
            <v>18.03.61</v>
          </cell>
          <cell r="B3064" t="str">
            <v>ABUTILOM (ABUTILON STRIATUM)</v>
          </cell>
          <cell r="C3064" t="str">
            <v>UN</v>
          </cell>
          <cell r="D3064">
            <v>16.63</v>
          </cell>
          <cell r="E3064">
            <v>3063</v>
          </cell>
          <cell r="F3064">
            <v>180361</v>
          </cell>
        </row>
        <row r="3065">
          <cell r="A3065" t="str">
            <v>18.03.63</v>
          </cell>
          <cell r="B3065" t="str">
            <v>ACALIFA (ACALYPHA WILKESIANA)</v>
          </cell>
          <cell r="C3065" t="str">
            <v>UN</v>
          </cell>
          <cell r="D3065">
            <v>16.63</v>
          </cell>
          <cell r="E3065">
            <v>3064</v>
          </cell>
          <cell r="F3065">
            <v>180363</v>
          </cell>
        </row>
        <row r="3066">
          <cell r="A3066" t="str">
            <v>18.03.65</v>
          </cell>
          <cell r="B3066" t="str">
            <v>ALAMANDA (ALLAMANDA NERIIFOLIA)</v>
          </cell>
          <cell r="C3066" t="str">
            <v>UN</v>
          </cell>
          <cell r="D3066">
            <v>16.63</v>
          </cell>
          <cell r="E3066">
            <v>3065</v>
          </cell>
          <cell r="F3066">
            <v>180365</v>
          </cell>
        </row>
        <row r="3067">
          <cell r="A3067" t="str">
            <v>18.03.67</v>
          </cell>
          <cell r="B3067" t="str">
            <v>AZALEA (RHODODENDRON INDICUM)</v>
          </cell>
          <cell r="C3067" t="str">
            <v>UN</v>
          </cell>
          <cell r="D3067">
            <v>16.63</v>
          </cell>
          <cell r="E3067">
            <v>3066</v>
          </cell>
          <cell r="F3067">
            <v>180367</v>
          </cell>
        </row>
        <row r="3068">
          <cell r="A3068" t="str">
            <v>18.03.69</v>
          </cell>
          <cell r="B3068" t="str">
            <v>BAMBUZINHO (BAMBUZA GRACILIS)</v>
          </cell>
          <cell r="C3068" t="str">
            <v>UN</v>
          </cell>
          <cell r="D3068">
            <v>17.3</v>
          </cell>
          <cell r="E3068">
            <v>3067</v>
          </cell>
          <cell r="F3068">
            <v>180369</v>
          </cell>
        </row>
        <row r="3069">
          <cell r="A3069" t="str">
            <v>18.03.71</v>
          </cell>
          <cell r="B3069" t="str">
            <v>BELA EMILIA (PLUMBAGO CAPENSIS)</v>
          </cell>
          <cell r="C3069" t="str">
            <v>UN</v>
          </cell>
          <cell r="D3069">
            <v>16.63</v>
          </cell>
          <cell r="E3069">
            <v>3068</v>
          </cell>
          <cell r="F3069">
            <v>180371</v>
          </cell>
        </row>
        <row r="3070">
          <cell r="A3070" t="str">
            <v>18.03.73</v>
          </cell>
          <cell r="B3070" t="str">
            <v>CAMARAO (BELOPERONE GUTATA)</v>
          </cell>
          <cell r="C3070" t="str">
            <v>UN</v>
          </cell>
          <cell r="D3070">
            <v>16.63</v>
          </cell>
          <cell r="E3070">
            <v>3069</v>
          </cell>
          <cell r="F3070">
            <v>180373</v>
          </cell>
        </row>
        <row r="3071">
          <cell r="A3071" t="str">
            <v>18.03.75</v>
          </cell>
          <cell r="B3071" t="str">
            <v>COSMOS (COSMOS BIPINNATUS)</v>
          </cell>
          <cell r="C3071" t="str">
            <v>UN</v>
          </cell>
          <cell r="D3071">
            <v>16.63</v>
          </cell>
          <cell r="E3071">
            <v>3070</v>
          </cell>
          <cell r="F3071">
            <v>180375</v>
          </cell>
        </row>
        <row r="3072">
          <cell r="A3072" t="str">
            <v>18.03.77</v>
          </cell>
          <cell r="B3072" t="str">
            <v>DRACENA (DRACAENA FRAGRANS)</v>
          </cell>
          <cell r="C3072" t="str">
            <v>UN</v>
          </cell>
          <cell r="D3072">
            <v>16.63</v>
          </cell>
          <cell r="E3072">
            <v>3071</v>
          </cell>
          <cell r="F3072">
            <v>180377</v>
          </cell>
        </row>
        <row r="3073">
          <cell r="A3073" t="str">
            <v>18.03.79</v>
          </cell>
          <cell r="B3073" t="str">
            <v>ESPONGINHA (CALLIANDRA TWEEDII)</v>
          </cell>
          <cell r="C3073" t="str">
            <v>UN</v>
          </cell>
          <cell r="D3073">
            <v>17.3</v>
          </cell>
          <cell r="E3073">
            <v>3072</v>
          </cell>
          <cell r="F3073">
            <v>180379</v>
          </cell>
        </row>
        <row r="3074">
          <cell r="A3074" t="str">
            <v>18.03.81</v>
          </cell>
          <cell r="B3074" t="str">
            <v>GERANIO (PELARGONIUM ZONALE)</v>
          </cell>
          <cell r="C3074" t="str">
            <v>UN</v>
          </cell>
          <cell r="D3074">
            <v>16.63</v>
          </cell>
          <cell r="E3074">
            <v>3073</v>
          </cell>
          <cell r="F3074">
            <v>180381</v>
          </cell>
        </row>
        <row r="3075">
          <cell r="A3075" t="str">
            <v>18.03.83</v>
          </cell>
          <cell r="B3075" t="str">
            <v>HIBISCO (HIBISCUS ROSA SINENSIS)</v>
          </cell>
          <cell r="C3075" t="str">
            <v>UN</v>
          </cell>
          <cell r="D3075">
            <v>16.63</v>
          </cell>
          <cell r="E3075">
            <v>3074</v>
          </cell>
          <cell r="F3075">
            <v>180383</v>
          </cell>
        </row>
        <row r="3076">
          <cell r="A3076" t="str">
            <v>18.03.85</v>
          </cell>
          <cell r="B3076" t="str">
            <v>MALVAVISCO (MALVAVISCUS MOLLIS)</v>
          </cell>
          <cell r="C3076" t="str">
            <v>UN</v>
          </cell>
          <cell r="D3076">
            <v>16.63</v>
          </cell>
          <cell r="E3076">
            <v>3075</v>
          </cell>
          <cell r="F3076">
            <v>180385</v>
          </cell>
        </row>
        <row r="3077">
          <cell r="A3077" t="str">
            <v>18.03.87</v>
          </cell>
          <cell r="B3077" t="str">
            <v>PIRACANTA (PYRACANTHA COCCINEA)</v>
          </cell>
          <cell r="C3077" t="str">
            <v>UN</v>
          </cell>
          <cell r="D3077">
            <v>16.63</v>
          </cell>
          <cell r="E3077">
            <v>3076</v>
          </cell>
          <cell r="F3077">
            <v>180387</v>
          </cell>
        </row>
        <row r="3078">
          <cell r="A3078" t="str">
            <v>18.03.90</v>
          </cell>
          <cell r="B3078" t="str">
            <v>ARBUSTOS CLASSE 1</v>
          </cell>
          <cell r="C3078" t="str">
            <v>UN</v>
          </cell>
          <cell r="D3078">
            <v>16.63</v>
          </cell>
          <cell r="E3078">
            <v>3077</v>
          </cell>
          <cell r="F3078">
            <v>180390</v>
          </cell>
        </row>
        <row r="3079">
          <cell r="A3079" t="str">
            <v>18.03.91</v>
          </cell>
          <cell r="B3079" t="str">
            <v>ARBUSTOS CLASSE 2</v>
          </cell>
          <cell r="C3079" t="str">
            <v>UN</v>
          </cell>
          <cell r="D3079">
            <v>17.3</v>
          </cell>
          <cell r="E3079">
            <v>3078</v>
          </cell>
          <cell r="F3079">
            <v>180391</v>
          </cell>
        </row>
        <row r="3080">
          <cell r="A3080" t="str">
            <v>18.03.92</v>
          </cell>
          <cell r="B3080" t="str">
            <v>FORRACAO CLASSE 1</v>
          </cell>
          <cell r="C3080" t="str">
            <v>DZ</v>
          </cell>
          <cell r="D3080">
            <v>21.83</v>
          </cell>
          <cell r="E3080">
            <v>3079</v>
          </cell>
          <cell r="F3080">
            <v>180392</v>
          </cell>
        </row>
        <row r="3081">
          <cell r="A3081" t="str">
            <v>18.03.93</v>
          </cell>
          <cell r="B3081" t="str">
            <v>FORRACAO CLASSE 2</v>
          </cell>
          <cell r="C3081" t="str">
            <v>DZ</v>
          </cell>
          <cell r="D3081">
            <v>21.7</v>
          </cell>
          <cell r="E3081">
            <v>3080</v>
          </cell>
          <cell r="F3081">
            <v>180393</v>
          </cell>
        </row>
        <row r="3082">
          <cell r="B3082" t="str">
            <v>TRATAMENTO PAISAGISTICO DE PISOS</v>
          </cell>
          <cell r="E3082">
            <v>3081</v>
          </cell>
        </row>
        <row r="3083">
          <cell r="A3083" t="str">
            <v>18.10.50</v>
          </cell>
          <cell r="B3083" t="str">
            <v>NR 10 ORLA P/ ARVORE EM PARALELEPIPEDO - 1,20 X 1,20 M</v>
          </cell>
          <cell r="C3083" t="str">
            <v>UN</v>
          </cell>
          <cell r="D3083">
            <v>40.35</v>
          </cell>
          <cell r="E3083">
            <v>3082</v>
          </cell>
          <cell r="F3083">
            <v>181050</v>
          </cell>
        </row>
        <row r="3084">
          <cell r="A3084" t="str">
            <v>18.10.51</v>
          </cell>
          <cell r="B3084" t="str">
            <v>NR 11 PISO RAIADO EM PARALELEPIPEDO - DIAM=1,60M</v>
          </cell>
          <cell r="C3084" t="str">
            <v>UN</v>
          </cell>
          <cell r="D3084">
            <v>78.37</v>
          </cell>
          <cell r="E3084">
            <v>3083</v>
          </cell>
          <cell r="F3084">
            <v>181051</v>
          </cell>
        </row>
        <row r="3085">
          <cell r="A3085" t="str">
            <v>18.10.56</v>
          </cell>
          <cell r="B3085" t="str">
            <v>ORLA DE SEPARACAO EM CONCRETO NC.26</v>
          </cell>
          <cell r="C3085" t="str">
            <v>M</v>
          </cell>
          <cell r="D3085">
            <v>28.6</v>
          </cell>
          <cell r="E3085">
            <v>3084</v>
          </cell>
          <cell r="F3085">
            <v>181056</v>
          </cell>
        </row>
        <row r="3086">
          <cell r="A3086" t="str">
            <v>18.10.60</v>
          </cell>
          <cell r="B3086" t="str">
            <v>GRELHA DE CONCRETO P/ PISOS GRAMADOS 60X45X7,5 CM</v>
          </cell>
          <cell r="C3086" t="str">
            <v>M2</v>
          </cell>
          <cell r="D3086">
            <v>26.22</v>
          </cell>
          <cell r="E3086">
            <v>3085</v>
          </cell>
          <cell r="F3086">
            <v>181060</v>
          </cell>
        </row>
        <row r="3087">
          <cell r="A3087" t="str">
            <v>18.10.90</v>
          </cell>
          <cell r="B3087" t="str">
            <v>TORNEIRA PARA JARDIM  HD.16</v>
          </cell>
          <cell r="C3087" t="str">
            <v>UN</v>
          </cell>
          <cell r="D3087">
            <v>175.74</v>
          </cell>
          <cell r="E3087">
            <v>3086</v>
          </cell>
          <cell r="F3087">
            <v>181090</v>
          </cell>
        </row>
        <row r="3088">
          <cell r="B3088" t="str">
            <v>MOBILIARIO EXTERNO</v>
          </cell>
          <cell r="E3088">
            <v>3087</v>
          </cell>
        </row>
        <row r="3089">
          <cell r="A3089" t="str">
            <v>18.12.01</v>
          </cell>
          <cell r="B3089" t="str">
            <v>IC.01-BANCO DE CONCRETO POLIDO COM PINTURA EM POLIURETANO</v>
          </cell>
          <cell r="C3089" t="str">
            <v>M</v>
          </cell>
          <cell r="D3089">
            <v>90.09</v>
          </cell>
          <cell r="E3089">
            <v>3088</v>
          </cell>
          <cell r="F3089">
            <v>181201</v>
          </cell>
        </row>
        <row r="3090">
          <cell r="A3090" t="str">
            <v>18.12.02</v>
          </cell>
          <cell r="B3090" t="str">
            <v>IC.02-CONJUNTO MESA E BANCOS EM CONCRETO</v>
          </cell>
          <cell r="C3090" t="str">
            <v>CJ</v>
          </cell>
          <cell r="D3090">
            <v>558.63</v>
          </cell>
          <cell r="E3090">
            <v>3089</v>
          </cell>
          <cell r="F3090">
            <v>181202</v>
          </cell>
        </row>
        <row r="3091">
          <cell r="A3091" t="str">
            <v>18.12.03</v>
          </cell>
          <cell r="B3091" t="str">
            <v>IC.03-BANCO EM CONCRETO APARENTE - L=40CM</v>
          </cell>
          <cell r="C3091" t="str">
            <v>M</v>
          </cell>
          <cell r="D3091">
            <v>82.88</v>
          </cell>
          <cell r="E3091">
            <v>3090</v>
          </cell>
          <cell r="F3091">
            <v>181203</v>
          </cell>
        </row>
        <row r="3092">
          <cell r="A3092" t="str">
            <v>18.12.04</v>
          </cell>
          <cell r="B3092" t="str">
            <v>IC.04 - BANCO EM CONCRETO APARENTE - L=50CM</v>
          </cell>
          <cell r="C3092" t="str">
            <v>M</v>
          </cell>
          <cell r="D3092">
            <v>91.3</v>
          </cell>
          <cell r="E3092">
            <v>3091</v>
          </cell>
          <cell r="F3092">
            <v>181204</v>
          </cell>
        </row>
        <row r="3093">
          <cell r="A3093" t="str">
            <v>18.12.05</v>
          </cell>
          <cell r="B3093" t="str">
            <v>IC.05-BANCO EM CONCRETO APARENTE</v>
          </cell>
          <cell r="C3093" t="str">
            <v>M</v>
          </cell>
          <cell r="D3093">
            <v>126.89</v>
          </cell>
          <cell r="E3093">
            <v>3092</v>
          </cell>
          <cell r="F3093">
            <v>181205</v>
          </cell>
        </row>
        <row r="3094">
          <cell r="A3094" t="str">
            <v>18.12.06</v>
          </cell>
          <cell r="B3094" t="str">
            <v>IC.06-BANCO EM CONCRETO APARENTE TIPO PMSP</v>
          </cell>
          <cell r="C3094" t="str">
            <v>M</v>
          </cell>
          <cell r="D3094">
            <v>93.67</v>
          </cell>
          <cell r="E3094">
            <v>3093</v>
          </cell>
          <cell r="F3094">
            <v>181206</v>
          </cell>
        </row>
        <row r="3095">
          <cell r="A3095" t="str">
            <v>18.12.12</v>
          </cell>
          <cell r="B3095" t="str">
            <v>IV.02/03-BANCO EM BLOCOS DE CONCRETO APARENTE</v>
          </cell>
          <cell r="C3095" t="str">
            <v>M</v>
          </cell>
          <cell r="D3095">
            <v>129.74</v>
          </cell>
          <cell r="E3095">
            <v>3094</v>
          </cell>
          <cell r="F3095">
            <v>181212</v>
          </cell>
        </row>
        <row r="3096">
          <cell r="A3096" t="str">
            <v>18.12.17</v>
          </cell>
          <cell r="B3096" t="str">
            <v>BANCO EM ALVENARIA E CONCRETO IV 08</v>
          </cell>
          <cell r="C3096" t="str">
            <v>M</v>
          </cell>
          <cell r="D3096">
            <v>97.93</v>
          </cell>
          <cell r="E3096">
            <v>3095</v>
          </cell>
          <cell r="F3096">
            <v>181217</v>
          </cell>
        </row>
        <row r="3097">
          <cell r="A3097" t="str">
            <v>18.12.18</v>
          </cell>
          <cell r="B3097" t="str">
            <v>BANCO EM ALVENARIA E CONCRETO IV 08</v>
          </cell>
          <cell r="C3097" t="str">
            <v>M</v>
          </cell>
          <cell r="D3097">
            <v>109.53</v>
          </cell>
          <cell r="E3097">
            <v>3096</v>
          </cell>
          <cell r="F3097">
            <v>181218</v>
          </cell>
        </row>
        <row r="3098">
          <cell r="A3098" t="str">
            <v>18.12.19</v>
          </cell>
          <cell r="B3098" t="str">
            <v>BANCO JARDINEIRA EM ALVENARIA DE TIJOLO APARENTE IV-09</v>
          </cell>
          <cell r="C3098" t="str">
            <v>M</v>
          </cell>
          <cell r="D3098">
            <v>150.09</v>
          </cell>
          <cell r="E3098">
            <v>3097</v>
          </cell>
          <cell r="F3098">
            <v>181219</v>
          </cell>
        </row>
        <row r="3099">
          <cell r="B3099" t="str">
            <v>BRINQUEDOS EDIFICADOS</v>
          </cell>
          <cell r="E3099">
            <v>3098</v>
          </cell>
        </row>
        <row r="3100">
          <cell r="A3100" t="str">
            <v>18.13.21</v>
          </cell>
          <cell r="B3100" t="str">
            <v>RV 01 MINI ANFITEATRO</v>
          </cell>
          <cell r="C3100" t="str">
            <v>UN</v>
          </cell>
          <cell r="D3100">
            <v>2905.98</v>
          </cell>
          <cell r="E3100">
            <v>3099</v>
          </cell>
          <cell r="F3100">
            <v>181321</v>
          </cell>
        </row>
        <row r="3101">
          <cell r="A3101" t="str">
            <v>18.13.26</v>
          </cell>
          <cell r="B3101" t="str">
            <v>RV 06 - MURAL EM ALVENARIA</v>
          </cell>
          <cell r="C3101" t="str">
            <v>UN</v>
          </cell>
          <cell r="D3101">
            <v>897.32</v>
          </cell>
          <cell r="E3101">
            <v>3100</v>
          </cell>
          <cell r="F3101">
            <v>181326</v>
          </cell>
        </row>
        <row r="3102">
          <cell r="A3102" t="str">
            <v>18.13.38</v>
          </cell>
          <cell r="B3102" t="str">
            <v>RV.08-TANQUE DE AREIA CIRCULAR - RAIO INTERNO 1,50M</v>
          </cell>
          <cell r="C3102" t="str">
            <v>UN</v>
          </cell>
          <cell r="D3102">
            <v>1441.81</v>
          </cell>
          <cell r="E3102">
            <v>3101</v>
          </cell>
          <cell r="F3102">
            <v>181338</v>
          </cell>
        </row>
        <row r="3103">
          <cell r="B3103" t="str">
            <v>BRINQUEDOS INDUSTRIALIZADOS</v>
          </cell>
          <cell r="E3103">
            <v>3102</v>
          </cell>
        </row>
        <row r="3104">
          <cell r="A3104" t="str">
            <v>18.14.05</v>
          </cell>
          <cell r="B3104" t="str">
            <v>CARROSSEL PARA 20 LUGARES - DIAM.2,20 M FORN.E INSTALACAO</v>
          </cell>
          <cell r="C3104" t="str">
            <v>UN</v>
          </cell>
          <cell r="D3104">
            <v>704.39</v>
          </cell>
          <cell r="E3104">
            <v>3103</v>
          </cell>
          <cell r="F3104">
            <v>181405</v>
          </cell>
        </row>
        <row r="3105">
          <cell r="A3105" t="str">
            <v>18.14.08</v>
          </cell>
          <cell r="B3105" t="str">
            <v>ESCORREGADOR COMPR=3,00 M H=1,80 M ESTR.METALICA</v>
          </cell>
          <cell r="C3105" t="str">
            <v>UN</v>
          </cell>
          <cell r="D3105">
            <v>683.54</v>
          </cell>
          <cell r="E3105">
            <v>3104</v>
          </cell>
          <cell r="F3105">
            <v>181408</v>
          </cell>
        </row>
        <row r="3106">
          <cell r="A3106" t="str">
            <v>18.14.11</v>
          </cell>
          <cell r="B3106" t="str">
            <v>GANGORRA COM 3 PRANCHAS COMPR=3,00 M H=0,70 M ESTR.METALICA</v>
          </cell>
          <cell r="C3106" t="str">
            <v>UN</v>
          </cell>
          <cell r="D3106">
            <v>545.96</v>
          </cell>
          <cell r="E3106">
            <v>3105</v>
          </cell>
          <cell r="F3106">
            <v>181411</v>
          </cell>
        </row>
        <row r="3107">
          <cell r="A3107" t="str">
            <v>18.14.15</v>
          </cell>
          <cell r="B3107" t="str">
            <v>BALANCO DE 3 LUGARES COM PNEUS COMPR=4,50 M H=2,50 M ESTR.METALICA</v>
          </cell>
          <cell r="C3107" t="str">
            <v>UN</v>
          </cell>
          <cell r="D3107">
            <v>703.81</v>
          </cell>
          <cell r="E3107">
            <v>3106</v>
          </cell>
          <cell r="F3107">
            <v>181415</v>
          </cell>
        </row>
        <row r="3108">
          <cell r="A3108" t="str">
            <v>18.14.22</v>
          </cell>
          <cell r="B3108" t="str">
            <v>ESCADA HORIZONTAL COMPR=1,80 M H=1,80 M ESTR.METALICA</v>
          </cell>
          <cell r="C3108" t="str">
            <v>UN</v>
          </cell>
          <cell r="D3108">
            <v>639.98</v>
          </cell>
          <cell r="E3108">
            <v>3107</v>
          </cell>
          <cell r="F3108">
            <v>181422</v>
          </cell>
        </row>
        <row r="3109">
          <cell r="A3109" t="str">
            <v>18.14.24</v>
          </cell>
          <cell r="B3109" t="str">
            <v>GAIOLA LABIRINTO (1,5X1,5X2,0)M ESTR.METALICA</v>
          </cell>
          <cell r="C3109" t="str">
            <v>UN</v>
          </cell>
          <cell r="D3109">
            <v>778.78</v>
          </cell>
          <cell r="E3109">
            <v>3108</v>
          </cell>
          <cell r="F3109">
            <v>181424</v>
          </cell>
        </row>
        <row r="3110">
          <cell r="B3110" t="str">
            <v>RETIRADAS</v>
          </cell>
          <cell r="E3110">
            <v>3109</v>
          </cell>
        </row>
        <row r="3111">
          <cell r="A3111" t="str">
            <v>18.60.07</v>
          </cell>
          <cell r="B3111" t="str">
            <v>RETIRADA DE GRAMA</v>
          </cell>
          <cell r="C3111" t="str">
            <v>M2</v>
          </cell>
          <cell r="D3111">
            <v>1.78</v>
          </cell>
          <cell r="E3111">
            <v>3110</v>
          </cell>
          <cell r="F3111">
            <v>186007</v>
          </cell>
        </row>
        <row r="3112">
          <cell r="B3112" t="str">
            <v>RECOLOCACOES</v>
          </cell>
          <cell r="E3112">
            <v>3111</v>
          </cell>
        </row>
        <row r="3113">
          <cell r="A3113" t="str">
            <v>18.70.07</v>
          </cell>
          <cell r="B3113" t="str">
            <v>RECOLOCACAO DE GRAMA</v>
          </cell>
          <cell r="C3113" t="str">
            <v>M2</v>
          </cell>
          <cell r="D3113">
            <v>12.09</v>
          </cell>
          <cell r="E3113">
            <v>3112</v>
          </cell>
          <cell r="F3113">
            <v>187007</v>
          </cell>
        </row>
        <row r="3114">
          <cell r="B3114" t="str">
            <v>SERVIÇOS PARCIAIS</v>
          </cell>
          <cell r="E3114">
            <v>3113</v>
          </cell>
        </row>
        <row r="3115">
          <cell r="A3115" t="str">
            <v>18.80.01</v>
          </cell>
          <cell r="B3115" t="str">
            <v>REVOLVIMENTO E AJUSTE DO SOLO</v>
          </cell>
          <cell r="C3115" t="str">
            <v>M2</v>
          </cell>
          <cell r="D3115">
            <v>2.97</v>
          </cell>
          <cell r="E3115">
            <v>3114</v>
          </cell>
          <cell r="F3115">
            <v>188001</v>
          </cell>
        </row>
        <row r="3116">
          <cell r="A3116" t="str">
            <v>18.80.11</v>
          </cell>
          <cell r="B3116" t="str">
            <v>TERRA PREPARADA PARA PLANTIO</v>
          </cell>
          <cell r="C3116" t="str">
            <v>M3</v>
          </cell>
          <cell r="D3116">
            <v>72.790000000000006</v>
          </cell>
          <cell r="E3116">
            <v>3115</v>
          </cell>
          <cell r="F3116">
            <v>188011</v>
          </cell>
        </row>
        <row r="3117">
          <cell r="A3117" t="str">
            <v>18.80.13</v>
          </cell>
          <cell r="B3117" t="str">
            <v>CALCAREO DOLOMITICO</v>
          </cell>
          <cell r="C3117" t="str">
            <v>KG</v>
          </cell>
          <cell r="D3117">
            <v>0.17</v>
          </cell>
          <cell r="E3117">
            <v>3116</v>
          </cell>
          <cell r="F3117">
            <v>188013</v>
          </cell>
        </row>
        <row r="3118">
          <cell r="A3118" t="str">
            <v>18.80.15</v>
          </cell>
          <cell r="B3118" t="str">
            <v>ADUBO QUIMICO NPK, 10:10:10</v>
          </cell>
          <cell r="C3118" t="str">
            <v>KG</v>
          </cell>
          <cell r="D3118">
            <v>1.1299999999999999</v>
          </cell>
          <cell r="E3118">
            <v>3117</v>
          </cell>
          <cell r="F3118">
            <v>188015</v>
          </cell>
        </row>
        <row r="3119">
          <cell r="A3119">
            <v>20</v>
          </cell>
          <cell r="B3119" t="str">
            <v>SERVIÇOS TÉCNICOS</v>
          </cell>
          <cell r="E3119">
            <v>3118</v>
          </cell>
          <cell r="F3119">
            <v>20</v>
          </cell>
        </row>
        <row r="3120">
          <cell r="B3120" t="str">
            <v>TOPOGRAFIA</v>
          </cell>
          <cell r="E3120">
            <v>3119</v>
          </cell>
        </row>
        <row r="3121">
          <cell r="A3121" t="str">
            <v>20.01.01</v>
          </cell>
          <cell r="B3121" t="str">
            <v>LEVANTAMENTO PLANIMETRICO DE PERIMETRO - ATE 1.000M</v>
          </cell>
          <cell r="C3121" t="str">
            <v>GL</v>
          </cell>
          <cell r="D3121">
            <v>861.16</v>
          </cell>
          <cell r="E3121">
            <v>3120</v>
          </cell>
          <cell r="F3121">
            <v>200101</v>
          </cell>
        </row>
        <row r="3122">
          <cell r="A3122" t="str">
            <v>20.01.02</v>
          </cell>
          <cell r="B3122" t="str">
            <v>LEVANTAMENTO PLANIMETRICO DE PERIMETRO - EXCEDENTE 1.000M</v>
          </cell>
          <cell r="C3122" t="str">
            <v>M</v>
          </cell>
          <cell r="D3122">
            <v>0.86</v>
          </cell>
          <cell r="E3122">
            <v>3121</v>
          </cell>
          <cell r="F3122">
            <v>200102</v>
          </cell>
        </row>
        <row r="3123">
          <cell r="A3123" t="str">
            <v>20.01.13</v>
          </cell>
          <cell r="B3123" t="str">
            <v>LEVANTAMENTO PLANIALTIMETRICO DE AREAS - ATE 10.000M2</v>
          </cell>
          <cell r="C3123" t="str">
            <v>GL</v>
          </cell>
          <cell r="D3123">
            <v>1823.64</v>
          </cell>
          <cell r="E3123">
            <v>3122</v>
          </cell>
          <cell r="F3123">
            <v>200113</v>
          </cell>
        </row>
        <row r="3124">
          <cell r="A3124" t="str">
            <v>20.01.14</v>
          </cell>
          <cell r="B3124" t="str">
            <v>LEVANTAMENTO PLANIALTIMETRICO DE AREAS - EXCEDENTE A 10.000M2</v>
          </cell>
          <cell r="C3124" t="str">
            <v>M2</v>
          </cell>
          <cell r="D3124">
            <v>0.18</v>
          </cell>
          <cell r="E3124">
            <v>3123</v>
          </cell>
          <cell r="F3124">
            <v>200114</v>
          </cell>
        </row>
        <row r="3125">
          <cell r="A3125" t="str">
            <v>20.01.21</v>
          </cell>
          <cell r="B3125" t="str">
            <v>ACRESCIMO FACE AO GRAU DE DIFICULDADE - TERRENO ACIDENTADO</v>
          </cell>
          <cell r="C3125" t="str">
            <v>%</v>
          </cell>
          <cell r="D3125">
            <v>20</v>
          </cell>
          <cell r="E3125">
            <v>3124</v>
          </cell>
          <cell r="F3125" t="str">
            <v>20.01.21</v>
          </cell>
        </row>
        <row r="3126">
          <cell r="A3126" t="str">
            <v>20.01.22</v>
          </cell>
          <cell r="B3126" t="str">
            <v>ACRESCIMO FACE AO GRAU DE DIFICULDADE - TERRENO COBERTO P/VEGETACAO</v>
          </cell>
          <cell r="C3126" t="str">
            <v>%</v>
          </cell>
          <cell r="D3126">
            <v>50</v>
          </cell>
          <cell r="E3126">
            <v>3125</v>
          </cell>
          <cell r="F3126" t="str">
            <v>20.01.22</v>
          </cell>
        </row>
        <row r="3127">
          <cell r="A3127" t="str">
            <v>20.01.23</v>
          </cell>
          <cell r="B3127" t="str">
            <v>ACRESCIMO FACE AO GRAU DE DIFICULDADE - TERRENO PANTANOSO</v>
          </cell>
          <cell r="C3127" t="str">
            <v>%</v>
          </cell>
          <cell r="D3127">
            <v>100</v>
          </cell>
          <cell r="E3127">
            <v>3126</v>
          </cell>
          <cell r="F3127" t="str">
            <v>20.01.23</v>
          </cell>
        </row>
        <row r="3128">
          <cell r="A3128" t="str">
            <v>20.01.24</v>
          </cell>
          <cell r="B3128" t="str">
            <v>ACRESCIMO FACE AO GRAU DE DIFICULDADE - TERRENO COM CADASTRO</v>
          </cell>
          <cell r="C3128" t="str">
            <v>%</v>
          </cell>
          <cell r="D3128">
            <v>30</v>
          </cell>
          <cell r="E3128">
            <v>3127</v>
          </cell>
          <cell r="F3128" t="str">
            <v>20.01.24</v>
          </cell>
        </row>
        <row r="3129">
          <cell r="A3129" t="str">
            <v>20.01.31</v>
          </cell>
          <cell r="B3129" t="str">
            <v>ACRESCIMO PARA ELABOR.DE CALCULOS - AREAS,DISTANCIAS E AZIMUTES</v>
          </cell>
          <cell r="C3129" t="str">
            <v>%</v>
          </cell>
          <cell r="D3129">
            <v>10</v>
          </cell>
          <cell r="E3129">
            <v>3128</v>
          </cell>
          <cell r="F3129" t="str">
            <v>20.01.31</v>
          </cell>
        </row>
        <row r="3130">
          <cell r="A3130" t="str">
            <v>20.01.32</v>
          </cell>
          <cell r="B3130" t="str">
            <v>ACRESCIMO PARA ELABOR.DE CALCULOS - NIVELAM.DE SECCOES TRANSVERSAIS</v>
          </cell>
          <cell r="C3130" t="str">
            <v>%</v>
          </cell>
          <cell r="D3130">
            <v>50</v>
          </cell>
          <cell r="E3130">
            <v>3129</v>
          </cell>
          <cell r="F3130" t="str">
            <v>20.01.32</v>
          </cell>
        </row>
        <row r="3131">
          <cell r="A3131" t="str">
            <v>20.01.33</v>
          </cell>
          <cell r="B3131" t="str">
            <v>ACRESCIMO PARA ELABOR.DE CALCULOS - MOVIMENTO DE TERRA</v>
          </cell>
          <cell r="C3131" t="str">
            <v>%</v>
          </cell>
          <cell r="D3131">
            <v>10</v>
          </cell>
          <cell r="E3131">
            <v>3130</v>
          </cell>
          <cell r="F3131" t="str">
            <v>20.01.33</v>
          </cell>
        </row>
        <row r="3132">
          <cell r="B3132" t="str">
            <v>SONDAGEM</v>
          </cell>
          <cell r="E3132">
            <v>3131</v>
          </cell>
        </row>
        <row r="3133">
          <cell r="A3133" t="str">
            <v>20.02.01</v>
          </cell>
          <cell r="B3133" t="str">
            <v>TRADO MANUAL</v>
          </cell>
          <cell r="C3133" t="str">
            <v>M</v>
          </cell>
          <cell r="D3133">
            <v>35.119999999999997</v>
          </cell>
          <cell r="E3133">
            <v>3132</v>
          </cell>
          <cell r="F3133">
            <v>200201</v>
          </cell>
        </row>
        <row r="3134">
          <cell r="A3134" t="str">
            <v>20.02.02</v>
          </cell>
          <cell r="B3134" t="str">
            <v>PERCUSSAO</v>
          </cell>
          <cell r="C3134" t="str">
            <v>M</v>
          </cell>
          <cell r="D3134">
            <v>30.39</v>
          </cell>
          <cell r="E3134">
            <v>3133</v>
          </cell>
          <cell r="F3134">
            <v>200202</v>
          </cell>
        </row>
        <row r="3135">
          <cell r="B3135" t="str">
            <v>SERVICOS TECNICOS</v>
          </cell>
          <cell r="E3135">
            <v>3134</v>
          </cell>
        </row>
        <row r="3136">
          <cell r="A3136" t="str">
            <v>20.03.01</v>
          </cell>
          <cell r="B3136" t="str">
            <v>COORDENADOR GERAL</v>
          </cell>
          <cell r="C3136" t="str">
            <v>H</v>
          </cell>
          <cell r="D3136">
            <v>137.94999999999999</v>
          </cell>
          <cell r="E3136">
            <v>3135</v>
          </cell>
          <cell r="F3136">
            <v>200301</v>
          </cell>
        </row>
        <row r="3137">
          <cell r="A3137" t="str">
            <v>20.03.02</v>
          </cell>
          <cell r="B3137" t="str">
            <v>PROFISSIONAL DE NIVEL SUPERIOR SENIOR</v>
          </cell>
          <cell r="C3137" t="str">
            <v>H</v>
          </cell>
          <cell r="D3137">
            <v>57.88</v>
          </cell>
          <cell r="E3137">
            <v>3136</v>
          </cell>
          <cell r="F3137">
            <v>200302</v>
          </cell>
        </row>
        <row r="3138">
          <cell r="A3138" t="str">
            <v>20.03.03</v>
          </cell>
          <cell r="B3138" t="str">
            <v>PROFISSIONAL DE NIVEL SUPERIOR JUNIOR</v>
          </cell>
          <cell r="C3138" t="str">
            <v>H</v>
          </cell>
          <cell r="D3138">
            <v>31.46</v>
          </cell>
          <cell r="E3138">
            <v>3137</v>
          </cell>
          <cell r="F3138">
            <v>200303</v>
          </cell>
        </row>
        <row r="3139">
          <cell r="A3139" t="str">
            <v>20.03.04</v>
          </cell>
          <cell r="B3139" t="str">
            <v>FISCAL DE OBRA</v>
          </cell>
          <cell r="C3139" t="str">
            <v>H</v>
          </cell>
          <cell r="D3139">
            <v>22.36</v>
          </cell>
          <cell r="E3139">
            <v>3138</v>
          </cell>
          <cell r="F3139">
            <v>200304</v>
          </cell>
        </row>
        <row r="3140">
          <cell r="A3140" t="str">
            <v>20.03.05</v>
          </cell>
          <cell r="B3140" t="str">
            <v>PROJETISTA</v>
          </cell>
          <cell r="C3140" t="str">
            <v>H</v>
          </cell>
          <cell r="D3140">
            <v>37.04</v>
          </cell>
          <cell r="E3140">
            <v>3139</v>
          </cell>
          <cell r="F3140">
            <v>200305</v>
          </cell>
        </row>
        <row r="3141">
          <cell r="A3141" t="str">
            <v>20.03.06</v>
          </cell>
          <cell r="B3141" t="str">
            <v>DESENHISTA PROJETISTA</v>
          </cell>
          <cell r="C3141" t="str">
            <v>H</v>
          </cell>
          <cell r="D3141">
            <v>27.24</v>
          </cell>
          <cell r="E3141">
            <v>3140</v>
          </cell>
          <cell r="F3141">
            <v>200306</v>
          </cell>
        </row>
        <row r="3142">
          <cell r="A3142" t="str">
            <v>20.03.07</v>
          </cell>
          <cell r="B3142" t="str">
            <v>COORDENADOR SETORIAL</v>
          </cell>
          <cell r="C3142" t="str">
            <v>H</v>
          </cell>
          <cell r="D3142">
            <v>118.29</v>
          </cell>
          <cell r="E3142">
            <v>3141</v>
          </cell>
          <cell r="F3142">
            <v>200307</v>
          </cell>
        </row>
        <row r="3143">
          <cell r="A3143" t="str">
            <v>20.03.08</v>
          </cell>
          <cell r="B3143" t="str">
            <v>CONSULTOR</v>
          </cell>
          <cell r="C3143" t="str">
            <v>H</v>
          </cell>
          <cell r="D3143">
            <v>143.13</v>
          </cell>
          <cell r="E3143">
            <v>3142</v>
          </cell>
          <cell r="F3143">
            <v>200308</v>
          </cell>
        </row>
        <row r="3144">
          <cell r="A3144" t="str">
            <v>20.03.09</v>
          </cell>
          <cell r="B3144" t="str">
            <v>PROJESTISTA CADISTA</v>
          </cell>
          <cell r="C3144" t="str">
            <v>H</v>
          </cell>
          <cell r="D3144">
            <v>27.24</v>
          </cell>
          <cell r="E3144">
            <v>3143</v>
          </cell>
          <cell r="F3144">
            <v>200309</v>
          </cell>
        </row>
        <row r="3145">
          <cell r="A3145" t="str">
            <v>20.03.10</v>
          </cell>
          <cell r="B3145" t="str">
            <v>LEVANTAMENTO CADASTRAL DE EDIFICACAO ATE 500M2</v>
          </cell>
          <cell r="C3145" t="str">
            <v>GL</v>
          </cell>
          <cell r="D3145">
            <v>2050.1999999999998</v>
          </cell>
          <cell r="E3145">
            <v>3144</v>
          </cell>
          <cell r="F3145">
            <v>200310</v>
          </cell>
        </row>
        <row r="3146">
          <cell r="A3146" t="str">
            <v>20.03.11</v>
          </cell>
          <cell r="B3146" t="str">
            <v>LEVANTAMENTO CADASTRAL DE EDIFICACAO EXECEDENTE A 500M2</v>
          </cell>
          <cell r="C3146" t="str">
            <v>M2</v>
          </cell>
          <cell r="D3146">
            <v>4.0999999999999996</v>
          </cell>
          <cell r="E3146">
            <v>3145</v>
          </cell>
          <cell r="F3146">
            <v>200311</v>
          </cell>
        </row>
        <row r="3147">
          <cell r="A3147" t="str">
            <v>20.03.12</v>
          </cell>
          <cell r="B3147" t="str">
            <v>LEVANTAMENTO CADASTRAL INST ELETRICAS ATE 500M2</v>
          </cell>
          <cell r="C3147" t="str">
            <v>GL</v>
          </cell>
          <cell r="D3147">
            <v>695</v>
          </cell>
          <cell r="E3147">
            <v>3146</v>
          </cell>
          <cell r="F3147">
            <v>200312</v>
          </cell>
        </row>
        <row r="3148">
          <cell r="A3148" t="str">
            <v>20.03.13</v>
          </cell>
          <cell r="B3148" t="str">
            <v>LEVANTAMENTO CADASTRAL INST ELETRICAS EXECEDENTE A 500M2</v>
          </cell>
          <cell r="C3148" t="str">
            <v>M2</v>
          </cell>
          <cell r="D3148">
            <v>1.6</v>
          </cell>
          <cell r="E3148">
            <v>3147</v>
          </cell>
          <cell r="F3148">
            <v>200313</v>
          </cell>
        </row>
        <row r="3149">
          <cell r="A3149" t="str">
            <v>20.03.14</v>
          </cell>
          <cell r="B3149" t="str">
            <v>LEVANTAMENTO CADASTRAL INST.HIDRO SANITARIAS ATE 500M2</v>
          </cell>
          <cell r="C3149" t="str">
            <v>GL</v>
          </cell>
          <cell r="D3149">
            <v>695</v>
          </cell>
          <cell r="E3149">
            <v>3148</v>
          </cell>
          <cell r="F3149">
            <v>200314</v>
          </cell>
        </row>
        <row r="3150">
          <cell r="A3150" t="str">
            <v>20.03.15</v>
          </cell>
          <cell r="B3150" t="str">
            <v>LEVANTAMENTO CADASTRAL INST.HIDRO-SANITARIAS EXEC.A 500M2</v>
          </cell>
          <cell r="C3150" t="str">
            <v>M2</v>
          </cell>
          <cell r="D3150">
            <v>1.6</v>
          </cell>
          <cell r="E3150">
            <v>3149</v>
          </cell>
          <cell r="F3150">
            <v>200315</v>
          </cell>
        </row>
        <row r="3151">
          <cell r="A3151" t="str">
            <v>20.03.16</v>
          </cell>
          <cell r="B3151" t="str">
            <v>"AS BUILT" FORMATO A0</v>
          </cell>
          <cell r="C3151" t="str">
            <v>UN</v>
          </cell>
          <cell r="D3151">
            <v>1048.04</v>
          </cell>
          <cell r="E3151">
            <v>3150</v>
          </cell>
          <cell r="F3151">
            <v>200316</v>
          </cell>
        </row>
        <row r="3152">
          <cell r="A3152" t="str">
            <v>20.03.17</v>
          </cell>
          <cell r="B3152" t="str">
            <v>"AS BUILT" FORMATO A1</v>
          </cell>
          <cell r="C3152" t="str">
            <v>UN</v>
          </cell>
          <cell r="D3152">
            <v>758.79</v>
          </cell>
          <cell r="E3152">
            <v>3151</v>
          </cell>
          <cell r="F3152">
            <v>200317</v>
          </cell>
        </row>
        <row r="3153">
          <cell r="A3153" t="str">
            <v>20.03.18</v>
          </cell>
          <cell r="B3153" t="str">
            <v>DESENVOLVIMENTO DE PROJETO EXECUTIVO FORMATO A0</v>
          </cell>
          <cell r="C3153" t="str">
            <v>UN</v>
          </cell>
          <cell r="D3153">
            <v>2756.35</v>
          </cell>
          <cell r="E3153">
            <v>3152</v>
          </cell>
          <cell r="F3153">
            <v>200318</v>
          </cell>
        </row>
        <row r="3154">
          <cell r="A3154" t="str">
            <v>20.03.19</v>
          </cell>
          <cell r="B3154" t="str">
            <v>DESENVOLVIMENTO DE PROJETO EXECUTIVO FORMATO A1</v>
          </cell>
          <cell r="C3154" t="str">
            <v>UN</v>
          </cell>
          <cell r="D3154">
            <v>1774.51</v>
          </cell>
          <cell r="E3154">
            <v>3153</v>
          </cell>
          <cell r="F3154">
            <v>200319</v>
          </cell>
        </row>
        <row r="3155">
          <cell r="B3155" t="str">
            <v>CONTROLE TECNOLOGICO</v>
          </cell>
          <cell r="E3155">
            <v>3154</v>
          </cell>
        </row>
        <row r="3156">
          <cell r="A3156" t="str">
            <v>20.06.01</v>
          </cell>
          <cell r="B3156" t="str">
            <v>CONCRETO - ESTUDOS E ENSAIOS</v>
          </cell>
          <cell r="C3156" t="str">
            <v>M2</v>
          </cell>
          <cell r="D3156">
            <v>132.72</v>
          </cell>
          <cell r="E3156">
            <v>3155</v>
          </cell>
          <cell r="F3156">
            <v>200601</v>
          </cell>
        </row>
        <row r="3157">
          <cell r="A3157" t="str">
            <v>20.06.02</v>
          </cell>
          <cell r="B3157" t="str">
            <v>CONCRETO - ENSAIOS DE RUPTURA A COMPRESSAO (CORPOS DE PROVA)</v>
          </cell>
          <cell r="C3157" t="str">
            <v>UN</v>
          </cell>
          <cell r="D3157">
            <v>15.3</v>
          </cell>
          <cell r="E3157">
            <v>3156</v>
          </cell>
          <cell r="F3157">
            <v>200602</v>
          </cell>
        </row>
        <row r="3158">
          <cell r="A3158" t="str">
            <v>20.06.11</v>
          </cell>
          <cell r="B3158" t="str">
            <v>ACO - ENSAIOS DE TRACAO EM BARRAS</v>
          </cell>
          <cell r="C3158" t="str">
            <v>UN</v>
          </cell>
          <cell r="D3158">
            <v>23.81</v>
          </cell>
          <cell r="E3158">
            <v>3157</v>
          </cell>
          <cell r="F3158">
            <v>200611</v>
          </cell>
        </row>
        <row r="3159">
          <cell r="A3159" t="str">
            <v>20.06.12</v>
          </cell>
          <cell r="B3159" t="str">
            <v>ACO - ENSAIOS DE DOBRAMENTO EM BARRAS</v>
          </cell>
          <cell r="C3159" t="str">
            <v>UN</v>
          </cell>
          <cell r="D3159">
            <v>11.4</v>
          </cell>
          <cell r="E3159">
            <v>3158</v>
          </cell>
          <cell r="F3159">
            <v>200612</v>
          </cell>
        </row>
      </sheetData>
    </sheetDataSet>
  </externalBook>
</externalLink>
</file>

<file path=xl/externalLinks/externalLink32.xml><?xml version="1.0" encoding="utf-8"?>
<externalLink xmlns="http://schemas.openxmlformats.org/spreadsheetml/2006/main">
  <externalBook xmlns:r="http://schemas.openxmlformats.org/officeDocument/2006/relationships" r:id="rId1">
    <sheetNames>
      <sheetName val="SERV"/>
    </sheetNames>
    <sheetDataSet>
      <sheetData sheetId="0" refreshError="1">
        <row r="3">
          <cell r="A3" t="str">
            <v>01.01.00</v>
          </cell>
          <cell r="B3" t="str">
            <v>LIMPEZA DO TERRENO</v>
          </cell>
        </row>
        <row r="4">
          <cell r="A4" t="str">
            <v>01.01.01</v>
          </cell>
          <cell r="B4" t="str">
            <v>LIMPEZA GERAL,INCL.REMOCAO DA COB.VEGETAL - TRONCOS C/DIAM.ATE 10CM</v>
          </cell>
          <cell r="C4" t="str">
            <v>M2</v>
          </cell>
          <cell r="D4">
            <v>0.43</v>
          </cell>
        </row>
        <row r="5">
          <cell r="A5" t="str">
            <v>01.01.02</v>
          </cell>
          <cell r="B5" t="str">
            <v>DESTOCAMENTO,INCL.REMOCAO DAS RAIZES - DIAMETROS DE 10,01 A 30CM</v>
          </cell>
          <cell r="C5" t="str">
            <v>UN</v>
          </cell>
          <cell r="D5">
            <v>14.18</v>
          </cell>
        </row>
        <row r="6">
          <cell r="A6" t="str">
            <v>01.01.03</v>
          </cell>
          <cell r="B6" t="str">
            <v>DESTOCAMENTO, INCL. REMOÇÃO DAS RAÍZES - DIÂM=30,01 À 50 CM</v>
          </cell>
          <cell r="C6" t="str">
            <v>UN</v>
          </cell>
          <cell r="D6">
            <v>39.42</v>
          </cell>
        </row>
        <row r="7">
          <cell r="A7" t="str">
            <v>01.01.04</v>
          </cell>
          <cell r="B7" t="str">
            <v>DESTOCAMENTO, INCL.REMOÇÃO DAS RAÍZES - DIÂMETROS MAIORES QUE 50 CM</v>
          </cell>
          <cell r="C7" t="str">
            <v>UN</v>
          </cell>
          <cell r="D7">
            <v>46.96</v>
          </cell>
        </row>
        <row r="8">
          <cell r="A8" t="str">
            <v>01.01.05</v>
          </cell>
          <cell r="B8" t="str">
            <v>CARGA MECANIZADA E REMOCAO DE ENTULHO,INCLUSIVE TRANSPORTE ATE 1KM</v>
          </cell>
          <cell r="C8" t="str">
            <v>M3</v>
          </cell>
          <cell r="D8">
            <v>3.86</v>
          </cell>
        </row>
        <row r="9">
          <cell r="A9" t="str">
            <v>01.01.06</v>
          </cell>
          <cell r="B9" t="str">
            <v>CARGA MANUAL E REMOÇÃO DE ENTULHO, INCLUSIVE TRANSPORTE ATÉ 1 KM</v>
          </cell>
          <cell r="C9" t="str">
            <v>M3</v>
          </cell>
          <cell r="D9">
            <v>10.119999999999999</v>
          </cell>
        </row>
        <row r="10">
          <cell r="A10" t="str">
            <v>01.01.07</v>
          </cell>
          <cell r="B10" t="str">
            <v>REMOÇÃO DE ENTULHO COM CAÇAMBA METÁLICA, INCLUSIVE CARGA MANUAL E DESCARGA EM BOTA-FORA</v>
          </cell>
          <cell r="C10" t="str">
            <v>M3</v>
          </cell>
          <cell r="D10">
            <v>37.69</v>
          </cell>
        </row>
        <row r="11">
          <cell r="A11" t="str">
            <v>01.01.08</v>
          </cell>
          <cell r="B11" t="str">
            <v>LIMPEZA MANUAL GERAL INCLUSIVE REMOÇÃO DE COBERTURA VEGETAL - TRONCO ATÉ 10 M</v>
          </cell>
          <cell r="C11" t="str">
            <v>M2</v>
          </cell>
          <cell r="D11">
            <v>1.57</v>
          </cell>
        </row>
        <row r="12">
          <cell r="A12" t="str">
            <v>01.01.09</v>
          </cell>
          <cell r="B12" t="str">
            <v>DESTOCAMENTO MANUAL, INCLUSIVE REMOÇÃO DE RAÍZES - DIÂM: 10,01 À 30 CM</v>
          </cell>
          <cell r="C12" t="str">
            <v>UN</v>
          </cell>
          <cell r="D12">
            <v>18.829999999999998</v>
          </cell>
        </row>
        <row r="13">
          <cell r="A13" t="str">
            <v>01.01.10</v>
          </cell>
          <cell r="B13" t="str">
            <v>TRANSPORTE POR CAMINHAO BASCULANTE, A PARTIR DE 1KM</v>
          </cell>
          <cell r="C13" t="str">
            <v>MK</v>
          </cell>
          <cell r="D13">
            <v>0.48</v>
          </cell>
        </row>
        <row r="14">
          <cell r="A14" t="str">
            <v>01.02.00</v>
          </cell>
          <cell r="B14" t="str">
            <v>MOVIMENTO DE TERRA - MANUAL</v>
          </cell>
        </row>
        <row r="15">
          <cell r="A15" t="str">
            <v>01.02.01</v>
          </cell>
          <cell r="B15" t="str">
            <v>CORTE</v>
          </cell>
          <cell r="C15" t="str">
            <v>M3</v>
          </cell>
          <cell r="D15">
            <v>12.55</v>
          </cell>
        </row>
        <row r="16">
          <cell r="A16" t="str">
            <v>01.02.02</v>
          </cell>
          <cell r="B16" t="str">
            <v>CORTE E ESPALHAMENTO DENTRO DA OBRA</v>
          </cell>
          <cell r="C16" t="str">
            <v>M3</v>
          </cell>
          <cell r="D16">
            <v>15.69</v>
          </cell>
        </row>
        <row r="17">
          <cell r="A17" t="str">
            <v>01.02.05</v>
          </cell>
          <cell r="B17" t="str">
            <v>ATERRO,INCLUSIVE COMPACTACAO</v>
          </cell>
          <cell r="C17" t="str">
            <v>M3</v>
          </cell>
          <cell r="D17">
            <v>9.41</v>
          </cell>
        </row>
        <row r="18">
          <cell r="A18" t="str">
            <v>01.02.10</v>
          </cell>
          <cell r="B18" t="str">
            <v>CARGA MECANIZADA E REMOÇÃO DE TERRA, INCLUSIVE TRANSPORTE ATE 1KM</v>
          </cell>
          <cell r="C18" t="str">
            <v>M3</v>
          </cell>
          <cell r="D18">
            <v>4.75</v>
          </cell>
        </row>
        <row r="19">
          <cell r="A19" t="str">
            <v>01.02.11</v>
          </cell>
          <cell r="B19" t="str">
            <v>CARGA MANUAL E REMOÇÃO DE TERRA, INCLUSIVE TRANSPORTE ATÉ 1 KM</v>
          </cell>
          <cell r="C19" t="str">
            <v>M3</v>
          </cell>
          <cell r="D19">
            <v>10.74</v>
          </cell>
        </row>
        <row r="20">
          <cell r="A20" t="str">
            <v>01.03.00</v>
          </cell>
          <cell r="B20" t="str">
            <v>MOVIMENTO DE TERRA - MECANIZADO</v>
          </cell>
        </row>
        <row r="21">
          <cell r="A21" t="str">
            <v>01.03.01</v>
          </cell>
          <cell r="B21" t="str">
            <v>CORTE E ESPALHAMENTO DENTRO DA OBRA</v>
          </cell>
          <cell r="C21" t="str">
            <v>M3</v>
          </cell>
          <cell r="D21">
            <v>5.39</v>
          </cell>
        </row>
        <row r="22">
          <cell r="A22" t="str">
            <v>01.03.02</v>
          </cell>
          <cell r="B22" t="str">
            <v>CORTE E ATERRO COMPACTADO</v>
          </cell>
          <cell r="C22" t="str">
            <v>M3</v>
          </cell>
          <cell r="D22">
            <v>6.07</v>
          </cell>
        </row>
        <row r="23">
          <cell r="A23" t="str">
            <v>01.03.03</v>
          </cell>
          <cell r="B23" t="str">
            <v>CORTE E CARREGAMENTO PARA BOTA-FORA,INCLUSIVE TRANSPORTE ATE 1KM</v>
          </cell>
          <cell r="C23" t="str">
            <v>M3</v>
          </cell>
          <cell r="D23">
            <v>7.98</v>
          </cell>
        </row>
        <row r="24">
          <cell r="A24" t="str">
            <v>01.03.05</v>
          </cell>
          <cell r="B24" t="str">
            <v>FORNECIMENTO DE TERRA,INCL.CORTE,CARGA,DESCARGA E TRANSPORTE ATE 1KM</v>
          </cell>
          <cell r="C24" t="str">
            <v>M3</v>
          </cell>
          <cell r="D24">
            <v>8.59</v>
          </cell>
        </row>
        <row r="25">
          <cell r="A25" t="str">
            <v>01.03.06</v>
          </cell>
          <cell r="B25" t="str">
            <v>ATERRO,INCLUSIVE COMPACTACAO</v>
          </cell>
          <cell r="C25" t="str">
            <v>M3</v>
          </cell>
          <cell r="D25">
            <v>2.0699999999999998</v>
          </cell>
        </row>
        <row r="26">
          <cell r="A26" t="str">
            <v>01.03.10</v>
          </cell>
          <cell r="B26" t="str">
            <v>TRANSPORTE POR CAMINHAO BASCULANTE,A PARTIR DE 1KM</v>
          </cell>
          <cell r="C26" t="str">
            <v>MK</v>
          </cell>
          <cell r="D26">
            <v>0.62</v>
          </cell>
        </row>
        <row r="27">
          <cell r="A27" t="str">
            <v>01.04.00</v>
          </cell>
          <cell r="B27" t="str">
            <v>DRENAGEM DO TERRENO</v>
          </cell>
        </row>
        <row r="28">
          <cell r="A28" t="str">
            <v>01.04.01</v>
          </cell>
          <cell r="B28" t="str">
            <v>ESCAVACAO MANUAL - PROFUNDIDADE IGUAL OU INFERIOR A 1,50M</v>
          </cell>
          <cell r="C28" t="str">
            <v>M3</v>
          </cell>
          <cell r="D28">
            <v>18.829999999999998</v>
          </cell>
        </row>
        <row r="29">
          <cell r="A29" t="str">
            <v>01.04.02</v>
          </cell>
          <cell r="B29" t="str">
            <v>ESCAVACAO MANUAL - PROFUNDIDADE SUPERIOR A 1,50M</v>
          </cell>
          <cell r="C29" t="str">
            <v>M3</v>
          </cell>
          <cell r="D29">
            <v>21.96</v>
          </cell>
        </row>
        <row r="30">
          <cell r="A30" t="str">
            <v>01.04.05</v>
          </cell>
          <cell r="B30" t="str">
            <v>ESCORAMENTO DE VALAS - CONTINUO</v>
          </cell>
          <cell r="C30" t="str">
            <v>M2</v>
          </cell>
          <cell r="D30">
            <v>26.25</v>
          </cell>
        </row>
        <row r="31">
          <cell r="A31" t="str">
            <v>01.04.06</v>
          </cell>
          <cell r="B31" t="str">
            <v>ESCORAMENTO DE VALAS - DESCONTINUO</v>
          </cell>
          <cell r="C31" t="str">
            <v>M2</v>
          </cell>
          <cell r="D31">
            <v>15.38</v>
          </cell>
        </row>
        <row r="32">
          <cell r="A32" t="str">
            <v>01.04.10</v>
          </cell>
          <cell r="B32" t="str">
            <v>APILOAMENTO DO FUNDO DE VALAS,PARA SIMPLES REGULARIZACAO</v>
          </cell>
          <cell r="C32" t="str">
            <v>M2</v>
          </cell>
          <cell r="D32">
            <v>9.41</v>
          </cell>
        </row>
        <row r="33">
          <cell r="A33" t="str">
            <v>01.04.14</v>
          </cell>
          <cell r="B33" t="str">
            <v>LASTRO DE AGREGADO RECICLADO</v>
          </cell>
          <cell r="C33" t="str">
            <v>M3</v>
          </cell>
          <cell r="D33">
            <v>40.68</v>
          </cell>
        </row>
        <row r="34">
          <cell r="A34" t="str">
            <v>01.04.15</v>
          </cell>
          <cell r="B34" t="str">
            <v>LASTRO DE BRITA</v>
          </cell>
          <cell r="C34" t="str">
            <v>M3</v>
          </cell>
          <cell r="D34">
            <v>54.65</v>
          </cell>
        </row>
        <row r="35">
          <cell r="A35" t="str">
            <v>01.04.16</v>
          </cell>
          <cell r="B35" t="str">
            <v>LASTRO DE CONCRETO - 150KG CIM/M3</v>
          </cell>
          <cell r="C35" t="str">
            <v>M3</v>
          </cell>
          <cell r="D35">
            <v>145.09</v>
          </cell>
        </row>
        <row r="36">
          <cell r="A36" t="str">
            <v>01.04.17</v>
          </cell>
          <cell r="B36" t="str">
            <v>LASTRO DE CONCRETO COM AGREGADO RECICLADO - 150 KG CIM/M3</v>
          </cell>
          <cell r="C36" t="str">
            <v>M3</v>
          </cell>
          <cell r="D36">
            <v>171.29</v>
          </cell>
        </row>
        <row r="37">
          <cell r="A37" t="str">
            <v>01.04.26</v>
          </cell>
          <cell r="B37" t="str">
            <v>TUBO PVC PERFURADO P/DRENAGEM - D=4" (100MM)</v>
          </cell>
          <cell r="C37" t="str">
            <v>M</v>
          </cell>
          <cell r="D37">
            <v>15.18</v>
          </cell>
        </row>
        <row r="38">
          <cell r="A38" t="str">
            <v>01.04.27</v>
          </cell>
          <cell r="B38" t="str">
            <v>TUBO PVC PERFURADO P/DRENAGEM - D=6" (150MM)</v>
          </cell>
          <cell r="C38" t="str">
            <v>M</v>
          </cell>
          <cell r="D38">
            <v>28.96</v>
          </cell>
        </row>
        <row r="39">
          <cell r="A39" t="str">
            <v>01.04.30</v>
          </cell>
          <cell r="B39" t="str">
            <v>TUBO DE CONCRETO - DIAMETRO DE 30CM</v>
          </cell>
          <cell r="C39" t="str">
            <v>M</v>
          </cell>
          <cell r="D39">
            <v>25.56</v>
          </cell>
        </row>
        <row r="40">
          <cell r="A40" t="str">
            <v>01.04.31</v>
          </cell>
          <cell r="B40" t="str">
            <v>TUBO DE CONCRETO - DIAMETRO DE 40CM</v>
          </cell>
          <cell r="C40" t="str">
            <v>M</v>
          </cell>
          <cell r="D40">
            <v>33.58</v>
          </cell>
        </row>
        <row r="41">
          <cell r="A41" t="str">
            <v>01.04.32</v>
          </cell>
          <cell r="B41" t="str">
            <v>TUBO DE CONCRETO - DIAMETRO DE 50CM</v>
          </cell>
          <cell r="C41" t="str">
            <v>M</v>
          </cell>
          <cell r="D41">
            <v>47.13</v>
          </cell>
        </row>
        <row r="42">
          <cell r="A42" t="str">
            <v>01.04.33</v>
          </cell>
          <cell r="B42" t="str">
            <v>TUBO DE CONCRETO - DIAMETRO DE 60CM</v>
          </cell>
          <cell r="C42" t="str">
            <v>M</v>
          </cell>
          <cell r="D42">
            <v>61.48</v>
          </cell>
        </row>
        <row r="43">
          <cell r="A43" t="str">
            <v>01.04.35</v>
          </cell>
          <cell r="B43" t="str">
            <v>TUBO DE CONCRETO - DIAMETRO DE 80CM</v>
          </cell>
          <cell r="C43" t="str">
            <v>M</v>
          </cell>
          <cell r="D43">
            <v>127.21</v>
          </cell>
        </row>
        <row r="44">
          <cell r="A44" t="str">
            <v>01.04.37</v>
          </cell>
          <cell r="B44" t="str">
            <v>TUBO DE CONCRETO - DIAMETRO DE 100CM</v>
          </cell>
          <cell r="C44" t="str">
            <v>M</v>
          </cell>
          <cell r="D44">
            <v>181.06</v>
          </cell>
        </row>
        <row r="45">
          <cell r="A45" t="str">
            <v>01.04.39</v>
          </cell>
          <cell r="B45" t="str">
            <v>TUBO DE CONCRETO - DIAMETRO DE 120CM</v>
          </cell>
          <cell r="C45" t="str">
            <v>M</v>
          </cell>
          <cell r="D45">
            <v>271.68</v>
          </cell>
        </row>
        <row r="46">
          <cell r="A46" t="str">
            <v>01.04.48</v>
          </cell>
          <cell r="B46" t="str">
            <v>CAIXA DE LIGACAO OU INSPECAO - ESCAVACAO E APILOAMENTO</v>
          </cell>
          <cell r="C46" t="str">
            <v>M3</v>
          </cell>
          <cell r="D46">
            <v>29.06</v>
          </cell>
        </row>
        <row r="47">
          <cell r="A47" t="str">
            <v>01.04.49</v>
          </cell>
          <cell r="B47" t="str">
            <v>CAIXA DE LIGACAO OU INSPECAO - LASTRO DE CONCRETO (FUNDO)</v>
          </cell>
          <cell r="C47" t="str">
            <v>M3</v>
          </cell>
          <cell r="D47">
            <v>152.69999999999999</v>
          </cell>
        </row>
        <row r="48">
          <cell r="A48" t="str">
            <v>01.04.50</v>
          </cell>
          <cell r="B48" t="str">
            <v>CAIXA DE LIGACAO OU INSPECAO - ALVENARIA DE 1/2 TIJOLO,REVESTIDA</v>
          </cell>
          <cell r="C48" t="str">
            <v>M2</v>
          </cell>
          <cell r="D48">
            <v>51.95</v>
          </cell>
        </row>
        <row r="49">
          <cell r="A49" t="str">
            <v>01.04.51</v>
          </cell>
          <cell r="B49" t="str">
            <v>CAIXA DE LIGACAO OU INSPECAO - ALVENARIA DE 1 TIJOLO,REVESTIDA</v>
          </cell>
          <cell r="C49" t="str">
            <v>M2</v>
          </cell>
          <cell r="D49">
            <v>79.989999999999995</v>
          </cell>
        </row>
        <row r="50">
          <cell r="A50" t="str">
            <v>01.04.52</v>
          </cell>
          <cell r="B50" t="str">
            <v>CAIXA DE LIGACAO OU INSPECAO - TAMPA DE CONCRETO</v>
          </cell>
          <cell r="C50" t="str">
            <v>M2</v>
          </cell>
          <cell r="D50">
            <v>77.319999999999993</v>
          </cell>
        </row>
        <row r="51">
          <cell r="A51" t="str">
            <v>01.04.70</v>
          </cell>
          <cell r="B51" t="str">
            <v>ENVOLVIMENTO DE TUBOS COM BRITA</v>
          </cell>
          <cell r="C51" t="str">
            <v>M3</v>
          </cell>
          <cell r="D51">
            <v>57.78</v>
          </cell>
        </row>
        <row r="52">
          <cell r="A52" t="str">
            <v>01.04.71</v>
          </cell>
          <cell r="B52" t="str">
            <v>ENVOLVIMENTO DE TUBOS COM AREIA</v>
          </cell>
          <cell r="C52" t="str">
            <v>M3</v>
          </cell>
          <cell r="D52">
            <v>73.319999999999993</v>
          </cell>
        </row>
        <row r="53">
          <cell r="A53" t="str">
            <v>01.04.75</v>
          </cell>
          <cell r="B53" t="str">
            <v>MANTA EM TEREFTALATO DE POLIESTER - 300G/M2</v>
          </cell>
          <cell r="C53" t="str">
            <v>M2</v>
          </cell>
          <cell r="D53">
            <v>1.6</v>
          </cell>
        </row>
        <row r="54">
          <cell r="A54" t="str">
            <v>01.04.80</v>
          </cell>
          <cell r="B54" t="str">
            <v>REATERRO DE VALAS,INCLUSIVE APILOAMENTO</v>
          </cell>
          <cell r="C54" t="str">
            <v>M3</v>
          </cell>
          <cell r="D54">
            <v>9.41</v>
          </cell>
        </row>
        <row r="55">
          <cell r="A55" t="str">
            <v>01.05.00</v>
          </cell>
          <cell r="B55" t="str">
            <v>TAPUMES</v>
          </cell>
          <cell r="D55">
            <v>0</v>
          </cell>
        </row>
        <row r="56">
          <cell r="A56" t="str">
            <v>01.05.01</v>
          </cell>
          <cell r="B56" t="str">
            <v>TAPUME CHAPA COMPENSADA 6MM</v>
          </cell>
          <cell r="C56" t="str">
            <v>M2</v>
          </cell>
          <cell r="D56">
            <v>27.38</v>
          </cell>
        </row>
        <row r="57">
          <cell r="A57" t="str">
            <v>01.05.02</v>
          </cell>
          <cell r="B57" t="str">
            <v>TAPUME CHAPA COMPENSADA RESINADA 10MM</v>
          </cell>
          <cell r="C57" t="str">
            <v>M2</v>
          </cell>
          <cell r="D57">
            <v>29.8</v>
          </cell>
        </row>
        <row r="58">
          <cell r="A58" t="str">
            <v>01.05.40</v>
          </cell>
          <cell r="B58" t="str">
            <v>TELA P/ PROTEÇÃO DE OBRAS, MALHA 2 MM</v>
          </cell>
          <cell r="C58" t="str">
            <v>M2</v>
          </cell>
          <cell r="D58">
            <v>8.33</v>
          </cell>
        </row>
        <row r="59">
          <cell r="A59" t="str">
            <v>02.00.00</v>
          </cell>
          <cell r="B59" t="str">
            <v>FUNDACOES</v>
          </cell>
        </row>
        <row r="60">
          <cell r="A60" t="str">
            <v>02.01.00</v>
          </cell>
          <cell r="B60" t="str">
            <v>FUNDACAO PROFUNDA</v>
          </cell>
        </row>
        <row r="61">
          <cell r="A61" t="str">
            <v>02.01.01</v>
          </cell>
          <cell r="B61" t="str">
            <v>BROCA DE CONCRETO - DIAMETRO DE 20CM</v>
          </cell>
          <cell r="C61" t="str">
            <v>M</v>
          </cell>
          <cell r="D61">
            <v>16.920000000000002</v>
          </cell>
        </row>
        <row r="62">
          <cell r="A62" t="str">
            <v>02.01.02</v>
          </cell>
          <cell r="B62" t="str">
            <v>BROCA DE CONCRETO - DIAMETRO DE 25CM</v>
          </cell>
          <cell r="C62" t="str">
            <v>M</v>
          </cell>
          <cell r="D62">
            <v>25.72</v>
          </cell>
        </row>
        <row r="63">
          <cell r="A63" t="str">
            <v>02.01.03</v>
          </cell>
          <cell r="B63" t="str">
            <v>BROCA DE CONCRETO - DIAMETRO DE 30CM</v>
          </cell>
          <cell r="C63" t="str">
            <v>M</v>
          </cell>
          <cell r="D63">
            <v>38.11</v>
          </cell>
        </row>
        <row r="64">
          <cell r="A64" t="str">
            <v>02.01.05</v>
          </cell>
          <cell r="B64" t="str">
            <v>ESTACA DE CONCRETO MOLDADA NO LOCAL,TIPO"STRAUSS" - ATE 20T</v>
          </cell>
          <cell r="C64" t="str">
            <v>M</v>
          </cell>
          <cell r="D64">
            <v>23.87</v>
          </cell>
        </row>
        <row r="65">
          <cell r="A65" t="str">
            <v>02.01.06</v>
          </cell>
          <cell r="B65" t="str">
            <v>ESTACA DE CONCRETO MOLDADA NO LOCAL,TIPO"STRAUSS" - ATE 30T</v>
          </cell>
          <cell r="C65" t="str">
            <v>M</v>
          </cell>
          <cell r="D65">
            <v>31.31</v>
          </cell>
        </row>
        <row r="66">
          <cell r="A66" t="str">
            <v>02.01.07</v>
          </cell>
          <cell r="B66" t="str">
            <v>ESTACA DE CONCRETO MOLDADA NO LOCAL,TIPO"STRAUSS" - ATE 40T</v>
          </cell>
          <cell r="C66" t="str">
            <v>M</v>
          </cell>
          <cell r="D66">
            <v>40.97</v>
          </cell>
        </row>
        <row r="67">
          <cell r="A67" t="str">
            <v>02.01.08</v>
          </cell>
          <cell r="B67" t="str">
            <v>ESTACA DE CONCRETO MOLDADA NO LOCAL,TIPO"STRAUSS" - ATE 50T</v>
          </cell>
          <cell r="C67" t="str">
            <v>M</v>
          </cell>
          <cell r="D67">
            <v>53.28</v>
          </cell>
        </row>
        <row r="68">
          <cell r="A68" t="str">
            <v>02.01.09</v>
          </cell>
          <cell r="B68" t="str">
            <v>ESTACA DE CONCRETO MOLDADA NO LOCAL,TIPO"STRAUSS" - ATE 70T</v>
          </cell>
          <cell r="C68" t="str">
            <v>M</v>
          </cell>
          <cell r="D68">
            <v>94.87</v>
          </cell>
        </row>
        <row r="69">
          <cell r="A69" t="str">
            <v>02.01.10</v>
          </cell>
          <cell r="B69" t="str">
            <v>TAXA DE MOBILIZACAO DE EQUIPAMENTOS PARA ESTACA TIPO "STRAUSS"</v>
          </cell>
          <cell r="C69" t="str">
            <v>UN</v>
          </cell>
          <cell r="D69">
            <v>777.5</v>
          </cell>
        </row>
        <row r="70">
          <cell r="A70" t="str">
            <v>02.01.20</v>
          </cell>
          <cell r="B70" t="str">
            <v>TUBULAO - ESCAVACAO A CEU ABERTO,COM PA E PICARETA</v>
          </cell>
          <cell r="C70" t="str">
            <v>M3</v>
          </cell>
          <cell r="D70">
            <v>130.77000000000001</v>
          </cell>
        </row>
        <row r="71">
          <cell r="A71" t="str">
            <v>02.01.34</v>
          </cell>
          <cell r="B71" t="str">
            <v>TUBULÃO A CEU ABERTO FCK=20 MPA</v>
          </cell>
          <cell r="C71" t="str">
            <v>M3</v>
          </cell>
          <cell r="D71">
            <v>227.91</v>
          </cell>
        </row>
        <row r="72">
          <cell r="A72" t="str">
            <v>02.01.38</v>
          </cell>
          <cell r="B72" t="str">
            <v>ESTACA DE CONCRETO PRE-MOLDADA - DIAMETRO 17 CM - 20 T</v>
          </cell>
          <cell r="C72" t="str">
            <v>M</v>
          </cell>
          <cell r="D72">
            <v>35.19</v>
          </cell>
        </row>
        <row r="73">
          <cell r="A73" t="str">
            <v>02.01.39</v>
          </cell>
          <cell r="B73" t="str">
            <v>ESTACA DE CONCRETO PRE-MOLDADA - DIAMETRO 20 CM - 30 T</v>
          </cell>
          <cell r="C73" t="str">
            <v>M</v>
          </cell>
          <cell r="D73">
            <v>38.82</v>
          </cell>
        </row>
        <row r="74">
          <cell r="A74" t="str">
            <v>02.01.40</v>
          </cell>
          <cell r="B74" t="str">
            <v>ESTACA DE CONCRETO PRE-MOLDADA - DIAMETRO 23 CM - 40 T</v>
          </cell>
          <cell r="C74" t="str">
            <v>M</v>
          </cell>
          <cell r="D74">
            <v>44.91</v>
          </cell>
        </row>
        <row r="75">
          <cell r="A75" t="str">
            <v>02.01.41</v>
          </cell>
          <cell r="B75" t="str">
            <v>ESTACA DE CONCRETO PRE-MOLDADA - DIAMETRO 28 CM - 60 T</v>
          </cell>
          <cell r="C75" t="str">
            <v>M</v>
          </cell>
          <cell r="D75">
            <v>63.86</v>
          </cell>
        </row>
        <row r="76">
          <cell r="A76" t="str">
            <v>02.01.42</v>
          </cell>
          <cell r="B76" t="str">
            <v>ESTACA DE CONCRETO PRE-MOLDADA - DIAMETRO 33 CM - 70 T</v>
          </cell>
          <cell r="C76" t="str">
            <v>M</v>
          </cell>
          <cell r="D76">
            <v>79.099999999999994</v>
          </cell>
        </row>
        <row r="77">
          <cell r="A77" t="str">
            <v>02.01.43</v>
          </cell>
          <cell r="B77" t="str">
            <v>EMENDA DE ESTACA DE CONCRETO PRE-MOLDADA - DIAMETRO 17 CM - 20 T</v>
          </cell>
          <cell r="C77" t="str">
            <v>UN</v>
          </cell>
          <cell r="D77">
            <v>18.489999999999998</v>
          </cell>
        </row>
        <row r="78">
          <cell r="A78" t="str">
            <v>02.01.44</v>
          </cell>
          <cell r="B78" t="str">
            <v>EMENDA DE ESTACA DE CONCRETO PRE-MOLDADA - DIAMETRO 20 CM - 30 T</v>
          </cell>
          <cell r="C78" t="str">
            <v>UN</v>
          </cell>
          <cell r="D78">
            <v>19.93</v>
          </cell>
        </row>
        <row r="79">
          <cell r="A79" t="str">
            <v>02.01.45</v>
          </cell>
          <cell r="B79" t="str">
            <v>EMENDA DE ESTACA DE CONCRETO PRE-MOLDADA - DIAMETRO 23 CM - 40 T</v>
          </cell>
          <cell r="C79" t="str">
            <v>UN</v>
          </cell>
          <cell r="D79">
            <v>21.48</v>
          </cell>
        </row>
        <row r="80">
          <cell r="A80" t="str">
            <v>02.01.46</v>
          </cell>
          <cell r="B80" t="str">
            <v>EMENDA DE ESTACA CE CONCRETO PRE-MOLDADA - DIAMETRO 28 CM - 60 T</v>
          </cell>
          <cell r="C80" t="str">
            <v>UN</v>
          </cell>
          <cell r="D80">
            <v>25.6</v>
          </cell>
        </row>
        <row r="81">
          <cell r="A81" t="str">
            <v>02.01.47</v>
          </cell>
          <cell r="B81" t="str">
            <v>EMENDA DE ESTACA DE CONCRETO PRE-MOLDADA - DIAMETRO 33 CM - 70 T</v>
          </cell>
          <cell r="C81" t="str">
            <v>UN</v>
          </cell>
          <cell r="D81">
            <v>29.53</v>
          </cell>
        </row>
        <row r="82">
          <cell r="A82" t="str">
            <v>02.01.48</v>
          </cell>
          <cell r="B82" t="str">
            <v>CORTE E REPARO DE CABECA DE ESTACA</v>
          </cell>
          <cell r="C82" t="str">
            <v>UN</v>
          </cell>
          <cell r="D82">
            <v>17.54</v>
          </cell>
        </row>
        <row r="83">
          <cell r="A83" t="str">
            <v>02.01.49</v>
          </cell>
          <cell r="B83" t="str">
            <v>TAXA DE MOBILIZACAO DE EQUIPAMENTOS PARA ESTACA PRE-MOLDADA</v>
          </cell>
          <cell r="C83" t="str">
            <v>UN</v>
          </cell>
          <cell r="D83">
            <v>3060.13</v>
          </cell>
        </row>
        <row r="84">
          <cell r="A84" t="str">
            <v>02.01.50</v>
          </cell>
          <cell r="B84" t="str">
            <v>ESTACAS ESCAVADAS MECANICAMENTE DIAM.= 20CM</v>
          </cell>
          <cell r="C84" t="str">
            <v>M</v>
          </cell>
          <cell r="D84">
            <v>13.1</v>
          </cell>
        </row>
        <row r="85">
          <cell r="A85" t="str">
            <v>02.01.51</v>
          </cell>
          <cell r="B85" t="str">
            <v>ESTACAS ESCAVADAS MECANICAMENTE DIAM.= 25CM</v>
          </cell>
          <cell r="C85" t="str">
            <v>M</v>
          </cell>
          <cell r="D85">
            <v>14.43</v>
          </cell>
        </row>
        <row r="86">
          <cell r="A86" t="str">
            <v>02.01.52</v>
          </cell>
          <cell r="B86" t="str">
            <v>ESTACAS ESCAVADAS MECANICAMENTE DIAM.= 30CM</v>
          </cell>
          <cell r="C86" t="str">
            <v>M</v>
          </cell>
          <cell r="D86">
            <v>19.13</v>
          </cell>
        </row>
        <row r="87">
          <cell r="A87" t="str">
            <v>02.01.53</v>
          </cell>
          <cell r="B87" t="str">
            <v>ESTACAS ESCAVADAS MECANICAMENTE DIAM.= 35CM</v>
          </cell>
          <cell r="C87" t="str">
            <v>M</v>
          </cell>
          <cell r="D87">
            <v>25.01</v>
          </cell>
        </row>
        <row r="88">
          <cell r="A88" t="str">
            <v>02.01.55</v>
          </cell>
          <cell r="B88" t="str">
            <v>ESTACAS ESCAVADAS MECANICAMENTE DIAMETRO 40CM</v>
          </cell>
          <cell r="C88" t="str">
            <v>M</v>
          </cell>
          <cell r="D88">
            <v>32.51</v>
          </cell>
        </row>
        <row r="89">
          <cell r="A89" t="str">
            <v>02.01.56</v>
          </cell>
          <cell r="B89" t="str">
            <v>ESTACAS ESCAVADAS MECANICAMENTE DIAMETRO 80CM</v>
          </cell>
          <cell r="C89" t="str">
            <v>M</v>
          </cell>
          <cell r="D89">
            <v>114</v>
          </cell>
        </row>
        <row r="90">
          <cell r="A90" t="str">
            <v>02.01.60</v>
          </cell>
          <cell r="B90" t="str">
            <v>ESTACA RAIZ DIAM.=160 MM P/ATE 35 TF</v>
          </cell>
          <cell r="C90" t="str">
            <v>M</v>
          </cell>
          <cell r="D90">
            <v>134.07</v>
          </cell>
        </row>
        <row r="91">
          <cell r="A91" t="str">
            <v>02.01.61</v>
          </cell>
          <cell r="B91" t="str">
            <v>ESTACA RAIZ DIAM.=200 MM P/ATE 50 TF</v>
          </cell>
          <cell r="C91" t="str">
            <v>M</v>
          </cell>
          <cell r="D91">
            <v>145.51</v>
          </cell>
        </row>
        <row r="92">
          <cell r="A92" t="str">
            <v>02.01.62</v>
          </cell>
          <cell r="B92" t="str">
            <v>ESTACA RAIZ DIAM.=250 MM P/ATE 80 TF</v>
          </cell>
          <cell r="C92" t="str">
            <v>M</v>
          </cell>
          <cell r="D92">
            <v>167.55</v>
          </cell>
        </row>
        <row r="93">
          <cell r="A93" t="str">
            <v>02.01.63</v>
          </cell>
          <cell r="B93" t="str">
            <v>ESTACA RAIZ DIAM.=310 MM P/ATE 100 TF</v>
          </cell>
          <cell r="C93" t="str">
            <v>M</v>
          </cell>
          <cell r="D93">
            <v>207.51</v>
          </cell>
        </row>
        <row r="94">
          <cell r="A94" t="str">
            <v>02.01.64</v>
          </cell>
          <cell r="B94" t="str">
            <v>TAXA DE MOBILIZACAO DE EQUIPAMENTOS PARA ESTACA RAIZ</v>
          </cell>
          <cell r="C94" t="str">
            <v>UN</v>
          </cell>
          <cell r="D94">
            <v>3945.71</v>
          </cell>
        </row>
        <row r="95">
          <cell r="A95" t="str">
            <v>02.01.70</v>
          </cell>
          <cell r="B95" t="str">
            <v>FORNECIMENTO E CRAVACAO DE ESTACA PERFIL DE AÇO 10"</v>
          </cell>
          <cell r="C95" t="str">
            <v>M</v>
          </cell>
          <cell r="D95">
            <v>106.74</v>
          </cell>
        </row>
        <row r="96">
          <cell r="A96" t="str">
            <v>02.01.71</v>
          </cell>
          <cell r="B96" t="str">
            <v>FORNECIMENTO E CRAVACAO DE ESTACA PERFIL DE AÇO 12"</v>
          </cell>
          <cell r="C96" t="str">
            <v>M</v>
          </cell>
          <cell r="D96">
            <v>165.49</v>
          </cell>
        </row>
        <row r="97">
          <cell r="A97" t="str">
            <v>02.01.72</v>
          </cell>
          <cell r="B97" t="str">
            <v>FORNEC. E CRAVAÇÃO DE ESTACA PERFIL DE AÇO I 15"</v>
          </cell>
          <cell r="C97" t="str">
            <v>M</v>
          </cell>
          <cell r="D97">
            <v>463.51</v>
          </cell>
        </row>
        <row r="98">
          <cell r="A98" t="str">
            <v>02.01.73</v>
          </cell>
          <cell r="B98" t="str">
            <v>CORTE DE ESTACA METALICA PERFIL I 10"</v>
          </cell>
          <cell r="C98" t="str">
            <v>UN</v>
          </cell>
          <cell r="D98">
            <v>36.4</v>
          </cell>
        </row>
        <row r="99">
          <cell r="A99" t="str">
            <v>02.01.74</v>
          </cell>
          <cell r="B99" t="str">
            <v>CORTE DE ESTACA METALICA PERFIL I 12"</v>
          </cell>
          <cell r="C99" t="str">
            <v>UN</v>
          </cell>
          <cell r="D99">
            <v>41.37</v>
          </cell>
        </row>
        <row r="100">
          <cell r="A100" t="str">
            <v>02.01.75</v>
          </cell>
          <cell r="B100" t="str">
            <v>EMENDA DE TOPO P/ESTACA METALICA PERFIL I 10"</v>
          </cell>
          <cell r="C100" t="str">
            <v>UN</v>
          </cell>
          <cell r="D100">
            <v>101.7</v>
          </cell>
        </row>
        <row r="101">
          <cell r="A101" t="str">
            <v>02.01.76</v>
          </cell>
          <cell r="B101" t="str">
            <v>EMENDA DE TOPO P/ESTACA METALICA PERFIL I 12"</v>
          </cell>
          <cell r="C101" t="str">
            <v>UN</v>
          </cell>
          <cell r="D101">
            <v>117.1</v>
          </cell>
        </row>
        <row r="102">
          <cell r="A102" t="str">
            <v>02.01.77</v>
          </cell>
          <cell r="B102" t="str">
            <v>TAXA DE MOBILIZACAO DE EQUIPAMENTOS PARA ESTACA METALICA</v>
          </cell>
          <cell r="C102" t="str">
            <v>UN</v>
          </cell>
          <cell r="D102">
            <v>2345</v>
          </cell>
        </row>
        <row r="103">
          <cell r="A103" t="str">
            <v>02.01.79</v>
          </cell>
          <cell r="B103" t="str">
            <v>FORNEC. E CRAVAÇÃO DE TRILHO SIMPLES PERFIL TR32</v>
          </cell>
          <cell r="C103" t="str">
            <v>M</v>
          </cell>
          <cell r="D103">
            <v>149.38</v>
          </cell>
        </row>
        <row r="104">
          <cell r="A104" t="str">
            <v>02.01.80</v>
          </cell>
          <cell r="B104" t="str">
            <v>ESTACA ESCAVADA HÉLICE CONTÍNUA D=25CM</v>
          </cell>
          <cell r="C104" t="str">
            <v>M</v>
          </cell>
          <cell r="D104">
            <v>34.29</v>
          </cell>
        </row>
        <row r="105">
          <cell r="A105" t="str">
            <v>02.01.81</v>
          </cell>
          <cell r="B105" t="str">
            <v>ESTACA ESCAVADA HÉLICE CONTÍNUA D=30CM</v>
          </cell>
          <cell r="C105" t="str">
            <v>M</v>
          </cell>
          <cell r="D105">
            <v>45.38</v>
          </cell>
        </row>
        <row r="106">
          <cell r="A106" t="str">
            <v>02.01.82</v>
          </cell>
          <cell r="B106" t="str">
            <v>ESTACA ESCAVADA HÉLICE CONTÍNUA D=35CM</v>
          </cell>
          <cell r="C106" t="str">
            <v>M</v>
          </cell>
          <cell r="D106">
            <v>55.03</v>
          </cell>
        </row>
        <row r="107">
          <cell r="A107" t="str">
            <v>02.01.83</v>
          </cell>
          <cell r="B107" t="str">
            <v>ESTACA ESCAVADA HÉLICE CONTÍNUA D=40CM</v>
          </cell>
          <cell r="C107" t="str">
            <v>M</v>
          </cell>
          <cell r="D107">
            <v>68.2</v>
          </cell>
        </row>
        <row r="108">
          <cell r="A108" t="str">
            <v>02.01.84</v>
          </cell>
          <cell r="B108" t="str">
            <v>ESTACA ESCAVADA HÉLICE CONTÍNUA D=50CM</v>
          </cell>
          <cell r="C108" t="str">
            <v>M</v>
          </cell>
          <cell r="D108">
            <v>92.32</v>
          </cell>
        </row>
        <row r="109">
          <cell r="A109" t="str">
            <v>02.01.85</v>
          </cell>
          <cell r="B109" t="str">
            <v>ESTACA ESCAVADA HÉLICE CONTÍNUA D=60CM</v>
          </cell>
          <cell r="C109" t="str">
            <v>M</v>
          </cell>
          <cell r="D109">
            <v>120.23</v>
          </cell>
        </row>
        <row r="110">
          <cell r="A110" t="str">
            <v>02.01.90</v>
          </cell>
          <cell r="B110" t="str">
            <v>MOBILIZAÇÃO DE EQUIPAMENTO P/ ESTACA HÉLICE E CONTÍNUA</v>
          </cell>
          <cell r="C110" t="str">
            <v>UN</v>
          </cell>
          <cell r="D110">
            <v>13149.5</v>
          </cell>
        </row>
        <row r="111">
          <cell r="A111" t="str">
            <v>02.02.00</v>
          </cell>
          <cell r="B111" t="str">
            <v>VALAS</v>
          </cell>
        </row>
        <row r="112">
          <cell r="A112" t="str">
            <v>02.02.01</v>
          </cell>
          <cell r="B112" t="str">
            <v>ESCAVACAO MANUAL - PROFUNDIDADE IGUAL OU INFERIOR A 1,50M</v>
          </cell>
          <cell r="C112" t="str">
            <v>M3</v>
          </cell>
          <cell r="D112">
            <v>18.829999999999998</v>
          </cell>
        </row>
        <row r="113">
          <cell r="A113" t="str">
            <v>02.02.02</v>
          </cell>
          <cell r="B113" t="str">
            <v>ESCAVACAO MANUAL - PROFUNDIDADE SUPERIOR A 1,50M</v>
          </cell>
          <cell r="C113" t="str">
            <v>M3</v>
          </cell>
          <cell r="D113">
            <v>21.96</v>
          </cell>
        </row>
        <row r="114">
          <cell r="A114" t="str">
            <v>02.02.05</v>
          </cell>
          <cell r="B114" t="str">
            <v>ESCORAMENTO DE VALAS - CONTINUO</v>
          </cell>
          <cell r="C114" t="str">
            <v>M2</v>
          </cell>
          <cell r="D114">
            <v>26.25</v>
          </cell>
        </row>
        <row r="115">
          <cell r="A115" t="str">
            <v>02.02.06</v>
          </cell>
          <cell r="B115" t="str">
            <v>ESCORAMENTO DE VALAS - DESCONTINUO</v>
          </cell>
          <cell r="C115" t="str">
            <v>M2</v>
          </cell>
          <cell r="D115">
            <v>15.38</v>
          </cell>
        </row>
        <row r="116">
          <cell r="A116" t="str">
            <v>02.02.10</v>
          </cell>
          <cell r="B116" t="str">
            <v>APILOAMENTO DO FUNDO DE VALAS,PARA SIMPLES REGULARIZACAO</v>
          </cell>
          <cell r="C116" t="str">
            <v>M2</v>
          </cell>
          <cell r="D116">
            <v>9.41</v>
          </cell>
        </row>
        <row r="117">
          <cell r="A117" t="str">
            <v>02.02.11</v>
          </cell>
          <cell r="B117" t="str">
            <v>APILOAMENTO DO FUNDO DE VALAS,COM MACO DE ATE 60KG</v>
          </cell>
          <cell r="C117" t="str">
            <v>M2</v>
          </cell>
          <cell r="D117">
            <v>10.67</v>
          </cell>
        </row>
        <row r="118">
          <cell r="A118" t="str">
            <v>02.02.15</v>
          </cell>
          <cell r="B118" t="str">
            <v>LASTRO DE BRITA</v>
          </cell>
          <cell r="C118" t="str">
            <v>M3</v>
          </cell>
          <cell r="D118">
            <v>54.65</v>
          </cell>
        </row>
        <row r="119">
          <cell r="A119" t="str">
            <v>02.02.16</v>
          </cell>
          <cell r="B119" t="str">
            <v>LASTRO DE CONCRETO - 150KG CIM/M3</v>
          </cell>
          <cell r="C119" t="str">
            <v>M3</v>
          </cell>
          <cell r="D119">
            <v>144.88</v>
          </cell>
        </row>
        <row r="120">
          <cell r="A120" t="str">
            <v>02.02.17</v>
          </cell>
          <cell r="B120" t="str">
            <v>LASTRO DE CONCRETO C/AGREGADO RECICLADO-150 KG CIM/M3</v>
          </cell>
          <cell r="C120" t="str">
            <v>M3</v>
          </cell>
          <cell r="D120">
            <v>133.63999999999999</v>
          </cell>
        </row>
        <row r="121">
          <cell r="A121" t="str">
            <v>02.03.00</v>
          </cell>
          <cell r="B121" t="str">
            <v>FUNDACAO - FORMA</v>
          </cell>
        </row>
        <row r="122">
          <cell r="A122" t="str">
            <v>02.03.01</v>
          </cell>
          <cell r="B122" t="str">
            <v>FORMA COMUM DE TABUAS DE PINHO</v>
          </cell>
          <cell r="C122" t="str">
            <v>M2</v>
          </cell>
          <cell r="D122">
            <v>22.19</v>
          </cell>
        </row>
        <row r="123">
          <cell r="A123" t="str">
            <v>02.03.04</v>
          </cell>
          <cell r="B123" t="str">
            <v>FORMA COMUM DE TABUAS DE PINHO - NAO RECUPERAVEL</v>
          </cell>
          <cell r="C123" t="str">
            <v>M2</v>
          </cell>
          <cell r="D123">
            <v>19.07</v>
          </cell>
        </row>
        <row r="124">
          <cell r="A124" t="str">
            <v>02.04.00</v>
          </cell>
          <cell r="B124" t="str">
            <v>FUNDACAO - ARMADURA</v>
          </cell>
        </row>
        <row r="125">
          <cell r="A125" t="str">
            <v>02.04.04</v>
          </cell>
          <cell r="B125" t="str">
            <v>ARMADURA EM ACO CA-50</v>
          </cell>
          <cell r="C125" t="str">
            <v>KG</v>
          </cell>
          <cell r="D125">
            <v>4.25</v>
          </cell>
        </row>
        <row r="126">
          <cell r="A126" t="str">
            <v>02.04.07</v>
          </cell>
          <cell r="B126" t="str">
            <v>ARMADURA EM ACO CA-60</v>
          </cell>
          <cell r="C126" t="str">
            <v>KG</v>
          </cell>
          <cell r="D126">
            <v>4.96</v>
          </cell>
        </row>
        <row r="127">
          <cell r="A127" t="str">
            <v>02.04.09</v>
          </cell>
          <cell r="B127" t="str">
            <v>ARMADURA EM ACO CA-60 - TELA</v>
          </cell>
          <cell r="C127" t="str">
            <v>KG</v>
          </cell>
          <cell r="D127">
            <v>4.8899999999999997</v>
          </cell>
        </row>
        <row r="128">
          <cell r="A128" t="str">
            <v>02.05.00</v>
          </cell>
          <cell r="B128" t="str">
            <v>FUNDACAO - CONCRETO</v>
          </cell>
        </row>
        <row r="129">
          <cell r="A129" t="str">
            <v>02.05.05</v>
          </cell>
          <cell r="B129" t="str">
            <v>CONCRETO FCK = 15,0MPA - VIRADO NA OBRA</v>
          </cell>
          <cell r="C129" t="str">
            <v>M3</v>
          </cell>
          <cell r="D129">
            <v>186.59</v>
          </cell>
        </row>
        <row r="130">
          <cell r="A130" t="str">
            <v>02.05.06</v>
          </cell>
          <cell r="B130" t="str">
            <v>CONCRETO FCK=20MPA - VIRADO NA OBRA</v>
          </cell>
          <cell r="C130" t="str">
            <v>M3</v>
          </cell>
          <cell r="D130">
            <v>193.4</v>
          </cell>
        </row>
        <row r="131">
          <cell r="A131" t="str">
            <v>02.05.08</v>
          </cell>
          <cell r="B131" t="str">
            <v>CONCRETO FCK = 15,0MPA - USINADO</v>
          </cell>
          <cell r="C131" t="str">
            <v>M3</v>
          </cell>
          <cell r="D131">
            <v>175.85</v>
          </cell>
        </row>
        <row r="132">
          <cell r="A132" t="str">
            <v>02.05.09</v>
          </cell>
          <cell r="B132" t="str">
            <v>CONCRETO FCK = 20,0 MPA - USINADO</v>
          </cell>
          <cell r="C132" t="str">
            <v>M3</v>
          </cell>
          <cell r="D132">
            <v>183.8</v>
          </cell>
        </row>
        <row r="133">
          <cell r="A133" t="str">
            <v>02.05.10</v>
          </cell>
          <cell r="B133" t="str">
            <v>CONCRETO FCK=25MPA - USINADO</v>
          </cell>
          <cell r="C133" t="str">
            <v>M3</v>
          </cell>
          <cell r="D133">
            <v>189.32</v>
          </cell>
        </row>
        <row r="134">
          <cell r="A134" t="str">
            <v>02.05.11</v>
          </cell>
          <cell r="B134" t="str">
            <v>CONCRETO FCK=30MPA - USINADO</v>
          </cell>
          <cell r="C134" t="str">
            <v>M3</v>
          </cell>
          <cell r="D134">
            <v>198.67</v>
          </cell>
        </row>
        <row r="135">
          <cell r="A135" t="str">
            <v>02.06.00</v>
          </cell>
          <cell r="B135" t="str">
            <v>EMBASAMENTO</v>
          </cell>
        </row>
        <row r="136">
          <cell r="A136" t="str">
            <v>02.06.01</v>
          </cell>
          <cell r="B136" t="str">
            <v>ALVENARIA DE EMBASAMENTO - TIJOLOS MACICOS COMUNS</v>
          </cell>
          <cell r="C136" t="str">
            <v>M3</v>
          </cell>
          <cell r="D136">
            <v>252.88</v>
          </cell>
        </row>
        <row r="137">
          <cell r="A137" t="str">
            <v>02.06.05</v>
          </cell>
          <cell r="B137" t="str">
            <v>IMPERMEABILIZACAO DO RESPALDO DA FUNDACAO - ARGAMASSA IMPERMEAVEL</v>
          </cell>
          <cell r="C137" t="str">
            <v>M2</v>
          </cell>
          <cell r="D137">
            <v>28.81</v>
          </cell>
        </row>
        <row r="138">
          <cell r="A138" t="str">
            <v>02.06.10</v>
          </cell>
          <cell r="B138" t="str">
            <v>REATERRO DE VALAS,INCLUSIVE APILOAMENTO</v>
          </cell>
          <cell r="C138" t="str">
            <v>M3</v>
          </cell>
          <cell r="D138">
            <v>9.41</v>
          </cell>
        </row>
        <row r="139">
          <cell r="A139" t="str">
            <v>02.50.00</v>
          </cell>
          <cell r="B139" t="str">
            <v>DEMOLICOES</v>
          </cell>
        </row>
        <row r="140">
          <cell r="A140" t="str">
            <v>02.50.01</v>
          </cell>
          <cell r="B140" t="str">
            <v>DEMOLICAO DE ALVENARIA DE EMBASAMENTO - TIJOLOS MACICOS COMUNS</v>
          </cell>
          <cell r="C140" t="str">
            <v>M3</v>
          </cell>
          <cell r="D140">
            <v>21.05</v>
          </cell>
        </row>
        <row r="141">
          <cell r="A141" t="str">
            <v>02.50.05</v>
          </cell>
          <cell r="B141" t="str">
            <v>DEMOLICAO DE CONCRETO SIMPLES</v>
          </cell>
          <cell r="C141" t="str">
            <v>M3</v>
          </cell>
          <cell r="D141">
            <v>53.6</v>
          </cell>
        </row>
        <row r="142">
          <cell r="A142" t="str">
            <v>02.50.06</v>
          </cell>
          <cell r="B142" t="str">
            <v>DEMOLICAO DE CONCRETO ARMADO</v>
          </cell>
          <cell r="C142" t="str">
            <v>M3</v>
          </cell>
          <cell r="D142">
            <v>107.2</v>
          </cell>
        </row>
        <row r="143">
          <cell r="A143" t="str">
            <v>02.90.00</v>
          </cell>
          <cell r="B143" t="str">
            <v>OUTROS SERVICOS</v>
          </cell>
        </row>
        <row r="144">
          <cell r="A144" t="str">
            <v>02.90.40</v>
          </cell>
          <cell r="B144" t="str">
            <v>BUZINOTE PVC - 2", C=0,30 M</v>
          </cell>
          <cell r="C144" t="str">
            <v>UN</v>
          </cell>
          <cell r="D144">
            <v>4.24</v>
          </cell>
        </row>
        <row r="145">
          <cell r="A145" t="str">
            <v>03.00.00</v>
          </cell>
          <cell r="B145" t="str">
            <v>ESTRUTURA</v>
          </cell>
        </row>
        <row r="146">
          <cell r="A146" t="str">
            <v>03.01.00</v>
          </cell>
          <cell r="B146" t="str">
            <v>ESTRUTURA DE CONCRETO ARMADO - FORMA</v>
          </cell>
        </row>
        <row r="147">
          <cell r="A147" t="str">
            <v>03.01.01</v>
          </cell>
          <cell r="B147" t="str">
            <v>FORMA COMUM DE TABUAS DE PINHO - PLANA</v>
          </cell>
          <cell r="C147" t="str">
            <v>M2</v>
          </cell>
          <cell r="D147">
            <v>22.71</v>
          </cell>
        </row>
        <row r="148">
          <cell r="A148" t="str">
            <v>03.01.04</v>
          </cell>
          <cell r="B148" t="str">
            <v>FORMA COMUM DE TABUAS DE PINHO - NAO RECUPERAVEL</v>
          </cell>
          <cell r="C148" t="str">
            <v>M2</v>
          </cell>
          <cell r="D148">
            <v>19.07</v>
          </cell>
        </row>
        <row r="149">
          <cell r="A149" t="str">
            <v>03.01.11</v>
          </cell>
          <cell r="B149" t="str">
            <v>FORMA ESPECIAL DE CHAPAS RESINADAS (10MM) - CURVA</v>
          </cell>
          <cell r="C149" t="str">
            <v>M2</v>
          </cell>
          <cell r="D149">
            <v>34.24</v>
          </cell>
        </row>
        <row r="150">
          <cell r="A150" t="str">
            <v>03.01.13</v>
          </cell>
          <cell r="B150" t="str">
            <v>FORMA ESPECIAL DE CHAPAS PLASTIFICADAS (10MM) - CURVA</v>
          </cell>
          <cell r="C150" t="str">
            <v>M2</v>
          </cell>
          <cell r="D150">
            <v>35.590000000000003</v>
          </cell>
        </row>
        <row r="151">
          <cell r="A151" t="str">
            <v>03.01.14</v>
          </cell>
          <cell r="B151" t="str">
            <v>FORMA ESPECIAL DE CHAPAS RESINADAS (10MM) - PLANA</v>
          </cell>
          <cell r="C151" t="str">
            <v>M2</v>
          </cell>
          <cell r="D151">
            <v>45.01</v>
          </cell>
        </row>
        <row r="152">
          <cell r="A152" t="str">
            <v>03.01.15</v>
          </cell>
          <cell r="B152" t="str">
            <v>FORMA ESPECIAL DE CHAPAS RESINADAS (12MM) - PLANA</v>
          </cell>
          <cell r="C152" t="str">
            <v>M2</v>
          </cell>
          <cell r="D152">
            <v>45.44</v>
          </cell>
        </row>
        <row r="153">
          <cell r="A153" t="str">
            <v>03.01.16</v>
          </cell>
          <cell r="B153" t="str">
            <v>FORMA ESPECIAL DE CHAPAS PLASTIFICADAS (10MM) - PLANA</v>
          </cell>
          <cell r="C153" t="str">
            <v>M2</v>
          </cell>
          <cell r="D153">
            <v>39.700000000000003</v>
          </cell>
        </row>
        <row r="154">
          <cell r="A154" t="str">
            <v>03.01.17</v>
          </cell>
          <cell r="B154" t="str">
            <v>FORMA ESPECIAL DE CHAPAS PLASTIFICADAS (12MM) - PLANA</v>
          </cell>
          <cell r="C154" t="str">
            <v>M2</v>
          </cell>
          <cell r="D154">
            <v>40.5</v>
          </cell>
        </row>
        <row r="155">
          <cell r="A155" t="str">
            <v>03.01.20</v>
          </cell>
          <cell r="B155" t="str">
            <v>FORMA DE TUBO DE PAPELÃO</v>
          </cell>
          <cell r="C155" t="str">
            <v>M</v>
          </cell>
          <cell r="D155">
            <v>59.31</v>
          </cell>
        </row>
        <row r="156">
          <cell r="A156" t="str">
            <v>03.01.30</v>
          </cell>
          <cell r="B156" t="str">
            <v>CIMBRAMENTO PARA ALTURAS ENTRE 3,01M E 7,00M</v>
          </cell>
          <cell r="C156" t="str">
            <v>M3</v>
          </cell>
          <cell r="D156">
            <v>16</v>
          </cell>
        </row>
        <row r="157">
          <cell r="A157" t="str">
            <v>03.02.00</v>
          </cell>
          <cell r="B157" t="str">
            <v>ESTRUTURA DE CONCRETO ARMADO - ARMADURA</v>
          </cell>
        </row>
        <row r="158">
          <cell r="A158" t="str">
            <v>03.02.04</v>
          </cell>
          <cell r="B158" t="str">
            <v>ARMADURA EM ACO CA-50</v>
          </cell>
          <cell r="C158" t="str">
            <v>KG</v>
          </cell>
          <cell r="D158">
            <v>4.1100000000000003</v>
          </cell>
        </row>
        <row r="159">
          <cell r="A159" t="str">
            <v>03.02.07</v>
          </cell>
          <cell r="B159" t="str">
            <v>ARMADURA EM ACO CA-60</v>
          </cell>
          <cell r="C159" t="str">
            <v>KG</v>
          </cell>
          <cell r="D159">
            <v>4.8499999999999996</v>
          </cell>
        </row>
        <row r="160">
          <cell r="A160" t="str">
            <v>03.02.09</v>
          </cell>
          <cell r="B160" t="str">
            <v>ARMADURA EM ACO CA-60 - TELA</v>
          </cell>
          <cell r="C160" t="str">
            <v>KG</v>
          </cell>
          <cell r="D160">
            <v>4.8899999999999997</v>
          </cell>
        </row>
        <row r="161">
          <cell r="A161" t="str">
            <v>03.03.00</v>
          </cell>
          <cell r="B161" t="str">
            <v>ESTRUTURA DE CONCRETO ARMADO - CONCRETO</v>
          </cell>
        </row>
        <row r="162">
          <cell r="A162" t="str">
            <v>03.03.05</v>
          </cell>
          <cell r="B162" t="str">
            <v>CONCRETO FCK = 15,0MPA - VIRADO NA OBRA</v>
          </cell>
          <cell r="C162" t="str">
            <v>M3</v>
          </cell>
          <cell r="D162">
            <v>186.71</v>
          </cell>
        </row>
        <row r="163">
          <cell r="A163" t="str">
            <v>03.03.07</v>
          </cell>
          <cell r="B163" t="str">
            <v>CONCRETO FCK = 20,0MPA - VIRADO NA OBRA</v>
          </cell>
          <cell r="C163" t="str">
            <v>M3</v>
          </cell>
          <cell r="D163">
            <v>193.4</v>
          </cell>
        </row>
        <row r="164">
          <cell r="A164" t="str">
            <v>03.03.08</v>
          </cell>
          <cell r="B164" t="str">
            <v>CONCRETO FCK=25,0MPA VIBRADO NA OBRA</v>
          </cell>
          <cell r="C164" t="str">
            <v>M3</v>
          </cell>
          <cell r="D164">
            <v>200.57</v>
          </cell>
        </row>
        <row r="165">
          <cell r="A165" t="str">
            <v>03.03.09</v>
          </cell>
          <cell r="B165" t="str">
            <v>CONCRETO = 15,0 MPA- USINADO</v>
          </cell>
          <cell r="C165" t="str">
            <v>M3</v>
          </cell>
          <cell r="D165">
            <v>175.85</v>
          </cell>
        </row>
        <row r="166">
          <cell r="A166" t="str">
            <v>03.03.15</v>
          </cell>
          <cell r="B166" t="str">
            <v>CONCRETO FCK= 20,0MPA - USINADO</v>
          </cell>
          <cell r="C166" t="str">
            <v>M3</v>
          </cell>
          <cell r="D166">
            <v>183.8</v>
          </cell>
        </row>
        <row r="167">
          <cell r="A167" t="str">
            <v>03.03.16</v>
          </cell>
          <cell r="B167" t="str">
            <v>CONCRETO FCK=20,0 MPA - USINADO E BOMBEAVEL</v>
          </cell>
          <cell r="C167" t="str">
            <v>M3</v>
          </cell>
          <cell r="D167">
            <v>187.07</v>
          </cell>
        </row>
        <row r="168">
          <cell r="A168" t="str">
            <v>03.03.17</v>
          </cell>
          <cell r="B168" t="str">
            <v>CONCRETO FCK=25,0 MPA - USINADO</v>
          </cell>
          <cell r="C168" t="str">
            <v>M3</v>
          </cell>
          <cell r="D168">
            <v>189.32</v>
          </cell>
        </row>
        <row r="169">
          <cell r="A169" t="str">
            <v>03.03.18</v>
          </cell>
          <cell r="B169" t="str">
            <v>CONCRETO FCK=25,0 MPA - USINADO E BOMBEAVEL</v>
          </cell>
          <cell r="C169" t="str">
            <v>M3</v>
          </cell>
          <cell r="D169">
            <v>196.2</v>
          </cell>
        </row>
        <row r="170">
          <cell r="A170" t="str">
            <v>03.03.19</v>
          </cell>
          <cell r="B170" t="str">
            <v>CONCRETO USINADO, BOMBEÁVEL FCK=20MPA C/ PEDRA 1</v>
          </cell>
          <cell r="C170" t="str">
            <v>M3</v>
          </cell>
          <cell r="D170">
            <v>190.25</v>
          </cell>
        </row>
        <row r="171">
          <cell r="A171" t="str">
            <v>03.03.20</v>
          </cell>
          <cell r="B171" t="str">
            <v>CONCRETO FCK=30MPA - USINADO</v>
          </cell>
          <cell r="C171" t="str">
            <v>M3</v>
          </cell>
          <cell r="D171">
            <v>198.67</v>
          </cell>
        </row>
        <row r="172">
          <cell r="A172" t="str">
            <v>03.03.21</v>
          </cell>
          <cell r="B172" t="str">
            <v>CONCRETO FCK=30MPA - USINADO E BOMBEÁVEL</v>
          </cell>
          <cell r="C172" t="str">
            <v>M3</v>
          </cell>
          <cell r="D172">
            <v>206.2</v>
          </cell>
        </row>
        <row r="173">
          <cell r="A173" t="str">
            <v>03.03.22</v>
          </cell>
          <cell r="B173" t="str">
            <v>CONCRETO FCK=35MPA - USINADO</v>
          </cell>
          <cell r="C173" t="str">
            <v>M3</v>
          </cell>
          <cell r="D173">
            <v>211.43</v>
          </cell>
        </row>
        <row r="174">
          <cell r="A174" t="str">
            <v>03.03.23</v>
          </cell>
          <cell r="B174" t="str">
            <v>CONCRETO FCK=35MPA - USINADO E BOMBEÁVEL</v>
          </cell>
          <cell r="C174" t="str">
            <v>M3</v>
          </cell>
          <cell r="D174">
            <v>214.99</v>
          </cell>
        </row>
        <row r="175">
          <cell r="A175" t="str">
            <v>03.03.24</v>
          </cell>
          <cell r="B175" t="str">
            <v>CONCRETO FCK=40MPA - USINADO</v>
          </cell>
          <cell r="C175" t="str">
            <v>M3</v>
          </cell>
          <cell r="D175">
            <v>227.3</v>
          </cell>
        </row>
        <row r="176">
          <cell r="A176" t="str">
            <v>03.03.25</v>
          </cell>
          <cell r="B176" t="str">
            <v>CONCRETO FCK=40MPA - USINADO E BOMBEÁVEL</v>
          </cell>
          <cell r="C176" t="str">
            <v>M3</v>
          </cell>
          <cell r="D176">
            <v>233.64</v>
          </cell>
        </row>
        <row r="177">
          <cell r="A177" t="str">
            <v>03.03.30</v>
          </cell>
          <cell r="B177" t="str">
            <v>BOMBEAMENTO DE CONCRETO</v>
          </cell>
          <cell r="C177" t="str">
            <v>M3</v>
          </cell>
          <cell r="D177">
            <v>20.64</v>
          </cell>
        </row>
        <row r="178">
          <cell r="A178" t="str">
            <v>03.04.00</v>
          </cell>
          <cell r="B178" t="str">
            <v>ESTRUTURA DE CONCRETO ARMADO - LAJE MISTA</v>
          </cell>
        </row>
        <row r="179">
          <cell r="A179" t="str">
            <v>03.04.02</v>
          </cell>
          <cell r="B179" t="str">
            <v>LAJE MISTA - H-8 COM CAPEAMENTO DE 4CM (12 CM)</v>
          </cell>
          <cell r="C179" t="str">
            <v>M2</v>
          </cell>
          <cell r="D179">
            <v>62.03</v>
          </cell>
        </row>
        <row r="180">
          <cell r="A180" t="str">
            <v>03.04.03</v>
          </cell>
          <cell r="B180" t="str">
            <v>LAJE MISTA - H-12 COM CAPEAMENTO DE 4CM (16 CM)</v>
          </cell>
          <cell r="C180" t="str">
            <v>M2</v>
          </cell>
          <cell r="D180">
            <v>72.09</v>
          </cell>
        </row>
        <row r="181">
          <cell r="A181" t="str">
            <v>03.04.04</v>
          </cell>
          <cell r="B181" t="str">
            <v>LAJE MISTA - H-16 COM CAPEAMENTO DE 4CM (20 CM)</v>
          </cell>
          <cell r="C181" t="str">
            <v>M2</v>
          </cell>
          <cell r="D181">
            <v>79.77</v>
          </cell>
        </row>
        <row r="182">
          <cell r="A182" t="str">
            <v>03.04.08</v>
          </cell>
          <cell r="B182" t="str">
            <v>LAJE MISTA H-8 COM CAPEAMENTO DE 3CM (11CM)</v>
          </cell>
          <cell r="C182" t="str">
            <v>M2</v>
          </cell>
          <cell r="D182">
            <v>39.69</v>
          </cell>
        </row>
        <row r="183">
          <cell r="A183" t="str">
            <v>03.04.19</v>
          </cell>
          <cell r="B183" t="str">
            <v>LAJE MISTA TRELICADA H-8  CM COM CAPEAMENTO 4 CM (12 CM)</v>
          </cell>
          <cell r="C183" t="str">
            <v>M2</v>
          </cell>
          <cell r="D183">
            <v>47.6</v>
          </cell>
        </row>
        <row r="184">
          <cell r="A184" t="str">
            <v>03.04.20</v>
          </cell>
          <cell r="B184" t="str">
            <v>LAJE MISTA TRELICADA H-10 CM COM CAPEAMENTO 4 CM (14 CM)</v>
          </cell>
          <cell r="C184" t="str">
            <v>M2</v>
          </cell>
          <cell r="D184">
            <v>45.3</v>
          </cell>
        </row>
        <row r="185">
          <cell r="A185" t="str">
            <v>03.04.21</v>
          </cell>
          <cell r="B185" t="str">
            <v>LAJE MISTA TRELICADA H-12 CM COM CAPEAMENTO 4 CM (16 CM)</v>
          </cell>
          <cell r="C185" t="str">
            <v>M2</v>
          </cell>
          <cell r="D185">
            <v>56.3</v>
          </cell>
        </row>
        <row r="186">
          <cell r="A186" t="str">
            <v>03.04.22</v>
          </cell>
          <cell r="B186" t="str">
            <v>LAJE MISTA TRELICADA H-15 CM COM CAPEAMENTO 4 CM (19 CM)</v>
          </cell>
          <cell r="C186" t="str">
            <v>M2</v>
          </cell>
          <cell r="D186">
            <v>63.39</v>
          </cell>
        </row>
        <row r="187">
          <cell r="A187" t="str">
            <v>03.04.23</v>
          </cell>
          <cell r="B187" t="str">
            <v>LAJE MISTA TRELICADA H-20 CM COM CAPEAMENTO 4 CM (24 CM)</v>
          </cell>
          <cell r="C187" t="str">
            <v>M2</v>
          </cell>
          <cell r="D187">
            <v>74.400000000000006</v>
          </cell>
        </row>
        <row r="188">
          <cell r="A188" t="str">
            <v>03.04.24</v>
          </cell>
          <cell r="B188" t="str">
            <v>LAJE MISTA TRELICADA H-25 CM COM CAPEAMENTO 5 CM (30 CM)</v>
          </cell>
          <cell r="C188" t="str">
            <v>M2</v>
          </cell>
          <cell r="D188">
            <v>87.98</v>
          </cell>
        </row>
        <row r="189">
          <cell r="A189" t="str">
            <v>03.40.00</v>
          </cell>
          <cell r="B189" t="str">
            <v>ESTRUTURA DE CONCRETO - RECUPERACAO E TRATAMENTO</v>
          </cell>
        </row>
        <row r="190">
          <cell r="A190" t="str">
            <v>03.40.02</v>
          </cell>
          <cell r="B190" t="str">
            <v>APICOAMENTO DE SUPERFICIE DE CONCRETO</v>
          </cell>
          <cell r="C190" t="str">
            <v>M2</v>
          </cell>
          <cell r="D190">
            <v>31.38</v>
          </cell>
        </row>
        <row r="191">
          <cell r="A191" t="str">
            <v>03.40.10</v>
          </cell>
          <cell r="B191" t="str">
            <v>LIMPEZA E REMOCAO DE SUP. DETERIORADA C/JATEAM. DE AREIA ABRASIVO</v>
          </cell>
          <cell r="C191" t="str">
            <v>M2</v>
          </cell>
          <cell r="D191">
            <v>14.4</v>
          </cell>
        </row>
        <row r="192">
          <cell r="A192" t="str">
            <v>03.40.15</v>
          </cell>
          <cell r="B192" t="str">
            <v>LIMP. DE JUNTA DE DILAT. C/ REM. DO EXCESSO DE CONCR. - ATÉ 3CM</v>
          </cell>
          <cell r="C192" t="str">
            <v>M</v>
          </cell>
          <cell r="D192">
            <v>8.27</v>
          </cell>
        </row>
        <row r="193">
          <cell r="A193" t="str">
            <v>03.40.18</v>
          </cell>
          <cell r="B193" t="str">
            <v>LIMP. CONCRETO E ARMADURA C/ ESCOVA DE AÇO</v>
          </cell>
          <cell r="C193" t="str">
            <v>M2</v>
          </cell>
          <cell r="D193">
            <v>4.91</v>
          </cell>
        </row>
        <row r="194">
          <cell r="A194" t="str">
            <v>03.40.19</v>
          </cell>
          <cell r="B194" t="str">
            <v>LIMP., ESTUCAMENTO E  LIXAMENTO EM CONCRETO APARENTE</v>
          </cell>
          <cell r="C194" t="str">
            <v>M2</v>
          </cell>
          <cell r="D194">
            <v>22.49</v>
          </cell>
        </row>
        <row r="195">
          <cell r="A195" t="str">
            <v>03.40.20</v>
          </cell>
          <cell r="B195" t="str">
            <v>LIMP. ESTUCAMENTO,  LIXAMENTO E APLIC. DE VERNIZ P/ CONCR. APARENTE</v>
          </cell>
          <cell r="C195" t="str">
            <v>M2</v>
          </cell>
          <cell r="D195">
            <v>33.25</v>
          </cell>
        </row>
        <row r="196">
          <cell r="A196" t="str">
            <v>03.40.22</v>
          </cell>
          <cell r="B196" t="str">
            <v>TRATAMENTO DE ARMADURA C/ APLICACAO DE PRODUTO INIBIDOR OXIDANTE</v>
          </cell>
          <cell r="C196" t="str">
            <v>M</v>
          </cell>
          <cell r="D196">
            <v>1.8</v>
          </cell>
        </row>
        <row r="197">
          <cell r="A197" t="str">
            <v>03.40.50</v>
          </cell>
          <cell r="B197" t="str">
            <v>POLIMENTO DE CONCRETO</v>
          </cell>
          <cell r="C197" t="str">
            <v>M2</v>
          </cell>
          <cell r="D197">
            <v>15.04</v>
          </cell>
        </row>
        <row r="198">
          <cell r="A198" t="str">
            <v>03.40.51</v>
          </cell>
          <cell r="B198" t="str">
            <v>POLIMENTO DE CONCRETO NOVO</v>
          </cell>
          <cell r="C198" t="str">
            <v>M2</v>
          </cell>
          <cell r="D198">
            <v>13.12</v>
          </cell>
        </row>
        <row r="199">
          <cell r="A199" t="str">
            <v>03.40.60</v>
          </cell>
          <cell r="B199" t="str">
            <v>PREPARAÇÃO DE PONTE DE ADERÊNCIA COM ADESIVO À BASE DE EPÓXI</v>
          </cell>
          <cell r="C199" t="str">
            <v>M2</v>
          </cell>
          <cell r="D199">
            <v>53.68</v>
          </cell>
        </row>
        <row r="200">
          <cell r="A200" t="str">
            <v>03.40.70</v>
          </cell>
          <cell r="B200" t="str">
            <v>ANCORAGEM DE BARRAS DE AÇO, COM ADESIVO A BASE DE EPÓXI</v>
          </cell>
          <cell r="C200" t="str">
            <v>UN</v>
          </cell>
          <cell r="D200">
            <v>3.62</v>
          </cell>
        </row>
        <row r="201">
          <cell r="A201" t="str">
            <v>03.50.00</v>
          </cell>
          <cell r="B201" t="str">
            <v>DEMOLICOES</v>
          </cell>
        </row>
        <row r="202">
          <cell r="A202" t="str">
            <v>03.50.01</v>
          </cell>
          <cell r="B202" t="str">
            <v>DEMOLICAO DE CONCRETO SIMPLES</v>
          </cell>
          <cell r="C202" t="str">
            <v>M3</v>
          </cell>
          <cell r="D202">
            <v>53.6</v>
          </cell>
        </row>
        <row r="203">
          <cell r="A203" t="str">
            <v>03.50.02</v>
          </cell>
          <cell r="B203" t="str">
            <v>DEMOLICAO DE CONCRETO ARMADO</v>
          </cell>
          <cell r="C203" t="str">
            <v>M3</v>
          </cell>
          <cell r="D203">
            <v>107.2</v>
          </cell>
        </row>
        <row r="204">
          <cell r="A204" t="str">
            <v>03.50.05</v>
          </cell>
          <cell r="B204" t="str">
            <v>DEMOLICAO DE LAJES MISTAS COM ESP.FINAL IGUAL OU INFERIOR A 16 CM</v>
          </cell>
          <cell r="C204" t="str">
            <v>M2</v>
          </cell>
          <cell r="D204">
            <v>10.98</v>
          </cell>
        </row>
        <row r="205">
          <cell r="A205" t="str">
            <v>03.50.06</v>
          </cell>
          <cell r="B205" t="str">
            <v>DEMOLICAO DE LAJES MISTAS C/ESP.FINAL SUP.A 16 CM, ATE 30 CM, INCLU</v>
          </cell>
          <cell r="C205" t="str">
            <v>M2</v>
          </cell>
          <cell r="D205">
            <v>15.69</v>
          </cell>
        </row>
        <row r="206">
          <cell r="A206" t="str">
            <v>04.00.00</v>
          </cell>
          <cell r="B206" t="str">
            <v>VEDOS</v>
          </cell>
        </row>
        <row r="207">
          <cell r="A207" t="str">
            <v>04.01.00</v>
          </cell>
          <cell r="B207" t="str">
            <v>ALVENARIA DE TIJOLOS E BLOCOS</v>
          </cell>
        </row>
        <row r="208">
          <cell r="A208" t="str">
            <v>04.01.01</v>
          </cell>
          <cell r="B208" t="str">
            <v>TIJOLOS MACICOS COMUNS - ESPELHO</v>
          </cell>
          <cell r="C208" t="str">
            <v>M2</v>
          </cell>
          <cell r="D208">
            <v>19.72</v>
          </cell>
        </row>
        <row r="209">
          <cell r="A209" t="str">
            <v>04.01.02</v>
          </cell>
          <cell r="B209" t="str">
            <v>TIJOLOS MACICOS COMUNS - 1/2 TIJOLO</v>
          </cell>
          <cell r="C209" t="str">
            <v>M2</v>
          </cell>
          <cell r="D209">
            <v>37.07</v>
          </cell>
        </row>
        <row r="210">
          <cell r="A210" t="str">
            <v>04.01.03</v>
          </cell>
          <cell r="B210" t="str">
            <v>TIJOLOS MACICOS COMUNS - 1 TIJOLO</v>
          </cell>
          <cell r="C210" t="str">
            <v>M2</v>
          </cell>
          <cell r="D210">
            <v>64.47</v>
          </cell>
        </row>
        <row r="211">
          <cell r="A211" t="str">
            <v>04.01.04</v>
          </cell>
          <cell r="B211" t="str">
            <v>TIJOLOS MACICOS COMUNS - 1 1/2 TIJOLO</v>
          </cell>
          <cell r="C211" t="str">
            <v>M2</v>
          </cell>
          <cell r="D211">
            <v>88.48</v>
          </cell>
        </row>
        <row r="212">
          <cell r="A212" t="str">
            <v>04.01.11</v>
          </cell>
          <cell r="B212" t="str">
            <v>TIJOLOS MACICOS COMUNS - APARENTE,1/2 TIJOLO</v>
          </cell>
          <cell r="C212" t="str">
            <v>M2</v>
          </cell>
          <cell r="D212">
            <v>37.07</v>
          </cell>
        </row>
        <row r="213">
          <cell r="A213" t="str">
            <v>04.01.12</v>
          </cell>
          <cell r="B213" t="str">
            <v>TIJOLOS MACICOS COMUNS - APARENTE,1 TIJOLO</v>
          </cell>
          <cell r="C213" t="str">
            <v>M2</v>
          </cell>
          <cell r="D213">
            <v>64.47</v>
          </cell>
        </row>
        <row r="214">
          <cell r="A214" t="str">
            <v>04.01.15</v>
          </cell>
          <cell r="B214" t="str">
            <v>TIJOLOS CERAMICOS FURADOS - 1/2 TIJOLO</v>
          </cell>
          <cell r="C214" t="str">
            <v>M2</v>
          </cell>
          <cell r="D214">
            <v>23.83</v>
          </cell>
        </row>
        <row r="215">
          <cell r="A215" t="str">
            <v>04.01.16</v>
          </cell>
          <cell r="B215" t="str">
            <v>TIJOLOS CERAMICOS FURADOS - 1 TIJOLO</v>
          </cell>
          <cell r="C215" t="str">
            <v>M2</v>
          </cell>
          <cell r="D215">
            <v>41.87</v>
          </cell>
        </row>
        <row r="216">
          <cell r="A216" t="str">
            <v>04.01.20</v>
          </cell>
          <cell r="B216" t="str">
            <v>TIJOLOS LAMINADOS - ESPELHO</v>
          </cell>
          <cell r="C216" t="str">
            <v>M2</v>
          </cell>
          <cell r="D216">
            <v>51.74</v>
          </cell>
        </row>
        <row r="217">
          <cell r="A217" t="str">
            <v>04.01.21</v>
          </cell>
          <cell r="B217" t="str">
            <v>TIJOLOS LAMINADOS - 1/2 TIJOLO</v>
          </cell>
          <cell r="C217" t="str">
            <v>M2</v>
          </cell>
          <cell r="D217">
            <v>83.54</v>
          </cell>
        </row>
        <row r="218">
          <cell r="A218" t="str">
            <v>04.01.22</v>
          </cell>
          <cell r="B218" t="str">
            <v>TIJOLOS LAMINADOS - 1 TIJOLO</v>
          </cell>
          <cell r="C218" t="str">
            <v>M2</v>
          </cell>
          <cell r="D218">
            <v>147.69999999999999</v>
          </cell>
        </row>
        <row r="219">
          <cell r="A219" t="str">
            <v>04.01.25</v>
          </cell>
          <cell r="B219" t="str">
            <v>TIJOLOS DE VIDRO - CANELADO,20X20CM</v>
          </cell>
          <cell r="C219" t="str">
            <v>M2</v>
          </cell>
          <cell r="D219">
            <v>270.79000000000002</v>
          </cell>
        </row>
        <row r="220">
          <cell r="A220" t="str">
            <v>04.01.26</v>
          </cell>
          <cell r="B220" t="str">
            <v>TIJOLOS DE VIDRO - TIJOLINHO,20X20CM</v>
          </cell>
          <cell r="C220" t="str">
            <v>M2</v>
          </cell>
          <cell r="D220">
            <v>290.04000000000002</v>
          </cell>
        </row>
        <row r="221">
          <cell r="A221" t="str">
            <v>04.01.27</v>
          </cell>
          <cell r="B221" t="str">
            <v>TIJOLOS DE VIDRO - VENTILACAO</v>
          </cell>
          <cell r="C221" t="str">
            <v>M2</v>
          </cell>
          <cell r="D221">
            <v>309.54000000000002</v>
          </cell>
        </row>
        <row r="222">
          <cell r="A222" t="str">
            <v>04.01.40</v>
          </cell>
          <cell r="B222" t="str">
            <v>BLOCOS VAZADOS DE CONCRETO - 09CM</v>
          </cell>
          <cell r="C222" t="str">
            <v>M2</v>
          </cell>
          <cell r="D222">
            <v>20.62</v>
          </cell>
        </row>
        <row r="223">
          <cell r="A223" t="str">
            <v>04.01.41</v>
          </cell>
          <cell r="B223" t="str">
            <v>BLOCOS VAZADOS DE CONCRETO - 14CM</v>
          </cell>
          <cell r="C223" t="str">
            <v>M2</v>
          </cell>
          <cell r="D223">
            <v>23.72</v>
          </cell>
        </row>
        <row r="224">
          <cell r="A224" t="str">
            <v>04.01.42</v>
          </cell>
          <cell r="B224" t="str">
            <v>BLOCOS VAZADOS DE CONCRETO - 19CM</v>
          </cell>
          <cell r="C224" t="str">
            <v>M2</v>
          </cell>
          <cell r="D224">
            <v>29.25</v>
          </cell>
        </row>
        <row r="225">
          <cell r="A225" t="str">
            <v>04.01.50</v>
          </cell>
          <cell r="B225" t="str">
            <v>BLOCOS VAZADOS DE CONCRETO - APARENTE,09CM</v>
          </cell>
          <cell r="C225" t="str">
            <v>M2</v>
          </cell>
          <cell r="D225">
            <v>24.22</v>
          </cell>
        </row>
        <row r="226">
          <cell r="A226" t="str">
            <v>04.01.51</v>
          </cell>
          <cell r="B226" t="str">
            <v>BLOCOS VAZADOS DE CONCRETO - APARENTE,14CM</v>
          </cell>
          <cell r="C226" t="str">
            <v>M2</v>
          </cell>
          <cell r="D226">
            <v>28.7</v>
          </cell>
        </row>
        <row r="227">
          <cell r="A227" t="str">
            <v>04.01.52</v>
          </cell>
          <cell r="B227" t="str">
            <v>BLOCOS VAZADOS DE CONCRETO - APARENTE,19CM</v>
          </cell>
          <cell r="C227" t="str">
            <v>M2</v>
          </cell>
          <cell r="D227">
            <v>34.36</v>
          </cell>
        </row>
        <row r="228">
          <cell r="A228" t="str">
            <v>04.01.60</v>
          </cell>
          <cell r="B228" t="str">
            <v>BLOCOS VAZADOS DE CONCRETO - ESTRUTURAL,14CM</v>
          </cell>
          <cell r="C228" t="str">
            <v>M2</v>
          </cell>
          <cell r="D228">
            <v>30.72</v>
          </cell>
        </row>
        <row r="229">
          <cell r="A229" t="str">
            <v>04.01.61</v>
          </cell>
          <cell r="B229" t="str">
            <v>BLOCOS VAZADOS DE CONCRETO - ESTRUTURAL,19CM</v>
          </cell>
          <cell r="C229" t="str">
            <v>M2</v>
          </cell>
          <cell r="D229">
            <v>35.32</v>
          </cell>
        </row>
        <row r="230">
          <cell r="A230" t="str">
            <v>04.01.62</v>
          </cell>
          <cell r="B230" t="str">
            <v>BLOCOS VAZADOS DE CONCRETO - ESTRUTURAL, APARENTE - 14 CM</v>
          </cell>
          <cell r="C230" t="str">
            <v>M2</v>
          </cell>
          <cell r="D230">
            <v>31.72</v>
          </cell>
        </row>
        <row r="231">
          <cell r="A231" t="str">
            <v>04.01.63</v>
          </cell>
          <cell r="B231" t="str">
            <v>BLOCOS VAZADOS DE CONCRETO - ESTRUTURAL, APARENTE - 19 CM</v>
          </cell>
          <cell r="C231" t="str">
            <v>M2</v>
          </cell>
          <cell r="D231">
            <v>36.07</v>
          </cell>
        </row>
        <row r="232">
          <cell r="A232" t="str">
            <v>04.01.80</v>
          </cell>
          <cell r="B232" t="str">
            <v>TELA TIPO DEPLOYEE P/REFORCO DE ALVENARIA</v>
          </cell>
          <cell r="C232" t="str">
            <v>M2</v>
          </cell>
          <cell r="D232">
            <v>1.7</v>
          </cell>
        </row>
        <row r="233">
          <cell r="A233" t="str">
            <v>04.01.95</v>
          </cell>
          <cell r="B233" t="str">
            <v>ARMADURA EM ACO CA-50 PARA BLOCOS VAZADOS DE CONCRETO - ESTRUTURAL</v>
          </cell>
          <cell r="C233" t="str">
            <v>KG</v>
          </cell>
          <cell r="D233">
            <v>3.98</v>
          </cell>
        </row>
        <row r="234">
          <cell r="A234" t="str">
            <v>04.01.96</v>
          </cell>
          <cell r="B234" t="str">
            <v>ARMADURA EM ACO CA-60 PARA BLOCOS VAZADOS DE CONCRETO - ESTRUTURAL</v>
          </cell>
          <cell r="C234" t="str">
            <v>KG</v>
          </cell>
          <cell r="D234">
            <v>4.68</v>
          </cell>
        </row>
        <row r="235">
          <cell r="A235" t="str">
            <v>04.01.97</v>
          </cell>
          <cell r="B235" t="str">
            <v>CONCRETO "GROUT"</v>
          </cell>
          <cell r="C235" t="str">
            <v>M3</v>
          </cell>
          <cell r="D235">
            <v>268.20999999999998</v>
          </cell>
        </row>
        <row r="236">
          <cell r="A236" t="str">
            <v>04.01.98</v>
          </cell>
          <cell r="B236" t="str">
            <v>VERGAS,CINTAS E PILARETES DE CONCRETO</v>
          </cell>
          <cell r="C236" t="str">
            <v>M3</v>
          </cell>
          <cell r="D236">
            <v>914.06</v>
          </cell>
        </row>
        <row r="237">
          <cell r="A237" t="str">
            <v>04.02.00</v>
          </cell>
          <cell r="B237" t="str">
            <v>ALVENARIA DE ELEMENTOS VAZADOS</v>
          </cell>
        </row>
        <row r="238">
          <cell r="A238" t="str">
            <v>04.02.04</v>
          </cell>
          <cell r="B238" t="str">
            <v>ELEMENTOS VAZADOS DE TIJOLOS CERAMICOS</v>
          </cell>
          <cell r="C238" t="str">
            <v>M2</v>
          </cell>
          <cell r="D238">
            <v>44.34</v>
          </cell>
        </row>
        <row r="239">
          <cell r="A239" t="str">
            <v>04.02.07</v>
          </cell>
          <cell r="B239" t="str">
            <v>ELEMENTO VAZADO DE CONCRETO - TIPO NEO-REX N.4 OU SIMILAR</v>
          </cell>
          <cell r="C239" t="str">
            <v>M2</v>
          </cell>
          <cell r="D239">
            <v>71.5</v>
          </cell>
        </row>
        <row r="240">
          <cell r="A240" t="str">
            <v>04.02.08</v>
          </cell>
          <cell r="B240" t="str">
            <v>ELEMENTO VAZADO DE CONCRETO - TIPO NEO-REX N.4A OU SIMILAR</v>
          </cell>
          <cell r="C240" t="str">
            <v>M2</v>
          </cell>
          <cell r="D240">
            <v>79.69</v>
          </cell>
        </row>
        <row r="241">
          <cell r="A241" t="str">
            <v>04.02.09</v>
          </cell>
          <cell r="B241" t="str">
            <v>ELEMENTO VAZADO DE CONCRETO - TIPO NEO REX N.4F OU SIMILAR</v>
          </cell>
          <cell r="C241" t="str">
            <v>M2</v>
          </cell>
          <cell r="D241">
            <v>117.03</v>
          </cell>
        </row>
        <row r="242">
          <cell r="A242" t="str">
            <v>04.02.10</v>
          </cell>
          <cell r="B242" t="str">
            <v>ELEMENTO VAZADO DE CONCRETO - TIPO NEO-REX N.16 OU SIMILAR</v>
          </cell>
          <cell r="C242" t="str">
            <v>M2</v>
          </cell>
          <cell r="D242">
            <v>95.67</v>
          </cell>
        </row>
        <row r="243">
          <cell r="A243" t="str">
            <v>04.02.11</v>
          </cell>
          <cell r="B243" t="str">
            <v>ELEMENTO VAZADO DE CONCRETO - TIPO NEO-REX N.16D OU SIMILAR</v>
          </cell>
          <cell r="C243" t="str">
            <v>M2</v>
          </cell>
          <cell r="D243">
            <v>146.16999999999999</v>
          </cell>
        </row>
        <row r="244">
          <cell r="A244" t="str">
            <v>04.02.13</v>
          </cell>
          <cell r="B244" t="str">
            <v>ELEMENTO VAZADO DE CONCRETO - TIPO NEO-REX N.17G OU SIMILAR</v>
          </cell>
          <cell r="C244" t="str">
            <v>M2</v>
          </cell>
          <cell r="D244">
            <v>80.599999999999994</v>
          </cell>
        </row>
        <row r="245">
          <cell r="A245" t="str">
            <v>04.02.15</v>
          </cell>
          <cell r="B245" t="str">
            <v>ELEMENTO VAZADO DE CONCRETO - TIPO NEO-REX N.19C OU SIMILAR</v>
          </cell>
          <cell r="C245" t="str">
            <v>M2</v>
          </cell>
          <cell r="D245">
            <v>62.98</v>
          </cell>
        </row>
        <row r="246">
          <cell r="A246" t="str">
            <v>04.02.16</v>
          </cell>
          <cell r="B246" t="str">
            <v>ELEMENTO VAZADO DE CONCRETO - TIPO NEO-REX N.17C OU SIMILAR</v>
          </cell>
          <cell r="C246" t="str">
            <v>M2</v>
          </cell>
          <cell r="D246">
            <v>93.98</v>
          </cell>
        </row>
        <row r="247">
          <cell r="A247" t="str">
            <v>04.02.17</v>
          </cell>
          <cell r="B247" t="str">
            <v>ELEMENTO VAZADO DE CONCRETO - TIPO NEO REX N.22B OU SIMILAR</v>
          </cell>
          <cell r="C247" t="str">
            <v>M2</v>
          </cell>
          <cell r="D247">
            <v>77.569999999999993</v>
          </cell>
        </row>
        <row r="248">
          <cell r="A248" t="str">
            <v>04.02.18</v>
          </cell>
          <cell r="B248" t="str">
            <v>ELEMENTO VAZADO DE CONCRETO - TIPO NEO-REX N.23A OU SIMILAR</v>
          </cell>
          <cell r="C248" t="str">
            <v>M2</v>
          </cell>
          <cell r="D248">
            <v>61.47</v>
          </cell>
        </row>
        <row r="249">
          <cell r="A249" t="str">
            <v>04.02.24</v>
          </cell>
          <cell r="B249" t="str">
            <v>ELEMENTO VAZADO DE CONCRETO - TIPO NEO-REX N.62 OU SIMILAR</v>
          </cell>
          <cell r="C249" t="str">
            <v>M2</v>
          </cell>
          <cell r="D249">
            <v>72.05</v>
          </cell>
        </row>
        <row r="250">
          <cell r="A250" t="str">
            <v>04.02.26</v>
          </cell>
          <cell r="B250" t="str">
            <v>ELEMENTO VAZADO DE CONCRETO - TIPO NEO-REX N.62A OU SIMILAR</v>
          </cell>
          <cell r="C250" t="str">
            <v>M2</v>
          </cell>
          <cell r="D250">
            <v>72.260000000000005</v>
          </cell>
        </row>
        <row r="251">
          <cell r="A251" t="str">
            <v>04.02.27</v>
          </cell>
          <cell r="B251" t="str">
            <v>ELEMENTO VAZADO DE CONCRETO - TIPO NEO-REX N.62B OU SIMILAR</v>
          </cell>
          <cell r="C251" t="str">
            <v>M2</v>
          </cell>
          <cell r="D251">
            <v>59.98</v>
          </cell>
        </row>
        <row r="252">
          <cell r="A252" t="str">
            <v>04.02.30</v>
          </cell>
          <cell r="B252" t="str">
            <v>ELEMENTO VAZADO DE CONCRETO - TIPO NEO-REX N.72A OU SIMILAR</v>
          </cell>
          <cell r="C252" t="str">
            <v>M2</v>
          </cell>
          <cell r="D252">
            <v>75.709999999999994</v>
          </cell>
        </row>
        <row r="253">
          <cell r="A253" t="str">
            <v>04.02.35</v>
          </cell>
          <cell r="B253" t="str">
            <v>ELEMENTO VAZADO DE CONCRETO - TIPO NEO-REX N.78A OU SIMILAR</v>
          </cell>
          <cell r="C253" t="str">
            <v>M2</v>
          </cell>
          <cell r="D253">
            <v>72.58</v>
          </cell>
        </row>
        <row r="254">
          <cell r="A254" t="str">
            <v>04.03.00</v>
          </cell>
          <cell r="B254" t="str">
            <v>OUTROS ELEMENTOS DIVISORIOS</v>
          </cell>
        </row>
        <row r="255">
          <cell r="A255" t="str">
            <v>04.03.30</v>
          </cell>
          <cell r="B255" t="str">
            <v>PLACAS DE GRANILITE - 30 MM DE ESPESSURA</v>
          </cell>
          <cell r="C255" t="str">
            <v>M2</v>
          </cell>
          <cell r="D255">
            <v>122.87</v>
          </cell>
        </row>
        <row r="256">
          <cell r="A256" t="str">
            <v>04.03.31</v>
          </cell>
          <cell r="B256" t="str">
            <v>PLACAS DE GRANILITE - 40 MM DE ESPESSURA</v>
          </cell>
          <cell r="C256" t="str">
            <v>M2</v>
          </cell>
          <cell r="D256">
            <v>131.91999999999999</v>
          </cell>
        </row>
        <row r="257">
          <cell r="A257" t="str">
            <v>04.03.32</v>
          </cell>
          <cell r="B257" t="str">
            <v>PLACAS DE GRANILITE - 50 MM DE ESPESSURA</v>
          </cell>
          <cell r="C257" t="str">
            <v>M2</v>
          </cell>
          <cell r="D257">
            <v>144.84</v>
          </cell>
        </row>
        <row r="258">
          <cell r="A258" t="str">
            <v>04.03.35</v>
          </cell>
          <cell r="B258" t="str">
            <v>DIVISÓRIA EM ARDÓSIA CINZA - POLIDA 2 LADOS - ESPESSURA 30MM</v>
          </cell>
          <cell r="C258" t="str">
            <v>M2</v>
          </cell>
          <cell r="D258">
            <v>186.13</v>
          </cell>
        </row>
        <row r="259">
          <cell r="A259" t="str">
            <v>04.03.51</v>
          </cell>
          <cell r="B259" t="str">
            <v>VL 01 DIV. ACAB. LAMINADO MELAMINICO, MIOLO COLMEIA - PAINEL/PAINEL</v>
          </cell>
          <cell r="C259" t="str">
            <v>M2</v>
          </cell>
          <cell r="D259">
            <v>47</v>
          </cell>
        </row>
        <row r="260">
          <cell r="A260" t="str">
            <v>04.03.52</v>
          </cell>
          <cell r="B260" t="str">
            <v>VL 02 DIV. ACAB. LAMINADO MELAMINICO, MIOLO COLMEIA - PAINEL CEGO</v>
          </cell>
          <cell r="C260" t="str">
            <v>M2</v>
          </cell>
          <cell r="D260">
            <v>47</v>
          </cell>
        </row>
        <row r="261">
          <cell r="A261" t="str">
            <v>04.03.53</v>
          </cell>
          <cell r="B261" t="str">
            <v>VL 03 DIV. ACAB. LAMINADO MELAMINICO, MIOLO COLMEIA - PORTA/BANDEIRA</v>
          </cell>
          <cell r="C261" t="str">
            <v>M2</v>
          </cell>
          <cell r="D261">
            <v>70.16</v>
          </cell>
        </row>
        <row r="262">
          <cell r="A262" t="str">
            <v>04.03.54</v>
          </cell>
          <cell r="B262" t="str">
            <v>VL 04 DIV. ACAB. LAMINADO MELAMINICO, MIOLO COLMEIA - PAINEL/VIDRO</v>
          </cell>
          <cell r="C262" t="str">
            <v>M2</v>
          </cell>
          <cell r="D262">
            <v>64.97</v>
          </cell>
        </row>
        <row r="263">
          <cell r="A263" t="str">
            <v>04.03.55</v>
          </cell>
          <cell r="B263" t="str">
            <v>VL 05 DIV. ACAB. LAMINADO MELAMINICO, MIOLO COLMEIA - PORTA/VIDRO</v>
          </cell>
          <cell r="C263" t="str">
            <v>M2</v>
          </cell>
          <cell r="D263">
            <v>80.319999999999993</v>
          </cell>
        </row>
        <row r="264">
          <cell r="A264" t="str">
            <v>04.03.56</v>
          </cell>
          <cell r="B264" t="str">
            <v>VL 06 DIV. ACAB. LAM.MELAMINICO, MIOLO COLMEIA - PAINEL/VIDRO/PAINEL</v>
          </cell>
          <cell r="C264" t="str">
            <v>M2</v>
          </cell>
          <cell r="D264">
            <v>63.9</v>
          </cell>
        </row>
        <row r="265">
          <cell r="A265" t="str">
            <v>04.03.57</v>
          </cell>
          <cell r="B265" t="str">
            <v>VL 07 DIV. ACAB. LAM.MELAMINICO, MIOLO COLMEIA - PAINEL/VIDRO/VIDRO</v>
          </cell>
          <cell r="C265" t="str">
            <v>M2</v>
          </cell>
          <cell r="D265">
            <v>77.319999999999993</v>
          </cell>
        </row>
        <row r="266">
          <cell r="A266" t="str">
            <v>04.03.58</v>
          </cell>
          <cell r="B266" t="str">
            <v>VL 08 DIV. ACAB. LAM.MELAMINICO, MIOLO COLMEIA - PORTA/BONECA/PAINEL</v>
          </cell>
          <cell r="C266" t="str">
            <v>M2</v>
          </cell>
          <cell r="D266">
            <v>59.68</v>
          </cell>
        </row>
        <row r="267">
          <cell r="A267" t="str">
            <v>04.03.59</v>
          </cell>
          <cell r="B267" t="str">
            <v>VL 09 DIV. ACAB. LAM.MELAMINICO, MIOLO COLMEIA - PORTA/BONECA/VIDRO</v>
          </cell>
          <cell r="C267" t="str">
            <v>M2</v>
          </cell>
          <cell r="D267">
            <v>77.069999999999993</v>
          </cell>
        </row>
        <row r="268">
          <cell r="A268" t="str">
            <v>04.03.61</v>
          </cell>
          <cell r="B268" t="str">
            <v>VL 11 DIV. ACAB. LAMINADO MELAMINICO, MIOLO FIBRA - PAINEL/PAINEL</v>
          </cell>
          <cell r="C268" t="str">
            <v>M2</v>
          </cell>
          <cell r="D268">
            <v>94.3</v>
          </cell>
        </row>
        <row r="269">
          <cell r="A269" t="str">
            <v>04.03.62</v>
          </cell>
          <cell r="B269" t="str">
            <v>VL 12 DIV. ACAB. LAMINADO MELAMINICO, MIOLO FIBRA - PAINEL CEGO</v>
          </cell>
          <cell r="C269" t="str">
            <v>M2</v>
          </cell>
          <cell r="D269">
            <v>94.79</v>
          </cell>
        </row>
        <row r="270">
          <cell r="A270" t="str">
            <v>04.03.63</v>
          </cell>
          <cell r="B270" t="str">
            <v>VL 13 DIV. ACAB. LAMINADO MELAMINICO, MIOLO FIBRA - PORTA/BANDEIRA</v>
          </cell>
          <cell r="C270" t="str">
            <v>M2</v>
          </cell>
          <cell r="D270">
            <v>102.25</v>
          </cell>
        </row>
        <row r="271">
          <cell r="A271" t="str">
            <v>04.03.64</v>
          </cell>
          <cell r="B271" t="str">
            <v>VL 14 DIV. ACAB. LAMINADO MELAMINICO, MIOLO FIBRA - PAINEL/VIDRO</v>
          </cell>
          <cell r="C271" t="str">
            <v>M2</v>
          </cell>
          <cell r="D271">
            <v>119.49</v>
          </cell>
        </row>
        <row r="272">
          <cell r="A272" t="str">
            <v>04.03.65</v>
          </cell>
          <cell r="B272" t="str">
            <v>VL 15 DIV. ACAB. LAMINADO MELAMINICO, MIOLO FIBRA - PORTA/VIDRO</v>
          </cell>
          <cell r="C272" t="str">
            <v>M2</v>
          </cell>
          <cell r="D272">
            <v>102.16</v>
          </cell>
        </row>
        <row r="273">
          <cell r="A273" t="str">
            <v>04.03.66</v>
          </cell>
          <cell r="B273" t="str">
            <v>VL 16 DIV. ACAB. LAMINADO MELAMINICO, MIOLO FIBRA - PAINEL/VIDRO/PA</v>
          </cell>
          <cell r="C273" t="str">
            <v>M2</v>
          </cell>
          <cell r="D273">
            <v>115.98</v>
          </cell>
        </row>
        <row r="274">
          <cell r="A274" t="str">
            <v>04.03.67</v>
          </cell>
          <cell r="B274" t="str">
            <v>VL 17 DIV. ACAB. LAMINADO MELAMINICO, MIOLO FIBRA - PAINEL/VIDRO /VI</v>
          </cell>
          <cell r="C274" t="str">
            <v>M2</v>
          </cell>
          <cell r="D274">
            <v>122.29</v>
          </cell>
        </row>
        <row r="275">
          <cell r="A275" t="str">
            <v>04.03.68</v>
          </cell>
          <cell r="B275" t="str">
            <v>VL 18 DIV. ACAB. LAMINADO MELAMINICO, MIOLO FIBRA - PORTA/BONECA/PAI</v>
          </cell>
          <cell r="C275" t="str">
            <v>M2</v>
          </cell>
          <cell r="D275">
            <v>92.55</v>
          </cell>
        </row>
        <row r="276">
          <cell r="A276" t="str">
            <v>04.03.69</v>
          </cell>
          <cell r="B276" t="str">
            <v>VL 19 DIV. ACAB. LAMINADO MELAMINICO, MIOLO FIBRA - PORTA/BONECA/VI</v>
          </cell>
          <cell r="C276" t="str">
            <v>M2</v>
          </cell>
          <cell r="D276">
            <v>94.75</v>
          </cell>
        </row>
        <row r="277">
          <cell r="A277" t="str">
            <v>04.50.00</v>
          </cell>
          <cell r="B277" t="str">
            <v>DEMOLICOES</v>
          </cell>
        </row>
        <row r="278">
          <cell r="A278" t="str">
            <v>04.50.01</v>
          </cell>
          <cell r="B278" t="str">
            <v>DEMOLICAO DE ALVENARIA ESTRUTURAL DE BLOCOS VAZADOS DE CONCRETO</v>
          </cell>
          <cell r="C278" t="str">
            <v>M3</v>
          </cell>
          <cell r="D278">
            <v>25.1</v>
          </cell>
        </row>
        <row r="279">
          <cell r="A279" t="str">
            <v>04.50.04</v>
          </cell>
          <cell r="B279" t="str">
            <v>DEMOLICAO DE ALVENARIA EM GERAL (TIJOLOS OU BLOCOS)</v>
          </cell>
          <cell r="C279" t="str">
            <v>M3</v>
          </cell>
          <cell r="D279">
            <v>18.829999999999998</v>
          </cell>
        </row>
        <row r="280">
          <cell r="A280" t="str">
            <v>04.50.07</v>
          </cell>
          <cell r="B280" t="str">
            <v>DEMOLICAO DE ALVENARIA DE ELEMENTOS VAZADOS</v>
          </cell>
          <cell r="C280" t="str">
            <v>M3</v>
          </cell>
          <cell r="D280">
            <v>15.69</v>
          </cell>
        </row>
        <row r="281">
          <cell r="A281" t="str">
            <v>04.50.09</v>
          </cell>
          <cell r="B281" t="str">
            <v>DEMOLICAO DE VERGAS,CINTAS E PILARETES DE CONCRETO</v>
          </cell>
          <cell r="C281" t="str">
            <v>M3</v>
          </cell>
          <cell r="D281">
            <v>81.58</v>
          </cell>
        </row>
        <row r="282">
          <cell r="A282" t="str">
            <v>04.50.10</v>
          </cell>
          <cell r="B282" t="str">
            <v>DEMOLICAO DE PLACAS DIVISORIAS DE GRANILITE OU SIMILAR</v>
          </cell>
          <cell r="C282" t="str">
            <v>M2</v>
          </cell>
          <cell r="D282">
            <v>3.14</v>
          </cell>
        </row>
        <row r="283">
          <cell r="A283" t="str">
            <v>04.50.15</v>
          </cell>
          <cell r="B283" t="str">
            <v>DEMOLICAO DE DIVISORIAS - CHAPAS OU TABUAS,INCLUSIVE ENTARUGAMENTO</v>
          </cell>
          <cell r="C283" t="str">
            <v>M2</v>
          </cell>
          <cell r="D283">
            <v>2.5099999999999998</v>
          </cell>
        </row>
        <row r="284">
          <cell r="A284" t="str">
            <v>04.60.00</v>
          </cell>
          <cell r="B284" t="str">
            <v>RETIRADAS</v>
          </cell>
        </row>
        <row r="285">
          <cell r="A285" t="str">
            <v>04.60.05</v>
          </cell>
          <cell r="B285" t="str">
            <v>RETIRADA DE ALVENARIA DE BLOCOS DE PEDRA NATURAL</v>
          </cell>
          <cell r="C285" t="str">
            <v>M3</v>
          </cell>
          <cell r="D285">
            <v>40.79</v>
          </cell>
        </row>
        <row r="286">
          <cell r="A286" t="str">
            <v>04.60.07</v>
          </cell>
          <cell r="B286" t="str">
            <v>RETIRADA DE ALVENARIA DE TIJOLOS DE VIDRO OU ELEMENTOS VAZADOS</v>
          </cell>
          <cell r="C286" t="str">
            <v>M2</v>
          </cell>
          <cell r="D286">
            <v>6.28</v>
          </cell>
        </row>
        <row r="287">
          <cell r="A287" t="str">
            <v>04.60.10</v>
          </cell>
          <cell r="B287" t="str">
            <v>RETIRADA DE PLACAS DIVISORIAS DE GRANILITE OU SIMILAR</v>
          </cell>
          <cell r="C287" t="str">
            <v>M2</v>
          </cell>
          <cell r="D287">
            <v>6.28</v>
          </cell>
        </row>
        <row r="288">
          <cell r="A288" t="str">
            <v>04.60.15</v>
          </cell>
          <cell r="B288" t="str">
            <v>RETIRADA DE DIVISORIAS - CHAPAS OU TABUAS,EXCLUSIVE ENTARUGAMENTO</v>
          </cell>
          <cell r="C288" t="str">
            <v>M2</v>
          </cell>
          <cell r="D288">
            <v>2.97</v>
          </cell>
        </row>
        <row r="289">
          <cell r="A289" t="str">
            <v>04.60.16</v>
          </cell>
          <cell r="B289" t="str">
            <v>RETIRADA DE DIVISORIAS - CHAPAS OU TABUAS,INCLUSIVE ENTARUGAMENTO</v>
          </cell>
          <cell r="C289" t="str">
            <v>M2</v>
          </cell>
          <cell r="D289">
            <v>5.93</v>
          </cell>
        </row>
        <row r="290">
          <cell r="A290" t="str">
            <v>04.60.19</v>
          </cell>
          <cell r="B290" t="str">
            <v>RETIRADA DE DIVISORIAS - CHAPAS FIB.MADEIRA,COM MONTANTES METALICOS</v>
          </cell>
          <cell r="C290" t="str">
            <v>M2</v>
          </cell>
          <cell r="D290">
            <v>8.9</v>
          </cell>
        </row>
        <row r="291">
          <cell r="A291" t="str">
            <v>04.70.00</v>
          </cell>
          <cell r="B291" t="str">
            <v>RECOLOCACOES</v>
          </cell>
        </row>
        <row r="292">
          <cell r="A292" t="str">
            <v>04.70.10</v>
          </cell>
          <cell r="B292" t="str">
            <v>RECOLOCACAO DE PLACAS DIVISORIAS DE GRANILITE OU SIMILAR</v>
          </cell>
          <cell r="C292" t="str">
            <v>M2</v>
          </cell>
          <cell r="D292">
            <v>18.54</v>
          </cell>
        </row>
        <row r="293">
          <cell r="A293" t="str">
            <v>04.70.15</v>
          </cell>
          <cell r="B293" t="str">
            <v>RECOLOCACAO DE DIVISORIAS - CHAPAS OU TABUAS,EXCLUSIVE ENTARUGAMENTO</v>
          </cell>
          <cell r="C293" t="str">
            <v>M2</v>
          </cell>
          <cell r="D293">
            <v>5.85</v>
          </cell>
        </row>
        <row r="294">
          <cell r="A294" t="str">
            <v>04.70.16</v>
          </cell>
          <cell r="B294" t="str">
            <v>RECOLOCACAO DE DIVISORIAS - CHAPAS OU TABUAS,INCLUSIVE ENTARUGAMENTO</v>
          </cell>
          <cell r="C294" t="str">
            <v>M2</v>
          </cell>
          <cell r="D294">
            <v>11.89</v>
          </cell>
        </row>
        <row r="295">
          <cell r="A295" t="str">
            <v>04.70.19</v>
          </cell>
          <cell r="B295" t="str">
            <v>RECOLOCACAO DE DIVISORIAS - CHAPAS FIB.MADEIRA,C/MONTANTES METALICOS</v>
          </cell>
          <cell r="C295" t="str">
            <v>M2</v>
          </cell>
          <cell r="D295">
            <v>16.46</v>
          </cell>
        </row>
        <row r="296">
          <cell r="A296" t="str">
            <v>05.00.00</v>
          </cell>
          <cell r="B296" t="str">
            <v>IMPERMEABILIZACOES</v>
          </cell>
        </row>
        <row r="297">
          <cell r="A297" t="str">
            <v>05.01.00</v>
          </cell>
          <cell r="B297" t="str">
            <v>IMPERMEAB.CONTRA UMIDADE DO SOLO</v>
          </cell>
        </row>
        <row r="298">
          <cell r="A298" t="str">
            <v>05.01.01</v>
          </cell>
          <cell r="B298" t="str">
            <v>ARG.IMPERM.DE CIM.E AREIA (REBOCO IMPERMEAVEL) - TRACO 1:3,ESP=20MM</v>
          </cell>
          <cell r="C298" t="str">
            <v>M2</v>
          </cell>
          <cell r="D298">
            <v>16.14</v>
          </cell>
        </row>
        <row r="299">
          <cell r="A299" t="str">
            <v>05.01.03</v>
          </cell>
          <cell r="B299" t="str">
            <v>ARG.IMPERM.DE CIM.E AREIA (SUBSOLOS) - TRACO 1:2,5,ESP=20MM</v>
          </cell>
          <cell r="C299" t="str">
            <v>M2</v>
          </cell>
          <cell r="D299">
            <v>16.45</v>
          </cell>
        </row>
        <row r="300">
          <cell r="A300" t="str">
            <v>05.01.30</v>
          </cell>
          <cell r="B300" t="str">
            <v>CIMENTO IMPERMEABILIZANTE DE CRISTALIZAÇÃO - ESTRUTUTURA ENTERRADA</v>
          </cell>
          <cell r="C300" t="str">
            <v>M2</v>
          </cell>
          <cell r="D300">
            <v>22.99</v>
          </cell>
        </row>
        <row r="301">
          <cell r="A301" t="str">
            <v>05.01.40</v>
          </cell>
          <cell r="B301" t="str">
            <v>REGULARIZACAO COM ARGAM.CIMENTO E AREIA - TRACO 1:3,ESPES.MED=30MM</v>
          </cell>
          <cell r="C301" t="str">
            <v>M2</v>
          </cell>
          <cell r="D301">
            <v>13.2</v>
          </cell>
        </row>
        <row r="302">
          <cell r="A302" t="str">
            <v>05.01.43</v>
          </cell>
          <cell r="B302" t="str">
            <v>PINTURA PROTETORA COM TINTA BETUMINOSA (P/ARG.IMPERM.) - 2 DEMAOS</v>
          </cell>
          <cell r="C302" t="str">
            <v>M2</v>
          </cell>
          <cell r="D302">
            <v>4.84</v>
          </cell>
        </row>
        <row r="303">
          <cell r="A303" t="str">
            <v>05.01.47</v>
          </cell>
          <cell r="B303" t="str">
            <v>PROTECAO MECANICA COM ARGAM.CIM.E AREIA - TRACO 1:7,ESPES.MED=30MM</v>
          </cell>
          <cell r="C303" t="str">
            <v>M2</v>
          </cell>
          <cell r="D303">
            <v>11.93</v>
          </cell>
        </row>
        <row r="304">
          <cell r="A304" t="str">
            <v>05.02.00</v>
          </cell>
          <cell r="B304" t="str">
            <v>IMPERMEAB.CONTRA AGUA SOB PRESSAO</v>
          </cell>
        </row>
        <row r="305">
          <cell r="A305" t="str">
            <v>05.02.02</v>
          </cell>
          <cell r="B305" t="str">
            <v>ARG.IMPERM.DE CIM.E AREIA (RESERVAT.E PISCINAS) - TRACO 1:3,ESP=30MM</v>
          </cell>
          <cell r="C305" t="str">
            <v>M2</v>
          </cell>
          <cell r="D305">
            <v>26.15</v>
          </cell>
        </row>
        <row r="306">
          <cell r="A306" t="str">
            <v>05.02.30</v>
          </cell>
          <cell r="B306" t="str">
            <v>CIMENTO IMPERMEABILIZANTE DE CRISTALIZAÇÃO - ESTRUTURA ELEVADA</v>
          </cell>
          <cell r="C306" t="str">
            <v>M2</v>
          </cell>
          <cell r="D306">
            <v>28.34</v>
          </cell>
        </row>
        <row r="307">
          <cell r="A307" t="str">
            <v>05.02.43</v>
          </cell>
          <cell r="B307" t="str">
            <v>PINTURA PROTETORA COM TINTA BETUMINOSA (P/ARG.IMPERM.) - 2 DEMAOS</v>
          </cell>
          <cell r="C307" t="str">
            <v>M2</v>
          </cell>
          <cell r="D307">
            <v>4.84</v>
          </cell>
        </row>
        <row r="308">
          <cell r="A308" t="str">
            <v>05.02.44</v>
          </cell>
          <cell r="B308" t="str">
            <v>PINTURA PROTETORA COM TINTA A BASE DE EPOXI (P/ARG.IMPERMEAVEL)</v>
          </cell>
          <cell r="C308" t="str">
            <v>M2</v>
          </cell>
          <cell r="D308">
            <v>48.18</v>
          </cell>
        </row>
        <row r="309">
          <cell r="A309" t="str">
            <v>05.03.00</v>
          </cell>
          <cell r="B309" t="str">
            <v>IMPERMEAB.CONTRA AGUA DE PERCOLACAO</v>
          </cell>
        </row>
        <row r="310">
          <cell r="A310" t="str">
            <v>05.03.02</v>
          </cell>
          <cell r="B310" t="str">
            <v>ARG.IMPERM.DE CIM.E AREIA (CALHAS E MARQUISES) - TRACO 1:3,ESP=30MM</v>
          </cell>
          <cell r="C310" t="str">
            <v>M2</v>
          </cell>
          <cell r="D310">
            <v>26.15</v>
          </cell>
        </row>
        <row r="311">
          <cell r="A311" t="str">
            <v>05.03.05</v>
          </cell>
          <cell r="B311" t="str">
            <v>MEMBRANAS ASFALTICAS - COM 3 CAMADAS DE FELTRO ASFALTICO 15LBS</v>
          </cell>
          <cell r="C311" t="str">
            <v>M2</v>
          </cell>
          <cell r="D311">
            <v>23.35</v>
          </cell>
        </row>
        <row r="312">
          <cell r="A312" t="str">
            <v>05.03.06</v>
          </cell>
          <cell r="B312" t="str">
            <v>MEMBRANAS ASFALTICAS - COM 4 CAMADAS DE FELTRO ASFALTICO 15LBS</v>
          </cell>
          <cell r="C312" t="str">
            <v>M2</v>
          </cell>
          <cell r="D312">
            <v>26.77</v>
          </cell>
        </row>
        <row r="313">
          <cell r="A313" t="str">
            <v>05.03.07</v>
          </cell>
          <cell r="B313" t="str">
            <v>MEMBRANAS ASFALTICAS - COM 5 CAMADAS DE FELTRO ASFALTICO 15LBS</v>
          </cell>
          <cell r="C313" t="str">
            <v>M2</v>
          </cell>
          <cell r="D313">
            <v>31.23</v>
          </cell>
        </row>
        <row r="314">
          <cell r="A314" t="str">
            <v>05.03.08</v>
          </cell>
          <cell r="B314" t="str">
            <v>MANTA ASFALTICA E=3MM C/VEU DE POLIESTER COLADA A MACARICO</v>
          </cell>
          <cell r="C314" t="str">
            <v>M2</v>
          </cell>
          <cell r="D314">
            <v>37.42</v>
          </cell>
        </row>
        <row r="315">
          <cell r="A315" t="str">
            <v>05.03.09</v>
          </cell>
          <cell r="B315" t="str">
            <v>MANTA ASFALTICA E=4MM C/VEU DE POLIESTER COLADA A MACARICO</v>
          </cell>
          <cell r="C315" t="str">
            <v>M2</v>
          </cell>
          <cell r="D315">
            <v>42.03</v>
          </cell>
        </row>
        <row r="316">
          <cell r="A316" t="str">
            <v>05.03.11</v>
          </cell>
          <cell r="B316" t="str">
            <v>MANTA ASFALTICA E=4MM ANTI RAIZ C/VEU DE POLIESTER</v>
          </cell>
          <cell r="C316" t="str">
            <v>M2</v>
          </cell>
          <cell r="D316">
            <v>52.22</v>
          </cell>
        </row>
        <row r="317">
          <cell r="A317" t="str">
            <v>05.03.12</v>
          </cell>
          <cell r="B317" t="str">
            <v>EMULSAO HIDRO-ASFALTICA ESTRUT.C/MANTAS DE FIBRA DE VIDRO - 6KG/M2</v>
          </cell>
          <cell r="C317" t="str">
            <v>M2</v>
          </cell>
          <cell r="D317">
            <v>10.07</v>
          </cell>
        </row>
        <row r="318">
          <cell r="A318" t="str">
            <v>05.03.13</v>
          </cell>
          <cell r="B318" t="str">
            <v>EMULSAO HIDRO-ASFALTICA ESTRUT.C/MANTAS DE FIBRA DE VIDRO - 10KG/M2</v>
          </cell>
          <cell r="C318" t="str">
            <v>M2</v>
          </cell>
          <cell r="D318">
            <v>16.72</v>
          </cell>
        </row>
        <row r="319">
          <cell r="A319" t="str">
            <v>05.03.17</v>
          </cell>
          <cell r="B319" t="str">
            <v>ELAST.SINTETICOS EM SOLUCAO - 9 DEMAOS,ESTRUT.C/NAILON OU POLIESTER</v>
          </cell>
          <cell r="C319" t="str">
            <v>M2</v>
          </cell>
          <cell r="D319">
            <v>64.02</v>
          </cell>
        </row>
        <row r="320">
          <cell r="A320" t="str">
            <v>05.03.40</v>
          </cell>
          <cell r="B320" t="str">
            <v>REGULARIZACAO COM ARGAM.CIMENTO E AREIA - TRACO 1:3,ESPES.MED=30MM</v>
          </cell>
          <cell r="C320" t="str">
            <v>M2</v>
          </cell>
          <cell r="D320">
            <v>13.2</v>
          </cell>
        </row>
        <row r="321">
          <cell r="A321" t="str">
            <v>05.03.43</v>
          </cell>
          <cell r="B321" t="str">
            <v>PINTURA PROTETORA COM TINTA BETUMINOSA (P/ARG.IMPERM.) - 2 DEMAOS</v>
          </cell>
          <cell r="C321" t="str">
            <v>M2</v>
          </cell>
          <cell r="D321">
            <v>4.84</v>
          </cell>
        </row>
        <row r="322">
          <cell r="A322" t="str">
            <v>05.03.47</v>
          </cell>
          <cell r="B322" t="str">
            <v>PROTECAO MECANICA COM ARGAM.CIM.E AREIA - TRACO 1:7,ESPES.MED=30MM</v>
          </cell>
          <cell r="C322" t="str">
            <v>M2</v>
          </cell>
          <cell r="D322">
            <v>11.93</v>
          </cell>
        </row>
        <row r="323">
          <cell r="A323" t="str">
            <v>05.03.54</v>
          </cell>
          <cell r="B323" t="str">
            <v>ARGILA EXPANDIDA SOLTA</v>
          </cell>
          <cell r="C323" t="str">
            <v>M3</v>
          </cell>
          <cell r="D323">
            <v>191.08</v>
          </cell>
        </row>
        <row r="324">
          <cell r="A324" t="str">
            <v>05.03.55</v>
          </cell>
          <cell r="B324" t="str">
            <v>ISOLAMENTO TERMICO COM ARGILA EXPANDIDA SOLTA - ESP=70MM</v>
          </cell>
          <cell r="C324" t="str">
            <v>M2</v>
          </cell>
          <cell r="D324">
            <v>22.9</v>
          </cell>
        </row>
        <row r="325">
          <cell r="A325" t="str">
            <v>05.03.73</v>
          </cell>
          <cell r="B325" t="str">
            <v>ISOLAMENTO TERMICO COM POLIESTIRENO EXPANDIDO - ESP=50MM</v>
          </cell>
          <cell r="C325" t="str">
            <v>M2</v>
          </cell>
          <cell r="D325">
            <v>14.33</v>
          </cell>
        </row>
        <row r="326">
          <cell r="A326" t="str">
            <v>05.04.00</v>
          </cell>
          <cell r="B326" t="str">
            <v>JUNTAS DE DILATACAO</v>
          </cell>
        </row>
        <row r="327">
          <cell r="A327" t="str">
            <v>05.04.01</v>
          </cell>
          <cell r="B327" t="str">
            <v>CHAPA DE COBRE N.26 COM PERFIL SANFONADO - DESENVOLVIMENTO 300MM</v>
          </cell>
          <cell r="C327" t="str">
            <v>M</v>
          </cell>
          <cell r="D327">
            <v>47.1</v>
          </cell>
        </row>
        <row r="328">
          <cell r="A328" t="str">
            <v>05.04.10</v>
          </cell>
          <cell r="B328" t="str">
            <v>MASTIQUE ELASTICO A BASE DE SILICONE</v>
          </cell>
          <cell r="C328" t="str">
            <v>D3</v>
          </cell>
          <cell r="D328">
            <v>46.3</v>
          </cell>
        </row>
        <row r="329">
          <cell r="A329" t="str">
            <v>05.04.25</v>
          </cell>
          <cell r="B329" t="str">
            <v>MASTIQUE ELASTICO A BASE DE POLISSULFETOS - BICOMPONENTE</v>
          </cell>
          <cell r="C329" t="str">
            <v>D3</v>
          </cell>
          <cell r="D329">
            <v>20.54</v>
          </cell>
        </row>
        <row r="330">
          <cell r="A330" t="str">
            <v>05.04.30</v>
          </cell>
          <cell r="B330" t="str">
            <v>MASTIQUE ELASTICO A BASE DE POLIURETANO - MONOCOMPONENTE</v>
          </cell>
          <cell r="C330" t="str">
            <v>D3</v>
          </cell>
          <cell r="D330">
            <v>53.35</v>
          </cell>
        </row>
        <row r="331">
          <cell r="A331" t="str">
            <v>05.50.00</v>
          </cell>
          <cell r="B331" t="str">
            <v>DEMOLICOES</v>
          </cell>
        </row>
        <row r="332">
          <cell r="A332" t="str">
            <v>05.50.01</v>
          </cell>
          <cell r="B332" t="str">
            <v>DEMOLICAO DE ARGAMASSA IMPERMEAVEL - ESPESSURA MEDIA 30MM</v>
          </cell>
          <cell r="C332" t="str">
            <v>M2</v>
          </cell>
          <cell r="D332">
            <v>3.14</v>
          </cell>
        </row>
        <row r="333">
          <cell r="A333" t="str">
            <v>05.50.02</v>
          </cell>
          <cell r="B333" t="str">
            <v>DEMOLICAO DE SISTEMAS IMPERMEABILIZANTES DE BASE ASFALTICA</v>
          </cell>
          <cell r="C333" t="str">
            <v>M2</v>
          </cell>
          <cell r="D333">
            <v>1.26</v>
          </cell>
        </row>
        <row r="334">
          <cell r="A334" t="str">
            <v>05.50.05</v>
          </cell>
          <cell r="B334" t="str">
            <v>DEMOLICAO DE SISTEMAS DE ISOLAMENTO TERMICO EM GERAL</v>
          </cell>
          <cell r="C334" t="str">
            <v>M2</v>
          </cell>
          <cell r="D334">
            <v>0.63</v>
          </cell>
        </row>
        <row r="335">
          <cell r="A335" t="str">
            <v>05.50.10</v>
          </cell>
          <cell r="B335" t="str">
            <v>DEMOLICAO DE CAPEAMENTO PROTETOR,EXECUTADO COM ARGAM.CIMENTO E AREIA</v>
          </cell>
          <cell r="C335" t="str">
            <v>M2</v>
          </cell>
          <cell r="D335">
            <v>1.88</v>
          </cell>
        </row>
        <row r="336">
          <cell r="A336" t="str">
            <v>05.50.12</v>
          </cell>
          <cell r="B336" t="str">
            <v>DEMOLICAO DE PROTECAO TERMOMECANICA - LADR.CERAMICOS OU HIDRAULICOS</v>
          </cell>
          <cell r="C336" t="str">
            <v>M2</v>
          </cell>
          <cell r="D336">
            <v>3.77</v>
          </cell>
        </row>
        <row r="337">
          <cell r="A337" t="str">
            <v>05.50.15</v>
          </cell>
          <cell r="B337" t="str">
            <v>DEMOLICAO DE ARGAMASSA DE REGULARIZACAO - ESPESSURA MEDIA 30MM</v>
          </cell>
          <cell r="C337" t="str">
            <v>M2</v>
          </cell>
          <cell r="D337">
            <v>3.14</v>
          </cell>
        </row>
        <row r="338">
          <cell r="A338" t="str">
            <v>05.60.00</v>
          </cell>
          <cell r="B338" t="str">
            <v>RETIRADAS</v>
          </cell>
        </row>
        <row r="339">
          <cell r="A339" t="str">
            <v>05.60.05</v>
          </cell>
          <cell r="B339" t="str">
            <v>RETIRADA DE ISOLAMENTO TERMICO - TIJOLOS CERAMICOS FURADOS</v>
          </cell>
          <cell r="C339" t="str">
            <v>M2</v>
          </cell>
          <cell r="D339">
            <v>1.88</v>
          </cell>
        </row>
        <row r="340">
          <cell r="A340" t="str">
            <v>05.60.06</v>
          </cell>
          <cell r="B340" t="str">
            <v>RETIRADA DE ISOLAMENTO TERMICO - AGREGADOS SOLTOS EM GERAL</v>
          </cell>
          <cell r="C340" t="str">
            <v>M3</v>
          </cell>
          <cell r="D340">
            <v>12.55</v>
          </cell>
        </row>
        <row r="341">
          <cell r="A341" t="str">
            <v>05.70.00</v>
          </cell>
          <cell r="B341" t="str">
            <v>RECOLOCACOES</v>
          </cell>
        </row>
        <row r="342">
          <cell r="A342" t="str">
            <v>05.70.06</v>
          </cell>
          <cell r="B342" t="str">
            <v>RECOLOCACAO DE ISOLAMENTO TERMICO - AGREGADOS SOLTOS EM GERAL</v>
          </cell>
          <cell r="C342" t="str">
            <v>M3</v>
          </cell>
          <cell r="D342">
            <v>28.24</v>
          </cell>
        </row>
        <row r="343">
          <cell r="A343" t="str">
            <v>05.80.00</v>
          </cell>
          <cell r="B343" t="str">
            <v>SERVICOS PARCIAIS</v>
          </cell>
        </row>
        <row r="344">
          <cell r="A344" t="str">
            <v>05.80.01</v>
          </cell>
          <cell r="B344" t="str">
            <v>PAPEL KRAFT BETUMADO DUPLO</v>
          </cell>
          <cell r="C344" t="str">
            <v>M2</v>
          </cell>
          <cell r="D344">
            <v>1.69</v>
          </cell>
        </row>
        <row r="345">
          <cell r="A345" t="str">
            <v>05.90.00</v>
          </cell>
          <cell r="B345" t="str">
            <v>RESINAS</v>
          </cell>
        </row>
        <row r="346">
          <cell r="A346" t="str">
            <v>05.90.10</v>
          </cell>
          <cell r="B346" t="str">
            <v>RESINA ACRILICA P/ PISO GRANILITE, APLICAÇÃO INCLUSA</v>
          </cell>
          <cell r="C346" t="str">
            <v>M2</v>
          </cell>
          <cell r="D346">
            <v>8.7200000000000006</v>
          </cell>
        </row>
        <row r="347">
          <cell r="A347" t="str">
            <v>05.90.15</v>
          </cell>
          <cell r="B347" t="str">
            <v>RESINA ACRILICA P/ DEGRAU DE GRANILITE, APLICAÇÃO INCL</v>
          </cell>
          <cell r="C347" t="str">
            <v>M</v>
          </cell>
          <cell r="D347">
            <v>4.5199999999999996</v>
          </cell>
        </row>
        <row r="348">
          <cell r="A348" t="str">
            <v>06.00.00</v>
          </cell>
          <cell r="B348" t="str">
            <v>COBERTURAS</v>
          </cell>
        </row>
        <row r="349">
          <cell r="A349" t="str">
            <v>06.01.00</v>
          </cell>
          <cell r="B349" t="str">
            <v>ESTRUTURAS DE COBERTURA</v>
          </cell>
        </row>
        <row r="350">
          <cell r="A350" t="str">
            <v>06.01.01</v>
          </cell>
          <cell r="B350" t="str">
            <v>ESTRUTURA DE MADEIRA, EM TERÇAS, P/ TELHAS DE BARRO</v>
          </cell>
          <cell r="C350" t="str">
            <v>M2</v>
          </cell>
          <cell r="D350">
            <v>31.07</v>
          </cell>
        </row>
        <row r="351">
          <cell r="A351" t="str">
            <v>06.01.03</v>
          </cell>
          <cell r="B351" t="str">
            <v>ESTRUTURA DE MADEIRA,PONTALETADA, P/ TELHAS DE BARRO</v>
          </cell>
          <cell r="C351" t="str">
            <v>M2</v>
          </cell>
          <cell r="D351">
            <v>38.18</v>
          </cell>
        </row>
        <row r="352">
          <cell r="A352" t="str">
            <v>06.01.05</v>
          </cell>
          <cell r="B352" t="str">
            <v>ESTRUTURA C/TESOURAS DE MAD.P/TELHAS DE BARRO - VAOS ATE 7,00M</v>
          </cell>
          <cell r="C352" t="str">
            <v>M2</v>
          </cell>
          <cell r="D352">
            <v>43.2</v>
          </cell>
        </row>
        <row r="353">
          <cell r="A353" t="str">
            <v>06.01.06</v>
          </cell>
          <cell r="B353" t="str">
            <v>ESTRUTURA C/TESOURAS DE MAD.P/TELHAS DE BARRO - VAOS 7,01 A 10,00M</v>
          </cell>
          <cell r="C353" t="str">
            <v>M2</v>
          </cell>
          <cell r="D353">
            <v>50.72</v>
          </cell>
        </row>
        <row r="354">
          <cell r="A354" t="str">
            <v>06.01.07</v>
          </cell>
          <cell r="B354" t="str">
            <v>ESTRUTURA C/TESOURAS DE MAD.P/TELHAS DE BARRO - VAOS 10,01 A 13,00M</v>
          </cell>
          <cell r="C354" t="str">
            <v>M2</v>
          </cell>
          <cell r="D354">
            <v>55.11</v>
          </cell>
        </row>
        <row r="355">
          <cell r="A355" t="str">
            <v>06.01.08</v>
          </cell>
          <cell r="B355" t="str">
            <v>ESTRUTURA C/TESOURAS DE MAD.P/TELHAS DE BARRO - VAOS 13,01 A 18,00M</v>
          </cell>
          <cell r="C355" t="str">
            <v>M2</v>
          </cell>
          <cell r="D355">
            <v>63.61</v>
          </cell>
        </row>
        <row r="356">
          <cell r="A356" t="str">
            <v>06.01.10</v>
          </cell>
          <cell r="B356" t="str">
            <v>ESTRUTURA DE MADEIRA,EM TERCAS,PARA TELHAS ONDULADAS CA/AL/PL/AG</v>
          </cell>
          <cell r="C356" t="str">
            <v>M2</v>
          </cell>
          <cell r="D356">
            <v>12.18</v>
          </cell>
        </row>
        <row r="357">
          <cell r="A357" t="str">
            <v>06.01.13</v>
          </cell>
          <cell r="B357" t="str">
            <v>ESTRUTURA DE MADEIRA,PONTALETADA,PARA TELHAS ONDULADAS CA/AL/PL/AG</v>
          </cell>
          <cell r="C357" t="str">
            <v>M2</v>
          </cell>
          <cell r="D357">
            <v>43.03</v>
          </cell>
        </row>
        <row r="358">
          <cell r="A358" t="str">
            <v>06.01.15</v>
          </cell>
          <cell r="B358" t="str">
            <v>ESTRUTURA C/TESOURAS MAD.P/TELHAS OND.CA/AL/PL - VAOS ATE 7,00M</v>
          </cell>
          <cell r="C358" t="str">
            <v>M2</v>
          </cell>
          <cell r="D358">
            <v>30.23</v>
          </cell>
        </row>
        <row r="359">
          <cell r="A359" t="str">
            <v>06.01.16</v>
          </cell>
          <cell r="B359" t="str">
            <v>ESTRUTURA C/TESOURAS MAD.P/TELHAS OND.CA/AL/PL - VAOS 7,01 A 10,00M</v>
          </cell>
          <cell r="C359" t="str">
            <v>M2</v>
          </cell>
          <cell r="D359">
            <v>32.97</v>
          </cell>
        </row>
        <row r="360">
          <cell r="A360" t="str">
            <v>06.01.17</v>
          </cell>
          <cell r="B360" t="str">
            <v>ESTRUTURA C/TESOURAS MAD.P/TELHAS OND.CA/AL/PL - VAOS 10,01 A 13,00M</v>
          </cell>
          <cell r="C360" t="str">
            <v>M2</v>
          </cell>
          <cell r="D360">
            <v>38.78</v>
          </cell>
        </row>
        <row r="361">
          <cell r="A361" t="str">
            <v>06.01.18</v>
          </cell>
          <cell r="B361" t="str">
            <v>ESTRUTURA C/TESOURAS MAD.P/TELHAS OND.CA/AL/PL - VAOS 13,01 A 18,00M</v>
          </cell>
          <cell r="C361" t="str">
            <v>M2</v>
          </cell>
          <cell r="D361">
            <v>46.2</v>
          </cell>
        </row>
        <row r="362">
          <cell r="A362" t="str">
            <v>06.01.30</v>
          </cell>
          <cell r="B362" t="str">
            <v>FORNECIMENTO DE ESTRUTURA METALICA PARA COBERTURA</v>
          </cell>
          <cell r="C362" t="str">
            <v>KG</v>
          </cell>
          <cell r="D362">
            <v>4.3499999999999996</v>
          </cell>
        </row>
        <row r="363">
          <cell r="A363" t="str">
            <v>06.01.31</v>
          </cell>
          <cell r="B363" t="str">
            <v>MONTAGEM DE ESTRUTURA METALICA PARA COBERTURA</v>
          </cell>
          <cell r="C363" t="str">
            <v>KG</v>
          </cell>
          <cell r="D363">
            <v>1.1100000000000001</v>
          </cell>
        </row>
        <row r="364">
          <cell r="A364" t="str">
            <v>06.02.00</v>
          </cell>
          <cell r="B364" t="str">
            <v>TELHADOS</v>
          </cell>
        </row>
        <row r="365">
          <cell r="A365" t="str">
            <v>06.02.03</v>
          </cell>
          <cell r="B365" t="str">
            <v>TELHAS DE BARRO COZIDO - PAULISTA</v>
          </cell>
          <cell r="C365" t="str">
            <v>M2</v>
          </cell>
          <cell r="D365">
            <v>41.56</v>
          </cell>
        </row>
        <row r="366">
          <cell r="A366" t="str">
            <v>06.02.04</v>
          </cell>
          <cell r="B366" t="str">
            <v>TELHAS DE BARRO COZIDO - SUPER-PAULISTA (PLAN)</v>
          </cell>
          <cell r="C366" t="str">
            <v>M2</v>
          </cell>
          <cell r="D366">
            <v>31.5</v>
          </cell>
        </row>
        <row r="367">
          <cell r="A367" t="str">
            <v>06.02.05</v>
          </cell>
          <cell r="B367" t="str">
            <v>TELHAS DE BARRO COZIDO - FRANCESA</v>
          </cell>
          <cell r="C367" t="str">
            <v>M2</v>
          </cell>
          <cell r="D367">
            <v>23.92</v>
          </cell>
        </row>
        <row r="368">
          <cell r="A368" t="str">
            <v>06.02.21</v>
          </cell>
          <cell r="B368" t="str">
            <v>TELHA ONDULADA CRFS 6MM</v>
          </cell>
          <cell r="C368" t="str">
            <v>M2</v>
          </cell>
          <cell r="D368">
            <v>15.72</v>
          </cell>
        </row>
        <row r="369">
          <cell r="A369" t="str">
            <v>06.02.22</v>
          </cell>
          <cell r="B369" t="str">
            <v>TELHA ONDULADA CRFS 8MM</v>
          </cell>
          <cell r="C369" t="str">
            <v>M2</v>
          </cell>
          <cell r="D369">
            <v>18.63</v>
          </cell>
        </row>
        <row r="370">
          <cell r="A370" t="str">
            <v>06.02.23</v>
          </cell>
          <cell r="B370" t="str">
            <v>TELHA ESTRUTURAL TRAPEZOIDAL EM CRFS, LARGURA ÚTIL=44CM - ESPESSURA =8MM</v>
          </cell>
          <cell r="C370" t="str">
            <v>M2</v>
          </cell>
          <cell r="D370">
            <v>37.06</v>
          </cell>
        </row>
        <row r="371">
          <cell r="A371" t="str">
            <v>06.02.25</v>
          </cell>
          <cell r="B371" t="str">
            <v>TELHA ESTRUTURAL TRAPEZOIDAL EM CRFS, LARGURA ÚTIL=90CM - ESPESSURA=8MM</v>
          </cell>
          <cell r="C371" t="str">
            <v>M2</v>
          </cell>
          <cell r="D371">
            <v>30.69</v>
          </cell>
        </row>
        <row r="372">
          <cell r="A372" t="str">
            <v>06.02.30</v>
          </cell>
          <cell r="B372" t="str">
            <v>TELHAS DE PVC RIGIDO,TRANSL.OU OPACAS - ONDULADA,TRAPEZ.OU GRECA</v>
          </cell>
          <cell r="C372" t="str">
            <v>M2</v>
          </cell>
          <cell r="D372">
            <v>44.73</v>
          </cell>
        </row>
        <row r="373">
          <cell r="A373" t="str">
            <v>06.02.35</v>
          </cell>
          <cell r="B373" t="str">
            <v>TELHAS DE POLIESTER E FIBRA DE VIDRO - ONDULADA OU TRAPEZOIDAL</v>
          </cell>
          <cell r="C373" t="str">
            <v>M2</v>
          </cell>
          <cell r="D373">
            <v>39.4</v>
          </cell>
        </row>
        <row r="374">
          <cell r="A374" t="str">
            <v>06.02.41</v>
          </cell>
          <cell r="B374" t="str">
            <v>TELHAS DE ALUMÍNIO - PERFIL ONDULADO - E=0,8MM</v>
          </cell>
          <cell r="C374" t="str">
            <v>M2</v>
          </cell>
          <cell r="D374">
            <v>45.64</v>
          </cell>
        </row>
        <row r="375">
          <cell r="A375" t="str">
            <v>06.02.42</v>
          </cell>
          <cell r="B375" t="str">
            <v>TELHAS DE ALUMÍNIO  PERFIL TRAPEZOIDAL   - ESPESSURA=0,8MM</v>
          </cell>
          <cell r="C375" t="str">
            <v>M2</v>
          </cell>
          <cell r="D375">
            <v>48.03</v>
          </cell>
        </row>
        <row r="376">
          <cell r="A376" t="str">
            <v>06.02.44</v>
          </cell>
          <cell r="B376" t="str">
            <v>TELHA TRAPEZOIDAL DE ACO GALV.ESP=0,50MM,REVESTIMENTO B,H=40MM</v>
          </cell>
          <cell r="C376" t="str">
            <v>M2</v>
          </cell>
          <cell r="D376">
            <v>30.73</v>
          </cell>
        </row>
        <row r="377">
          <cell r="A377" t="str">
            <v>06.02.45</v>
          </cell>
          <cell r="B377" t="str">
            <v>TELHA ONDULADA DE ACO GALV.ESP=0,50MM,REVEST.B,H=17,5MM</v>
          </cell>
          <cell r="C377" t="str">
            <v>M2</v>
          </cell>
          <cell r="D377">
            <v>29</v>
          </cell>
        </row>
        <row r="378">
          <cell r="A378" t="str">
            <v>06.02.46</v>
          </cell>
          <cell r="B378" t="str">
            <v>TELHA TRAP.DUP.ACO GALV.ESP=0,5MM,REV.B,H=40MM,C/MIOLO POLIU. E=30MM</v>
          </cell>
          <cell r="C378" t="str">
            <v>M2</v>
          </cell>
          <cell r="D378">
            <v>81.900000000000006</v>
          </cell>
        </row>
        <row r="379">
          <cell r="A379" t="str">
            <v>06.02.47</v>
          </cell>
          <cell r="B379" t="str">
            <v>TELHA TRAP. ACO GALV.ESP=0,5MM,H=40MM,C/PINT.ELET.COR BRAN 2 FACES</v>
          </cell>
          <cell r="C379" t="str">
            <v>M2</v>
          </cell>
          <cell r="D379">
            <v>34.86</v>
          </cell>
        </row>
        <row r="380">
          <cell r="A380" t="str">
            <v>06.02.49</v>
          </cell>
          <cell r="B380" t="str">
            <v>TELHA TRAP.DUP.ACO GALV.E=0,5MM,REV.B,H=40MM PINT.MIOLO POLI.E=30MM</v>
          </cell>
          <cell r="C380" t="str">
            <v>M2</v>
          </cell>
          <cell r="D380">
            <v>82.92</v>
          </cell>
        </row>
        <row r="381">
          <cell r="A381" t="str">
            <v>06.02.51</v>
          </cell>
          <cell r="B381" t="str">
            <v>CUMEEIRA OU ESPIGAO DE BARRO - PARA TELHAS PAULISTA,PLAN E FRANCESA</v>
          </cell>
          <cell r="C381" t="str">
            <v>M</v>
          </cell>
          <cell r="D381">
            <v>10.199999999999999</v>
          </cell>
        </row>
        <row r="382">
          <cell r="A382" t="str">
            <v>06.02.55</v>
          </cell>
          <cell r="B382" t="str">
            <v>CUMEEIRA CRFS - TELHA ONDULADA</v>
          </cell>
          <cell r="C382" t="str">
            <v>M</v>
          </cell>
          <cell r="D382">
            <v>17.53</v>
          </cell>
        </row>
        <row r="383">
          <cell r="A383" t="str">
            <v>06.02.56</v>
          </cell>
          <cell r="B383" t="str">
            <v>CUMEEIRA EM  CRFS PARA TELHA ESTRUTURAL TRAPEZOIDAL 44CM</v>
          </cell>
          <cell r="C383" t="str">
            <v>M</v>
          </cell>
          <cell r="D383">
            <v>26.98</v>
          </cell>
        </row>
        <row r="384">
          <cell r="A384" t="str">
            <v>06.02.90</v>
          </cell>
          <cell r="B384" t="str">
            <v>CUMEEIRA DE ALUMINIO PERFIL ONDULADO - NORMAL,0,8MM</v>
          </cell>
          <cell r="C384" t="str">
            <v>M</v>
          </cell>
          <cell r="D384">
            <v>40.96</v>
          </cell>
        </row>
        <row r="385">
          <cell r="A385" t="str">
            <v>06.02.91</v>
          </cell>
          <cell r="B385" t="str">
            <v>CUMEEIRA DE ALUMÍNIO - PERFIL TRAPEZOIDAL - NORMAL - E=0,8MM</v>
          </cell>
          <cell r="C385" t="str">
            <v>M</v>
          </cell>
          <cell r="D385">
            <v>42.42</v>
          </cell>
        </row>
        <row r="386">
          <cell r="A386" t="str">
            <v>06.02.92</v>
          </cell>
          <cell r="B386" t="str">
            <v>CUMEEIRA DE ALUMÍNIO PERFIL ONDULADO - SHED - E=0,8MM</v>
          </cell>
          <cell r="C386" t="str">
            <v>M</v>
          </cell>
          <cell r="D386">
            <v>52.33</v>
          </cell>
        </row>
        <row r="387">
          <cell r="A387" t="str">
            <v>06.02.93</v>
          </cell>
          <cell r="B387" t="str">
            <v>CUMEEIRA DE ALUMÍNIO - PERFIL TRAPEZOIDAL - SHED - E=0,8MM</v>
          </cell>
          <cell r="C387" t="str">
            <v>M</v>
          </cell>
          <cell r="D387">
            <v>42.38</v>
          </cell>
        </row>
        <row r="388">
          <cell r="A388" t="str">
            <v>06.02.94</v>
          </cell>
          <cell r="B388" t="str">
            <v>CUMEEIRA TRAP.ACO GALV.ESP=0,5MM,REV B,H=40MM,L=0,50 M</v>
          </cell>
          <cell r="C388" t="str">
            <v>M</v>
          </cell>
          <cell r="D388">
            <v>25.99</v>
          </cell>
        </row>
        <row r="389">
          <cell r="A389" t="str">
            <v>06.02.95</v>
          </cell>
          <cell r="B389" t="str">
            <v>CUMEEIRA OND.ACO GALV.ESP=0,50MM,REV B,H=17,5MM,LARG=0,50M</v>
          </cell>
          <cell r="C389" t="str">
            <v>M</v>
          </cell>
          <cell r="D389">
            <v>29.47</v>
          </cell>
        </row>
        <row r="390">
          <cell r="A390" t="str">
            <v>06.02.96</v>
          </cell>
          <cell r="B390" t="str">
            <v>CUMEEIRA TRAP.ACO GALV.E=0,5MM,REV B,H=40MM,L=0,50M,C/PINT.BR.2FACES</v>
          </cell>
          <cell r="C390" t="str">
            <v>M</v>
          </cell>
          <cell r="D390">
            <v>33.369999999999997</v>
          </cell>
        </row>
        <row r="391">
          <cell r="A391" t="str">
            <v>06.03.00</v>
          </cell>
          <cell r="B391" t="str">
            <v>DOMOS DE ILUMINACAO E VENTILACAO</v>
          </cell>
        </row>
        <row r="392">
          <cell r="A392" t="str">
            <v>06.03.98</v>
          </cell>
          <cell r="B392" t="str">
            <v>DOMO ACRILICO PARA ILUMINACAO E VENTILACAO</v>
          </cell>
          <cell r="C392" t="str">
            <v>M2</v>
          </cell>
          <cell r="D392">
            <v>334.55</v>
          </cell>
        </row>
        <row r="393">
          <cell r="A393" t="str">
            <v>06.50.00</v>
          </cell>
          <cell r="B393" t="str">
            <v>DEMOLICOES</v>
          </cell>
        </row>
        <row r="394">
          <cell r="A394" t="str">
            <v>06.50.20</v>
          </cell>
          <cell r="B394" t="str">
            <v>DEMOLICAO DE TELHAS DE BARRO COZIDO OU VIDRO - EM GERAL</v>
          </cell>
          <cell r="C394" t="str">
            <v>M2</v>
          </cell>
          <cell r="D394">
            <v>3.77</v>
          </cell>
        </row>
        <row r="395">
          <cell r="A395" t="str">
            <v>06.50.25</v>
          </cell>
          <cell r="B395" t="str">
            <v>DEMOLICAO DE TELHAS DE CIM.AMIANTO,ALUM.OU PLASTICO - ONDULADA COMUM</v>
          </cell>
          <cell r="C395" t="str">
            <v>M2</v>
          </cell>
          <cell r="D395">
            <v>1.57</v>
          </cell>
        </row>
        <row r="396">
          <cell r="A396" t="str">
            <v>06.60.00</v>
          </cell>
          <cell r="B396" t="str">
            <v>RETIRADAS</v>
          </cell>
        </row>
        <row r="397">
          <cell r="A397" t="str">
            <v>06.60.03</v>
          </cell>
          <cell r="B397" t="str">
            <v>RETIRADA ESTR.MAD.PONTALETADA - PARA TELHAS DE BARRO COZIDO</v>
          </cell>
          <cell r="C397" t="str">
            <v>M2</v>
          </cell>
          <cell r="D397">
            <v>4.1100000000000003</v>
          </cell>
        </row>
        <row r="398">
          <cell r="A398" t="str">
            <v>06.60.04</v>
          </cell>
          <cell r="B398" t="str">
            <v>RETIRADA ESTR.MAD.PONTALETADA - P/ONDUL.CIM.AMIANTO,ALUM.OU PLASTICO</v>
          </cell>
          <cell r="C398" t="str">
            <v>M2</v>
          </cell>
          <cell r="D398">
            <v>2.74</v>
          </cell>
        </row>
        <row r="399">
          <cell r="A399" t="str">
            <v>06.60.05</v>
          </cell>
          <cell r="B399" t="str">
            <v>RETIRADA ESTR.MAD.C/TESOURAS - PARA TELHAS DE BARRO COZIDO</v>
          </cell>
          <cell r="C399" t="str">
            <v>M2</v>
          </cell>
          <cell r="D399">
            <v>6.86</v>
          </cell>
        </row>
        <row r="400">
          <cell r="A400" t="str">
            <v>06.60.06</v>
          </cell>
          <cell r="B400" t="str">
            <v>RETIRADA ESTR.MAD.C/TESOURAS - P/ONDUL.CIM.AMIANTO,ALUM.OU PLASTICO</v>
          </cell>
          <cell r="C400" t="str">
            <v>M2</v>
          </cell>
          <cell r="D400">
            <v>5.49</v>
          </cell>
        </row>
        <row r="401">
          <cell r="A401" t="str">
            <v>06.60.08</v>
          </cell>
          <cell r="B401" t="str">
            <v>RETIRADA DE ESTRUTURA METALICA INCL.PERFIS DE FIXACAO</v>
          </cell>
          <cell r="C401" t="str">
            <v>KG</v>
          </cell>
          <cell r="D401">
            <v>0.78</v>
          </cell>
        </row>
        <row r="402">
          <cell r="A402" t="str">
            <v>06.60.10</v>
          </cell>
          <cell r="B402" t="str">
            <v>RETIRADA PARCIAL DE MADEIRAMENTO DE TELHADO - RIPAS</v>
          </cell>
          <cell r="C402" t="str">
            <v>M</v>
          </cell>
          <cell r="D402">
            <v>0.14000000000000001</v>
          </cell>
        </row>
        <row r="403">
          <cell r="A403" t="str">
            <v>06.60.11</v>
          </cell>
          <cell r="B403" t="str">
            <v>RETIRADA PARCIAL DE MADEIRAMENTO DE TELHADO - CAIBROS</v>
          </cell>
          <cell r="C403" t="str">
            <v>M</v>
          </cell>
          <cell r="D403">
            <v>0.82</v>
          </cell>
        </row>
        <row r="404">
          <cell r="A404" t="str">
            <v>06.60.12</v>
          </cell>
          <cell r="B404" t="str">
            <v>RETIRADA PARCIAL DE MADEIRAMENTO DE TELHADO - VIGAS</v>
          </cell>
          <cell r="C404" t="str">
            <v>M</v>
          </cell>
          <cell r="D404">
            <v>1.37</v>
          </cell>
        </row>
        <row r="405">
          <cell r="A405" t="str">
            <v>06.60.15</v>
          </cell>
          <cell r="B405" t="str">
            <v>RETIRADA DE FERRAGEM PARA MADEIRAMENTO DE TELHADO</v>
          </cell>
          <cell r="C405" t="str">
            <v>UN</v>
          </cell>
          <cell r="D405">
            <v>2.06</v>
          </cell>
        </row>
        <row r="406">
          <cell r="A406" t="str">
            <v>06.60.20</v>
          </cell>
          <cell r="B406" t="str">
            <v>RETIRADA DE TELHAS DE BARRO COZIDO OU VIDRO - TIPO FRANCESA</v>
          </cell>
          <cell r="C406" t="str">
            <v>M2</v>
          </cell>
          <cell r="D406">
            <v>3.14</v>
          </cell>
        </row>
        <row r="407">
          <cell r="A407" t="str">
            <v>06.60.21</v>
          </cell>
          <cell r="B407" t="str">
            <v>RETIRADA DE TELHAS DE BARRO COZIDO OU VIDRO - TIPO PAULISTA</v>
          </cell>
          <cell r="C407" t="str">
            <v>M2</v>
          </cell>
          <cell r="D407">
            <v>5.65</v>
          </cell>
        </row>
        <row r="408">
          <cell r="A408" t="str">
            <v>06.60.22</v>
          </cell>
          <cell r="B408" t="str">
            <v>RETIRADA DE TELHAS DE BARRO COZIDO - TIPO SUPER-PAULISTA (PLAN)</v>
          </cell>
          <cell r="C408" t="str">
            <v>M2</v>
          </cell>
          <cell r="D408">
            <v>4.3899999999999997</v>
          </cell>
        </row>
        <row r="409">
          <cell r="A409" t="str">
            <v>06.60.25</v>
          </cell>
          <cell r="B409" t="str">
            <v>RETIRADA DE TELHAS DE CRFS, CIMENTO AMIANTO, ALUMÍNIO OU PLÁSTICO - ONDULADA COMUM</v>
          </cell>
          <cell r="C409" t="str">
            <v>M2</v>
          </cell>
          <cell r="D409">
            <v>2.2000000000000002</v>
          </cell>
        </row>
        <row r="410">
          <cell r="A410" t="str">
            <v>06.60.28</v>
          </cell>
          <cell r="B410" t="str">
            <v>RETIRADA DE TELHAS ESTRUTURAIS DE CRFS OU CIMENTO AMIANTO - LARGURA ÚTIL=44CM</v>
          </cell>
          <cell r="C410" t="str">
            <v>M2</v>
          </cell>
          <cell r="D410">
            <v>1.88</v>
          </cell>
        </row>
        <row r="411">
          <cell r="A411" t="str">
            <v>06.60.29</v>
          </cell>
          <cell r="B411" t="str">
            <v>RETIRADA DE TELHAS ESTRUTURAIS DE CRFS OU CIMENTO AMIANTO - LARGURA ÚTIL=90CM</v>
          </cell>
          <cell r="C411" t="str">
            <v>M2</v>
          </cell>
          <cell r="D411">
            <v>1.88</v>
          </cell>
        </row>
        <row r="412">
          <cell r="A412" t="str">
            <v>06.60.40</v>
          </cell>
          <cell r="B412" t="str">
            <v>RETIRADA DE CUMEEIRAS OU ESPIGOES DE BARRO COZIDO</v>
          </cell>
          <cell r="C412" t="str">
            <v>M</v>
          </cell>
          <cell r="D412">
            <v>1.88</v>
          </cell>
        </row>
        <row r="413">
          <cell r="A413" t="str">
            <v>06.60.90</v>
          </cell>
          <cell r="B413" t="str">
            <v>RETIRADA DE CUMEEIRAS DE ALUMINIO,EM GERAL</v>
          </cell>
          <cell r="C413" t="str">
            <v>M</v>
          </cell>
          <cell r="D413">
            <v>1.26</v>
          </cell>
        </row>
        <row r="414">
          <cell r="A414" t="str">
            <v>06.70.00</v>
          </cell>
          <cell r="B414" t="str">
            <v>RECOLOCACOES</v>
          </cell>
        </row>
        <row r="415">
          <cell r="A415" t="str">
            <v>06.70.10</v>
          </cell>
          <cell r="B415" t="str">
            <v>RECOLOCACAO PARCIAL DE MADEIRAMENTO DE TELHADO - RIPAS</v>
          </cell>
          <cell r="C415" t="str">
            <v>M</v>
          </cell>
          <cell r="D415">
            <v>0.69</v>
          </cell>
        </row>
        <row r="416">
          <cell r="A416" t="str">
            <v>06.70.11</v>
          </cell>
          <cell r="B416" t="str">
            <v>RECOLOCACAO PARCIAL DE MADEIRAMENTO DE TELHADO - CAIBROS</v>
          </cell>
          <cell r="C416" t="str">
            <v>M</v>
          </cell>
          <cell r="D416">
            <v>2.1</v>
          </cell>
        </row>
        <row r="417">
          <cell r="A417" t="str">
            <v>06.70.12</v>
          </cell>
          <cell r="B417" t="str">
            <v>RECOLOCACAO PARCIAL DE MADEIRAMENTO DE TELHADO - VIGAS</v>
          </cell>
          <cell r="C417" t="str">
            <v>M</v>
          </cell>
          <cell r="D417">
            <v>5.6</v>
          </cell>
        </row>
        <row r="418">
          <cell r="A418" t="str">
            <v>06.70.15</v>
          </cell>
          <cell r="B418" t="str">
            <v>RECOLOCACAO DE FERRAGEM PARA MADEIRAMENTO DE TELHADO</v>
          </cell>
          <cell r="C418" t="str">
            <v>UN</v>
          </cell>
          <cell r="D418">
            <v>4.1100000000000003</v>
          </cell>
        </row>
        <row r="419">
          <cell r="A419" t="str">
            <v>06.70.20</v>
          </cell>
          <cell r="B419" t="str">
            <v>RECOLOCACAO DE TELHAS DE BARRO COZIDO OU VIDRO - TIPO FRANCESA</v>
          </cell>
          <cell r="C419" t="str">
            <v>M2</v>
          </cell>
          <cell r="D419">
            <v>9.98</v>
          </cell>
        </row>
        <row r="420">
          <cell r="A420" t="str">
            <v>06.70.21</v>
          </cell>
          <cell r="B420" t="str">
            <v>RECOLOCACAO DE TELHAS DE BARRO COZIDO OU VIDRO - TIPO PAULISTA</v>
          </cell>
          <cell r="C420" t="str">
            <v>M2</v>
          </cell>
          <cell r="D420">
            <v>24.06</v>
          </cell>
        </row>
        <row r="421">
          <cell r="A421" t="str">
            <v>06.70.22</v>
          </cell>
          <cell r="B421" t="str">
            <v>RECOLOCACAO DE TELHAS DE BARRO COZIDO - TIPO SUPER-PAULISTA (PLAN)</v>
          </cell>
          <cell r="C421" t="str">
            <v>M2</v>
          </cell>
          <cell r="D421">
            <v>14.98</v>
          </cell>
        </row>
        <row r="422">
          <cell r="A422" t="str">
            <v>06.70.25</v>
          </cell>
          <cell r="B422" t="str">
            <v>RECOLOCACAO DE TELHAS DE CRF, CIMENTO AMIANTO, ALUMÍNIO OU PLÁSTICO - ONDUL.COMUM</v>
          </cell>
          <cell r="C422" t="str">
            <v>M2</v>
          </cell>
          <cell r="D422">
            <v>4.3</v>
          </cell>
        </row>
        <row r="423">
          <cell r="A423" t="str">
            <v>06.70.28</v>
          </cell>
          <cell r="B423" t="str">
            <v>RECOLOCAÇÃO DE TELHAS ESTRUTURAIS DE CRFS OU CIMENTO AMIANTO - LARGURA ÚTIL=44CM</v>
          </cell>
          <cell r="C423" t="str">
            <v>M2</v>
          </cell>
          <cell r="D423">
            <v>4.32</v>
          </cell>
        </row>
        <row r="424">
          <cell r="A424" t="str">
            <v>06.70.29</v>
          </cell>
          <cell r="B424" t="str">
            <v>RECOLOCAÇÃO DE TELHAS ESTRUTURAIS DE CRFS OU CIMENTO AMIANTO - LARGURA ÚTIL=90CM</v>
          </cell>
          <cell r="C424" t="str">
            <v>M2</v>
          </cell>
          <cell r="D424">
            <v>4.2699999999999996</v>
          </cell>
        </row>
        <row r="425">
          <cell r="A425" t="str">
            <v>06.70.40</v>
          </cell>
          <cell r="B425" t="str">
            <v>RECOLOCACAO DE CUMEEIRAS OU ESPIGOES DE BARRO COZIDO</v>
          </cell>
          <cell r="C425" t="str">
            <v>M</v>
          </cell>
          <cell r="D425">
            <v>7.23</v>
          </cell>
        </row>
        <row r="426">
          <cell r="A426" t="str">
            <v>06.70.90</v>
          </cell>
          <cell r="B426" t="str">
            <v>RECOLOCACAO DE CUMEEIRAS DE ALUMINIO,EM GERAL</v>
          </cell>
          <cell r="C426" t="str">
            <v>M</v>
          </cell>
          <cell r="D426">
            <v>4.74</v>
          </cell>
        </row>
        <row r="427">
          <cell r="A427" t="str">
            <v>06.80.00</v>
          </cell>
          <cell r="B427" t="str">
            <v>SERVICOS PARCIAIS</v>
          </cell>
        </row>
        <row r="428">
          <cell r="A428" t="str">
            <v>06.80.01</v>
          </cell>
          <cell r="B428" t="str">
            <v>REVISAO GERAL DE TELHADOS DE BARRO INCL TOMADA DE GOTEIRA</v>
          </cell>
          <cell r="C428" t="str">
            <v>M2</v>
          </cell>
          <cell r="D428">
            <v>2.67</v>
          </cell>
        </row>
        <row r="429">
          <cell r="A429" t="str">
            <v>06.80.02</v>
          </cell>
          <cell r="B429" t="str">
            <v>REMANEJAMENTO DE TELHAS DE BARRO COZIDO,INCLUSIVE ESCOVAMENTO</v>
          </cell>
          <cell r="C429" t="str">
            <v>M2</v>
          </cell>
          <cell r="D429">
            <v>10.210000000000001</v>
          </cell>
        </row>
        <row r="430">
          <cell r="A430" t="str">
            <v>06.80.03</v>
          </cell>
          <cell r="B430" t="str">
            <v>REVISAO,ESCOV.,INCL TOMADA DE GOTEIRAS TELHA CIM.AMIANTO</v>
          </cell>
          <cell r="C430" t="str">
            <v>M2</v>
          </cell>
          <cell r="D430">
            <v>8.49</v>
          </cell>
        </row>
        <row r="431">
          <cell r="A431" t="str">
            <v>06.80.10</v>
          </cell>
          <cell r="B431" t="str">
            <v>MADEIRAMENTO DE TELHADO,PEROBA - RIPAS 1,2X5CM</v>
          </cell>
          <cell r="C431" t="str">
            <v>M</v>
          </cell>
          <cell r="D431">
            <v>1.81</v>
          </cell>
        </row>
        <row r="432">
          <cell r="A432" t="str">
            <v>06.80.12</v>
          </cell>
          <cell r="B432" t="str">
            <v>MADEIRAMENTO DE TELHADO,PEROBA - CAIBROS 5X6CM</v>
          </cell>
          <cell r="C432" t="str">
            <v>M</v>
          </cell>
          <cell r="D432">
            <v>5.69</v>
          </cell>
        </row>
        <row r="433">
          <cell r="A433" t="str">
            <v>06.80.16</v>
          </cell>
          <cell r="B433" t="str">
            <v>MADEIRAMENTO DE TELHADO,PEROBA - VIGAS 6X12CM</v>
          </cell>
          <cell r="C433" t="str">
            <v>M</v>
          </cell>
          <cell r="D433">
            <v>13</v>
          </cell>
        </row>
        <row r="434">
          <cell r="A434" t="str">
            <v>06.80.47</v>
          </cell>
          <cell r="B434" t="str">
            <v>PARAFUSO ROSCA SOBERBA P/FIXACAO DE TELHAS DE CIM.AMIANTO - 8X250MM</v>
          </cell>
          <cell r="C434" t="str">
            <v>UN</v>
          </cell>
          <cell r="D434">
            <v>2.6</v>
          </cell>
        </row>
        <row r="435">
          <cell r="A435" t="str">
            <v>06.80.49</v>
          </cell>
          <cell r="B435" t="str">
            <v>GANCHO C/ROSCA UMA EXTREMIDADE P/FIXACAO DE TELHAS TIPO"CANALETE 90"</v>
          </cell>
          <cell r="C435" t="str">
            <v>UN</v>
          </cell>
          <cell r="D435">
            <v>2.99</v>
          </cell>
        </row>
        <row r="436">
          <cell r="A436" t="str">
            <v>06.80.84</v>
          </cell>
          <cell r="B436" t="str">
            <v>PLACA DE VENTILACAO PARA TELHA ESTRUTURAL TRAPEZOIDAL 90CM</v>
          </cell>
          <cell r="C436" t="str">
            <v>UN</v>
          </cell>
          <cell r="D436">
            <v>5.62</v>
          </cell>
        </row>
        <row r="437">
          <cell r="A437" t="str">
            <v>07.00.00</v>
          </cell>
          <cell r="B437" t="str">
            <v>ESQUADRIAS DE MADEIRA</v>
          </cell>
        </row>
        <row r="438">
          <cell r="A438" t="str">
            <v>07.01.00</v>
          </cell>
          <cell r="B438" t="str">
            <v>PORTAS DE PASSAGEM</v>
          </cell>
        </row>
        <row r="439">
          <cell r="A439" t="str">
            <v>07.01.01</v>
          </cell>
          <cell r="B439" t="str">
            <v>PM.01 - PORTA LISA,ESPECIAL (PARA INSTALACOES SANITARIAS) - 62X165CM</v>
          </cell>
          <cell r="C439" t="str">
            <v>UN</v>
          </cell>
          <cell r="D439">
            <v>147.66</v>
          </cell>
        </row>
        <row r="440">
          <cell r="A440" t="str">
            <v>07.01.02</v>
          </cell>
          <cell r="B440" t="str">
            <v>PM.02 - PORTA LISA,REVESTIDA C/LAM.MELAM. (P/INST.SANIT.) - 62X165CM</v>
          </cell>
          <cell r="C440" t="str">
            <v>UN</v>
          </cell>
          <cell r="D440">
            <v>165.02</v>
          </cell>
        </row>
        <row r="441">
          <cell r="A441" t="str">
            <v>07.01.03</v>
          </cell>
          <cell r="B441" t="str">
            <v>PM.03 - PORTA LISA, ESPECIAL P/BOX P.P.D.F.-82X170CM</v>
          </cell>
          <cell r="C441" t="str">
            <v>UN</v>
          </cell>
          <cell r="D441">
            <v>265.66000000000003</v>
          </cell>
        </row>
        <row r="442">
          <cell r="A442" t="str">
            <v>07.01.04</v>
          </cell>
          <cell r="B442" t="str">
            <v>PM.04 - PORTA LISA, ESPECIAL P.P.D.F. - 82X210CM</v>
          </cell>
          <cell r="C442" t="str">
            <v>UN</v>
          </cell>
          <cell r="D442">
            <v>749.2</v>
          </cell>
        </row>
        <row r="443">
          <cell r="A443" t="str">
            <v>07.01.05</v>
          </cell>
          <cell r="B443" t="str">
            <v>PM.05 - PORTA LISA,ESPECIAL - 62X210CM</v>
          </cell>
          <cell r="C443" t="str">
            <v>UN</v>
          </cell>
          <cell r="D443">
            <v>152.66</v>
          </cell>
        </row>
        <row r="444">
          <cell r="A444" t="str">
            <v>07.01.06</v>
          </cell>
          <cell r="B444" t="str">
            <v>PM.06 - PORTA LISA,ESPECIAL - 72X210CM</v>
          </cell>
          <cell r="C444" t="str">
            <v>UN</v>
          </cell>
          <cell r="D444">
            <v>153.72</v>
          </cell>
        </row>
        <row r="445">
          <cell r="A445" t="str">
            <v>07.01.07</v>
          </cell>
          <cell r="B445" t="str">
            <v>PM.07 - PORTA LISA,ESPECIAL - 82X210CM</v>
          </cell>
          <cell r="C445" t="str">
            <v>UN</v>
          </cell>
          <cell r="D445">
            <v>154.57</v>
          </cell>
        </row>
        <row r="446">
          <cell r="A446" t="str">
            <v>07.01.08</v>
          </cell>
          <cell r="B446" t="str">
            <v>PM.08 - PORTA LISA,ESPECIAL - 92X210CM</v>
          </cell>
          <cell r="C446" t="str">
            <v>UN</v>
          </cell>
          <cell r="D446">
            <v>162.49</v>
          </cell>
        </row>
        <row r="447">
          <cell r="A447" t="str">
            <v>07.01.09</v>
          </cell>
          <cell r="B447" t="str">
            <v>PM.09 - PORTA LISA,ESPECIAL - 102X210CM</v>
          </cell>
          <cell r="C447" t="str">
            <v>UN</v>
          </cell>
          <cell r="D447">
            <v>215.52</v>
          </cell>
        </row>
        <row r="448">
          <cell r="A448" t="str">
            <v>07.01.10</v>
          </cell>
          <cell r="B448" t="str">
            <v>PM.10 - PORTA LISA,COMUM - 62X210CM</v>
          </cell>
          <cell r="C448" t="str">
            <v>UN</v>
          </cell>
          <cell r="D448">
            <v>108.48</v>
          </cell>
        </row>
        <row r="449">
          <cell r="A449" t="str">
            <v>07.01.11</v>
          </cell>
          <cell r="B449" t="str">
            <v>PM.11 - PORTA LISA,COMUM - 72X210CM</v>
          </cell>
          <cell r="C449" t="str">
            <v>UN</v>
          </cell>
          <cell r="D449">
            <v>108.5</v>
          </cell>
        </row>
        <row r="450">
          <cell r="A450" t="str">
            <v>07.01.12</v>
          </cell>
          <cell r="B450" t="str">
            <v>PM.12 - PORTA LISA,COMUM - 82X210CM</v>
          </cell>
          <cell r="C450" t="str">
            <v>UN</v>
          </cell>
          <cell r="D450">
            <v>107.63</v>
          </cell>
        </row>
        <row r="451">
          <cell r="A451" t="str">
            <v>07.01.13</v>
          </cell>
          <cell r="B451" t="str">
            <v>PM.13 - PORTA LISA,COMUM - 92X210CM</v>
          </cell>
          <cell r="C451" t="str">
            <v>UN</v>
          </cell>
          <cell r="D451">
            <v>110.75</v>
          </cell>
        </row>
        <row r="452">
          <cell r="A452" t="str">
            <v>07.01.14</v>
          </cell>
          <cell r="B452" t="str">
            <v>PM.14 - PORTA LISA,COMUM - 102X210CM</v>
          </cell>
          <cell r="C452" t="str">
            <v>UN</v>
          </cell>
          <cell r="D452">
            <v>140.69</v>
          </cell>
        </row>
        <row r="453">
          <cell r="A453" t="str">
            <v>07.01.15</v>
          </cell>
          <cell r="B453" t="str">
            <v>PM.15 - PORTA LISA,REVESTIDA COM LAMINADO MELAMINICO - 62X210CM</v>
          </cell>
          <cell r="C453" t="str">
            <v>UN</v>
          </cell>
          <cell r="D453">
            <v>182.96</v>
          </cell>
        </row>
        <row r="454">
          <cell r="A454" t="str">
            <v>07.01.16</v>
          </cell>
          <cell r="B454" t="str">
            <v>PM.16 - PORTA LISA,REVESTIDA COM LAMINADO MELAMINICO - 72X210CM</v>
          </cell>
          <cell r="C454" t="str">
            <v>UN</v>
          </cell>
          <cell r="D454">
            <v>198.87</v>
          </cell>
        </row>
        <row r="455">
          <cell r="A455" t="str">
            <v>07.01.17</v>
          </cell>
          <cell r="B455" t="str">
            <v>PM.17 - PORTA LISA,REVESTIDA COM LAMINADO MELAMINICO - 82X210CM</v>
          </cell>
          <cell r="C455" t="str">
            <v>UN</v>
          </cell>
          <cell r="D455">
            <v>205.22</v>
          </cell>
        </row>
        <row r="456">
          <cell r="A456" t="str">
            <v>07.01.18</v>
          </cell>
          <cell r="B456" t="str">
            <v>PM.18 - PORTA LISA,REVESTIDA COM LAMINADO MELAMINICO - 92X210CM</v>
          </cell>
          <cell r="C456" t="str">
            <v>UN</v>
          </cell>
          <cell r="D456">
            <v>250.91</v>
          </cell>
        </row>
        <row r="457">
          <cell r="A457" t="str">
            <v>07.01.19</v>
          </cell>
          <cell r="B457" t="str">
            <v>PM.19 - PORTA LISA,REVESTIDA COM LAMINADO MELAMINICO - 102X210CM</v>
          </cell>
          <cell r="C457" t="str">
            <v>UN</v>
          </cell>
          <cell r="D457">
            <v>219.52</v>
          </cell>
        </row>
        <row r="458">
          <cell r="A458" t="str">
            <v>07.01.30</v>
          </cell>
          <cell r="B458" t="str">
            <v>PM.30 - PORTA MACIÇA TIPO MEXICANA - 62X210CM</v>
          </cell>
          <cell r="C458" t="str">
            <v>UN</v>
          </cell>
          <cell r="D458">
            <v>312.33999999999997</v>
          </cell>
        </row>
        <row r="459">
          <cell r="A459" t="str">
            <v>07.01.31</v>
          </cell>
          <cell r="B459" t="str">
            <v>PM.31 - PORTA MACIÇA TIPO MEXICANA - 72X210CM</v>
          </cell>
          <cell r="C459" t="str">
            <v>UN</v>
          </cell>
          <cell r="D459">
            <v>311.89</v>
          </cell>
        </row>
        <row r="460">
          <cell r="A460" t="str">
            <v>07.01.32</v>
          </cell>
          <cell r="B460" t="str">
            <v>PM.32 - PORTA MACIÇA TIPO MEXICANA - 82X210CM</v>
          </cell>
          <cell r="C460" t="str">
            <v>UN</v>
          </cell>
          <cell r="D460">
            <v>322.88</v>
          </cell>
        </row>
        <row r="461">
          <cell r="A461" t="str">
            <v>07.01.33</v>
          </cell>
          <cell r="B461" t="str">
            <v>PM.33 - PORTA MACIÇA TIPO MEXICANA - 92X210CM</v>
          </cell>
          <cell r="C461" t="str">
            <v>UN</v>
          </cell>
          <cell r="D461">
            <v>349.85</v>
          </cell>
        </row>
        <row r="462">
          <cell r="A462" t="str">
            <v>07.01.34</v>
          </cell>
          <cell r="B462" t="str">
            <v>PM.34 - PORTA MACIÇA TIPO MEXICANA - 102X210CM</v>
          </cell>
          <cell r="C462" t="str">
            <v>UN</v>
          </cell>
          <cell r="D462">
            <v>405.6</v>
          </cell>
        </row>
        <row r="463">
          <cell r="A463" t="str">
            <v>07.01.37</v>
          </cell>
          <cell r="B463" t="str">
            <v>PM.37 - PORTA VENEZIANA - 82X210CM</v>
          </cell>
          <cell r="C463" t="str">
            <v>UN</v>
          </cell>
          <cell r="D463">
            <v>207.32</v>
          </cell>
        </row>
        <row r="464">
          <cell r="A464" t="str">
            <v>07.01.38</v>
          </cell>
          <cell r="B464" t="str">
            <v>PM.38 - PORTA VENEZIANA - 92X210CM</v>
          </cell>
          <cell r="C464" t="str">
            <v>UN</v>
          </cell>
          <cell r="D464">
            <v>217.05</v>
          </cell>
        </row>
        <row r="465">
          <cell r="A465" t="str">
            <v>07.01.45</v>
          </cell>
          <cell r="B465" t="str">
            <v>PM.45 - PORTA DE MADEIRA LISA COMUM, 2 FLS - 124X210CM</v>
          </cell>
          <cell r="C465" t="str">
            <v>UN</v>
          </cell>
          <cell r="D465">
            <v>216.96</v>
          </cell>
        </row>
        <row r="466">
          <cell r="A466" t="str">
            <v>07.01.48</v>
          </cell>
          <cell r="B466" t="str">
            <v>PM.48 - PORTA DE MADEIRA LISA COMUM, 2 FLS - 184X210CM</v>
          </cell>
          <cell r="C466" t="str">
            <v>UN</v>
          </cell>
          <cell r="D466">
            <v>221.5</v>
          </cell>
        </row>
        <row r="467">
          <cell r="A467" t="str">
            <v>07.01.49</v>
          </cell>
          <cell r="B467" t="str">
            <v>PM.49 - PORTA DE MADEIRA LISA COMUM, 2 FLS - 204X210CM</v>
          </cell>
          <cell r="C467" t="str">
            <v>UN</v>
          </cell>
          <cell r="D467">
            <v>281.38</v>
          </cell>
        </row>
        <row r="468">
          <cell r="A468" t="str">
            <v>07.01.50</v>
          </cell>
          <cell r="B468" t="str">
            <v>EM.01 - BATENTE DE MADEIRA (14CM) - PARA PORTA DE 1FL,SEM BANDEIRA</v>
          </cell>
          <cell r="C468" t="str">
            <v>JG</v>
          </cell>
          <cell r="D468">
            <v>121.86</v>
          </cell>
        </row>
        <row r="469">
          <cell r="A469" t="str">
            <v>07.01.51</v>
          </cell>
          <cell r="B469" t="str">
            <v>EM.01 - BATENTE DE MADEIRA (14CM) - PARA PORTA DE 2FL,SEM BANDEIRA</v>
          </cell>
          <cell r="C469" t="str">
            <v>JG</v>
          </cell>
          <cell r="D469">
            <v>174.89</v>
          </cell>
        </row>
        <row r="470">
          <cell r="A470" t="str">
            <v>07.01.53</v>
          </cell>
          <cell r="B470" t="str">
            <v>EM.01 - BATENTE DE MADEIRA (14CM) - PARA INSTALACOES SANITARIAS</v>
          </cell>
          <cell r="C470" t="str">
            <v>JG</v>
          </cell>
          <cell r="D470">
            <v>150.75</v>
          </cell>
        </row>
        <row r="471">
          <cell r="A471" t="str">
            <v>07.01.54</v>
          </cell>
          <cell r="B471" t="str">
            <v>EM.02 - BATENTE DE MADEIRA (25CM) - PARA PORTA DE 1FL,SEM BANDEIRA</v>
          </cell>
          <cell r="C471" t="str">
            <v>JG</v>
          </cell>
          <cell r="D471">
            <v>161.24</v>
          </cell>
        </row>
        <row r="472">
          <cell r="A472" t="str">
            <v>07.01.55</v>
          </cell>
          <cell r="B472" t="str">
            <v>EM.02 - BATENTE DE MADEIRA (25CM) - PARA PORTA DE 2FL,SEM BANDEIRA</v>
          </cell>
          <cell r="C472" t="str">
            <v>JG</v>
          </cell>
          <cell r="D472">
            <v>221.77</v>
          </cell>
        </row>
        <row r="473">
          <cell r="A473" t="str">
            <v>07.01.57</v>
          </cell>
          <cell r="B473" t="str">
            <v>EM.03 - BATENTE DE MADEIRA (9,5CM) - PARA PORTA EM DIVISORIA DV.01</v>
          </cell>
          <cell r="C473" t="str">
            <v>M</v>
          </cell>
          <cell r="D473">
            <v>20.190000000000001</v>
          </cell>
        </row>
        <row r="474">
          <cell r="A474" t="str">
            <v>07.01.75</v>
          </cell>
          <cell r="B474" t="str">
            <v>EM.21 VISOR FIXO C/ VIDRO E REQUADRO DE MADEIRA P/ PORTA</v>
          </cell>
          <cell r="C474" t="str">
            <v>UN</v>
          </cell>
          <cell r="D474">
            <v>49.15</v>
          </cell>
        </row>
        <row r="475">
          <cell r="A475" t="str">
            <v>07.01.76</v>
          </cell>
          <cell r="B475" t="str">
            <v>PP 3A-PASSA PRATO- LACTARIO(DETALHE FABES)</v>
          </cell>
          <cell r="C475" t="str">
            <v>UN</v>
          </cell>
          <cell r="D475">
            <v>124.57</v>
          </cell>
        </row>
        <row r="476">
          <cell r="A476" t="str">
            <v>07.01.77</v>
          </cell>
          <cell r="B476" t="str">
            <v>PP-3B PASSA PRATO- COZINHA (DETALHE FABES)</v>
          </cell>
          <cell r="C476" t="str">
            <v>UN</v>
          </cell>
          <cell r="D476">
            <v>337.62</v>
          </cell>
        </row>
        <row r="477">
          <cell r="A477" t="str">
            <v>07.01.78</v>
          </cell>
          <cell r="B477" t="str">
            <v>VISOR-BANHO E TROCA/LACTARIO C/VIDRO - CONF.DET.V1 FABES</v>
          </cell>
          <cell r="C477" t="str">
            <v>M2</v>
          </cell>
          <cell r="D477">
            <v>150.97999999999999</v>
          </cell>
        </row>
        <row r="478">
          <cell r="A478" t="str">
            <v>07.01.80</v>
          </cell>
          <cell r="B478" t="str">
            <v>EM26 - FAIXA BATE MACA EM LAM. MELAMINICO P/ PORTA DE MADEIRA</v>
          </cell>
          <cell r="C478" t="str">
            <v>M2</v>
          </cell>
          <cell r="D478">
            <v>31.97</v>
          </cell>
        </row>
        <row r="479">
          <cell r="A479" t="str">
            <v>07.02.00</v>
          </cell>
          <cell r="B479" t="str">
            <v>FERRAGENS E COMPLEMENTOS METALICOS</v>
          </cell>
        </row>
        <row r="480">
          <cell r="A480" t="str">
            <v>07.02.02</v>
          </cell>
          <cell r="B480" t="str">
            <v>CONJUNTO DE FECHADURA DE CILINDRO, 55MM, TRÁFEGO INTENSO, MAÇANETA EM ZAMAC, GUARNIÇÕES EM AÇO, ACAB.CROMADO BRILHANTE</v>
          </cell>
          <cell r="C480" t="str">
            <v>UN</v>
          </cell>
          <cell r="D480">
            <v>97.58</v>
          </cell>
        </row>
        <row r="481">
          <cell r="A481" t="str">
            <v>07.02.05</v>
          </cell>
          <cell r="B481" t="str">
            <v>FECHADURA DE CILINDRO,LEVE (55MM) - PORTA INTERNA DE ABRIR</v>
          </cell>
          <cell r="C481" t="str">
            <v>JG</v>
          </cell>
          <cell r="D481">
            <v>89.04</v>
          </cell>
        </row>
        <row r="482">
          <cell r="A482" t="str">
            <v>07.02.08</v>
          </cell>
          <cell r="B482" t="str">
            <v>CONJUNTO DE FECHADURA DE CILINDRO, CAIXA RASA (22MM) - PORTA C/MONTANTE ESTREITO</v>
          </cell>
          <cell r="C482" t="str">
            <v>UN</v>
          </cell>
          <cell r="D482">
            <v>93.16</v>
          </cell>
        </row>
        <row r="483">
          <cell r="A483" t="str">
            <v>07.02.10</v>
          </cell>
          <cell r="B483" t="str">
            <v>CONJUNTO DE FECHADURA DE CILINDRO,SÓ LINGUETA (55MM) - TRÁFEGO INTENSO - PORTA DE ABRIR</v>
          </cell>
          <cell r="C483" t="str">
            <v>UN</v>
          </cell>
          <cell r="D483">
            <v>81.63</v>
          </cell>
        </row>
        <row r="484">
          <cell r="A484" t="str">
            <v>07.02.12</v>
          </cell>
          <cell r="B484" t="str">
            <v>CONJUNTO DE FECHADURA DE CILINDRO,BICO DE PAPAGAIO (22MM) - PORTA DE CORRER</v>
          </cell>
          <cell r="C484" t="str">
            <v>UN</v>
          </cell>
          <cell r="D484">
            <v>82.74</v>
          </cell>
        </row>
        <row r="485">
          <cell r="A485" t="str">
            <v>07.02.16</v>
          </cell>
          <cell r="B485" t="str">
            <v>FECHADURA TIPO GORGE (55MM) - TRÁFEGO INTENSO,  MAÇANETA EM ZEMAC, GUARNIÇÕES EM AÇO, ACAB.CROMADO BRILHANTE</v>
          </cell>
          <cell r="C485" t="str">
            <v>UN</v>
          </cell>
          <cell r="D485">
            <v>66.97</v>
          </cell>
        </row>
        <row r="486">
          <cell r="A486" t="str">
            <v>07.02.19</v>
          </cell>
          <cell r="B486" t="str">
            <v>FECHADURA TIPO GORGE, SÓ LINGUETA, 55MM, TRÁFEGO INTENSO</v>
          </cell>
          <cell r="C486" t="str">
            <v>UN</v>
          </cell>
          <cell r="D486">
            <v>37.119999999999997</v>
          </cell>
        </row>
        <row r="487">
          <cell r="A487" t="str">
            <v>07.02.28</v>
          </cell>
          <cell r="B487" t="str">
            <v>FECHADURA TIPO SÓ TRINCO (55MM) - TRÁFEGO INTENSO, MAÇANETA EM ZAMAC, GUARNIÇÕES EM AÇO, ACAB.CROMADO BRILHANTE - PORTA DE ABRIR</v>
          </cell>
          <cell r="C487" t="str">
            <v>UN</v>
          </cell>
          <cell r="D487">
            <v>84.96</v>
          </cell>
        </row>
        <row r="488">
          <cell r="A488" t="str">
            <v>07.02.31</v>
          </cell>
          <cell r="B488" t="str">
            <v>FECHADURA TIPO TRANQUETA E TRINCO (55MM) - TRÁFEGO INTENSO, MAÇANETA EM ZAMAC, GUARNIÇÕES EM AÇO, ACAB.CROMADO BRILHANTE - PORTA DE SANITARIO</v>
          </cell>
          <cell r="C488" t="str">
            <v>UN</v>
          </cell>
          <cell r="D488">
            <v>69.430000000000007</v>
          </cell>
        </row>
        <row r="489">
          <cell r="A489" t="str">
            <v>07.02.33</v>
          </cell>
          <cell r="B489" t="str">
            <v>FECHADURA TIPO TRANQUETA (40MM) - PORTA INTERNA DE INSTAL.SANITÁRIAS</v>
          </cell>
          <cell r="C489" t="str">
            <v>UN</v>
          </cell>
          <cell r="D489">
            <v>55.82</v>
          </cell>
        </row>
        <row r="490">
          <cell r="A490" t="str">
            <v>07.02.50</v>
          </cell>
          <cell r="B490" t="str">
            <v>TARGETA DE SOBREPOR,TIPO"LIVRE-OCUPADO"- 60X65MM</v>
          </cell>
          <cell r="C490" t="str">
            <v>UN</v>
          </cell>
          <cell r="D490">
            <v>41.6</v>
          </cell>
        </row>
        <row r="491">
          <cell r="A491" t="str">
            <v>07.02.51</v>
          </cell>
          <cell r="B491" t="str">
            <v>FECHO DE EMBUTIR, TRAVA ACIONADA POR ALAVANCA, 3/4"X400MM - PORTA 2 FLS</v>
          </cell>
          <cell r="C491" t="str">
            <v>UN</v>
          </cell>
          <cell r="D491">
            <v>65.099999999999994</v>
          </cell>
        </row>
        <row r="492">
          <cell r="A492" t="str">
            <v>07.02.52</v>
          </cell>
          <cell r="B492" t="str">
            <v>FECHO DE EMBUTIR,TRAVA ACIONADA POR ALAVANCA,3/4"X220MM - PORTA 2 FLS</v>
          </cell>
          <cell r="C492" t="str">
            <v>UN</v>
          </cell>
          <cell r="D492">
            <v>48.83</v>
          </cell>
        </row>
        <row r="493">
          <cell r="A493" t="str">
            <v>07.02.64</v>
          </cell>
          <cell r="B493" t="str">
            <v>MOLA FECHA-PORTA,TIPO LEVE (AMORTECEDOR HIDRAULICO)</v>
          </cell>
          <cell r="C493" t="str">
            <v>UN</v>
          </cell>
          <cell r="D493">
            <v>123.79</v>
          </cell>
        </row>
        <row r="494">
          <cell r="A494" t="str">
            <v>07.02.65</v>
          </cell>
          <cell r="B494" t="str">
            <v>MOLA FECHA-PORTA,TIPO PESADO</v>
          </cell>
          <cell r="C494" t="str">
            <v>UN</v>
          </cell>
          <cell r="D494">
            <v>166.31</v>
          </cell>
        </row>
        <row r="495">
          <cell r="A495" t="str">
            <v>07.02.66</v>
          </cell>
          <cell r="B495" t="str">
            <v>MOLA VAI-E-VEM,DE TOPO</v>
          </cell>
          <cell r="C495" t="str">
            <v>UN</v>
          </cell>
          <cell r="D495">
            <v>147.43</v>
          </cell>
        </row>
        <row r="496">
          <cell r="A496" t="str">
            <v>07.02.73</v>
          </cell>
          <cell r="B496" t="str">
            <v>CADEADO DE LATAO (COM CILINDRO E TRAVA DUPLA) - 35MM PESO MIN.140G</v>
          </cell>
          <cell r="C496" t="str">
            <v>UN</v>
          </cell>
          <cell r="D496">
            <v>12.92</v>
          </cell>
        </row>
        <row r="497">
          <cell r="A497" t="str">
            <v>07.02.80</v>
          </cell>
          <cell r="B497" t="str">
            <v>PORTA-CADEADO DE FERRO PINTADO - 60MM PESO MINIMO 25G</v>
          </cell>
          <cell r="C497" t="str">
            <v>UN</v>
          </cell>
          <cell r="D497">
            <v>3.09</v>
          </cell>
        </row>
        <row r="498">
          <cell r="A498" t="str">
            <v>07.02.81</v>
          </cell>
          <cell r="B498" t="str">
            <v>PORTA-CADEADO DE FERRO PINTADO - 90MM PESO MINIMO 115G</v>
          </cell>
          <cell r="C498" t="str">
            <v>UN</v>
          </cell>
          <cell r="D498">
            <v>4.17</v>
          </cell>
        </row>
        <row r="499">
          <cell r="A499" t="str">
            <v>07.02.90</v>
          </cell>
          <cell r="B499" t="str">
            <v>BARRA ANTI-PANICO P/ PORTA 1 FOLHA - COLOCADA</v>
          </cell>
          <cell r="C499" t="str">
            <v>UN</v>
          </cell>
          <cell r="D499">
            <v>379.65</v>
          </cell>
        </row>
        <row r="500">
          <cell r="A500" t="str">
            <v>07.03.00</v>
          </cell>
          <cell r="B500" t="str">
            <v>PORTAS COM REVESTIMENTO</v>
          </cell>
        </row>
        <row r="501">
          <cell r="A501" t="str">
            <v>07.03.22</v>
          </cell>
          <cell r="B501" t="str">
            <v>PM57 PORTA GUICHE EM MADEIRA LISA C/ LAM. MEL. (82X210)CM</v>
          </cell>
          <cell r="C501" t="str">
            <v>UN</v>
          </cell>
          <cell r="D501">
            <v>203.02</v>
          </cell>
        </row>
        <row r="502">
          <cell r="A502" t="str">
            <v>07.10.00</v>
          </cell>
          <cell r="B502" t="str">
            <v>ARMARIOS</v>
          </cell>
        </row>
        <row r="503">
          <cell r="A503" t="str">
            <v>07.10.10</v>
          </cell>
          <cell r="B503" t="str">
            <v>MM10 ARMARIO BAIXO (2,40 X 0,40 X 0,60)M</v>
          </cell>
          <cell r="C503" t="str">
            <v>UN</v>
          </cell>
          <cell r="D503">
            <v>1122.99</v>
          </cell>
        </row>
        <row r="504">
          <cell r="A504" t="str">
            <v>07.10.11</v>
          </cell>
          <cell r="B504" t="str">
            <v>MM11 ARMARIO BAIXO (2,40 X 0,40 X 0,76)M</v>
          </cell>
          <cell r="C504" t="str">
            <v>UN</v>
          </cell>
          <cell r="D504">
            <v>483.9</v>
          </cell>
        </row>
        <row r="505">
          <cell r="A505" t="str">
            <v>07.10.13</v>
          </cell>
          <cell r="B505" t="str">
            <v>MM13 ARMARIO P/ CUMBUCAS</v>
          </cell>
          <cell r="C505" t="str">
            <v>UN</v>
          </cell>
          <cell r="D505">
            <v>366.5</v>
          </cell>
        </row>
        <row r="506">
          <cell r="A506" t="str">
            <v>07.10.14</v>
          </cell>
          <cell r="B506" t="str">
            <v>MM14 ARMARIO P/ CANECAS</v>
          </cell>
          <cell r="C506" t="str">
            <v>UN</v>
          </cell>
          <cell r="D506">
            <v>321.25</v>
          </cell>
        </row>
        <row r="507">
          <cell r="A507" t="str">
            <v>07.10.15</v>
          </cell>
          <cell r="B507" t="str">
            <v>MM15 ARMARIO P/ PRATOS</v>
          </cell>
          <cell r="C507" t="str">
            <v>UN</v>
          </cell>
          <cell r="D507">
            <v>514.63</v>
          </cell>
        </row>
        <row r="508">
          <cell r="A508" t="str">
            <v>07.10.16</v>
          </cell>
          <cell r="B508" t="str">
            <v>MM16 GABINETE P/ BANCADA DE MARMORE</v>
          </cell>
          <cell r="C508" t="str">
            <v>UN</v>
          </cell>
          <cell r="D508">
            <v>764.33</v>
          </cell>
        </row>
        <row r="509">
          <cell r="A509" t="str">
            <v>07.10.17</v>
          </cell>
          <cell r="B509" t="str">
            <v>MM17 GABINETE COM GAVETEIRO P/ BANCADA DE MARMORE</v>
          </cell>
          <cell r="C509" t="str">
            <v>UN</v>
          </cell>
          <cell r="D509">
            <v>916</v>
          </cell>
        </row>
        <row r="510">
          <cell r="A510" t="str">
            <v>07.10.18</v>
          </cell>
          <cell r="B510" t="str">
            <v>MM18 - GUICHE</v>
          </cell>
          <cell r="C510" t="str">
            <v>UN</v>
          </cell>
          <cell r="D510">
            <v>501.2</v>
          </cell>
        </row>
        <row r="511">
          <cell r="A511" t="str">
            <v>07.10.28</v>
          </cell>
          <cell r="B511" t="str">
            <v>MM28 ARMARIO C/ PORTAS, E S/ REVESTIMENTO</v>
          </cell>
          <cell r="C511" t="str">
            <v>M2</v>
          </cell>
          <cell r="D511">
            <v>450.2</v>
          </cell>
        </row>
        <row r="512">
          <cell r="A512" t="str">
            <v>07.10.30</v>
          </cell>
          <cell r="B512" t="str">
            <v>MM30 ARMARIO C/ PORTAS, REVEST. EXT. E INT. EM LAM. MEL.</v>
          </cell>
          <cell r="C512" t="str">
            <v>M2</v>
          </cell>
          <cell r="D512">
            <v>699.47</v>
          </cell>
        </row>
        <row r="513">
          <cell r="A513" t="str">
            <v>07.10.34</v>
          </cell>
          <cell r="B513" t="str">
            <v>MM34 PORTAS P/ ARMARIO S/ REVESTIMENTO</v>
          </cell>
          <cell r="C513" t="str">
            <v>M2</v>
          </cell>
          <cell r="D513">
            <v>150.07</v>
          </cell>
        </row>
        <row r="514">
          <cell r="A514" t="str">
            <v>07.10.35</v>
          </cell>
          <cell r="B514" t="str">
            <v>MM35 PORTAS P/ ARMARIO REV. EXT. EM LAM. MELAMINICO</v>
          </cell>
          <cell r="C514" t="str">
            <v>M2</v>
          </cell>
          <cell r="D514">
            <v>197.15</v>
          </cell>
        </row>
        <row r="515">
          <cell r="A515" t="str">
            <v>07.10.36</v>
          </cell>
          <cell r="B515" t="str">
            <v>MM36 PORTAS P/ ARMARIO REV. EXT. E INT. EM LAM. MELAM.</v>
          </cell>
          <cell r="C515" t="str">
            <v>M2</v>
          </cell>
          <cell r="D515">
            <v>235.4</v>
          </cell>
        </row>
        <row r="516">
          <cell r="A516" t="str">
            <v>07.60.00</v>
          </cell>
          <cell r="B516" t="str">
            <v>RETIRADAS</v>
          </cell>
        </row>
        <row r="517">
          <cell r="A517" t="str">
            <v>07.60.01</v>
          </cell>
          <cell r="B517" t="str">
            <v>RETIRADA DE FOLHAS DE PORTA DE PASSAGEM OU JANELA</v>
          </cell>
          <cell r="C517" t="str">
            <v>UN</v>
          </cell>
          <cell r="D517">
            <v>3.71</v>
          </cell>
        </row>
        <row r="518">
          <cell r="A518" t="str">
            <v>07.60.02</v>
          </cell>
          <cell r="B518" t="str">
            <v>RETIRADA DE BATENTES DE MADEIRA</v>
          </cell>
          <cell r="C518" t="str">
            <v>UN</v>
          </cell>
          <cell r="D518">
            <v>16.43</v>
          </cell>
        </row>
        <row r="519">
          <cell r="A519" t="str">
            <v>07.60.08</v>
          </cell>
          <cell r="B519" t="str">
            <v>RETIRADA DE GUARNICOES OU MOLDURAS DE MADEIRA</v>
          </cell>
          <cell r="C519" t="str">
            <v>M</v>
          </cell>
          <cell r="D519">
            <v>0.52</v>
          </cell>
        </row>
        <row r="520">
          <cell r="A520" t="str">
            <v>07.60.10</v>
          </cell>
          <cell r="B520" t="str">
            <v>RETIRADA DE GUICHES,INCLUSIVE BATENTE E FERRAGENS</v>
          </cell>
          <cell r="C520" t="str">
            <v>UN</v>
          </cell>
          <cell r="D520">
            <v>16.43</v>
          </cell>
        </row>
        <row r="521">
          <cell r="A521" t="str">
            <v>07.60.50</v>
          </cell>
          <cell r="B521" t="str">
            <v>RETIRADA DE FECHADURAS DE EMBUTIR,COMPLETAS</v>
          </cell>
          <cell r="C521" t="str">
            <v>UN</v>
          </cell>
          <cell r="D521">
            <v>3.71</v>
          </cell>
        </row>
        <row r="522">
          <cell r="A522" t="str">
            <v>07.60.51</v>
          </cell>
          <cell r="B522" t="str">
            <v>RETIRADA DE FECHADURAS,FECHOS OU TARGETAS DE SOBREPOR</v>
          </cell>
          <cell r="C522" t="str">
            <v>UN</v>
          </cell>
          <cell r="D522">
            <v>1.48</v>
          </cell>
        </row>
        <row r="523">
          <cell r="A523" t="str">
            <v>07.60.65</v>
          </cell>
          <cell r="B523" t="str">
            <v>RETIRADA DE MACANETAS</v>
          </cell>
          <cell r="C523" t="str">
            <v>PR</v>
          </cell>
          <cell r="D523">
            <v>2</v>
          </cell>
        </row>
        <row r="524">
          <cell r="A524" t="str">
            <v>07.60.66</v>
          </cell>
          <cell r="B524" t="str">
            <v>RETIRADA DE ESPELHOS</v>
          </cell>
          <cell r="C524" t="str">
            <v>PR</v>
          </cell>
          <cell r="D524">
            <v>1.26</v>
          </cell>
        </row>
        <row r="525">
          <cell r="A525" t="str">
            <v>07.60.67</v>
          </cell>
          <cell r="B525" t="str">
            <v>RETIRADA DE ROSETAS OU ENTRADAS DE CHAVE GORGE</v>
          </cell>
          <cell r="C525" t="str">
            <v>PR</v>
          </cell>
          <cell r="D525">
            <v>1.26</v>
          </cell>
        </row>
        <row r="526">
          <cell r="A526" t="str">
            <v>07.60.68</v>
          </cell>
          <cell r="B526" t="str">
            <v>RETIRADA DE BORBOLETAS OU LEVANTADORES TIPO"UNHA"</v>
          </cell>
          <cell r="C526" t="str">
            <v>UN</v>
          </cell>
          <cell r="D526">
            <v>1</v>
          </cell>
        </row>
        <row r="527">
          <cell r="A527" t="str">
            <v>07.60.70</v>
          </cell>
          <cell r="B527" t="str">
            <v>RETIRADA DE DOBRADICAS</v>
          </cell>
          <cell r="C527" t="str">
            <v>UN</v>
          </cell>
          <cell r="D527">
            <v>1.48</v>
          </cell>
        </row>
        <row r="528">
          <cell r="A528" t="str">
            <v>07.70.00</v>
          </cell>
          <cell r="B528" t="str">
            <v>RECOLOCACOES</v>
          </cell>
        </row>
        <row r="529">
          <cell r="A529" t="str">
            <v>07.70.01</v>
          </cell>
          <cell r="B529" t="str">
            <v>RECOLOCACAO DE FOLHAS DE PORTA DE PASSAGEM OU JANELA</v>
          </cell>
          <cell r="C529" t="str">
            <v>UN</v>
          </cell>
          <cell r="D529">
            <v>30.17</v>
          </cell>
        </row>
        <row r="530">
          <cell r="A530" t="str">
            <v>07.70.02</v>
          </cell>
          <cell r="B530" t="str">
            <v>RECOLOCACAO DE BATENTES MADEIRA</v>
          </cell>
          <cell r="C530" t="str">
            <v>UN</v>
          </cell>
          <cell r="D530">
            <v>18.72</v>
          </cell>
        </row>
        <row r="531">
          <cell r="A531" t="str">
            <v>07.70.08</v>
          </cell>
          <cell r="B531" t="str">
            <v>RECOLOCACAO DE GUARNICOES OU MOLDURAS DE MADEIRA</v>
          </cell>
          <cell r="C531" t="str">
            <v>M</v>
          </cell>
          <cell r="D531">
            <v>0.69</v>
          </cell>
        </row>
        <row r="532">
          <cell r="A532" t="str">
            <v>07.70.10</v>
          </cell>
          <cell r="B532" t="str">
            <v>RECOLOCACAO DE GUICHES,INCLUSIVE BATENTE E FERRAGENS</v>
          </cell>
          <cell r="C532" t="str">
            <v>UN</v>
          </cell>
          <cell r="D532">
            <v>26.04</v>
          </cell>
        </row>
        <row r="533">
          <cell r="A533" t="str">
            <v>07.70.50</v>
          </cell>
          <cell r="B533" t="str">
            <v>RECOLOCACAO DE FECHADURAS DE EMBUTIR,COMPLETAS</v>
          </cell>
          <cell r="C533" t="str">
            <v>UN</v>
          </cell>
          <cell r="D533">
            <v>11.79</v>
          </cell>
        </row>
        <row r="534">
          <cell r="A534" t="str">
            <v>07.70.51</v>
          </cell>
          <cell r="B534" t="str">
            <v>RECOLOCACAO DE FECHADURAS,FECHOS OU TARGETAS DE SOBREPOR</v>
          </cell>
          <cell r="C534" t="str">
            <v>UN</v>
          </cell>
          <cell r="D534">
            <v>5.93</v>
          </cell>
        </row>
        <row r="535">
          <cell r="A535" t="str">
            <v>07.70.65</v>
          </cell>
          <cell r="B535" t="str">
            <v>RECOLOCACAO DE MACANETAS</v>
          </cell>
          <cell r="C535" t="str">
            <v>PR</v>
          </cell>
          <cell r="D535">
            <v>1.26</v>
          </cell>
        </row>
        <row r="536">
          <cell r="A536" t="str">
            <v>07.70.66</v>
          </cell>
          <cell r="B536" t="str">
            <v>RECOLOCACAO DE ESPELHOS</v>
          </cell>
          <cell r="C536" t="str">
            <v>PR</v>
          </cell>
          <cell r="D536">
            <v>1.26</v>
          </cell>
        </row>
        <row r="537">
          <cell r="A537" t="str">
            <v>07.70.67</v>
          </cell>
          <cell r="B537" t="str">
            <v>RECOLOCACAO DE ROSETAS OU ENTRADAS DE CHAVE GORGE</v>
          </cell>
          <cell r="C537" t="str">
            <v>PR</v>
          </cell>
          <cell r="D537">
            <v>1.26</v>
          </cell>
        </row>
        <row r="538">
          <cell r="A538" t="str">
            <v>07.70.68</v>
          </cell>
          <cell r="B538" t="str">
            <v>RECOLOCACAO DE BORBOLETAS OU LEVANTADORES TIPO"UNHA"</v>
          </cell>
          <cell r="C538" t="str">
            <v>UN</v>
          </cell>
          <cell r="D538">
            <v>0.93</v>
          </cell>
        </row>
        <row r="539">
          <cell r="A539" t="str">
            <v>07.70.70</v>
          </cell>
          <cell r="B539" t="str">
            <v>RECOLOCACAO DE DOBRADICAS</v>
          </cell>
          <cell r="C539" t="str">
            <v>UN</v>
          </cell>
          <cell r="D539">
            <v>1.26</v>
          </cell>
        </row>
        <row r="540">
          <cell r="A540" t="str">
            <v>07.80.00</v>
          </cell>
          <cell r="B540" t="str">
            <v>SERVICOS PARCIAIS</v>
          </cell>
        </row>
        <row r="541">
          <cell r="A541" t="str">
            <v>07.80.01</v>
          </cell>
          <cell r="B541" t="str">
            <v>GUARNICAO OU MOLDURA DE MADEIRA - 4,5CM</v>
          </cell>
          <cell r="C541" t="str">
            <v>M</v>
          </cell>
          <cell r="D541">
            <v>2.52</v>
          </cell>
        </row>
        <row r="542">
          <cell r="A542" t="str">
            <v>07.80.02</v>
          </cell>
          <cell r="B542" t="str">
            <v>GUARNICAO OU MOLDURA DE MADEIRA - 7,5CM</v>
          </cell>
          <cell r="C542" t="str">
            <v>M</v>
          </cell>
          <cell r="D542">
            <v>2.96</v>
          </cell>
        </row>
        <row r="543">
          <cell r="A543" t="str">
            <v>07.80.03</v>
          </cell>
          <cell r="B543" t="str">
            <v>GUARNICAO OU MOLDURA DE MADEIRA - 10,0CM</v>
          </cell>
          <cell r="C543" t="str">
            <v>M</v>
          </cell>
          <cell r="D543">
            <v>5.64</v>
          </cell>
        </row>
        <row r="544">
          <cell r="A544" t="str">
            <v>07.80.04</v>
          </cell>
          <cell r="B544" t="str">
            <v>GUARNICAO OU MOLDURA DE MADEIRA - 15,0CM</v>
          </cell>
          <cell r="C544" t="str">
            <v>M</v>
          </cell>
          <cell r="D544">
            <v>6.32</v>
          </cell>
        </row>
        <row r="545">
          <cell r="A545" t="str">
            <v>07.80.10</v>
          </cell>
          <cell r="B545" t="str">
            <v>CONJUNTO DE FECHADURA DE CILINDRO (55MM) - TRÁFEGO INTENSO, MAÇANETA EM ZAMAC, GUARNIÇÕES EM AÇO, ACAB.CROMADO BRILHANTE - INCL.ADAPTAÇÃO DA FURAÇÃO</v>
          </cell>
          <cell r="C545" t="str">
            <v>UN</v>
          </cell>
          <cell r="D545">
            <v>94.99</v>
          </cell>
        </row>
        <row r="546">
          <cell r="A546" t="str">
            <v>07.80.12</v>
          </cell>
          <cell r="B546" t="str">
            <v>CONJUNTO DE FECHADURA DE CILINDRO, CAIXA RASA (22MM) - PORTA C/ MONTANTE ESTREITO - INCL. ADAPTAÇÃO DA FURAÇÃO</v>
          </cell>
          <cell r="C546" t="str">
            <v>UN</v>
          </cell>
          <cell r="D546">
            <v>90.79</v>
          </cell>
        </row>
        <row r="547">
          <cell r="A547" t="str">
            <v>07.80.13</v>
          </cell>
          <cell r="B547" t="str">
            <v>CONJUNTO DE FECHADURA DE CILINDRO, SÓ LINGUETA (55MM) - TRÁFEGO INTENSO - PORTA DE ABRIR -  INCL.ADAPTACAO DA FURACAO</v>
          </cell>
          <cell r="C547" t="str">
            <v>UN</v>
          </cell>
          <cell r="D547">
            <v>78</v>
          </cell>
        </row>
        <row r="548">
          <cell r="A548" t="str">
            <v>07.80.14</v>
          </cell>
          <cell r="B548" t="str">
            <v>CONJUNTO DE FECHADURA DE CILINDRO, BICO DE PAPAGAIO (22MM) - PORTA DE CORRER - INCL. ADAPTAÇÃO DA FURAÇÃO</v>
          </cell>
          <cell r="C548" t="str">
            <v>UN</v>
          </cell>
          <cell r="D548">
            <v>79.11</v>
          </cell>
        </row>
        <row r="549">
          <cell r="A549" t="str">
            <v>07.80.15</v>
          </cell>
          <cell r="B549" t="str">
            <v>FECHADURA TIPO GORGE, 55MM, TRÁFEGO INTENSO, MAÇANETA EM ZAMAC, GUARNIÇÕES EM AÇO, ACAB.CROMADO BRILHANTE - INCL.ADAPTAÇÃO DA FURAÇÃO</v>
          </cell>
          <cell r="C549" t="str">
            <v>UN</v>
          </cell>
          <cell r="D549">
            <v>64.38</v>
          </cell>
        </row>
        <row r="550">
          <cell r="A550" t="str">
            <v>07.80.16</v>
          </cell>
          <cell r="B550" t="str">
            <v>FECHADURA TIPO GORGE, SÓ LINGUETA, 55MM, TRÁFEGO INTENSO - INCL.ADAPTAÇÃO DA FURAÇÃO</v>
          </cell>
          <cell r="C550" t="str">
            <v>UN</v>
          </cell>
          <cell r="D550">
            <v>33.49</v>
          </cell>
        </row>
        <row r="551">
          <cell r="A551" t="str">
            <v>07.80.22</v>
          </cell>
          <cell r="B551" t="str">
            <v>TARGETA DE SOBREPOR,TIPO"LIVRE-OCUPADO" - 60X65MM - INCL.ADAPT.FURACAO</v>
          </cell>
          <cell r="C551" t="str">
            <v>UN</v>
          </cell>
          <cell r="D551">
            <v>37.89</v>
          </cell>
        </row>
        <row r="552">
          <cell r="A552" t="str">
            <v>07.80.35</v>
          </cell>
          <cell r="B552" t="str">
            <v>MAÇANETA EM ZAMAC</v>
          </cell>
          <cell r="C552" t="str">
            <v>UN</v>
          </cell>
          <cell r="D552">
            <v>32.520000000000003</v>
          </cell>
        </row>
        <row r="553">
          <cell r="A553" t="str">
            <v>07.80.36</v>
          </cell>
          <cell r="B553" t="str">
            <v>ESPELHO RETANGULAR EM AÇO CROMADO BRILHANTE</v>
          </cell>
          <cell r="C553" t="str">
            <v>UN</v>
          </cell>
          <cell r="D553">
            <v>17.16</v>
          </cell>
        </row>
        <row r="554">
          <cell r="A554" t="str">
            <v>07.80.37</v>
          </cell>
          <cell r="B554" t="str">
            <v>ROSETA OU ENTRADA DE CILINDRO/ CHAVE GORGE EM AÇO CROMADO BRILHANTE</v>
          </cell>
          <cell r="C554" t="str">
            <v>UN</v>
          </cell>
          <cell r="D554">
            <v>5.2</v>
          </cell>
        </row>
        <row r="555">
          <cell r="A555" t="str">
            <v>07.80.50</v>
          </cell>
          <cell r="B555" t="str">
            <v>DOBRADICA EM ACO LAMINADO,CROMADA - 3 1/2"X3"</v>
          </cell>
          <cell r="C555" t="str">
            <v>UN</v>
          </cell>
          <cell r="D555">
            <v>7.5</v>
          </cell>
        </row>
        <row r="556">
          <cell r="A556" t="str">
            <v>08.00.00</v>
          </cell>
          <cell r="B556" t="str">
            <v>ESQUADRIAS METALICAS</v>
          </cell>
        </row>
        <row r="557">
          <cell r="A557" t="str">
            <v>08.01.00</v>
          </cell>
          <cell r="B557" t="str">
            <v>PORTAS</v>
          </cell>
        </row>
        <row r="558">
          <cell r="A558" t="str">
            <v>08.01.01</v>
          </cell>
          <cell r="B558" t="str">
            <v>PP.01 - PORTA EM F.PERFILADO,DUPL.ALMOFADADA C/CHAPA 14 - ABRIR,1FL</v>
          </cell>
          <cell r="C558" t="str">
            <v>M2</v>
          </cell>
          <cell r="D558">
            <v>401.75</v>
          </cell>
        </row>
        <row r="559">
          <cell r="A559" t="str">
            <v>08.01.02</v>
          </cell>
          <cell r="B559" t="str">
            <v>PP.02 - PORTA EM F.PERFILADO,DUPL.ALMOFADADA C/CHAPA 14 - ABRIR,2FL</v>
          </cell>
          <cell r="C559" t="str">
            <v>M2</v>
          </cell>
          <cell r="D559">
            <v>377.21</v>
          </cell>
        </row>
        <row r="560">
          <cell r="A560" t="str">
            <v>08.01.04</v>
          </cell>
          <cell r="B560" t="str">
            <v>PP.04 - PORTA EM F.PERFILADO,MEIO VIDRO C/SUBDIVISOES - ABRIR,1FL</v>
          </cell>
          <cell r="C560" t="str">
            <v>M2</v>
          </cell>
          <cell r="D560">
            <v>440.91</v>
          </cell>
        </row>
        <row r="561">
          <cell r="A561" t="str">
            <v>08.01.05</v>
          </cell>
          <cell r="B561" t="str">
            <v>PP.05 - PORTA EM F.PERFILADO,MEIO VIDRO C/SUBDIVISOES - ABRIR,2FL</v>
          </cell>
          <cell r="C561" t="str">
            <v>M2</v>
          </cell>
          <cell r="D561">
            <v>477.52</v>
          </cell>
        </row>
        <row r="562">
          <cell r="A562" t="str">
            <v>08.01.06</v>
          </cell>
          <cell r="B562" t="str">
            <v>PP.06 - PORTA EM F.PERFILADO,MEIO VIDRO C/SUBDIVISOES - CORRER</v>
          </cell>
          <cell r="C562" t="str">
            <v>M2</v>
          </cell>
          <cell r="D562">
            <v>518.89</v>
          </cell>
        </row>
        <row r="563">
          <cell r="A563" t="str">
            <v>08.01.19</v>
          </cell>
          <cell r="B563" t="str">
            <v>PF.10 - PORTA EM PERFIL DE CHAPA DOBRADA,MEIO VIDRO - ABRIR,1FL</v>
          </cell>
          <cell r="C563" t="str">
            <v>M2</v>
          </cell>
          <cell r="D563">
            <v>372.84</v>
          </cell>
        </row>
        <row r="564">
          <cell r="A564" t="str">
            <v>08.01.25</v>
          </cell>
          <cell r="B564" t="str">
            <v>PF-23 - PORTA EM PERFIL DE CHAPA DOBRADA,VENEZIANA, ABRIR 1 FL</v>
          </cell>
          <cell r="C564" t="str">
            <v>M2</v>
          </cell>
          <cell r="D564">
            <v>303.72000000000003</v>
          </cell>
        </row>
        <row r="565">
          <cell r="A565" t="str">
            <v>08.01.26</v>
          </cell>
          <cell r="B565" t="str">
            <v>PF-28 - PORTA EM PERFIL DE CHAPA DOBRADA,VENEZIANA, ABRIR 2 FLS</v>
          </cell>
          <cell r="C565" t="str">
            <v>M2</v>
          </cell>
          <cell r="D565">
            <v>303.72000000000003</v>
          </cell>
        </row>
        <row r="566">
          <cell r="A566" t="str">
            <v>08.01.39</v>
          </cell>
          <cell r="B566" t="str">
            <v>PA.10 - PORTA EM ALUMINIO ANODIZADO,MEIO VIDRO - ABRIR,1FL</v>
          </cell>
          <cell r="C566" t="str">
            <v>M2</v>
          </cell>
          <cell r="D566">
            <v>377.04</v>
          </cell>
        </row>
        <row r="567">
          <cell r="A567" t="str">
            <v>08.01.41</v>
          </cell>
          <cell r="B567" t="str">
            <v>PA.12 - PORTA EM ALUMINIO ANODIZADO,MEIO VIDRO - CORRER</v>
          </cell>
          <cell r="C567" t="str">
            <v>M2</v>
          </cell>
          <cell r="D567">
            <v>397.83</v>
          </cell>
        </row>
        <row r="568">
          <cell r="A568" t="str">
            <v>08.01.45</v>
          </cell>
          <cell r="B568" t="str">
            <v>PA.16 - PORTA EM ALUMINIO ANODIZADO,VENEZIANA - ABRIR,1FL</v>
          </cell>
          <cell r="C568" t="str">
            <v>M2</v>
          </cell>
          <cell r="D568">
            <v>417.42</v>
          </cell>
        </row>
        <row r="569">
          <cell r="A569" t="str">
            <v>08.01.50</v>
          </cell>
          <cell r="B569" t="str">
            <v>PORTA DE ENROLAR,EM CHAPA ONDULADA N.22</v>
          </cell>
          <cell r="C569" t="str">
            <v>M2</v>
          </cell>
          <cell r="D569">
            <v>204.03</v>
          </cell>
        </row>
        <row r="570">
          <cell r="A570" t="str">
            <v>08.01.51</v>
          </cell>
          <cell r="B570" t="str">
            <v>PORTA DE ENROLAR,EM TIRAS ARTICULADAS E RAIADAS DE CHAPA N.22</v>
          </cell>
          <cell r="C570" t="str">
            <v>M2</v>
          </cell>
          <cell r="D570">
            <v>176.99</v>
          </cell>
        </row>
        <row r="571">
          <cell r="A571" t="str">
            <v>08.01.70</v>
          </cell>
          <cell r="B571" t="str">
            <v>EF01 BATENTE ESPECIAL EM PERFIL DE CHAPA DOBRADA N. 14</v>
          </cell>
          <cell r="C571" t="str">
            <v>M</v>
          </cell>
          <cell r="D571">
            <v>37.57</v>
          </cell>
        </row>
        <row r="572">
          <cell r="A572" t="str">
            <v>08.01.71</v>
          </cell>
          <cell r="B572" t="str">
            <v>EF02 BATENTE ESPECIAL EM PERFIL DE CHAPA DOBRADA N. 14</v>
          </cell>
          <cell r="C572" t="str">
            <v>M</v>
          </cell>
          <cell r="D572">
            <v>37.57</v>
          </cell>
        </row>
        <row r="573">
          <cell r="A573" t="str">
            <v>08.01.74</v>
          </cell>
          <cell r="B573" t="str">
            <v>EF03 BATENTE EM PERFIL DE CHAPA DOBRADA Nº20 1FL S/BANDEIRA</v>
          </cell>
          <cell r="C573" t="str">
            <v>JG</v>
          </cell>
          <cell r="D573">
            <v>106.22</v>
          </cell>
        </row>
        <row r="574">
          <cell r="A574" t="str">
            <v>08.01.80</v>
          </cell>
          <cell r="B574" t="str">
            <v>BATENTE DE ALUMINIO P/ DIVISORIA DE GRANILITE</v>
          </cell>
          <cell r="C574" t="str">
            <v>JG</v>
          </cell>
          <cell r="D574">
            <v>71.72</v>
          </cell>
        </row>
        <row r="575">
          <cell r="A575" t="str">
            <v>08.01.86</v>
          </cell>
          <cell r="B575" t="str">
            <v>EP.14/16 BANDEIRA FIXA EM Fº PERF. C/ SUBDIVISOES P/ VIDRO</v>
          </cell>
          <cell r="C575" t="str">
            <v>M2</v>
          </cell>
          <cell r="D575">
            <v>223.68</v>
          </cell>
        </row>
        <row r="576">
          <cell r="A576" t="str">
            <v>08.02.00</v>
          </cell>
          <cell r="B576" t="str">
            <v>CAIXILHOS</v>
          </cell>
        </row>
        <row r="577">
          <cell r="A577" t="str">
            <v>08.02.01</v>
          </cell>
          <cell r="B577" t="str">
            <v>CP.01 - CAIXILHO EM FERRO PERFILADO - FIXO,SEM VENTILACAO PERMANENTE</v>
          </cell>
          <cell r="C577" t="str">
            <v>M2</v>
          </cell>
          <cell r="D577">
            <v>223.68</v>
          </cell>
        </row>
        <row r="578">
          <cell r="A578" t="str">
            <v>08.02.03</v>
          </cell>
          <cell r="B578" t="str">
            <v>CP.03/20/21 - CAIXILHO EM FERRO PERF. - FIXO,COM VENT. PERMANENTE</v>
          </cell>
          <cell r="C578" t="str">
            <v>M2</v>
          </cell>
          <cell r="D578">
            <v>246.54</v>
          </cell>
        </row>
        <row r="579">
          <cell r="A579" t="str">
            <v>08.02.13</v>
          </cell>
          <cell r="B579" t="str">
            <v>CP.13/22/23 - CAIXILHO EM FERRO PERFILADO - BASCULANTE</v>
          </cell>
          <cell r="C579" t="str">
            <v>M2</v>
          </cell>
          <cell r="D579">
            <v>282.73</v>
          </cell>
        </row>
        <row r="580">
          <cell r="A580" t="str">
            <v>08.02.37</v>
          </cell>
          <cell r="B580" t="str">
            <v>CF.13 - CAIXILHO EM PERFIL DE CHAPA DOBRADA - BASCULANTE</v>
          </cell>
          <cell r="C580" t="str">
            <v>M2</v>
          </cell>
          <cell r="D580">
            <v>234.03</v>
          </cell>
        </row>
        <row r="581">
          <cell r="A581" t="str">
            <v>08.02.43</v>
          </cell>
          <cell r="B581" t="str">
            <v>CF 19 - CAIXILHO EM PERFIL DE CH. DOBRADA, VENEZIANA, FIXO COM V.P</v>
          </cell>
          <cell r="C581" t="str">
            <v>M2</v>
          </cell>
          <cell r="D581">
            <v>473.03</v>
          </cell>
        </row>
        <row r="582">
          <cell r="A582" t="str">
            <v>08.02.58</v>
          </cell>
          <cell r="B582" t="str">
            <v>CA.09 - CAIXILHO EM ALUMINIO ANODIZADO - MAXIMAR</v>
          </cell>
          <cell r="C582" t="str">
            <v>M2</v>
          </cell>
          <cell r="D582">
            <v>317.57</v>
          </cell>
        </row>
        <row r="583">
          <cell r="A583" t="str">
            <v>08.02.62</v>
          </cell>
          <cell r="B583" t="str">
            <v>CA.13 - CAIXILHO EM ALUMINIO ANODIZADO - BASCULANTE</v>
          </cell>
          <cell r="C583" t="str">
            <v>M2</v>
          </cell>
          <cell r="D583">
            <v>420.66</v>
          </cell>
        </row>
        <row r="584">
          <cell r="A584" t="str">
            <v>08.02.66</v>
          </cell>
          <cell r="B584" t="str">
            <v>CA.17 - CAIXILHO EM ALUMINIO ANODIZADO - DE CORRER</v>
          </cell>
          <cell r="C584" t="str">
            <v>M2</v>
          </cell>
          <cell r="D584">
            <v>388.19</v>
          </cell>
        </row>
        <row r="585">
          <cell r="A585" t="str">
            <v>08.02.67</v>
          </cell>
          <cell r="B585" t="str">
            <v>CAIXILHO DE ALUMÍNIO DE 1,20X1,40 C/ GRADE</v>
          </cell>
          <cell r="C585" t="str">
            <v>UN</v>
          </cell>
          <cell r="D585">
            <v>614.13</v>
          </cell>
        </row>
        <row r="586">
          <cell r="A586" t="str">
            <v>08.02.74</v>
          </cell>
          <cell r="B586" t="str">
            <v>EP06 GRADE DE PROTECAO EM FERRO REDONDO</v>
          </cell>
          <cell r="C586" t="str">
            <v>M2</v>
          </cell>
          <cell r="D586">
            <v>40.18</v>
          </cell>
        </row>
        <row r="587">
          <cell r="A587" t="str">
            <v>08.02.75</v>
          </cell>
          <cell r="B587" t="str">
            <v>EP07 GRADE DE PROTECAO EM FERRO CHATO</v>
          </cell>
          <cell r="C587" t="str">
            <v>M2</v>
          </cell>
          <cell r="D587">
            <v>41.37</v>
          </cell>
        </row>
        <row r="588">
          <cell r="A588" t="str">
            <v>08.02.76</v>
          </cell>
          <cell r="B588" t="str">
            <v>GRADE DE PROT. EM FERRO GALV. ELETROFUND. 25X2MM, MALHA 62X132MM</v>
          </cell>
          <cell r="C588" t="str">
            <v>M2</v>
          </cell>
          <cell r="D588">
            <v>152.25</v>
          </cell>
        </row>
        <row r="589">
          <cell r="A589" t="str">
            <v>08.02.80</v>
          </cell>
          <cell r="B589" t="str">
            <v>TELA DE PROTECAO EM ARAME N.12,MALHA DE 1/2" - INCLUSIVE REQUADRO</v>
          </cell>
          <cell r="C589" t="str">
            <v>M2</v>
          </cell>
          <cell r="D589">
            <v>69.28</v>
          </cell>
        </row>
        <row r="590">
          <cell r="A590" t="str">
            <v>08.02.81</v>
          </cell>
          <cell r="B590" t="str">
            <v>EP11 TELA MOSQUITEIRO EM ARAME GALV MALHA 14, FIO 28 INCL. REQUAD</v>
          </cell>
          <cell r="C590" t="str">
            <v>M2</v>
          </cell>
          <cell r="D590">
            <v>60.14</v>
          </cell>
        </row>
        <row r="591">
          <cell r="A591" t="str">
            <v>08.03.00</v>
          </cell>
          <cell r="B591" t="str">
            <v>PORTAS ESPECIAIS</v>
          </cell>
        </row>
        <row r="592">
          <cell r="A592" t="str">
            <v>08.03.01</v>
          </cell>
          <cell r="B592" t="str">
            <v>PP.47-PORTA EM FERRO PERF. C/ CHAPA P/ ENTRADA DE AGUA OU GAS ENC.</v>
          </cell>
          <cell r="C592" t="str">
            <v>M2</v>
          </cell>
          <cell r="D592">
            <v>303.72000000000003</v>
          </cell>
        </row>
        <row r="593">
          <cell r="A593" t="str">
            <v>08.03.05</v>
          </cell>
          <cell r="B593" t="str">
            <v>PP.35-PORTA EM FERRO PERFILADO C/CHAPA P/ABRIGO DE LIXO</v>
          </cell>
          <cell r="C593" t="str">
            <v>M2</v>
          </cell>
          <cell r="D593">
            <v>128.29</v>
          </cell>
        </row>
        <row r="594">
          <cell r="A594" t="str">
            <v>08.03.06</v>
          </cell>
          <cell r="B594" t="str">
            <v>PP.36-PORTA EM FERRO PERFILADO C/TELA P/ABRIGO DE GAS</v>
          </cell>
          <cell r="C594" t="str">
            <v>M2</v>
          </cell>
          <cell r="D594">
            <v>124.71</v>
          </cell>
        </row>
        <row r="595">
          <cell r="A595" t="str">
            <v>08.03.11</v>
          </cell>
          <cell r="B595" t="str">
            <v>PP.48-PORTA EM FERRO PERFILADO COM CHAPA P/ PASSA-PRATOS</v>
          </cell>
          <cell r="C595" t="str">
            <v>M2</v>
          </cell>
          <cell r="D595">
            <v>377.21</v>
          </cell>
        </row>
        <row r="596">
          <cell r="A596" t="str">
            <v>08.03.20</v>
          </cell>
          <cell r="B596" t="str">
            <v>PP.50-ALCAPAO EM FERRO PERFILADO COM CHAPA</v>
          </cell>
          <cell r="C596" t="str">
            <v>M2</v>
          </cell>
          <cell r="D596">
            <v>137.80000000000001</v>
          </cell>
        </row>
        <row r="597">
          <cell r="A597" t="str">
            <v>08.60.00</v>
          </cell>
          <cell r="B597" t="str">
            <v>RETIRADAS</v>
          </cell>
        </row>
        <row r="598">
          <cell r="A598" t="str">
            <v>08.60.01</v>
          </cell>
          <cell r="B598" t="str">
            <v>RETIRADA DE ESQUADRIAS METALICAS EM GERAL,PORTAS OU CAIXILHOS</v>
          </cell>
          <cell r="C598" t="str">
            <v>M2</v>
          </cell>
          <cell r="D598">
            <v>9.58</v>
          </cell>
        </row>
        <row r="599">
          <cell r="A599" t="str">
            <v>08.60.05</v>
          </cell>
          <cell r="B599" t="str">
            <v>RETIRADA DE BATENTES METALICOS</v>
          </cell>
          <cell r="C599" t="str">
            <v>UN</v>
          </cell>
          <cell r="D599">
            <v>16.43</v>
          </cell>
        </row>
        <row r="600">
          <cell r="A600" t="str">
            <v>08.60.20</v>
          </cell>
          <cell r="B600" t="str">
            <v>RETIRADA DE BRACO DE ALAVANCA</v>
          </cell>
          <cell r="C600" t="str">
            <v>UN</v>
          </cell>
          <cell r="D600">
            <v>6.35</v>
          </cell>
        </row>
        <row r="601">
          <cell r="A601" t="str">
            <v>08.60.21</v>
          </cell>
          <cell r="B601" t="str">
            <v>RETIRADA DE ALAVANCA</v>
          </cell>
          <cell r="C601" t="str">
            <v>UN</v>
          </cell>
          <cell r="D601">
            <v>5.08</v>
          </cell>
        </row>
        <row r="602">
          <cell r="A602" t="str">
            <v>08.60.22</v>
          </cell>
          <cell r="B602" t="str">
            <v>RETIRADA DE PUXADOR DE ENGATE,PARA CAIXILHOS DE CORRER</v>
          </cell>
          <cell r="C602" t="str">
            <v>UN</v>
          </cell>
          <cell r="D602">
            <v>1.78</v>
          </cell>
        </row>
        <row r="603">
          <cell r="A603" t="str">
            <v>08.70.00</v>
          </cell>
          <cell r="B603" t="str">
            <v>RECOLOCACOES</v>
          </cell>
        </row>
        <row r="604">
          <cell r="A604" t="str">
            <v>08.70.01</v>
          </cell>
          <cell r="B604" t="str">
            <v>RECOLOCACAO DE ESQUADRIAS METALICAS EM GERAL,PORTAS OU CAIXILHOS</v>
          </cell>
          <cell r="C604" t="str">
            <v>M2</v>
          </cell>
          <cell r="D604">
            <v>13.69</v>
          </cell>
        </row>
        <row r="605">
          <cell r="A605" t="str">
            <v>08.70.05</v>
          </cell>
          <cell r="B605" t="str">
            <v>RECOLOCACAO DE BATENTES METALICOS</v>
          </cell>
          <cell r="C605" t="str">
            <v>UN</v>
          </cell>
          <cell r="D605">
            <v>17.8</v>
          </cell>
        </row>
        <row r="606">
          <cell r="A606" t="str">
            <v>08.70.20</v>
          </cell>
          <cell r="B606" t="str">
            <v>RECOLOCACAO DE BRACO DE ALAVANCA</v>
          </cell>
          <cell r="C606" t="str">
            <v>M</v>
          </cell>
          <cell r="D606">
            <v>15.25</v>
          </cell>
        </row>
        <row r="607">
          <cell r="A607" t="str">
            <v>08.70.21</v>
          </cell>
          <cell r="B607" t="str">
            <v>RECOLOCACAO DE ALAVANCA</v>
          </cell>
          <cell r="C607" t="str">
            <v>UN</v>
          </cell>
          <cell r="D607">
            <v>13.97</v>
          </cell>
        </row>
        <row r="608">
          <cell r="A608" t="str">
            <v>08.70.22</v>
          </cell>
          <cell r="B608" t="str">
            <v>RECOLOCACAO DE PUXADOR DE ENGATE,PARA CAIXILHOS DE CORRER</v>
          </cell>
          <cell r="C608" t="str">
            <v>UN</v>
          </cell>
          <cell r="D608">
            <v>2.54</v>
          </cell>
        </row>
        <row r="609">
          <cell r="A609" t="str">
            <v>08.80.00</v>
          </cell>
          <cell r="B609" t="str">
            <v>SERVICOS PARCIAIS</v>
          </cell>
        </row>
        <row r="610">
          <cell r="A610" t="str">
            <v>08.80.20</v>
          </cell>
          <cell r="B610" t="str">
            <v>BRACO DE ALAVANCA EM FERRO CHATO</v>
          </cell>
          <cell r="C610" t="str">
            <v>M</v>
          </cell>
          <cell r="D610">
            <v>22.65</v>
          </cell>
        </row>
        <row r="611">
          <cell r="A611" t="str">
            <v>08.80.21</v>
          </cell>
          <cell r="B611" t="str">
            <v>ALAVANCA EM METAL CROMADO,PARA CAIXILHOS BASCULANTES</v>
          </cell>
          <cell r="C611" t="str">
            <v>UN</v>
          </cell>
          <cell r="D611">
            <v>21.38</v>
          </cell>
        </row>
        <row r="612">
          <cell r="A612" t="str">
            <v>08.80.49</v>
          </cell>
          <cell r="B612" t="str">
            <v>CAIXILHOS E TROCA DE REBITES</v>
          </cell>
          <cell r="C612" t="str">
            <v>M2</v>
          </cell>
          <cell r="D612">
            <v>1.7</v>
          </cell>
        </row>
        <row r="613">
          <cell r="A613" t="str">
            <v>08.80.50</v>
          </cell>
          <cell r="B613" t="str">
            <v>FERRO TRABALHADO - CAIXILHOS E PEQUENAS PECAS DE SERRALHERIA</v>
          </cell>
          <cell r="C613" t="str">
            <v>KG</v>
          </cell>
          <cell r="D613">
            <v>3.98</v>
          </cell>
        </row>
        <row r="614">
          <cell r="A614" t="str">
            <v>09.00.00</v>
          </cell>
          <cell r="B614" t="str">
            <v>INSTALACOES ELETRICAS</v>
          </cell>
        </row>
        <row r="615">
          <cell r="A615" t="str">
            <v>09.01.00</v>
          </cell>
          <cell r="B615" t="str">
            <v>ENTRADA DE ENERGIA E TELEFONE</v>
          </cell>
        </row>
        <row r="616">
          <cell r="A616" t="str">
            <v>09.01.50</v>
          </cell>
          <cell r="B616" t="str">
            <v>ENTRADA AEREA DE ENERGIA - 5KVA</v>
          </cell>
          <cell r="C616" t="str">
            <v>UN</v>
          </cell>
          <cell r="D616">
            <v>1059.82</v>
          </cell>
        </row>
        <row r="617">
          <cell r="A617" t="str">
            <v>09.01.52</v>
          </cell>
          <cell r="B617" t="str">
            <v>ENTRADA AEREA DE ENERGIA E TELEFONE - 6 A 12KVA</v>
          </cell>
          <cell r="C617" t="str">
            <v>UN</v>
          </cell>
          <cell r="D617">
            <v>1099.8599999999999</v>
          </cell>
        </row>
        <row r="618">
          <cell r="A618" t="str">
            <v>09.01.53</v>
          </cell>
          <cell r="B618" t="str">
            <v>ENTRADA AEREA DE ENERGIA E TELEFONE - 13 A 16KVA</v>
          </cell>
          <cell r="C618" t="str">
            <v>UN</v>
          </cell>
          <cell r="D618">
            <v>1235.3499999999999</v>
          </cell>
        </row>
        <row r="619">
          <cell r="A619" t="str">
            <v>09.01.54</v>
          </cell>
          <cell r="B619" t="str">
            <v>ENTRADA AEREA DE ENERGIA E TELEFONE - 17 A 20KVA</v>
          </cell>
          <cell r="C619" t="str">
            <v>UN</v>
          </cell>
          <cell r="D619">
            <v>1235.3499999999999</v>
          </cell>
        </row>
        <row r="620">
          <cell r="A620" t="str">
            <v>09.01.55</v>
          </cell>
          <cell r="B620" t="str">
            <v>ENTRADA AEREA DE ENERGIA E TELEFONE - 21 A 23KVA</v>
          </cell>
          <cell r="C620" t="str">
            <v>UN</v>
          </cell>
          <cell r="D620">
            <v>1462.63</v>
          </cell>
        </row>
        <row r="621">
          <cell r="A621" t="str">
            <v>09.01.56</v>
          </cell>
          <cell r="B621" t="str">
            <v>ENTRADA AEREA DE ENERGIA E TELEFONE - 24 A 30KVA</v>
          </cell>
          <cell r="C621" t="str">
            <v>UN</v>
          </cell>
          <cell r="D621">
            <v>2477.36</v>
          </cell>
        </row>
        <row r="622">
          <cell r="A622" t="str">
            <v>09.01.57</v>
          </cell>
          <cell r="B622" t="str">
            <v>ENTRADA AEREA DE ENERGIA E TELEFONE - 31 A 39KVA</v>
          </cell>
          <cell r="C622" t="str">
            <v>UN</v>
          </cell>
          <cell r="D622">
            <v>2822.18</v>
          </cell>
        </row>
        <row r="623">
          <cell r="A623" t="str">
            <v>09.01.58</v>
          </cell>
          <cell r="B623" t="str">
            <v>ENTRADA AEREA DE ENERGIA E TELEFONE - 40 A 47KVA</v>
          </cell>
          <cell r="C623" t="str">
            <v>UN</v>
          </cell>
          <cell r="D623">
            <v>3162.25</v>
          </cell>
        </row>
        <row r="624">
          <cell r="A624" t="str">
            <v>09.01.59</v>
          </cell>
          <cell r="B624" t="str">
            <v>ENTRADA AEREA DE ENERGIA E TELEFONE - 48 A 54KVA</v>
          </cell>
          <cell r="C624" t="str">
            <v>UN</v>
          </cell>
          <cell r="D624">
            <v>3753.35</v>
          </cell>
        </row>
        <row r="625">
          <cell r="A625" t="str">
            <v>09.01.60</v>
          </cell>
          <cell r="B625" t="str">
            <v>ENTRADA AEREA DE ENERGIA E TELEFONE - 55 A 62KVA</v>
          </cell>
          <cell r="C625" t="str">
            <v>UN</v>
          </cell>
          <cell r="D625">
            <v>4022.81</v>
          </cell>
        </row>
        <row r="626">
          <cell r="A626" t="str">
            <v>09.01.61</v>
          </cell>
          <cell r="B626" t="str">
            <v>ENTRADA AEREA DE ENERGIA E TELEFONE - 63 A 70KVA</v>
          </cell>
          <cell r="C626" t="str">
            <v>UN</v>
          </cell>
          <cell r="D626">
            <v>4428.41</v>
          </cell>
        </row>
        <row r="627">
          <cell r="A627" t="str">
            <v>09.01.62</v>
          </cell>
          <cell r="B627" t="str">
            <v>ENTRADA AEREA DE ENERGIA E TELEFONE - 71 A 75KVA</v>
          </cell>
          <cell r="C627" t="str">
            <v>UN</v>
          </cell>
          <cell r="D627">
            <v>5035.4399999999996</v>
          </cell>
        </row>
        <row r="628">
          <cell r="A628" t="str">
            <v>09.01.90</v>
          </cell>
          <cell r="B628" t="str">
            <v>ENTRADA AEREA DE TELEFONE</v>
          </cell>
          <cell r="C628" t="str">
            <v>UN</v>
          </cell>
          <cell r="D628">
            <v>599.74</v>
          </cell>
        </row>
        <row r="629">
          <cell r="A629" t="str">
            <v>09.02.00</v>
          </cell>
          <cell r="B629" t="str">
            <v>ELETRODUTOS - BT</v>
          </cell>
        </row>
        <row r="630">
          <cell r="A630" t="str">
            <v>09.02.01</v>
          </cell>
          <cell r="B630" t="str">
            <v>ELETRODUTO DE PVC RIGIDO,ROSCAVEL - 20MM (1/2")</v>
          </cell>
          <cell r="C630" t="str">
            <v>M</v>
          </cell>
          <cell r="D630">
            <v>5.47</v>
          </cell>
        </row>
        <row r="631">
          <cell r="A631" t="str">
            <v>09.02.02</v>
          </cell>
          <cell r="B631" t="str">
            <v>ELETRODUTO DE PVC RIGIDO,ROSCAVEL - 25MM (3/4")</v>
          </cell>
          <cell r="C631" t="str">
            <v>M</v>
          </cell>
          <cell r="D631">
            <v>6.35</v>
          </cell>
        </row>
        <row r="632">
          <cell r="A632" t="str">
            <v>09.02.03</v>
          </cell>
          <cell r="B632" t="str">
            <v>ELETRODUTO DE PVC RIGIDO,ROSCAVEL - 32MM (1")</v>
          </cell>
          <cell r="C632" t="str">
            <v>M</v>
          </cell>
          <cell r="D632">
            <v>6.86</v>
          </cell>
        </row>
        <row r="633">
          <cell r="A633" t="str">
            <v>09.02.04</v>
          </cell>
          <cell r="B633" t="str">
            <v>ELETRODUTO DE PVC RIGIDO,ROSCAVEL - 40MM (1 1/4")</v>
          </cell>
          <cell r="C633" t="str">
            <v>M</v>
          </cell>
          <cell r="D633">
            <v>9.3699999999999992</v>
          </cell>
        </row>
        <row r="634">
          <cell r="A634" t="str">
            <v>09.02.05</v>
          </cell>
          <cell r="B634" t="str">
            <v>ELETRODUTO DE PVC RIGIDO,ROSCAVEL - 50MM (1 1/2")</v>
          </cell>
          <cell r="C634" t="str">
            <v>M</v>
          </cell>
          <cell r="D634">
            <v>10.58</v>
          </cell>
        </row>
        <row r="635">
          <cell r="A635" t="str">
            <v>09.02.06</v>
          </cell>
          <cell r="B635" t="str">
            <v>ELETRODUTO DE PVC RIGIDO,ROSCAVEL - 60MM (2")</v>
          </cell>
          <cell r="C635" t="str">
            <v>M</v>
          </cell>
          <cell r="D635">
            <v>11.5</v>
          </cell>
        </row>
        <row r="636">
          <cell r="A636" t="str">
            <v>09.02.07</v>
          </cell>
          <cell r="B636" t="str">
            <v>ELETRODUTO DE PVC RIGIDO,ROSCAVEL - 75MM (2 1/2")</v>
          </cell>
          <cell r="C636" t="str">
            <v>M</v>
          </cell>
          <cell r="D636">
            <v>19.940000000000001</v>
          </cell>
        </row>
        <row r="637">
          <cell r="A637" t="str">
            <v>09.02.08</v>
          </cell>
          <cell r="B637" t="str">
            <v>ELETRODUTO DE PVC RIGIDO,ROSCAVEL - 85MM (3")</v>
          </cell>
          <cell r="C637" t="str">
            <v>M</v>
          </cell>
          <cell r="D637">
            <v>22.94</v>
          </cell>
        </row>
        <row r="638">
          <cell r="A638" t="str">
            <v>09.02.09</v>
          </cell>
          <cell r="B638" t="str">
            <v>ELETRODUTO DE PVC RIGIDO,ROSCAVEL - 110MM (4")</v>
          </cell>
          <cell r="C638" t="str">
            <v>M</v>
          </cell>
          <cell r="D638">
            <v>29.39</v>
          </cell>
        </row>
        <row r="639">
          <cell r="A639" t="str">
            <v>09.02.11</v>
          </cell>
          <cell r="B639" t="str">
            <v>ELETRODUTO DE ACO GALVANIZADO,TIPO LEVE I - 3/4"</v>
          </cell>
          <cell r="C639" t="str">
            <v>M</v>
          </cell>
          <cell r="D639">
            <v>12.99</v>
          </cell>
        </row>
        <row r="640">
          <cell r="A640" t="str">
            <v>09.02.12</v>
          </cell>
          <cell r="B640" t="str">
            <v>ELETRODUTO DE ACO GALVANIZADO,TIPO LEVE I - 1"</v>
          </cell>
          <cell r="C640" t="str">
            <v>M</v>
          </cell>
          <cell r="D640">
            <v>13.98</v>
          </cell>
        </row>
        <row r="641">
          <cell r="A641" t="str">
            <v>09.02.13</v>
          </cell>
          <cell r="B641" t="str">
            <v>ELETRODUTO DE ACO GALVANIZADO,TIPO LEVE I - 1 1/4"</v>
          </cell>
          <cell r="C641" t="str">
            <v>M</v>
          </cell>
          <cell r="D641">
            <v>19.32</v>
          </cell>
        </row>
        <row r="642">
          <cell r="A642" t="str">
            <v>09.02.14</v>
          </cell>
          <cell r="B642" t="str">
            <v>ELETRODUTO DE ACO GALVANIZADO,TIPO LEVE I - 1 1/2"</v>
          </cell>
          <cell r="C642" t="str">
            <v>M</v>
          </cell>
          <cell r="D642">
            <v>20.55</v>
          </cell>
        </row>
        <row r="643">
          <cell r="A643" t="str">
            <v>09.02.15</v>
          </cell>
          <cell r="B643" t="str">
            <v>ELETRODUTO DE ACO GALVANIZADO,TIPO LEVE I - 2"</v>
          </cell>
          <cell r="C643" t="str">
            <v>M</v>
          </cell>
          <cell r="D643">
            <v>23.26</v>
          </cell>
        </row>
        <row r="644">
          <cell r="A644" t="str">
            <v>09.02.16</v>
          </cell>
          <cell r="B644" t="str">
            <v>ELETRODUTO DE ACO GALVANIZADO,TIPO LEVE I - 2 1/2"</v>
          </cell>
          <cell r="C644" t="str">
            <v>M</v>
          </cell>
          <cell r="D644">
            <v>33.22</v>
          </cell>
        </row>
        <row r="645">
          <cell r="A645" t="str">
            <v>09.02.17</v>
          </cell>
          <cell r="B645" t="str">
            <v>ELETRODUTO DE ACO GALVANIZADO,TIPO LEVE I - 3"</v>
          </cell>
          <cell r="C645" t="str">
            <v>M</v>
          </cell>
          <cell r="D645">
            <v>36.61</v>
          </cell>
        </row>
        <row r="646">
          <cell r="A646" t="str">
            <v>09.02.19</v>
          </cell>
          <cell r="B646" t="str">
            <v>ELETRODUTO DE ACO GALVANIZADO,TIPO LEVE I - 4"</v>
          </cell>
          <cell r="C646" t="str">
            <v>M</v>
          </cell>
          <cell r="D646">
            <v>43.27</v>
          </cell>
        </row>
        <row r="647">
          <cell r="A647" t="str">
            <v>09.02.21</v>
          </cell>
          <cell r="B647" t="str">
            <v>ELETRODUTO DE ACO GALVANIZADO,TIPO LEVE II - 3/4"</v>
          </cell>
          <cell r="C647" t="str">
            <v>M</v>
          </cell>
          <cell r="D647">
            <v>10.43</v>
          </cell>
        </row>
        <row r="648">
          <cell r="A648" t="str">
            <v>09.02.30</v>
          </cell>
          <cell r="B648" t="str">
            <v>CANALETA PLÁSTICA 35 X 50 MM</v>
          </cell>
          <cell r="C648" t="str">
            <v>M</v>
          </cell>
          <cell r="D648">
            <v>14.12</v>
          </cell>
        </row>
        <row r="649">
          <cell r="A649" t="str">
            <v>09.02.31</v>
          </cell>
          <cell r="B649" t="str">
            <v>CANALETA PLÁSTICA 50 X 50 MM</v>
          </cell>
          <cell r="C649" t="str">
            <v>M</v>
          </cell>
          <cell r="D649">
            <v>16.39</v>
          </cell>
        </row>
        <row r="650">
          <cell r="A650" t="str">
            <v>09.02.50</v>
          </cell>
          <cell r="B650" t="str">
            <v>ELETRODUTO DE POLIETILENO FLEXIVEL ALTA RESISTENCIA - 2"</v>
          </cell>
          <cell r="C650" t="str">
            <v>M</v>
          </cell>
          <cell r="D650">
            <v>14.16</v>
          </cell>
        </row>
        <row r="651">
          <cell r="A651" t="str">
            <v>09.02.51</v>
          </cell>
          <cell r="B651" t="str">
            <v>ELETRODUTO DE POLIETILENO FLEXIVEL ALTA RESISTENCIA - 3"</v>
          </cell>
          <cell r="C651" t="str">
            <v>M</v>
          </cell>
          <cell r="D651">
            <v>18.79</v>
          </cell>
        </row>
        <row r="652">
          <cell r="A652" t="str">
            <v>09.02.52</v>
          </cell>
          <cell r="B652" t="str">
            <v>ELETRODUTO DE POLIETILENO FLEXIVEL ALTA RESISTENCIA - 4"</v>
          </cell>
          <cell r="C652" t="str">
            <v>M</v>
          </cell>
          <cell r="D652">
            <v>22.4</v>
          </cell>
        </row>
        <row r="653">
          <cell r="A653" t="str">
            <v>09.02.61</v>
          </cell>
          <cell r="B653" t="str">
            <v>TUBO METALICO FLEXIVEL REVESTIDO COM PVC-3/4"</v>
          </cell>
          <cell r="C653" t="str">
            <v>M</v>
          </cell>
          <cell r="D653">
            <v>7.62</v>
          </cell>
        </row>
        <row r="654">
          <cell r="A654" t="str">
            <v>09.02.62</v>
          </cell>
          <cell r="B654" t="str">
            <v>TUBO METALICO FLEXIVEL REVESTIDO COM PVC-1"</v>
          </cell>
          <cell r="C654" t="str">
            <v>M</v>
          </cell>
          <cell r="D654">
            <v>9.4600000000000009</v>
          </cell>
        </row>
        <row r="655">
          <cell r="A655" t="str">
            <v>09.02.63</v>
          </cell>
          <cell r="B655" t="str">
            <v>TUBO METALICO FLEXIVEL REVESTIDO COM PVC-1 1/2"</v>
          </cell>
          <cell r="C655" t="str">
            <v>M</v>
          </cell>
          <cell r="D655">
            <v>14.3</v>
          </cell>
        </row>
        <row r="656">
          <cell r="A656" t="str">
            <v>09.02.98</v>
          </cell>
          <cell r="B656" t="str">
            <v>ENVELOPAMENTO DE ELETRODUTO ENTERRADO,COM CONCRETO</v>
          </cell>
          <cell r="C656" t="str">
            <v>M</v>
          </cell>
          <cell r="D656">
            <v>10.9</v>
          </cell>
        </row>
        <row r="657">
          <cell r="A657" t="str">
            <v>09.02.99</v>
          </cell>
          <cell r="B657" t="str">
            <v>ENVELOPAMENTO DE ELETRODUTO ENTERRADO C/CONCR. C/AGREGADO RECICL.</v>
          </cell>
          <cell r="C657" t="str">
            <v>M</v>
          </cell>
          <cell r="D657">
            <v>10.35</v>
          </cell>
        </row>
        <row r="658">
          <cell r="A658" t="str">
            <v>09.03.00</v>
          </cell>
          <cell r="B658" t="str">
            <v>CONDUTORES - BT</v>
          </cell>
        </row>
        <row r="659">
          <cell r="A659" t="str">
            <v>09.03.03</v>
          </cell>
          <cell r="B659" t="str">
            <v>FIO 1,00MM2 - ISOLAMENTO PARA 0,7KV</v>
          </cell>
          <cell r="C659" t="str">
            <v>M</v>
          </cell>
          <cell r="D659">
            <v>0.83</v>
          </cell>
        </row>
        <row r="660">
          <cell r="A660" t="str">
            <v>09.03.04</v>
          </cell>
          <cell r="B660" t="str">
            <v>FIO 1,50MM2 - ISOLAMENTO PARA 0,7KV</v>
          </cell>
          <cell r="C660" t="str">
            <v>M</v>
          </cell>
          <cell r="D660">
            <v>1</v>
          </cell>
        </row>
        <row r="661">
          <cell r="A661" t="str">
            <v>09.03.05</v>
          </cell>
          <cell r="B661" t="str">
            <v>FIO 2,50MM2 - ISOLAMENTO PARA 0,7KV</v>
          </cell>
          <cell r="C661" t="str">
            <v>M</v>
          </cell>
          <cell r="D661">
            <v>1.42</v>
          </cell>
        </row>
        <row r="662">
          <cell r="A662" t="str">
            <v>09.03.06</v>
          </cell>
          <cell r="B662" t="str">
            <v>FIO 4,00MM2 - ISOLAMENTO PARA 0,7KV</v>
          </cell>
          <cell r="C662" t="str">
            <v>M</v>
          </cell>
          <cell r="D662">
            <v>1.97</v>
          </cell>
        </row>
        <row r="663">
          <cell r="A663" t="str">
            <v>09.03.07</v>
          </cell>
          <cell r="B663" t="str">
            <v>FIO 6,00MM2 - ISOLAMENTO PARA 0,7KV</v>
          </cell>
          <cell r="C663" t="str">
            <v>M</v>
          </cell>
          <cell r="D663">
            <v>2.77</v>
          </cell>
        </row>
        <row r="664">
          <cell r="A664" t="str">
            <v>09.03.08</v>
          </cell>
          <cell r="B664" t="str">
            <v>CABO 10,00MM2 - ISOLAMENTO PARA 0,7KV</v>
          </cell>
          <cell r="C664" t="str">
            <v>M</v>
          </cell>
          <cell r="D664">
            <v>5.59</v>
          </cell>
        </row>
        <row r="665">
          <cell r="A665" t="str">
            <v>09.03.09</v>
          </cell>
          <cell r="B665" t="str">
            <v>CABO 16,00MM2 - ISOLAMENTO PARA 0,7KV</v>
          </cell>
          <cell r="C665" t="str">
            <v>M</v>
          </cell>
          <cell r="D665">
            <v>8.49</v>
          </cell>
        </row>
        <row r="666">
          <cell r="A666" t="str">
            <v>09.03.10</v>
          </cell>
          <cell r="B666" t="str">
            <v>CABO 25,00MM2 - ISOLAMENTO PARA 0,7KV</v>
          </cell>
          <cell r="C666" t="str">
            <v>M</v>
          </cell>
          <cell r="D666">
            <v>10.95</v>
          </cell>
        </row>
        <row r="667">
          <cell r="A667" t="str">
            <v>09.03.11</v>
          </cell>
          <cell r="B667" t="str">
            <v>CABO 35,00MM2 - ISOLAMENTO PARA 0,7KV</v>
          </cell>
          <cell r="C667" t="str">
            <v>M</v>
          </cell>
          <cell r="D667">
            <v>15.38</v>
          </cell>
        </row>
        <row r="668">
          <cell r="A668" t="str">
            <v>09.03.12</v>
          </cell>
          <cell r="B668" t="str">
            <v>CABO 50,00MM2 - ISOLAMENTO PARA 0,7KV</v>
          </cell>
          <cell r="C668" t="str">
            <v>M</v>
          </cell>
          <cell r="D668">
            <v>23.27</v>
          </cell>
        </row>
        <row r="669">
          <cell r="A669" t="str">
            <v>09.03.13</v>
          </cell>
          <cell r="B669" t="str">
            <v>CABO 70,00MM2 - ISOLAMENTO PARA 0,7KV</v>
          </cell>
          <cell r="C669" t="str">
            <v>M</v>
          </cell>
          <cell r="D669">
            <v>27.98</v>
          </cell>
        </row>
        <row r="670">
          <cell r="A670" t="str">
            <v>09.03.14</v>
          </cell>
          <cell r="B670" t="str">
            <v>CABO 95,00MM2 - ISOLAMENTO PARA 0,7KV</v>
          </cell>
          <cell r="C670" t="str">
            <v>M</v>
          </cell>
          <cell r="D670">
            <v>36.68</v>
          </cell>
        </row>
        <row r="671">
          <cell r="A671" t="str">
            <v>09.03.15</v>
          </cell>
          <cell r="B671" t="str">
            <v>CABO 120,00MM2 - ISOLAMENTO PARA 0,7KV</v>
          </cell>
          <cell r="C671" t="str">
            <v>M</v>
          </cell>
          <cell r="D671">
            <v>48.51</v>
          </cell>
        </row>
        <row r="672">
          <cell r="A672" t="str">
            <v>09.03.16</v>
          </cell>
          <cell r="B672" t="str">
            <v>CABO 150,00MM2 - ISOLAMENTO PARA 0,7KV</v>
          </cell>
          <cell r="C672" t="str">
            <v>M</v>
          </cell>
          <cell r="D672">
            <v>58.76</v>
          </cell>
        </row>
        <row r="673">
          <cell r="A673" t="str">
            <v>09.03.17</v>
          </cell>
          <cell r="B673" t="str">
            <v>CABO 185,00MM2 - ISOLAMENTO PARA 0,7KV</v>
          </cell>
          <cell r="C673" t="str">
            <v>M</v>
          </cell>
          <cell r="D673">
            <v>72.239999999999995</v>
          </cell>
        </row>
        <row r="674">
          <cell r="A674" t="str">
            <v>09.03.18</v>
          </cell>
          <cell r="B674" t="str">
            <v>CABO 240,00MM2 - ISOLAMENTO PARA 0,7KV</v>
          </cell>
          <cell r="C674" t="str">
            <v>M</v>
          </cell>
          <cell r="D674">
            <v>94.83</v>
          </cell>
        </row>
        <row r="675">
          <cell r="A675" t="str">
            <v>09.03.29</v>
          </cell>
          <cell r="B675" t="str">
            <v>FIO 2,50MM2 - ISOLAMENTO PARA 1,0KV</v>
          </cell>
          <cell r="C675" t="str">
            <v>M</v>
          </cell>
          <cell r="D675">
            <v>1.66</v>
          </cell>
        </row>
        <row r="676">
          <cell r="A676" t="str">
            <v>09.03.30</v>
          </cell>
          <cell r="B676" t="str">
            <v>FIO 4,00MM2 - ISOLAMENTO PARA 1,0KV</v>
          </cell>
          <cell r="C676" t="str">
            <v>M</v>
          </cell>
          <cell r="D676">
            <v>2.38</v>
          </cell>
        </row>
        <row r="677">
          <cell r="A677" t="str">
            <v>09.03.31</v>
          </cell>
          <cell r="B677" t="str">
            <v>FIO 6,00MM2 - ISOLAMENTO PARA 1,0KV</v>
          </cell>
          <cell r="C677" t="str">
            <v>M</v>
          </cell>
          <cell r="D677">
            <v>3.2</v>
          </cell>
        </row>
        <row r="678">
          <cell r="A678" t="str">
            <v>09.03.32</v>
          </cell>
          <cell r="B678" t="str">
            <v>CABO 10,00MM2 - ISOLAMENTO PARA 1,0KV</v>
          </cell>
          <cell r="C678" t="str">
            <v>M</v>
          </cell>
          <cell r="D678">
            <v>6.19</v>
          </cell>
        </row>
        <row r="679">
          <cell r="A679" t="str">
            <v>09.03.33</v>
          </cell>
          <cell r="B679" t="str">
            <v>CABO 16,00MM2 - ISOLAMENTO PARA 1,0KV</v>
          </cell>
          <cell r="C679" t="str">
            <v>M</v>
          </cell>
          <cell r="D679">
            <v>8.14</v>
          </cell>
        </row>
        <row r="680">
          <cell r="A680" t="str">
            <v>09.03.34</v>
          </cell>
          <cell r="B680" t="str">
            <v>CABO 25,00MM2 - ISOLAMENTO PARA 1,0KV</v>
          </cell>
          <cell r="C680" t="str">
            <v>M</v>
          </cell>
          <cell r="D680">
            <v>12.61</v>
          </cell>
        </row>
        <row r="681">
          <cell r="A681" t="str">
            <v>09.03.35</v>
          </cell>
          <cell r="B681" t="str">
            <v>CABO 35,00MM2 - ISOLAMENTO PARA 1,0KV</v>
          </cell>
          <cell r="C681" t="str">
            <v>M</v>
          </cell>
          <cell r="D681">
            <v>17.489999999999998</v>
          </cell>
        </row>
        <row r="682">
          <cell r="A682" t="str">
            <v>09.03.36</v>
          </cell>
          <cell r="B682" t="str">
            <v>CABO 50,00MM2 - ISOLAMENTO PARA 1,0KV</v>
          </cell>
          <cell r="C682" t="str">
            <v>M</v>
          </cell>
          <cell r="D682">
            <v>23.37</v>
          </cell>
        </row>
        <row r="683">
          <cell r="A683" t="str">
            <v>09.03.37</v>
          </cell>
          <cell r="B683" t="str">
            <v>CABO 70,00MM2 - ISOLAMENTO PARA 1,OKV</v>
          </cell>
          <cell r="C683" t="str">
            <v>M</v>
          </cell>
          <cell r="D683">
            <v>32.54</v>
          </cell>
        </row>
        <row r="684">
          <cell r="A684" t="str">
            <v>09.03.38</v>
          </cell>
          <cell r="B684" t="str">
            <v>CABO 95,00MM2 - ISOLAMENTO PARA 1,0KV</v>
          </cell>
          <cell r="C684" t="str">
            <v>M</v>
          </cell>
          <cell r="D684">
            <v>38.86</v>
          </cell>
        </row>
        <row r="685">
          <cell r="A685" t="str">
            <v>09.03.39</v>
          </cell>
          <cell r="B685" t="str">
            <v>CABO 120,00MM2 - ISOLAMENTO PARA 1,0KV</v>
          </cell>
          <cell r="C685" t="str">
            <v>M</v>
          </cell>
          <cell r="D685">
            <v>50.37</v>
          </cell>
        </row>
        <row r="686">
          <cell r="A686" t="str">
            <v>09.03.40</v>
          </cell>
          <cell r="B686" t="str">
            <v>CABO 150,00MM2 - ISOLAMENTO PARA 1,0KV</v>
          </cell>
          <cell r="C686" t="str">
            <v>M</v>
          </cell>
          <cell r="D686">
            <v>63.95</v>
          </cell>
        </row>
        <row r="687">
          <cell r="A687" t="str">
            <v>09.03.41</v>
          </cell>
          <cell r="B687" t="str">
            <v>CABO 185,00MM2 - ISOLAMENTO PARA 1,0KV</v>
          </cell>
          <cell r="C687" t="str">
            <v>M</v>
          </cell>
          <cell r="D687">
            <v>79.39</v>
          </cell>
        </row>
        <row r="688">
          <cell r="A688" t="str">
            <v>09.03.42</v>
          </cell>
          <cell r="B688" t="str">
            <v>CABO 240,00MM2 - ISOLAMENTO PARA 1,0KV</v>
          </cell>
          <cell r="C688" t="str">
            <v>M</v>
          </cell>
          <cell r="D688">
            <v>103.36</v>
          </cell>
        </row>
        <row r="689">
          <cell r="A689" t="str">
            <v>09.03.60</v>
          </cell>
          <cell r="B689" t="str">
            <v>FIO TELEFONICO INTERNO TIPO FI-60 PAR TRANCADO</v>
          </cell>
          <cell r="C689" t="str">
            <v>M</v>
          </cell>
          <cell r="D689">
            <v>0.7</v>
          </cell>
        </row>
        <row r="690">
          <cell r="A690" t="str">
            <v>09.03.61</v>
          </cell>
          <cell r="B690" t="str">
            <v>FIO TELEFONICO EXTERNO TIPO FE-100 PAR PARALELO</v>
          </cell>
          <cell r="C690" t="str">
            <v>M</v>
          </cell>
          <cell r="D690">
            <v>0.85</v>
          </cell>
        </row>
        <row r="691">
          <cell r="A691" t="str">
            <v>09.03.72</v>
          </cell>
          <cell r="B691" t="str">
            <v>CABO FLEXIVEL PVC-750V - 2 CONDUTORES - 4.00 MM2</v>
          </cell>
          <cell r="C691" t="str">
            <v>M</v>
          </cell>
          <cell r="D691">
            <v>4.66</v>
          </cell>
        </row>
        <row r="692">
          <cell r="A692" t="str">
            <v>09.03.76</v>
          </cell>
          <cell r="B692" t="str">
            <v>CABO FLEXIVEL PVC-750V - 3 CONDUTORES - 2.50 MM2</v>
          </cell>
          <cell r="C692" t="str">
            <v>M</v>
          </cell>
          <cell r="D692">
            <v>4.3499999999999996</v>
          </cell>
        </row>
        <row r="693">
          <cell r="A693" t="str">
            <v>09.04.00</v>
          </cell>
          <cell r="B693" t="str">
            <v>COMPONENTES DE QUADROS ELETRICOS</v>
          </cell>
        </row>
        <row r="694">
          <cell r="A694" t="str">
            <v>09.04.02</v>
          </cell>
          <cell r="B694" t="str">
            <v>SINALIZADOR LUMINOSO DIAMETRO 22MM C/ LAMPADA</v>
          </cell>
          <cell r="C694" t="str">
            <v>UN</v>
          </cell>
          <cell r="D694">
            <v>46.13</v>
          </cell>
        </row>
        <row r="695">
          <cell r="A695" t="str">
            <v>09.04.03</v>
          </cell>
          <cell r="B695" t="str">
            <v>SINALIZADOR LUMINOSO DIAMETRO 30 MM C/LAMPADA</v>
          </cell>
          <cell r="C695" t="str">
            <v>UN</v>
          </cell>
          <cell r="D695">
            <v>44.63</v>
          </cell>
        </row>
        <row r="696">
          <cell r="A696" t="str">
            <v>09.04.27</v>
          </cell>
          <cell r="B696" t="str">
            <v>CONTATOR AUXILIAR C/ 2NA + 2NF</v>
          </cell>
          <cell r="C696" t="str">
            <v>UN</v>
          </cell>
          <cell r="D696">
            <v>84.62</v>
          </cell>
        </row>
        <row r="697">
          <cell r="A697" t="str">
            <v>09.04.33</v>
          </cell>
          <cell r="B697" t="str">
            <v>CONTATOR TRIPOLAR I NOMINAL 55A</v>
          </cell>
          <cell r="C697" t="str">
            <v>UN</v>
          </cell>
          <cell r="D697">
            <v>398.69</v>
          </cell>
        </row>
        <row r="698">
          <cell r="A698" t="str">
            <v>09.04.34</v>
          </cell>
          <cell r="B698" t="str">
            <v>CONTATOR TRIPOLAR I NOMIMAL 90A</v>
          </cell>
          <cell r="C698" t="str">
            <v>UN</v>
          </cell>
          <cell r="D698">
            <v>648.04</v>
          </cell>
        </row>
        <row r="699">
          <cell r="A699" t="str">
            <v>09.04.40</v>
          </cell>
          <cell r="B699" t="str">
            <v>RELE BIMETALICO DE SOBRECARGA AJUSTE DE 6 ATE 12.5 A</v>
          </cell>
          <cell r="C699" t="str">
            <v>UN</v>
          </cell>
          <cell r="D699">
            <v>105.02</v>
          </cell>
        </row>
        <row r="700">
          <cell r="A700" t="str">
            <v>09.04.44</v>
          </cell>
          <cell r="B700" t="str">
            <v>RELE BIMETALICO DE SOBRECARGA AJUSTE DE 63 ATE 135 A</v>
          </cell>
          <cell r="C700" t="str">
            <v>UN</v>
          </cell>
          <cell r="D700">
            <v>473.39</v>
          </cell>
        </row>
        <row r="701">
          <cell r="A701" t="str">
            <v>09.04.48</v>
          </cell>
          <cell r="B701" t="str">
            <v>RELE DE TEMPO ELETRONICO AJUSTE DE 6 ATE 60 S</v>
          </cell>
          <cell r="C701" t="str">
            <v>UN</v>
          </cell>
          <cell r="D701">
            <v>82.53</v>
          </cell>
        </row>
        <row r="702">
          <cell r="A702" t="str">
            <v>09.04.72</v>
          </cell>
          <cell r="B702" t="str">
            <v>INTERRUPTOR DIFERENCIAL TETRAPOLAR - 40A - SENSIBILIDADE 30MA - 380V</v>
          </cell>
          <cell r="C702" t="str">
            <v>UN</v>
          </cell>
          <cell r="D702">
            <v>150.55000000000001</v>
          </cell>
        </row>
        <row r="703">
          <cell r="A703" t="str">
            <v>09.04.73</v>
          </cell>
          <cell r="B703" t="str">
            <v>INTERRUPTOR DIFERENCIAL TETRAPOLAR - 50A SENSIBILIDADE 30MA - 380V</v>
          </cell>
          <cell r="C703" t="str">
            <v>UN</v>
          </cell>
          <cell r="D703">
            <v>180.22</v>
          </cell>
        </row>
        <row r="704">
          <cell r="A704" t="str">
            <v>09.04.74</v>
          </cell>
          <cell r="B704" t="str">
            <v>INTERRUPTOR DIFERENCIAL TETRAPOLAR - 70A - SENSIBILIDADE 30MA - 380V</v>
          </cell>
          <cell r="C704" t="str">
            <v>UN</v>
          </cell>
          <cell r="D704">
            <v>283.58</v>
          </cell>
        </row>
        <row r="705">
          <cell r="A705" t="str">
            <v>09.04.75</v>
          </cell>
          <cell r="B705" t="str">
            <v>INTERRUPTOR DIFERENCIAL TETRAPOLAR - 63A SENSIBIL. 30MA - 380V</v>
          </cell>
          <cell r="C705" t="str">
            <v>UN</v>
          </cell>
          <cell r="D705">
            <v>185.3</v>
          </cell>
        </row>
        <row r="706">
          <cell r="A706" t="str">
            <v>09.04.76</v>
          </cell>
          <cell r="B706" t="str">
            <v>INTERRUPTOR DIFERENCIAL TETRAPOLAR - 80A SENSIBIL. 30MA - 380V</v>
          </cell>
          <cell r="C706" t="str">
            <v>UN</v>
          </cell>
          <cell r="D706">
            <v>301.86</v>
          </cell>
        </row>
        <row r="707">
          <cell r="A707" t="str">
            <v>09.04.77</v>
          </cell>
          <cell r="B707" t="str">
            <v>INTERRUPTOR DIFERENCIAL TETRAPOLAR - 100A SENSIBIL. 30MA - 380V</v>
          </cell>
          <cell r="C707" t="str">
            <v>UN</v>
          </cell>
          <cell r="D707">
            <v>711.88</v>
          </cell>
        </row>
        <row r="708">
          <cell r="A708" t="str">
            <v>09.04.78</v>
          </cell>
          <cell r="B708" t="str">
            <v>INTERRUPTOR DIFERENCIAL TETRAPOLAR - 125A SENSIBIL. 30MA - 380V</v>
          </cell>
          <cell r="C708" t="str">
            <v>UN</v>
          </cell>
          <cell r="D708">
            <v>1318.1</v>
          </cell>
        </row>
        <row r="709">
          <cell r="A709" t="str">
            <v>09.04.81</v>
          </cell>
          <cell r="B709" t="str">
            <v>INTERRUPTOR DIFERENCIAL TETRAPOLAR - 63A SENSIBIL. 100MA - 380V</v>
          </cell>
          <cell r="C709" t="str">
            <v>UN</v>
          </cell>
          <cell r="D709">
            <v>204.23</v>
          </cell>
        </row>
        <row r="710">
          <cell r="A710" t="str">
            <v>09.04.87</v>
          </cell>
          <cell r="B710" t="str">
            <v>INTERRUPTOR DIFERENCIAL TETRAPOLAR - 63A SENSIBIL. 300MA - 380V</v>
          </cell>
          <cell r="C710" t="str">
            <v>UN</v>
          </cell>
          <cell r="D710">
            <v>218.06</v>
          </cell>
        </row>
        <row r="711">
          <cell r="A711" t="str">
            <v>09.04.88</v>
          </cell>
          <cell r="B711" t="str">
            <v>INTERRUPTOR DIFERENCIAL TETRAPOLAR - 80A SENSIBIL. 300MA - 380V</v>
          </cell>
          <cell r="C711" t="str">
            <v>UN</v>
          </cell>
          <cell r="D711">
            <v>298.49</v>
          </cell>
        </row>
        <row r="712">
          <cell r="A712" t="str">
            <v>09.04.90</v>
          </cell>
          <cell r="B712" t="str">
            <v>INTERRUPTOR DIFERENCIAL TETRAPOLAR - 125A SENSIBIL. 300MA - 380V</v>
          </cell>
          <cell r="C712" t="str">
            <v>UN</v>
          </cell>
          <cell r="D712">
            <v>878.29</v>
          </cell>
        </row>
        <row r="713">
          <cell r="A713" t="str">
            <v>09.05.00</v>
          </cell>
          <cell r="B713" t="str">
            <v>QUADROS E CAIXAS</v>
          </cell>
        </row>
        <row r="714">
          <cell r="A714" t="str">
            <v>09.05.01</v>
          </cell>
          <cell r="B714" t="str">
            <v>QUADRO DE DISTRIBUICAO EM CHAPA METALICA - PARA ATE 4 DISJUNTORES</v>
          </cell>
          <cell r="C714" t="str">
            <v>UN</v>
          </cell>
          <cell r="D714">
            <v>20.93</v>
          </cell>
        </row>
        <row r="715">
          <cell r="A715" t="str">
            <v>09.05.02</v>
          </cell>
          <cell r="B715" t="str">
            <v>QUADRO DE DISTRIBUICAO EM CHAPA METALICA - PARA ATE 8 DISJUNTORES</v>
          </cell>
          <cell r="C715" t="str">
            <v>UN</v>
          </cell>
          <cell r="D715">
            <v>29.03</v>
          </cell>
        </row>
        <row r="716">
          <cell r="A716" t="str">
            <v>09.05.03</v>
          </cell>
          <cell r="B716" t="str">
            <v>QUADRO DE DISTRIBUICAO EM CHAPA METALICA - PARA ATE 10 DISJUNTORES</v>
          </cell>
          <cell r="C716" t="str">
            <v>UN</v>
          </cell>
          <cell r="D716">
            <v>34.43</v>
          </cell>
        </row>
        <row r="717">
          <cell r="A717" t="str">
            <v>09.05.04</v>
          </cell>
          <cell r="B717" t="str">
            <v>QUADRO DE DISTRIBUICAO EM CHAPA METALICA - PARA ATE 12 DISJUNTORES</v>
          </cell>
          <cell r="C717" t="str">
            <v>UN</v>
          </cell>
          <cell r="D717">
            <v>34.61</v>
          </cell>
        </row>
        <row r="718">
          <cell r="A718" t="str">
            <v>09.05.06</v>
          </cell>
          <cell r="B718" t="str">
            <v>QUADRO DE DISTRIBUICAO EM CHAPA METALICA - PARA ATE 16 DISJUNTORES</v>
          </cell>
          <cell r="C718" t="str">
            <v>UN</v>
          </cell>
          <cell r="D718">
            <v>124.82</v>
          </cell>
        </row>
        <row r="719">
          <cell r="A719" t="str">
            <v>09.05.08</v>
          </cell>
          <cell r="B719" t="str">
            <v>QUADRO DE DISTRIBUICAO EM CHAPA METALICA - PARA ATE 20 DISJUNTORES</v>
          </cell>
          <cell r="C719" t="str">
            <v>UN</v>
          </cell>
          <cell r="D719">
            <v>149.63</v>
          </cell>
        </row>
        <row r="720">
          <cell r="A720" t="str">
            <v>09.05.10</v>
          </cell>
          <cell r="B720" t="str">
            <v>QUADRO DE DISTRIBUICAO EM CHAPA METALICA - PARA ATE 24 DISJUNTORES</v>
          </cell>
          <cell r="C720" t="str">
            <v>UN</v>
          </cell>
          <cell r="D720">
            <v>168.81</v>
          </cell>
        </row>
        <row r="721">
          <cell r="A721" t="str">
            <v>09.05.11</v>
          </cell>
          <cell r="B721" t="str">
            <v>QUADRO DE DISTRIBUICAO EM CHAPA METALICA - PARA ATE 26 DISJUNTORES</v>
          </cell>
          <cell r="C721" t="str">
            <v>UN</v>
          </cell>
          <cell r="D721">
            <v>174.33</v>
          </cell>
        </row>
        <row r="722">
          <cell r="A722" t="str">
            <v>09.05.12</v>
          </cell>
          <cell r="B722" t="str">
            <v>QUADRO DE DISTRIBUICAO EM CHAPA METALICA - PARA ATE 28 DISJUNTORES</v>
          </cell>
          <cell r="C722" t="str">
            <v>UN</v>
          </cell>
          <cell r="D722">
            <v>179.79</v>
          </cell>
        </row>
        <row r="723">
          <cell r="A723" t="str">
            <v>09.05.14</v>
          </cell>
          <cell r="B723" t="str">
            <v>QUADRO DE DISTRIBUICAO EM CHAPA METALICA - PARA ATE 32 DISJUNTORES</v>
          </cell>
          <cell r="C723" t="str">
            <v>UN</v>
          </cell>
          <cell r="D723">
            <v>220.88</v>
          </cell>
        </row>
        <row r="724">
          <cell r="A724" t="str">
            <v>09.05.16</v>
          </cell>
          <cell r="B724" t="str">
            <v>QUADRO DE DISTRIBUICAO EM CHAPA METALICA - PARA ATE 36 DISJUNTORES</v>
          </cell>
          <cell r="C724" t="str">
            <v>UN</v>
          </cell>
          <cell r="D724">
            <v>238.15</v>
          </cell>
        </row>
        <row r="725">
          <cell r="A725" t="str">
            <v>09.05.18</v>
          </cell>
          <cell r="B725" t="str">
            <v>QUADRO DE DISTRIBUICAO EM CHAPA METALICA - PARA ATE 40 DISJUNTORES</v>
          </cell>
          <cell r="C725" t="str">
            <v>UN</v>
          </cell>
          <cell r="D725">
            <v>240.45</v>
          </cell>
        </row>
        <row r="726">
          <cell r="A726" t="str">
            <v>09.05.19</v>
          </cell>
          <cell r="B726" t="str">
            <v>QUADRO DE DISTRIBUICAO EM CHAPA METALICA - PARA ATE 60 DISJUNTORES</v>
          </cell>
          <cell r="C726" t="str">
            <v>UN</v>
          </cell>
          <cell r="D726">
            <v>557.42999999999995</v>
          </cell>
        </row>
        <row r="727">
          <cell r="A727" t="str">
            <v>09.05.20</v>
          </cell>
          <cell r="B727" t="str">
            <v>DISJUNTOR AUTOMATICO TIPO"QUICK-LAG" - 10 A 30A</v>
          </cell>
          <cell r="C727" t="str">
            <v>UN</v>
          </cell>
          <cell r="D727">
            <v>7.85</v>
          </cell>
        </row>
        <row r="728">
          <cell r="A728" t="str">
            <v>09.05.21</v>
          </cell>
          <cell r="B728" t="str">
            <v>CAIXA EM ALUMINIO FUNDIDO P/EQUIPAMENTOS C/TAMPA 25X20X15 CM</v>
          </cell>
          <cell r="C728" t="str">
            <v>UN</v>
          </cell>
          <cell r="D728">
            <v>146.88999999999999</v>
          </cell>
        </row>
        <row r="729">
          <cell r="A729" t="str">
            <v>09.05.22</v>
          </cell>
          <cell r="B729" t="str">
            <v>CAIXA EM ALUMINIO FUNDIDO P/EQUIPAMENTOS C/TAMPA 34X27X13 CM</v>
          </cell>
          <cell r="C729" t="str">
            <v>UN</v>
          </cell>
          <cell r="D729">
            <v>192.49</v>
          </cell>
        </row>
        <row r="730">
          <cell r="A730" t="str">
            <v>09.05.23</v>
          </cell>
          <cell r="B730" t="str">
            <v>CAIXA EM ALUMINIO FUNDIDO P/ EQUIP. C/TAMPA 45X30X25CM</v>
          </cell>
          <cell r="C730" t="str">
            <v>UN</v>
          </cell>
          <cell r="D730">
            <v>622.77</v>
          </cell>
        </row>
        <row r="731">
          <cell r="A731" t="str">
            <v>09.05.24</v>
          </cell>
          <cell r="B731" t="str">
            <v>CAIXA DE PASSAGEM EM FERRO ESTAMPADO - 3"X3" INCLUSIVE ESPELHO</v>
          </cell>
          <cell r="C731" t="str">
            <v>UN</v>
          </cell>
          <cell r="D731">
            <v>4.63</v>
          </cell>
        </row>
        <row r="732">
          <cell r="A732" t="str">
            <v>09.05.25</v>
          </cell>
          <cell r="B732" t="str">
            <v>CAIXA DE PASSAGEM,EM FERRO ESTAMPADO - 4"X2",INCLUSIVE ESPELHO</v>
          </cell>
          <cell r="C732" t="str">
            <v>UN</v>
          </cell>
          <cell r="D732">
            <v>4.16</v>
          </cell>
        </row>
        <row r="733">
          <cell r="A733" t="str">
            <v>09.05.26</v>
          </cell>
          <cell r="B733" t="str">
            <v>CAIXA DE PASSAGEM,EM FERRO ESTAMPADO - 4"X4",INCLUSIVE ESPELHO</v>
          </cell>
          <cell r="C733" t="str">
            <v>UN</v>
          </cell>
          <cell r="D733">
            <v>7.22</v>
          </cell>
        </row>
        <row r="734">
          <cell r="A734" t="str">
            <v>09.05.27</v>
          </cell>
          <cell r="B734" t="str">
            <v>CAIXA DE PASSAGEM EM FERRO ESTAMPADO C/FUNDO MOVEL</v>
          </cell>
          <cell r="C734" t="str">
            <v>UN</v>
          </cell>
          <cell r="D734">
            <v>4.57</v>
          </cell>
        </row>
        <row r="735">
          <cell r="A735" t="str">
            <v>09.05.28</v>
          </cell>
          <cell r="B735" t="str">
            <v>CAIXA DE PASSAGEM,TIPO CONDULETE - 1/2"</v>
          </cell>
          <cell r="C735" t="str">
            <v>UN</v>
          </cell>
          <cell r="D735">
            <v>7.89</v>
          </cell>
        </row>
        <row r="736">
          <cell r="A736" t="str">
            <v>09.05.29</v>
          </cell>
          <cell r="B736" t="str">
            <v>CAIXA DE PASSAGEM,TIPO CONDULETE - 3/4"</v>
          </cell>
          <cell r="C736" t="str">
            <v>UN</v>
          </cell>
          <cell r="D736">
            <v>8.66</v>
          </cell>
        </row>
        <row r="737">
          <cell r="A737" t="str">
            <v>09.05.30</v>
          </cell>
          <cell r="B737" t="str">
            <v>CAIXA DE PASSAGEM,TIPO CONDULETE - 1"</v>
          </cell>
          <cell r="C737" t="str">
            <v>UN</v>
          </cell>
          <cell r="D737">
            <v>11.19</v>
          </cell>
        </row>
        <row r="738">
          <cell r="A738" t="str">
            <v>09.05.31</v>
          </cell>
          <cell r="B738" t="str">
            <v>CAIXA DE PASSAGEM,TIPO CONDULETE - 1 1/4"</v>
          </cell>
          <cell r="C738" t="str">
            <v>UN</v>
          </cell>
          <cell r="D738">
            <v>16.97</v>
          </cell>
        </row>
        <row r="739">
          <cell r="A739" t="str">
            <v>09.05.32</v>
          </cell>
          <cell r="B739" t="str">
            <v>CAIXA DE PASSAGEM,TIPO CONDULETE - 1 1/2"</v>
          </cell>
          <cell r="C739" t="str">
            <v>UN</v>
          </cell>
          <cell r="D739">
            <v>21.55</v>
          </cell>
        </row>
        <row r="740">
          <cell r="A740" t="str">
            <v>09.05.33</v>
          </cell>
          <cell r="B740" t="str">
            <v>CAIXA DE PASSAGEM,TIPO CONDULETE - 2"</v>
          </cell>
          <cell r="C740" t="str">
            <v>UN</v>
          </cell>
          <cell r="D740">
            <v>30.26</v>
          </cell>
        </row>
        <row r="741">
          <cell r="A741" t="str">
            <v>09.05.34</v>
          </cell>
          <cell r="B741" t="str">
            <v>CAIXA DE PASSAGEM TIPO CONDULETE - 2 1/2"</v>
          </cell>
          <cell r="C741" t="str">
            <v>UN</v>
          </cell>
          <cell r="D741">
            <v>40.78</v>
          </cell>
        </row>
        <row r="742">
          <cell r="A742" t="str">
            <v>09.05.35</v>
          </cell>
          <cell r="B742" t="str">
            <v>CAIXA DE PASSAGEM TIPO CONDULETE - 3"</v>
          </cell>
          <cell r="C742" t="str">
            <v>UN</v>
          </cell>
          <cell r="D742">
            <v>54.73</v>
          </cell>
        </row>
        <row r="743">
          <cell r="A743" t="str">
            <v>09.05.37</v>
          </cell>
          <cell r="B743" t="str">
            <v>CAIXA DE PASSAGEM TIPO CONDULETE - 4"</v>
          </cell>
          <cell r="C743" t="str">
            <v>UN</v>
          </cell>
          <cell r="D743">
            <v>88.4</v>
          </cell>
        </row>
        <row r="744">
          <cell r="A744" t="str">
            <v>09.05.38</v>
          </cell>
          <cell r="B744" t="str">
            <v>CAIXA PVC-4"X2" - P/ELETRODUTO QUADRADO 16X16 MM INCL. ESPELHO</v>
          </cell>
          <cell r="C744" t="str">
            <v>UN</v>
          </cell>
          <cell r="D744">
            <v>11.99</v>
          </cell>
        </row>
        <row r="745">
          <cell r="A745" t="str">
            <v>09.05.39</v>
          </cell>
          <cell r="B745" t="str">
            <v>CAIXA DE PASSAGEM CH METÁLICA C/TAMPA PARAF. 10X10X8 CM</v>
          </cell>
          <cell r="C745" t="str">
            <v>UN</v>
          </cell>
          <cell r="D745">
            <v>18.739999999999998</v>
          </cell>
        </row>
        <row r="746">
          <cell r="A746" t="str">
            <v>09.05.40</v>
          </cell>
          <cell r="B746" t="str">
            <v>CAIXA DE PASSAGEM,CHAPA METALICA C/TAMPA PARAFUSADA - 20X20X10CM</v>
          </cell>
          <cell r="C746" t="str">
            <v>UN</v>
          </cell>
          <cell r="D746">
            <v>19.260000000000002</v>
          </cell>
        </row>
        <row r="747">
          <cell r="A747" t="str">
            <v>09.05.41</v>
          </cell>
          <cell r="B747" t="str">
            <v>CAIXA DE PASSAGEM,CHAPA METALICA C/TAMPA PARAFUSADA - 30X30X12CM</v>
          </cell>
          <cell r="C747" t="str">
            <v>UN</v>
          </cell>
          <cell r="D747">
            <v>33.340000000000003</v>
          </cell>
        </row>
        <row r="748">
          <cell r="A748" t="str">
            <v>09.05.42</v>
          </cell>
          <cell r="B748" t="str">
            <v>CAIXA DE PASSAGEM,CHAPA METALICA C/TAMPA PARAFUSADA - 40X40X15CM</v>
          </cell>
          <cell r="C748" t="str">
            <v>UN</v>
          </cell>
          <cell r="D748">
            <v>48.93</v>
          </cell>
        </row>
        <row r="749">
          <cell r="A749" t="str">
            <v>09.05.50</v>
          </cell>
          <cell r="B749" t="str">
            <v>CAIXA DE PASSAGEM,CHAPA METALICA C/PORTA E FECHADURA - 40X40X15CM</v>
          </cell>
          <cell r="C749" t="str">
            <v>UN</v>
          </cell>
          <cell r="D749">
            <v>40.340000000000003</v>
          </cell>
        </row>
        <row r="750">
          <cell r="A750" t="str">
            <v>09.05.51</v>
          </cell>
          <cell r="B750" t="str">
            <v>CAIXA DE PASSAGEM,CHAPA METALICA C/PORTA E FECHADURA - 50X50X15CM</v>
          </cell>
          <cell r="C750" t="str">
            <v>UN</v>
          </cell>
          <cell r="D750">
            <v>66.349999999999994</v>
          </cell>
        </row>
        <row r="751">
          <cell r="A751" t="str">
            <v>09.05.53</v>
          </cell>
          <cell r="B751" t="str">
            <v>CAIXA DE PASSAGEM CH METÁLICA C/ TAMPA PARAF. 150X150X10 CM</v>
          </cell>
          <cell r="C751" t="str">
            <v>UN</v>
          </cell>
          <cell r="D751">
            <v>236.06</v>
          </cell>
        </row>
        <row r="752">
          <cell r="A752" t="str">
            <v>09.05.55</v>
          </cell>
          <cell r="B752" t="str">
            <v>CAIXA DE PASSAGEM EM ALVENARIA - ESCAVACAO E APILOAMENTO</v>
          </cell>
          <cell r="C752" t="str">
            <v>M3</v>
          </cell>
          <cell r="D752">
            <v>16.940000000000001</v>
          </cell>
        </row>
        <row r="753">
          <cell r="A753" t="str">
            <v>09.05.56</v>
          </cell>
          <cell r="B753" t="str">
            <v>CAIXA DE PASSAGEM EM ALVENARIA - LASTRO DE BRITA (FUNDO)</v>
          </cell>
          <cell r="C753" t="str">
            <v>M3</v>
          </cell>
          <cell r="D753">
            <v>57.41</v>
          </cell>
        </row>
        <row r="754">
          <cell r="A754" t="str">
            <v>09.05.57</v>
          </cell>
          <cell r="B754" t="str">
            <v>CAIXA DE PASSAGEM EM ALVENARIA - LASTRO DE CONCRETO (FUNDO)</v>
          </cell>
          <cell r="C754" t="str">
            <v>M3</v>
          </cell>
          <cell r="D754">
            <v>282.02</v>
          </cell>
        </row>
        <row r="755">
          <cell r="A755" t="str">
            <v>09.05.58</v>
          </cell>
          <cell r="B755" t="str">
            <v>CAIXA DE PASSAGEM EM ALVENARIA - PAREDE DE 1/2 TIJOLO,REVESTIDA</v>
          </cell>
          <cell r="C755" t="str">
            <v>M2</v>
          </cell>
          <cell r="D755">
            <v>79.58</v>
          </cell>
        </row>
        <row r="756">
          <cell r="A756" t="str">
            <v>09.05.59</v>
          </cell>
          <cell r="B756" t="str">
            <v>CAIXA DE PASSAGEM EM ALVENARIA - PAREDE DE 1 TIJOLO,REVESTIDA</v>
          </cell>
          <cell r="C756" t="str">
            <v>M2</v>
          </cell>
          <cell r="D756">
            <v>116.54</v>
          </cell>
        </row>
        <row r="757">
          <cell r="A757" t="str">
            <v>09.05.60</v>
          </cell>
          <cell r="B757" t="str">
            <v>CAIXA DE PASSAGEM EM ALVENARIA - TAMPA DE CONCRETO</v>
          </cell>
          <cell r="C757" t="str">
            <v>M2</v>
          </cell>
          <cell r="D757">
            <v>77.02</v>
          </cell>
        </row>
        <row r="758">
          <cell r="A758" t="str">
            <v>09.05.62</v>
          </cell>
          <cell r="B758" t="str">
            <v>CAIXA TELEFONICA INTERNA PADRAO TELESP N.2 20X20X12CM</v>
          </cell>
          <cell r="C758" t="str">
            <v>UN</v>
          </cell>
          <cell r="D758">
            <v>39.71</v>
          </cell>
        </row>
        <row r="759">
          <cell r="A759" t="str">
            <v>09.05.63</v>
          </cell>
          <cell r="B759" t="str">
            <v>CAIXA TELEFONICA INTERNA PADRAO TELESP N.3 40X40X12CM</v>
          </cell>
          <cell r="C759" t="str">
            <v>UN</v>
          </cell>
          <cell r="D759">
            <v>70.69</v>
          </cell>
        </row>
        <row r="760">
          <cell r="A760" t="str">
            <v>09.05.64</v>
          </cell>
          <cell r="B760" t="str">
            <v>CAIXA TELEFONICA INTERNA PADRAO TELESP N. 4 60X60X12CM</v>
          </cell>
          <cell r="C760" t="str">
            <v>UN</v>
          </cell>
          <cell r="D760">
            <v>126.87</v>
          </cell>
        </row>
        <row r="761">
          <cell r="A761" t="str">
            <v>09.05.65</v>
          </cell>
          <cell r="B761" t="str">
            <v>CAIXA TELEFONICA INTERNA PADRAO TELESP N. 5 80X80X12CM</v>
          </cell>
          <cell r="C761" t="str">
            <v>UN</v>
          </cell>
          <cell r="D761">
            <v>225.48</v>
          </cell>
        </row>
        <row r="762">
          <cell r="A762" t="str">
            <v>09.05.66</v>
          </cell>
          <cell r="B762" t="str">
            <v>CAIXA TELEFONICA INTERNA PADRAO TELESP N.6 120X120X15CM</v>
          </cell>
          <cell r="C762" t="str">
            <v>UN</v>
          </cell>
          <cell r="D762">
            <v>448.51</v>
          </cell>
        </row>
        <row r="763">
          <cell r="A763" t="str">
            <v>09.05.67</v>
          </cell>
          <cell r="B763" t="str">
            <v>CAIXA TELEFONICA INTERNA PADRAO TELESP N.7 150X150X17 CM</v>
          </cell>
          <cell r="C763" t="str">
            <v>UN</v>
          </cell>
          <cell r="D763">
            <v>599.47</v>
          </cell>
        </row>
        <row r="764">
          <cell r="A764" t="str">
            <v>09.05.98</v>
          </cell>
          <cell r="B764" t="str">
            <v>QUADRO GERAL OU DE DISTRIBUICAO,EM CHAPA METALICA N.16 ESMALTADA</v>
          </cell>
          <cell r="C764" t="str">
            <v>M2</v>
          </cell>
          <cell r="D764">
            <v>842.22</v>
          </cell>
        </row>
        <row r="765">
          <cell r="A765" t="str">
            <v>09.06.00</v>
          </cell>
          <cell r="B765" t="str">
            <v>CHAVES,FUSIVEIS E ATERRAMENTO</v>
          </cell>
        </row>
        <row r="766">
          <cell r="A766" t="str">
            <v>09.06.13</v>
          </cell>
          <cell r="B766" t="str">
            <v>CHAVE SECCIONADORA TRIPOLAR, ABERT. SOB CARGA - SECA 40A/600V</v>
          </cell>
          <cell r="C766" t="str">
            <v>UN</v>
          </cell>
          <cell r="D766">
            <v>111.58</v>
          </cell>
        </row>
        <row r="767">
          <cell r="A767" t="str">
            <v>09.06.14</v>
          </cell>
          <cell r="B767" t="str">
            <v>CHAVE SECCIONADORA TRIPOLAR, ABERT. SOB CARGA - SECA 63A/600V</v>
          </cell>
          <cell r="C767" t="str">
            <v>UN</v>
          </cell>
          <cell r="D767">
            <v>258.47000000000003</v>
          </cell>
        </row>
        <row r="768">
          <cell r="A768" t="str">
            <v>09.06.15</v>
          </cell>
          <cell r="B768" t="str">
            <v>CHAVE SECCIONADORA TRIPOLAR, ABERT. SOB CARGA - SECA 125A/600V</v>
          </cell>
          <cell r="C768" t="str">
            <v>UN</v>
          </cell>
          <cell r="D768">
            <v>318.63</v>
          </cell>
        </row>
        <row r="769">
          <cell r="A769" t="str">
            <v>09.06.16</v>
          </cell>
          <cell r="B769" t="str">
            <v>CHAVE SECCIONADORA TRIPOLAR, ABERT. SOB CARGA - SECA 160A/600V</v>
          </cell>
          <cell r="C769" t="str">
            <v>UN</v>
          </cell>
          <cell r="D769">
            <v>386.54</v>
          </cell>
        </row>
        <row r="770">
          <cell r="A770" t="str">
            <v>09.06.17</v>
          </cell>
          <cell r="B770" t="str">
            <v>CHAVE SECCIONADORA TRIPOLAR, ABERT. SOB CARGA - SECA 200A/600V</v>
          </cell>
          <cell r="C770" t="str">
            <v>UN</v>
          </cell>
          <cell r="D770">
            <v>415.21</v>
          </cell>
        </row>
        <row r="771">
          <cell r="A771" t="str">
            <v>09.06.18</v>
          </cell>
          <cell r="B771" t="str">
            <v>CHAVE SECCIONADORA TRIPOLAR, ABERT. SOB CARGA - SECA 300A/600V</v>
          </cell>
          <cell r="C771" t="str">
            <v>UN</v>
          </cell>
          <cell r="D771">
            <v>796.92</v>
          </cell>
        </row>
        <row r="772">
          <cell r="A772" t="str">
            <v>09.06.19</v>
          </cell>
          <cell r="B772" t="str">
            <v>CHAVE SECCIONADORA TRIPOLAR, ABERT. SOB CARGA - SECA 400A/600V</v>
          </cell>
          <cell r="C772" t="str">
            <v>UN</v>
          </cell>
          <cell r="D772">
            <v>880.63</v>
          </cell>
        </row>
        <row r="773">
          <cell r="A773" t="str">
            <v>09.06.20</v>
          </cell>
          <cell r="B773" t="str">
            <v>CHAVE SECCIONADORA TRIPOLAR, ABERT. SOB CARGA - SECA 630A/600V</v>
          </cell>
          <cell r="C773" t="str">
            <v>UN</v>
          </cell>
          <cell r="D773">
            <v>1546.16</v>
          </cell>
        </row>
        <row r="774">
          <cell r="A774" t="str">
            <v>09.06.21</v>
          </cell>
          <cell r="B774" t="str">
            <v>CHAVE SECCIONADORA TRIPOLAR, ABERT. SOB CARGA - SECA 800A/600V</v>
          </cell>
          <cell r="C774" t="str">
            <v>UN</v>
          </cell>
          <cell r="D774">
            <v>2057.27</v>
          </cell>
        </row>
        <row r="775">
          <cell r="A775" t="str">
            <v>09.06.22</v>
          </cell>
          <cell r="B775" t="str">
            <v>CHAVE SECCIONADORA TRIPOLAR, ABERT. SOB CARGA - SECA -1000A/600V</v>
          </cell>
          <cell r="C775" t="str">
            <v>UN</v>
          </cell>
          <cell r="D775">
            <v>2567.39</v>
          </cell>
        </row>
        <row r="776">
          <cell r="A776" t="str">
            <v>09.06.23</v>
          </cell>
          <cell r="B776" t="str">
            <v>CHAVE SECCIONADORA TIPO NH,COM BASE E FUSIVEIS - 125A</v>
          </cell>
          <cell r="C776" t="str">
            <v>UN</v>
          </cell>
          <cell r="D776">
            <v>101.06</v>
          </cell>
        </row>
        <row r="777">
          <cell r="A777" t="str">
            <v>09.06.24</v>
          </cell>
          <cell r="B777" t="str">
            <v>CHAVE SECCIONADORA TIPO NH,COM BASE E FUSIVEIS - 250A</v>
          </cell>
          <cell r="C777" t="str">
            <v>UN</v>
          </cell>
          <cell r="D777">
            <v>222.14</v>
          </cell>
        </row>
        <row r="778">
          <cell r="A778" t="str">
            <v>09.06.25</v>
          </cell>
          <cell r="B778" t="str">
            <v>CHAVE SECCIONADORA TIPO NH,COM BASE E FUSIVEIS - 400A</v>
          </cell>
          <cell r="C778" t="str">
            <v>UN</v>
          </cell>
          <cell r="D778">
            <v>301.47000000000003</v>
          </cell>
        </row>
        <row r="779">
          <cell r="A779" t="str">
            <v>09.06.26</v>
          </cell>
          <cell r="B779" t="str">
            <v>CHAVE SECCIONADORA TIPO NH,COM BASE E FUSIVEIS - 630A</v>
          </cell>
          <cell r="C779" t="str">
            <v>UN</v>
          </cell>
          <cell r="D779">
            <v>386.41</v>
          </cell>
        </row>
        <row r="780">
          <cell r="A780" t="str">
            <v>09.06.27</v>
          </cell>
          <cell r="B780" t="str">
            <v>CHAVE SECCIONADORA TRIPOLAR,ABERT.SOB CARGA,COM FUS.NH - 100A/250V</v>
          </cell>
          <cell r="C780" t="str">
            <v>UN</v>
          </cell>
          <cell r="D780">
            <v>103.6</v>
          </cell>
        </row>
        <row r="781">
          <cell r="A781" t="str">
            <v>09.06.28</v>
          </cell>
          <cell r="B781" t="str">
            <v>CHAVE SECCIONADORA TRIPOLAR,ABERT.SOB CARGA,COM FUS.NH - 200A/250V</v>
          </cell>
          <cell r="C781" t="str">
            <v>UN</v>
          </cell>
          <cell r="D781">
            <v>240.04</v>
          </cell>
        </row>
        <row r="782">
          <cell r="A782" t="str">
            <v>09.06.29</v>
          </cell>
          <cell r="B782" t="str">
            <v>CHAVE SECCIONADORA TRIPOLAR,ABERT.SOB CARGA,COM FUS.NH - 400A/250V</v>
          </cell>
          <cell r="C782" t="str">
            <v>UN</v>
          </cell>
          <cell r="D782">
            <v>282.01</v>
          </cell>
        </row>
        <row r="783">
          <cell r="A783" t="str">
            <v>09.06.30</v>
          </cell>
          <cell r="B783" t="str">
            <v>CHAVE SECCIONADORA TRIPOLAR, ABERT. SOB CARGA, COM FUS.NH-630A/600V</v>
          </cell>
          <cell r="C783" t="str">
            <v>UN</v>
          </cell>
          <cell r="D783">
            <v>2423.92</v>
          </cell>
        </row>
        <row r="784">
          <cell r="A784" t="str">
            <v>09.06.31</v>
          </cell>
          <cell r="B784" t="str">
            <v>CHAVE SECCIONADORA TRIPOLAR, ABERT. SOB CARGA, COM FUS NH-800A/600V</v>
          </cell>
          <cell r="C784" t="str">
            <v>UN</v>
          </cell>
          <cell r="D784">
            <v>3213.5</v>
          </cell>
        </row>
        <row r="785">
          <cell r="A785" t="str">
            <v>09.06.36</v>
          </cell>
          <cell r="B785" t="str">
            <v>CHAVE SECCIONADORA ROTATIVA ABERT. SOB CARGA TP (PACCO) - 3X63A</v>
          </cell>
          <cell r="C785" t="str">
            <v>UN</v>
          </cell>
          <cell r="D785">
            <v>144.13999999999999</v>
          </cell>
        </row>
        <row r="786">
          <cell r="A786" t="str">
            <v>09.06.49</v>
          </cell>
          <cell r="B786" t="str">
            <v>FUSIVEL TIPO"DIAZED",TIPO RAPIDO OU RETARDADO - 2/25A</v>
          </cell>
          <cell r="C786" t="str">
            <v>UN</v>
          </cell>
          <cell r="D786">
            <v>2.56</v>
          </cell>
        </row>
        <row r="787">
          <cell r="A787" t="str">
            <v>09.06.50</v>
          </cell>
          <cell r="B787" t="str">
            <v>FUSIVEL TIPO"DIAZED",TIPO RAPIDO OU RETARDADO - 35/63A</v>
          </cell>
          <cell r="C787" t="str">
            <v>UN</v>
          </cell>
          <cell r="D787">
            <v>2.86</v>
          </cell>
        </row>
        <row r="788">
          <cell r="A788" t="str">
            <v>09.06.58</v>
          </cell>
          <cell r="B788" t="str">
            <v>FUSIVEL TIPO NH - 100/200A</v>
          </cell>
          <cell r="C788" t="str">
            <v>UN</v>
          </cell>
          <cell r="D788">
            <v>14.66</v>
          </cell>
        </row>
        <row r="789">
          <cell r="A789" t="str">
            <v>09.06.59</v>
          </cell>
          <cell r="B789" t="str">
            <v>FUSIVEL TIPO NH - 224/355A</v>
          </cell>
          <cell r="C789" t="str">
            <v>UN</v>
          </cell>
          <cell r="D789">
            <v>24.56</v>
          </cell>
        </row>
        <row r="790">
          <cell r="A790" t="str">
            <v>09.06.60</v>
          </cell>
          <cell r="B790" t="str">
            <v>FUSIVEL TIPO NH - 425/630A</v>
          </cell>
          <cell r="C790" t="str">
            <v>UN</v>
          </cell>
          <cell r="D790">
            <v>31.73</v>
          </cell>
        </row>
        <row r="791">
          <cell r="A791" t="str">
            <v>09.06.61</v>
          </cell>
          <cell r="B791" t="str">
            <v>FUSIVEL TIPO NH TAM. 04 DE 800-1250A</v>
          </cell>
          <cell r="C791" t="str">
            <v>UN</v>
          </cell>
          <cell r="D791">
            <v>162.44999999999999</v>
          </cell>
        </row>
        <row r="792">
          <cell r="A792" t="str">
            <v>09.06.62</v>
          </cell>
          <cell r="B792" t="str">
            <v>BASE PARA FUSIVEIS TIPO"DIAZED" - 2/25A</v>
          </cell>
          <cell r="C792" t="str">
            <v>UN</v>
          </cell>
          <cell r="D792">
            <v>20.3</v>
          </cell>
        </row>
        <row r="793">
          <cell r="A793" t="str">
            <v>09.06.63</v>
          </cell>
          <cell r="B793" t="str">
            <v>BASE PARA FUSIVEIS TIPO"DIAZED" - 35/63A</v>
          </cell>
          <cell r="C793" t="str">
            <v>UN</v>
          </cell>
          <cell r="D793">
            <v>21.4</v>
          </cell>
        </row>
        <row r="794">
          <cell r="A794" t="str">
            <v>09.06.64</v>
          </cell>
          <cell r="B794" t="str">
            <v>BASE COM FUSIVEIS TIPO NH - ATE 125A</v>
          </cell>
          <cell r="C794" t="str">
            <v>UN</v>
          </cell>
          <cell r="D794">
            <v>29.36</v>
          </cell>
        </row>
        <row r="795">
          <cell r="A795" t="str">
            <v>09.06.65</v>
          </cell>
          <cell r="B795" t="str">
            <v>BASE COM FUSIVEIS TIPO NH - ATE 250A</v>
          </cell>
          <cell r="C795" t="str">
            <v>UN</v>
          </cell>
          <cell r="D795">
            <v>67.34</v>
          </cell>
        </row>
        <row r="796">
          <cell r="A796" t="str">
            <v>09.06.66</v>
          </cell>
          <cell r="B796" t="str">
            <v>BASE COM FUSIVEIS TIPO NH - ATE 400A</v>
          </cell>
          <cell r="C796" t="str">
            <v>UN</v>
          </cell>
          <cell r="D796">
            <v>84.77</v>
          </cell>
        </row>
        <row r="797">
          <cell r="A797" t="str">
            <v>09.06.67</v>
          </cell>
          <cell r="B797" t="str">
            <v>BASE COM FUSIVEIS TIPO NH - TAM.03 DE 425 - 630A</v>
          </cell>
          <cell r="C797" t="str">
            <v>UN</v>
          </cell>
          <cell r="D797">
            <v>116.95</v>
          </cell>
        </row>
        <row r="798">
          <cell r="A798" t="str">
            <v>09.06.68</v>
          </cell>
          <cell r="B798" t="str">
            <v>BASE COM FUSIVEIS TIPO NH - TAM.04 DE 800 - 1250A</v>
          </cell>
          <cell r="C798" t="str">
            <v>UN</v>
          </cell>
          <cell r="D798">
            <v>412.28</v>
          </cell>
        </row>
        <row r="799">
          <cell r="A799" t="str">
            <v>09.06.69</v>
          </cell>
          <cell r="B799" t="str">
            <v>ISOLADOR DE POLIESTER TP TONEL B.T. USO INTERNO - 15X20MM</v>
          </cell>
          <cell r="C799" t="str">
            <v>UN</v>
          </cell>
          <cell r="D799">
            <v>4.3099999999999996</v>
          </cell>
        </row>
        <row r="800">
          <cell r="A800" t="str">
            <v>09.06.70</v>
          </cell>
          <cell r="B800" t="str">
            <v>ISOLADOR DE POLIESTER TP TONEL B.T. USO INTERNO - 35X45MM</v>
          </cell>
          <cell r="C800" t="str">
            <v>UN</v>
          </cell>
          <cell r="D800">
            <v>8.2200000000000006</v>
          </cell>
        </row>
        <row r="801">
          <cell r="A801" t="str">
            <v>09.06.71</v>
          </cell>
          <cell r="B801" t="str">
            <v>ISOLADOR DE POLIESTER TP TONEL B.T. USO INTERNO - 60X60MM</v>
          </cell>
          <cell r="C801" t="str">
            <v>UN</v>
          </cell>
          <cell r="D801">
            <v>10.19</v>
          </cell>
        </row>
        <row r="802">
          <cell r="A802" t="str">
            <v>09.06.72</v>
          </cell>
          <cell r="B802" t="str">
            <v>ISOLADOR DE POLIESTER TP TONEL B.T. USO INTERNO - 60X75MM</v>
          </cell>
          <cell r="C802" t="str">
            <v>UN</v>
          </cell>
          <cell r="D802">
            <v>12.71</v>
          </cell>
        </row>
        <row r="803">
          <cell r="A803" t="str">
            <v>09.06.73</v>
          </cell>
          <cell r="B803" t="str">
            <v>BARRAMENTO DE COBRE PARA 30A - 6X1MM</v>
          </cell>
          <cell r="C803" t="str">
            <v>M</v>
          </cell>
          <cell r="D803">
            <v>5.91</v>
          </cell>
        </row>
        <row r="804">
          <cell r="A804" t="str">
            <v>09.06.74</v>
          </cell>
          <cell r="B804" t="str">
            <v>BARRAMENTO DE COBRE PARA 60A - 10X2MM</v>
          </cell>
          <cell r="C804" t="str">
            <v>M</v>
          </cell>
          <cell r="D804">
            <v>9.26</v>
          </cell>
        </row>
        <row r="805">
          <cell r="A805" t="str">
            <v>09.06.75</v>
          </cell>
          <cell r="B805" t="str">
            <v>BARRAMENTO DE COBRE PARA 100A - 15X3MM</v>
          </cell>
          <cell r="C805" t="str">
            <v>M</v>
          </cell>
          <cell r="D805">
            <v>16.61</v>
          </cell>
        </row>
        <row r="806">
          <cell r="A806" t="str">
            <v>09.06.76</v>
          </cell>
          <cell r="B806" t="str">
            <v>BARRAMENTO DE COBRE PARA 150A - 20X4MM</v>
          </cell>
          <cell r="C806" t="str">
            <v>M</v>
          </cell>
          <cell r="D806">
            <v>27.88</v>
          </cell>
        </row>
        <row r="807">
          <cell r="A807" t="str">
            <v>09.06.77</v>
          </cell>
          <cell r="B807" t="str">
            <v>BARRAMENTO DE COBRE PARA 200A - 25X4MM</v>
          </cell>
          <cell r="C807" t="str">
            <v>M</v>
          </cell>
          <cell r="D807">
            <v>36.46</v>
          </cell>
        </row>
        <row r="808">
          <cell r="A808" t="str">
            <v>09.06.78</v>
          </cell>
          <cell r="B808" t="str">
            <v>BARRAMENTO DE COBRE PARA 400A - 40X7MM</v>
          </cell>
          <cell r="C808" t="str">
            <v>M</v>
          </cell>
          <cell r="D808">
            <v>82.71</v>
          </cell>
        </row>
        <row r="809">
          <cell r="A809" t="str">
            <v>09.06.79</v>
          </cell>
          <cell r="B809" t="str">
            <v>BARRAMENTO DE COBRE PARA 600A - 7X60MM</v>
          </cell>
          <cell r="C809" t="str">
            <v>M</v>
          </cell>
          <cell r="D809">
            <v>173.57</v>
          </cell>
        </row>
        <row r="810">
          <cell r="A810" t="str">
            <v>09.06.80</v>
          </cell>
          <cell r="B810" t="str">
            <v>BARRAMENTO DE COBRE PARA 800A - 10X80MM</v>
          </cell>
          <cell r="C810" t="str">
            <v>M</v>
          </cell>
          <cell r="D810">
            <v>274.08999999999997</v>
          </cell>
        </row>
        <row r="811">
          <cell r="A811" t="str">
            <v>09.06.81</v>
          </cell>
          <cell r="B811" t="str">
            <v>BARRAMENTO DE COBRE PARA 1000A - 10X100MM</v>
          </cell>
          <cell r="C811" t="str">
            <v>M</v>
          </cell>
          <cell r="D811">
            <v>309.29000000000002</v>
          </cell>
        </row>
        <row r="812">
          <cell r="A812" t="str">
            <v>09.06.82</v>
          </cell>
          <cell r="B812" t="str">
            <v>BARRAMENTO DE COBRE PARA 1200A - 10X120MM</v>
          </cell>
          <cell r="C812" t="str">
            <v>M</v>
          </cell>
          <cell r="D812">
            <v>331.34</v>
          </cell>
        </row>
        <row r="813">
          <cell r="A813" t="str">
            <v>09.06.83</v>
          </cell>
          <cell r="B813" t="str">
            <v>BARRAMENTO DE COBRE PARA 1400A - 10X140MM</v>
          </cell>
          <cell r="C813" t="str">
            <v>M</v>
          </cell>
          <cell r="D813">
            <v>413.93</v>
          </cell>
        </row>
        <row r="814">
          <cell r="A814" t="str">
            <v>09.06.90</v>
          </cell>
          <cell r="B814" t="str">
            <v>CABO DE COBRE NU,PARA ATERRAMENTO - 6,00MM2</v>
          </cell>
          <cell r="C814" t="str">
            <v>M</v>
          </cell>
          <cell r="D814">
            <v>2.77</v>
          </cell>
        </row>
        <row r="815">
          <cell r="A815" t="str">
            <v>09.06.91</v>
          </cell>
          <cell r="B815" t="str">
            <v>CABO DE COBRE NU,PARA ATERRAMENTO - 10,00MM2</v>
          </cell>
          <cell r="C815" t="str">
            <v>M</v>
          </cell>
          <cell r="D815">
            <v>4.58</v>
          </cell>
        </row>
        <row r="816">
          <cell r="A816" t="str">
            <v>09.06.92</v>
          </cell>
          <cell r="B816" t="str">
            <v>CABO DE COBRE NU,PARA ATERRAMENTO - 16,00MM2</v>
          </cell>
          <cell r="C816" t="str">
            <v>M</v>
          </cell>
          <cell r="D816">
            <v>5.43</v>
          </cell>
        </row>
        <row r="817">
          <cell r="A817" t="str">
            <v>09.06.93</v>
          </cell>
          <cell r="B817" t="str">
            <v>CABO DE COBRE NU,PARA ATERRAMENTO - 25,00MM2</v>
          </cell>
          <cell r="C817" t="str">
            <v>M</v>
          </cell>
          <cell r="D817">
            <v>8.2200000000000006</v>
          </cell>
        </row>
        <row r="818">
          <cell r="A818" t="str">
            <v>09.06.94</v>
          </cell>
          <cell r="B818" t="str">
            <v>CABO DE COBRE NU,PARA ATERRAMENTO - 35,00MM2</v>
          </cell>
          <cell r="C818" t="str">
            <v>M</v>
          </cell>
          <cell r="D818">
            <v>13.18</v>
          </cell>
        </row>
        <row r="819">
          <cell r="A819" t="str">
            <v>09.06.95</v>
          </cell>
          <cell r="B819" t="str">
            <v>CABO DE COBRE NU,PARA ATERRAMENTO - 50,00MM2</v>
          </cell>
          <cell r="C819" t="str">
            <v>M</v>
          </cell>
          <cell r="D819">
            <v>15.36</v>
          </cell>
        </row>
        <row r="820">
          <cell r="A820" t="str">
            <v>09.06.96</v>
          </cell>
          <cell r="B820" t="str">
            <v>CABO DE COBRE NU,PARA ATERRAMENTO - 70.00MM2</v>
          </cell>
          <cell r="C820" t="str">
            <v>M</v>
          </cell>
          <cell r="D820">
            <v>23.87</v>
          </cell>
        </row>
        <row r="821">
          <cell r="A821" t="str">
            <v>09.06.97</v>
          </cell>
          <cell r="B821" t="str">
            <v>CABO DE COBRE NU,PARA ATERRAMENTO - 95,00MM2</v>
          </cell>
          <cell r="C821" t="str">
            <v>M</v>
          </cell>
          <cell r="D821">
            <v>30.52</v>
          </cell>
        </row>
        <row r="822">
          <cell r="A822" t="str">
            <v>09.06.98</v>
          </cell>
          <cell r="B822" t="str">
            <v>CABO DE COBRE NU,PARA ATERRAMENTO - 120,00MM2</v>
          </cell>
          <cell r="C822" t="str">
            <v>M</v>
          </cell>
          <cell r="D822">
            <v>42.92</v>
          </cell>
        </row>
        <row r="823">
          <cell r="A823" t="str">
            <v>09.06.99</v>
          </cell>
          <cell r="B823" t="str">
            <v>ATERRAMENTO DE QUADROS,EXCLUSIVE CABO</v>
          </cell>
          <cell r="C823" t="str">
            <v>UN</v>
          </cell>
          <cell r="D823">
            <v>93.18</v>
          </cell>
        </row>
        <row r="824">
          <cell r="A824" t="str">
            <v>09.07.00</v>
          </cell>
          <cell r="B824" t="str">
            <v>PONTOS DE ENERGIA</v>
          </cell>
        </row>
        <row r="825">
          <cell r="A825" t="str">
            <v>09.07.01</v>
          </cell>
          <cell r="B825" t="str">
            <v>PONTO COM INTERRUPTOR SIMPLES - 1 TECLA,EM CAIXA 4"X2"</v>
          </cell>
          <cell r="C825" t="str">
            <v>UN</v>
          </cell>
          <cell r="D825">
            <v>41.23</v>
          </cell>
        </row>
        <row r="826">
          <cell r="A826" t="str">
            <v>09.07.02</v>
          </cell>
          <cell r="B826" t="str">
            <v>PONTO COM INTERRUPTOR SIMPLES - 2 TECLAS,EM CAIXA 4"X2"</v>
          </cell>
          <cell r="C826" t="str">
            <v>UN</v>
          </cell>
          <cell r="D826">
            <v>63.46</v>
          </cell>
        </row>
        <row r="827">
          <cell r="A827" t="str">
            <v>09.07.03</v>
          </cell>
          <cell r="B827" t="str">
            <v>PONTO COM INTERRUPTOR SIMPLES - 3 TECLAS,EM CAIXA 4"X2"</v>
          </cell>
          <cell r="C827" t="str">
            <v>UN</v>
          </cell>
          <cell r="D827">
            <v>82.51</v>
          </cell>
        </row>
        <row r="828">
          <cell r="A828" t="str">
            <v>09.07.05</v>
          </cell>
          <cell r="B828" t="str">
            <v>PONTO COM INTERRUPTOR SIMPLES - 2 TECLAS,EM CAIXA 4"X4"</v>
          </cell>
          <cell r="C828" t="str">
            <v>UN</v>
          </cell>
          <cell r="D828">
            <v>66.89</v>
          </cell>
        </row>
        <row r="829">
          <cell r="A829" t="str">
            <v>09.07.06</v>
          </cell>
          <cell r="B829" t="str">
            <v>PONTO COM INTERRUPTOR SIMPLES - 3 TECLAS,EM CAIXA 4"X4"</v>
          </cell>
          <cell r="C829" t="str">
            <v>UN</v>
          </cell>
          <cell r="D829">
            <v>86.24</v>
          </cell>
        </row>
        <row r="830">
          <cell r="A830" t="str">
            <v>09.07.07</v>
          </cell>
          <cell r="B830" t="str">
            <v>PONTO COM INTERRUPTOR SIMPLES - 4 TECLAS,EM CAIXA 4"X4"</v>
          </cell>
          <cell r="C830" t="str">
            <v>UN</v>
          </cell>
          <cell r="D830">
            <v>107.03</v>
          </cell>
        </row>
        <row r="831">
          <cell r="A831" t="str">
            <v>09.07.08</v>
          </cell>
          <cell r="B831" t="str">
            <v>PONTO COM INTERRUPTOR SIMPLES E TOMADA 110V - EM CAIXA 4"X4"</v>
          </cell>
          <cell r="C831" t="str">
            <v>UN</v>
          </cell>
          <cell r="D831">
            <v>67.83</v>
          </cell>
        </row>
        <row r="832">
          <cell r="A832" t="str">
            <v>09.07.10</v>
          </cell>
          <cell r="B832" t="str">
            <v>PONTO COM INTERRUPTOR PARALELO - 1 TECLA,EM CAIXA 4"X2"</v>
          </cell>
          <cell r="C832" t="str">
            <v>UN</v>
          </cell>
          <cell r="D832">
            <v>60.02</v>
          </cell>
        </row>
        <row r="833">
          <cell r="A833" t="str">
            <v>09.07.15</v>
          </cell>
          <cell r="B833" t="str">
            <v>PONTO COM INTERRUPTOR SIMPLES BIPOLAR - EM CAIXA 4"X2"</v>
          </cell>
          <cell r="C833" t="str">
            <v>UN</v>
          </cell>
          <cell r="D833">
            <v>58.53</v>
          </cell>
        </row>
        <row r="834">
          <cell r="A834" t="str">
            <v>09.07.18</v>
          </cell>
          <cell r="B834" t="str">
            <v>PONTO COM INTERRUPTOR PARALELO BIPOLAR - EM CAIXA 4"X2"</v>
          </cell>
          <cell r="C834" t="str">
            <v>UN</v>
          </cell>
          <cell r="D834">
            <v>70.7</v>
          </cell>
        </row>
        <row r="835">
          <cell r="A835" t="str">
            <v>09.07.30</v>
          </cell>
          <cell r="B835" t="str">
            <v>PONTO COM DOIS INTERRUPTORES SIMPLES BIPOLAR - EM CAIXA 4"X4"</v>
          </cell>
          <cell r="C835" t="str">
            <v>UN</v>
          </cell>
          <cell r="D835">
            <v>101.49</v>
          </cell>
        </row>
        <row r="836">
          <cell r="A836" t="str">
            <v>09.07.35</v>
          </cell>
          <cell r="B836" t="str">
            <v>PONTO COM INTERRUPTOR SIMPLES - 1 TECLA,EM CONDULETE 3/4"</v>
          </cell>
          <cell r="C836" t="str">
            <v>UN</v>
          </cell>
          <cell r="D836">
            <v>53.62</v>
          </cell>
        </row>
        <row r="837">
          <cell r="A837" t="str">
            <v>09.07.36</v>
          </cell>
          <cell r="B837" t="str">
            <v>PONTO COM INTERRUPTOR SIMPLES - 2 TECLAS,EM CONDULETE 3/4"</v>
          </cell>
          <cell r="C837" t="str">
            <v>UN</v>
          </cell>
          <cell r="D837">
            <v>75.849999999999994</v>
          </cell>
        </row>
        <row r="838">
          <cell r="A838" t="str">
            <v>09.07.37</v>
          </cell>
          <cell r="B838" t="str">
            <v>PONTO COM INTERRUPTOR SIMPLES - 3 TECLAS,EM CONDULETE 3/4"</v>
          </cell>
          <cell r="C838" t="str">
            <v>UN</v>
          </cell>
          <cell r="D838">
            <v>94.9</v>
          </cell>
        </row>
        <row r="839">
          <cell r="A839" t="str">
            <v>09.07.38</v>
          </cell>
          <cell r="B839" t="str">
            <v>PONTO COM INTERRUPTOR SIMPLES - 4 TECLAS,EM CONDULETE 3/4" CP.DUPLO</v>
          </cell>
          <cell r="C839" t="str">
            <v>UN</v>
          </cell>
          <cell r="D839">
            <v>122.9</v>
          </cell>
        </row>
        <row r="840">
          <cell r="A840" t="str">
            <v>09.07.40</v>
          </cell>
          <cell r="B840" t="str">
            <v>PONTO COM INTERRUPTOR PARALELO - 1 TECLA,EM CONDULETE 3/4"</v>
          </cell>
          <cell r="C840" t="str">
            <v>UN</v>
          </cell>
          <cell r="D840">
            <v>72.41</v>
          </cell>
        </row>
        <row r="841">
          <cell r="A841" t="str">
            <v>09.07.41</v>
          </cell>
          <cell r="B841" t="str">
            <v>PONTO COM INTERRUP.SIMPLES E TOMADA 110V-EM CONDULETE 3/4" CP.DUPLO</v>
          </cell>
          <cell r="C841" t="str">
            <v>UN</v>
          </cell>
          <cell r="D841">
            <v>100.92</v>
          </cell>
        </row>
        <row r="842">
          <cell r="A842" t="str">
            <v>09.07.45</v>
          </cell>
          <cell r="B842" t="str">
            <v>PONTO COM INTERRUPTOR SIMPLES BIPOLAR - EM CONDULETE 3/4"</v>
          </cell>
          <cell r="C842" t="str">
            <v>UN</v>
          </cell>
          <cell r="D842">
            <v>70.92</v>
          </cell>
        </row>
        <row r="843">
          <cell r="A843" t="str">
            <v>09.07.50</v>
          </cell>
          <cell r="B843" t="str">
            <v>PONTO COM INTERRUPTOR PARALELO BIPOLAR - EM CONDULETE 3/4"</v>
          </cell>
          <cell r="C843" t="str">
            <v>UN</v>
          </cell>
          <cell r="D843">
            <v>83.09</v>
          </cell>
        </row>
        <row r="844">
          <cell r="A844" t="str">
            <v>09.07.55</v>
          </cell>
          <cell r="B844" t="str">
            <v>PONTO COM DOIS INTERRUPTORES SIMPLES BIPOLAR - EM CONDULETE 3/4"</v>
          </cell>
          <cell r="C844" t="str">
            <v>UN</v>
          </cell>
          <cell r="D844">
            <v>111.63</v>
          </cell>
        </row>
        <row r="845">
          <cell r="A845" t="str">
            <v>09.07.56</v>
          </cell>
          <cell r="B845" t="str">
            <v>PONTO COM TRES INTERRUP.SIMPLES BIPOLAR - EM CONDULETE 3/4" CP.DUPLO</v>
          </cell>
          <cell r="C845" t="str">
            <v>UN</v>
          </cell>
          <cell r="D845">
            <v>155.19</v>
          </cell>
        </row>
        <row r="846">
          <cell r="A846" t="str">
            <v>09.07.60</v>
          </cell>
          <cell r="B846" t="str">
            <v>PONTO COM TOMADA SIMPLES DE EMBUTIR - 110/220V CAIXA 4"X2"</v>
          </cell>
          <cell r="C846" t="str">
            <v>UN</v>
          </cell>
          <cell r="D846">
            <v>41.21</v>
          </cell>
        </row>
        <row r="847">
          <cell r="A847" t="str">
            <v>09.07.61</v>
          </cell>
          <cell r="B847" t="str">
            <v>PONTO COM TOMADA SIMPLES 110/220V - EM CONDULETE 3/4"</v>
          </cell>
          <cell r="C847" t="str">
            <v>UN</v>
          </cell>
          <cell r="D847">
            <v>73.22</v>
          </cell>
        </row>
        <row r="848">
          <cell r="A848" t="str">
            <v>09.07.65</v>
          </cell>
          <cell r="B848" t="str">
            <v>PONTO COM TOMADA PARA APARELHOS FIXOS,TRIPOLAR - 220V CAIXA 4"X2"</v>
          </cell>
          <cell r="C848" t="str">
            <v>UN</v>
          </cell>
          <cell r="D848">
            <v>120.39</v>
          </cell>
        </row>
        <row r="849">
          <cell r="A849" t="str">
            <v>09.07.66</v>
          </cell>
          <cell r="B849" t="str">
            <v>PONTO COM TOMADA P/APARELHO FIXO,TRIPOLAR - 220V EM CONDULETE 3/4"</v>
          </cell>
          <cell r="C849" t="str">
            <v>UN</v>
          </cell>
          <cell r="D849">
            <v>181.05</v>
          </cell>
        </row>
        <row r="850">
          <cell r="A850" t="str">
            <v>09.07.70</v>
          </cell>
          <cell r="B850" t="str">
            <v>PONTO COM TOMADA SIMPLES DE EMBUTIR - PARA PISO</v>
          </cell>
          <cell r="C850" t="str">
            <v>UN</v>
          </cell>
          <cell r="D850">
            <v>73.959999999999994</v>
          </cell>
        </row>
        <row r="851">
          <cell r="A851" t="str">
            <v>09.07.75</v>
          </cell>
          <cell r="B851" t="str">
            <v>PONTO SECO PARA TELEFONE - CAIXA 4"X4"</v>
          </cell>
          <cell r="C851" t="str">
            <v>UN</v>
          </cell>
          <cell r="D851">
            <v>109.61</v>
          </cell>
        </row>
        <row r="852">
          <cell r="A852" t="str">
            <v>09.07.76</v>
          </cell>
          <cell r="B852" t="str">
            <v>PONTO SECO PARA TELEFONE EM CONDULETE</v>
          </cell>
          <cell r="C852" t="str">
            <v>UN</v>
          </cell>
          <cell r="D852">
            <v>85.56</v>
          </cell>
        </row>
        <row r="853">
          <cell r="A853" t="str">
            <v>09.07.80</v>
          </cell>
          <cell r="B853" t="str">
            <v>PONTO COM BOTAO PARA CAMPAINHA - USO AO TEMPO - CAIXA 4"X2"</v>
          </cell>
          <cell r="C853" t="str">
            <v>UN</v>
          </cell>
          <cell r="D853">
            <v>134.59</v>
          </cell>
        </row>
        <row r="854">
          <cell r="A854" t="str">
            <v>09.07.85</v>
          </cell>
          <cell r="B854" t="str">
            <v>PONTO COM CIGARRA DE SOBREPOR,TIPO COLEGIAL - CAIXA 3"X3"</v>
          </cell>
          <cell r="C854" t="str">
            <v>UN</v>
          </cell>
          <cell r="D854">
            <v>47.16</v>
          </cell>
        </row>
        <row r="855">
          <cell r="A855" t="str">
            <v>09.07.90</v>
          </cell>
          <cell r="B855" t="str">
            <v>PONTO DE LUZ - CAIXA F.M.</v>
          </cell>
          <cell r="C855" t="str">
            <v>UN</v>
          </cell>
          <cell r="D855">
            <v>72.94</v>
          </cell>
        </row>
        <row r="856">
          <cell r="A856" t="str">
            <v>09.07.95</v>
          </cell>
          <cell r="B856" t="str">
            <v>PONTO DE LUZ - CONDULETE 3/4"</v>
          </cell>
          <cell r="C856" t="str">
            <v>UN</v>
          </cell>
          <cell r="D856">
            <v>90.12</v>
          </cell>
        </row>
        <row r="857">
          <cell r="A857" t="str">
            <v>09.08.00</v>
          </cell>
          <cell r="B857" t="str">
            <v>DISJUNTORES</v>
          </cell>
        </row>
        <row r="858">
          <cell r="A858" t="str">
            <v>09.08.01</v>
          </cell>
          <cell r="B858" t="str">
            <v>DISJUNTOR CX. MOLDADA UNIPOLAR 10/30A TP AMERICANO</v>
          </cell>
          <cell r="C858" t="str">
            <v>UN</v>
          </cell>
          <cell r="D858">
            <v>7.85</v>
          </cell>
        </row>
        <row r="859">
          <cell r="A859" t="str">
            <v>09.08.02</v>
          </cell>
          <cell r="B859" t="str">
            <v>DISJUNTOR CX. MOLDADA UNIPOLAR 35/50A TP. AMERICANO</v>
          </cell>
          <cell r="C859" t="str">
            <v>UN</v>
          </cell>
          <cell r="D859">
            <v>10.55</v>
          </cell>
        </row>
        <row r="860">
          <cell r="A860" t="str">
            <v>09.08.03</v>
          </cell>
          <cell r="B860" t="str">
            <v>DISJUNTOR CX. MOLDADA UNIPOLAR 60/100 A TP AMERICANO</v>
          </cell>
          <cell r="C860" t="str">
            <v>UN</v>
          </cell>
          <cell r="D860">
            <v>15.54</v>
          </cell>
        </row>
        <row r="861">
          <cell r="A861" t="str">
            <v>09.08.04</v>
          </cell>
          <cell r="B861" t="str">
            <v>DISJUNTOR CX. MOLDADA BIPOLAR 10/30 A TP AMERICANO</v>
          </cell>
          <cell r="C861" t="str">
            <v>UN</v>
          </cell>
          <cell r="D861">
            <v>32.18</v>
          </cell>
        </row>
        <row r="862">
          <cell r="A862" t="str">
            <v>09.08.05</v>
          </cell>
          <cell r="B862" t="str">
            <v>DISJUNTOR CX. MOLDADA BIPOLAR 35/50A TP AMERICANO</v>
          </cell>
          <cell r="C862" t="str">
            <v>UN</v>
          </cell>
          <cell r="D862">
            <v>35.020000000000003</v>
          </cell>
        </row>
        <row r="863">
          <cell r="A863" t="str">
            <v>09.08.06</v>
          </cell>
          <cell r="B863" t="str">
            <v>DISJUNTOR CX. MOLDADA BIPOLAR 60/100 A TP AMERICANO</v>
          </cell>
          <cell r="C863" t="str">
            <v>UN</v>
          </cell>
          <cell r="D863">
            <v>45.44</v>
          </cell>
        </row>
        <row r="864">
          <cell r="A864" t="str">
            <v>09.08.07</v>
          </cell>
          <cell r="B864" t="str">
            <v>DISJUNTOR CX. MOLDADA TRIPOLAR 10/30 A TP AMERICANO</v>
          </cell>
          <cell r="C864" t="str">
            <v>UN</v>
          </cell>
          <cell r="D864">
            <v>40.020000000000003</v>
          </cell>
        </row>
        <row r="865">
          <cell r="A865" t="str">
            <v>09.08.08</v>
          </cell>
          <cell r="B865" t="str">
            <v>DISJUNTOR CX. MOLDADA TRIPOLAR 35/50 A TP AMERICANO</v>
          </cell>
          <cell r="C865" t="str">
            <v>UN</v>
          </cell>
          <cell r="D865">
            <v>51.74</v>
          </cell>
        </row>
        <row r="866">
          <cell r="A866" t="str">
            <v>09.08.09</v>
          </cell>
          <cell r="B866" t="str">
            <v>DISJUNTOR CX. MOLDADA TRIPOLAR 60/100A TP AMERICANO</v>
          </cell>
          <cell r="C866" t="str">
            <v>UN</v>
          </cell>
          <cell r="D866">
            <v>55.56</v>
          </cell>
        </row>
        <row r="867">
          <cell r="A867" t="str">
            <v>09.08.10</v>
          </cell>
          <cell r="B867" t="str">
            <v>DISJUNTOR CX. MOLDADA UNIPOLAR 6/25A TP EUROPEU</v>
          </cell>
          <cell r="C867" t="str">
            <v>UN</v>
          </cell>
          <cell r="D867">
            <v>8.5399999999999991</v>
          </cell>
        </row>
        <row r="868">
          <cell r="A868" t="str">
            <v>09.08.11</v>
          </cell>
          <cell r="B868" t="str">
            <v>DISJUNTOR CX. MOLDADA UNIPOLAR 32/50A TP EUROPEU</v>
          </cell>
          <cell r="C868" t="str">
            <v>UN</v>
          </cell>
          <cell r="D868">
            <v>10.47</v>
          </cell>
        </row>
        <row r="869">
          <cell r="A869" t="str">
            <v>09.08.12</v>
          </cell>
          <cell r="B869" t="str">
            <v>DISJUNTOR CX. MOLDADA BIPOLAR 6/25A TP EUROPEU</v>
          </cell>
          <cell r="C869" t="str">
            <v>UN</v>
          </cell>
          <cell r="D869">
            <v>37.049999999999997</v>
          </cell>
        </row>
        <row r="870">
          <cell r="A870" t="str">
            <v>09.08.13</v>
          </cell>
          <cell r="B870" t="str">
            <v>DISJUNTOR CX. MOLDADA BIPOLAR 32/50A TP EUROPEU</v>
          </cell>
          <cell r="C870" t="str">
            <v>UN</v>
          </cell>
          <cell r="D870">
            <v>40.380000000000003</v>
          </cell>
        </row>
        <row r="871">
          <cell r="A871" t="str">
            <v>09.08.14</v>
          </cell>
          <cell r="B871" t="str">
            <v>DISJUNTOR CX. MOLDADA TRIPOLAR 6/25A TP EUROPEU</v>
          </cell>
          <cell r="C871" t="str">
            <v>UN</v>
          </cell>
          <cell r="D871">
            <v>41.3</v>
          </cell>
        </row>
        <row r="872">
          <cell r="A872" t="str">
            <v>09.08.15</v>
          </cell>
          <cell r="B872" t="str">
            <v>DISJUNTOR CX. MOLDADA TRIPOLAR 32/50A TP EUROPEU</v>
          </cell>
          <cell r="C872" t="str">
            <v>UN</v>
          </cell>
          <cell r="D872">
            <v>48.38</v>
          </cell>
        </row>
        <row r="873">
          <cell r="A873" t="str">
            <v>09.08.21</v>
          </cell>
          <cell r="B873" t="str">
            <v>DISJUNTOR AUTOMATICO TRIPOLAR A SECO  800A/600V</v>
          </cell>
          <cell r="C873" t="str">
            <v>UN</v>
          </cell>
          <cell r="D873">
            <v>4565.32</v>
          </cell>
        </row>
        <row r="874">
          <cell r="A874" t="str">
            <v>09.08.22</v>
          </cell>
          <cell r="B874" t="str">
            <v>DISJUNTOR AUTOMATICO TRIPOLAR A SECO 1000A/600V</v>
          </cell>
          <cell r="C874" t="str">
            <v>UN</v>
          </cell>
          <cell r="D874">
            <v>5163.9399999999996</v>
          </cell>
        </row>
        <row r="875">
          <cell r="A875" t="str">
            <v>09.08.23</v>
          </cell>
          <cell r="B875" t="str">
            <v>DISJUNTOR AUTOMATICO TRIPOLAR A SECO 1250A/600V</v>
          </cell>
          <cell r="C875" t="str">
            <v>UN</v>
          </cell>
          <cell r="D875">
            <v>6882.54</v>
          </cell>
        </row>
        <row r="876">
          <cell r="A876" t="str">
            <v>09.08.24</v>
          </cell>
          <cell r="B876" t="str">
            <v>DISJUNTOR AUTOMATICO TRIPOLAR A SECO 1600A/600V</v>
          </cell>
          <cell r="C876" t="str">
            <v>UN</v>
          </cell>
          <cell r="D876">
            <v>9317.85</v>
          </cell>
        </row>
        <row r="877">
          <cell r="A877" t="str">
            <v>09.08.25</v>
          </cell>
          <cell r="B877" t="str">
            <v>DISJUNTOR AUTOMATICO TRIPOLAR A SECO 2000A/600V</v>
          </cell>
          <cell r="C877" t="str">
            <v>UN</v>
          </cell>
          <cell r="D877">
            <v>9735.9599999999991</v>
          </cell>
        </row>
        <row r="878">
          <cell r="A878" t="str">
            <v>09.08.26</v>
          </cell>
          <cell r="B878" t="str">
            <v>DISJUNTOR AUTOMATICO TRIPOLAR A SECO 2500A/600V</v>
          </cell>
          <cell r="C878" t="str">
            <v>UN</v>
          </cell>
          <cell r="D878">
            <v>15371.85</v>
          </cell>
        </row>
        <row r="879">
          <cell r="A879" t="str">
            <v>09.08.27</v>
          </cell>
          <cell r="B879" t="str">
            <v>DISJUNTOR AUTOMATICO TRIPOLAR A SECO 3200A/600V</v>
          </cell>
          <cell r="C879" t="str">
            <v>UN</v>
          </cell>
          <cell r="D879">
            <v>17497.25</v>
          </cell>
        </row>
        <row r="880">
          <cell r="A880" t="str">
            <v>09.08.31</v>
          </cell>
          <cell r="B880" t="str">
            <v>DISJUNTOR CX MOLDADA BIPOLAR 100A C/DISPARADOR TERM/MAGNET AJUSTAVEL</v>
          </cell>
          <cell r="C880" t="str">
            <v>UN</v>
          </cell>
          <cell r="D880">
            <v>784.07</v>
          </cell>
        </row>
        <row r="881">
          <cell r="A881" t="str">
            <v>09.08.32</v>
          </cell>
          <cell r="B881" t="str">
            <v>DISJUNTOR CX MOLDADA BIPOLAR 125A C/DISPARADOR TERM/MAGNET AJUSTAVEL</v>
          </cell>
          <cell r="C881" t="str">
            <v>UN</v>
          </cell>
          <cell r="D881">
            <v>784.07</v>
          </cell>
        </row>
        <row r="882">
          <cell r="A882" t="str">
            <v>09.08.33</v>
          </cell>
          <cell r="B882" t="str">
            <v>DISJUNTOR CX MOLDADA BIPOLAR 150A C/DISPARADOR TERM/MAGNET AJUSTAVEL</v>
          </cell>
          <cell r="C882" t="str">
            <v>UN</v>
          </cell>
          <cell r="D882">
            <v>784.07</v>
          </cell>
        </row>
        <row r="883">
          <cell r="A883" t="str">
            <v>09.08.34</v>
          </cell>
          <cell r="B883" t="str">
            <v>DISJUNTOR CX MOLDADA BIPOLAR 175A C/DISPARADOR TERM/MAGNET AJUSTAVEL</v>
          </cell>
          <cell r="C883" t="str">
            <v>UN</v>
          </cell>
          <cell r="D883">
            <v>784.07</v>
          </cell>
        </row>
        <row r="884">
          <cell r="A884" t="str">
            <v>09.08.35</v>
          </cell>
          <cell r="B884" t="str">
            <v>DISJUNTOR CX MOLDADA BIPOLAR 200A C/DISPARADOR TERM/MAGNET AJUSTAVEL</v>
          </cell>
          <cell r="C884" t="str">
            <v>UN</v>
          </cell>
          <cell r="D884">
            <v>788.37</v>
          </cell>
        </row>
        <row r="885">
          <cell r="A885" t="str">
            <v>09.08.46</v>
          </cell>
          <cell r="B885" t="str">
            <v>DISJUNTOR CX MOLD. TRIPOLAR 100A C/DISPARADOR TERM/MAGNET AJUSTAVEL</v>
          </cell>
          <cell r="C885" t="str">
            <v>UN</v>
          </cell>
          <cell r="D885">
            <v>252.51</v>
          </cell>
        </row>
        <row r="886">
          <cell r="A886" t="str">
            <v>09.08.47</v>
          </cell>
          <cell r="B886" t="str">
            <v>DISJUNTOR CX MOLD. TRIPOLAR 125A C/DISPARADOR TERM/MAGNET AJUSTAVEL</v>
          </cell>
          <cell r="C886" t="str">
            <v>UN</v>
          </cell>
          <cell r="D886">
            <v>356.24</v>
          </cell>
        </row>
        <row r="887">
          <cell r="A887" t="str">
            <v>09.08.48</v>
          </cell>
          <cell r="B887" t="str">
            <v>DISJUNTOR CX MOLD. TRIPOLAR 150A C/DISPARADOR TERM/MAGNET AJUSTAVEL</v>
          </cell>
          <cell r="C887" t="str">
            <v>UN</v>
          </cell>
          <cell r="D887">
            <v>527.59</v>
          </cell>
        </row>
        <row r="888">
          <cell r="A888" t="str">
            <v>09.08.49</v>
          </cell>
          <cell r="B888" t="str">
            <v>DISJUNTOR CX MOLD. TRIPOLAR 175A C/DISPARADOR TERM/MAGNET AJUSTAVEL</v>
          </cell>
          <cell r="C888" t="str">
            <v>UN</v>
          </cell>
          <cell r="D888">
            <v>1177.9100000000001</v>
          </cell>
        </row>
        <row r="889">
          <cell r="A889" t="str">
            <v>09.08.50</v>
          </cell>
          <cell r="B889" t="str">
            <v>DISJUNTOR CX MOLD. TRIPOLAR 200A C/DISPARADOR TERM/MAGNET AJUSTAVEL</v>
          </cell>
          <cell r="C889" t="str">
            <v>UN</v>
          </cell>
          <cell r="D889">
            <v>1268.45</v>
          </cell>
        </row>
        <row r="890">
          <cell r="A890" t="str">
            <v>09.08.51</v>
          </cell>
          <cell r="B890" t="str">
            <v>DISJUNTOR CX MOLD. TRIPOLAR 225A C/DISPARADOR TERM/MAGNET AJUSTAVEL</v>
          </cell>
          <cell r="C890" t="str">
            <v>UN</v>
          </cell>
          <cell r="D890">
            <v>1275.26</v>
          </cell>
        </row>
        <row r="891">
          <cell r="A891" t="str">
            <v>09.08.52</v>
          </cell>
          <cell r="B891" t="str">
            <v>DISJUNTOR CX MOLD. TRIPOLAR 250A C/DISPARADOR TERM/MAGNET AJUSTAVEL</v>
          </cell>
          <cell r="C891" t="str">
            <v>UN</v>
          </cell>
          <cell r="D891">
            <v>1275.26</v>
          </cell>
        </row>
        <row r="892">
          <cell r="A892" t="str">
            <v>09.08.53</v>
          </cell>
          <cell r="B892" t="str">
            <v>DISJUNTOR CX MOLD. TRIPOLAR 300A C/DISPARADOR TERM/MAGNET AJUSTAVEL</v>
          </cell>
          <cell r="C892" t="str">
            <v>UN</v>
          </cell>
          <cell r="D892">
            <v>1528.63</v>
          </cell>
        </row>
        <row r="893">
          <cell r="A893" t="str">
            <v>09.08.54</v>
          </cell>
          <cell r="B893" t="str">
            <v>DISJUNTOR CX MOLD. TRIPOLAR 350A C/DISPARADOR TERM/MAGNET AJUSTAVEL</v>
          </cell>
          <cell r="C893" t="str">
            <v>UN</v>
          </cell>
          <cell r="D893">
            <v>1728.01</v>
          </cell>
        </row>
        <row r="894">
          <cell r="A894" t="str">
            <v>09.08.55</v>
          </cell>
          <cell r="B894" t="str">
            <v>DISJUNTOR CX MOLD. TRIPOLAR 400A C/DISPARADOR TERM/MAGNET AJUSTAVEL</v>
          </cell>
          <cell r="C894" t="str">
            <v>UN</v>
          </cell>
          <cell r="D894">
            <v>1728.01</v>
          </cell>
        </row>
        <row r="895">
          <cell r="A895" t="str">
            <v>09.08.56</v>
          </cell>
          <cell r="B895" t="str">
            <v>DISJUNTOR CX MOLD. TRIPOLAR 450A C/DISPARADOR TERM/MAGNET AJUSTAVEL</v>
          </cell>
          <cell r="C895" t="str">
            <v>UN</v>
          </cell>
          <cell r="D895">
            <v>2670.94</v>
          </cell>
        </row>
        <row r="896">
          <cell r="A896" t="str">
            <v>09.08.57</v>
          </cell>
          <cell r="B896" t="str">
            <v>DISJUNTOR CX MOLD. TRIPOLAR 500A C/DISPARADOR TERM/MAGNET AJUSTAVEL</v>
          </cell>
          <cell r="C896" t="str">
            <v>UN</v>
          </cell>
          <cell r="D896">
            <v>2688.57</v>
          </cell>
        </row>
        <row r="897">
          <cell r="A897" t="str">
            <v>09.08.58</v>
          </cell>
          <cell r="B897" t="str">
            <v>DISJUNTOR CX MOLD. TRIPOLAR 630A C/DISPARADOR TERM/MAGNET AJUSTAVEL</v>
          </cell>
          <cell r="C897" t="str">
            <v>UN</v>
          </cell>
          <cell r="D897">
            <v>2430.89</v>
          </cell>
        </row>
        <row r="898">
          <cell r="A898" t="str">
            <v>09.08.80</v>
          </cell>
          <cell r="B898" t="str">
            <v>DISJUNTOR TERMOMAGNETICO DIFERENCIAL BIPOLAR-15A-SENSIBIL. 30MA-240V</v>
          </cell>
          <cell r="C898" t="str">
            <v>UN</v>
          </cell>
          <cell r="D898">
            <v>234.65</v>
          </cell>
        </row>
        <row r="899">
          <cell r="A899" t="str">
            <v>09.08.81</v>
          </cell>
          <cell r="B899" t="str">
            <v>DISJUNTOR TERMOMAGNETICO DIFERENCIAL BIPOLAR-20A-SENSIBIL. 30MA 240V</v>
          </cell>
          <cell r="C899" t="str">
            <v>UN</v>
          </cell>
          <cell r="D899">
            <v>234.65</v>
          </cell>
        </row>
        <row r="900">
          <cell r="A900" t="str">
            <v>09.08.82</v>
          </cell>
          <cell r="B900" t="str">
            <v>DISJUNTOR TERMOMAGNETICO DIFERENCIAL BIPOLAR-25A-SENSIBIL. 30MA 240V</v>
          </cell>
          <cell r="C900" t="str">
            <v>UN</v>
          </cell>
          <cell r="D900">
            <v>223.5</v>
          </cell>
        </row>
        <row r="901">
          <cell r="A901" t="str">
            <v>09.08.83</v>
          </cell>
          <cell r="B901" t="str">
            <v>DISJUNTOR TERMOMAGNETICO DIFERENCIAL BIPOLAR-30A-SENSIBIL. 30MA 240V</v>
          </cell>
          <cell r="C901" t="str">
            <v>UN</v>
          </cell>
          <cell r="D901">
            <v>252.3</v>
          </cell>
        </row>
        <row r="902">
          <cell r="A902" t="str">
            <v>09.08.84</v>
          </cell>
          <cell r="B902" t="str">
            <v>DISJUNTOR TERMOMAGNETICO DIFERENCIAL BIPOLAR-35A-SENSIBIL. 30MA-240V</v>
          </cell>
          <cell r="C902" t="str">
            <v>UN</v>
          </cell>
          <cell r="D902">
            <v>203.55</v>
          </cell>
        </row>
        <row r="903">
          <cell r="A903" t="str">
            <v>09.08.85</v>
          </cell>
          <cell r="B903" t="str">
            <v>DISJUNTOR TERMOMAGNETICO DIFERENCIAL BIPOLAR-40A-SENSIBIL. 30MA-240V</v>
          </cell>
          <cell r="C903" t="str">
            <v>UN</v>
          </cell>
          <cell r="D903">
            <v>238.95</v>
          </cell>
        </row>
        <row r="904">
          <cell r="A904" t="str">
            <v>09.08.86</v>
          </cell>
          <cell r="B904" t="str">
            <v>DISJUNTOR TERMOMAGNETICO DIFERENCIAL BIPOLAR-63A-SENSIBIL. 30MA-240V</v>
          </cell>
          <cell r="C904" t="str">
            <v>UN</v>
          </cell>
          <cell r="D904">
            <v>179.21</v>
          </cell>
        </row>
        <row r="905">
          <cell r="A905" t="str">
            <v>09.08.90</v>
          </cell>
          <cell r="B905" t="str">
            <v>DISJUNTOR TERMOMAGNETICO DIFERENCIAL TRIPOLAR-63A-SENSIBIL.30MA-240V</v>
          </cell>
          <cell r="C905" t="str">
            <v>UN</v>
          </cell>
          <cell r="D905">
            <v>193.55</v>
          </cell>
        </row>
        <row r="906">
          <cell r="A906" t="str">
            <v>09.09.00</v>
          </cell>
          <cell r="B906" t="str">
            <v>APARELHOS DE ILUMINACAO</v>
          </cell>
        </row>
        <row r="907">
          <cell r="A907" t="str">
            <v>09.09.02</v>
          </cell>
          <cell r="B907" t="str">
            <v>LUMINARIA DECORATIVA - 2 LAMP. FLUORESCENTE, 20 W</v>
          </cell>
          <cell r="C907" t="str">
            <v>UN</v>
          </cell>
          <cell r="D907">
            <v>105.26</v>
          </cell>
        </row>
        <row r="908">
          <cell r="A908" t="str">
            <v>09.09.04</v>
          </cell>
          <cell r="B908" t="str">
            <v>LUMINARIA DECORATIVA - 2 LAMP. FLUORESCENTE, 40 W</v>
          </cell>
          <cell r="C908" t="str">
            <v>UN</v>
          </cell>
          <cell r="D908">
            <v>121.33</v>
          </cell>
        </row>
        <row r="909">
          <cell r="A909" t="str">
            <v>09.09.05</v>
          </cell>
          <cell r="B909" t="str">
            <v>LD - 25 LUMINARIA INDUSTRIAL - 1 LAMPADA FLUORESCENTE,40W</v>
          </cell>
          <cell r="C909" t="str">
            <v>UN</v>
          </cell>
          <cell r="D909">
            <v>84.06</v>
          </cell>
        </row>
        <row r="910">
          <cell r="A910" t="str">
            <v>09.09.06</v>
          </cell>
          <cell r="B910" t="str">
            <v>LD - 26 LUMINARIA INDUSTRIAL - 2 LAMPADAS FLUORESCENTES,40W</v>
          </cell>
          <cell r="C910" t="str">
            <v>UN</v>
          </cell>
          <cell r="D910">
            <v>108.83</v>
          </cell>
        </row>
        <row r="911">
          <cell r="A911" t="str">
            <v>09.09.08</v>
          </cell>
          <cell r="B911" t="str">
            <v>LD - 28 LUMINARIA INDUSTRIAL - 4 LAMPADAS FLUORESCENTES,40W</v>
          </cell>
          <cell r="C911" t="str">
            <v>UN</v>
          </cell>
          <cell r="D911">
            <v>186.86</v>
          </cell>
        </row>
        <row r="912">
          <cell r="A912" t="str">
            <v>09.09.12</v>
          </cell>
          <cell r="B912" t="str">
            <v>LUMINARIA INDUSTRIAL - 2 LAMPADAS FLUORESCENTES,20W</v>
          </cell>
          <cell r="C912" t="str">
            <v>UN</v>
          </cell>
          <cell r="D912">
            <v>92.35</v>
          </cell>
        </row>
        <row r="913">
          <cell r="A913" t="str">
            <v>09.09.14</v>
          </cell>
          <cell r="B913" t="str">
            <v>LUMINARIA INDUSTRIAL - 4 LAMPADAS FLUORESCENTES,20W</v>
          </cell>
          <cell r="C913" t="str">
            <v>UN</v>
          </cell>
          <cell r="D913">
            <v>135.34</v>
          </cell>
        </row>
        <row r="914">
          <cell r="A914" t="str">
            <v>09.09.15</v>
          </cell>
          <cell r="B914" t="str">
            <v>LUMINARIA INDUSTRIAL - 1 LAMPADA FLUORESCENTE 110W</v>
          </cell>
          <cell r="C914" t="str">
            <v>UN</v>
          </cell>
          <cell r="D914">
            <v>110.29</v>
          </cell>
        </row>
        <row r="915">
          <cell r="A915" t="str">
            <v>09.09.16</v>
          </cell>
          <cell r="B915" t="str">
            <v>LUMINARIA INDUSTRIAL - 2 LAMPADAS FLUORESCENTES 110W</v>
          </cell>
          <cell r="C915" t="str">
            <v>UN</v>
          </cell>
          <cell r="D915">
            <v>139.74</v>
          </cell>
        </row>
        <row r="916">
          <cell r="A916" t="str">
            <v>09.09.20</v>
          </cell>
          <cell r="B916" t="str">
            <v>LD-40 LUMINARIA TIPO"BEED",ESMALTADA - 1 LAMPADA MISTA,250W</v>
          </cell>
          <cell r="C916" t="str">
            <v>UN</v>
          </cell>
          <cell r="D916">
            <v>85.06</v>
          </cell>
        </row>
        <row r="917">
          <cell r="A917" t="str">
            <v>09.09.22</v>
          </cell>
          <cell r="B917" t="str">
            <v>LUMINARIA TIPO DROPS - 1 LAMPADA INCANDESCENTE,100W</v>
          </cell>
          <cell r="C917" t="str">
            <v>UN</v>
          </cell>
          <cell r="D917">
            <v>46.59</v>
          </cell>
        </row>
        <row r="918">
          <cell r="A918" t="str">
            <v>09.09.25</v>
          </cell>
          <cell r="B918" t="str">
            <v>LUMINARIA TIPO GLOBO,12"X6" - 1 LAMPADA INCANDESCENTE,100W</v>
          </cell>
          <cell r="C918" t="str">
            <v>UN</v>
          </cell>
          <cell r="D918">
            <v>26.94</v>
          </cell>
        </row>
        <row r="919">
          <cell r="A919" t="str">
            <v>09.09.32</v>
          </cell>
          <cell r="B919" t="str">
            <v>LUMINARIA PARA GALPAO,C/TELA - 1 LAMPADA DE VAPOR DE MERCURIO,400W</v>
          </cell>
          <cell r="C919" t="str">
            <v>UN</v>
          </cell>
          <cell r="D919">
            <v>164.4</v>
          </cell>
        </row>
        <row r="920">
          <cell r="A920" t="str">
            <v>09.09.35</v>
          </cell>
          <cell r="B920" t="str">
            <v>PROJETOR DE ALUMINIO FUNDIDO C/VIDRO/TELA P/LAMP ATE 500W</v>
          </cell>
          <cell r="C920" t="str">
            <v>UN</v>
          </cell>
          <cell r="D920">
            <v>199.42</v>
          </cell>
        </row>
        <row r="921">
          <cell r="A921" t="str">
            <v>09.09.36</v>
          </cell>
          <cell r="B921" t="str">
            <v>PROJETOR DE ALUMINIO FUNDIDO C/VIDRO/TELA P/LAMP ATE 1000W</v>
          </cell>
          <cell r="C921" t="str">
            <v>UN</v>
          </cell>
          <cell r="D921">
            <v>481.88</v>
          </cell>
        </row>
        <row r="922">
          <cell r="A922" t="str">
            <v>09.09.37</v>
          </cell>
          <cell r="B922" t="str">
            <v>PROJETOR DE ALUMINIO REPUXADO C/VIDRO/TELA P/LAMP ATE 250W</v>
          </cell>
          <cell r="C922" t="str">
            <v>UN</v>
          </cell>
          <cell r="D922">
            <v>135.46</v>
          </cell>
        </row>
        <row r="923">
          <cell r="A923" t="str">
            <v>09.09.39</v>
          </cell>
          <cell r="B923" t="str">
            <v>PROJETOR DE ALUMINIO REPUXADO C/VIDRO/TELA P/LAMP ATE 500W</v>
          </cell>
          <cell r="C923" t="str">
            <v>UN</v>
          </cell>
          <cell r="D923">
            <v>108.44</v>
          </cell>
        </row>
        <row r="924">
          <cell r="A924" t="str">
            <v>09.09.40</v>
          </cell>
          <cell r="B924" t="str">
            <v>LUMINARIA BLINDADA EM ALUMINIO FUNDIDO TIPO PENDENTE ATE 200W</v>
          </cell>
          <cell r="C924" t="str">
            <v>UN</v>
          </cell>
          <cell r="D924">
            <v>75.66</v>
          </cell>
        </row>
        <row r="925">
          <cell r="A925" t="str">
            <v>09.09.41</v>
          </cell>
          <cell r="B925" t="str">
            <v>LD-61 ARANDELA BLINDADA P/ 1 LAMPADA ATE 200W</v>
          </cell>
          <cell r="C925" t="str">
            <v>UN</v>
          </cell>
          <cell r="D925">
            <v>115.22</v>
          </cell>
        </row>
        <row r="926">
          <cell r="A926" t="str">
            <v>09.09.42</v>
          </cell>
          <cell r="B926" t="str">
            <v>LUMINARIA BLINDADA EM ALUMINIO FUNDIDO TIPO TARTARUGA ATE 200W</v>
          </cell>
          <cell r="C926" t="str">
            <v>UN</v>
          </cell>
          <cell r="D926">
            <v>55.42</v>
          </cell>
        </row>
        <row r="927">
          <cell r="A927" t="str">
            <v>09.09.56</v>
          </cell>
          <cell r="B927" t="str">
            <v>LUMINARIA EM ALUMINIO REPUXADO C/VIDRO P/LAMP ATE 250W</v>
          </cell>
          <cell r="C927" t="str">
            <v>UN</v>
          </cell>
          <cell r="D927">
            <v>211.34</v>
          </cell>
        </row>
        <row r="928">
          <cell r="A928" t="str">
            <v>09.09.57</v>
          </cell>
          <cell r="B928" t="str">
            <v>LUMINARIA HERMETICA EM ALUMINIO FUNDIDO C/ALOJAMENTO P/LAMP ATE 400W</v>
          </cell>
          <cell r="C928" t="str">
            <v>UN</v>
          </cell>
          <cell r="D928">
            <v>275.97000000000003</v>
          </cell>
        </row>
        <row r="929">
          <cell r="A929" t="str">
            <v>09.09.71</v>
          </cell>
          <cell r="B929" t="str">
            <v>LUMINÁRIA INDUSTRIAL - 1 LÂMPADA FLUORESCENTE 16 W</v>
          </cell>
          <cell r="C929" t="str">
            <v>UN</v>
          </cell>
          <cell r="D929">
            <v>93.67</v>
          </cell>
        </row>
        <row r="930">
          <cell r="A930" t="str">
            <v>09.09.72</v>
          </cell>
          <cell r="B930" t="str">
            <v>LUMINÁRIA INDUSTRIAL - 2 LÂMPADAS FLUORESCENTES 16 W</v>
          </cell>
          <cell r="C930" t="str">
            <v>UN</v>
          </cell>
          <cell r="D930">
            <v>103.04</v>
          </cell>
        </row>
        <row r="931">
          <cell r="A931" t="str">
            <v>09.09.74</v>
          </cell>
          <cell r="B931" t="str">
            <v>LUMINÁRIA INDUSTRIAL - 1 LÂMPADA FLUORESCENTE  32 W</v>
          </cell>
          <cell r="C931" t="str">
            <v>UN</v>
          </cell>
          <cell r="D931">
            <v>81.11</v>
          </cell>
        </row>
        <row r="932">
          <cell r="A932" t="str">
            <v>09.09.75</v>
          </cell>
          <cell r="B932" t="str">
            <v>LUMINÁRIA INDUSTRIAL - 2 LÂMPADAS FLUORESCENTE 32 W</v>
          </cell>
          <cell r="C932" t="str">
            <v>UN</v>
          </cell>
          <cell r="D932">
            <v>120.1</v>
          </cell>
        </row>
        <row r="933">
          <cell r="A933" t="str">
            <v>09.09.76</v>
          </cell>
          <cell r="B933" t="str">
            <v>LUMINÁRIA INDUSTRIAL - 3 LÂMPADAS FLUORESCENTES 32 W</v>
          </cell>
          <cell r="C933" t="str">
            <v>UN</v>
          </cell>
          <cell r="D933">
            <v>98.87</v>
          </cell>
        </row>
        <row r="934">
          <cell r="A934" t="str">
            <v>09.09.77</v>
          </cell>
          <cell r="B934" t="str">
            <v>LUMINÁRIA INDUSTRIAL - 4 LÂMPADAS FLUORESCENTES 32 W</v>
          </cell>
          <cell r="C934" t="str">
            <v>UN</v>
          </cell>
          <cell r="D934">
            <v>113.86</v>
          </cell>
        </row>
        <row r="935">
          <cell r="A935" t="str">
            <v>09.09.80</v>
          </cell>
          <cell r="B935" t="str">
            <v>LUMINÁRIA DECORATIVA - 1 LÂMPADA FLUORESCENTE 16 W</v>
          </cell>
          <cell r="C935" t="str">
            <v>UN</v>
          </cell>
          <cell r="D935">
            <v>61.24</v>
          </cell>
        </row>
        <row r="936">
          <cell r="A936" t="str">
            <v>09.09.81</v>
          </cell>
          <cell r="B936" t="str">
            <v>LUMINÁRIA DECORATIVA - 2 LÂMPADAS FLUORESCENTES 16W</v>
          </cell>
          <cell r="C936" t="str">
            <v>UN</v>
          </cell>
          <cell r="D936">
            <v>84.35</v>
          </cell>
        </row>
        <row r="937">
          <cell r="A937" t="str">
            <v>09.09.83</v>
          </cell>
          <cell r="B937" t="str">
            <v>LUMINÁRIA DECORATIVA - 1 LÂMPADA FLUORESCENTE 32 W</v>
          </cell>
          <cell r="C937" t="str">
            <v>UN</v>
          </cell>
          <cell r="D937">
            <v>62.68</v>
          </cell>
        </row>
        <row r="938">
          <cell r="A938" t="str">
            <v>09.09.84</v>
          </cell>
          <cell r="B938" t="str">
            <v>LUMINÁRIA DECORATIVA - 2 LÂMPADAS FLUORESCENTES 32 W</v>
          </cell>
          <cell r="C938" t="str">
            <v>UN</v>
          </cell>
          <cell r="D938">
            <v>156.62</v>
          </cell>
        </row>
        <row r="939">
          <cell r="A939" t="str">
            <v>09.09.85</v>
          </cell>
          <cell r="B939" t="str">
            <v>LUMINÁRIA DECORATIVA - 3 LÂMPADAS FLUORESCENTES 32 W</v>
          </cell>
          <cell r="C939" t="str">
            <v>UN</v>
          </cell>
          <cell r="D939">
            <v>128.33000000000001</v>
          </cell>
        </row>
        <row r="940">
          <cell r="A940" t="str">
            <v>09.09.86</v>
          </cell>
          <cell r="B940" t="str">
            <v>LUMINÁRIA DECORATIVA - 4 LÂMPADAS FLUORESCENTES 32 W</v>
          </cell>
          <cell r="C940" t="str">
            <v>UN</v>
          </cell>
          <cell r="D940">
            <v>151.21</v>
          </cell>
        </row>
        <row r="941">
          <cell r="A941" t="str">
            <v>09.10.00</v>
          </cell>
          <cell r="B941" t="str">
            <v>EQUIPAMENTOS DE EMERGENCIA E SEGURANCA</v>
          </cell>
        </row>
        <row r="942">
          <cell r="A942" t="str">
            <v>09.10.20</v>
          </cell>
          <cell r="B942" t="str">
            <v>LUMINARIA DE EMERGENCIA C/LAMPADA INCANDESCENTE 40W</v>
          </cell>
          <cell r="C942" t="str">
            <v>UN</v>
          </cell>
          <cell r="D942">
            <v>34.14</v>
          </cell>
        </row>
        <row r="943">
          <cell r="A943" t="str">
            <v>09.10.23</v>
          </cell>
          <cell r="B943" t="str">
            <v>LUMINARIA DE EMERGENCIA AUTONOMA C/LAMP FLUORESCENTE 15W</v>
          </cell>
          <cell r="C943" t="str">
            <v>UN</v>
          </cell>
          <cell r="D943">
            <v>125.32</v>
          </cell>
        </row>
        <row r="944">
          <cell r="A944" t="str">
            <v>09.10.24</v>
          </cell>
          <cell r="B944" t="str">
            <v>LUMINARIA DE EMERGENCIA AUTONOMA C/2 PROJ 55W/12VCC</v>
          </cell>
          <cell r="C944" t="str">
            <v>UN</v>
          </cell>
          <cell r="D944">
            <v>291.14999999999998</v>
          </cell>
        </row>
        <row r="945">
          <cell r="A945" t="str">
            <v>09.10.26</v>
          </cell>
          <cell r="B945" t="str">
            <v>LUMINÁRIA DE EMERGÊNCIA AUT. C/ 2 LÂMPADAS FLUORESC. DE 8W</v>
          </cell>
          <cell r="C945" t="str">
            <v>UN</v>
          </cell>
          <cell r="D945">
            <v>57.64</v>
          </cell>
        </row>
        <row r="946">
          <cell r="A946" t="str">
            <v>09.10.27</v>
          </cell>
          <cell r="B946" t="str">
            <v>LUMINARIA DE EMERGENCIA AUTONOMA C/LAMP FLUORESCENTE 9W</v>
          </cell>
          <cell r="C946" t="str">
            <v>UN</v>
          </cell>
          <cell r="D946">
            <v>102.68</v>
          </cell>
        </row>
        <row r="947">
          <cell r="A947" t="str">
            <v>09.10.31</v>
          </cell>
          <cell r="B947" t="str">
            <v>BATERIA AUTOMOTIVA SELADA S/COMPLEMENTACAO DE NIVEL 40AH-12V</v>
          </cell>
          <cell r="C947" t="str">
            <v>UN</v>
          </cell>
          <cell r="D947">
            <v>122.65</v>
          </cell>
        </row>
        <row r="948">
          <cell r="A948" t="str">
            <v>09.10.32</v>
          </cell>
          <cell r="B948" t="str">
            <v>BATERIA AUTOMOTIVA SELADA S/COMPLEMENTACAO DE NIVEL 45AH-12V</v>
          </cell>
          <cell r="C948" t="str">
            <v>UN</v>
          </cell>
          <cell r="D948">
            <v>144.57</v>
          </cell>
        </row>
        <row r="949">
          <cell r="A949" t="str">
            <v>09.10.36</v>
          </cell>
          <cell r="B949" t="str">
            <v>BATERIA ESTACIONARIA CHUMBO/CALCIO 40AH - 12V</v>
          </cell>
          <cell r="C949" t="str">
            <v>UN</v>
          </cell>
          <cell r="D949">
            <v>178.86</v>
          </cell>
        </row>
        <row r="950">
          <cell r="A950" t="str">
            <v>09.10.50</v>
          </cell>
          <cell r="B950" t="str">
            <v>CENTRAL DE ALARME DE INCENDIO ATE 10 LACOS</v>
          </cell>
          <cell r="C950" t="str">
            <v>UN</v>
          </cell>
          <cell r="D950">
            <v>481.25</v>
          </cell>
        </row>
        <row r="951">
          <cell r="A951" t="str">
            <v>09.10.53</v>
          </cell>
          <cell r="B951" t="str">
            <v>CENTRAL DE ALARME DE INCÊNDIO ATÉ 24 LAÇOS</v>
          </cell>
          <cell r="C951" t="str">
            <v>UN</v>
          </cell>
          <cell r="D951">
            <v>661.48</v>
          </cell>
        </row>
        <row r="952">
          <cell r="A952" t="str">
            <v>09.10.54</v>
          </cell>
          <cell r="B952" t="str">
            <v>BOTOEIRA LIGA-DESLIGA P/ COMANDO DE BOMBA DE RECALQUE</v>
          </cell>
          <cell r="C952" t="str">
            <v>UN</v>
          </cell>
          <cell r="D952">
            <v>54.2</v>
          </cell>
        </row>
        <row r="953">
          <cell r="A953" t="str">
            <v>09.10.55</v>
          </cell>
          <cell r="B953" t="str">
            <v>ACIONADOR MANUAL TIPO "QUEBRE O VIDRO"</v>
          </cell>
          <cell r="C953" t="str">
            <v>UN</v>
          </cell>
          <cell r="D953">
            <v>32.76</v>
          </cell>
        </row>
        <row r="954">
          <cell r="A954" t="str">
            <v>09.10.58</v>
          </cell>
          <cell r="B954" t="str">
            <v>CAMPAINHA DE TIMBRE (SINO) 24V-100 DB</v>
          </cell>
          <cell r="C954" t="str">
            <v>UN</v>
          </cell>
          <cell r="D954">
            <v>26.62</v>
          </cell>
        </row>
        <row r="955">
          <cell r="A955" t="str">
            <v>09.10.62</v>
          </cell>
          <cell r="B955" t="str">
            <v>SIRENE ELETRONICA BITONAL 24V-90 DB</v>
          </cell>
          <cell r="C955" t="str">
            <v>UN</v>
          </cell>
          <cell r="D955">
            <v>44.58</v>
          </cell>
        </row>
        <row r="956">
          <cell r="A956" t="str">
            <v>09.10.63</v>
          </cell>
          <cell r="B956" t="str">
            <v>SIRENE ELETRONICA BITONAL 24V-104 DB</v>
          </cell>
          <cell r="C956" t="str">
            <v>UN</v>
          </cell>
          <cell r="D956">
            <v>26.56</v>
          </cell>
        </row>
        <row r="957">
          <cell r="A957" t="str">
            <v>09.10.66</v>
          </cell>
          <cell r="B957" t="str">
            <v>DETECTOR IONICO DE FUMACA</v>
          </cell>
          <cell r="C957" t="str">
            <v>UN</v>
          </cell>
          <cell r="D957">
            <v>149.01</v>
          </cell>
        </row>
        <row r="958">
          <cell r="A958" t="str">
            <v>09.10.71</v>
          </cell>
          <cell r="B958" t="str">
            <v>DETECTOR DE PRESENCA TIPO INFRAVERMELHO PASSIVO - 110 VCA</v>
          </cell>
          <cell r="C958" t="str">
            <v>UN</v>
          </cell>
          <cell r="D958">
            <v>40.92</v>
          </cell>
        </row>
        <row r="959">
          <cell r="A959" t="str">
            <v>09.10.74</v>
          </cell>
          <cell r="B959" t="str">
            <v>NO-BREAK TRIFÁSICO - 15 KVA - AUTONOMIA DE 15 MIN.</v>
          </cell>
          <cell r="C959" t="str">
            <v>UN</v>
          </cell>
          <cell r="D959">
            <v>30730.36</v>
          </cell>
        </row>
        <row r="960">
          <cell r="A960" t="str">
            <v>09.10.77</v>
          </cell>
          <cell r="B960" t="str">
            <v>ESTABILIZADOR ELETRÔNICO TRIFÁSICO - 15 KVA</v>
          </cell>
          <cell r="C960" t="str">
            <v>UN</v>
          </cell>
          <cell r="D960">
            <v>13293.36</v>
          </cell>
        </row>
        <row r="961">
          <cell r="A961" t="str">
            <v>09.11.00</v>
          </cell>
          <cell r="B961" t="str">
            <v>PARA-RAIOS</v>
          </cell>
        </row>
        <row r="962">
          <cell r="A962" t="str">
            <v>09.11.14</v>
          </cell>
          <cell r="B962" t="str">
            <v>CAIXA DE INSPECAO DE ATERRAMENTO TIPO EMBUTIR C/TAMPA E ALCA</v>
          </cell>
          <cell r="C962" t="str">
            <v>UN</v>
          </cell>
          <cell r="D962">
            <v>48.3</v>
          </cell>
        </row>
        <row r="963">
          <cell r="A963" t="str">
            <v>09.11.15</v>
          </cell>
          <cell r="B963" t="str">
            <v>CAIXA DE INSPECAO DE ATERRAMENTO TIPO SUSPENSA EM FºFº</v>
          </cell>
          <cell r="C963" t="str">
            <v>UN</v>
          </cell>
          <cell r="D963">
            <v>32.31</v>
          </cell>
        </row>
        <row r="964">
          <cell r="A964" t="str">
            <v>09.11.17</v>
          </cell>
          <cell r="B964" t="str">
            <v>LUZ DE OBSTACULO SIMPLES C/FOTOCELULA SOLAR</v>
          </cell>
          <cell r="C964" t="str">
            <v>UN</v>
          </cell>
          <cell r="D964">
            <v>66.069999999999993</v>
          </cell>
        </row>
        <row r="965">
          <cell r="A965" t="str">
            <v>09.11.18</v>
          </cell>
          <cell r="B965" t="str">
            <v>LUZ DE OBSTACULO DUPLA C/FOTOCELULA SOLAR</v>
          </cell>
          <cell r="C965" t="str">
            <v>UN</v>
          </cell>
          <cell r="D965">
            <v>99.78</v>
          </cell>
        </row>
        <row r="966">
          <cell r="A966" t="str">
            <v>09.11.50</v>
          </cell>
          <cell r="B966" t="str">
            <v>HASTE DE ACO GALVANIZADO,INCLUSIVE BASE E ESTAIS - 2"/3M</v>
          </cell>
          <cell r="C966" t="str">
            <v>UN</v>
          </cell>
          <cell r="D966">
            <v>206.81</v>
          </cell>
        </row>
        <row r="967">
          <cell r="A967" t="str">
            <v>09.11.51</v>
          </cell>
          <cell r="B967" t="str">
            <v>CORDOALHA DE COBRE NU, INCLUSIVE ISOLADORES - 16,00MM2</v>
          </cell>
          <cell r="C967" t="str">
            <v>M</v>
          </cell>
          <cell r="D967">
            <v>13.97</v>
          </cell>
        </row>
        <row r="968">
          <cell r="A968" t="str">
            <v>09.11.52</v>
          </cell>
          <cell r="B968" t="str">
            <v>CORDOALHA DE COBRE NU, INCLUSIVE ISOLADORES - 25,00MM2</v>
          </cell>
          <cell r="C968" t="str">
            <v>M</v>
          </cell>
          <cell r="D968">
            <v>16.350000000000001</v>
          </cell>
        </row>
        <row r="969">
          <cell r="A969" t="str">
            <v>09.11.53</v>
          </cell>
          <cell r="B969" t="str">
            <v>CORDOALHA DE COBRE NU, INCLUSIVE ISOLADORES - 35,00MM2</v>
          </cell>
          <cell r="C969" t="str">
            <v>M</v>
          </cell>
          <cell r="D969">
            <v>21.36</v>
          </cell>
        </row>
        <row r="970">
          <cell r="A970" t="str">
            <v>09.11.54</v>
          </cell>
          <cell r="B970" t="str">
            <v>CORDOALHA DE COBRE NU, INCLUSIVE ISOLADORES - 50,00MM2</v>
          </cell>
          <cell r="C970" t="str">
            <v>M</v>
          </cell>
          <cell r="D970">
            <v>23.54</v>
          </cell>
        </row>
        <row r="971">
          <cell r="A971" t="str">
            <v>09.11.55</v>
          </cell>
          <cell r="B971" t="str">
            <v>CORDOALHA DE COBRE NU, INCLUSIVE ISOLADORES - 70,00MM2</v>
          </cell>
          <cell r="C971" t="str">
            <v>M</v>
          </cell>
          <cell r="D971">
            <v>32.130000000000003</v>
          </cell>
        </row>
        <row r="972">
          <cell r="A972" t="str">
            <v>09.11.56</v>
          </cell>
          <cell r="B972" t="str">
            <v>CORDOALHA DE COBRE NU, INCLUSIVE ISOLADORES - 95,00MM2</v>
          </cell>
          <cell r="C972" t="str">
            <v>M</v>
          </cell>
          <cell r="D972">
            <v>38.85</v>
          </cell>
        </row>
        <row r="973">
          <cell r="A973" t="str">
            <v>09.11.61</v>
          </cell>
          <cell r="B973" t="str">
            <v>TUBO DE PVC PARA PROTECAO DE CORDOALHA - 2"X3M</v>
          </cell>
          <cell r="C973" t="str">
            <v>UN</v>
          </cell>
          <cell r="D973">
            <v>28.09</v>
          </cell>
        </row>
        <row r="974">
          <cell r="A974" t="str">
            <v>09.11.90</v>
          </cell>
          <cell r="B974" t="str">
            <v>TOMADA DE TERRA,COMPLETA</v>
          </cell>
          <cell r="C974" t="str">
            <v>UN</v>
          </cell>
          <cell r="D974">
            <v>279.67</v>
          </cell>
        </row>
        <row r="975">
          <cell r="A975" t="str">
            <v>09.11.95</v>
          </cell>
          <cell r="B975" t="str">
            <v>BARRA CHATA DE ALUMÍNIO TIPO FITA 1/8" X 7/8" X 3 M</v>
          </cell>
          <cell r="C975" t="str">
            <v>PÇ</v>
          </cell>
          <cell r="D975">
            <v>23.16</v>
          </cell>
        </row>
        <row r="976">
          <cell r="A976" t="str">
            <v>09.12.00</v>
          </cell>
          <cell r="B976" t="str">
            <v>DIVERSOS</v>
          </cell>
        </row>
        <row r="977">
          <cell r="A977" t="str">
            <v>09.12.50</v>
          </cell>
          <cell r="B977" t="str">
            <v>QUADRO COMANDO PARA CONJUNTO MOTOR-BOMBA,MONOFASICO - ATE 5HP</v>
          </cell>
          <cell r="C977" t="str">
            <v>UN</v>
          </cell>
          <cell r="D977">
            <v>913.83</v>
          </cell>
        </row>
        <row r="978">
          <cell r="A978" t="str">
            <v>09.12.51</v>
          </cell>
          <cell r="B978" t="str">
            <v>QUADRO COMANDO PARA CONJUNTO MOTOR-BOMBA,TRIFASICO - ATE 5HP</v>
          </cell>
          <cell r="C978" t="str">
            <v>UN</v>
          </cell>
          <cell r="D978">
            <v>927.61</v>
          </cell>
        </row>
        <row r="979">
          <cell r="A979" t="str">
            <v>09.12.60</v>
          </cell>
          <cell r="B979" t="str">
            <v>AUTOMATICO DE BOIA TIPO CONTACTO DE MERCURIO</v>
          </cell>
          <cell r="C979" t="str">
            <v>UN</v>
          </cell>
          <cell r="D979">
            <v>29.48</v>
          </cell>
        </row>
        <row r="980">
          <cell r="A980" t="str">
            <v>09.13.00</v>
          </cell>
          <cell r="B980" t="str">
            <v>ELETROFERRAGENS</v>
          </cell>
        </row>
        <row r="981">
          <cell r="A981" t="str">
            <v>09.13.05</v>
          </cell>
          <cell r="B981" t="str">
            <v>PERFILADO LISO CHAPA 14-GE-MED. 19X38MM C/TAMPA E INSTAL.</v>
          </cell>
          <cell r="C981" t="str">
            <v>M</v>
          </cell>
          <cell r="D981">
            <v>21.63</v>
          </cell>
        </row>
        <row r="982">
          <cell r="A982" t="str">
            <v>09.13.07</v>
          </cell>
          <cell r="B982" t="str">
            <v>PERFILADO LISO CHAPA 14-GE-MED. 38X38MM C/TAMPA E INSTAL.</v>
          </cell>
          <cell r="C982" t="str">
            <v>M</v>
          </cell>
          <cell r="D982">
            <v>26.12</v>
          </cell>
        </row>
        <row r="983">
          <cell r="A983" t="str">
            <v>09.13.08</v>
          </cell>
          <cell r="B983" t="str">
            <v>PERFILADO LISO CHAPA 14-GE-MED. 38X76MM C/TAMPA E INSTAL.</v>
          </cell>
          <cell r="C983" t="str">
            <v>M</v>
          </cell>
          <cell r="D983">
            <v>31.37</v>
          </cell>
        </row>
        <row r="984">
          <cell r="A984" t="str">
            <v>09.13.11</v>
          </cell>
          <cell r="B984" t="str">
            <v>PERFILADO PERFURADO CHAPA 14-GE-MED. 19X38MM C/TAMPA E INSTAL.</v>
          </cell>
          <cell r="C984" t="str">
            <v>M</v>
          </cell>
          <cell r="D984">
            <v>21.63</v>
          </cell>
        </row>
        <row r="985">
          <cell r="A985" t="str">
            <v>09.13.13</v>
          </cell>
          <cell r="B985" t="str">
            <v>PERFILADO PERFURADO CHAPA 14-GE-MED. 38X38MM C/TAMPA E INSTAL.</v>
          </cell>
          <cell r="C985" t="str">
            <v>M</v>
          </cell>
          <cell r="D985">
            <v>25</v>
          </cell>
        </row>
        <row r="986">
          <cell r="A986" t="str">
            <v>09.13.14</v>
          </cell>
          <cell r="B986" t="str">
            <v>PERFILADO PERFURADO CHAPA 14-GE-MED. 38X76MM C/TAMPA E INSTAL.</v>
          </cell>
          <cell r="C986" t="str">
            <v>M</v>
          </cell>
          <cell r="D986">
            <v>31.71</v>
          </cell>
        </row>
        <row r="987">
          <cell r="A987" t="str">
            <v>09.13.21</v>
          </cell>
          <cell r="B987" t="str">
            <v>ELETROCALHA LISA GALV ELETROLIT CHAPA 14 - 100X50MM  C/TAMPA E INST.</v>
          </cell>
          <cell r="C987" t="str">
            <v>M</v>
          </cell>
          <cell r="D987">
            <v>37.590000000000003</v>
          </cell>
        </row>
        <row r="988">
          <cell r="A988" t="str">
            <v>09.13.22</v>
          </cell>
          <cell r="B988" t="str">
            <v>ELETROCALHA LISA GALV ELETROLIT CHAPA 14 - 125X50MM  C/TAMPA E INST.</v>
          </cell>
          <cell r="C988" t="str">
            <v>M</v>
          </cell>
          <cell r="D988">
            <v>42.12</v>
          </cell>
        </row>
        <row r="989">
          <cell r="A989" t="str">
            <v>09.13.23</v>
          </cell>
          <cell r="B989" t="str">
            <v>ELETROCALHA LISA GALV ELETROLIT CHAPA 14 - 150X50MM  C/TAMPA E INST.</v>
          </cell>
          <cell r="C989" t="str">
            <v>M</v>
          </cell>
          <cell r="D989">
            <v>47.25</v>
          </cell>
        </row>
        <row r="990">
          <cell r="A990" t="str">
            <v>09.13.25</v>
          </cell>
          <cell r="B990" t="str">
            <v>ELETROCALHA LISA GALV ELETROLIT CHAPA 14 - 200X50MM  C/TAMPA E INST.</v>
          </cell>
          <cell r="C990" t="str">
            <v>M</v>
          </cell>
          <cell r="D990">
            <v>56.18</v>
          </cell>
        </row>
        <row r="991">
          <cell r="A991" t="str">
            <v>09.13.27</v>
          </cell>
          <cell r="B991" t="str">
            <v>ELETROCALHA LISA GALV ELETROLIT CHAPA 14 - 300X50MM  C/TAMPA E INST.</v>
          </cell>
          <cell r="C991" t="str">
            <v>M</v>
          </cell>
          <cell r="D991">
            <v>71.040000000000006</v>
          </cell>
        </row>
        <row r="992">
          <cell r="A992" t="str">
            <v>09.13.32</v>
          </cell>
          <cell r="B992" t="str">
            <v>ELETROCALHA LISA GALV ELETROLIT CHAPA 14 - 200X100MM C/TAMPA E INST.</v>
          </cell>
          <cell r="C992" t="str">
            <v>M</v>
          </cell>
          <cell r="D992">
            <v>70.400000000000006</v>
          </cell>
        </row>
        <row r="993">
          <cell r="A993" t="str">
            <v>09.13.34</v>
          </cell>
          <cell r="B993" t="str">
            <v>ELETROCALHA LISA GALV ELETROLIT CHAPA 14 - 300X100MM C/TAMPA E INST.</v>
          </cell>
          <cell r="C993" t="str">
            <v>M</v>
          </cell>
          <cell r="D993">
            <v>86.27</v>
          </cell>
        </row>
        <row r="994">
          <cell r="A994" t="str">
            <v>09.14.00</v>
          </cell>
          <cell r="B994" t="str">
            <v>ALTA TENSAO</v>
          </cell>
        </row>
        <row r="995">
          <cell r="A995" t="str">
            <v>09.14.13</v>
          </cell>
          <cell r="B995" t="str">
            <v>VERGALHAO DE COBRE 3/8" (10 MM)</v>
          </cell>
          <cell r="C995" t="str">
            <v>M</v>
          </cell>
          <cell r="D995">
            <v>56.02</v>
          </cell>
        </row>
        <row r="996">
          <cell r="A996" t="str">
            <v>09.14.17</v>
          </cell>
          <cell r="B996" t="str">
            <v>CABO DE MEDIA TENSAO PARA 12/20 KV - 1 X 35 MM2 UNIPOLAR</v>
          </cell>
          <cell r="C996" t="str">
            <v>M</v>
          </cell>
          <cell r="D996">
            <v>39.29</v>
          </cell>
        </row>
        <row r="997">
          <cell r="A997" t="str">
            <v>09.14.21</v>
          </cell>
          <cell r="B997" t="str">
            <v>MUFLA UNIPOLAR INTERNA PARA CABO ATE 35 MM2 - 15 KV</v>
          </cell>
          <cell r="C997" t="str">
            <v>UN</v>
          </cell>
          <cell r="D997">
            <v>166.52</v>
          </cell>
        </row>
        <row r="998">
          <cell r="A998" t="str">
            <v>09.14.22</v>
          </cell>
          <cell r="B998" t="str">
            <v>MUFLA UNIPOLAR EXTERNA PARA CABO ATE 35 MM2 - 15 KV</v>
          </cell>
          <cell r="C998" t="str">
            <v>UN</v>
          </cell>
          <cell r="D998">
            <v>224.39</v>
          </cell>
        </row>
        <row r="999">
          <cell r="A999" t="str">
            <v>09.14.23</v>
          </cell>
          <cell r="B999" t="str">
            <v>MUFLA TRIPOLAR INTERNA PARA CABO ATE 35 MM2 - 15 KV</v>
          </cell>
          <cell r="C999" t="str">
            <v>UN</v>
          </cell>
          <cell r="D999">
            <v>559.41</v>
          </cell>
        </row>
        <row r="1000">
          <cell r="A1000" t="str">
            <v>09.14.24</v>
          </cell>
          <cell r="B1000" t="str">
            <v>MUFLA TRIPOLAR EXTERNA PARA CABO ATE 35 MM2 - 15 KV</v>
          </cell>
          <cell r="C1000" t="str">
            <v>UN</v>
          </cell>
          <cell r="D1000">
            <v>693.17</v>
          </cell>
        </row>
        <row r="1001">
          <cell r="A1001" t="str">
            <v>09.14.43</v>
          </cell>
          <cell r="B1001" t="str">
            <v>PARA-RAIO TIPO CRISTAL VALVE - CLASSE 15 KV</v>
          </cell>
          <cell r="C1001" t="str">
            <v>UN</v>
          </cell>
          <cell r="D1001">
            <v>177.31</v>
          </cell>
        </row>
        <row r="1002">
          <cell r="A1002" t="str">
            <v>09.14.45</v>
          </cell>
          <cell r="B1002" t="str">
            <v>ESTRADO DE MADEIRA 100X100CM</v>
          </cell>
          <cell r="C1002" t="str">
            <v>UN</v>
          </cell>
          <cell r="D1002">
            <v>44.19</v>
          </cell>
        </row>
        <row r="1003">
          <cell r="A1003" t="str">
            <v>09.14.47</v>
          </cell>
          <cell r="B1003" t="str">
            <v>CAIXA DE MEDICAO PADRAO ELETROPAULO - 100 X 100 X 25 CM</v>
          </cell>
          <cell r="C1003" t="str">
            <v>UN</v>
          </cell>
          <cell r="D1003">
            <v>639.38</v>
          </cell>
        </row>
        <row r="1004">
          <cell r="A1004" t="str">
            <v>09.14.49</v>
          </cell>
          <cell r="B1004" t="str">
            <v>PLACA DE AVISO P/ CABINE PRIM. DE FERRO ESMALTADO 30 X 40 CM</v>
          </cell>
          <cell r="C1004" t="str">
            <v>UN</v>
          </cell>
          <cell r="D1004">
            <v>38.57</v>
          </cell>
        </row>
        <row r="1005">
          <cell r="A1005" t="str">
            <v>09.14.50</v>
          </cell>
          <cell r="B1005" t="str">
            <v>PLAQUETA INDICATIVADE PVC 8 X 12 CM</v>
          </cell>
          <cell r="C1005" t="str">
            <v>UN</v>
          </cell>
          <cell r="D1005">
            <v>4.55</v>
          </cell>
        </row>
        <row r="1006">
          <cell r="A1006" t="str">
            <v>09.14.59</v>
          </cell>
          <cell r="B1006" t="str">
            <v>LUVA DE BORRACHA ISOLACAO 20KV</v>
          </cell>
          <cell r="C1006" t="str">
            <v>PR</v>
          </cell>
          <cell r="D1006">
            <v>301.14</v>
          </cell>
        </row>
        <row r="1007">
          <cell r="A1007" t="str">
            <v>09.20.00</v>
          </cell>
          <cell r="B1007" t="str">
            <v>CONJUNTOS DE ILUMINACAO</v>
          </cell>
        </row>
        <row r="1008">
          <cell r="A1008" t="str">
            <v>09.20.10</v>
          </cell>
          <cell r="B1008" t="str">
            <v>LC.02-ILUM.QUADRA C/POSTE CONCR TUB H LIV.=10M C/3 PROJ VP/MERC 400W</v>
          </cell>
          <cell r="C1008" t="str">
            <v>CJ</v>
          </cell>
          <cell r="D1008">
            <v>1799.58</v>
          </cell>
        </row>
        <row r="1009">
          <cell r="A1009" t="str">
            <v>09.20.15</v>
          </cell>
          <cell r="B1009" t="str">
            <v>LC.05-POSTE CONCR.TUB H LIV.= 5M LUM C/VIDR.C/LAMP.MISTA 250W</v>
          </cell>
          <cell r="C1009" t="str">
            <v>CJ</v>
          </cell>
          <cell r="D1009">
            <v>1179.92</v>
          </cell>
        </row>
        <row r="1010">
          <cell r="A1010" t="str">
            <v>09.20.18</v>
          </cell>
          <cell r="B1010" t="str">
            <v>LC.08-POSTE CONCR TUB H LIV.= 5M LUM.C/ALOJ.C/LAMP.VP/MERCURIO 250W</v>
          </cell>
          <cell r="C1010" t="str">
            <v>CJ</v>
          </cell>
          <cell r="D1010">
            <v>1294.8900000000001</v>
          </cell>
        </row>
        <row r="1011">
          <cell r="A1011" t="str">
            <v>09.20.25</v>
          </cell>
          <cell r="B1011" t="str">
            <v>LC.15-POSTE CONCR TUB H LIV.= 7M LUM.C/VIDR.C/LAMP.MISTA 250 W</v>
          </cell>
          <cell r="C1011" t="str">
            <v>CJ</v>
          </cell>
          <cell r="D1011">
            <v>1317.64</v>
          </cell>
        </row>
        <row r="1012">
          <cell r="A1012" t="str">
            <v>09.20.28</v>
          </cell>
          <cell r="B1012" t="str">
            <v>LC.18-POSTE CONCR TUB H LIV.= 7M LUM.C/ALOJ.C/LAMP.VP/MERCURIO 250W</v>
          </cell>
          <cell r="C1012" t="str">
            <v>CJ</v>
          </cell>
          <cell r="D1012">
            <v>1432.61</v>
          </cell>
        </row>
        <row r="1013">
          <cell r="A1013" t="str">
            <v>09.50.00</v>
          </cell>
          <cell r="B1013" t="str">
            <v>DEMOLICOES - ENTRADA E DISTRIBUICAO</v>
          </cell>
        </row>
        <row r="1014">
          <cell r="A1014" t="str">
            <v>09.50.01</v>
          </cell>
          <cell r="B1014" t="str">
            <v>REMOCAO DE POSTE DE ENTRADA DE ENERGIA EM BAIXA TENSAO - GALVANIZADO</v>
          </cell>
          <cell r="C1014" t="str">
            <v>UN</v>
          </cell>
          <cell r="D1014">
            <v>57.4</v>
          </cell>
        </row>
        <row r="1015">
          <cell r="A1015" t="str">
            <v>09.50.02</v>
          </cell>
          <cell r="B1015" t="str">
            <v>REMOCAO DE POSTE DE ENTRADA DE ENERGIA EM BAIXA TENSAO - CONCRETO</v>
          </cell>
          <cell r="C1015" t="str">
            <v>UN</v>
          </cell>
          <cell r="D1015">
            <v>71.75</v>
          </cell>
        </row>
        <row r="1016">
          <cell r="A1016" t="str">
            <v>09.50.03</v>
          </cell>
          <cell r="B1016" t="str">
            <v>REMOCAO DE CAIXA DE ENTRADA DE ENERGIA EM BAIXA TENSAO</v>
          </cell>
          <cell r="C1016" t="str">
            <v>UN</v>
          </cell>
          <cell r="D1016">
            <v>57.4</v>
          </cell>
        </row>
        <row r="1017">
          <cell r="A1017" t="str">
            <v>09.50.04</v>
          </cell>
          <cell r="B1017" t="str">
            <v>REMOCAO DE ARMACAO TIPO BRAQUETE</v>
          </cell>
          <cell r="C1017" t="str">
            <v>UN</v>
          </cell>
          <cell r="D1017">
            <v>7.18</v>
          </cell>
        </row>
        <row r="1018">
          <cell r="A1018" t="str">
            <v>09.50.05</v>
          </cell>
          <cell r="B1018" t="str">
            <v>REMOCAO DE CABECOTE TIPO"TELESP"</v>
          </cell>
          <cell r="C1018" t="str">
            <v>UN</v>
          </cell>
          <cell r="D1018">
            <v>3.59</v>
          </cell>
        </row>
        <row r="1019">
          <cell r="A1019" t="str">
            <v>09.50.06</v>
          </cell>
          <cell r="B1019" t="str">
            <v>REMOCAO DE CAIXA DE ENTRADA DE TELEFONE TIPO"TELESP"</v>
          </cell>
          <cell r="C1019" t="str">
            <v>UN</v>
          </cell>
          <cell r="D1019">
            <v>28.7</v>
          </cell>
        </row>
        <row r="1020">
          <cell r="A1020" t="str">
            <v>09.50.09</v>
          </cell>
          <cell r="B1020" t="str">
            <v>REMOCAO DE PERFILADOS</v>
          </cell>
          <cell r="C1020" t="str">
            <v>M</v>
          </cell>
          <cell r="D1020">
            <v>5.74</v>
          </cell>
        </row>
        <row r="1021">
          <cell r="A1021" t="str">
            <v>09.50.10</v>
          </cell>
          <cell r="B1021" t="str">
            <v>REMOCAO DE ELETRODUTOS EMBUTIDOS - ATE 2"</v>
          </cell>
          <cell r="C1021" t="str">
            <v>M</v>
          </cell>
          <cell r="D1021">
            <v>7.18</v>
          </cell>
        </row>
        <row r="1022">
          <cell r="A1022" t="str">
            <v>09.50.11</v>
          </cell>
          <cell r="B1022" t="str">
            <v>REMOCAO DE ELETRODUTOS EMBUTIDOS - ACIMA DE 2"</v>
          </cell>
          <cell r="C1022" t="str">
            <v>M</v>
          </cell>
          <cell r="D1022">
            <v>14.35</v>
          </cell>
        </row>
        <row r="1023">
          <cell r="A1023" t="str">
            <v>09.50.12</v>
          </cell>
          <cell r="B1023" t="str">
            <v>REMOCAO DE ELETRODUTOS APARENTES - ATE 2"</v>
          </cell>
          <cell r="C1023" t="str">
            <v>M</v>
          </cell>
          <cell r="D1023">
            <v>3.59</v>
          </cell>
        </row>
        <row r="1024">
          <cell r="A1024" t="str">
            <v>09.50.13</v>
          </cell>
          <cell r="B1024" t="str">
            <v>REMOCAO DE ELETRODUTOS APARENTES - ACIMA DE 2"</v>
          </cell>
          <cell r="C1024" t="str">
            <v>M</v>
          </cell>
          <cell r="D1024">
            <v>7.18</v>
          </cell>
        </row>
        <row r="1025">
          <cell r="A1025" t="str">
            <v>09.50.14</v>
          </cell>
          <cell r="B1025" t="str">
            <v>REMOCAO DE FIO EMBUTIDO - ATE 16MM2</v>
          </cell>
          <cell r="C1025" t="str">
            <v>M</v>
          </cell>
          <cell r="D1025">
            <v>0.72</v>
          </cell>
        </row>
        <row r="1026">
          <cell r="A1026" t="str">
            <v>09.50.15</v>
          </cell>
          <cell r="B1026" t="str">
            <v>REMOCAO DE CABO EMBUTIDO - ACIMA DE 16MM2</v>
          </cell>
          <cell r="C1026" t="str">
            <v>M</v>
          </cell>
          <cell r="D1026">
            <v>1.44</v>
          </cell>
        </row>
        <row r="1027">
          <cell r="A1027" t="str">
            <v>09.50.16</v>
          </cell>
          <cell r="B1027" t="str">
            <v>REMOCAO DE FIO APARENTE - ATE 16MM2</v>
          </cell>
          <cell r="C1027" t="str">
            <v>M</v>
          </cell>
          <cell r="D1027">
            <v>0.86</v>
          </cell>
        </row>
        <row r="1028">
          <cell r="A1028" t="str">
            <v>09.50.17</v>
          </cell>
          <cell r="B1028" t="str">
            <v>REMOCAO DE CABO APARENTE - ACIMA DE 16MM2</v>
          </cell>
          <cell r="C1028" t="str">
            <v>M</v>
          </cell>
          <cell r="D1028">
            <v>1.72</v>
          </cell>
        </row>
        <row r="1029">
          <cell r="A1029" t="str">
            <v>09.50.18</v>
          </cell>
          <cell r="B1029" t="str">
            <v>REMOCAO DE TERMINAIS OU CONECTORES DE PRESSAO PARA CABOS</v>
          </cell>
          <cell r="C1029" t="str">
            <v>UN</v>
          </cell>
          <cell r="D1029">
            <v>2.87</v>
          </cell>
        </row>
        <row r="1030">
          <cell r="A1030" t="str">
            <v>09.50.20</v>
          </cell>
          <cell r="B1030" t="str">
            <v>REMOCAO DE SUPORTE-ISOLADOR TIPO ROLDANA</v>
          </cell>
          <cell r="C1030" t="str">
            <v>UN</v>
          </cell>
          <cell r="D1030">
            <v>2.87</v>
          </cell>
        </row>
        <row r="1031">
          <cell r="A1031" t="str">
            <v>09.51.00</v>
          </cell>
          <cell r="B1031" t="str">
            <v>DEMOLICOES - CAIXAS E QUADROS</v>
          </cell>
        </row>
        <row r="1032">
          <cell r="A1032" t="str">
            <v>09.51.11</v>
          </cell>
          <cell r="B1032" t="str">
            <v>REMOCAO DE DE ISOLADORES EM QUADROS ELETRICOS</v>
          </cell>
          <cell r="C1032" t="str">
            <v>UN</v>
          </cell>
          <cell r="D1032">
            <v>2.87</v>
          </cell>
        </row>
        <row r="1033">
          <cell r="A1033" t="str">
            <v>09.51.15</v>
          </cell>
          <cell r="B1033" t="str">
            <v>REMOCAO DE DISJUNTOR AUTOMATICO UNIPOLAR ATE 50A</v>
          </cell>
          <cell r="C1033" t="str">
            <v>UN</v>
          </cell>
          <cell r="D1033">
            <v>4.3099999999999996</v>
          </cell>
        </row>
        <row r="1034">
          <cell r="A1034" t="str">
            <v>09.51.16</v>
          </cell>
          <cell r="B1034" t="str">
            <v>REMOCAO DE DISJUNTOR AUTOMATICO BIPOLAR ATE 50A</v>
          </cell>
          <cell r="C1034" t="str">
            <v>UN</v>
          </cell>
          <cell r="D1034">
            <v>10.050000000000001</v>
          </cell>
        </row>
        <row r="1035">
          <cell r="A1035" t="str">
            <v>09.51.17</v>
          </cell>
          <cell r="B1035" t="str">
            <v>REMOCAO DE DISJUNTOR AUTOMATICO TRIPOLAR ATE 50A</v>
          </cell>
          <cell r="C1035" t="str">
            <v>UN</v>
          </cell>
          <cell r="D1035">
            <v>18.66</v>
          </cell>
        </row>
        <row r="1036">
          <cell r="A1036" t="str">
            <v>09.51.25</v>
          </cell>
          <cell r="B1036" t="str">
            <v>REMOCAO DE CAIXA PARA FUSIVEL OU TOMADA,INSTALADA EM PERFILADOS</v>
          </cell>
          <cell r="C1036" t="str">
            <v>UN</v>
          </cell>
          <cell r="D1036">
            <v>7.18</v>
          </cell>
        </row>
        <row r="1037">
          <cell r="A1037" t="str">
            <v>09.51.26</v>
          </cell>
          <cell r="B1037" t="str">
            <v>REMOCAO DE QUADRO DE DISTRIBUICAO OU CAIXA DE PASSAGEM</v>
          </cell>
          <cell r="C1037" t="str">
            <v>UN</v>
          </cell>
          <cell r="D1037">
            <v>14.35</v>
          </cell>
        </row>
        <row r="1038">
          <cell r="A1038" t="str">
            <v>09.51.27</v>
          </cell>
          <cell r="B1038" t="str">
            <v>REMOCAO DE FUNDO DE QUADRO DE DISTRIBUICAO OU CAIXA DE PASSAGEM</v>
          </cell>
          <cell r="C1038" t="str">
            <v>M2</v>
          </cell>
          <cell r="D1038">
            <v>14.35</v>
          </cell>
        </row>
        <row r="1039">
          <cell r="A1039" t="str">
            <v>09.51.29</v>
          </cell>
          <cell r="B1039" t="str">
            <v>REMOCAO DE TAMPA DE QUADRO DE DISTRIBUICAO OU CAIXA DE PASSAGEM</v>
          </cell>
          <cell r="C1039" t="str">
            <v>M2</v>
          </cell>
          <cell r="D1039">
            <v>14.35</v>
          </cell>
        </row>
        <row r="1040">
          <cell r="A1040" t="str">
            <v>09.51.30</v>
          </cell>
          <cell r="B1040" t="str">
            <v>REMOCAO DE FECHADURA DE QUADRO DE DISTRIBUICAO OU CAIXA DE PASSAGEM</v>
          </cell>
          <cell r="C1040" t="str">
            <v>UN</v>
          </cell>
          <cell r="D1040">
            <v>2.87</v>
          </cell>
        </row>
        <row r="1041">
          <cell r="A1041" t="str">
            <v>09.51.32</v>
          </cell>
          <cell r="B1041" t="str">
            <v>REMOCAO DE DISJUNTOR AUTOMATICO TIPO"QUICK-LAG"</v>
          </cell>
          <cell r="C1041" t="str">
            <v>UN</v>
          </cell>
          <cell r="D1041">
            <v>3.59</v>
          </cell>
        </row>
        <row r="1042">
          <cell r="A1042" t="str">
            <v>09.51.34</v>
          </cell>
          <cell r="B1042" t="str">
            <v>REMOCAO DE BASE EM CH. DE FERRO P/ DISJ. TIPO "QUICK-LAG"</v>
          </cell>
          <cell r="C1042" t="str">
            <v>UN</v>
          </cell>
          <cell r="D1042">
            <v>3.59</v>
          </cell>
        </row>
        <row r="1043">
          <cell r="A1043" t="str">
            <v>09.51.35</v>
          </cell>
          <cell r="B1043" t="str">
            <v>REMOCAO DE CAPACITOR PARA CORRECAO DE FATOR DE POTENCIA</v>
          </cell>
          <cell r="C1043" t="str">
            <v>UN</v>
          </cell>
          <cell r="D1043">
            <v>90.84</v>
          </cell>
        </row>
        <row r="1044">
          <cell r="A1044" t="str">
            <v>09.51.36</v>
          </cell>
          <cell r="B1044" t="str">
            <v>REMOCAO DE CHAVE SECCIONADORA TIPO FACA - BASE DE MARMORE OU ARDOSIA</v>
          </cell>
          <cell r="C1044" t="str">
            <v>UN</v>
          </cell>
          <cell r="D1044">
            <v>7.18</v>
          </cell>
        </row>
        <row r="1045">
          <cell r="A1045" t="str">
            <v>09.51.37</v>
          </cell>
          <cell r="B1045" t="str">
            <v>REMOCAO DE CHAVE SECCIONADORA OU BASE P/FUSIVEIS TIPO NH - UNIPOLAR</v>
          </cell>
          <cell r="C1045" t="str">
            <v>UN</v>
          </cell>
          <cell r="D1045">
            <v>7.18</v>
          </cell>
        </row>
        <row r="1046">
          <cell r="A1046" t="str">
            <v>09.51.38</v>
          </cell>
          <cell r="B1046" t="str">
            <v>REMOCAO DE CHAVE SECCIONADORA OU BASE P/FUSIVEIS TIPO NH - TRIPOLAR</v>
          </cell>
          <cell r="C1046" t="str">
            <v>UN</v>
          </cell>
          <cell r="D1046">
            <v>10.76</v>
          </cell>
        </row>
        <row r="1047">
          <cell r="A1047" t="str">
            <v>09.51.39</v>
          </cell>
          <cell r="B1047" t="str">
            <v>REMOCAO DE BASE PARA FUSIVEIS TIPO"DIAZED"</v>
          </cell>
          <cell r="C1047" t="str">
            <v>UN</v>
          </cell>
          <cell r="D1047">
            <v>3.59</v>
          </cell>
        </row>
        <row r="1048">
          <cell r="A1048" t="str">
            <v>09.52.00</v>
          </cell>
          <cell r="B1048" t="str">
            <v>DEMOLICOES - PONTOS E APARELHOS</v>
          </cell>
        </row>
        <row r="1049">
          <cell r="A1049" t="str">
            <v>09.52.01</v>
          </cell>
          <cell r="B1049" t="str">
            <v>REMOCAO DE SOQUETE</v>
          </cell>
          <cell r="C1049" t="str">
            <v>UN</v>
          </cell>
          <cell r="D1049">
            <v>2.87</v>
          </cell>
        </row>
        <row r="1050">
          <cell r="A1050" t="str">
            <v>09.52.02</v>
          </cell>
          <cell r="B1050" t="str">
            <v>REMOCAO DE REATOR PARA LAMPADA FLUORESCENTE</v>
          </cell>
          <cell r="C1050" t="str">
            <v>UN</v>
          </cell>
          <cell r="D1050">
            <v>7.18</v>
          </cell>
        </row>
        <row r="1051">
          <cell r="A1051" t="str">
            <v>09.52.03</v>
          </cell>
          <cell r="B1051" t="str">
            <v>REMOCAO DE LAMPADA INCANDESCENTE OU FLUORESCENTE</v>
          </cell>
          <cell r="C1051" t="str">
            <v>UN</v>
          </cell>
          <cell r="D1051">
            <v>0.63</v>
          </cell>
        </row>
        <row r="1052">
          <cell r="A1052" t="str">
            <v>09.52.04</v>
          </cell>
          <cell r="B1052" t="str">
            <v>REMOCAO DE LAMPADA VAPOR DE MERCURIO,SODIO OU MISTA</v>
          </cell>
          <cell r="C1052" t="str">
            <v>UN</v>
          </cell>
          <cell r="D1052">
            <v>4.3099999999999996</v>
          </cell>
        </row>
        <row r="1053">
          <cell r="A1053" t="str">
            <v>09.52.05</v>
          </cell>
          <cell r="B1053" t="str">
            <v>REMOCAO DE PLACA DIFUSORA PARA LAMPADA FLUORESCENTE</v>
          </cell>
          <cell r="C1053" t="str">
            <v>UN</v>
          </cell>
          <cell r="D1053">
            <v>0.63</v>
          </cell>
        </row>
        <row r="1054">
          <cell r="A1054" t="str">
            <v>09.52.06</v>
          </cell>
          <cell r="B1054" t="str">
            <v>REMOCAO DE INTERRUPTOR,TOMADA,BOTAO DE CAMPAINHA OU CIGARRA</v>
          </cell>
          <cell r="C1054" t="str">
            <v>UN</v>
          </cell>
          <cell r="D1054">
            <v>5.74</v>
          </cell>
        </row>
        <row r="1055">
          <cell r="A1055" t="str">
            <v>09.52.08</v>
          </cell>
          <cell r="B1055" t="str">
            <v>REMOCAO DE REATOR PARA LAMPADA HG/NA - EM CAIXA DE PASSAGEM</v>
          </cell>
          <cell r="C1055" t="str">
            <v>UN</v>
          </cell>
          <cell r="D1055">
            <v>7.18</v>
          </cell>
        </row>
        <row r="1056">
          <cell r="A1056" t="str">
            <v>09.52.09</v>
          </cell>
          <cell r="B1056" t="str">
            <v>REMOCAO DE REATOR PARA LAMPADA HG/NA - EM POSTE</v>
          </cell>
          <cell r="C1056" t="str">
            <v>UN</v>
          </cell>
          <cell r="D1056">
            <v>14.35</v>
          </cell>
        </row>
        <row r="1057">
          <cell r="A1057" t="str">
            <v>09.52.10</v>
          </cell>
          <cell r="B1057" t="str">
            <v>REMOCAO DE LUMINARIA INTERNA PARA LAMPADA INCANDESCENTE</v>
          </cell>
          <cell r="C1057" t="str">
            <v>UN</v>
          </cell>
          <cell r="D1057">
            <v>5.74</v>
          </cell>
        </row>
        <row r="1058">
          <cell r="A1058" t="str">
            <v>09.52.11</v>
          </cell>
          <cell r="B1058" t="str">
            <v>REMOCAO DE LUMINARIA INTERNA PARA LAMPADA FLUORESCENTE</v>
          </cell>
          <cell r="C1058" t="str">
            <v>UN</v>
          </cell>
          <cell r="D1058">
            <v>10.76</v>
          </cell>
        </row>
        <row r="1059">
          <cell r="A1059" t="str">
            <v>09.52.12</v>
          </cell>
          <cell r="B1059" t="str">
            <v>REMOCAO DE LUMINARIA EXTERNA INSTALADA EM POSTE</v>
          </cell>
          <cell r="C1059" t="str">
            <v>UN</v>
          </cell>
          <cell r="D1059">
            <v>21.53</v>
          </cell>
        </row>
        <row r="1060">
          <cell r="A1060" t="str">
            <v>09.52.13</v>
          </cell>
          <cell r="B1060" t="str">
            <v>REMOCAO DE LUMINARIA EXTERNA INSTALADA EM BRACO DE FERRO</v>
          </cell>
          <cell r="C1060" t="str">
            <v>UN</v>
          </cell>
          <cell r="D1060">
            <v>21.53</v>
          </cell>
        </row>
        <row r="1061">
          <cell r="A1061" t="str">
            <v>09.52.14</v>
          </cell>
          <cell r="B1061" t="str">
            <v>REMOCAO DE LUMINARIA A PROVA DE TEMPO,GASES E VAPOR</v>
          </cell>
          <cell r="C1061" t="str">
            <v>UN</v>
          </cell>
          <cell r="D1061">
            <v>7.18</v>
          </cell>
        </row>
        <row r="1062">
          <cell r="A1062" t="str">
            <v>09.52.18</v>
          </cell>
          <cell r="B1062" t="str">
            <v>REMOCAO DE PROJETOR DE FACHADA</v>
          </cell>
          <cell r="C1062" t="str">
            <v>UN</v>
          </cell>
          <cell r="D1062">
            <v>21.53</v>
          </cell>
        </row>
        <row r="1063">
          <cell r="A1063" t="str">
            <v>09.52.19</v>
          </cell>
          <cell r="B1063" t="str">
            <v>REMOCAO DE PROJETOR DE JARDIM</v>
          </cell>
          <cell r="C1063" t="str">
            <v>UN</v>
          </cell>
          <cell r="D1063">
            <v>14.35</v>
          </cell>
        </row>
        <row r="1064">
          <cell r="A1064" t="str">
            <v>09.52.20</v>
          </cell>
          <cell r="B1064" t="str">
            <v>REMOCAO DE CRUZETA DE FERRO PARA FIXACAO DE PROJETOR</v>
          </cell>
          <cell r="C1064" t="str">
            <v>UN</v>
          </cell>
          <cell r="D1064">
            <v>21.53</v>
          </cell>
        </row>
        <row r="1065">
          <cell r="A1065" t="str">
            <v>09.52.25</v>
          </cell>
          <cell r="B1065" t="str">
            <v>REMOCAO DE BRACO DE LUMINARIA</v>
          </cell>
          <cell r="C1065" t="str">
            <v>UN</v>
          </cell>
          <cell r="D1065">
            <v>11.48</v>
          </cell>
        </row>
        <row r="1066">
          <cell r="A1066" t="str">
            <v>09.53.00</v>
          </cell>
          <cell r="B1066" t="str">
            <v>DEMOLICOES - PARA-RAIOS E OUTROS</v>
          </cell>
        </row>
        <row r="1067">
          <cell r="A1067" t="str">
            <v>09.53.10</v>
          </cell>
          <cell r="B1067" t="str">
            <v>REMOCAO DE CAPTOR DE PARA-RAIOS - TIPO FRANKLIN</v>
          </cell>
          <cell r="C1067" t="str">
            <v>UN</v>
          </cell>
          <cell r="D1067">
            <v>7.18</v>
          </cell>
        </row>
        <row r="1068">
          <cell r="A1068" t="str">
            <v>09.53.11</v>
          </cell>
          <cell r="B1068" t="str">
            <v>REMOCAO DE CAPTOR DE PARA-RAIOS - RADIOATIVO</v>
          </cell>
          <cell r="C1068" t="str">
            <v>UN</v>
          </cell>
          <cell r="D1068">
            <v>7.18</v>
          </cell>
        </row>
        <row r="1069">
          <cell r="A1069" t="str">
            <v>09.53.14</v>
          </cell>
          <cell r="B1069" t="str">
            <v>REMOCAO DE CORDOALHA DE COBRE NU</v>
          </cell>
          <cell r="C1069" t="str">
            <v>M</v>
          </cell>
          <cell r="D1069">
            <v>2.87</v>
          </cell>
        </row>
        <row r="1070">
          <cell r="A1070" t="str">
            <v>09.53.15</v>
          </cell>
          <cell r="B1070" t="str">
            <v>REMOCAO DE CABO DE COBRE NU,PARA ATERRAMENTO</v>
          </cell>
          <cell r="C1070" t="str">
            <v>M</v>
          </cell>
          <cell r="D1070">
            <v>3.59</v>
          </cell>
        </row>
        <row r="1071">
          <cell r="A1071" t="str">
            <v>09.53.16</v>
          </cell>
          <cell r="B1071" t="str">
            <v>REMOCAO DE CONECTOR TIPO"SPLIT-BOLT"</v>
          </cell>
          <cell r="C1071" t="str">
            <v>UN</v>
          </cell>
          <cell r="D1071">
            <v>2.87</v>
          </cell>
        </row>
        <row r="1072">
          <cell r="A1072" t="str">
            <v>09.53.20</v>
          </cell>
          <cell r="B1072" t="str">
            <v>REMOCAO DE BASE E HASTE DE PARA-RAIOS</v>
          </cell>
          <cell r="C1072" t="str">
            <v>UN</v>
          </cell>
          <cell r="D1072">
            <v>14.35</v>
          </cell>
        </row>
        <row r="1073">
          <cell r="A1073" t="str">
            <v>09.53.21</v>
          </cell>
          <cell r="B1073" t="str">
            <v>REMOCAO DE CABO DE ACO E ESTICADORES</v>
          </cell>
          <cell r="C1073" t="str">
            <v>M</v>
          </cell>
          <cell r="D1073">
            <v>7.18</v>
          </cell>
        </row>
        <row r="1074">
          <cell r="A1074" t="str">
            <v>09.53.22</v>
          </cell>
          <cell r="B1074" t="str">
            <v>REMOCAO DE BRACADEIRA PARA 3 ESTAIS</v>
          </cell>
          <cell r="C1074" t="str">
            <v>UN</v>
          </cell>
          <cell r="D1074">
            <v>7.18</v>
          </cell>
        </row>
        <row r="1075">
          <cell r="A1075" t="str">
            <v>09.53.25</v>
          </cell>
          <cell r="B1075" t="str">
            <v>REMOCAO DE TUBO DE PROTECAO PARA CORDOALHA,INCLUSIVE FIXACOES</v>
          </cell>
          <cell r="C1075" t="str">
            <v>UN</v>
          </cell>
          <cell r="D1075">
            <v>14.35</v>
          </cell>
        </row>
        <row r="1076">
          <cell r="A1076" t="str">
            <v>09.53.55</v>
          </cell>
          <cell r="B1076" t="str">
            <v>REMOCAO DE AUTOMATICO DE BOIA</v>
          </cell>
          <cell r="C1076" t="str">
            <v>UN</v>
          </cell>
          <cell r="D1076">
            <v>8.61</v>
          </cell>
        </row>
        <row r="1077">
          <cell r="A1077" t="str">
            <v>09.53.56</v>
          </cell>
          <cell r="B1077" t="str">
            <v>REMOCAO DE CONTACTOR MAGNETICO E RELES PARA QUADRO DE COMANDO</v>
          </cell>
          <cell r="C1077" t="str">
            <v>UN</v>
          </cell>
          <cell r="D1077">
            <v>14.35</v>
          </cell>
        </row>
        <row r="1078">
          <cell r="A1078" t="str">
            <v>09.53.60</v>
          </cell>
          <cell r="B1078" t="str">
            <v>REMOCAO DE POSTE DE FERRO,INCLUSIVE BASE DE FIXACAO</v>
          </cell>
          <cell r="C1078" t="str">
            <v>UN</v>
          </cell>
          <cell r="D1078">
            <v>71.75</v>
          </cell>
        </row>
        <row r="1079">
          <cell r="A1079" t="str">
            <v>09.53.61</v>
          </cell>
          <cell r="B1079" t="str">
            <v>REMOCAO DE POSTE DE FERRO ENGASTADO NO SOLO</v>
          </cell>
          <cell r="C1079" t="str">
            <v>UN</v>
          </cell>
          <cell r="D1079">
            <v>114.8</v>
          </cell>
        </row>
        <row r="1080">
          <cell r="A1080" t="str">
            <v>09.53.62</v>
          </cell>
          <cell r="B1080" t="str">
            <v>REMOCAO DE POSTE DE CONCRETO EM REDE DE ENERGIA</v>
          </cell>
          <cell r="C1080" t="str">
            <v>UN</v>
          </cell>
          <cell r="D1080">
            <v>71.75</v>
          </cell>
        </row>
        <row r="1081">
          <cell r="A1081" t="str">
            <v>09.54.00</v>
          </cell>
          <cell r="B1081" t="str">
            <v>DEMOLICOES - CABINE PRIMARIA</v>
          </cell>
        </row>
        <row r="1082">
          <cell r="A1082" t="str">
            <v>09.54.01</v>
          </cell>
          <cell r="B1082" t="str">
            <v>REMOCAO DE ISOLADOR TP DISCO, INCLUS. GANCHO DE SUSTENTACAO</v>
          </cell>
          <cell r="C1082" t="str">
            <v>UN</v>
          </cell>
          <cell r="D1082">
            <v>2.15</v>
          </cell>
        </row>
        <row r="1083">
          <cell r="A1083" t="str">
            <v>09.54.02</v>
          </cell>
          <cell r="B1083" t="str">
            <v>REMOCAO DE ISOLADOR TP CASTANHA, INCLUS. GANCHO DE SUSTENTACAO</v>
          </cell>
          <cell r="C1083" t="str">
            <v>UN</v>
          </cell>
          <cell r="D1083">
            <v>0.63</v>
          </cell>
        </row>
        <row r="1084">
          <cell r="A1084" t="str">
            <v>09.54.03</v>
          </cell>
          <cell r="B1084" t="str">
            <v>REMOCAO DE ISOLADOR TP PINO PARA A.T. INCLUSIVE PINO</v>
          </cell>
          <cell r="C1084" t="str">
            <v>UN</v>
          </cell>
          <cell r="D1084">
            <v>3.59</v>
          </cell>
        </row>
        <row r="1085">
          <cell r="A1085" t="str">
            <v>09.54.04</v>
          </cell>
          <cell r="B1085" t="str">
            <v>REMOCAO DE ISOLADOR TIPO PEDESTAL PARA A.T.</v>
          </cell>
          <cell r="C1085" t="str">
            <v>UN</v>
          </cell>
          <cell r="D1085">
            <v>2.87</v>
          </cell>
        </row>
        <row r="1086">
          <cell r="A1086" t="str">
            <v>09.54.05</v>
          </cell>
          <cell r="B1086" t="str">
            <v>REMOCAO DE CRUZETA DE MADEIRA</v>
          </cell>
          <cell r="C1086" t="str">
            <v>UN</v>
          </cell>
          <cell r="D1086">
            <v>20.6</v>
          </cell>
        </row>
        <row r="1087">
          <cell r="A1087" t="str">
            <v>09.54.06</v>
          </cell>
          <cell r="B1087" t="str">
            <v>REMOCAO DE BUCHA DE PASSAGEM INTERNA/EXTERNA PARA A.T.</v>
          </cell>
          <cell r="C1087" t="str">
            <v>UN</v>
          </cell>
          <cell r="D1087">
            <v>5.74</v>
          </cell>
        </row>
        <row r="1088">
          <cell r="A1088" t="str">
            <v>09.54.07</v>
          </cell>
          <cell r="B1088" t="str">
            <v>REMOCAO DE CHAPA DE FERRO PARA BUCHA DE PASSAGEM</v>
          </cell>
          <cell r="C1088" t="str">
            <v>UN</v>
          </cell>
          <cell r="D1088">
            <v>5.74</v>
          </cell>
        </row>
        <row r="1089">
          <cell r="A1089" t="str">
            <v>09.54.08</v>
          </cell>
          <cell r="B1089" t="str">
            <v>REMOCAO DE VERGALHAO DE COBRE 3/8"</v>
          </cell>
          <cell r="C1089" t="str">
            <v>M</v>
          </cell>
          <cell r="D1089">
            <v>2.87</v>
          </cell>
        </row>
        <row r="1090">
          <cell r="A1090" t="str">
            <v>09.54.09</v>
          </cell>
          <cell r="B1090" t="str">
            <v>REMOCAO DE TERMINAL OU CONECTOR P/ VERGALHAO DE COBRE</v>
          </cell>
          <cell r="C1090" t="str">
            <v>UN</v>
          </cell>
          <cell r="D1090">
            <v>1.25</v>
          </cell>
        </row>
        <row r="1091">
          <cell r="A1091" t="str">
            <v>09.54.10</v>
          </cell>
          <cell r="B1091" t="str">
            <v>REMOCAO DE CHAVE SECCIONADORA TRIPOLAR</v>
          </cell>
          <cell r="C1091" t="str">
            <v>UN</v>
          </cell>
          <cell r="D1091">
            <v>41.21</v>
          </cell>
        </row>
        <row r="1092">
          <cell r="A1092" t="str">
            <v>09.54.11</v>
          </cell>
          <cell r="B1092" t="str">
            <v>REMOCAO DE TRANSFORMADOR DE POTENCIAL</v>
          </cell>
          <cell r="C1092" t="str">
            <v>UN</v>
          </cell>
          <cell r="D1092">
            <v>9.33</v>
          </cell>
        </row>
        <row r="1093">
          <cell r="A1093" t="str">
            <v>09.54.12</v>
          </cell>
          <cell r="B1093" t="str">
            <v>REMOCAO DE DISJUNTOR A OLEO - VOL NORMAL OU REDUZIDO</v>
          </cell>
          <cell r="C1093" t="str">
            <v>UN</v>
          </cell>
          <cell r="D1093">
            <v>62.14</v>
          </cell>
        </row>
        <row r="1094">
          <cell r="A1094" t="str">
            <v>09.54.13</v>
          </cell>
          <cell r="B1094" t="str">
            <v>REMOCAO DE TRANSFORMADOR DE POTENCIA CLASSE 15KV</v>
          </cell>
          <cell r="C1094" t="str">
            <v>UN</v>
          </cell>
          <cell r="D1094">
            <v>113.65</v>
          </cell>
        </row>
        <row r="1095">
          <cell r="A1095" t="str">
            <v>09.54.14</v>
          </cell>
          <cell r="B1095" t="str">
            <v>REMOCAO DE CHAVE FUSIVEL TIPO MATHEUS</v>
          </cell>
          <cell r="C1095" t="str">
            <v>UN</v>
          </cell>
          <cell r="D1095">
            <v>21.53</v>
          </cell>
        </row>
        <row r="1096">
          <cell r="A1096" t="str">
            <v>09.54.15</v>
          </cell>
          <cell r="B1096" t="str">
            <v>REMOCAO DE SUPORTE DE TRANSFORMADOR EM POSTE</v>
          </cell>
          <cell r="C1096" t="str">
            <v>UN</v>
          </cell>
          <cell r="D1096">
            <v>10.01</v>
          </cell>
        </row>
        <row r="1097">
          <cell r="A1097" t="str">
            <v>09.54.16</v>
          </cell>
          <cell r="B1097" t="str">
            <v>REMOCAO DE CABOS DE A.T. EM LINHA AEREA ATE 35MM2</v>
          </cell>
          <cell r="C1097" t="str">
            <v>M</v>
          </cell>
          <cell r="D1097">
            <v>10.3</v>
          </cell>
        </row>
        <row r="1098">
          <cell r="A1098" t="str">
            <v>09.54.17</v>
          </cell>
          <cell r="B1098" t="str">
            <v>REMOCAO DE PARA-RAIOS TIPO CRISTAL VALVE CLASSE 15 KV</v>
          </cell>
          <cell r="C1098" t="str">
            <v>UN</v>
          </cell>
          <cell r="D1098">
            <v>30.91</v>
          </cell>
        </row>
        <row r="1099">
          <cell r="A1099" t="str">
            <v>09.54.18</v>
          </cell>
          <cell r="B1099" t="str">
            <v>REMOCAO DE CONTATORES E RELES EM GERAL</v>
          </cell>
          <cell r="C1099" t="str">
            <v>UN</v>
          </cell>
          <cell r="D1099">
            <v>29.9</v>
          </cell>
        </row>
        <row r="1100">
          <cell r="A1100" t="str">
            <v>09.54.19</v>
          </cell>
          <cell r="B1100" t="str">
            <v>REMOCAO DE MUFLA INTERNA UNIPOLAR/TRIPOLAR</v>
          </cell>
          <cell r="C1100" t="str">
            <v>UN</v>
          </cell>
          <cell r="D1100">
            <v>20.6</v>
          </cell>
        </row>
        <row r="1101">
          <cell r="A1101" t="str">
            <v>09.54.20</v>
          </cell>
          <cell r="B1101" t="str">
            <v>REMOCAO DE BUCHA DE PASSAGEM PARA NEUTRO - 1 KV</v>
          </cell>
          <cell r="C1101" t="str">
            <v>UN</v>
          </cell>
          <cell r="D1101">
            <v>4.3099999999999996</v>
          </cell>
        </row>
        <row r="1102">
          <cell r="A1102" t="str">
            <v>09.54.21</v>
          </cell>
          <cell r="B1102" t="str">
            <v>REMOCAO DE OLEO ISOLANTE DE TRANSFORMADOR OU DISJUNTOR</v>
          </cell>
          <cell r="C1102" t="str">
            <v>L</v>
          </cell>
          <cell r="D1102">
            <v>0.25</v>
          </cell>
        </row>
        <row r="1103">
          <cell r="A1103" t="str">
            <v>09.54.22</v>
          </cell>
          <cell r="B1103" t="str">
            <v>REMOCAO DE SELA PARA CRUZETA DE MADEIRA</v>
          </cell>
          <cell r="C1103" t="str">
            <v>UN</v>
          </cell>
          <cell r="D1103">
            <v>3.13</v>
          </cell>
        </row>
        <row r="1104">
          <cell r="A1104" t="str">
            <v>09.54.23</v>
          </cell>
          <cell r="B1104" t="str">
            <v>REMOCAO DE FUSIVEL EM ALTA TENSAO TIPO "HH"</v>
          </cell>
          <cell r="C1104" t="str">
            <v>UN</v>
          </cell>
          <cell r="D1104">
            <v>7.18</v>
          </cell>
        </row>
        <row r="1105">
          <cell r="A1105" t="str">
            <v>09.54.24</v>
          </cell>
          <cell r="B1105" t="str">
            <v>REMOCAO DE ELO FUSIVEL EM CHAVE TIPO MATHEUS</v>
          </cell>
          <cell r="C1105" t="str">
            <v>UN</v>
          </cell>
          <cell r="D1105">
            <v>4.3099999999999996</v>
          </cell>
        </row>
        <row r="1106">
          <cell r="A1106" t="str">
            <v>09.54.25</v>
          </cell>
          <cell r="B1106" t="str">
            <v>REMOCAO DE RELE OU BOBINA - DISJUNTOR DE A.T.</v>
          </cell>
          <cell r="C1106" t="str">
            <v>UN</v>
          </cell>
          <cell r="D1106">
            <v>6.48</v>
          </cell>
        </row>
        <row r="1107">
          <cell r="A1107" t="str">
            <v>09.54.26</v>
          </cell>
          <cell r="B1107" t="str">
            <v>REMOCAO DE MUFLA EXTERNA UNIPOLAR / TRIPOLAR</v>
          </cell>
          <cell r="C1107" t="str">
            <v>UN</v>
          </cell>
          <cell r="D1107">
            <v>30.91</v>
          </cell>
        </row>
        <row r="1108">
          <cell r="A1108" t="str">
            <v>09.54.27</v>
          </cell>
          <cell r="B1108" t="str">
            <v>REMOCAO DE MUFLA INTERNA UNIPOLAR / TRIPOLAR</v>
          </cell>
          <cell r="C1108" t="str">
            <v>UN</v>
          </cell>
          <cell r="D1108">
            <v>20.6</v>
          </cell>
        </row>
        <row r="1109">
          <cell r="A1109" t="str">
            <v>09.60.00</v>
          </cell>
          <cell r="B1109" t="str">
            <v>RETIRADAS - ENTRADA E DISTRIBUICAO</v>
          </cell>
        </row>
        <row r="1110">
          <cell r="A1110" t="str">
            <v>09.60.01</v>
          </cell>
          <cell r="B1110" t="str">
            <v>RETIRADA DE POSTE DE ENTRADA DE ENERGIA EM BAIXA TENSAO - GALVANIZ.</v>
          </cell>
          <cell r="C1110" t="str">
            <v>UN</v>
          </cell>
          <cell r="D1110">
            <v>57.4</v>
          </cell>
        </row>
        <row r="1111">
          <cell r="A1111" t="str">
            <v>09.60.02</v>
          </cell>
          <cell r="B1111" t="str">
            <v>RETIRADA DE POSTE DE ENTRADA DE ENERGIA EM BAIXA TENSAO - CONCRETO</v>
          </cell>
          <cell r="C1111" t="str">
            <v>UN</v>
          </cell>
          <cell r="D1111">
            <v>71.75</v>
          </cell>
        </row>
        <row r="1112">
          <cell r="A1112" t="str">
            <v>09.60.03</v>
          </cell>
          <cell r="B1112" t="str">
            <v>RETIRADA DE CAIXA DE ENTRADA DE ENERGIA EM BAIXA TENSAO</v>
          </cell>
          <cell r="C1112" t="str">
            <v>UN</v>
          </cell>
          <cell r="D1112">
            <v>64.58</v>
          </cell>
        </row>
        <row r="1113">
          <cell r="A1113" t="str">
            <v>09.60.04</v>
          </cell>
          <cell r="B1113" t="str">
            <v>RETIRADA DE ARMACAO TIPO BRAQUETE</v>
          </cell>
          <cell r="C1113" t="str">
            <v>UN</v>
          </cell>
          <cell r="D1113">
            <v>7.18</v>
          </cell>
        </row>
        <row r="1114">
          <cell r="A1114" t="str">
            <v>09.60.05</v>
          </cell>
          <cell r="B1114" t="str">
            <v>RETIRADA DE CABECOTE TIPO"TELESP"</v>
          </cell>
          <cell r="C1114" t="str">
            <v>UN</v>
          </cell>
          <cell r="D1114">
            <v>3.59</v>
          </cell>
        </row>
        <row r="1115">
          <cell r="A1115" t="str">
            <v>09.60.08</v>
          </cell>
          <cell r="B1115" t="str">
            <v>RETIRADA DE CONDULETE</v>
          </cell>
          <cell r="C1115" t="str">
            <v>UN</v>
          </cell>
          <cell r="D1115">
            <v>7.18</v>
          </cell>
        </row>
        <row r="1116">
          <cell r="A1116" t="str">
            <v>09.60.09</v>
          </cell>
          <cell r="B1116" t="str">
            <v>RETIRADA DE PERFILADOS</v>
          </cell>
          <cell r="C1116" t="str">
            <v>M</v>
          </cell>
          <cell r="D1116">
            <v>5.74</v>
          </cell>
        </row>
        <row r="1117">
          <cell r="A1117" t="str">
            <v>09.60.12</v>
          </cell>
          <cell r="B1117" t="str">
            <v>RETIRADA DE ELETRODUTOS APARENTES - ATE 2"</v>
          </cell>
          <cell r="C1117" t="str">
            <v>M</v>
          </cell>
          <cell r="D1117">
            <v>3.59</v>
          </cell>
        </row>
        <row r="1118">
          <cell r="A1118" t="str">
            <v>09.60.13</v>
          </cell>
          <cell r="B1118" t="str">
            <v>RETIRADA DE ELETRODUTOS APARENTES - ACIMA DE 2"</v>
          </cell>
          <cell r="C1118" t="str">
            <v>M</v>
          </cell>
          <cell r="D1118">
            <v>7.18</v>
          </cell>
        </row>
        <row r="1119">
          <cell r="A1119" t="str">
            <v>09.60.14</v>
          </cell>
          <cell r="B1119" t="str">
            <v>RETIRADA DE FIO EMBUTIDO - ATE 16MM2</v>
          </cell>
          <cell r="C1119" t="str">
            <v>M</v>
          </cell>
          <cell r="D1119">
            <v>0.72</v>
          </cell>
        </row>
        <row r="1120">
          <cell r="A1120" t="str">
            <v>09.60.15</v>
          </cell>
          <cell r="B1120" t="str">
            <v>RETIRADA DE CABO EMBUTIDO - ACIMA DE 16MM2</v>
          </cell>
          <cell r="C1120" t="str">
            <v>M</v>
          </cell>
          <cell r="D1120">
            <v>1.44</v>
          </cell>
        </row>
        <row r="1121">
          <cell r="A1121" t="str">
            <v>09.60.16</v>
          </cell>
          <cell r="B1121" t="str">
            <v>RETIRADA DE FIO APARENTE - ATE 16MM2</v>
          </cell>
          <cell r="C1121" t="str">
            <v>M</v>
          </cell>
          <cell r="D1121">
            <v>0.86</v>
          </cell>
        </row>
        <row r="1122">
          <cell r="A1122" t="str">
            <v>09.60.17</v>
          </cell>
          <cell r="B1122" t="str">
            <v>RETIRADA DE CABO APARENTE - ACIMA DE 16MM2</v>
          </cell>
          <cell r="C1122" t="str">
            <v>M</v>
          </cell>
          <cell r="D1122">
            <v>1.72</v>
          </cell>
        </row>
        <row r="1123">
          <cell r="A1123" t="str">
            <v>09.60.18</v>
          </cell>
          <cell r="B1123" t="str">
            <v>RETIRADA DE TERMINAIS OU CONECTORES DE PRESSAO PARA CABOS</v>
          </cell>
          <cell r="C1123" t="str">
            <v>UN</v>
          </cell>
          <cell r="D1123">
            <v>2.87</v>
          </cell>
        </row>
        <row r="1124">
          <cell r="A1124" t="str">
            <v>09.60.20</v>
          </cell>
          <cell r="B1124" t="str">
            <v>RETIRADA DE SUPORTE-ISOLADOR TIPO ROLDANA</v>
          </cell>
          <cell r="C1124" t="str">
            <v>UN</v>
          </cell>
          <cell r="D1124">
            <v>2.87</v>
          </cell>
        </row>
        <row r="1125">
          <cell r="A1125" t="str">
            <v>09.61.00</v>
          </cell>
          <cell r="B1125" t="str">
            <v>RETIRADAS - CAIXAS E QUADROS</v>
          </cell>
        </row>
        <row r="1126">
          <cell r="A1126" t="str">
            <v>09.61.10</v>
          </cell>
          <cell r="B1126" t="str">
            <v>RETIRADA DE BARRAMENTOS EM QUADROS ELETRICOS</v>
          </cell>
          <cell r="C1126" t="str">
            <v>M</v>
          </cell>
          <cell r="D1126">
            <v>11.48</v>
          </cell>
        </row>
        <row r="1127">
          <cell r="A1127" t="str">
            <v>09.61.11</v>
          </cell>
          <cell r="B1127" t="str">
            <v>RETIRADA DE ISOLADORES EM QUADROS ELETRICOS</v>
          </cell>
          <cell r="C1127" t="str">
            <v>UN</v>
          </cell>
          <cell r="D1127">
            <v>2.87</v>
          </cell>
        </row>
        <row r="1128">
          <cell r="A1128" t="str">
            <v>09.61.15</v>
          </cell>
          <cell r="B1128" t="str">
            <v>RETIRADA DE DISJUNTOR AUTOMATICO UNIPOLAR ATE 50A</v>
          </cell>
          <cell r="C1128" t="str">
            <v>UN</v>
          </cell>
          <cell r="D1128">
            <v>4.3099999999999996</v>
          </cell>
        </row>
        <row r="1129">
          <cell r="A1129" t="str">
            <v>09.61.16</v>
          </cell>
          <cell r="B1129" t="str">
            <v>RETIRADA DE DISJUNTOR AUTOMATICO BIPOLAR ATE 50A</v>
          </cell>
          <cell r="C1129" t="str">
            <v>UN</v>
          </cell>
          <cell r="D1129">
            <v>10.050000000000001</v>
          </cell>
        </row>
        <row r="1130">
          <cell r="A1130" t="str">
            <v>09.61.17</v>
          </cell>
          <cell r="B1130" t="str">
            <v>RETIRADA DE DISJUNTOR AUTOMATICO TRIPOLAR ATE 50A</v>
          </cell>
          <cell r="C1130" t="str">
            <v>UN</v>
          </cell>
          <cell r="D1130">
            <v>18.66</v>
          </cell>
        </row>
        <row r="1131">
          <cell r="A1131" t="str">
            <v>09.61.25</v>
          </cell>
          <cell r="B1131" t="str">
            <v>RETIRADA DE CAIXA PARA FUSIVEL OU TOMADA,INSTALADA EM PERFILADOS</v>
          </cell>
          <cell r="C1131" t="str">
            <v>UN</v>
          </cell>
          <cell r="D1131">
            <v>7.18</v>
          </cell>
        </row>
        <row r="1132">
          <cell r="A1132" t="str">
            <v>09.61.26</v>
          </cell>
          <cell r="B1132" t="str">
            <v>RETIRADA DE QUADRO DE DISTRIBUICAO OU CAIXA DE PASSAGEM</v>
          </cell>
          <cell r="C1132" t="str">
            <v>M2</v>
          </cell>
          <cell r="D1132">
            <v>28.7</v>
          </cell>
        </row>
        <row r="1133">
          <cell r="A1133" t="str">
            <v>09.61.30</v>
          </cell>
          <cell r="B1133" t="str">
            <v>RETIRADA DE FECHADURA DE QUADRO DE DISTRIBUICAO OU CAIXA DE PASSAGEM</v>
          </cell>
          <cell r="C1133" t="str">
            <v>UN</v>
          </cell>
          <cell r="D1133">
            <v>2.87</v>
          </cell>
        </row>
        <row r="1134">
          <cell r="A1134" t="str">
            <v>09.61.32</v>
          </cell>
          <cell r="B1134" t="str">
            <v>RETIRADA DE DISJUNTOR AUTOMATICO TIPO "QUICK-LAG"</v>
          </cell>
          <cell r="C1134" t="str">
            <v>UN</v>
          </cell>
          <cell r="D1134">
            <v>4.3099999999999996</v>
          </cell>
        </row>
        <row r="1135">
          <cell r="A1135" t="str">
            <v>09.61.34</v>
          </cell>
          <cell r="B1135" t="str">
            <v>RETIRADA DE BASE EM CHAPA DE FERRO,PARA DISJUNTOR TIPO"QUICK-LAG"</v>
          </cell>
          <cell r="C1135" t="str">
            <v>UN</v>
          </cell>
          <cell r="D1135">
            <v>3.59</v>
          </cell>
        </row>
        <row r="1136">
          <cell r="A1136" t="str">
            <v>09.61.35</v>
          </cell>
          <cell r="B1136" t="str">
            <v>RETIRADA DE CAPACITOR PARA CORRECAO DE FATOR DE POTENCIA</v>
          </cell>
          <cell r="C1136" t="str">
            <v>UN</v>
          </cell>
          <cell r="D1136">
            <v>181.68</v>
          </cell>
        </row>
        <row r="1137">
          <cell r="A1137" t="str">
            <v>09.61.37</v>
          </cell>
          <cell r="B1137" t="str">
            <v>RETIRADA DE CHAVE SECCIONADORA OU BASE P/ FUSIVEIS TP NH UNIPOLAR</v>
          </cell>
          <cell r="C1137" t="str">
            <v>UN</v>
          </cell>
          <cell r="D1137">
            <v>7.18</v>
          </cell>
        </row>
        <row r="1138">
          <cell r="A1138" t="str">
            <v>09.61.38</v>
          </cell>
          <cell r="B1138" t="str">
            <v>RETIRADA DE CHAVE SECCIONADORA OU BASE P/ FUSIVEIS TIPO NH TRIPOLAR</v>
          </cell>
          <cell r="C1138" t="str">
            <v>UN</v>
          </cell>
          <cell r="D1138">
            <v>10.76</v>
          </cell>
        </row>
        <row r="1139">
          <cell r="A1139" t="str">
            <v>09.61.39</v>
          </cell>
          <cell r="B1139" t="str">
            <v>RETIRADA DE BASE P/ FUSIVEIS TIPO DIAZED</v>
          </cell>
          <cell r="C1139" t="str">
            <v>UN</v>
          </cell>
          <cell r="D1139">
            <v>3.59</v>
          </cell>
        </row>
        <row r="1140">
          <cell r="A1140" t="str">
            <v>09.61.40</v>
          </cell>
          <cell r="B1140" t="str">
            <v>RETIRADA DE BARRAMENTO DE COBRE</v>
          </cell>
          <cell r="C1140" t="str">
            <v>UN</v>
          </cell>
          <cell r="D1140">
            <v>7.18</v>
          </cell>
        </row>
        <row r="1141">
          <cell r="A1141" t="str">
            <v>09.62.00</v>
          </cell>
          <cell r="B1141" t="str">
            <v>RETIRADAS - PONTOS E APARELHOS</v>
          </cell>
        </row>
        <row r="1142">
          <cell r="A1142" t="str">
            <v>09.62.01</v>
          </cell>
          <cell r="B1142" t="str">
            <v>RETIRADA DE SOQUETES EM LUMINARIAS</v>
          </cell>
          <cell r="C1142" t="str">
            <v>UN</v>
          </cell>
          <cell r="D1142">
            <v>3.59</v>
          </cell>
        </row>
        <row r="1143">
          <cell r="A1143" t="str">
            <v>09.62.02</v>
          </cell>
          <cell r="B1143" t="str">
            <v>RETIRADA DE REATOR EM LUMINARIA FLUORESCENTE</v>
          </cell>
          <cell r="C1143" t="str">
            <v>UN</v>
          </cell>
          <cell r="D1143">
            <v>1.44</v>
          </cell>
        </row>
        <row r="1144">
          <cell r="A1144" t="str">
            <v>09.62.03</v>
          </cell>
          <cell r="B1144" t="str">
            <v>RETIRADA DE LAMPADA INCANDESCENTE OU FLUORESCENTE</v>
          </cell>
          <cell r="C1144" t="str">
            <v>UN</v>
          </cell>
          <cell r="D1144">
            <v>0.63</v>
          </cell>
        </row>
        <row r="1145">
          <cell r="A1145" t="str">
            <v>09.62.04</v>
          </cell>
          <cell r="B1145" t="str">
            <v>RETIRADA DE LAMPADA VAPOR DE MERCURIO,SODIO OU MISTA</v>
          </cell>
          <cell r="C1145" t="str">
            <v>UN</v>
          </cell>
          <cell r="D1145">
            <v>4.3099999999999996</v>
          </cell>
        </row>
        <row r="1146">
          <cell r="A1146" t="str">
            <v>09.62.05</v>
          </cell>
          <cell r="B1146" t="str">
            <v>RETIRADA DE PLACA DIFUSORA PARA LAMPADA FLUORESCENTE</v>
          </cell>
          <cell r="C1146" t="str">
            <v>UN</v>
          </cell>
          <cell r="D1146">
            <v>0.63</v>
          </cell>
        </row>
        <row r="1147">
          <cell r="A1147" t="str">
            <v>09.62.10</v>
          </cell>
          <cell r="B1147" t="str">
            <v>RETIRADA DE LUMINARIA INTERNA PARA LAMPADA INCANDESCENTE</v>
          </cell>
          <cell r="C1147" t="str">
            <v>UN</v>
          </cell>
          <cell r="D1147">
            <v>5.74</v>
          </cell>
        </row>
        <row r="1148">
          <cell r="A1148" t="str">
            <v>09.62.11</v>
          </cell>
          <cell r="B1148" t="str">
            <v>RETIRADA DE LUMINARIA INTERNA PARA LAMPADA FLUORESCENTE</v>
          </cell>
          <cell r="C1148" t="str">
            <v>UN</v>
          </cell>
          <cell r="D1148">
            <v>10.76</v>
          </cell>
        </row>
        <row r="1149">
          <cell r="A1149" t="str">
            <v>09.62.12</v>
          </cell>
          <cell r="B1149" t="str">
            <v>RETIRADA DE LUMINARIA EXTERNA INSTALADA EM POSTE</v>
          </cell>
          <cell r="C1149" t="str">
            <v>UN</v>
          </cell>
          <cell r="D1149">
            <v>21.53</v>
          </cell>
        </row>
        <row r="1150">
          <cell r="A1150" t="str">
            <v>09.62.13</v>
          </cell>
          <cell r="B1150" t="str">
            <v>RETIRADA DE LUMINARIA EXTERNA INSTALADA EM BRACO DE FERRO</v>
          </cell>
          <cell r="C1150" t="str">
            <v>UN</v>
          </cell>
          <cell r="D1150">
            <v>21.53</v>
          </cell>
        </row>
        <row r="1151">
          <cell r="A1151" t="str">
            <v>09.62.14</v>
          </cell>
          <cell r="B1151" t="str">
            <v>RETIRADA DE LUMINARIA A PROVA DE TEMPO,GASES E VAPOR</v>
          </cell>
          <cell r="C1151" t="str">
            <v>UN</v>
          </cell>
          <cell r="D1151">
            <v>7.18</v>
          </cell>
        </row>
        <row r="1152">
          <cell r="A1152" t="str">
            <v>09.62.18</v>
          </cell>
          <cell r="B1152" t="str">
            <v>RETIRADA DE PROJETOR DE FACHADA</v>
          </cell>
          <cell r="C1152" t="str">
            <v>UN</v>
          </cell>
          <cell r="D1152">
            <v>21.53</v>
          </cell>
        </row>
        <row r="1153">
          <cell r="A1153" t="str">
            <v>09.62.19</v>
          </cell>
          <cell r="B1153" t="str">
            <v>RETIRADA DE PROJETOR DE JARDIM</v>
          </cell>
          <cell r="C1153" t="str">
            <v>UN</v>
          </cell>
          <cell r="D1153">
            <v>14.35</v>
          </cell>
        </row>
        <row r="1154">
          <cell r="A1154" t="str">
            <v>09.62.25</v>
          </cell>
          <cell r="B1154" t="str">
            <v>RETIRADA DE BRACO DE LUMINARIA</v>
          </cell>
          <cell r="C1154" t="str">
            <v>UN</v>
          </cell>
          <cell r="D1154">
            <v>14.35</v>
          </cell>
        </row>
        <row r="1155">
          <cell r="A1155" t="str">
            <v>09.63.00</v>
          </cell>
          <cell r="B1155" t="str">
            <v>RETIRADAS - PARA-RAIOS E OUTROS</v>
          </cell>
        </row>
        <row r="1156">
          <cell r="A1156" t="str">
            <v>09.63.14</v>
          </cell>
          <cell r="B1156" t="str">
            <v>RETIRADA DE CORDOALHA DE COBRE NU</v>
          </cell>
          <cell r="C1156" t="str">
            <v>M</v>
          </cell>
          <cell r="D1156">
            <v>2.87</v>
          </cell>
        </row>
        <row r="1157">
          <cell r="A1157" t="str">
            <v>09.63.15</v>
          </cell>
          <cell r="B1157" t="str">
            <v>RETIRADA DE CORDOALHA DE COBRE NU PARA ATERRAMENTO</v>
          </cell>
          <cell r="C1157" t="str">
            <v>M</v>
          </cell>
          <cell r="D1157">
            <v>3.59</v>
          </cell>
        </row>
        <row r="1158">
          <cell r="A1158" t="str">
            <v>09.63.16</v>
          </cell>
          <cell r="B1158" t="str">
            <v>RETIRADA DE CONECTOR TIPO "SPLIT-BOLT"</v>
          </cell>
          <cell r="C1158" t="str">
            <v>UN</v>
          </cell>
          <cell r="D1158">
            <v>2.87</v>
          </cell>
        </row>
        <row r="1159">
          <cell r="A1159" t="str">
            <v>09.63.60</v>
          </cell>
          <cell r="B1159" t="str">
            <v>RETIRADA DE POSTE DE FERRO,INCLUSIVE BASE DE FIXACAO</v>
          </cell>
          <cell r="C1159" t="str">
            <v>UN</v>
          </cell>
          <cell r="D1159">
            <v>71.75</v>
          </cell>
        </row>
        <row r="1160">
          <cell r="A1160" t="str">
            <v>09.63.61</v>
          </cell>
          <cell r="B1160" t="str">
            <v>RETIRADA DE POSTE DE FERRO ENGASTADO NO SOLO</v>
          </cell>
          <cell r="C1160" t="str">
            <v>UN</v>
          </cell>
          <cell r="D1160">
            <v>114.8</v>
          </cell>
        </row>
        <row r="1161">
          <cell r="A1161" t="str">
            <v>09.63.62</v>
          </cell>
          <cell r="B1161" t="str">
            <v>RETIRADA DE POSTE DE CONCRETO EM REDE DE ENERGIA</v>
          </cell>
          <cell r="C1161" t="str">
            <v>UN</v>
          </cell>
          <cell r="D1161">
            <v>165.55</v>
          </cell>
        </row>
        <row r="1162">
          <cell r="A1162" t="str">
            <v>09.64.00</v>
          </cell>
          <cell r="B1162" t="str">
            <v>RETIRADAS - CABINE PRIMARIA</v>
          </cell>
        </row>
        <row r="1163">
          <cell r="A1163" t="str">
            <v>09.64.01</v>
          </cell>
          <cell r="B1163" t="str">
            <v>RETIRADA DE ISOLADOR TP DISCO INCLUSIVE GANCHO DE SUSTENTACAO</v>
          </cell>
          <cell r="C1163" t="str">
            <v>UN</v>
          </cell>
          <cell r="D1163">
            <v>14.35</v>
          </cell>
        </row>
        <row r="1164">
          <cell r="A1164" t="str">
            <v>09.64.02</v>
          </cell>
          <cell r="B1164" t="str">
            <v>RETIRADA DE ISOLADOR TP CASTANHA INCLUSIVE GANCHO DE SUSTENTACAO</v>
          </cell>
          <cell r="C1164" t="str">
            <v>UN</v>
          </cell>
          <cell r="D1164">
            <v>0.63</v>
          </cell>
        </row>
        <row r="1165">
          <cell r="A1165" t="str">
            <v>09.64.03</v>
          </cell>
          <cell r="B1165" t="str">
            <v>RETIRADA DE ISOLADOR TP PINO A.T. INCLUSIVE PINO</v>
          </cell>
          <cell r="C1165" t="str">
            <v>UN</v>
          </cell>
          <cell r="D1165">
            <v>3.59</v>
          </cell>
        </row>
        <row r="1166">
          <cell r="A1166" t="str">
            <v>09.64.04</v>
          </cell>
          <cell r="B1166" t="str">
            <v>RETIRADA DR ISOLADOR TIPO PEDESTAL PARA A.T.</v>
          </cell>
          <cell r="C1166" t="str">
            <v>UN</v>
          </cell>
          <cell r="D1166">
            <v>2.87</v>
          </cell>
        </row>
        <row r="1167">
          <cell r="A1167" t="str">
            <v>09.64.05</v>
          </cell>
          <cell r="B1167" t="str">
            <v>RETIRADA DE CRUZETA DE MADEIRA</v>
          </cell>
          <cell r="C1167" t="str">
            <v>UN</v>
          </cell>
          <cell r="D1167">
            <v>30.91</v>
          </cell>
        </row>
        <row r="1168">
          <cell r="A1168" t="str">
            <v>09.64.06</v>
          </cell>
          <cell r="B1168" t="str">
            <v>RETIRADA DE BUCHA DE PASSAGEM INTERNA/EXTERNA PARA A.T.</v>
          </cell>
          <cell r="C1168" t="str">
            <v>UN</v>
          </cell>
          <cell r="D1168">
            <v>5.74</v>
          </cell>
        </row>
        <row r="1169">
          <cell r="A1169" t="str">
            <v>09.64.07</v>
          </cell>
          <cell r="B1169" t="str">
            <v>RETIRADA DE CHAPA DE FERRO PARA BUCHA DE PASSAGEM</v>
          </cell>
          <cell r="C1169" t="str">
            <v>UN</v>
          </cell>
          <cell r="D1169">
            <v>5.74</v>
          </cell>
        </row>
        <row r="1170">
          <cell r="A1170" t="str">
            <v>09.64.08</v>
          </cell>
          <cell r="B1170" t="str">
            <v>RETIRADA DE VERGALHAO DE COBRE 3/8"</v>
          </cell>
          <cell r="C1170" t="str">
            <v>M</v>
          </cell>
          <cell r="D1170">
            <v>2.87</v>
          </cell>
        </row>
        <row r="1171">
          <cell r="A1171" t="str">
            <v>09.64.09</v>
          </cell>
          <cell r="B1171" t="str">
            <v>RETIRADA DE TERMINAL OU CONECTOR PARA VERGALHAO DE COBRE</v>
          </cell>
          <cell r="C1171" t="str">
            <v>UN</v>
          </cell>
          <cell r="D1171">
            <v>1.25</v>
          </cell>
        </row>
        <row r="1172">
          <cell r="A1172" t="str">
            <v>09.64.10</v>
          </cell>
          <cell r="B1172" t="str">
            <v>RETIRADA DE CHAVE SECCIONADORA TRIPOLAR CLASSE 15 K.V.</v>
          </cell>
          <cell r="C1172" t="str">
            <v>UN</v>
          </cell>
          <cell r="D1172">
            <v>41.21</v>
          </cell>
        </row>
        <row r="1173">
          <cell r="A1173" t="str">
            <v>09.64.11</v>
          </cell>
          <cell r="B1173" t="str">
            <v>RETIRADA DE TRANSFORMADOR DE POTENCIAL</v>
          </cell>
          <cell r="C1173" t="str">
            <v>UN</v>
          </cell>
          <cell r="D1173">
            <v>9.33</v>
          </cell>
        </row>
        <row r="1174">
          <cell r="A1174" t="str">
            <v>09.64.12</v>
          </cell>
          <cell r="B1174" t="str">
            <v>RETIRADA DE DISJUNTOR A.T. DE VOL. NORMAL OU REDUZIDO DE OLEO</v>
          </cell>
          <cell r="C1174" t="str">
            <v>UN</v>
          </cell>
          <cell r="D1174">
            <v>62.14</v>
          </cell>
        </row>
        <row r="1175">
          <cell r="A1175" t="str">
            <v>09.64.13</v>
          </cell>
          <cell r="B1175" t="str">
            <v>RETIRADA DE TRANSFORMADOR DE POTENCIA CLASSE 15 KV</v>
          </cell>
          <cell r="C1175" t="str">
            <v>UN</v>
          </cell>
          <cell r="D1175">
            <v>113.65</v>
          </cell>
        </row>
        <row r="1176">
          <cell r="A1176" t="str">
            <v>09.64.14</v>
          </cell>
          <cell r="B1176" t="str">
            <v>RETIRADA DE CHAVE FUSIVEL TIPO MATHEUS</v>
          </cell>
          <cell r="C1176" t="str">
            <v>UN</v>
          </cell>
          <cell r="D1176">
            <v>21.53</v>
          </cell>
        </row>
        <row r="1177">
          <cell r="A1177" t="str">
            <v>09.64.15</v>
          </cell>
          <cell r="B1177" t="str">
            <v>RETIRADA DE SUPORTE DE TRANSFORMADOR EM POSTE</v>
          </cell>
          <cell r="C1177" t="str">
            <v>UN</v>
          </cell>
          <cell r="D1177">
            <v>10.01</v>
          </cell>
        </row>
        <row r="1178">
          <cell r="A1178" t="str">
            <v>09.64.16</v>
          </cell>
          <cell r="B1178" t="str">
            <v>RETIRADA DE CABO DE A.T. EM LINHA AEREA ATE 35MM2</v>
          </cell>
          <cell r="C1178" t="str">
            <v>M</v>
          </cell>
          <cell r="D1178">
            <v>2.15</v>
          </cell>
        </row>
        <row r="1179">
          <cell r="A1179" t="str">
            <v>09.64.17</v>
          </cell>
          <cell r="B1179" t="str">
            <v>RETIRADA DE PARA-RAIO TIPO CRISTAL VALVE 15KV</v>
          </cell>
          <cell r="C1179" t="str">
            <v>UN</v>
          </cell>
          <cell r="D1179">
            <v>24.86</v>
          </cell>
        </row>
        <row r="1180">
          <cell r="A1180" t="str">
            <v>09.64.18</v>
          </cell>
          <cell r="B1180" t="str">
            <v>RETIRADA DE CONTATORES E RELES EM GERAL</v>
          </cell>
          <cell r="C1180" t="str">
            <v>UN</v>
          </cell>
          <cell r="D1180">
            <v>46.34</v>
          </cell>
        </row>
        <row r="1181">
          <cell r="A1181" t="str">
            <v>09.64.23</v>
          </cell>
          <cell r="B1181" t="str">
            <v>RETIRADA DE FUSIVEL EM ALTA TENSAO TIPO "HH"</v>
          </cell>
          <cell r="C1181" t="str">
            <v>UN</v>
          </cell>
          <cell r="D1181">
            <v>7.18</v>
          </cell>
        </row>
        <row r="1182">
          <cell r="A1182" t="str">
            <v>09.64.24</v>
          </cell>
          <cell r="B1182" t="str">
            <v>RETIRADA DE ELO FUSIVEL EM CHAVE TIPO MATHEUS</v>
          </cell>
          <cell r="C1182" t="str">
            <v>UN</v>
          </cell>
          <cell r="D1182">
            <v>4.3099999999999996</v>
          </cell>
        </row>
        <row r="1183">
          <cell r="A1183" t="str">
            <v>09.70.00</v>
          </cell>
          <cell r="B1183" t="str">
            <v>RECOLOCACOES - ENTRADA E DISTRIBUICAO</v>
          </cell>
        </row>
        <row r="1184">
          <cell r="A1184" t="str">
            <v>09.70.01</v>
          </cell>
          <cell r="B1184" t="str">
            <v>RECOLOCACAO DE POSTE DE ENTRADA DE ENERGIA EM BAIXA TENSAO - GALVAN.</v>
          </cell>
          <cell r="C1184" t="str">
            <v>UN</v>
          </cell>
          <cell r="D1184">
            <v>124.28</v>
          </cell>
        </row>
        <row r="1185">
          <cell r="A1185" t="str">
            <v>09.70.02</v>
          </cell>
          <cell r="B1185" t="str">
            <v>RECOLOCACAO DE POSTE DE ENTRADA DE ENERGIA EM BAIXA TENSAO - CONCR.</v>
          </cell>
          <cell r="C1185" t="str">
            <v>UN</v>
          </cell>
          <cell r="D1185">
            <v>165.49</v>
          </cell>
        </row>
        <row r="1186">
          <cell r="A1186" t="str">
            <v>09.70.03</v>
          </cell>
          <cell r="B1186" t="str">
            <v>RECOLOCACAO DE CAIXA DE ENTRADA DE ENERGIA EM BAIXA TENSAO</v>
          </cell>
          <cell r="C1186" t="str">
            <v>UN</v>
          </cell>
          <cell r="D1186">
            <v>71.75</v>
          </cell>
        </row>
        <row r="1187">
          <cell r="A1187" t="str">
            <v>09.70.04</v>
          </cell>
          <cell r="B1187" t="str">
            <v>RECOLOCACAO DE ARMACAO TIPO BRAQUETE</v>
          </cell>
          <cell r="C1187" t="str">
            <v>UN</v>
          </cell>
          <cell r="D1187">
            <v>5.74</v>
          </cell>
        </row>
        <row r="1188">
          <cell r="A1188" t="str">
            <v>09.70.05</v>
          </cell>
          <cell r="B1188" t="str">
            <v>RECOLOCACAO DE CABECOTE TIPO"TELESP"</v>
          </cell>
          <cell r="C1188" t="str">
            <v>UN</v>
          </cell>
          <cell r="D1188">
            <v>5.74</v>
          </cell>
        </row>
        <row r="1189">
          <cell r="A1189" t="str">
            <v>09.70.08</v>
          </cell>
          <cell r="B1189" t="str">
            <v>RECOLOCACAO DE CONDULETE</v>
          </cell>
          <cell r="C1189" t="str">
            <v>UN</v>
          </cell>
          <cell r="D1189">
            <v>7.18</v>
          </cell>
        </row>
        <row r="1190">
          <cell r="A1190" t="str">
            <v>09.70.09</v>
          </cell>
          <cell r="B1190" t="str">
            <v>RECOLOCACAO DE PERFILADOS</v>
          </cell>
          <cell r="C1190" t="str">
            <v>M</v>
          </cell>
          <cell r="D1190">
            <v>7.18</v>
          </cell>
        </row>
        <row r="1191">
          <cell r="A1191" t="str">
            <v>09.70.12</v>
          </cell>
          <cell r="B1191" t="str">
            <v>RECOLOCACAO DE ELETRODUTOS APARENTES - ATE 2"</v>
          </cell>
          <cell r="C1191" t="str">
            <v>M</v>
          </cell>
          <cell r="D1191">
            <v>4.3099999999999996</v>
          </cell>
        </row>
        <row r="1192">
          <cell r="A1192" t="str">
            <v>09.70.13</v>
          </cell>
          <cell r="B1192" t="str">
            <v>RECOLOCACAO DE ELETRODUTOS APARENTES - ACIMA DE 2"</v>
          </cell>
          <cell r="C1192" t="str">
            <v>M</v>
          </cell>
          <cell r="D1192">
            <v>8.61</v>
          </cell>
        </row>
        <row r="1193">
          <cell r="A1193" t="str">
            <v>09.70.14</v>
          </cell>
          <cell r="B1193" t="str">
            <v>RECOLOCACAO DE FIO EMBUTIDO - ATE 16MM2</v>
          </cell>
          <cell r="C1193" t="str">
            <v>M</v>
          </cell>
          <cell r="D1193">
            <v>0.72</v>
          </cell>
        </row>
        <row r="1194">
          <cell r="A1194" t="str">
            <v>09.70.15</v>
          </cell>
          <cell r="B1194" t="str">
            <v>RECOLOCACAO DE CABO EMBUTIDO - ACIMA DE 16MM2</v>
          </cell>
          <cell r="C1194" t="str">
            <v>M</v>
          </cell>
          <cell r="D1194">
            <v>10.050000000000001</v>
          </cell>
        </row>
        <row r="1195">
          <cell r="A1195" t="str">
            <v>09.70.16</v>
          </cell>
          <cell r="B1195" t="str">
            <v>RECOLOCACAO DE FIO APARENTE - ATE 16MM2</v>
          </cell>
          <cell r="C1195" t="str">
            <v>M</v>
          </cell>
          <cell r="D1195">
            <v>0.43</v>
          </cell>
        </row>
        <row r="1196">
          <cell r="A1196" t="str">
            <v>09.70.17</v>
          </cell>
          <cell r="B1196" t="str">
            <v>RECOLOCACAO DE CABO APARENTE - ACIMA DE 16MM2</v>
          </cell>
          <cell r="C1196" t="str">
            <v>M</v>
          </cell>
          <cell r="D1196">
            <v>4.3099999999999996</v>
          </cell>
        </row>
        <row r="1197">
          <cell r="A1197" t="str">
            <v>09.70.18</v>
          </cell>
          <cell r="B1197" t="str">
            <v>RECOLOCACAO DE TERMINAIS OU CONECTORES DE PRESSAO PARA CABOS</v>
          </cell>
          <cell r="C1197" t="str">
            <v>UN</v>
          </cell>
          <cell r="D1197">
            <v>5.74</v>
          </cell>
        </row>
        <row r="1198">
          <cell r="A1198" t="str">
            <v>09.70.20</v>
          </cell>
          <cell r="B1198" t="str">
            <v>RECOLOCACAO DE SUPORTE-ISOLADOR TIPO ROLDANA</v>
          </cell>
          <cell r="C1198" t="str">
            <v>UN</v>
          </cell>
          <cell r="D1198">
            <v>4.3099999999999996</v>
          </cell>
        </row>
        <row r="1199">
          <cell r="A1199" t="str">
            <v>09.71.00</v>
          </cell>
          <cell r="B1199" t="str">
            <v>RECOLOCACOES - CAIXAS E QUADROS</v>
          </cell>
        </row>
        <row r="1200">
          <cell r="A1200" t="str">
            <v>09.71.10</v>
          </cell>
          <cell r="B1200" t="str">
            <v>RECOLOCACAO DE BARRAMENTOS EM QUADROS ELETRICOS</v>
          </cell>
          <cell r="C1200" t="str">
            <v>M</v>
          </cell>
          <cell r="D1200">
            <v>14.35</v>
          </cell>
        </row>
        <row r="1201">
          <cell r="A1201" t="str">
            <v>09.71.11</v>
          </cell>
          <cell r="B1201" t="str">
            <v>RECOLOCACAO DE ISOLADORES EM QUADROS ELETRICOS</v>
          </cell>
          <cell r="C1201" t="str">
            <v>UN</v>
          </cell>
          <cell r="D1201">
            <v>3.59</v>
          </cell>
        </row>
        <row r="1202">
          <cell r="A1202" t="str">
            <v>09.71.15</v>
          </cell>
          <cell r="B1202" t="str">
            <v>RECOLOCACAO DE DISJUNTOR AUTOMATICO UNIPOLAR ATE 50A</v>
          </cell>
          <cell r="C1202" t="str">
            <v>UN</v>
          </cell>
          <cell r="D1202">
            <v>7.18</v>
          </cell>
        </row>
        <row r="1203">
          <cell r="A1203" t="str">
            <v>09.71.16</v>
          </cell>
          <cell r="B1203" t="str">
            <v>RECOLOCACAO DE DISJUNTOR AUTOMATICO BIPOLAR ATE 50A</v>
          </cell>
          <cell r="C1203" t="str">
            <v>UN</v>
          </cell>
          <cell r="D1203">
            <v>11.48</v>
          </cell>
        </row>
        <row r="1204">
          <cell r="A1204" t="str">
            <v>09.71.17</v>
          </cell>
          <cell r="B1204" t="str">
            <v>RECOLOCACAO DE DISJUNTOR AUTOMATICO TRIPOLAR ATE 50A</v>
          </cell>
          <cell r="C1204" t="str">
            <v>UN</v>
          </cell>
          <cell r="D1204">
            <v>21.53</v>
          </cell>
        </row>
        <row r="1205">
          <cell r="A1205" t="str">
            <v>09.71.25</v>
          </cell>
          <cell r="B1205" t="str">
            <v>RECOLOCACAO DE CAIXA PARA FUSIVEL OU TOMADA,INSTALADA EM PERFILADOS</v>
          </cell>
          <cell r="C1205" t="str">
            <v>UN</v>
          </cell>
          <cell r="D1205">
            <v>7.18</v>
          </cell>
        </row>
        <row r="1206">
          <cell r="A1206" t="str">
            <v>09.71.26</v>
          </cell>
          <cell r="B1206" t="str">
            <v>RECOLOCACAO DE QUADRO DE DISTRIBUICAO OU CAIXA DE PASSAGEM</v>
          </cell>
          <cell r="C1206" t="str">
            <v>M2</v>
          </cell>
          <cell r="D1206">
            <v>87.07</v>
          </cell>
        </row>
        <row r="1207">
          <cell r="A1207" t="str">
            <v>09.71.30</v>
          </cell>
          <cell r="B1207" t="str">
            <v>RECOL. DE FECHADURA DE QUADRO DE DISTRIB. OU CX DE PASSAGEM</v>
          </cell>
          <cell r="C1207" t="str">
            <v>UN</v>
          </cell>
          <cell r="D1207">
            <v>3.59</v>
          </cell>
        </row>
        <row r="1208">
          <cell r="A1208" t="str">
            <v>09.71.32</v>
          </cell>
          <cell r="B1208" t="str">
            <v>RECOLOCACAO DE DISJUNTOR AUTOMATICO TIPO "QUICK-LAG"</v>
          </cell>
          <cell r="C1208" t="str">
            <v>UN</v>
          </cell>
          <cell r="D1208">
            <v>4.3099999999999996</v>
          </cell>
        </row>
        <row r="1209">
          <cell r="A1209" t="str">
            <v>09.71.34</v>
          </cell>
          <cell r="B1209" t="str">
            <v>RECOLOCACAO DE BASE EM CHAPA DE FERRO,PARA DISJUNTOR TIPO"QUICK-LAG"</v>
          </cell>
          <cell r="C1209" t="str">
            <v>UN</v>
          </cell>
          <cell r="D1209">
            <v>14.35</v>
          </cell>
        </row>
        <row r="1210">
          <cell r="A1210" t="str">
            <v>09.71.35</v>
          </cell>
          <cell r="B1210" t="str">
            <v>RECOLOCACAO DE CAPACITOR PARA CORRECAO DE FATOR DE POTENCIA</v>
          </cell>
          <cell r="C1210" t="str">
            <v>UN</v>
          </cell>
          <cell r="D1210">
            <v>181.68</v>
          </cell>
        </row>
        <row r="1211">
          <cell r="A1211" t="str">
            <v>09.71.37</v>
          </cell>
          <cell r="B1211" t="str">
            <v>RECOLOCACAO DE CHAVE SECCION. OU BASE P/ FUSIV. TIPO NH-UNIPOLAR</v>
          </cell>
          <cell r="C1211" t="str">
            <v>UN</v>
          </cell>
          <cell r="D1211">
            <v>10.050000000000001</v>
          </cell>
        </row>
        <row r="1212">
          <cell r="A1212" t="str">
            <v>09.71.38</v>
          </cell>
          <cell r="B1212" t="str">
            <v>RECOLOCACAO DE CHAVE SECCION. OU BASE P/ FUSIV. TIPO NH-TRIPOLAR</v>
          </cell>
          <cell r="C1212" t="str">
            <v>UN</v>
          </cell>
          <cell r="D1212">
            <v>14.35</v>
          </cell>
        </row>
        <row r="1213">
          <cell r="A1213" t="str">
            <v>09.71.39</v>
          </cell>
          <cell r="B1213" t="str">
            <v>RECOLOCACAO DE BASE DE FUSIVEIS TIPO " DIAZED"</v>
          </cell>
          <cell r="C1213" t="str">
            <v>UN</v>
          </cell>
          <cell r="D1213">
            <v>7.18</v>
          </cell>
        </row>
        <row r="1214">
          <cell r="A1214" t="str">
            <v>09.71.40</v>
          </cell>
          <cell r="B1214" t="str">
            <v>RECOLOCACAO DE BARRAMENTO DE COBRE</v>
          </cell>
          <cell r="C1214" t="str">
            <v>UN</v>
          </cell>
          <cell r="D1214">
            <v>7.18</v>
          </cell>
        </row>
        <row r="1215">
          <cell r="A1215" t="str">
            <v>09.72.00</v>
          </cell>
          <cell r="B1215" t="str">
            <v>RECOLOCACOES - PONTOS E APARELHOS</v>
          </cell>
        </row>
        <row r="1216">
          <cell r="A1216" t="str">
            <v>09.72.01</v>
          </cell>
          <cell r="B1216" t="str">
            <v>RECOLOCACAO DE SOQUETES EM LUMINARIAS</v>
          </cell>
          <cell r="C1216" t="str">
            <v>UN</v>
          </cell>
          <cell r="D1216">
            <v>4.3099999999999996</v>
          </cell>
        </row>
        <row r="1217">
          <cell r="A1217" t="str">
            <v>09.72.02</v>
          </cell>
          <cell r="B1217" t="str">
            <v>RECOLOCACAO DE REATOR EM LUMINARIA FLUORESCENTE</v>
          </cell>
          <cell r="C1217" t="str">
            <v>UN</v>
          </cell>
          <cell r="D1217">
            <v>9.33</v>
          </cell>
        </row>
        <row r="1218">
          <cell r="A1218" t="str">
            <v>09.72.03</v>
          </cell>
          <cell r="B1218" t="str">
            <v>RECOLOCACAO DE LAMPADA INCANDESCENTE OU FLUORESCENTE</v>
          </cell>
          <cell r="C1218" t="str">
            <v>UN</v>
          </cell>
          <cell r="D1218">
            <v>0.63</v>
          </cell>
        </row>
        <row r="1219">
          <cell r="A1219" t="str">
            <v>09.72.04</v>
          </cell>
          <cell r="B1219" t="str">
            <v>RECOLOCACAO DE LAMPADA VAPOR DE MERCURIO,SODIO OU MISTA</v>
          </cell>
          <cell r="C1219" t="str">
            <v>UN</v>
          </cell>
          <cell r="D1219">
            <v>4.3099999999999996</v>
          </cell>
        </row>
        <row r="1220">
          <cell r="A1220" t="str">
            <v>09.72.05</v>
          </cell>
          <cell r="B1220" t="str">
            <v>RECOLOCACAO DE PLACA DIFUSORA PARA LAMPADA FLUORESCENTE</v>
          </cell>
          <cell r="C1220" t="str">
            <v>UN</v>
          </cell>
          <cell r="D1220">
            <v>0.63</v>
          </cell>
        </row>
        <row r="1221">
          <cell r="A1221" t="str">
            <v>09.72.10</v>
          </cell>
          <cell r="B1221" t="str">
            <v>RECOLOCACAO DE LUMINARIA INTERNA PARA LAMPADA INCANDESCENTE</v>
          </cell>
          <cell r="C1221" t="str">
            <v>UN</v>
          </cell>
          <cell r="D1221">
            <v>11.48</v>
          </cell>
        </row>
        <row r="1222">
          <cell r="A1222" t="str">
            <v>09.72.11</v>
          </cell>
          <cell r="B1222" t="str">
            <v>RECOLOCACAO DE LUMINARIA INTERNA PARA LAMPADA FLUORESCENTE</v>
          </cell>
          <cell r="C1222" t="str">
            <v>UN</v>
          </cell>
          <cell r="D1222">
            <v>21.53</v>
          </cell>
        </row>
        <row r="1223">
          <cell r="A1223" t="str">
            <v>09.72.12</v>
          </cell>
          <cell r="B1223" t="str">
            <v>RECOLOCACAO DE LUMINARIA EXTERNA INSTALADA EM POSTE</v>
          </cell>
          <cell r="C1223" t="str">
            <v>UN</v>
          </cell>
          <cell r="D1223">
            <v>57.4</v>
          </cell>
        </row>
        <row r="1224">
          <cell r="A1224" t="str">
            <v>09.72.13</v>
          </cell>
          <cell r="B1224" t="str">
            <v>RECOLOCACAO DE LUMINARIA EXTERNA INSTALADA EM BRACO DE FERRO</v>
          </cell>
          <cell r="C1224" t="str">
            <v>UN</v>
          </cell>
          <cell r="D1224">
            <v>28.7</v>
          </cell>
        </row>
        <row r="1225">
          <cell r="A1225" t="str">
            <v>09.72.14</v>
          </cell>
          <cell r="B1225" t="str">
            <v>RECOLOCACAO DE LUMINARIA A PROVA DE TEMPO,GASES E VAPOR</v>
          </cell>
          <cell r="C1225" t="str">
            <v>UN</v>
          </cell>
          <cell r="D1225">
            <v>14.35</v>
          </cell>
        </row>
        <row r="1226">
          <cell r="A1226" t="str">
            <v>09.72.18</v>
          </cell>
          <cell r="B1226" t="str">
            <v>RECOLOCACAO DE PROJETOR DE FACHADA</v>
          </cell>
          <cell r="C1226" t="str">
            <v>UN</v>
          </cell>
          <cell r="D1226">
            <v>14.35</v>
          </cell>
        </row>
        <row r="1227">
          <cell r="A1227" t="str">
            <v>09.72.19</v>
          </cell>
          <cell r="B1227" t="str">
            <v>RECOLOCACAO DE PROJETOR DE JARDIM</v>
          </cell>
          <cell r="C1227" t="str">
            <v>UN</v>
          </cell>
          <cell r="D1227">
            <v>11.48</v>
          </cell>
        </row>
        <row r="1228">
          <cell r="A1228" t="str">
            <v>09.72.25</v>
          </cell>
          <cell r="B1228" t="str">
            <v>RECOLOCACAO DE BRACO DE LUMINARIA</v>
          </cell>
          <cell r="C1228" t="str">
            <v>UN</v>
          </cell>
          <cell r="D1228">
            <v>14.35</v>
          </cell>
        </row>
        <row r="1229">
          <cell r="A1229" t="str">
            <v>09.73.00</v>
          </cell>
          <cell r="B1229" t="str">
            <v>RECOLOCACOES - PARA-RAIOS E OUTROS</v>
          </cell>
        </row>
        <row r="1230">
          <cell r="A1230" t="str">
            <v>09.73.14</v>
          </cell>
          <cell r="B1230" t="str">
            <v>RECOLOCACAO DE CORDOALHA DE COBRE NU</v>
          </cell>
          <cell r="C1230" t="str">
            <v>M</v>
          </cell>
          <cell r="D1230">
            <v>7.18</v>
          </cell>
        </row>
        <row r="1231">
          <cell r="A1231" t="str">
            <v>09.73.15</v>
          </cell>
          <cell r="B1231" t="str">
            <v>RECOLOCACAO CORDOALHA DE COBRE NU PARA ATERRAMENTO</v>
          </cell>
          <cell r="C1231" t="str">
            <v>M</v>
          </cell>
          <cell r="D1231">
            <v>7.18</v>
          </cell>
        </row>
        <row r="1232">
          <cell r="A1232" t="str">
            <v>09.73.16</v>
          </cell>
          <cell r="B1232" t="str">
            <v>RECOLOCACAO DE CONECTOR TIPO "SPLIT_BOLT"</v>
          </cell>
          <cell r="C1232" t="str">
            <v>UN</v>
          </cell>
          <cell r="D1232">
            <v>4.3099999999999996</v>
          </cell>
        </row>
        <row r="1233">
          <cell r="A1233" t="str">
            <v>09.73.60</v>
          </cell>
          <cell r="B1233" t="str">
            <v>RECOLOCACAO DE POSTE DE FERRO,INCLUSIVE BASE DE FIXACAO</v>
          </cell>
          <cell r="C1233" t="str">
            <v>UN</v>
          </cell>
          <cell r="D1233">
            <v>124.28</v>
          </cell>
        </row>
        <row r="1234">
          <cell r="A1234" t="str">
            <v>09.73.61</v>
          </cell>
          <cell r="B1234" t="str">
            <v>RECOLOCACAO DE POSTE DE FERRO ENGASTADO NO SOLO</v>
          </cell>
          <cell r="C1234" t="str">
            <v>UN</v>
          </cell>
          <cell r="D1234">
            <v>165.49</v>
          </cell>
        </row>
        <row r="1235">
          <cell r="A1235" t="str">
            <v>09.73.62</v>
          </cell>
          <cell r="B1235" t="str">
            <v>RECOLOCACAO DE POSTE DE CONCRETO EM REDE DE ENERGIA</v>
          </cell>
          <cell r="C1235" t="str">
            <v>UN</v>
          </cell>
          <cell r="D1235">
            <v>178.06</v>
          </cell>
        </row>
        <row r="1236">
          <cell r="A1236" t="str">
            <v>09.74.00</v>
          </cell>
          <cell r="B1236" t="str">
            <v>RECOLOCACOES - CABINE PRIMARIA</v>
          </cell>
        </row>
        <row r="1237">
          <cell r="A1237" t="str">
            <v>09.74.01</v>
          </cell>
          <cell r="B1237" t="str">
            <v>RECOLOCACAO DE ISOLADOR TP DISCO INCLUSIVE GANCHO DE SUSTENTACAO</v>
          </cell>
          <cell r="C1237" t="str">
            <v>UN</v>
          </cell>
          <cell r="D1237">
            <v>2.87</v>
          </cell>
        </row>
        <row r="1238">
          <cell r="A1238" t="str">
            <v>09.74.02</v>
          </cell>
          <cell r="B1238" t="str">
            <v>RECOLOCACAO DE ISOLADOR TP CASTANHA INCLUSIVE GANCHO DE SUSTENTACAO</v>
          </cell>
          <cell r="C1238" t="str">
            <v>UN</v>
          </cell>
          <cell r="D1238">
            <v>2.87</v>
          </cell>
        </row>
        <row r="1239">
          <cell r="A1239" t="str">
            <v>09.74.03</v>
          </cell>
          <cell r="B1239" t="str">
            <v>RECOLOCACAO DE ISOLADOR TP PINO PARA A.T. INCLUSIVE PINO</v>
          </cell>
          <cell r="C1239" t="str">
            <v>UN</v>
          </cell>
          <cell r="D1239">
            <v>9.33</v>
          </cell>
        </row>
        <row r="1240">
          <cell r="A1240" t="str">
            <v>09.74.04</v>
          </cell>
          <cell r="B1240" t="str">
            <v>RECOLOCACAO DE ISOLADOR TIPO PEDESTAL PARA A.T.</v>
          </cell>
          <cell r="C1240" t="str">
            <v>UN</v>
          </cell>
          <cell r="D1240">
            <v>8.61</v>
          </cell>
        </row>
        <row r="1241">
          <cell r="A1241" t="str">
            <v>09.74.05</v>
          </cell>
          <cell r="B1241" t="str">
            <v>RECOLOCACAO DE CRUZETA DE MADEIRA</v>
          </cell>
          <cell r="C1241" t="str">
            <v>UN</v>
          </cell>
          <cell r="D1241">
            <v>41.21</v>
          </cell>
        </row>
        <row r="1242">
          <cell r="A1242" t="str">
            <v>09.74.06</v>
          </cell>
          <cell r="B1242" t="str">
            <v>RECOLOCACAO DE BUCHA DE PASSAGEM INTERNA/EXTERNA PARA A.T.</v>
          </cell>
          <cell r="C1242" t="str">
            <v>UN</v>
          </cell>
          <cell r="D1242">
            <v>7.18</v>
          </cell>
        </row>
        <row r="1243">
          <cell r="A1243" t="str">
            <v>09.74.07</v>
          </cell>
          <cell r="B1243" t="str">
            <v>RECOLOCACAO DE CHAPA DE FERRO PARA BUCHA DE PASSAGEM</v>
          </cell>
          <cell r="C1243" t="str">
            <v>UN</v>
          </cell>
          <cell r="D1243">
            <v>7.18</v>
          </cell>
        </row>
        <row r="1244">
          <cell r="A1244" t="str">
            <v>09.74.08</v>
          </cell>
          <cell r="B1244" t="str">
            <v>RECOLOCACAO DE VERGALHAO DE COBRE 3/8"</v>
          </cell>
          <cell r="C1244" t="str">
            <v>M</v>
          </cell>
          <cell r="D1244">
            <v>5.74</v>
          </cell>
        </row>
        <row r="1245">
          <cell r="A1245" t="str">
            <v>09.74.09</v>
          </cell>
          <cell r="B1245" t="str">
            <v>RECOLOCACAO DE TERMINAL OU CONECTOR PARA VERGALHAO DE COBRE</v>
          </cell>
          <cell r="C1245" t="str">
            <v>UN</v>
          </cell>
          <cell r="D1245">
            <v>2.87</v>
          </cell>
        </row>
        <row r="1246">
          <cell r="A1246" t="str">
            <v>09.74.10</v>
          </cell>
          <cell r="B1246" t="str">
            <v>RECOLOCACAO DE CHAVE SECCIONADORA TRIPOLAR CLASSE 15KV</v>
          </cell>
          <cell r="C1246" t="str">
            <v>UN</v>
          </cell>
          <cell r="D1246">
            <v>72.28</v>
          </cell>
        </row>
        <row r="1247">
          <cell r="A1247" t="str">
            <v>09.74.11</v>
          </cell>
          <cell r="B1247" t="str">
            <v>RECOLOCACAO DE TRANSFORMADOR DE POTENCIAL</v>
          </cell>
          <cell r="C1247" t="str">
            <v>UN</v>
          </cell>
          <cell r="D1247">
            <v>26.88</v>
          </cell>
        </row>
        <row r="1248">
          <cell r="A1248" t="str">
            <v>09.74.12</v>
          </cell>
          <cell r="B1248" t="str">
            <v>RECOLOCACAO DE DISJUNTOR A.T. DE VOLUME NORMAL OU REDUZIDO DE OLEO</v>
          </cell>
          <cell r="C1248" t="str">
            <v>UN</v>
          </cell>
          <cell r="D1248">
            <v>135.72999999999999</v>
          </cell>
        </row>
        <row r="1249">
          <cell r="A1249" t="str">
            <v>09.74.13</v>
          </cell>
          <cell r="B1249" t="str">
            <v>RECOLOCACAO DE TRANSFORMADOR DE POTENCIA CLASSE 15KV</v>
          </cell>
          <cell r="C1249" t="str">
            <v>UN</v>
          </cell>
          <cell r="D1249">
            <v>248.56</v>
          </cell>
        </row>
        <row r="1250">
          <cell r="A1250" t="str">
            <v>09.74.14</v>
          </cell>
          <cell r="B1250" t="str">
            <v>RECOLOCACAO DE CHAVE FUSIVEL TIPO MATHEUS</v>
          </cell>
          <cell r="C1250" t="str">
            <v>UN</v>
          </cell>
          <cell r="D1250">
            <v>22.76</v>
          </cell>
        </row>
        <row r="1251">
          <cell r="A1251" t="str">
            <v>09.74.15</v>
          </cell>
          <cell r="B1251" t="str">
            <v>RECOLOCACAO DE SUPORTE DE TRANSFORMADOR EM POSTE</v>
          </cell>
          <cell r="C1251" t="str">
            <v>UN</v>
          </cell>
          <cell r="D1251">
            <v>41.21</v>
          </cell>
        </row>
        <row r="1252">
          <cell r="A1252" t="str">
            <v>09.74.16</v>
          </cell>
          <cell r="B1252" t="str">
            <v>RECOLOCACAO DE CABO DE A.T. EM LINHA AEREA ATE 35MM2</v>
          </cell>
          <cell r="C1252" t="str">
            <v>M</v>
          </cell>
          <cell r="D1252">
            <v>4.3099999999999996</v>
          </cell>
        </row>
        <row r="1253">
          <cell r="A1253" t="str">
            <v>09.74.17</v>
          </cell>
          <cell r="B1253" t="str">
            <v>RECOLOCACAO DE PARA-RAIO TIPO CRISTAL VALVE 15KV</v>
          </cell>
          <cell r="C1253" t="str">
            <v>UN</v>
          </cell>
          <cell r="D1253">
            <v>100.21</v>
          </cell>
        </row>
        <row r="1254">
          <cell r="A1254" t="str">
            <v>09.74.18</v>
          </cell>
          <cell r="B1254" t="str">
            <v>RECOLOCACAO DE CONTATORES E RELES EM GERAL</v>
          </cell>
          <cell r="C1254" t="str">
            <v>UN</v>
          </cell>
          <cell r="D1254">
            <v>92.68</v>
          </cell>
        </row>
        <row r="1255">
          <cell r="A1255" t="str">
            <v>09.74.23</v>
          </cell>
          <cell r="B1255" t="str">
            <v>RECOLOCACAO DE FUSIVEL EM ALTA TENSAO TIPO "HH"</v>
          </cell>
          <cell r="C1255" t="str">
            <v>UN</v>
          </cell>
          <cell r="D1255">
            <v>7.18</v>
          </cell>
        </row>
        <row r="1256">
          <cell r="A1256" t="str">
            <v>09.74.24</v>
          </cell>
          <cell r="B1256" t="str">
            <v>RECOLOCACAO DE ELO FUSIVEL EM CHAVE TIPO MATHEUS</v>
          </cell>
          <cell r="C1256" t="str">
            <v>UN</v>
          </cell>
          <cell r="D1256">
            <v>4.3099999999999996</v>
          </cell>
        </row>
        <row r="1257">
          <cell r="A1257" t="str">
            <v>09.80.00</v>
          </cell>
          <cell r="B1257" t="str">
            <v>SERVICOS PARCIAIS - ENTR.E DISTRIBUICAO</v>
          </cell>
        </row>
        <row r="1258">
          <cell r="A1258" t="str">
            <v>09.80.18</v>
          </cell>
          <cell r="B1258" t="str">
            <v>TERMINAL OU CONECTOR DE PRESSAO - PARA FIO ATE 6MM2</v>
          </cell>
          <cell r="C1258" t="str">
            <v>UN</v>
          </cell>
          <cell r="D1258">
            <v>4.6399999999999997</v>
          </cell>
        </row>
        <row r="1259">
          <cell r="A1259" t="str">
            <v>09.80.19</v>
          </cell>
          <cell r="B1259" t="str">
            <v>TERMINAL OU CONECTOR DE PRESSAO - PARA CABO 10MM2</v>
          </cell>
          <cell r="C1259" t="str">
            <v>UN</v>
          </cell>
          <cell r="D1259">
            <v>5.68</v>
          </cell>
        </row>
        <row r="1260">
          <cell r="A1260" t="str">
            <v>09.80.20</v>
          </cell>
          <cell r="B1260" t="str">
            <v>TERMINAL OU CONECTOR DE PRESSAO - PARA CABO 16MM2</v>
          </cell>
          <cell r="C1260" t="str">
            <v>UN</v>
          </cell>
          <cell r="D1260">
            <v>5.95</v>
          </cell>
        </row>
        <row r="1261">
          <cell r="A1261" t="str">
            <v>09.80.21</v>
          </cell>
          <cell r="B1261" t="str">
            <v>TERMINAL OU CONECTOR DE PRESSAO - PARA CABO 25MM2</v>
          </cell>
          <cell r="C1261" t="str">
            <v>UN</v>
          </cell>
          <cell r="D1261">
            <v>6.18</v>
          </cell>
        </row>
        <row r="1262">
          <cell r="A1262" t="str">
            <v>09.80.22</v>
          </cell>
          <cell r="B1262" t="str">
            <v>TERMINAL OU CONECTOR DE PRESSAO - PARA CABO 35MM2</v>
          </cell>
          <cell r="C1262" t="str">
            <v>UN</v>
          </cell>
          <cell r="D1262">
            <v>6.25</v>
          </cell>
        </row>
        <row r="1263">
          <cell r="A1263" t="str">
            <v>09.80.23</v>
          </cell>
          <cell r="B1263" t="str">
            <v>TERMINAL OU CONECTOR DE PRESSAO - PARA CABO 50MM2</v>
          </cell>
          <cell r="C1263" t="str">
            <v>UN</v>
          </cell>
          <cell r="D1263">
            <v>7.74</v>
          </cell>
        </row>
        <row r="1264">
          <cell r="A1264" t="str">
            <v>09.80.24</v>
          </cell>
          <cell r="B1264" t="str">
            <v>TERMINAL OU CONECTOR DE PRESSAO - PARA CABO 70MM2</v>
          </cell>
          <cell r="C1264" t="str">
            <v>UN</v>
          </cell>
          <cell r="D1264">
            <v>7.95</v>
          </cell>
        </row>
        <row r="1265">
          <cell r="A1265" t="str">
            <v>09.80.25</v>
          </cell>
          <cell r="B1265" t="str">
            <v>TERMINAL OU CONECTOR DE PRESSAO - PARA CABO 95MM2</v>
          </cell>
          <cell r="C1265" t="str">
            <v>UN</v>
          </cell>
          <cell r="D1265">
            <v>8.98</v>
          </cell>
        </row>
        <row r="1266">
          <cell r="A1266" t="str">
            <v>09.80.26</v>
          </cell>
          <cell r="B1266" t="str">
            <v>TERMINAL OU CONECTOR DE PRESSAO - PARA CABO 120MM2</v>
          </cell>
          <cell r="C1266" t="str">
            <v>UN</v>
          </cell>
          <cell r="D1266">
            <v>12.16</v>
          </cell>
        </row>
        <row r="1267">
          <cell r="A1267" t="str">
            <v>09.80.27</v>
          </cell>
          <cell r="B1267" t="str">
            <v>TERMINAL OU CONECTOR DE PRESSAO - PARA CABO 150MM2</v>
          </cell>
          <cell r="C1267" t="str">
            <v>UN</v>
          </cell>
          <cell r="D1267">
            <v>12.29</v>
          </cell>
        </row>
        <row r="1268">
          <cell r="A1268" t="str">
            <v>09.80.28</v>
          </cell>
          <cell r="B1268" t="str">
            <v>TERMINAL OU CONECTOR DE PRESSAO - PARA CABO 185MM2</v>
          </cell>
          <cell r="C1268" t="str">
            <v>UN</v>
          </cell>
          <cell r="D1268">
            <v>13.9</v>
          </cell>
        </row>
        <row r="1269">
          <cell r="A1269" t="str">
            <v>09.80.29</v>
          </cell>
          <cell r="B1269" t="str">
            <v>TERMINAL OU CONECTOR DE PRESSAO - PARA CABO 240MM2</v>
          </cell>
          <cell r="C1269" t="str">
            <v>UN</v>
          </cell>
          <cell r="D1269">
            <v>18.809999999999999</v>
          </cell>
        </row>
        <row r="1270">
          <cell r="A1270" t="str">
            <v>09.80.30</v>
          </cell>
          <cell r="B1270" t="str">
            <v>TERMINAL OU CONECTOR DE PRESSAO - PARA CABO 300MM2</v>
          </cell>
          <cell r="C1270" t="str">
            <v>UN</v>
          </cell>
          <cell r="D1270">
            <v>19.66</v>
          </cell>
        </row>
        <row r="1271">
          <cell r="A1271" t="str">
            <v>09.82.00</v>
          </cell>
          <cell r="B1271" t="str">
            <v>SERVICOS PARCIAIS - PONTOS E APARELHOS</v>
          </cell>
        </row>
        <row r="1272">
          <cell r="A1272" t="str">
            <v>09.82.01</v>
          </cell>
          <cell r="B1272" t="str">
            <v>INTERRUPTOR SIMPLES - 1 TECLA</v>
          </cell>
          <cell r="C1272" t="str">
            <v>UN</v>
          </cell>
          <cell r="D1272">
            <v>7.22</v>
          </cell>
        </row>
        <row r="1273">
          <cell r="A1273" t="str">
            <v>09.82.02</v>
          </cell>
          <cell r="B1273" t="str">
            <v>INTERRUPTOR SIMPLES - 2 TECLAS</v>
          </cell>
          <cell r="C1273" t="str">
            <v>UN</v>
          </cell>
          <cell r="D1273">
            <v>11.02</v>
          </cell>
        </row>
        <row r="1274">
          <cell r="A1274" t="str">
            <v>09.82.03</v>
          </cell>
          <cell r="B1274" t="str">
            <v>INTERRUPTOR SIMPLES - 3 TECLAS</v>
          </cell>
          <cell r="C1274" t="str">
            <v>UN</v>
          </cell>
          <cell r="D1274">
            <v>14.52</v>
          </cell>
        </row>
        <row r="1275">
          <cell r="A1275" t="str">
            <v>09.82.04</v>
          </cell>
          <cell r="B1275" t="str">
            <v>INTERRUPTOR SIMPLES BIPOLAR - 1 TECLA</v>
          </cell>
          <cell r="C1275" t="str">
            <v>UN</v>
          </cell>
          <cell r="D1275">
            <v>26.58</v>
          </cell>
        </row>
        <row r="1276">
          <cell r="A1276" t="str">
            <v>09.82.05</v>
          </cell>
          <cell r="B1276" t="str">
            <v>INTERRUPTOR PARALELO - 1 TECLA</v>
          </cell>
          <cell r="C1276" t="str">
            <v>UN</v>
          </cell>
          <cell r="D1276">
            <v>8.5399999999999991</v>
          </cell>
        </row>
        <row r="1277">
          <cell r="A1277" t="str">
            <v>09.82.06</v>
          </cell>
          <cell r="B1277" t="str">
            <v>ESPELHO PLASTICO - 3"X3"</v>
          </cell>
          <cell r="C1277" t="str">
            <v>UN</v>
          </cell>
          <cell r="D1277">
            <v>1.85</v>
          </cell>
        </row>
        <row r="1278">
          <cell r="A1278" t="str">
            <v>09.82.07</v>
          </cell>
          <cell r="B1278" t="str">
            <v>ESPELHO PLASTICO - 4"X2"</v>
          </cell>
          <cell r="C1278" t="str">
            <v>UN</v>
          </cell>
          <cell r="D1278">
            <v>1.77</v>
          </cell>
        </row>
        <row r="1279">
          <cell r="A1279" t="str">
            <v>09.82.08</v>
          </cell>
          <cell r="B1279" t="str">
            <v>ESPELHO PLASTICO - 4"X4"</v>
          </cell>
          <cell r="C1279" t="str">
            <v>UN</v>
          </cell>
          <cell r="D1279">
            <v>3.45</v>
          </cell>
        </row>
        <row r="1280">
          <cell r="A1280" t="str">
            <v>09.82.09</v>
          </cell>
          <cell r="B1280" t="str">
            <v>TOMADA P/TELEFONE DE 4 POLOS PADRAO TELEBRAS</v>
          </cell>
          <cell r="C1280" t="str">
            <v>UN</v>
          </cell>
          <cell r="D1280">
            <v>11.13</v>
          </cell>
        </row>
        <row r="1281">
          <cell r="A1281" t="str">
            <v>09.82.10</v>
          </cell>
          <cell r="B1281" t="str">
            <v>TOMADA SIMPLES DE EMBUTIR - 110/220V</v>
          </cell>
          <cell r="C1281" t="str">
            <v>UN</v>
          </cell>
          <cell r="D1281">
            <v>7.2</v>
          </cell>
        </row>
        <row r="1282">
          <cell r="A1282" t="str">
            <v>09.82.11</v>
          </cell>
          <cell r="B1282" t="str">
            <v>TOMADA PARA APARELHOS FIXOS,TRIPOLAR - 220V</v>
          </cell>
          <cell r="C1282" t="str">
            <v>UN</v>
          </cell>
          <cell r="D1282">
            <v>10.77</v>
          </cell>
        </row>
        <row r="1283">
          <cell r="A1283" t="str">
            <v>09.82.12</v>
          </cell>
          <cell r="B1283" t="str">
            <v>TOMADA SIMPLES DE EMBUTIR - PARA PISO</v>
          </cell>
          <cell r="C1283" t="str">
            <v>UN</v>
          </cell>
          <cell r="D1283">
            <v>20.27</v>
          </cell>
        </row>
        <row r="1284">
          <cell r="A1284" t="str">
            <v>09.82.13</v>
          </cell>
          <cell r="B1284" t="str">
            <v>TOMADA 3P+T 30A - 440V</v>
          </cell>
          <cell r="C1284" t="str">
            <v>UN</v>
          </cell>
          <cell r="D1284">
            <v>29.01</v>
          </cell>
        </row>
        <row r="1285">
          <cell r="A1285" t="str">
            <v>09.82.14</v>
          </cell>
          <cell r="B1285" t="str">
            <v>TOMADA 3P+T 32A - 750V TIPO INDUSTRIAL</v>
          </cell>
          <cell r="C1285" t="str">
            <v>UN</v>
          </cell>
          <cell r="D1285">
            <v>29.6</v>
          </cell>
        </row>
        <row r="1286">
          <cell r="A1286" t="str">
            <v>09.82.15</v>
          </cell>
          <cell r="B1286" t="str">
            <v>TOMADA 3P+T 63A - 750V TIPO INDUSTRIAL</v>
          </cell>
          <cell r="C1286" t="str">
            <v>UN</v>
          </cell>
          <cell r="D1286">
            <v>91.67</v>
          </cell>
        </row>
        <row r="1287">
          <cell r="A1287" t="str">
            <v>09.82.16</v>
          </cell>
          <cell r="B1287" t="str">
            <v>BOTAO PARA CAMPAINHA - USO AO TEMPO</v>
          </cell>
          <cell r="C1287" t="str">
            <v>UN</v>
          </cell>
          <cell r="D1287">
            <v>7.71</v>
          </cell>
        </row>
        <row r="1288">
          <cell r="A1288" t="str">
            <v>09.82.17</v>
          </cell>
          <cell r="B1288" t="str">
            <v>CIGARRA DE SOBREPOR,TIPO COLEGIAL</v>
          </cell>
          <cell r="C1288" t="str">
            <v>UN</v>
          </cell>
          <cell r="D1288">
            <v>12.42</v>
          </cell>
        </row>
        <row r="1289">
          <cell r="A1289" t="str">
            <v>09.82.22</v>
          </cell>
          <cell r="B1289" t="str">
            <v>SOQUETE ANTIVIBRATORIO P/LAMPADA FLUORESCENTE S/PORTA-STARTER</v>
          </cell>
          <cell r="C1289" t="str">
            <v>UN</v>
          </cell>
          <cell r="D1289">
            <v>5.7</v>
          </cell>
        </row>
        <row r="1290">
          <cell r="A1290" t="str">
            <v>09.82.23</v>
          </cell>
          <cell r="B1290" t="str">
            <v>SOQUETE ANTIVIBRATORIO P/LAMPADA FLUORESCENTE C/PORTA-STARTER</v>
          </cell>
          <cell r="C1290" t="str">
            <v>UN</v>
          </cell>
          <cell r="D1290">
            <v>8.66</v>
          </cell>
        </row>
        <row r="1291">
          <cell r="A1291" t="str">
            <v>09.82.24</v>
          </cell>
          <cell r="B1291" t="str">
            <v>STARTER PARA LAMPADA FLUORESCENTE - 20/40W</v>
          </cell>
          <cell r="C1291" t="str">
            <v>UN</v>
          </cell>
          <cell r="D1291">
            <v>3.96</v>
          </cell>
        </row>
        <row r="1292">
          <cell r="A1292" t="str">
            <v>09.82.25</v>
          </cell>
          <cell r="B1292" t="str">
            <v>IGNITOR P/PARTIDA LAMP VAPOR SODIO ALTA PRESSAO ATE 400W</v>
          </cell>
          <cell r="C1292" t="str">
            <v>UN</v>
          </cell>
          <cell r="D1292">
            <v>26.65</v>
          </cell>
        </row>
        <row r="1293">
          <cell r="A1293" t="str">
            <v>09.82.26</v>
          </cell>
          <cell r="B1293" t="str">
            <v>REATOR SIMPLES P/LAMPADA FLUORESCENTE,BAIXO F.POTENCIA - 110V/20W</v>
          </cell>
          <cell r="C1293" t="str">
            <v>UN</v>
          </cell>
          <cell r="D1293">
            <v>19.34</v>
          </cell>
        </row>
        <row r="1294">
          <cell r="A1294" t="str">
            <v>09.82.27</v>
          </cell>
          <cell r="B1294" t="str">
            <v>REATOR SIMPLES P/LAMPADA FLUORESCENTE,BAIXO F.POTENCIA - 220V/20W</v>
          </cell>
          <cell r="C1294" t="str">
            <v>UN</v>
          </cell>
          <cell r="D1294">
            <v>21.34</v>
          </cell>
        </row>
        <row r="1295">
          <cell r="A1295" t="str">
            <v>09.82.29</v>
          </cell>
          <cell r="B1295" t="str">
            <v>REATOR SIMPLES P/LAMPADA FLUORESCENTE,BAIXO F.POTENCIA - 110V/40W</v>
          </cell>
          <cell r="C1295" t="str">
            <v>UN</v>
          </cell>
          <cell r="D1295">
            <v>27.17</v>
          </cell>
        </row>
        <row r="1296">
          <cell r="A1296" t="str">
            <v>09.82.30</v>
          </cell>
          <cell r="B1296" t="str">
            <v>REATOR SIMPLES P/LAMPADA FLUORESCENTE,BAIXO F.POTENCIA - 220V/40W</v>
          </cell>
          <cell r="C1296" t="str">
            <v>UN</v>
          </cell>
          <cell r="D1296">
            <v>21.32</v>
          </cell>
        </row>
        <row r="1297">
          <cell r="A1297" t="str">
            <v>09.82.31</v>
          </cell>
          <cell r="B1297" t="str">
            <v>REATOR SIMPLES P/LAMPADA FLUORESCENTE,ALTO F.POTENCIA - 220V/40W</v>
          </cell>
          <cell r="C1297" t="str">
            <v>UN</v>
          </cell>
          <cell r="D1297">
            <v>28.1</v>
          </cell>
        </row>
        <row r="1298">
          <cell r="A1298" t="str">
            <v>09.82.32</v>
          </cell>
          <cell r="B1298" t="str">
            <v>REATOR SIMPLES P/LAMP.FLUOR.PART.RAP.,ALTO F.POTENCIA - 110-220V/20W</v>
          </cell>
          <cell r="C1298" t="str">
            <v>UN</v>
          </cell>
          <cell r="D1298">
            <v>44.02</v>
          </cell>
        </row>
        <row r="1299">
          <cell r="A1299" t="str">
            <v>09.82.33</v>
          </cell>
          <cell r="B1299" t="str">
            <v>REATOR SIMPLES P/LAMP.FLUOR.PART.RAP.,ALTO F.POTENCIA - 110-220V/40W</v>
          </cell>
          <cell r="C1299" t="str">
            <v>UN</v>
          </cell>
          <cell r="D1299">
            <v>44.88</v>
          </cell>
        </row>
        <row r="1300">
          <cell r="A1300" t="str">
            <v>09.82.34</v>
          </cell>
          <cell r="B1300" t="str">
            <v>REATOR DUPLO P/LAMP.FLUOR.PART.RAP.,ALTO F.POTENCIA - 110-220V/2X20W</v>
          </cell>
          <cell r="C1300" t="str">
            <v>UN</v>
          </cell>
          <cell r="D1300">
            <v>50.56</v>
          </cell>
        </row>
        <row r="1301">
          <cell r="A1301" t="str">
            <v>09.82.35</v>
          </cell>
          <cell r="B1301" t="str">
            <v>REATOR DUPLO P/LAMP.FLUOR.PART.RAP.,ALTO F.POTENCIA 110-220V/2X40W</v>
          </cell>
          <cell r="C1301" t="str">
            <v>UN</v>
          </cell>
          <cell r="D1301">
            <v>51.58</v>
          </cell>
        </row>
        <row r="1302">
          <cell r="A1302" t="str">
            <v>09.82.36</v>
          </cell>
          <cell r="B1302" t="str">
            <v>REATOR SIMPLES P/LAMP FLUOR.PART.RAP.BAIXO F.POT. 220V/65W</v>
          </cell>
          <cell r="C1302" t="str">
            <v>UN</v>
          </cell>
          <cell r="D1302">
            <v>36.57</v>
          </cell>
        </row>
        <row r="1303">
          <cell r="A1303" t="str">
            <v>09.82.37</v>
          </cell>
          <cell r="B1303" t="str">
            <v>REATOR DUPLO P/LAMP FLUOR CONV. ALTO F.POT 220V/65W</v>
          </cell>
          <cell r="C1303" t="str">
            <v>UN</v>
          </cell>
          <cell r="D1303">
            <v>58.08</v>
          </cell>
        </row>
        <row r="1304">
          <cell r="A1304" t="str">
            <v>09.82.38</v>
          </cell>
          <cell r="B1304" t="str">
            <v>REATOR SIMPLES P/LAMP FLUOR.PART.RAP.ALTO F.POTENCIA - 220V/1X110W</v>
          </cell>
          <cell r="C1304" t="str">
            <v>UN</v>
          </cell>
          <cell r="D1304">
            <v>66.31</v>
          </cell>
        </row>
        <row r="1305">
          <cell r="A1305" t="str">
            <v>09.82.39</v>
          </cell>
          <cell r="B1305" t="str">
            <v>REATOR DUPLO P/LAMP FLUOR.PART.RAP.ALTO F.POTENCIA 220V/2X110W</v>
          </cell>
          <cell r="C1305" t="str">
            <v>UN</v>
          </cell>
          <cell r="D1305">
            <v>81.12</v>
          </cell>
        </row>
        <row r="1306">
          <cell r="A1306" t="str">
            <v>09.82.40</v>
          </cell>
          <cell r="B1306" t="str">
            <v>REATOR PARA LAMPADA HG - 220V/125W</v>
          </cell>
          <cell r="C1306" t="str">
            <v>UN</v>
          </cell>
          <cell r="D1306">
            <v>43.63</v>
          </cell>
        </row>
        <row r="1307">
          <cell r="A1307" t="str">
            <v>09.82.41</v>
          </cell>
          <cell r="B1307" t="str">
            <v>REATOR PARA LAMPADA HG - 220V/250W</v>
          </cell>
          <cell r="C1307" t="str">
            <v>UN</v>
          </cell>
          <cell r="D1307">
            <v>57.85</v>
          </cell>
        </row>
        <row r="1308">
          <cell r="A1308" t="str">
            <v>09.82.42</v>
          </cell>
          <cell r="B1308" t="str">
            <v>REATOR PARA LAMPADA HG - 220V/400W</v>
          </cell>
          <cell r="C1308" t="str">
            <v>UN</v>
          </cell>
          <cell r="D1308">
            <v>69.92</v>
          </cell>
        </row>
        <row r="1309">
          <cell r="A1309" t="str">
            <v>09.82.43</v>
          </cell>
          <cell r="B1309" t="str">
            <v>REATOR P/LAMP VP/MERCURIO USO EXTERNO 220V/400W</v>
          </cell>
          <cell r="C1309" t="str">
            <v>UN</v>
          </cell>
          <cell r="D1309">
            <v>77.099999999999994</v>
          </cell>
        </row>
        <row r="1310">
          <cell r="A1310" t="str">
            <v>09.82.44</v>
          </cell>
          <cell r="B1310" t="str">
            <v>REATOR P/LAMP VP/SODIO ALTA PRESSAO - 220V/70W</v>
          </cell>
          <cell r="C1310" t="str">
            <v>UN</v>
          </cell>
          <cell r="D1310">
            <v>46.65</v>
          </cell>
        </row>
        <row r="1311">
          <cell r="A1311" t="str">
            <v>09.82.45</v>
          </cell>
          <cell r="B1311" t="str">
            <v>REATOR P/LAMP VP/SODIO ALTA PRESSAO - 220V/150W</v>
          </cell>
          <cell r="C1311" t="str">
            <v>UN</v>
          </cell>
          <cell r="D1311">
            <v>63.18</v>
          </cell>
        </row>
        <row r="1312">
          <cell r="A1312" t="str">
            <v>09.82.46</v>
          </cell>
          <cell r="B1312" t="str">
            <v>REATOR P/LAMP VP/SODIO ALTA PRESSAO - 220V/250W</v>
          </cell>
          <cell r="C1312" t="str">
            <v>UN</v>
          </cell>
          <cell r="D1312">
            <v>75.41</v>
          </cell>
        </row>
        <row r="1313">
          <cell r="A1313" t="str">
            <v>09.82.47</v>
          </cell>
          <cell r="B1313" t="str">
            <v>REATOR P/LAMP VP/SODIO ALTA PRESSAO - 220V/400W</v>
          </cell>
          <cell r="C1313" t="str">
            <v>UN</v>
          </cell>
          <cell r="D1313">
            <v>86.92</v>
          </cell>
        </row>
        <row r="1314">
          <cell r="A1314" t="str">
            <v>09.82.50</v>
          </cell>
          <cell r="B1314" t="str">
            <v>LAMPADA INCANDESCENTE - 60W</v>
          </cell>
          <cell r="C1314" t="str">
            <v>UN</v>
          </cell>
          <cell r="D1314">
            <v>1.38</v>
          </cell>
        </row>
        <row r="1315">
          <cell r="A1315" t="str">
            <v>09.82.51</v>
          </cell>
          <cell r="B1315" t="str">
            <v>LAMPADA INCANDESCENTE - 100W</v>
          </cell>
          <cell r="C1315" t="str">
            <v>UN</v>
          </cell>
          <cell r="D1315">
            <v>1.54</v>
          </cell>
        </row>
        <row r="1316">
          <cell r="A1316" t="str">
            <v>09.82.56</v>
          </cell>
          <cell r="B1316" t="str">
            <v>LAMPADA FLUORESCENTE - 40W</v>
          </cell>
          <cell r="C1316" t="str">
            <v>UN</v>
          </cell>
          <cell r="D1316">
            <v>3.62</v>
          </cell>
        </row>
        <row r="1317">
          <cell r="A1317" t="str">
            <v>09.82.58</v>
          </cell>
          <cell r="B1317" t="str">
            <v>LAMPADA MISTA - 220V/250W</v>
          </cell>
          <cell r="C1317" t="str">
            <v>UN</v>
          </cell>
          <cell r="D1317">
            <v>15.06</v>
          </cell>
        </row>
        <row r="1318">
          <cell r="A1318" t="str">
            <v>09.82.59</v>
          </cell>
          <cell r="B1318" t="str">
            <v>LAMPADA MISTA - 220V/500W</v>
          </cell>
          <cell r="C1318" t="str">
            <v>UN</v>
          </cell>
          <cell r="D1318">
            <v>26.97</v>
          </cell>
        </row>
        <row r="1319">
          <cell r="A1319" t="str">
            <v>09.82.60</v>
          </cell>
          <cell r="B1319" t="str">
            <v>LAMPADA FLUORESCENTE - 110W TIPO HO</v>
          </cell>
          <cell r="C1319" t="str">
            <v>UN</v>
          </cell>
          <cell r="D1319">
            <v>10.08</v>
          </cell>
        </row>
        <row r="1320">
          <cell r="A1320" t="str">
            <v>09.82.61</v>
          </cell>
          <cell r="B1320" t="str">
            <v>LAMPADA VAPOR DE MERCURIO - 220V/80W</v>
          </cell>
          <cell r="C1320" t="str">
            <v>UN</v>
          </cell>
          <cell r="D1320">
            <v>11.43</v>
          </cell>
        </row>
        <row r="1321">
          <cell r="A1321" t="str">
            <v>09.82.62</v>
          </cell>
          <cell r="B1321" t="str">
            <v>LAMPADA VAPOR DE MERCURIO - 220V/125W</v>
          </cell>
          <cell r="C1321" t="str">
            <v>UN</v>
          </cell>
          <cell r="D1321">
            <v>11.66</v>
          </cell>
        </row>
        <row r="1322">
          <cell r="A1322" t="str">
            <v>09.82.63</v>
          </cell>
          <cell r="B1322" t="str">
            <v>LAMPADA VAPOR DE MERCURIO - 220V/250W</v>
          </cell>
          <cell r="C1322" t="str">
            <v>UN</v>
          </cell>
          <cell r="D1322">
            <v>21.9</v>
          </cell>
        </row>
        <row r="1323">
          <cell r="A1323" t="str">
            <v>09.82.64</v>
          </cell>
          <cell r="B1323" t="str">
            <v>LAMPADA VAPOR DE MERCURIO - 220V/400W</v>
          </cell>
          <cell r="C1323" t="str">
            <v>UN</v>
          </cell>
          <cell r="D1323">
            <v>29.67</v>
          </cell>
        </row>
        <row r="1324">
          <cell r="A1324" t="str">
            <v>09.82.66</v>
          </cell>
          <cell r="B1324" t="str">
            <v>LAMPADA VAPOR DE SODIO ALTA PRESSAO - 70W</v>
          </cell>
          <cell r="C1324" t="str">
            <v>UN</v>
          </cell>
          <cell r="D1324">
            <v>20.65</v>
          </cell>
        </row>
        <row r="1325">
          <cell r="A1325" t="str">
            <v>09.82.67</v>
          </cell>
          <cell r="B1325" t="str">
            <v>LAMPADA VAPOR DE SODIO ALTA PRESSAO - 150W</v>
          </cell>
          <cell r="C1325" t="str">
            <v>UN</v>
          </cell>
          <cell r="D1325">
            <v>33.15</v>
          </cell>
        </row>
        <row r="1326">
          <cell r="A1326" t="str">
            <v>09.82.68</v>
          </cell>
          <cell r="B1326" t="str">
            <v>LAMPADA VAPOR DE SODIO ALTA PRESSAO - 250W</v>
          </cell>
          <cell r="C1326" t="str">
            <v>UN</v>
          </cell>
          <cell r="D1326">
            <v>33.39</v>
          </cell>
        </row>
        <row r="1327">
          <cell r="A1327" t="str">
            <v>09.82.69</v>
          </cell>
          <cell r="B1327" t="str">
            <v>LAMPADA VAPOR DE SODIO ALTA PRESSAO - 400W</v>
          </cell>
          <cell r="C1327" t="str">
            <v>UN</v>
          </cell>
          <cell r="D1327">
            <v>38.35</v>
          </cell>
        </row>
        <row r="1328">
          <cell r="A1328" t="str">
            <v>09.82.75</v>
          </cell>
          <cell r="B1328" t="str">
            <v>LAMPADA DE HALOGENIO 110V/220V/300W</v>
          </cell>
          <cell r="C1328" t="str">
            <v>UN</v>
          </cell>
          <cell r="D1328">
            <v>7.09</v>
          </cell>
        </row>
        <row r="1329">
          <cell r="A1329" t="str">
            <v>09.82.77</v>
          </cell>
          <cell r="B1329" t="str">
            <v>LAMPADA DE HALOGENIO 220V/1000W</v>
          </cell>
          <cell r="C1329" t="str">
            <v>UN</v>
          </cell>
          <cell r="D1329">
            <v>32.130000000000003</v>
          </cell>
        </row>
        <row r="1330">
          <cell r="A1330" t="str">
            <v>09.82.90</v>
          </cell>
          <cell r="B1330" t="str">
            <v>PLUG P/TELEFONE DE 4 PINOS PADRAO TELEBRAS</v>
          </cell>
          <cell r="C1330" t="str">
            <v>UN</v>
          </cell>
          <cell r="D1330">
            <v>7.45</v>
          </cell>
        </row>
        <row r="1331">
          <cell r="A1331" t="str">
            <v>09.82.91</v>
          </cell>
          <cell r="B1331" t="str">
            <v>PLUG 3P+T 30A - 440V</v>
          </cell>
          <cell r="C1331" t="str">
            <v>UN</v>
          </cell>
          <cell r="D1331">
            <v>39.85</v>
          </cell>
        </row>
        <row r="1332">
          <cell r="A1332" t="str">
            <v>09.82.92</v>
          </cell>
          <cell r="B1332" t="str">
            <v>PLUG 3P+T 32A - 750V - TIPO INDUSTRIAL</v>
          </cell>
          <cell r="C1332" t="str">
            <v>UN</v>
          </cell>
          <cell r="D1332">
            <v>38.18</v>
          </cell>
        </row>
        <row r="1333">
          <cell r="A1333" t="str">
            <v>09.82.93</v>
          </cell>
          <cell r="B1333" t="str">
            <v>PLUG 3P+T 63A - 750V - TIPO INDUSTRIAL</v>
          </cell>
          <cell r="C1333" t="str">
            <v>UN</v>
          </cell>
          <cell r="D1333">
            <v>106.85</v>
          </cell>
        </row>
        <row r="1334">
          <cell r="A1334" t="str">
            <v>09.82.96</v>
          </cell>
          <cell r="B1334" t="str">
            <v>INTERRUPTOR COM VARIADOR DE LUMINOSIDADE 110/ 220 V - 300 W</v>
          </cell>
          <cell r="C1334" t="str">
            <v>UN</v>
          </cell>
          <cell r="D1334">
            <v>84.66</v>
          </cell>
        </row>
        <row r="1335">
          <cell r="A1335" t="str">
            <v>09.82.97</v>
          </cell>
          <cell r="B1335" t="str">
            <v>INTERRUPTOR PARALELO BIPOLAR 1 TECLA</v>
          </cell>
          <cell r="C1335" t="str">
            <v>UN</v>
          </cell>
          <cell r="D1335">
            <v>22</v>
          </cell>
        </row>
        <row r="1336">
          <cell r="A1336" t="str">
            <v>09.82.99</v>
          </cell>
          <cell r="B1336" t="str">
            <v>REATOR PARA LAMPADA HG - 220V/80W</v>
          </cell>
          <cell r="C1336" t="str">
            <v>UN</v>
          </cell>
          <cell r="D1336">
            <v>43.08</v>
          </cell>
        </row>
        <row r="1337">
          <cell r="A1337" t="str">
            <v>09.83.00</v>
          </cell>
          <cell r="B1337" t="str">
            <v>SERVICOS PARCIAIS - PARA-RAIOS E OUTROS</v>
          </cell>
        </row>
        <row r="1338">
          <cell r="A1338" t="str">
            <v>09.83.20</v>
          </cell>
          <cell r="B1338" t="str">
            <v>COLOCACAO DE ARAME GUIA #14 DE ACO GALVANIZADO EM ELETRODUTO</v>
          </cell>
          <cell r="C1338" t="str">
            <v>M</v>
          </cell>
          <cell r="D1338">
            <v>0.89</v>
          </cell>
        </row>
        <row r="1339">
          <cell r="A1339" t="str">
            <v>09.83.50</v>
          </cell>
          <cell r="B1339" t="str">
            <v>FOTOCELULA SOLAR-RELE FOTOELETRICO CAP. 500W</v>
          </cell>
          <cell r="C1339" t="str">
            <v>UN</v>
          </cell>
          <cell r="D1339">
            <v>40.299999999999997</v>
          </cell>
        </row>
        <row r="1340">
          <cell r="A1340" t="str">
            <v>09.83.51</v>
          </cell>
          <cell r="B1340" t="str">
            <v>FOTOCELULA SOLAR-RELE FOTOELETRICO CAP. 1000W</v>
          </cell>
          <cell r="C1340" t="str">
            <v>UN</v>
          </cell>
          <cell r="D1340">
            <v>38.78</v>
          </cell>
        </row>
        <row r="1341">
          <cell r="A1341" t="str">
            <v>09.83.55</v>
          </cell>
          <cell r="B1341" t="str">
            <v>BASE E ESTAIS P/HASTE DE PARA-RAIOS</v>
          </cell>
          <cell r="C1341" t="str">
            <v>UN</v>
          </cell>
          <cell r="D1341">
            <v>92.97</v>
          </cell>
        </row>
        <row r="1342">
          <cell r="A1342" t="str">
            <v>09.83.57</v>
          </cell>
          <cell r="B1342" t="str">
            <v>TERMINAL AEREO EM ACO GALV. C/BASE DE FIXACAO H=30CM</v>
          </cell>
          <cell r="C1342" t="str">
            <v>UN</v>
          </cell>
          <cell r="D1342">
            <v>9.93</v>
          </cell>
        </row>
        <row r="1343">
          <cell r="A1343" t="str">
            <v>09.83.62</v>
          </cell>
          <cell r="B1343" t="str">
            <v>CRUZETA DE FERRO GALVANIZADO P/3 PROJETORES</v>
          </cell>
          <cell r="C1343" t="str">
            <v>UN</v>
          </cell>
          <cell r="D1343">
            <v>194.62</v>
          </cell>
        </row>
        <row r="1344">
          <cell r="A1344" t="str">
            <v>09.83.65</v>
          </cell>
          <cell r="B1344" t="str">
            <v>POSTE DE FERRO GALVANIZADO,TIPO RETO FLANGEADO H=5M</v>
          </cell>
          <cell r="C1344" t="str">
            <v>UN</v>
          </cell>
          <cell r="D1344">
            <v>396.7</v>
          </cell>
        </row>
        <row r="1345">
          <cell r="A1345" t="str">
            <v>09.83.66</v>
          </cell>
          <cell r="B1345" t="str">
            <v>POSTE DE FERRO GALVANIZADO,TIPO RETO FLANGEADO H=7M</v>
          </cell>
          <cell r="C1345" t="str">
            <v>UN</v>
          </cell>
          <cell r="D1345">
            <v>532.79</v>
          </cell>
        </row>
        <row r="1346">
          <cell r="A1346" t="str">
            <v>09.83.70</v>
          </cell>
          <cell r="B1346" t="str">
            <v>POSTE DE FERRO GALVANIZADO,TIPO CURVO SIMPLES  H=7M</v>
          </cell>
          <cell r="C1346" t="str">
            <v>UN</v>
          </cell>
          <cell r="D1346">
            <v>652.32000000000005</v>
          </cell>
        </row>
        <row r="1347">
          <cell r="A1347" t="str">
            <v>09.83.71</v>
          </cell>
          <cell r="B1347" t="str">
            <v>POSTE DE FERRO GALVANIZADO,TIPO CURVO DUPLO H=7M</v>
          </cell>
          <cell r="C1347" t="str">
            <v>UN</v>
          </cell>
          <cell r="D1347">
            <v>687.07</v>
          </cell>
        </row>
        <row r="1348">
          <cell r="A1348" t="str">
            <v>09.83.72</v>
          </cell>
          <cell r="B1348" t="str">
            <v>POSTE DE FERRO GALVANIZADO,TIPO RETO H=9M</v>
          </cell>
          <cell r="C1348" t="str">
            <v>UN</v>
          </cell>
          <cell r="D1348">
            <v>724.91</v>
          </cell>
        </row>
        <row r="1349">
          <cell r="A1349" t="str">
            <v>09.83.74</v>
          </cell>
          <cell r="B1349" t="str">
            <v>POSTE DE FERRO GALVANIZADO TIPO RETO H=10M</v>
          </cell>
          <cell r="C1349" t="str">
            <v>UN</v>
          </cell>
          <cell r="D1349">
            <v>772.34</v>
          </cell>
        </row>
        <row r="1350">
          <cell r="A1350" t="str">
            <v>09.83.76</v>
          </cell>
          <cell r="B1350" t="str">
            <v>CONECTOR TIPO PRENSA CABO EM ALUMINIO - 3/8"</v>
          </cell>
          <cell r="C1350" t="str">
            <v>UN</v>
          </cell>
          <cell r="D1350">
            <v>6.52</v>
          </cell>
        </row>
        <row r="1351">
          <cell r="A1351" t="str">
            <v>09.83.77</v>
          </cell>
          <cell r="B1351" t="str">
            <v>CONECTOR TIPO PRENSA-CABO EM ALUMINIO - 1/2"</v>
          </cell>
          <cell r="C1351" t="str">
            <v>UN</v>
          </cell>
          <cell r="D1351">
            <v>6.59</v>
          </cell>
        </row>
        <row r="1352">
          <cell r="A1352" t="str">
            <v>09.83.78</v>
          </cell>
          <cell r="B1352" t="str">
            <v>CONECTOR TIPO PRENSA-CABO EM ALUMINIO - 3/4"</v>
          </cell>
          <cell r="C1352" t="str">
            <v>UN</v>
          </cell>
          <cell r="D1352">
            <v>7.75</v>
          </cell>
        </row>
        <row r="1353">
          <cell r="A1353" t="str">
            <v>09.83.79</v>
          </cell>
          <cell r="B1353" t="str">
            <v>CONECTOR TIPO PRENSA-CABO EM ALUMINIO - 1"</v>
          </cell>
          <cell r="C1353" t="str">
            <v>UN</v>
          </cell>
          <cell r="D1353">
            <v>8.69</v>
          </cell>
        </row>
        <row r="1354">
          <cell r="A1354" t="str">
            <v>09.83.82</v>
          </cell>
          <cell r="B1354" t="str">
            <v>SUPORTE SIMPLES COM ROLDANA,PARA DESCIDA DE PARA-RAIOS</v>
          </cell>
          <cell r="C1354" t="str">
            <v>UN</v>
          </cell>
          <cell r="D1354">
            <v>15.75</v>
          </cell>
        </row>
        <row r="1355">
          <cell r="A1355" t="str">
            <v>09.83.83</v>
          </cell>
          <cell r="B1355" t="str">
            <v>CONECTOR TIPO"SPLIT-BOLT" - PARA CABO DE 16MM2</v>
          </cell>
          <cell r="C1355" t="str">
            <v>UN</v>
          </cell>
          <cell r="D1355">
            <v>4.45</v>
          </cell>
        </row>
        <row r="1356">
          <cell r="A1356" t="str">
            <v>09.83.85</v>
          </cell>
          <cell r="B1356" t="str">
            <v>CONECTOR TIPO"SPLIT-BOLT" - PARA CABO DE 35MM2</v>
          </cell>
          <cell r="C1356" t="str">
            <v>UN</v>
          </cell>
          <cell r="D1356">
            <v>5.13</v>
          </cell>
        </row>
        <row r="1357">
          <cell r="A1357" t="str">
            <v>09.83.90</v>
          </cell>
          <cell r="B1357" t="str">
            <v>HASTE"COPPERWELD"- 5/8"X3,OOM</v>
          </cell>
          <cell r="C1357" t="str">
            <v>UN</v>
          </cell>
          <cell r="D1357">
            <v>76.75</v>
          </cell>
        </row>
        <row r="1358">
          <cell r="A1358" t="str">
            <v>09.83.91</v>
          </cell>
          <cell r="B1358" t="str">
            <v>CONECTOR PARA HASTE "COPPERWELD"</v>
          </cell>
          <cell r="C1358" t="str">
            <v>UN</v>
          </cell>
          <cell r="D1358">
            <v>3.98</v>
          </cell>
        </row>
        <row r="1359">
          <cell r="A1359" t="str">
            <v>09.83.97</v>
          </cell>
          <cell r="B1359" t="str">
            <v>HASTE " COPPERWELD " - 3/4"X3,00M</v>
          </cell>
          <cell r="C1359" t="str">
            <v>UN</v>
          </cell>
          <cell r="D1359">
            <v>98.53</v>
          </cell>
        </row>
        <row r="1360">
          <cell r="A1360" t="str">
            <v>09.84.00</v>
          </cell>
          <cell r="B1360" t="str">
            <v>SERVICOS PARCIAIS - ELETROFERRAGENS E ACESSORIOS</v>
          </cell>
        </row>
        <row r="1361">
          <cell r="A1361" t="str">
            <v>09.84.01</v>
          </cell>
          <cell r="B1361" t="str">
            <v>BUCHA E ARRUELA RIGIDA PESADA EM ZAMAK - 1/2"</v>
          </cell>
          <cell r="C1361" t="str">
            <v>UN</v>
          </cell>
          <cell r="D1361">
            <v>4.66</v>
          </cell>
        </row>
        <row r="1362">
          <cell r="A1362" t="str">
            <v>09.84.02</v>
          </cell>
          <cell r="B1362" t="str">
            <v>BUCHA E ARRUELA RIGIDA PESADA EM ZAMAK - 3/4"</v>
          </cell>
          <cell r="C1362" t="str">
            <v>UN</v>
          </cell>
          <cell r="D1362">
            <v>4.9000000000000004</v>
          </cell>
        </row>
        <row r="1363">
          <cell r="A1363" t="str">
            <v>09.84.11</v>
          </cell>
          <cell r="B1363" t="str">
            <v>BRACADEIRA DE ACO GALVANIZADO - 1/2"</v>
          </cell>
          <cell r="C1363" t="str">
            <v>UN</v>
          </cell>
          <cell r="D1363">
            <v>3.03</v>
          </cell>
        </row>
        <row r="1364">
          <cell r="A1364" t="str">
            <v>09.84.23</v>
          </cell>
          <cell r="B1364" t="str">
            <v>SUPORTE CURTO P/LUMINARIA 100X38MM GE</v>
          </cell>
          <cell r="C1364" t="str">
            <v>UN</v>
          </cell>
          <cell r="D1364">
            <v>4.41</v>
          </cell>
        </row>
        <row r="1365">
          <cell r="A1365" t="str">
            <v>09.84.24</v>
          </cell>
          <cell r="B1365" t="str">
            <v>SUPORTE LONGO P/LUMINARIA 165X38MM GE</v>
          </cell>
          <cell r="C1365" t="str">
            <v>UN</v>
          </cell>
          <cell r="D1365">
            <v>4.79</v>
          </cell>
        </row>
        <row r="1366">
          <cell r="A1366" t="str">
            <v>09.84.55</v>
          </cell>
          <cell r="B1366" t="str">
            <v>SUSPENSAO PARA TIRANTE DE ACO 1/4" GE</v>
          </cell>
          <cell r="C1366" t="str">
            <v>UN</v>
          </cell>
          <cell r="D1366">
            <v>3.73</v>
          </cell>
        </row>
        <row r="1367">
          <cell r="A1367" t="str">
            <v>09.84.56</v>
          </cell>
          <cell r="B1367" t="str">
            <v>SUSPENSAO PARA TIRANTE DE ACO 3/8" GE</v>
          </cell>
          <cell r="C1367" t="str">
            <v>UN</v>
          </cell>
          <cell r="D1367">
            <v>4.45</v>
          </cell>
        </row>
        <row r="1368">
          <cell r="A1368" t="str">
            <v>09.84.57</v>
          </cell>
          <cell r="B1368" t="str">
            <v>SAIDA P/ELETRODUTO EM PERFILADO 3/4" GE</v>
          </cell>
          <cell r="C1368" t="str">
            <v>UN</v>
          </cell>
          <cell r="D1368">
            <v>2.2799999999999998</v>
          </cell>
        </row>
        <row r="1369">
          <cell r="A1369" t="str">
            <v>09.85.00</v>
          </cell>
          <cell r="B1369" t="str">
            <v>REATORES</v>
          </cell>
        </row>
        <row r="1370">
          <cell r="A1370" t="str">
            <v>09.85.10</v>
          </cell>
          <cell r="B1370" t="str">
            <v>REATOR P/ LÂMPADA VAPOR METÁLICO - 70W/ 220V</v>
          </cell>
          <cell r="C1370" t="str">
            <v>UN</v>
          </cell>
          <cell r="D1370">
            <v>47.55</v>
          </cell>
        </row>
        <row r="1371">
          <cell r="A1371" t="str">
            <v>09.85.12</v>
          </cell>
          <cell r="B1371" t="str">
            <v>REATOR PARA LÂMPADA VAPOR METÁLICO - 150W/ 220V</v>
          </cell>
          <cell r="C1371" t="str">
            <v>UN</v>
          </cell>
          <cell r="D1371">
            <v>61.32</v>
          </cell>
        </row>
        <row r="1372">
          <cell r="A1372" t="str">
            <v>09.85.13</v>
          </cell>
          <cell r="B1372" t="str">
            <v>REATOR DE LÂMPADA VAPOR METÁLICO - 250W/ 220V</v>
          </cell>
          <cell r="C1372" t="str">
            <v>UN</v>
          </cell>
          <cell r="D1372">
            <v>67</v>
          </cell>
        </row>
        <row r="1373">
          <cell r="A1373" t="str">
            <v>09.85.14</v>
          </cell>
          <cell r="B1373" t="str">
            <v>REATOR PARA LÂMPADA VAPOR METÁLICO - 400W/ 220V</v>
          </cell>
          <cell r="C1373" t="str">
            <v>UN</v>
          </cell>
          <cell r="D1373">
            <v>79.06</v>
          </cell>
        </row>
        <row r="1374">
          <cell r="A1374" t="str">
            <v>09.85.30</v>
          </cell>
          <cell r="B1374" t="str">
            <v>REATOR ELETRÔNICO FLUORESCENTE SIMPLES AFP - 1X16 W - 127 V</v>
          </cell>
          <cell r="C1374" t="str">
            <v>UN</v>
          </cell>
          <cell r="D1374">
            <v>37.01</v>
          </cell>
        </row>
        <row r="1375">
          <cell r="A1375" t="str">
            <v>09.85.31</v>
          </cell>
          <cell r="B1375" t="str">
            <v>REATOR ELETRÔNICO FLUORESCENTE SIMPLES AFP - 1X32 W - 127 V</v>
          </cell>
          <cell r="C1375" t="str">
            <v>UN</v>
          </cell>
          <cell r="D1375">
            <v>28.96</v>
          </cell>
        </row>
        <row r="1376">
          <cell r="A1376" t="str">
            <v>09.85.32</v>
          </cell>
          <cell r="B1376" t="str">
            <v>REATOR ELETRÔNICO FLUORESCENTE DUPLO AFP - 2X16 W - 127 V</v>
          </cell>
          <cell r="C1376" t="str">
            <v>UN</v>
          </cell>
          <cell r="D1376">
            <v>46.79</v>
          </cell>
        </row>
        <row r="1377">
          <cell r="A1377" t="str">
            <v>09.85.33</v>
          </cell>
          <cell r="B1377" t="str">
            <v>REATOR ELETRÔNICO FLUORESCENTE DUPLO AFP - 2X32 W - 127 V</v>
          </cell>
          <cell r="C1377" t="str">
            <v>UN</v>
          </cell>
          <cell r="D1377">
            <v>47.13</v>
          </cell>
        </row>
        <row r="1378">
          <cell r="A1378" t="str">
            <v>09.85.34</v>
          </cell>
          <cell r="B1378" t="str">
            <v>REATOR ELETRÔNICO FLUORESCENTE SIMPLES AFP - 1X16W - 220V</v>
          </cell>
          <cell r="C1378" t="str">
            <v>UN</v>
          </cell>
          <cell r="D1378">
            <v>40</v>
          </cell>
        </row>
        <row r="1379">
          <cell r="A1379" t="str">
            <v>09.85.35</v>
          </cell>
          <cell r="B1379" t="str">
            <v>REATOR ELETRÔNICO FLUORESCENTE SIMPLES AFP - 1X32 W - 220 V</v>
          </cell>
          <cell r="C1379" t="str">
            <v>UN</v>
          </cell>
          <cell r="D1379">
            <v>29.16</v>
          </cell>
        </row>
        <row r="1380">
          <cell r="A1380" t="str">
            <v>09.85.36</v>
          </cell>
          <cell r="B1380" t="str">
            <v>REATOR ELETRÔNICO FLUORESCENTE DUPLO AFP - 2X16 W - 220 V</v>
          </cell>
          <cell r="C1380" t="str">
            <v>UN</v>
          </cell>
          <cell r="D1380">
            <v>48.95</v>
          </cell>
        </row>
        <row r="1381">
          <cell r="A1381" t="str">
            <v>09.85.37</v>
          </cell>
          <cell r="B1381" t="str">
            <v>REATOR ELETRÔNICO FLUORESCENTE DUPLO AFP - 2X32 W - 220 V</v>
          </cell>
          <cell r="C1381" t="str">
            <v>UN</v>
          </cell>
          <cell r="D1381">
            <v>48.69</v>
          </cell>
        </row>
        <row r="1382">
          <cell r="A1382" t="str">
            <v>09.85.60</v>
          </cell>
          <cell r="B1382" t="str">
            <v>LÂMPADA VAPOR METÁLICO - 70W</v>
          </cell>
          <cell r="C1382" t="str">
            <v>UN</v>
          </cell>
          <cell r="D1382">
            <v>49.56</v>
          </cell>
        </row>
        <row r="1383">
          <cell r="A1383" t="str">
            <v>09.85.61</v>
          </cell>
          <cell r="B1383" t="str">
            <v>LÂMPADA VAPOR METÁLICO - 150W</v>
          </cell>
          <cell r="C1383" t="str">
            <v>UN</v>
          </cell>
          <cell r="D1383">
            <v>56.51</v>
          </cell>
        </row>
        <row r="1384">
          <cell r="A1384" t="str">
            <v>09.85.62</v>
          </cell>
          <cell r="B1384" t="str">
            <v>LÂMPADA VAPOR METÁLICO - 250W</v>
          </cell>
          <cell r="C1384" t="str">
            <v>UN</v>
          </cell>
          <cell r="D1384">
            <v>59.62</v>
          </cell>
        </row>
        <row r="1385">
          <cell r="A1385" t="str">
            <v>09.85.63</v>
          </cell>
          <cell r="B1385" t="str">
            <v>LÂMPADA VAPOR METÁLICO</v>
          </cell>
          <cell r="C1385" t="str">
            <v>UN</v>
          </cell>
          <cell r="D1385">
            <v>63.6</v>
          </cell>
        </row>
        <row r="1386">
          <cell r="A1386" t="str">
            <v>09.85.70</v>
          </cell>
          <cell r="B1386" t="str">
            <v>LÂMPADA FLUORESCENTE COMPACTA 15W - 220V</v>
          </cell>
          <cell r="C1386" t="str">
            <v>UN</v>
          </cell>
          <cell r="D1386">
            <v>9.25</v>
          </cell>
        </row>
        <row r="1387">
          <cell r="A1387" t="str">
            <v>09.85.73</v>
          </cell>
          <cell r="B1387" t="str">
            <v>LÂMPADA COMPACTA MINI-FLUORESCENTE C/ REATOR E SOQUETE INCORPORADOS - 25W</v>
          </cell>
          <cell r="C1387" t="str">
            <v>UN</v>
          </cell>
          <cell r="D1387">
            <v>9.18</v>
          </cell>
        </row>
        <row r="1388">
          <cell r="A1388" t="str">
            <v>09.85.80</v>
          </cell>
          <cell r="B1388" t="str">
            <v>LÂMPADA FLUORESCENTE 16 W</v>
          </cell>
          <cell r="C1388" t="str">
            <v>UN</v>
          </cell>
          <cell r="D1388">
            <v>4.41</v>
          </cell>
        </row>
        <row r="1389">
          <cell r="A1389" t="str">
            <v>09.85.81</v>
          </cell>
          <cell r="B1389" t="str">
            <v>LÂMPADA FLUORESCENTE 32 W</v>
          </cell>
          <cell r="C1389" t="str">
            <v>UN</v>
          </cell>
          <cell r="D1389">
            <v>4.3499999999999996</v>
          </cell>
        </row>
        <row r="1390">
          <cell r="A1390" t="str">
            <v>09.86.00</v>
          </cell>
          <cell r="B1390" t="str">
            <v>TOMADAS</v>
          </cell>
        </row>
        <row r="1391">
          <cell r="A1391" t="str">
            <v>09.86.10</v>
          </cell>
          <cell r="B1391" t="str">
            <v>TOMADA RJ 45 PARA INFORMÁTICA COM PLACA</v>
          </cell>
          <cell r="C1391" t="str">
            <v>UN</v>
          </cell>
          <cell r="D1391">
            <v>24.23</v>
          </cell>
        </row>
        <row r="1392">
          <cell r="A1392" t="str">
            <v>10.00.00</v>
          </cell>
          <cell r="B1392" t="str">
            <v>INST.HIDRO-SANITARIAS</v>
          </cell>
        </row>
        <row r="1393">
          <cell r="A1393" t="str">
            <v>10.01.00</v>
          </cell>
          <cell r="B1393" t="str">
            <v>ALIMENTACAO PREDIAL DE AGUA E GAS</v>
          </cell>
        </row>
        <row r="1394">
          <cell r="A1394" t="str">
            <v>10.01.01</v>
          </cell>
          <cell r="B1394" t="str">
            <v>CAVALETE DE ENTRADA - 3/4"</v>
          </cell>
          <cell r="C1394" t="str">
            <v>UN</v>
          </cell>
          <cell r="D1394">
            <v>93.77</v>
          </cell>
        </row>
        <row r="1395">
          <cell r="A1395" t="str">
            <v>10.01.02</v>
          </cell>
          <cell r="B1395" t="str">
            <v>CAVALETE DE ENTRADA - 1"</v>
          </cell>
          <cell r="C1395" t="str">
            <v>UN</v>
          </cell>
          <cell r="D1395">
            <v>109.04</v>
          </cell>
        </row>
        <row r="1396">
          <cell r="A1396" t="str">
            <v>10.01.04</v>
          </cell>
          <cell r="B1396" t="str">
            <v>CAVALETE DE ENTRADA - 1 1/2"</v>
          </cell>
          <cell r="C1396" t="str">
            <v>UN</v>
          </cell>
          <cell r="D1396">
            <v>148.34</v>
          </cell>
        </row>
        <row r="1397">
          <cell r="A1397" t="str">
            <v>10.01.15</v>
          </cell>
          <cell r="B1397" t="str">
            <v>HV.01-ABRIGO P/CAVALETE DE ENTR. D=19MM OU 25MM EM BL.DE CONCR.AP.</v>
          </cell>
          <cell r="C1397" t="str">
            <v>UN</v>
          </cell>
          <cell r="D1397">
            <v>128.41999999999999</v>
          </cell>
        </row>
        <row r="1398">
          <cell r="A1398" t="str">
            <v>10.01.16</v>
          </cell>
          <cell r="B1398" t="str">
            <v>HV.02-ABRIGO P/CAVALETE DE ENTR. D=32MM OU 50MM EM BL.DE CONCR.AP.</v>
          </cell>
          <cell r="C1398" t="str">
            <v>UN</v>
          </cell>
          <cell r="D1398">
            <v>291.54000000000002</v>
          </cell>
        </row>
        <row r="1399">
          <cell r="A1399" t="str">
            <v>10.01.17</v>
          </cell>
          <cell r="B1399" t="str">
            <v>HV.05-ABRIGO P/CAVALETE DE ENTR. D=3/4" OU 1" EM TIJOLO APARENTE</v>
          </cell>
          <cell r="C1399" t="str">
            <v>UN</v>
          </cell>
          <cell r="D1399">
            <v>128.72999999999999</v>
          </cell>
        </row>
        <row r="1400">
          <cell r="A1400" t="str">
            <v>10.01.18</v>
          </cell>
          <cell r="B1400" t="str">
            <v>HV.06-ABRIGO P/CAVALETE ENTR.,D=1 1/4",D=1 1/2"OU 2" EM TIJOLO AP.</v>
          </cell>
          <cell r="C1400" t="str">
            <v>UN</v>
          </cell>
          <cell r="D1400">
            <v>314.41000000000003</v>
          </cell>
        </row>
        <row r="1401">
          <cell r="A1401" t="str">
            <v>10.01.19</v>
          </cell>
          <cell r="B1401" t="str">
            <v>HV.09-ABRIGO P/CAVALETE ENTR.,D=3/4" OU 1" EM ALVENARIA REVESTIDA</v>
          </cell>
          <cell r="C1401" t="str">
            <v>UN</v>
          </cell>
          <cell r="D1401">
            <v>148.88999999999999</v>
          </cell>
        </row>
        <row r="1402">
          <cell r="A1402" t="str">
            <v>10.01.20</v>
          </cell>
          <cell r="B1402" t="str">
            <v>HV.10-ABRIGO P/CAVALETE ENTR.,D=1 1/4", D=1 1/2"OU 2" EM ALV.REVEST.</v>
          </cell>
          <cell r="C1402" t="str">
            <v>UN</v>
          </cell>
          <cell r="D1402">
            <v>361.73</v>
          </cell>
        </row>
        <row r="1403">
          <cell r="A1403" t="str">
            <v>10.01.21</v>
          </cell>
          <cell r="B1403" t="str">
            <v>TUBO DE ACO GALVANIZADO,CLASSE LEVE I (LINHA AGUA) - 3/4"</v>
          </cell>
          <cell r="C1403" t="str">
            <v>M</v>
          </cell>
          <cell r="D1403">
            <v>20.89</v>
          </cell>
        </row>
        <row r="1404">
          <cell r="A1404" t="str">
            <v>10.01.22</v>
          </cell>
          <cell r="B1404" t="str">
            <v>TUBO DE ACO GALVANIZADO,CLASSE LEVE I (LINHA AGUA) - 1"</v>
          </cell>
          <cell r="C1404" t="str">
            <v>M</v>
          </cell>
          <cell r="D1404">
            <v>29.17</v>
          </cell>
        </row>
        <row r="1405">
          <cell r="A1405" t="str">
            <v>10.01.24</v>
          </cell>
          <cell r="B1405" t="str">
            <v>TUBO DE ACO GALVANIZADO,CLASSE LEVE I (LINHA AGUA) - 1 1/2"</v>
          </cell>
          <cell r="C1405" t="str">
            <v>M</v>
          </cell>
          <cell r="D1405">
            <v>42</v>
          </cell>
        </row>
        <row r="1406">
          <cell r="A1406" t="str">
            <v>10.01.95</v>
          </cell>
          <cell r="B1406" t="str">
            <v>PROTECAO ANTICORROSIVA PARA TUBULACAO ENTERRADA</v>
          </cell>
          <cell r="C1406" t="str">
            <v>M</v>
          </cell>
          <cell r="D1406">
            <v>1.53</v>
          </cell>
        </row>
        <row r="1407">
          <cell r="A1407" t="str">
            <v>10.01.98</v>
          </cell>
          <cell r="B1407" t="str">
            <v>ENVELOPAMENTO DE TUBULACAO ENTERRADA,COM CONCRETO</v>
          </cell>
          <cell r="C1407" t="str">
            <v>M</v>
          </cell>
          <cell r="D1407">
            <v>10.9</v>
          </cell>
        </row>
        <row r="1408">
          <cell r="A1408" t="str">
            <v>10.02.00</v>
          </cell>
          <cell r="B1408" t="str">
            <v>RESERVACAO DE AGUA</v>
          </cell>
        </row>
        <row r="1409">
          <cell r="A1409" t="str">
            <v>10.02.09</v>
          </cell>
          <cell r="B1409" t="str">
            <v>RESERVATORIO DE FIBRA DE VIDRO - CAPACIDADE 1000L</v>
          </cell>
          <cell r="C1409" t="str">
            <v>UN</v>
          </cell>
          <cell r="D1409">
            <v>430.64</v>
          </cell>
        </row>
        <row r="1410">
          <cell r="A1410" t="str">
            <v>10.02.10</v>
          </cell>
          <cell r="B1410" t="str">
            <v>CX D'AGUA DE FIBRA DE VIDRO - 1500 LITROS</v>
          </cell>
          <cell r="C1410" t="str">
            <v>UN</v>
          </cell>
          <cell r="D1410">
            <v>515.77</v>
          </cell>
        </row>
        <row r="1411">
          <cell r="A1411" t="str">
            <v>10.02.12</v>
          </cell>
          <cell r="B1411" t="str">
            <v>CAIXA D AGUA DE POLIPROPILENO 500 LITROS</v>
          </cell>
          <cell r="C1411" t="str">
            <v>UN</v>
          </cell>
          <cell r="D1411">
            <v>405.9</v>
          </cell>
        </row>
        <row r="1412">
          <cell r="A1412" t="str">
            <v>10.02.13</v>
          </cell>
          <cell r="B1412" t="str">
            <v>CX D AGUA DE POLIPROPILENO 1000 LITROS</v>
          </cell>
          <cell r="C1412" t="str">
            <v>UN</v>
          </cell>
          <cell r="D1412">
            <v>536.80999999999995</v>
          </cell>
        </row>
        <row r="1413">
          <cell r="A1413" t="str">
            <v>10.02.20</v>
          </cell>
          <cell r="B1413" t="str">
            <v>CX D'AGUA EM ANEIS C.A.C/ESC/AL. GUARDA CORPO H=8,00M C=30M3</v>
          </cell>
          <cell r="C1413" t="str">
            <v>UN</v>
          </cell>
          <cell r="D1413">
            <v>27991.33</v>
          </cell>
        </row>
        <row r="1414">
          <cell r="A1414" t="str">
            <v>10.02.21</v>
          </cell>
          <cell r="B1414" t="str">
            <v>CX D'AGUA EM ANEIS C.A.C/ESC/AL. GUARDA CORPO H=16M CI=15M3 CS=19M3</v>
          </cell>
          <cell r="C1414" t="str">
            <v>UN</v>
          </cell>
          <cell r="D1414">
            <v>31345.15</v>
          </cell>
        </row>
        <row r="1415">
          <cell r="A1415" t="str">
            <v>10.02.22</v>
          </cell>
          <cell r="B1415" t="str">
            <v>CX D'AGUA EM ANEIS C.A.C/ESC/AL. GUARDA CORPO H=17M CI=16M3 CS 16M3</v>
          </cell>
          <cell r="C1415" t="str">
            <v>UN</v>
          </cell>
          <cell r="D1415">
            <v>31145.15</v>
          </cell>
        </row>
        <row r="1416">
          <cell r="A1416" t="str">
            <v>10.02.23</v>
          </cell>
          <cell r="B1416" t="str">
            <v>CX D'AGUA EM ANEIS C.A.C/ESC/AL. GUARDA CORPO H=18M CI=24M3 CS=24M3</v>
          </cell>
          <cell r="C1416" t="str">
            <v>UN</v>
          </cell>
          <cell r="D1416">
            <v>42680.53</v>
          </cell>
        </row>
        <row r="1417">
          <cell r="A1417" t="str">
            <v>10.02.24</v>
          </cell>
          <cell r="B1417" t="str">
            <v>CX D'AGUA EM ANEIS C.A.C/ESC.AL. GUARDA CORPO H=16M CI=20M3 CS=20M3</v>
          </cell>
          <cell r="C1417" t="str">
            <v>UN</v>
          </cell>
          <cell r="D1417">
            <v>32613.87</v>
          </cell>
        </row>
        <row r="1418">
          <cell r="A1418" t="str">
            <v>10.02.25</v>
          </cell>
          <cell r="B1418" t="str">
            <v>CX D'AGUA EM ANEIS C.A.C/ESC.AL. G.CORPO H=19,50M CI=32M3 CS=22M3</v>
          </cell>
          <cell r="C1418" t="str">
            <v>UN</v>
          </cell>
          <cell r="D1418">
            <v>45993.97</v>
          </cell>
        </row>
        <row r="1419">
          <cell r="A1419" t="str">
            <v>10.02.26</v>
          </cell>
          <cell r="B1419" t="str">
            <v>CX D'AGUA EM ANEIS C.A.C/ESC AL. GUARDA CORPO H=16M CI=14M3 CS=14M3</v>
          </cell>
          <cell r="C1419" t="str">
            <v>UN</v>
          </cell>
          <cell r="D1419">
            <v>29023.3</v>
          </cell>
        </row>
        <row r="1420">
          <cell r="A1420" t="str">
            <v>10.02.27</v>
          </cell>
          <cell r="B1420" t="str">
            <v>CX D'AGUA EM ANEIS C.A.C/ESC.AL. GUARDA CORPO H=16M CI=16M3 CS=22M3</v>
          </cell>
          <cell r="C1420" t="str">
            <v>UN</v>
          </cell>
          <cell r="D1420">
            <v>38080.53</v>
          </cell>
        </row>
        <row r="1421">
          <cell r="A1421" t="str">
            <v>10.02.28</v>
          </cell>
          <cell r="B1421" t="str">
            <v>CX.D`AGUA EM ANEIS C.A.C/ESC AL. GUARDA CORPO H=12M CI=10M3 CS=10M3</v>
          </cell>
          <cell r="C1421" t="str">
            <v>UN</v>
          </cell>
          <cell r="D1421">
            <v>21257.84</v>
          </cell>
        </row>
        <row r="1422">
          <cell r="A1422" t="str">
            <v>10.02.51</v>
          </cell>
          <cell r="B1422" t="str">
            <v>TUBO DE ACO GALVANIZADO,CLASSE LEVE I (LINHA AGUA) - 3/4"</v>
          </cell>
          <cell r="C1422" t="str">
            <v>M</v>
          </cell>
          <cell r="D1422">
            <v>22.19</v>
          </cell>
        </row>
        <row r="1423">
          <cell r="A1423" t="str">
            <v>10.02.52</v>
          </cell>
          <cell r="B1423" t="str">
            <v>TUBO DE ACO GALVANIZADO,CLASSE LEVE I (LINHA AGUA) - 1"</v>
          </cell>
          <cell r="C1423" t="str">
            <v>M</v>
          </cell>
          <cell r="D1423">
            <v>30.1</v>
          </cell>
        </row>
        <row r="1424">
          <cell r="A1424" t="str">
            <v>10.02.54</v>
          </cell>
          <cell r="B1424" t="str">
            <v>TUBO DE ACO GALVANIZADO,CLASSE LEVE I (LINHA AGUA) - 1 1/2"</v>
          </cell>
          <cell r="C1424" t="str">
            <v>M</v>
          </cell>
          <cell r="D1424">
            <v>42</v>
          </cell>
        </row>
        <row r="1425">
          <cell r="A1425" t="str">
            <v>10.02.55</v>
          </cell>
          <cell r="B1425" t="str">
            <v>TUBO DE ACO GALVANIZADO,CLASSE LEVE I (LINHA AGUA) - 2"</v>
          </cell>
          <cell r="C1425" t="str">
            <v>M</v>
          </cell>
          <cell r="D1425">
            <v>50.63</v>
          </cell>
        </row>
        <row r="1426">
          <cell r="A1426" t="str">
            <v>10.02.61</v>
          </cell>
          <cell r="B1426" t="str">
            <v>TUBO DE PVC RIGIDO,SOLDAVEL (LINHA AGUA) - 25MM (3/4")</v>
          </cell>
          <cell r="C1426" t="str">
            <v>M</v>
          </cell>
          <cell r="D1426">
            <v>8.35</v>
          </cell>
        </row>
        <row r="1427">
          <cell r="A1427" t="str">
            <v>10.02.62</v>
          </cell>
          <cell r="B1427" t="str">
            <v>TUBO DE PVC RIGIDO,SOLDAVEL (LINHA AGUA) - 32MM (1")</v>
          </cell>
          <cell r="C1427" t="str">
            <v>M</v>
          </cell>
          <cell r="D1427">
            <v>11.18</v>
          </cell>
        </row>
        <row r="1428">
          <cell r="A1428" t="str">
            <v>10.02.64</v>
          </cell>
          <cell r="B1428" t="str">
            <v>TUBO DE PVC RIGIDO,SOLDAVEL (LINHA AGUA) - 50MM (1 1/2")</v>
          </cell>
          <cell r="C1428" t="str">
            <v>M</v>
          </cell>
          <cell r="D1428">
            <v>16.52</v>
          </cell>
        </row>
        <row r="1429">
          <cell r="A1429" t="str">
            <v>10.02.65</v>
          </cell>
          <cell r="B1429" t="str">
            <v>TUBO DE PVC RIGIDO,SOLDAVEL (LINHA AGUA) - 60MM (2")</v>
          </cell>
          <cell r="C1429" t="str">
            <v>M</v>
          </cell>
          <cell r="D1429">
            <v>22.07</v>
          </cell>
        </row>
        <row r="1430">
          <cell r="A1430" t="str">
            <v>10.02.81</v>
          </cell>
          <cell r="B1430" t="str">
            <v>REGISTRO DE GAVETA,METAL AMARELO - 3/4"</v>
          </cell>
          <cell r="C1430" t="str">
            <v>UN</v>
          </cell>
          <cell r="D1430">
            <v>28.28</v>
          </cell>
        </row>
        <row r="1431">
          <cell r="A1431" t="str">
            <v>10.02.82</v>
          </cell>
          <cell r="B1431" t="str">
            <v>REGISTRO DE GAVETA,METAL AMARELO - 1"</v>
          </cell>
          <cell r="C1431" t="str">
            <v>UN</v>
          </cell>
          <cell r="D1431">
            <v>37.17</v>
          </cell>
        </row>
        <row r="1432">
          <cell r="A1432" t="str">
            <v>10.02.84</v>
          </cell>
          <cell r="B1432" t="str">
            <v>REGISTRO DE GAVETA,METAL AMARELO - 1 1/2"</v>
          </cell>
          <cell r="C1432" t="str">
            <v>UN</v>
          </cell>
          <cell r="D1432">
            <v>59.89</v>
          </cell>
        </row>
        <row r="1433">
          <cell r="A1433" t="str">
            <v>10.02.85</v>
          </cell>
          <cell r="B1433" t="str">
            <v>REGISTRO DE GAVETA,METAL AMARELO - 2"</v>
          </cell>
          <cell r="C1433" t="str">
            <v>UN</v>
          </cell>
          <cell r="D1433">
            <v>81.84</v>
          </cell>
        </row>
        <row r="1434">
          <cell r="A1434" t="str">
            <v>10.02.91</v>
          </cell>
          <cell r="B1434" t="str">
            <v>TORNEIRA DE BOIA,DE COBRE - 3/4"</v>
          </cell>
          <cell r="C1434" t="str">
            <v>UN</v>
          </cell>
          <cell r="D1434">
            <v>31.19</v>
          </cell>
        </row>
        <row r="1435">
          <cell r="A1435" t="str">
            <v>10.02.92</v>
          </cell>
          <cell r="B1435" t="str">
            <v>TORNEIRA DE BOIA,DE COBRE - 1"</v>
          </cell>
          <cell r="C1435" t="str">
            <v>UN</v>
          </cell>
          <cell r="D1435">
            <v>45.79</v>
          </cell>
        </row>
        <row r="1436">
          <cell r="A1436" t="str">
            <v>10.02.94</v>
          </cell>
          <cell r="B1436" t="str">
            <v>TORNEIRA DE BOIA,DE COBRE - 1 1/2"</v>
          </cell>
          <cell r="C1436" t="str">
            <v>UN</v>
          </cell>
          <cell r="D1436">
            <v>68.03</v>
          </cell>
        </row>
        <row r="1437">
          <cell r="A1437" t="str">
            <v>10.02.95</v>
          </cell>
          <cell r="B1437" t="str">
            <v>TORNEIRA DE BOIA,DE COBRE - 2"</v>
          </cell>
          <cell r="C1437" t="str">
            <v>UN</v>
          </cell>
          <cell r="D1437">
            <v>92.31</v>
          </cell>
        </row>
        <row r="1438">
          <cell r="A1438" t="str">
            <v>10.03.00</v>
          </cell>
          <cell r="B1438" t="str">
            <v>INSTALACAO ELEVATORIA</v>
          </cell>
        </row>
        <row r="1439">
          <cell r="A1439" t="str">
            <v>10.03.03</v>
          </cell>
          <cell r="B1439" t="str">
            <v>CONJUNTO MOTOR-BOMBA - ATE 1/2 HP</v>
          </cell>
          <cell r="C1439" t="str">
            <v>UN</v>
          </cell>
          <cell r="D1439">
            <v>476.78</v>
          </cell>
        </row>
        <row r="1440">
          <cell r="A1440" t="str">
            <v>10.03.04</v>
          </cell>
          <cell r="B1440" t="str">
            <v>CONJUNTO MOTOR-BOMBA - ATE 3/4 HP</v>
          </cell>
          <cell r="C1440" t="str">
            <v>UN</v>
          </cell>
          <cell r="D1440">
            <v>575.58000000000004</v>
          </cell>
        </row>
        <row r="1441">
          <cell r="A1441" t="str">
            <v>10.03.05</v>
          </cell>
          <cell r="B1441" t="str">
            <v>CONJUNTO MOTOR-BOMBA - ATE 1 HP</v>
          </cell>
          <cell r="C1441" t="str">
            <v>UN</v>
          </cell>
          <cell r="D1441">
            <v>601.23</v>
          </cell>
        </row>
        <row r="1442">
          <cell r="A1442" t="str">
            <v>10.03.06</v>
          </cell>
          <cell r="B1442" t="str">
            <v>CONJUNTO MOTOR-BOMBA - ATE 2 HP</v>
          </cell>
          <cell r="C1442" t="str">
            <v>UN</v>
          </cell>
          <cell r="D1442">
            <v>778.8</v>
          </cell>
        </row>
        <row r="1443">
          <cell r="A1443" t="str">
            <v>10.03.07</v>
          </cell>
          <cell r="B1443" t="str">
            <v>CONJUNTO MOTOR-BOMBA - ATE 3 HP</v>
          </cell>
          <cell r="C1443" t="str">
            <v>UN</v>
          </cell>
          <cell r="D1443">
            <v>801.28</v>
          </cell>
        </row>
        <row r="1444">
          <cell r="A1444" t="str">
            <v>10.03.08</v>
          </cell>
          <cell r="B1444" t="str">
            <v>CONJUNTO MOTOR-BOMBA - ATE 4 HP</v>
          </cell>
          <cell r="C1444" t="str">
            <v>UN</v>
          </cell>
          <cell r="D1444">
            <v>848.88</v>
          </cell>
        </row>
        <row r="1445">
          <cell r="A1445" t="str">
            <v>10.03.09</v>
          </cell>
          <cell r="B1445" t="str">
            <v>CONJUNTO MOTOR-BOMBA - ATE 5 HP</v>
          </cell>
          <cell r="C1445" t="str">
            <v>UN</v>
          </cell>
          <cell r="D1445">
            <v>1464.72</v>
          </cell>
        </row>
        <row r="1446">
          <cell r="A1446" t="str">
            <v>10.03.42</v>
          </cell>
          <cell r="B1446" t="str">
            <v>TUBO DE ACO-CARBONO GALVANIZADO,CL.MEDIA (DIN2440) - 1" (RECALQUE)</v>
          </cell>
          <cell r="C1446" t="str">
            <v>M</v>
          </cell>
          <cell r="D1446">
            <v>33.15</v>
          </cell>
        </row>
        <row r="1447">
          <cell r="A1447" t="str">
            <v>10.03.44</v>
          </cell>
          <cell r="B1447" t="str">
            <v>TUBO DE ACO-CARBONO GALVANIZADO,CL.MEDIA (DIN2440) - 1 1/2" (SUCCAO)</v>
          </cell>
          <cell r="C1447" t="str">
            <v>M</v>
          </cell>
          <cell r="D1447">
            <v>44.1</v>
          </cell>
        </row>
        <row r="1448">
          <cell r="A1448" t="str">
            <v>10.03.52</v>
          </cell>
          <cell r="B1448" t="str">
            <v>REGISTRO DE GAVETA,METAL AMARELO - 1"</v>
          </cell>
          <cell r="C1448" t="str">
            <v>UN</v>
          </cell>
          <cell r="D1448">
            <v>37.17</v>
          </cell>
        </row>
        <row r="1449">
          <cell r="A1449" t="str">
            <v>10.03.54</v>
          </cell>
          <cell r="B1449" t="str">
            <v>REGISTRO DE GAVETA,METAL AMARELO - 1 1/2"</v>
          </cell>
          <cell r="C1449" t="str">
            <v>UN</v>
          </cell>
          <cell r="D1449">
            <v>59.89</v>
          </cell>
        </row>
        <row r="1450">
          <cell r="A1450" t="str">
            <v>10.03.62</v>
          </cell>
          <cell r="B1450" t="str">
            <v>VALVULA DE RETENCAO HORIZONTAL - 1"</v>
          </cell>
          <cell r="C1450" t="str">
            <v>UN</v>
          </cell>
          <cell r="D1450">
            <v>52.17</v>
          </cell>
        </row>
        <row r="1451">
          <cell r="A1451" t="str">
            <v>10.03.64</v>
          </cell>
          <cell r="B1451" t="str">
            <v>VALVULA DE RETENCAO HORIZONTAL - 1 1/2"</v>
          </cell>
          <cell r="C1451" t="str">
            <v>UN</v>
          </cell>
          <cell r="D1451">
            <v>80.12</v>
          </cell>
        </row>
        <row r="1452">
          <cell r="A1452" t="str">
            <v>10.03.65</v>
          </cell>
          <cell r="B1452" t="str">
            <v>VALVULA DE RETENCAO HORIZONTAL - 2"</v>
          </cell>
          <cell r="C1452" t="str">
            <v>UN</v>
          </cell>
          <cell r="D1452">
            <v>104.55</v>
          </cell>
        </row>
        <row r="1453">
          <cell r="A1453" t="str">
            <v>10.03.66</v>
          </cell>
          <cell r="B1453" t="str">
            <v>VALVULA DE RETENCAO HORIZONTAL - 2 1/2"</v>
          </cell>
          <cell r="C1453" t="str">
            <v>UN</v>
          </cell>
          <cell r="D1453">
            <v>162.35</v>
          </cell>
        </row>
        <row r="1454">
          <cell r="A1454" t="str">
            <v>10.03.67</v>
          </cell>
          <cell r="B1454" t="str">
            <v>VALVULA DE RETENCAO HORIZONTAL - 3"</v>
          </cell>
          <cell r="C1454" t="str">
            <v>UN</v>
          </cell>
          <cell r="D1454">
            <v>194.39</v>
          </cell>
        </row>
        <row r="1455">
          <cell r="A1455" t="str">
            <v>10.03.68</v>
          </cell>
          <cell r="B1455" t="str">
            <v>VALVULA DE RETENCAO HORIZONTAL - 4"</v>
          </cell>
          <cell r="C1455" t="str">
            <v>UN</v>
          </cell>
          <cell r="D1455">
            <v>354.4</v>
          </cell>
        </row>
        <row r="1456">
          <cell r="A1456" t="str">
            <v>10.03.72</v>
          </cell>
          <cell r="B1456" t="str">
            <v>VALVULA DE RETENCAO VERTICAL - 1"</v>
          </cell>
          <cell r="C1456" t="str">
            <v>UN</v>
          </cell>
          <cell r="D1456">
            <v>46.27</v>
          </cell>
        </row>
        <row r="1457">
          <cell r="A1457" t="str">
            <v>10.03.73</v>
          </cell>
          <cell r="B1457" t="str">
            <v>VALVULA DE RETENCAO VERTICAL - 1 1/4"</v>
          </cell>
          <cell r="C1457" t="str">
            <v>UN</v>
          </cell>
          <cell r="D1457">
            <v>56.55</v>
          </cell>
        </row>
        <row r="1458">
          <cell r="A1458" t="str">
            <v>10.03.74</v>
          </cell>
          <cell r="B1458" t="str">
            <v>VALVULA DE RETENCAO VERTICAL - 1 1/2"</v>
          </cell>
          <cell r="C1458" t="str">
            <v>UN</v>
          </cell>
          <cell r="D1458">
            <v>62.32</v>
          </cell>
        </row>
        <row r="1459">
          <cell r="A1459" t="str">
            <v>10.03.75</v>
          </cell>
          <cell r="B1459" t="str">
            <v>VALVULA DE RETENCAO VERTICAL - 2"</v>
          </cell>
          <cell r="C1459" t="str">
            <v>UN</v>
          </cell>
          <cell r="D1459">
            <v>81.23</v>
          </cell>
        </row>
        <row r="1460">
          <cell r="A1460" t="str">
            <v>10.03.76</v>
          </cell>
          <cell r="B1460" t="str">
            <v>VALVULA DE RETENCAO VERTICAL - 2 1/2"</v>
          </cell>
          <cell r="C1460" t="str">
            <v>UN</v>
          </cell>
          <cell r="D1460">
            <v>122.83</v>
          </cell>
        </row>
        <row r="1461">
          <cell r="A1461" t="str">
            <v>10.03.77</v>
          </cell>
          <cell r="B1461" t="str">
            <v>VALVULA DE RETENCAO VERTICAL - 3"</v>
          </cell>
          <cell r="C1461" t="str">
            <v>UN</v>
          </cell>
          <cell r="D1461">
            <v>167.19</v>
          </cell>
        </row>
        <row r="1462">
          <cell r="A1462" t="str">
            <v>10.03.78</v>
          </cell>
          <cell r="B1462" t="str">
            <v>VALVULA DE RETENCAO VERTICAL - 4"</v>
          </cell>
          <cell r="C1462" t="str">
            <v>UN</v>
          </cell>
          <cell r="D1462">
            <v>258.05</v>
          </cell>
        </row>
        <row r="1463">
          <cell r="A1463" t="str">
            <v>10.03.90</v>
          </cell>
          <cell r="B1463" t="str">
            <v>CHAVE DE BOIA</v>
          </cell>
          <cell r="C1463" t="str">
            <v>UN</v>
          </cell>
          <cell r="D1463">
            <v>28.31</v>
          </cell>
        </row>
        <row r="1464">
          <cell r="A1464" t="str">
            <v>10.04.00</v>
          </cell>
          <cell r="B1464" t="str">
            <v>REDE DE AGUA FRIA - TUBULACAO</v>
          </cell>
        </row>
        <row r="1465">
          <cell r="A1465" t="str">
            <v>10.04.02</v>
          </cell>
          <cell r="B1465" t="str">
            <v>TUBO DE ACO GALVANIZADO,CLASSE LEVE I (LINHA AGUA) - 3/4"</v>
          </cell>
          <cell r="C1465" t="str">
            <v>M</v>
          </cell>
          <cell r="D1465">
            <v>22.19</v>
          </cell>
        </row>
        <row r="1466">
          <cell r="A1466" t="str">
            <v>10.04.03</v>
          </cell>
          <cell r="B1466" t="str">
            <v>TUBO DE ACO GALVANIZADO,CLASSE LEVE I (LINHA AGUA) - 1"</v>
          </cell>
          <cell r="C1466" t="str">
            <v>M</v>
          </cell>
          <cell r="D1466">
            <v>30.1</v>
          </cell>
        </row>
        <row r="1467">
          <cell r="A1467" t="str">
            <v>10.04.04</v>
          </cell>
          <cell r="B1467" t="str">
            <v>TUBO DE ACO GALVANIZADO,CLASSE LEVE I (LINHA AGUA) - 1 1/4"</v>
          </cell>
          <cell r="C1467" t="str">
            <v>M</v>
          </cell>
          <cell r="D1467">
            <v>35.520000000000003</v>
          </cell>
        </row>
        <row r="1468">
          <cell r="A1468" t="str">
            <v>10.04.05</v>
          </cell>
          <cell r="B1468" t="str">
            <v>TUBO DE ACO GALVANIZADO,CLASSE LEVE I (LINHA AGUA) - 1 1/2"</v>
          </cell>
          <cell r="C1468" t="str">
            <v>M</v>
          </cell>
          <cell r="D1468">
            <v>42</v>
          </cell>
        </row>
        <row r="1469">
          <cell r="A1469" t="str">
            <v>10.04.06</v>
          </cell>
          <cell r="B1469" t="str">
            <v>TUBO DE ACO GALVANIZADO,CLASSE LEVE I (LINHA AGUA) - 2"</v>
          </cell>
          <cell r="C1469" t="str">
            <v>M</v>
          </cell>
          <cell r="D1469">
            <v>50.63</v>
          </cell>
        </row>
        <row r="1470">
          <cell r="A1470" t="str">
            <v>10.04.07</v>
          </cell>
          <cell r="B1470" t="str">
            <v>TUBO DE ACO GALVANIZADO,CLASSE LEVE I (LINHA AGUA) - 2 1/2"</v>
          </cell>
          <cell r="C1470" t="str">
            <v>M</v>
          </cell>
          <cell r="D1470">
            <v>64.7</v>
          </cell>
        </row>
        <row r="1471">
          <cell r="A1471" t="str">
            <v>10.04.08</v>
          </cell>
          <cell r="B1471" t="str">
            <v>TUBO DE ACO GALVANIZADO,CLASSE LEVE I (LINHA AGUA) - 3"</v>
          </cell>
          <cell r="C1471" t="str">
            <v>M</v>
          </cell>
          <cell r="D1471">
            <v>71.180000000000007</v>
          </cell>
        </row>
        <row r="1472">
          <cell r="A1472" t="str">
            <v>10.04.09</v>
          </cell>
          <cell r="B1472" t="str">
            <v>TUBO DE ACO GALVANIZADO,CLASSE LEVE I (LINHA AGUA) - 4"</v>
          </cell>
          <cell r="C1472" t="str">
            <v>M</v>
          </cell>
          <cell r="D1472">
            <v>95.95</v>
          </cell>
        </row>
        <row r="1473">
          <cell r="A1473" t="str">
            <v>10.04.62</v>
          </cell>
          <cell r="B1473" t="str">
            <v>TUBO DE PVC RIGIDO,SOLDAVEL (LINHA AGUA) - 25MM (3/4")</v>
          </cell>
          <cell r="C1473" t="str">
            <v>M</v>
          </cell>
          <cell r="D1473">
            <v>8.35</v>
          </cell>
        </row>
        <row r="1474">
          <cell r="A1474" t="str">
            <v>10.04.63</v>
          </cell>
          <cell r="B1474" t="str">
            <v>TUBO DE PVC RIGIDO,SOLDAVEL (LINHA AGUA) - 32MM (1")</v>
          </cell>
          <cell r="C1474" t="str">
            <v>M</v>
          </cell>
          <cell r="D1474">
            <v>11.18</v>
          </cell>
        </row>
        <row r="1475">
          <cell r="A1475" t="str">
            <v>10.04.64</v>
          </cell>
          <cell r="B1475" t="str">
            <v>TUBO DE PVC RIGIDO,SOLDAVEL (LINHA AGUA) - 40MM (1 1/4")</v>
          </cell>
          <cell r="C1475" t="str">
            <v>M</v>
          </cell>
          <cell r="D1475">
            <v>13.57</v>
          </cell>
        </row>
        <row r="1476">
          <cell r="A1476" t="str">
            <v>10.04.65</v>
          </cell>
          <cell r="B1476" t="str">
            <v>TUBO DE PVC RIGIDO,SOLDAVEL (LINHA AGUA) - 50MM (1 1/2")</v>
          </cell>
          <cell r="C1476" t="str">
            <v>M</v>
          </cell>
          <cell r="D1476">
            <v>16.52</v>
          </cell>
        </row>
        <row r="1477">
          <cell r="A1477" t="str">
            <v>10.04.66</v>
          </cell>
          <cell r="B1477" t="str">
            <v>TUBO DE PVC RIGIDO,SOLDAVEL (LINHA AGUA) - 60MM (2")</v>
          </cell>
          <cell r="C1477" t="str">
            <v>M</v>
          </cell>
          <cell r="D1477">
            <v>22.07</v>
          </cell>
        </row>
        <row r="1478">
          <cell r="A1478" t="str">
            <v>10.04.67</v>
          </cell>
          <cell r="B1478" t="str">
            <v>TUBO DE PVC RIGIDO,SOLDAVEL (LINHA AGUA) - 75MM (2 1/2")</v>
          </cell>
          <cell r="C1478" t="str">
            <v>M</v>
          </cell>
          <cell r="D1478">
            <v>31.78</v>
          </cell>
        </row>
        <row r="1479">
          <cell r="A1479" t="str">
            <v>10.04.68</v>
          </cell>
          <cell r="B1479" t="str">
            <v>TUBO DE PVC RIGIDO,SOLDAVEL (LINHA AGUA) - 85MM (3")</v>
          </cell>
          <cell r="C1479" t="str">
            <v>M</v>
          </cell>
          <cell r="D1479">
            <v>36.21</v>
          </cell>
        </row>
        <row r="1480">
          <cell r="A1480" t="str">
            <v>10.04.69</v>
          </cell>
          <cell r="B1480" t="str">
            <v>TUBO DE PVC RIGIDO,SOLDAVEL (LINHA AGUA) - 110MM (4")</v>
          </cell>
          <cell r="C1480" t="str">
            <v>M</v>
          </cell>
          <cell r="D1480">
            <v>50.99</v>
          </cell>
        </row>
        <row r="1481">
          <cell r="A1481" t="str">
            <v>10.04.98</v>
          </cell>
          <cell r="B1481" t="str">
            <v>ENVELOPAMENTO DE TUBULACAO ENTERRADA,COM CONCRETO</v>
          </cell>
          <cell r="C1481" t="str">
            <v>M</v>
          </cell>
          <cell r="D1481">
            <v>10.9</v>
          </cell>
        </row>
        <row r="1482">
          <cell r="A1482" t="str">
            <v>10.05.00</v>
          </cell>
          <cell r="B1482" t="str">
            <v>REDE DE AGUA FRIA - ACESSORIOS</v>
          </cell>
        </row>
        <row r="1483">
          <cell r="A1483" t="str">
            <v>10.05.02</v>
          </cell>
          <cell r="B1483" t="str">
            <v>REGISTRO DE GAVETA,METAL AMARELO - 3/4"</v>
          </cell>
          <cell r="C1483" t="str">
            <v>UN</v>
          </cell>
          <cell r="D1483">
            <v>28.28</v>
          </cell>
        </row>
        <row r="1484">
          <cell r="A1484" t="str">
            <v>10.05.03</v>
          </cell>
          <cell r="B1484" t="str">
            <v>REGISTRO DE GAVETA,METAL AMARELO - 1"</v>
          </cell>
          <cell r="C1484" t="str">
            <v>UN</v>
          </cell>
          <cell r="D1484">
            <v>37.17</v>
          </cell>
        </row>
        <row r="1485">
          <cell r="A1485" t="str">
            <v>10.05.04</v>
          </cell>
          <cell r="B1485" t="str">
            <v>REGISTRO DE GAVETA,METAL AMARELO - 1 1/4"</v>
          </cell>
          <cell r="C1485" t="str">
            <v>UN</v>
          </cell>
          <cell r="D1485">
            <v>56.57</v>
          </cell>
        </row>
        <row r="1486">
          <cell r="A1486" t="str">
            <v>10.05.05</v>
          </cell>
          <cell r="B1486" t="str">
            <v>REGISTRO DE GAVETA,METAL AMARELO - 1 1/2"</v>
          </cell>
          <cell r="C1486" t="str">
            <v>UN</v>
          </cell>
          <cell r="D1486">
            <v>59.89</v>
          </cell>
        </row>
        <row r="1487">
          <cell r="A1487" t="str">
            <v>10.05.06</v>
          </cell>
          <cell r="B1487" t="str">
            <v>REGISTRO DE GAVETA,METAL AMARELO - 2"</v>
          </cell>
          <cell r="C1487" t="str">
            <v>UN</v>
          </cell>
          <cell r="D1487">
            <v>81.84</v>
          </cell>
        </row>
        <row r="1488">
          <cell r="A1488" t="str">
            <v>10.05.07</v>
          </cell>
          <cell r="B1488" t="str">
            <v>REGISTRO DE GAVETA,METAL AMARELO - 2 1/2"</v>
          </cell>
          <cell r="C1488" t="str">
            <v>UN</v>
          </cell>
          <cell r="D1488">
            <v>177.6</v>
          </cell>
        </row>
        <row r="1489">
          <cell r="A1489" t="str">
            <v>10.05.08</v>
          </cell>
          <cell r="B1489" t="str">
            <v>REGISTRO DE GAVETA,METAL AMARELO - 3"</v>
          </cell>
          <cell r="C1489" t="str">
            <v>UN</v>
          </cell>
          <cell r="D1489">
            <v>259.14</v>
          </cell>
        </row>
        <row r="1490">
          <cell r="A1490" t="str">
            <v>10.05.09</v>
          </cell>
          <cell r="B1490" t="str">
            <v>REGISTRO DE GAVETA,METAL AMARELO - 4"</v>
          </cell>
          <cell r="C1490" t="str">
            <v>UN</v>
          </cell>
          <cell r="D1490">
            <v>444.48</v>
          </cell>
        </row>
        <row r="1491">
          <cell r="A1491" t="str">
            <v>10.05.31</v>
          </cell>
          <cell r="B1491" t="str">
            <v>REGISTRO DE GAVETA,METAL CROMADO - 3/4"</v>
          </cell>
          <cell r="C1491" t="str">
            <v>UN</v>
          </cell>
          <cell r="D1491">
            <v>46.77</v>
          </cell>
        </row>
        <row r="1492">
          <cell r="A1492" t="str">
            <v>10.05.32</v>
          </cell>
          <cell r="B1492" t="str">
            <v>REGISTRO DE GAVETA,METAL CROMADO - 1"</v>
          </cell>
          <cell r="C1492" t="str">
            <v>UN</v>
          </cell>
          <cell r="D1492">
            <v>72.94</v>
          </cell>
        </row>
        <row r="1493">
          <cell r="A1493" t="str">
            <v>10.05.33</v>
          </cell>
          <cell r="B1493" t="str">
            <v>REGISTRO DE GAVETA,METAL CROMADO - 1 1/4"</v>
          </cell>
          <cell r="C1493" t="str">
            <v>UN</v>
          </cell>
          <cell r="D1493">
            <v>88.62</v>
          </cell>
        </row>
        <row r="1494">
          <cell r="A1494" t="str">
            <v>10.05.34</v>
          </cell>
          <cell r="B1494" t="str">
            <v>REGISTRO DE GAVETA,METAL CROMADO - 1 1/2"</v>
          </cell>
          <cell r="C1494" t="str">
            <v>UN</v>
          </cell>
          <cell r="D1494">
            <v>94.23</v>
          </cell>
        </row>
        <row r="1495">
          <cell r="A1495" t="str">
            <v>10.05.40</v>
          </cell>
          <cell r="B1495" t="str">
            <v>REGISTRO DE PRESSAO,METAL AMARELO - 1/2"</v>
          </cell>
          <cell r="C1495" t="str">
            <v>UN</v>
          </cell>
          <cell r="D1495">
            <v>30.48</v>
          </cell>
        </row>
        <row r="1496">
          <cell r="A1496" t="str">
            <v>10.05.41</v>
          </cell>
          <cell r="B1496" t="str">
            <v>REGISTRO DE PRESSAO,METAL AMARELO - 3/4"</v>
          </cell>
          <cell r="C1496" t="str">
            <v>UN</v>
          </cell>
          <cell r="D1496">
            <v>32.42</v>
          </cell>
        </row>
        <row r="1497">
          <cell r="A1497" t="str">
            <v>10.05.51</v>
          </cell>
          <cell r="B1497" t="str">
            <v>REGISTRO DE PRESSAO,METAL CROMADO - 3/4"</v>
          </cell>
          <cell r="C1497" t="str">
            <v>UN</v>
          </cell>
          <cell r="D1497">
            <v>59.9</v>
          </cell>
        </row>
        <row r="1498">
          <cell r="A1498" t="str">
            <v>10.05.60</v>
          </cell>
          <cell r="B1498" t="str">
            <v>REGISTRO GLOBO C/ADPTADOR E TAMPA - 2 1/2"</v>
          </cell>
          <cell r="C1498" t="str">
            <v>UN</v>
          </cell>
          <cell r="D1498">
            <v>83.6</v>
          </cell>
        </row>
        <row r="1499">
          <cell r="A1499" t="str">
            <v>10.06.00</v>
          </cell>
          <cell r="B1499" t="str">
            <v>REDE DE AGUA QUENTE</v>
          </cell>
        </row>
        <row r="1500">
          <cell r="A1500" t="str">
            <v>10.06.20</v>
          </cell>
          <cell r="B1500" t="str">
            <v>TUBO DE COBRE SEM COSTURA,CLASSE EL - 1/2"</v>
          </cell>
          <cell r="C1500" t="str">
            <v>M</v>
          </cell>
          <cell r="D1500">
            <v>21.43</v>
          </cell>
        </row>
        <row r="1501">
          <cell r="A1501" t="str">
            <v>10.06.21</v>
          </cell>
          <cell r="B1501" t="str">
            <v>TUBO DE COBRE SEM COSTURA,CLASSE EL - 3/4"</v>
          </cell>
          <cell r="C1501" t="str">
            <v>M</v>
          </cell>
          <cell r="D1501">
            <v>32.619999999999997</v>
          </cell>
        </row>
        <row r="1502">
          <cell r="A1502" t="str">
            <v>10.06.22</v>
          </cell>
          <cell r="B1502" t="str">
            <v>TUBO DE COBRE SEM COSTURA,CLASSE EL - 1"</v>
          </cell>
          <cell r="C1502" t="str">
            <v>M</v>
          </cell>
          <cell r="D1502">
            <v>39.35</v>
          </cell>
        </row>
        <row r="1503">
          <cell r="A1503" t="str">
            <v>10.06.23</v>
          </cell>
          <cell r="B1503" t="str">
            <v>TUBO DE COBRE SEM COSTURA,CLASSE EL - 1 1/4"</v>
          </cell>
          <cell r="C1503" t="str">
            <v>M</v>
          </cell>
          <cell r="D1503">
            <v>54.43</v>
          </cell>
        </row>
        <row r="1504">
          <cell r="A1504" t="str">
            <v>10.06.24</v>
          </cell>
          <cell r="B1504" t="str">
            <v>TUBO DE COBRE SEM COSTURA,CLASSE EL - 1 1/2"</v>
          </cell>
          <cell r="C1504" t="str">
            <v>M</v>
          </cell>
          <cell r="D1504">
            <v>66.39</v>
          </cell>
        </row>
        <row r="1505">
          <cell r="A1505" t="str">
            <v>10.06.54</v>
          </cell>
          <cell r="B1505" t="str">
            <v>REGISTRO DE GAVETA,METAL AMARELO - 1 1/2"</v>
          </cell>
          <cell r="C1505" t="str">
            <v>UN</v>
          </cell>
          <cell r="D1505">
            <v>59.89</v>
          </cell>
        </row>
        <row r="1506">
          <cell r="A1506" t="str">
            <v>10.07.00</v>
          </cell>
          <cell r="B1506" t="str">
            <v>REDE DE GAS</v>
          </cell>
        </row>
        <row r="1507">
          <cell r="A1507" t="str">
            <v>10.07.11</v>
          </cell>
          <cell r="B1507" t="str">
            <v>TUBO PRETO DE ACO-CARBONO,CLASSE SCH-40 - 3/4"</v>
          </cell>
          <cell r="C1507" t="str">
            <v>M</v>
          </cell>
          <cell r="D1507">
            <v>18.579999999999998</v>
          </cell>
        </row>
        <row r="1508">
          <cell r="A1508" t="str">
            <v>10.07.12</v>
          </cell>
          <cell r="B1508" t="str">
            <v>TUBO PRETO DE ACO-CARBONO,CLASSE SCH-40 - 1"</v>
          </cell>
          <cell r="C1508" t="str">
            <v>M</v>
          </cell>
          <cell r="D1508">
            <v>26.84</v>
          </cell>
        </row>
        <row r="1509">
          <cell r="A1509" t="str">
            <v>10.07.13</v>
          </cell>
          <cell r="B1509" t="str">
            <v>TUBO PRETO DE ACO-CARBONO,CLASSE SCH-40 - 1 1/4"</v>
          </cell>
          <cell r="C1509" t="str">
            <v>M</v>
          </cell>
          <cell r="D1509">
            <v>32.56</v>
          </cell>
        </row>
        <row r="1510">
          <cell r="A1510" t="str">
            <v>10.07.14</v>
          </cell>
          <cell r="B1510" t="str">
            <v>TUBO PRETO DE ACO-CARBONO,CLASSE SCH-40 - 1 1/2"</v>
          </cell>
          <cell r="C1510" t="str">
            <v>M</v>
          </cell>
          <cell r="D1510">
            <v>38.43</v>
          </cell>
        </row>
        <row r="1511">
          <cell r="A1511" t="str">
            <v>10.07.20</v>
          </cell>
          <cell r="B1511" t="str">
            <v>REGISTRO ESFERICO D=3/4" P/GAS</v>
          </cell>
          <cell r="C1511" t="str">
            <v>UN</v>
          </cell>
          <cell r="D1511">
            <v>18.46</v>
          </cell>
        </row>
        <row r="1512">
          <cell r="A1512" t="str">
            <v>10.07.60</v>
          </cell>
          <cell r="B1512" t="str">
            <v>HV.04-ABRIGO P/GAS EM BLOCO DE CONCRETO APARENTE P/2 BUJOES</v>
          </cell>
          <cell r="C1512" t="str">
            <v>UN</v>
          </cell>
          <cell r="D1512">
            <v>193.32</v>
          </cell>
        </row>
        <row r="1513">
          <cell r="A1513" t="str">
            <v>10.07.62</v>
          </cell>
          <cell r="B1513" t="str">
            <v>HV.12-ABRIGO P/GAS EM ALVENARIA REVESTIDA P/ 2 BUJOES</v>
          </cell>
          <cell r="C1513" t="str">
            <v>UN</v>
          </cell>
          <cell r="D1513">
            <v>238.24</v>
          </cell>
        </row>
        <row r="1514">
          <cell r="A1514" t="str">
            <v>10.07.63</v>
          </cell>
          <cell r="B1514" t="str">
            <v>HV.13-ABRIGO P/GAS EM BLOCOS DE CONCRETO APARENTE P/2 CILINDROS</v>
          </cell>
          <cell r="C1514" t="str">
            <v>UN</v>
          </cell>
          <cell r="D1514">
            <v>472.09</v>
          </cell>
        </row>
        <row r="1515">
          <cell r="A1515" t="str">
            <v>10.07.64</v>
          </cell>
          <cell r="B1515" t="str">
            <v>HV.14-ABRIGO P/GAS EM BLOCO DE CONCRETO APARENTE P/4 CILINDROS</v>
          </cell>
          <cell r="C1515" t="str">
            <v>UN</v>
          </cell>
          <cell r="D1515">
            <v>614.54</v>
          </cell>
        </row>
        <row r="1516">
          <cell r="A1516" t="str">
            <v>10.07.65</v>
          </cell>
          <cell r="B1516" t="str">
            <v>HV.15-ABRIGO P/GAS EM BLOCO DE CONCRETO APARENTE P/6 CILINDROS</v>
          </cell>
          <cell r="C1516" t="str">
            <v>UN</v>
          </cell>
          <cell r="D1516">
            <v>785.49</v>
          </cell>
        </row>
        <row r="1517">
          <cell r="A1517" t="str">
            <v>10.07.67</v>
          </cell>
          <cell r="B1517" t="str">
            <v>HV.17-ABRIGO P/GAS EM TIJOLO APARENTE P/4 CILINDROS</v>
          </cell>
          <cell r="C1517" t="str">
            <v>UN</v>
          </cell>
          <cell r="D1517">
            <v>706.54</v>
          </cell>
        </row>
        <row r="1518">
          <cell r="A1518" t="str">
            <v>10.07.68</v>
          </cell>
          <cell r="B1518" t="str">
            <v>HV.18-ABRIGO P/GAS EM TIJOLO APARENTE P/6 CILINDROS</v>
          </cell>
          <cell r="C1518" t="str">
            <v>UN</v>
          </cell>
          <cell r="D1518">
            <v>903.02</v>
          </cell>
        </row>
        <row r="1519">
          <cell r="A1519" t="str">
            <v>10.07.69</v>
          </cell>
          <cell r="B1519" t="str">
            <v>HV.19-ABRIGO P/GAS EM ALVENARIA REVESTIDA P/2 CILINDROS</v>
          </cell>
          <cell r="C1519" t="str">
            <v>UN</v>
          </cell>
          <cell r="D1519">
            <v>570.11</v>
          </cell>
        </row>
        <row r="1520">
          <cell r="A1520" t="str">
            <v>10.07.70</v>
          </cell>
          <cell r="B1520" t="str">
            <v>HV.20-ABRIGO P/GAS EM ALVENARIA REVESTIDA P/4 CILINDROS</v>
          </cell>
          <cell r="C1520" t="str">
            <v>UN</v>
          </cell>
          <cell r="D1520">
            <v>731.63</v>
          </cell>
        </row>
        <row r="1521">
          <cell r="A1521" t="str">
            <v>10.07.71</v>
          </cell>
          <cell r="B1521" t="str">
            <v>HV.21-ABRIGO P/GAS EM ALVENARIA REVESTIDA P/6 CILINDROS</v>
          </cell>
          <cell r="C1521" t="str">
            <v>UN</v>
          </cell>
          <cell r="D1521">
            <v>930.37</v>
          </cell>
        </row>
        <row r="1522">
          <cell r="A1522" t="str">
            <v>10.07.80</v>
          </cell>
          <cell r="B1522" t="str">
            <v>HD.10 INSTALACAO P/ 2 BUJOES GLP 13KG EXCLUSIVE ABRIGO</v>
          </cell>
          <cell r="C1522" t="str">
            <v>UN</v>
          </cell>
          <cell r="D1522">
            <v>5.31</v>
          </cell>
        </row>
        <row r="1523">
          <cell r="A1523" t="str">
            <v>10.07.81</v>
          </cell>
          <cell r="B1523" t="str">
            <v>HD.11 INSTALACAO P/ 2 CILINDROS GLP 45 KG EXCLUSIVE ABRIGO</v>
          </cell>
          <cell r="C1523" t="str">
            <v>UN</v>
          </cell>
          <cell r="D1523">
            <v>224.51</v>
          </cell>
        </row>
        <row r="1524">
          <cell r="A1524" t="str">
            <v>10.07.82</v>
          </cell>
          <cell r="B1524" t="str">
            <v>HD.12 INSTALACAO P/ 4 CILINDRO GLP 45 KGS EXCLUSIVE ABRIGO</v>
          </cell>
          <cell r="C1524" t="str">
            <v>UN</v>
          </cell>
          <cell r="D1524">
            <v>279.97000000000003</v>
          </cell>
        </row>
        <row r="1525">
          <cell r="A1525" t="str">
            <v>10.07.83</v>
          </cell>
          <cell r="B1525" t="str">
            <v>HD.13 INSTALACAO P/ 6 CILINDROS GLP, 45KG EXCLUSIVE ABRIGO</v>
          </cell>
          <cell r="C1525" t="str">
            <v>UN</v>
          </cell>
          <cell r="D1525">
            <v>331.95</v>
          </cell>
        </row>
        <row r="1526">
          <cell r="A1526" t="str">
            <v>10.07.85</v>
          </cell>
          <cell r="B1526" t="str">
            <v>BUJAO DE GAS DE 13KG COM CARGA</v>
          </cell>
          <cell r="C1526" t="str">
            <v>UN</v>
          </cell>
          <cell r="D1526">
            <v>28.93</v>
          </cell>
        </row>
        <row r="1527">
          <cell r="A1527" t="str">
            <v>10.07.86</v>
          </cell>
          <cell r="B1527" t="str">
            <v>CILINDRO DE G.L.P. DE 45 KG COM CARGA</v>
          </cell>
          <cell r="C1527" t="str">
            <v>UN</v>
          </cell>
          <cell r="D1527">
            <v>108.83</v>
          </cell>
        </row>
        <row r="1528">
          <cell r="A1528" t="str">
            <v>10.07.90</v>
          </cell>
          <cell r="B1528" t="str">
            <v>CAIXA COM COLETOR DE AGUA (SIFAO) PARA REDE DE GAS</v>
          </cell>
          <cell r="C1528" t="str">
            <v>UN</v>
          </cell>
          <cell r="D1528">
            <v>51.29</v>
          </cell>
        </row>
        <row r="1529">
          <cell r="A1529" t="str">
            <v>10.07.95</v>
          </cell>
          <cell r="B1529" t="str">
            <v>PROTECAO ANTICORROSIVA PARA TUBULACAO ENTERRADA</v>
          </cell>
          <cell r="C1529" t="str">
            <v>M</v>
          </cell>
          <cell r="D1529">
            <v>1.53</v>
          </cell>
        </row>
        <row r="1530">
          <cell r="A1530" t="str">
            <v>10.07.98</v>
          </cell>
          <cell r="B1530" t="str">
            <v>ENVELOPAMENTO DE TUBULACAO ENTERRADA,COM CONCRETO</v>
          </cell>
          <cell r="C1530" t="str">
            <v>M</v>
          </cell>
          <cell r="D1530">
            <v>10.9</v>
          </cell>
        </row>
        <row r="1531">
          <cell r="A1531" t="str">
            <v>10.08.00</v>
          </cell>
          <cell r="B1531" t="str">
            <v>REDE DE PREVENCAO E COMBATE A INCENDIOS</v>
          </cell>
        </row>
        <row r="1532">
          <cell r="A1532" t="str">
            <v>10.08.02</v>
          </cell>
          <cell r="B1532" t="str">
            <v>TUBO DE ACO-CARBONO GALVANIZADO,CLASSE MEDIA (DIN2440) - 2 1/2"</v>
          </cell>
          <cell r="C1532" t="str">
            <v>M</v>
          </cell>
          <cell r="D1532">
            <v>69.67</v>
          </cell>
        </row>
        <row r="1533">
          <cell r="A1533" t="str">
            <v>10.08.03</v>
          </cell>
          <cell r="B1533" t="str">
            <v>TUBO DE ACO-CARBONO GALVANIZADO,CLASSE MEDIA (DIN2440) - 3"</v>
          </cell>
          <cell r="C1533" t="str">
            <v>M</v>
          </cell>
          <cell r="D1533">
            <v>78.37</v>
          </cell>
        </row>
        <row r="1534">
          <cell r="A1534" t="str">
            <v>10.08.05</v>
          </cell>
          <cell r="B1534" t="str">
            <v>TUBO DE ACO-CARBONO GALVANIZADO,CLASSE MEDIA (DIN2440) - 4"</v>
          </cell>
          <cell r="C1534" t="str">
            <v>M</v>
          </cell>
          <cell r="D1534">
            <v>104.15</v>
          </cell>
        </row>
        <row r="1535">
          <cell r="A1535" t="str">
            <v>10.08.06</v>
          </cell>
          <cell r="B1535" t="str">
            <v>TUBO DE ACO-CARBONO GALVANIZADO,CLASSE MEDIA (DIN2440) - 6"</v>
          </cell>
          <cell r="C1535" t="str">
            <v>M</v>
          </cell>
          <cell r="D1535">
            <v>146.18</v>
          </cell>
        </row>
        <row r="1536">
          <cell r="A1536" t="str">
            <v>10.08.31</v>
          </cell>
          <cell r="B1536" t="str">
            <v>REGISTRO DE GAVETA,METAL AMARELO - 2 1/2"</v>
          </cell>
          <cell r="C1536" t="str">
            <v>UN</v>
          </cell>
          <cell r="D1536">
            <v>177.6</v>
          </cell>
        </row>
        <row r="1537">
          <cell r="A1537" t="str">
            <v>10.08.32</v>
          </cell>
          <cell r="B1537" t="str">
            <v>REGISTRO DE GAVETA,METAL AMARELO - 3"</v>
          </cell>
          <cell r="C1537" t="str">
            <v>UN</v>
          </cell>
          <cell r="D1537">
            <v>259.14</v>
          </cell>
        </row>
        <row r="1538">
          <cell r="A1538" t="str">
            <v>10.08.34</v>
          </cell>
          <cell r="B1538" t="str">
            <v>REGISTRO DE GAVETA,METAL AMARELO - 4"</v>
          </cell>
          <cell r="C1538" t="str">
            <v>UN</v>
          </cell>
          <cell r="D1538">
            <v>444.48</v>
          </cell>
        </row>
        <row r="1539">
          <cell r="A1539" t="str">
            <v>10.08.41</v>
          </cell>
          <cell r="B1539" t="str">
            <v>VÁLVULA DE RETENÇÃO VERTICAL EM FERRO FUNDIDO FLANGEADO - 2 1/2"</v>
          </cell>
          <cell r="C1539" t="str">
            <v>UN</v>
          </cell>
          <cell r="D1539">
            <v>467.62</v>
          </cell>
        </row>
        <row r="1540">
          <cell r="A1540" t="str">
            <v>10.08.49</v>
          </cell>
          <cell r="B1540" t="str">
            <v>ENVELOPAMENTO DE TUBULACAO ENTERRADA,COM CONCRETO</v>
          </cell>
          <cell r="C1540" t="str">
            <v>M</v>
          </cell>
          <cell r="D1540">
            <v>10.9</v>
          </cell>
        </row>
        <row r="1541">
          <cell r="A1541" t="str">
            <v>10.08.50</v>
          </cell>
          <cell r="B1541" t="str">
            <v>RECALQUE DE PASSEIO C/UNIAO ENG.RAPIDO - REGISTRO TIPO GLOBO 2 1/2"</v>
          </cell>
          <cell r="C1541" t="str">
            <v>UN</v>
          </cell>
          <cell r="D1541">
            <v>173.78</v>
          </cell>
        </row>
        <row r="1542">
          <cell r="A1542" t="str">
            <v>10.08.55</v>
          </cell>
          <cell r="B1542" t="str">
            <v>HIDRANTE COM UNIAO DE ENGATE RAPIDO - REGISTRO TIPO GLOBO 2 1/2"</v>
          </cell>
          <cell r="C1542" t="str">
            <v>UN</v>
          </cell>
          <cell r="D1542">
            <v>134.13</v>
          </cell>
        </row>
        <row r="1543">
          <cell r="A1543" t="str">
            <v>10.08.60</v>
          </cell>
          <cell r="B1543" t="str">
            <v>ABRIGO DE EMBUTIR,PARA HIDRANTE E MANGUEIRA - CHAPA DE ACO N.20</v>
          </cell>
          <cell r="C1543" t="str">
            <v>UN</v>
          </cell>
          <cell r="D1543">
            <v>214.18</v>
          </cell>
        </row>
        <row r="1544">
          <cell r="A1544" t="str">
            <v>10.08.65</v>
          </cell>
          <cell r="B1544" t="str">
            <v>MANGUEIRA DE INCENDIO COM UNIAO DE ENGATE RAPIDO,15M - 1 1/2"</v>
          </cell>
          <cell r="C1544" t="str">
            <v>UN</v>
          </cell>
          <cell r="D1544">
            <v>196.99</v>
          </cell>
        </row>
        <row r="1545">
          <cell r="A1545" t="str">
            <v>10.08.68</v>
          </cell>
          <cell r="B1545" t="str">
            <v>MANGUEIRA DE INCENDIO COM UNIAO DE ENGATE RAPIDO,30M - 1 1/2"</v>
          </cell>
          <cell r="C1545" t="str">
            <v>UN</v>
          </cell>
          <cell r="D1545">
            <v>322.99</v>
          </cell>
        </row>
        <row r="1546">
          <cell r="A1546" t="str">
            <v>10.08.72</v>
          </cell>
          <cell r="B1546" t="str">
            <v>MANGUEIRA DE INCENDIO COM UNIAO DE ENGATE RAPIDO,30M - 2 1/2"</v>
          </cell>
          <cell r="C1546" t="str">
            <v>UN</v>
          </cell>
          <cell r="D1546">
            <v>507.91</v>
          </cell>
        </row>
        <row r="1547">
          <cell r="A1547" t="str">
            <v>10.08.73</v>
          </cell>
          <cell r="B1547" t="str">
            <v>ESGUICHO DE INCENDIO COM ENGATE RAPIDO - 1 1/2"X1/2"</v>
          </cell>
          <cell r="C1547" t="str">
            <v>UN</v>
          </cell>
          <cell r="D1547">
            <v>32.380000000000003</v>
          </cell>
        </row>
        <row r="1548">
          <cell r="A1548" t="str">
            <v>10.08.77</v>
          </cell>
          <cell r="B1548" t="str">
            <v>ESGUICHO DE INCENDIO COM ENGATE RAPIDO - 2 1/2"X5/8"</v>
          </cell>
          <cell r="C1548" t="str">
            <v>UN</v>
          </cell>
          <cell r="D1548">
            <v>78.989999999999995</v>
          </cell>
        </row>
        <row r="1549">
          <cell r="A1549" t="str">
            <v>10.08.80</v>
          </cell>
          <cell r="B1549" t="str">
            <v>EXTINTOR DE INCENDIO COM CARGA DE GAS CARBONICO (CO2) - 4KG</v>
          </cell>
          <cell r="C1549" t="str">
            <v>UN</v>
          </cell>
          <cell r="D1549">
            <v>286.64</v>
          </cell>
        </row>
        <row r="1550">
          <cell r="A1550" t="str">
            <v>10.08.81</v>
          </cell>
          <cell r="B1550" t="str">
            <v>EXTINTOR DE INCENDIO COM CARGA DE GAS CARBONICO (CO2) - 6KG</v>
          </cell>
          <cell r="C1550" t="str">
            <v>UN</v>
          </cell>
          <cell r="D1550">
            <v>304.70999999999998</v>
          </cell>
        </row>
        <row r="1551">
          <cell r="A1551" t="str">
            <v>10.08.82</v>
          </cell>
          <cell r="B1551" t="str">
            <v>EXTINTOR DE INCENDIO COM CARGA DE GAS CARBONICO (CO2) - 10KG</v>
          </cell>
          <cell r="C1551" t="str">
            <v>UN</v>
          </cell>
          <cell r="D1551">
            <v>555.48</v>
          </cell>
        </row>
        <row r="1552">
          <cell r="A1552" t="str">
            <v>10.08.85</v>
          </cell>
          <cell r="B1552" t="str">
            <v>EXTINTOR DE INCENDIO COM CARGA DE AGUA PRESSURIZADA - 10L</v>
          </cell>
          <cell r="C1552" t="str">
            <v>UN</v>
          </cell>
          <cell r="D1552">
            <v>80.22</v>
          </cell>
        </row>
        <row r="1553">
          <cell r="A1553" t="str">
            <v>10.08.88</v>
          </cell>
          <cell r="B1553" t="str">
            <v>EXTINTOR DE INCENDIO COM CARGA DE ESPUMA QUIMICA - 10L</v>
          </cell>
          <cell r="C1553" t="str">
            <v>UN</v>
          </cell>
          <cell r="D1553">
            <v>232.34</v>
          </cell>
        </row>
        <row r="1554">
          <cell r="A1554" t="str">
            <v>10.08.90</v>
          </cell>
          <cell r="B1554" t="str">
            <v>EXTINTOR DE INCENDIO COM CARGA DE PO QUIMICO SECO - 4KG</v>
          </cell>
          <cell r="C1554" t="str">
            <v>UN</v>
          </cell>
          <cell r="D1554">
            <v>79.86</v>
          </cell>
        </row>
        <row r="1555">
          <cell r="A1555" t="str">
            <v>10.08.92</v>
          </cell>
          <cell r="B1555" t="str">
            <v>EXTINTOR DE INCENDIO COM CARGA DE PO QUIMICO SECO - 8KG</v>
          </cell>
          <cell r="C1555" t="str">
            <v>UN</v>
          </cell>
          <cell r="D1555">
            <v>110.13</v>
          </cell>
        </row>
        <row r="1556">
          <cell r="A1556" t="str">
            <v>10.08.93</v>
          </cell>
          <cell r="B1556" t="str">
            <v>EXTINTOR DE INCENDIO COM CARGA DE PO QUIMICO SECO - 12KG</v>
          </cell>
          <cell r="C1556" t="str">
            <v>UN</v>
          </cell>
          <cell r="D1556">
            <v>131.35</v>
          </cell>
        </row>
        <row r="1557">
          <cell r="A1557" t="str">
            <v>10.08.95</v>
          </cell>
          <cell r="B1557" t="str">
            <v>SETA P/HIDRANTE/EXTINTOR DE INCENDIO</v>
          </cell>
          <cell r="C1557" t="str">
            <v>UN</v>
          </cell>
          <cell r="D1557">
            <v>5.71</v>
          </cell>
        </row>
        <row r="1558">
          <cell r="A1558" t="str">
            <v>10.09.00</v>
          </cell>
          <cell r="B1558" t="str">
            <v>REDE DE ESGOTO SANITARIO - TUBULACAO</v>
          </cell>
        </row>
        <row r="1559">
          <cell r="A1559" t="str">
            <v>10.09.10</v>
          </cell>
          <cell r="B1559" t="str">
            <v>TUBO DE FERRO FUNDIDO PARA ESGOTO,LINHA HL - 50MM</v>
          </cell>
          <cell r="C1559" t="str">
            <v>M</v>
          </cell>
          <cell r="D1559">
            <v>126.76</v>
          </cell>
        </row>
        <row r="1560">
          <cell r="A1560" t="str">
            <v>10.09.11</v>
          </cell>
          <cell r="B1560" t="str">
            <v>TUBO DE FERRO FUNDIDO PARA ESGOTO,LINHA HL - 75MM</v>
          </cell>
          <cell r="C1560" t="str">
            <v>M</v>
          </cell>
          <cell r="D1560">
            <v>168.32</v>
          </cell>
        </row>
        <row r="1561">
          <cell r="A1561" t="str">
            <v>10.09.12</v>
          </cell>
          <cell r="B1561" t="str">
            <v>TUBO DE FERRO FUNDIDO PARA ESGOTO,LINHA HL - 100MM</v>
          </cell>
          <cell r="C1561" t="str">
            <v>M</v>
          </cell>
          <cell r="D1561">
            <v>188.55</v>
          </cell>
        </row>
        <row r="1562">
          <cell r="A1562" t="str">
            <v>10.09.13</v>
          </cell>
          <cell r="B1562" t="str">
            <v>TUBO DE FERRO FUNDIDO PARA ESGOTO,LINHA HL - 150MM</v>
          </cell>
          <cell r="C1562" t="str">
            <v>M</v>
          </cell>
          <cell r="D1562">
            <v>256.62</v>
          </cell>
        </row>
        <row r="1563">
          <cell r="A1563" t="str">
            <v>10.09.30</v>
          </cell>
          <cell r="B1563" t="str">
            <v>TUBO DE PVC RIGIDO,PONTA E BOLSA (LINHA ESGOTO) - 40MM (1 1/2")</v>
          </cell>
          <cell r="C1563" t="str">
            <v>M</v>
          </cell>
          <cell r="D1563">
            <v>11.59</v>
          </cell>
        </row>
        <row r="1564">
          <cell r="A1564" t="str">
            <v>10.09.31</v>
          </cell>
          <cell r="B1564" t="str">
            <v>TUBO DE PVC RIGIDO,PONTA E BOLSA (LINHA ESGOTO) - 50MM (2")</v>
          </cell>
          <cell r="C1564" t="str">
            <v>M</v>
          </cell>
          <cell r="D1564">
            <v>13.88</v>
          </cell>
        </row>
        <row r="1565">
          <cell r="A1565" t="str">
            <v>10.09.32</v>
          </cell>
          <cell r="B1565" t="str">
            <v>TUBO DE PVC RIGIDO,PONTA E BOLSA (LINHA ESGOTO) - 75MM (3")</v>
          </cell>
          <cell r="C1565" t="str">
            <v>M</v>
          </cell>
          <cell r="D1565">
            <v>19.66</v>
          </cell>
        </row>
        <row r="1566">
          <cell r="A1566" t="str">
            <v>10.09.33</v>
          </cell>
          <cell r="B1566" t="str">
            <v>TUBO DE PVC RIGIDO,PONTA E BOLSA (LINHA ESGOTO) - 100MM (4")</v>
          </cell>
          <cell r="C1566" t="str">
            <v>M</v>
          </cell>
          <cell r="D1566">
            <v>23.23</v>
          </cell>
        </row>
        <row r="1567">
          <cell r="A1567" t="str">
            <v>10.09.34</v>
          </cell>
          <cell r="B1567" t="str">
            <v>TUBO DE PVC RIGIDO,PONTA E BOLSA (LINHA ESGOTO) - 150MM (6")</v>
          </cell>
          <cell r="C1567" t="str">
            <v>M</v>
          </cell>
          <cell r="D1567">
            <v>39.299999999999997</v>
          </cell>
        </row>
        <row r="1568">
          <cell r="A1568" t="str">
            <v>10.09.35</v>
          </cell>
          <cell r="B1568" t="str">
            <v>TUBO DE PVC RIGIDO,PONTA E BOLSA (LINHA ESGOTO) - 200MM (8")</v>
          </cell>
          <cell r="C1568" t="str">
            <v>M</v>
          </cell>
          <cell r="D1568">
            <v>44.62</v>
          </cell>
        </row>
        <row r="1569">
          <cell r="A1569" t="str">
            <v>10.09.98</v>
          </cell>
          <cell r="B1569" t="str">
            <v>ENVELOPAMENTO DE TUBULACAO ENTERRADA,COM CONCRETO</v>
          </cell>
          <cell r="C1569" t="str">
            <v>M</v>
          </cell>
          <cell r="D1569">
            <v>10.9</v>
          </cell>
        </row>
        <row r="1570">
          <cell r="A1570" t="str">
            <v>10.10.00</v>
          </cell>
          <cell r="B1570" t="str">
            <v>REDE DE ESGOTO SANITARIO - ACESSORIOS</v>
          </cell>
        </row>
        <row r="1571">
          <cell r="A1571" t="str">
            <v>10.10.01</v>
          </cell>
          <cell r="B1571" t="str">
            <v>RALO SECO DE PVC RIGIDO, COM SAÍDA SOLD. DE 40MM DIAM. 100MM</v>
          </cell>
          <cell r="C1571" t="str">
            <v>UN</v>
          </cell>
          <cell r="D1571">
            <v>38.83</v>
          </cell>
        </row>
        <row r="1572">
          <cell r="A1572" t="str">
            <v>10.10.10</v>
          </cell>
          <cell r="B1572" t="str">
            <v>CAIXA SIFONADA DE PVC RIGIDO - 100X150MM</v>
          </cell>
          <cell r="C1572" t="str">
            <v>UN</v>
          </cell>
          <cell r="D1572">
            <v>43.82</v>
          </cell>
        </row>
        <row r="1573">
          <cell r="A1573" t="str">
            <v>10.10.12</v>
          </cell>
          <cell r="B1573" t="str">
            <v>CAIXA SIFONADA DE PVC RIGIDO - 150X150MM</v>
          </cell>
          <cell r="C1573" t="str">
            <v>UN</v>
          </cell>
          <cell r="D1573">
            <v>54.81</v>
          </cell>
        </row>
        <row r="1574">
          <cell r="A1574" t="str">
            <v>10.10.15</v>
          </cell>
          <cell r="B1574" t="str">
            <v>CAIXA SIFONADA PVC RIGIDO 250X230X75MM</v>
          </cell>
          <cell r="C1574" t="str">
            <v>UN</v>
          </cell>
          <cell r="D1574">
            <v>74.56</v>
          </cell>
        </row>
        <row r="1575">
          <cell r="A1575" t="str">
            <v>10.10.35</v>
          </cell>
          <cell r="B1575" t="str">
            <v>RALO SECO DE FERRO FUNDIDO,COM SAIDA VERTICAL (HL) - DIAMETRO 100MM</v>
          </cell>
          <cell r="C1575" t="str">
            <v>UN</v>
          </cell>
          <cell r="D1575">
            <v>50.8</v>
          </cell>
        </row>
        <row r="1576">
          <cell r="A1576" t="str">
            <v>10.10.59</v>
          </cell>
          <cell r="B1576" t="str">
            <v>CAIXA DE GORDURA,ALVENARIA DE TIJOLOS MACICOS COMUNS - 60X60CM</v>
          </cell>
          <cell r="C1576" t="str">
            <v>UN</v>
          </cell>
          <cell r="D1576">
            <v>97.81</v>
          </cell>
        </row>
        <row r="1577">
          <cell r="A1577" t="str">
            <v>10.10.60</v>
          </cell>
          <cell r="B1577" t="str">
            <v>FOSSA SEPTICA EM ANEIS DE CONCRETO, PARA 10 PESSOAS - 1,40 X 1,20M</v>
          </cell>
          <cell r="C1577" t="str">
            <v>UN</v>
          </cell>
          <cell r="D1577">
            <v>1381.37</v>
          </cell>
        </row>
        <row r="1578">
          <cell r="A1578" t="str">
            <v>10.10.61</v>
          </cell>
          <cell r="B1578" t="str">
            <v>FOSSA SEPTICA EM ANEIS DE CONCRETO, PARA 20 PESSOAS - 1,40 X 1,70M</v>
          </cell>
          <cell r="C1578" t="str">
            <v>UN</v>
          </cell>
          <cell r="D1578">
            <v>1730.59</v>
          </cell>
        </row>
        <row r="1579">
          <cell r="A1579" t="str">
            <v>10.10.64</v>
          </cell>
          <cell r="B1579" t="str">
            <v>FOSSA SEPTICA EM ANEIS DE CONCRETO, PARA 100 PESSOAS - 2,40 X 2,50M</v>
          </cell>
          <cell r="C1579" t="str">
            <v>UN</v>
          </cell>
          <cell r="D1579">
            <v>4875.53</v>
          </cell>
        </row>
        <row r="1580">
          <cell r="A1580" t="str">
            <v>10.10.66</v>
          </cell>
          <cell r="B1580" t="str">
            <v>FOSSA SEPTICA EM ANEIS DE CONCRETO, PARA 140 PESSOAS - 2,40 X 3,50M</v>
          </cell>
          <cell r="C1580" t="str">
            <v>UN</v>
          </cell>
          <cell r="D1580">
            <v>6253.79</v>
          </cell>
        </row>
        <row r="1581">
          <cell r="A1581" t="str">
            <v>10.10.70</v>
          </cell>
          <cell r="B1581" t="str">
            <v>SUMIDOURO, DIAMETRO INTERNO 2,00M - POCO ABSORVENTE</v>
          </cell>
          <cell r="C1581" t="str">
            <v>M</v>
          </cell>
          <cell r="D1581">
            <v>293.06</v>
          </cell>
        </row>
        <row r="1582">
          <cell r="A1582" t="str">
            <v>10.10.71</v>
          </cell>
          <cell r="B1582" t="str">
            <v>SUMIDOURO, DIAMETRO INTERNO 2,00M - TAMPAO DE CONCRETO</v>
          </cell>
          <cell r="C1582" t="str">
            <v>UN</v>
          </cell>
          <cell r="D1582">
            <v>534.48</v>
          </cell>
        </row>
        <row r="1583">
          <cell r="A1583" t="str">
            <v>10.10.81</v>
          </cell>
          <cell r="B1583" t="str">
            <v>FILTRO ANAEROBICO D=3,00M H=2,00M</v>
          </cell>
          <cell r="C1583" t="str">
            <v>UN</v>
          </cell>
          <cell r="D1583">
            <v>5716.94</v>
          </cell>
        </row>
        <row r="1584">
          <cell r="A1584" t="str">
            <v>10.10.84</v>
          </cell>
          <cell r="B1584" t="str">
            <v>ANEL DE CONCRETO D=2,00 H=0,50M</v>
          </cell>
          <cell r="C1584" t="str">
            <v>UN</v>
          </cell>
          <cell r="D1584">
            <v>383.91</v>
          </cell>
        </row>
        <row r="1585">
          <cell r="A1585" t="str">
            <v>10.10.85</v>
          </cell>
          <cell r="B1585" t="str">
            <v>ANEL DE CONCRETO D=3,00 H=0,50M</v>
          </cell>
          <cell r="C1585" t="str">
            <v>UN</v>
          </cell>
          <cell r="D1585">
            <v>655.03</v>
          </cell>
        </row>
        <row r="1586">
          <cell r="A1586" t="str">
            <v>10.10.94</v>
          </cell>
          <cell r="B1586" t="str">
            <v>CAIXA DE LIGACAO OU INSPECAO - ESCAVACAO E APILOAMENTO</v>
          </cell>
          <cell r="C1586" t="str">
            <v>M3</v>
          </cell>
          <cell r="D1586">
            <v>16.940000000000001</v>
          </cell>
        </row>
        <row r="1587">
          <cell r="A1587" t="str">
            <v>10.10.95</v>
          </cell>
          <cell r="B1587" t="str">
            <v>CAIXA DE LIGACAO OU INSPECAO - LASTRO DE CONCRETO(FUNDO)</v>
          </cell>
          <cell r="C1587" t="str">
            <v>M3</v>
          </cell>
          <cell r="D1587">
            <v>258.01</v>
          </cell>
        </row>
        <row r="1588">
          <cell r="A1588" t="str">
            <v>10.10.96</v>
          </cell>
          <cell r="B1588" t="str">
            <v>CAIXA DE LIGACAO OU INSPECAO - ALVENARIA DE 1/2 TIJOLO,REVESTIDA</v>
          </cell>
          <cell r="C1588" t="str">
            <v>M2</v>
          </cell>
          <cell r="D1588">
            <v>79.58</v>
          </cell>
        </row>
        <row r="1589">
          <cell r="A1589" t="str">
            <v>10.10.97</v>
          </cell>
          <cell r="B1589" t="str">
            <v>CAIXA DE LIGACAO OU INSPECAO - ALVENARIA DE 1 TIJOLO,REVESTIDA</v>
          </cell>
          <cell r="C1589" t="str">
            <v>M2</v>
          </cell>
          <cell r="D1589">
            <v>116.54</v>
          </cell>
        </row>
        <row r="1590">
          <cell r="A1590" t="str">
            <v>10.10.98</v>
          </cell>
          <cell r="B1590" t="str">
            <v>CAIXA DE LIGACAO OU INSPECAO - TAMPA DE CONCRETO</v>
          </cell>
          <cell r="C1590" t="str">
            <v>M2</v>
          </cell>
          <cell r="D1590">
            <v>76.98</v>
          </cell>
        </row>
        <row r="1591">
          <cell r="A1591" t="str">
            <v>10.11.00</v>
          </cell>
          <cell r="B1591" t="str">
            <v>REDE DE AGUAS PLUVIAIS - CAPTACAO</v>
          </cell>
        </row>
        <row r="1592">
          <cell r="A1592" t="str">
            <v>10.11.01</v>
          </cell>
          <cell r="B1592" t="str">
            <v>CALHA EM CHAPA DE ACO GALVANIZADO N.24 - DESENVOLVIMENTO 33CM</v>
          </cell>
          <cell r="C1592" t="str">
            <v>M</v>
          </cell>
          <cell r="D1592">
            <v>19.149999999999999</v>
          </cell>
        </row>
        <row r="1593">
          <cell r="A1593" t="str">
            <v>10.11.02</v>
          </cell>
          <cell r="B1593" t="str">
            <v>CALHA EM CHAPA DE ACO GALVANIZADO N.24 - DESENVOLVIMENTO 50CM</v>
          </cell>
          <cell r="C1593" t="str">
            <v>M</v>
          </cell>
          <cell r="D1593">
            <v>29.1</v>
          </cell>
        </row>
        <row r="1594">
          <cell r="A1594" t="str">
            <v>10.11.03</v>
          </cell>
          <cell r="B1594" t="str">
            <v>CALHA EM CHAPA DE ACO GALVANIZADO N.24 - DESENVOLVIMENTO 100CM</v>
          </cell>
          <cell r="C1594" t="str">
            <v>M</v>
          </cell>
          <cell r="D1594">
            <v>54.55</v>
          </cell>
        </row>
        <row r="1595">
          <cell r="A1595" t="str">
            <v>10.11.30</v>
          </cell>
          <cell r="B1595" t="str">
            <v>RUFO EM CHAPA DE ACO GALVANIZADO N.24 - DESENVOLVIMENTO 16CM</v>
          </cell>
          <cell r="C1595" t="str">
            <v>M</v>
          </cell>
          <cell r="D1595">
            <v>10.220000000000001</v>
          </cell>
        </row>
        <row r="1596">
          <cell r="A1596" t="str">
            <v>10.11.31</v>
          </cell>
          <cell r="B1596" t="str">
            <v>RUFO EM CHAPA DE ACO GALVANIZADO N.24 - DESENVOLVIMENTO 25CM</v>
          </cell>
          <cell r="C1596" t="str">
            <v>M</v>
          </cell>
          <cell r="D1596">
            <v>13.53</v>
          </cell>
        </row>
        <row r="1597">
          <cell r="A1597" t="str">
            <v>10.11.32</v>
          </cell>
          <cell r="B1597" t="str">
            <v>RUFO EM CHAPA DE ACO GALVANIZADO N.24 - DESENVOLVIMENTO 33CM</v>
          </cell>
          <cell r="C1597" t="str">
            <v>M</v>
          </cell>
          <cell r="D1597">
            <v>18.07</v>
          </cell>
        </row>
        <row r="1598">
          <cell r="A1598" t="str">
            <v>10.11.33</v>
          </cell>
          <cell r="B1598" t="str">
            <v>RUFO EM CHAPA DE ACO GALVANIZADO N.24 - DESENVOLVIMENTO 50CM</v>
          </cell>
          <cell r="C1598" t="str">
            <v>M</v>
          </cell>
          <cell r="D1598">
            <v>27.17</v>
          </cell>
        </row>
        <row r="1599">
          <cell r="A1599" t="str">
            <v>10.11.34</v>
          </cell>
          <cell r="B1599" t="str">
            <v>RUFO EM CHAPA DE ACO GALVANIZADO N.24 - DESENVOLVIMENTO 100CM</v>
          </cell>
          <cell r="C1599" t="str">
            <v>M</v>
          </cell>
          <cell r="D1599">
            <v>50.7</v>
          </cell>
        </row>
        <row r="1600">
          <cell r="A1600" t="str">
            <v>10.11.35</v>
          </cell>
          <cell r="B1600" t="str">
            <v>RUFO EM CHAPA DE ACO GALVANIZADO N.24 - DESENVOLVIMENTO 130CM</v>
          </cell>
          <cell r="C1600" t="str">
            <v>M</v>
          </cell>
          <cell r="D1600">
            <v>62.75</v>
          </cell>
        </row>
        <row r="1601">
          <cell r="A1601" t="str">
            <v>10.11.36</v>
          </cell>
          <cell r="B1601" t="str">
            <v>RUFO EM CHAPA DE ACO GALVANIZADO N.24 - DESENVOLVIMENTO 140 CM</v>
          </cell>
          <cell r="C1601" t="str">
            <v>M</v>
          </cell>
          <cell r="D1601">
            <v>64.489999999999995</v>
          </cell>
        </row>
        <row r="1602">
          <cell r="A1602" t="str">
            <v>10.11.70</v>
          </cell>
          <cell r="B1602" t="str">
            <v>CANALETA DE CONCRETO,TIPO GUIA E SARJETA - SECCAO 15X40CM</v>
          </cell>
          <cell r="C1602" t="str">
            <v>M</v>
          </cell>
          <cell r="D1602">
            <v>30.93</v>
          </cell>
        </row>
        <row r="1603">
          <cell r="A1603" t="str">
            <v>10.11.71</v>
          </cell>
          <cell r="B1603" t="str">
            <v>CANALETA DE CONCRETO,TIPO GUIA E SARJETA - SECCAO 15X50CM</v>
          </cell>
          <cell r="C1603" t="str">
            <v>M</v>
          </cell>
          <cell r="D1603">
            <v>34.36</v>
          </cell>
        </row>
        <row r="1604">
          <cell r="A1604" t="str">
            <v>10.11.72</v>
          </cell>
          <cell r="B1604" t="str">
            <v>HC.01-CANALETA DE CONC.DE A.P.P/TAMPA/GRELHA DE CONC.OU FERRO L=30CM</v>
          </cell>
          <cell r="C1604" t="str">
            <v>M</v>
          </cell>
          <cell r="D1604">
            <v>32.409999999999997</v>
          </cell>
        </row>
        <row r="1605">
          <cell r="A1605" t="str">
            <v>10.11.73</v>
          </cell>
          <cell r="B1605" t="str">
            <v>HC.02-CANALETA DE CONC.DE A.P.P/TAMPA/GRELHA DE CONC.OU FERRO L=40CM</v>
          </cell>
          <cell r="C1605" t="str">
            <v>M</v>
          </cell>
          <cell r="D1605">
            <v>35.03</v>
          </cell>
        </row>
        <row r="1606">
          <cell r="A1606" t="str">
            <v>10.11.76</v>
          </cell>
          <cell r="B1606" t="str">
            <v>CANALETA MEIA CANA EM CONCRETO D=30CM</v>
          </cell>
          <cell r="C1606" t="str">
            <v>M</v>
          </cell>
          <cell r="D1606">
            <v>22.65</v>
          </cell>
        </row>
        <row r="1607">
          <cell r="A1607" t="str">
            <v>10.11.77</v>
          </cell>
          <cell r="B1607" t="str">
            <v>CANALETA MEIA CANA EM CONCRETO D=40CM</v>
          </cell>
          <cell r="C1607" t="str">
            <v>M</v>
          </cell>
          <cell r="D1607">
            <v>35.840000000000003</v>
          </cell>
        </row>
        <row r="1608">
          <cell r="A1608" t="str">
            <v>10.11.85</v>
          </cell>
          <cell r="B1608" t="str">
            <v>HV.24-CANALETA DE ALVENARIA P/GRELHA DE FERRO  L=20CM</v>
          </cell>
          <cell r="C1608" t="str">
            <v>M</v>
          </cell>
          <cell r="D1608">
            <v>22.42</v>
          </cell>
        </row>
        <row r="1609">
          <cell r="A1609" t="str">
            <v>10.11.86</v>
          </cell>
          <cell r="B1609" t="str">
            <v>HV.22-CANALETA DE ALV.P/GRELHA OU TAMPA DE CONCRETO  L=30CM</v>
          </cell>
          <cell r="C1609" t="str">
            <v>M</v>
          </cell>
          <cell r="D1609">
            <v>43.6</v>
          </cell>
        </row>
        <row r="1610">
          <cell r="A1610" t="str">
            <v>10.11.87</v>
          </cell>
          <cell r="B1610" t="str">
            <v>HV.23-CANALETA DE ALV.P/GRELHA OU TAMPA DE CONCRETO  L=40CM</v>
          </cell>
          <cell r="C1610" t="str">
            <v>M</v>
          </cell>
          <cell r="D1610">
            <v>48.02</v>
          </cell>
        </row>
        <row r="1611">
          <cell r="A1611" t="str">
            <v>10.11.89</v>
          </cell>
          <cell r="B1611" t="str">
            <v>CANTONEIRA DE FERRO 1"X1"X1/8" P/APOIO E CHUMB.DAS GRELHAS DE FERRO</v>
          </cell>
          <cell r="C1611" t="str">
            <v>M</v>
          </cell>
          <cell r="D1611">
            <v>20.69</v>
          </cell>
        </row>
        <row r="1612">
          <cell r="A1612" t="str">
            <v>10.11.90</v>
          </cell>
          <cell r="B1612" t="str">
            <v>HC-05 GRELHA DE CONCRETO PARA CANALETA - L=30CM</v>
          </cell>
          <cell r="C1612" t="str">
            <v>M</v>
          </cell>
          <cell r="D1612">
            <v>36.909999999999997</v>
          </cell>
        </row>
        <row r="1613">
          <cell r="A1613" t="str">
            <v>10.11.91</v>
          </cell>
          <cell r="B1613" t="str">
            <v>HP-01 GRELHA DE FERRO FUNDIDO PARA CANALETA - L=20CM</v>
          </cell>
          <cell r="C1613" t="str">
            <v>M</v>
          </cell>
          <cell r="D1613">
            <v>53.84</v>
          </cell>
        </row>
        <row r="1614">
          <cell r="A1614" t="str">
            <v>10.11.92</v>
          </cell>
          <cell r="B1614" t="str">
            <v>HP-02 GRELHA DE FERRO PERFILADO PARA CANALETA - L=30CM</v>
          </cell>
          <cell r="C1614" t="str">
            <v>M</v>
          </cell>
          <cell r="D1614">
            <v>48.15</v>
          </cell>
        </row>
        <row r="1615">
          <cell r="A1615" t="str">
            <v>10.11.93</v>
          </cell>
          <cell r="B1615" t="str">
            <v>GRELHA DE FERRO PERFILADO PARA CANALETAS A CEU ABERTO - 40CM</v>
          </cell>
          <cell r="C1615" t="str">
            <v>M</v>
          </cell>
          <cell r="D1615">
            <v>136.61000000000001</v>
          </cell>
        </row>
        <row r="1616">
          <cell r="A1616" t="str">
            <v>10.11.94</v>
          </cell>
          <cell r="B1616" t="str">
            <v>GRELHA DE FERRO PERFILADO PARA CANALETAS A CEU ABERTO - 50CM</v>
          </cell>
          <cell r="C1616" t="str">
            <v>M</v>
          </cell>
          <cell r="D1616">
            <v>181.03</v>
          </cell>
        </row>
        <row r="1617">
          <cell r="A1617" t="str">
            <v>10.11.95</v>
          </cell>
          <cell r="B1617" t="str">
            <v>GRELHA DE ALUMINIO POLIDO L=10CM</v>
          </cell>
          <cell r="C1617" t="str">
            <v>M</v>
          </cell>
          <cell r="D1617">
            <v>35.520000000000003</v>
          </cell>
        </row>
        <row r="1618">
          <cell r="A1618" t="str">
            <v>10.11.96</v>
          </cell>
          <cell r="B1618" t="str">
            <v>HC.03-TAMPA DE CONCRETO P/CANALETA DE A.P.L=0,30M</v>
          </cell>
          <cell r="C1618" t="str">
            <v>M</v>
          </cell>
          <cell r="D1618">
            <v>19.98</v>
          </cell>
        </row>
        <row r="1619">
          <cell r="A1619" t="str">
            <v>10.11.97</v>
          </cell>
          <cell r="B1619" t="str">
            <v>HC.04-TAMPA DE CONCRETO P/CANALETA DE A.P.L=0,40M</v>
          </cell>
          <cell r="C1619" t="str">
            <v>M</v>
          </cell>
          <cell r="D1619">
            <v>26.04</v>
          </cell>
        </row>
        <row r="1620">
          <cell r="A1620" t="str">
            <v>10.11.98</v>
          </cell>
          <cell r="B1620" t="str">
            <v>GRELHA DE FERRO FUNDIDO PARA GARGULA DE PASSEIO - 15X15CM</v>
          </cell>
          <cell r="C1620" t="str">
            <v>UN</v>
          </cell>
          <cell r="D1620">
            <v>5.33</v>
          </cell>
        </row>
        <row r="1621">
          <cell r="A1621" t="str">
            <v>10.12.00</v>
          </cell>
          <cell r="B1621" t="str">
            <v>REDE DE AGUAS PLUVIAIS - TUBULACAO</v>
          </cell>
        </row>
        <row r="1622">
          <cell r="A1622" t="str">
            <v>10.12.10</v>
          </cell>
          <cell r="B1622" t="str">
            <v>CONDUTOR EM TUBO DE FERRO FUNDIDO PARA ESGOTO,LINHA HL - 50MM</v>
          </cell>
          <cell r="C1622" t="str">
            <v>M</v>
          </cell>
          <cell r="D1622">
            <v>73.69</v>
          </cell>
        </row>
        <row r="1623">
          <cell r="A1623" t="str">
            <v>10.12.11</v>
          </cell>
          <cell r="B1623" t="str">
            <v>CONDUTOR EM TUBO DE FERRO FUNDIDO PARA ESGOTO,LINHA HL - 75MM</v>
          </cell>
          <cell r="C1623" t="str">
            <v>M</v>
          </cell>
          <cell r="D1623">
            <v>101.6</v>
          </cell>
        </row>
        <row r="1624">
          <cell r="A1624" t="str">
            <v>10.12.12</v>
          </cell>
          <cell r="B1624" t="str">
            <v>CONDUTOR EM TUBO DE FERRO FUNDIDO PARA ESGOTO,LINHA HL - 100MM</v>
          </cell>
          <cell r="C1624" t="str">
            <v>M</v>
          </cell>
          <cell r="D1624">
            <v>121.04</v>
          </cell>
        </row>
        <row r="1625">
          <cell r="A1625" t="str">
            <v>10.12.13</v>
          </cell>
          <cell r="B1625" t="str">
            <v>CONDUTOR EM TUBO DE FERRO FUNDIDO PARA ESGOTO,LINHA HL - 150MM</v>
          </cell>
          <cell r="C1625" t="str">
            <v>M</v>
          </cell>
          <cell r="D1625">
            <v>177.85</v>
          </cell>
        </row>
        <row r="1626">
          <cell r="A1626" t="str">
            <v>10.12.14</v>
          </cell>
          <cell r="B1626" t="str">
            <v>CONDUTOR EM TUBO DE PVC RIGIDO,PONTA E BOLSA - 50MM (2")</v>
          </cell>
          <cell r="C1626" t="str">
            <v>M</v>
          </cell>
          <cell r="D1626">
            <v>8.98</v>
          </cell>
        </row>
        <row r="1627">
          <cell r="A1627" t="str">
            <v>10.12.15</v>
          </cell>
          <cell r="B1627" t="str">
            <v>CONDUTOR EM TUBO DE PVC RIGIDO,PONTA E BOLSA - 75MM (3")</v>
          </cell>
          <cell r="C1627" t="str">
            <v>M</v>
          </cell>
          <cell r="D1627">
            <v>11.71</v>
          </cell>
        </row>
        <row r="1628">
          <cell r="A1628" t="str">
            <v>10.12.16</v>
          </cell>
          <cell r="B1628" t="str">
            <v>CONDUTOR EM TUBO DE PVC RIGIDO,PONTA E BOLSA - 100MM (4")</v>
          </cell>
          <cell r="C1628" t="str">
            <v>M</v>
          </cell>
          <cell r="D1628">
            <v>13.66</v>
          </cell>
        </row>
        <row r="1629">
          <cell r="A1629" t="str">
            <v>10.12.17</v>
          </cell>
          <cell r="B1629" t="str">
            <v>CONDUTOR EM TUBO DE PVC RIGIDO,PONTA E BOLSA - 150MM (6")</v>
          </cell>
          <cell r="C1629" t="str">
            <v>M</v>
          </cell>
          <cell r="D1629">
            <v>26.38</v>
          </cell>
        </row>
        <row r="1630">
          <cell r="A1630" t="str">
            <v>10.12.18</v>
          </cell>
          <cell r="B1630" t="str">
            <v>CONDUTOR EM TUBO DE PVC RIGIDO,PONTA E BOLSA - 200MM (8")</v>
          </cell>
          <cell r="C1630" t="str">
            <v>M</v>
          </cell>
          <cell r="D1630">
            <v>31.49</v>
          </cell>
        </row>
        <row r="1631">
          <cell r="A1631" t="str">
            <v>10.12.26</v>
          </cell>
          <cell r="B1631" t="str">
            <v>GRELHA HEMISFERICA DE FERRO FUNDIDO - 75MM</v>
          </cell>
          <cell r="C1631" t="str">
            <v>UN</v>
          </cell>
          <cell r="D1631">
            <v>4.7300000000000004</v>
          </cell>
        </row>
        <row r="1632">
          <cell r="A1632" t="str">
            <v>10.12.27</v>
          </cell>
          <cell r="B1632" t="str">
            <v>GRELHA HEMISFERICA DE FERRO FUNDIDO - 100MM</v>
          </cell>
          <cell r="C1632" t="str">
            <v>UN</v>
          </cell>
          <cell r="D1632">
            <v>5.52</v>
          </cell>
        </row>
        <row r="1633">
          <cell r="A1633" t="str">
            <v>10.12.28</v>
          </cell>
          <cell r="B1633" t="str">
            <v>GRELHA HEMISFERICA DE FERRO FUNDIDO - 150MM</v>
          </cell>
          <cell r="C1633" t="str">
            <v>UN</v>
          </cell>
          <cell r="D1633">
            <v>11.67</v>
          </cell>
        </row>
        <row r="1634">
          <cell r="A1634" t="str">
            <v>10.12.29</v>
          </cell>
          <cell r="B1634" t="str">
            <v>CURVA DE FERRO FUNDIDO,LINHA HL (LIGACAO REDE-CONDUTOR) - 50MM</v>
          </cell>
          <cell r="C1634" t="str">
            <v>UN</v>
          </cell>
          <cell r="D1634">
            <v>47.22</v>
          </cell>
        </row>
        <row r="1635">
          <cell r="A1635" t="str">
            <v>10.12.30</v>
          </cell>
          <cell r="B1635" t="str">
            <v>CURVA DE FERRO FUNDIDO,LINHA HL (LIGACAO REDE-CONDUTOR) - 75MM</v>
          </cell>
          <cell r="C1635" t="str">
            <v>UN</v>
          </cell>
          <cell r="D1635">
            <v>62.96</v>
          </cell>
        </row>
        <row r="1636">
          <cell r="A1636" t="str">
            <v>10.12.31</v>
          </cell>
          <cell r="B1636" t="str">
            <v>CURVA DE FERRO FUNDIDO,LINHA HL (LIGACAO REDE-CONDUTOR) - 100MM</v>
          </cell>
          <cell r="C1636" t="str">
            <v>UN</v>
          </cell>
          <cell r="D1636">
            <v>83.59</v>
          </cell>
        </row>
        <row r="1637">
          <cell r="A1637" t="str">
            <v>10.12.32</v>
          </cell>
          <cell r="B1637" t="str">
            <v>CURVA DE FERRO FUNDIDO,LINHA HL (LIGACAO REDE-CONDUTOR) - 150MM</v>
          </cell>
          <cell r="C1637" t="str">
            <v>UN</v>
          </cell>
          <cell r="D1637">
            <v>151.69999999999999</v>
          </cell>
        </row>
        <row r="1638">
          <cell r="A1638" t="str">
            <v>10.12.34</v>
          </cell>
          <cell r="B1638" t="str">
            <v>LIGACAO P/DESPEJO LIVRE EM SARJETAS,C/TUBO DE FERRO FUNDIDO - 100MM</v>
          </cell>
          <cell r="C1638" t="str">
            <v>M</v>
          </cell>
          <cell r="D1638">
            <v>103.81</v>
          </cell>
        </row>
        <row r="1639">
          <cell r="A1639" t="str">
            <v>10.12.80</v>
          </cell>
          <cell r="B1639" t="str">
            <v>TUBO DE CONCRETO - DIAMETRO DE 30CM</v>
          </cell>
          <cell r="C1639" t="str">
            <v>M</v>
          </cell>
          <cell r="D1639">
            <v>46.62</v>
          </cell>
        </row>
        <row r="1640">
          <cell r="A1640" t="str">
            <v>10.12.81</v>
          </cell>
          <cell r="B1640" t="str">
            <v>TUBO DE CONCRETO - DIAMETRO DE 40CM</v>
          </cell>
          <cell r="C1640" t="str">
            <v>M</v>
          </cell>
          <cell r="D1640">
            <v>54.07</v>
          </cell>
        </row>
        <row r="1641">
          <cell r="A1641" t="str">
            <v>10.12.82</v>
          </cell>
          <cell r="B1641" t="str">
            <v>TUBO DE CONCRETO - DIAMETRO DE 50CM</v>
          </cell>
          <cell r="C1641" t="str">
            <v>M</v>
          </cell>
          <cell r="D1641">
            <v>72.650000000000006</v>
          </cell>
        </row>
        <row r="1642">
          <cell r="A1642" t="str">
            <v>10.12.83</v>
          </cell>
          <cell r="B1642" t="str">
            <v>TUBO DE CONCRETO - DIAMETRO DE 60CM</v>
          </cell>
          <cell r="C1642" t="str">
            <v>M</v>
          </cell>
          <cell r="D1642">
            <v>87.56</v>
          </cell>
        </row>
        <row r="1643">
          <cell r="A1643" t="str">
            <v>10.12.90</v>
          </cell>
          <cell r="B1643" t="str">
            <v>CAIXA DE LIGACAO OU INSPECAO - ESCAVACAO E APILOAMENTO</v>
          </cell>
          <cell r="C1643" t="str">
            <v>M3</v>
          </cell>
          <cell r="D1643">
            <v>16.940000000000001</v>
          </cell>
        </row>
        <row r="1644">
          <cell r="A1644" t="str">
            <v>10.12.91</v>
          </cell>
          <cell r="B1644" t="str">
            <v>CAIXA DE LIGACAO OU INSPECAO - LASTRO DE CONCRETO(FUNDO)</v>
          </cell>
          <cell r="C1644" t="str">
            <v>M3</v>
          </cell>
          <cell r="D1644">
            <v>275.23</v>
          </cell>
        </row>
        <row r="1645">
          <cell r="A1645" t="str">
            <v>10.12.92</v>
          </cell>
          <cell r="B1645" t="str">
            <v>CAIXA DE LIGACAO OU INSPECAO - ALVENARIA DE 1/2 TIJOLO,REVESTIDA</v>
          </cell>
          <cell r="C1645" t="str">
            <v>M2</v>
          </cell>
          <cell r="D1645">
            <v>71.569999999999993</v>
          </cell>
        </row>
        <row r="1646">
          <cell r="A1646" t="str">
            <v>10.12.93</v>
          </cell>
          <cell r="B1646" t="str">
            <v>CAIXA DE LIGACAO OU INSPECAO - ALVENARIA DE 1 TIJOLO,REVESTIDA</v>
          </cell>
          <cell r="C1646" t="str">
            <v>M2</v>
          </cell>
          <cell r="D1646">
            <v>108.53</v>
          </cell>
        </row>
        <row r="1647">
          <cell r="A1647" t="str">
            <v>10.12.94</v>
          </cell>
          <cell r="B1647" t="str">
            <v>CAIXA DE LIGACAO OU INSPECAO - TAMPA DE CONCRETO</v>
          </cell>
          <cell r="C1647" t="str">
            <v>M2</v>
          </cell>
          <cell r="D1647">
            <v>76.989999999999995</v>
          </cell>
        </row>
        <row r="1648">
          <cell r="A1648" t="str">
            <v>10.12.98</v>
          </cell>
          <cell r="B1648" t="str">
            <v>ENVELOPAMENTO DE TUBULACAO ENTERRADA,COM CONCRETO</v>
          </cell>
          <cell r="C1648" t="str">
            <v>M</v>
          </cell>
          <cell r="D1648">
            <v>10.9</v>
          </cell>
        </row>
        <row r="1649">
          <cell r="A1649" t="str">
            <v>10.13.00</v>
          </cell>
          <cell r="B1649" t="str">
            <v>APARELHOS SANITARIOS E EQUIPAMENTOS</v>
          </cell>
        </row>
        <row r="1650">
          <cell r="A1650" t="str">
            <v>10.13.01</v>
          </cell>
          <cell r="B1650" t="str">
            <v>BACIA SANITARIA SIFONADA,DE LOUCA BRANCA</v>
          </cell>
          <cell r="C1650" t="str">
            <v>UN</v>
          </cell>
          <cell r="D1650">
            <v>158.15</v>
          </cell>
        </row>
        <row r="1651">
          <cell r="A1651" t="str">
            <v>10.13.03</v>
          </cell>
          <cell r="B1651" t="str">
            <v>BACIA SANITARIA C/CAIXA ACOPLADA DE LOUCA BRANCA</v>
          </cell>
          <cell r="C1651" t="str">
            <v>UN</v>
          </cell>
          <cell r="D1651">
            <v>220.55</v>
          </cell>
        </row>
        <row r="1652">
          <cell r="A1652" t="str">
            <v>10.13.04</v>
          </cell>
          <cell r="B1652" t="str">
            <v>BACIA SANITARIA INFANTIL SIFONADA, DE LOUCA BRANCA</v>
          </cell>
          <cell r="C1652" t="str">
            <v>UN</v>
          </cell>
          <cell r="D1652">
            <v>218.16</v>
          </cell>
        </row>
        <row r="1653">
          <cell r="A1653" t="str">
            <v>10.13.05</v>
          </cell>
          <cell r="B1653" t="str">
            <v>BACIA SANITÁRIA ALTEADA P/ PORTADORES DE DEF. FÍSICA</v>
          </cell>
          <cell r="C1653" t="str">
            <v>UN</v>
          </cell>
          <cell r="D1653">
            <v>425.93</v>
          </cell>
        </row>
        <row r="1654">
          <cell r="A1654" t="str">
            <v>10.13.06</v>
          </cell>
          <cell r="B1654" t="str">
            <v>BACIA SANITÁRIA DE LOUÇA BRANCA, C/ CAIXA DE DESCARGA DE EMBUTIR</v>
          </cell>
          <cell r="C1654" t="str">
            <v>UN</v>
          </cell>
          <cell r="D1654">
            <v>294.73</v>
          </cell>
        </row>
        <row r="1655">
          <cell r="A1655" t="str">
            <v>10.13.10</v>
          </cell>
          <cell r="B1655" t="str">
            <v>LAVATORIO DE LOUCA BRANCA,SEM COLUNA - CAPACIDADE MINIMA 5L</v>
          </cell>
          <cell r="C1655" t="str">
            <v>UN</v>
          </cell>
          <cell r="D1655">
            <v>245.54</v>
          </cell>
        </row>
        <row r="1656">
          <cell r="A1656" t="str">
            <v>10.13.12</v>
          </cell>
          <cell r="B1656" t="str">
            <v>LAVATORIO DE LOUCA BRANCA,COM COLUNA - CAPACIDADE MINIMA 7L</v>
          </cell>
          <cell r="C1656" t="str">
            <v>UN</v>
          </cell>
          <cell r="D1656">
            <v>401.9</v>
          </cell>
        </row>
        <row r="1657">
          <cell r="A1657" t="str">
            <v>10.13.14</v>
          </cell>
          <cell r="B1657" t="str">
            <v>LAVATORIO DE LOUCA INDIV.PARA P.P.D.F.</v>
          </cell>
          <cell r="C1657" t="str">
            <v>UN</v>
          </cell>
          <cell r="D1657">
            <v>443.48</v>
          </cell>
        </row>
        <row r="1658">
          <cell r="A1658" t="str">
            <v>10.13.15</v>
          </cell>
          <cell r="B1658" t="str">
            <v>LAVATORIO OVAL DE EMBUTIR - LOUCA BRANCA</v>
          </cell>
          <cell r="C1658" t="str">
            <v>UN</v>
          </cell>
          <cell r="D1658">
            <v>224.35</v>
          </cell>
        </row>
        <row r="1659">
          <cell r="A1659" t="str">
            <v>10.13.16</v>
          </cell>
          <cell r="B1659" t="str">
            <v>LAVATORIO OVAL DE SOBREPOR - LOUCA BRANCA</v>
          </cell>
          <cell r="C1659" t="str">
            <v>UN</v>
          </cell>
          <cell r="D1659">
            <v>263.01</v>
          </cell>
        </row>
        <row r="1660">
          <cell r="A1660" t="str">
            <v>10.13.19</v>
          </cell>
          <cell r="B1660" t="str">
            <v>HX-01-LAVATORIO E BEBEDOURO DE CH ACO INOX CH.18</v>
          </cell>
          <cell r="C1660" t="str">
            <v>M</v>
          </cell>
          <cell r="D1660">
            <v>753.32</v>
          </cell>
        </row>
        <row r="1661">
          <cell r="A1661" t="str">
            <v>10.13.25</v>
          </cell>
          <cell r="B1661" t="str">
            <v>MICTORIO INDIVIDUAL DE LOUCA BRANCA,TIPO BACIA - DE CENTRO</v>
          </cell>
          <cell r="C1661" t="str">
            <v>UN</v>
          </cell>
          <cell r="D1661">
            <v>217.94</v>
          </cell>
        </row>
        <row r="1662">
          <cell r="A1662" t="str">
            <v>10.13.36</v>
          </cell>
          <cell r="B1662" t="str">
            <v>MICTORIO INDIVIDUAL DE LOUCA, PARA DEFICIENTE</v>
          </cell>
          <cell r="C1662" t="str">
            <v>UN</v>
          </cell>
          <cell r="D1662">
            <v>723.2</v>
          </cell>
        </row>
        <row r="1663">
          <cell r="A1663" t="str">
            <v>10.13.38</v>
          </cell>
          <cell r="B1663" t="str">
            <v>MICTORIO COLETIVO DE ACO INOXIDAVEL - COMPRIMENTO 0/2000MM</v>
          </cell>
          <cell r="C1663" t="str">
            <v>M</v>
          </cell>
          <cell r="D1663">
            <v>765.67</v>
          </cell>
        </row>
        <row r="1664">
          <cell r="A1664" t="str">
            <v>10.13.45</v>
          </cell>
          <cell r="B1664" t="str">
            <v>TANQUE DE LOUCA BRANCA,SEM COLUNA - CAPACIDADE MINIMA 35L</v>
          </cell>
          <cell r="C1664" t="str">
            <v>UN</v>
          </cell>
          <cell r="D1664">
            <v>335.87</v>
          </cell>
        </row>
        <row r="1665">
          <cell r="A1665" t="str">
            <v>10.13.47</v>
          </cell>
          <cell r="B1665" t="str">
            <v>TANQUE DE LOUCA BRANCA COM COLUNA-CAP.MIN.30L</v>
          </cell>
          <cell r="C1665" t="str">
            <v>UN</v>
          </cell>
          <cell r="D1665">
            <v>378.41</v>
          </cell>
        </row>
        <row r="1666">
          <cell r="A1666" t="str">
            <v>10.13.48</v>
          </cell>
          <cell r="B1666" t="str">
            <v>TANQUE DE LOUCA BRANCA C/COLUNA - CAP MIN. 35 LITROS</v>
          </cell>
          <cell r="C1666" t="str">
            <v>UN</v>
          </cell>
          <cell r="D1666">
            <v>390.95</v>
          </cell>
        </row>
        <row r="1667">
          <cell r="A1667" t="str">
            <v>10.13.50</v>
          </cell>
          <cell r="B1667" t="str">
            <v>CUBA SIMPLES DE ACO INOXIDAVEL CH.18 - 500X400X200MM</v>
          </cell>
          <cell r="C1667" t="str">
            <v>UN</v>
          </cell>
          <cell r="D1667">
            <v>360.67</v>
          </cell>
        </row>
        <row r="1668">
          <cell r="A1668" t="str">
            <v>10.13.51</v>
          </cell>
          <cell r="B1668" t="str">
            <v>CUBA SIMPLES DE ACO INOXIDAVEL CH.18 - 560X335X150MM</v>
          </cell>
          <cell r="C1668" t="str">
            <v>UN</v>
          </cell>
          <cell r="D1668">
            <v>249.5</v>
          </cell>
        </row>
        <row r="1669">
          <cell r="A1669" t="str">
            <v>10.13.52</v>
          </cell>
          <cell r="B1669" t="str">
            <v>CUBA SIMPLES DE ACO INOXIDAVEL CH.18 - 500X400X250MM</v>
          </cell>
          <cell r="C1669" t="str">
            <v>UN</v>
          </cell>
          <cell r="D1669">
            <v>381.07</v>
          </cell>
        </row>
        <row r="1670">
          <cell r="A1670" t="str">
            <v>10.13.53</v>
          </cell>
          <cell r="B1670" t="str">
            <v>CUBA SIMPLES DE ACO INOXIDAVEL CH.18 - 500X400X150MM</v>
          </cell>
          <cell r="C1670" t="str">
            <v>UN</v>
          </cell>
          <cell r="D1670">
            <v>348.09</v>
          </cell>
        </row>
        <row r="1671">
          <cell r="A1671" t="str">
            <v>10.13.55</v>
          </cell>
          <cell r="B1671" t="str">
            <v>CUBA DUPLA DE ACO INOXIDAVEL CH.18 - 700X400X150MM</v>
          </cell>
          <cell r="C1671" t="str">
            <v>UN</v>
          </cell>
          <cell r="D1671">
            <v>553.88</v>
          </cell>
        </row>
        <row r="1672">
          <cell r="A1672" t="str">
            <v>10.13.57</v>
          </cell>
          <cell r="B1672" t="str">
            <v>CUBA DUPLA DE ACO INOXIDAVEL CH.18 - 1020X400X200MM</v>
          </cell>
          <cell r="C1672" t="str">
            <v>UN</v>
          </cell>
          <cell r="D1672">
            <v>556.75</v>
          </cell>
        </row>
        <row r="1673">
          <cell r="A1673" t="str">
            <v>10.13.58</v>
          </cell>
          <cell r="B1673" t="str">
            <v>TANQUE DE PANELA EM ACO INOXIDAVEL CH.18 600X500X400MM</v>
          </cell>
          <cell r="C1673" t="str">
            <v>UN</v>
          </cell>
          <cell r="D1673">
            <v>611.34</v>
          </cell>
        </row>
        <row r="1674">
          <cell r="A1674" t="str">
            <v>10.13.59</v>
          </cell>
          <cell r="B1674" t="str">
            <v>HX04- TANQUE DE PANELA EM ACO INOXIDAVEL CH.18 600X800X300MM</v>
          </cell>
          <cell r="C1674" t="str">
            <v>UN</v>
          </cell>
          <cell r="D1674">
            <v>856.27</v>
          </cell>
        </row>
        <row r="1675">
          <cell r="A1675" t="str">
            <v>10.13.60</v>
          </cell>
          <cell r="B1675" t="str">
            <v>TANQUE DE PANELA EM ACO INOXIDAVEL - 600X500X500MM</v>
          </cell>
          <cell r="C1675" t="str">
            <v>UN</v>
          </cell>
          <cell r="D1675">
            <v>713.52</v>
          </cell>
        </row>
        <row r="1676">
          <cell r="A1676" t="str">
            <v>10.13.61</v>
          </cell>
          <cell r="B1676" t="str">
            <v>CUBA DE FIBRA DE VIDRO 600X500X200MM</v>
          </cell>
          <cell r="C1676" t="str">
            <v>UN</v>
          </cell>
          <cell r="D1676">
            <v>331.79</v>
          </cell>
        </row>
        <row r="1677">
          <cell r="A1677" t="str">
            <v>10.13.65</v>
          </cell>
          <cell r="B1677" t="str">
            <v>TAMPA DE FIBRA DE VIDRO - 750X550MM TQ1A/FABES</v>
          </cell>
          <cell r="C1677" t="str">
            <v>UN</v>
          </cell>
          <cell r="D1677">
            <v>156.16</v>
          </cell>
        </row>
        <row r="1678">
          <cell r="A1678" t="str">
            <v>10.13.70</v>
          </cell>
          <cell r="B1678" t="str">
            <v>BEBEDOURO ELETRICO COM SISTEMA DE REFRIGERACAO E DUAS SAIDAS - 40L</v>
          </cell>
          <cell r="C1678" t="str">
            <v>UN</v>
          </cell>
          <cell r="D1678">
            <v>611.45000000000005</v>
          </cell>
        </row>
        <row r="1679">
          <cell r="A1679" t="str">
            <v>10.13.71</v>
          </cell>
          <cell r="B1679" t="str">
            <v>BEBEDOURO ELETRICO COM SISTEMA DE REFRIGERACAO E DUAS SAIDAS - 80L</v>
          </cell>
          <cell r="C1679" t="str">
            <v>UN</v>
          </cell>
          <cell r="D1679">
            <v>687.11</v>
          </cell>
        </row>
        <row r="1680">
          <cell r="A1680" t="str">
            <v>10.13.75</v>
          </cell>
          <cell r="B1680" t="str">
            <v>FILTRO DE PRESSAO COM UMA VELA - CAPACIDADE MINIMA 40L/H</v>
          </cell>
          <cell r="C1680" t="str">
            <v>UN</v>
          </cell>
          <cell r="D1680">
            <v>85.76</v>
          </cell>
        </row>
        <row r="1681">
          <cell r="A1681" t="str">
            <v>10.13.78</v>
          </cell>
          <cell r="B1681" t="str">
            <v>FILTRO TP.CUNO OU SIMILAR C/ELEM FILTRANTE CEL./CARVAO/CEL. 180 L/H</v>
          </cell>
          <cell r="C1681" t="str">
            <v>UN</v>
          </cell>
          <cell r="D1681">
            <v>17.84</v>
          </cell>
        </row>
        <row r="1682">
          <cell r="A1682" t="str">
            <v>10.13.79</v>
          </cell>
          <cell r="B1682" t="str">
            <v>FILTRO TP.CUNO OU SIMILAR C/ELEM FILTRANTE CEL./CARVAO/CEL. 360 L/H</v>
          </cell>
          <cell r="C1682" t="str">
            <v>UN</v>
          </cell>
          <cell r="D1682">
            <v>29.69</v>
          </cell>
        </row>
        <row r="1683">
          <cell r="A1683" t="str">
            <v>10.13.96</v>
          </cell>
          <cell r="B1683" t="str">
            <v>AQUECEDOR A GAS DE ACUMULACAO,COM CILINDRO DE COBRE - 150L</v>
          </cell>
          <cell r="C1683" t="str">
            <v>UN</v>
          </cell>
          <cell r="D1683">
            <v>2449.79</v>
          </cell>
        </row>
        <row r="1684">
          <cell r="A1684" t="str">
            <v>10.14.00</v>
          </cell>
          <cell r="B1684" t="str">
            <v>METAIS SANITARIOS E ACESSORIOS</v>
          </cell>
        </row>
        <row r="1685">
          <cell r="A1685" t="str">
            <v>10.14.01</v>
          </cell>
          <cell r="B1685" t="str">
            <v>TORNEIRA DE PRESSAO PARA USO GERAL,METAL AMARELO - 1/2"</v>
          </cell>
          <cell r="C1685" t="str">
            <v>UN</v>
          </cell>
          <cell r="D1685">
            <v>14.39</v>
          </cell>
        </row>
        <row r="1686">
          <cell r="A1686" t="str">
            <v>10.14.02</v>
          </cell>
          <cell r="B1686" t="str">
            <v>TORNEIRA DE PRESSAO PARA USO GERAL,METAL AMARELO - 3/4"</v>
          </cell>
          <cell r="C1686" t="str">
            <v>UN</v>
          </cell>
          <cell r="D1686">
            <v>14.44</v>
          </cell>
        </row>
        <row r="1687">
          <cell r="A1687" t="str">
            <v>10.14.03</v>
          </cell>
          <cell r="B1687" t="str">
            <v>TORNEIRA DE PRESSAO PARA USO GERAL,METAL CROMADO - 1/2"</v>
          </cell>
          <cell r="C1687" t="str">
            <v>UN</v>
          </cell>
          <cell r="D1687">
            <v>15.64</v>
          </cell>
        </row>
        <row r="1688">
          <cell r="A1688" t="str">
            <v>10.14.04</v>
          </cell>
          <cell r="B1688" t="str">
            <v>TORNEIRA DE PRESSAO PARA USO GERAL,METAL CROMADO - 3/4"</v>
          </cell>
          <cell r="C1688" t="str">
            <v>UN</v>
          </cell>
          <cell r="D1688">
            <v>15.71</v>
          </cell>
        </row>
        <row r="1689">
          <cell r="A1689" t="str">
            <v>10.14.08</v>
          </cell>
          <cell r="B1689" t="str">
            <v>TORNEIRA DE PRESSAO PARA PIA,COM CORPO LONGO E AERADOR - 3/4"</v>
          </cell>
          <cell r="C1689" t="str">
            <v>UN</v>
          </cell>
          <cell r="D1689">
            <v>64.94</v>
          </cell>
        </row>
        <row r="1690">
          <cell r="A1690" t="str">
            <v>10.14.09</v>
          </cell>
          <cell r="B1690" t="str">
            <v>TORNEIRA CLINICA DE MESA - 12 CM - 1/2"</v>
          </cell>
          <cell r="C1690" t="str">
            <v>UN</v>
          </cell>
          <cell r="D1690">
            <v>141.25</v>
          </cell>
        </row>
        <row r="1691">
          <cell r="A1691" t="str">
            <v>10.14.10</v>
          </cell>
          <cell r="B1691" t="str">
            <v>TORNEIRA DE MESA C/ ACIONAMENTO MANUAL E FECHAMENTO AUTOMÁTICO</v>
          </cell>
          <cell r="C1691" t="str">
            <v>UN</v>
          </cell>
          <cell r="D1691">
            <v>278.32</v>
          </cell>
        </row>
        <row r="1692">
          <cell r="A1692" t="str">
            <v>10.14.11</v>
          </cell>
          <cell r="B1692" t="str">
            <v>TORNEIRA ELETRÔNICA DE MESA, C/ SENSOR E ACIONAMENTO ELÉTRICO</v>
          </cell>
          <cell r="C1692" t="str">
            <v>UN</v>
          </cell>
          <cell r="D1692">
            <v>651.33000000000004</v>
          </cell>
        </row>
        <row r="1693">
          <cell r="A1693" t="str">
            <v>10.14.12</v>
          </cell>
          <cell r="B1693" t="str">
            <v>BICA ALTA ARTICULÁVEL DE MESA - 1/2"</v>
          </cell>
          <cell r="C1693" t="str">
            <v>UN</v>
          </cell>
          <cell r="D1693">
            <v>194.42</v>
          </cell>
        </row>
        <row r="1694">
          <cell r="A1694" t="str">
            <v>10.14.13</v>
          </cell>
          <cell r="B1694" t="str">
            <v>MISTURADOR DE PAREDE P/PIA,C/BICA MOVEL TIPO LONGA E AERADOR - 3/4"</v>
          </cell>
          <cell r="C1694" t="str">
            <v>UN</v>
          </cell>
          <cell r="D1694">
            <v>213.24</v>
          </cell>
        </row>
        <row r="1695">
          <cell r="A1695" t="str">
            <v>10.14.14</v>
          </cell>
          <cell r="B1695" t="str">
            <v>AREJADOR DE VAZÃO CONSTANTE - 6 LITROS</v>
          </cell>
          <cell r="C1695" t="str">
            <v>UN</v>
          </cell>
          <cell r="D1695">
            <v>41.8</v>
          </cell>
        </row>
        <row r="1696">
          <cell r="A1696" t="str">
            <v>10.14.15</v>
          </cell>
          <cell r="B1696" t="str">
            <v>REGISTRO REGULADOR DE VAZÃO - 1/2"</v>
          </cell>
          <cell r="C1696" t="str">
            <v>UN</v>
          </cell>
          <cell r="D1696">
            <v>31.4</v>
          </cell>
        </row>
        <row r="1697">
          <cell r="A1697" t="str">
            <v>10.14.18</v>
          </cell>
          <cell r="B1697" t="str">
            <v>TORNEIRA ELETRICA AUTOMATICA,COM CORPO DE METAL CROMADO - 220V</v>
          </cell>
          <cell r="C1697" t="str">
            <v>UN</v>
          </cell>
          <cell r="D1697">
            <v>102.24</v>
          </cell>
        </row>
        <row r="1698">
          <cell r="A1698" t="str">
            <v>10.14.19</v>
          </cell>
          <cell r="B1698" t="str">
            <v>VÁLVULA DE ACIONAMENTO HIDRO-MECÂNICO POR PEDAL</v>
          </cell>
          <cell r="C1698" t="str">
            <v>UN</v>
          </cell>
          <cell r="D1698">
            <v>351.6</v>
          </cell>
        </row>
        <row r="1699">
          <cell r="A1699" t="str">
            <v>10.14.20</v>
          </cell>
          <cell r="B1699" t="str">
            <v>VALVULA FLUXIVEL SEM REGISTRO INCORPORADO - 1 1/4"</v>
          </cell>
          <cell r="C1699" t="str">
            <v>UN</v>
          </cell>
          <cell r="D1699">
            <v>103.36</v>
          </cell>
        </row>
        <row r="1700">
          <cell r="A1700" t="str">
            <v>10.14.21</v>
          </cell>
          <cell r="B1700" t="str">
            <v>VALVULA FLUXIVEL SEM REGISTRO INCORPORADO - 1 1/2"</v>
          </cell>
          <cell r="C1700" t="str">
            <v>UN</v>
          </cell>
          <cell r="D1700">
            <v>125.74</v>
          </cell>
        </row>
        <row r="1701">
          <cell r="A1701" t="str">
            <v>10.14.22</v>
          </cell>
          <cell r="B1701" t="str">
            <v>VALVULA FLUXIVEL COM REGISTRO INCORPORADO - 1 1/4"</v>
          </cell>
          <cell r="C1701" t="str">
            <v>UN</v>
          </cell>
          <cell r="D1701">
            <v>110.36</v>
          </cell>
        </row>
        <row r="1702">
          <cell r="A1702" t="str">
            <v>10.14.23</v>
          </cell>
          <cell r="B1702" t="str">
            <v>VALVULA FLUXIVEL COM REGISTRO INCORPORADO - 1 1/2"</v>
          </cell>
          <cell r="C1702" t="str">
            <v>UN</v>
          </cell>
          <cell r="D1702">
            <v>134.85</v>
          </cell>
        </row>
        <row r="1703">
          <cell r="A1703" t="str">
            <v>10.14.25</v>
          </cell>
          <cell r="B1703" t="str">
            <v>VALVULA DE DESCARGA EXTERNA COM ALAVANCA - 1 1/4"</v>
          </cell>
          <cell r="C1703" t="str">
            <v>UN</v>
          </cell>
          <cell r="D1703">
            <v>352.29</v>
          </cell>
        </row>
        <row r="1704">
          <cell r="A1704" t="str">
            <v>10.14.30</v>
          </cell>
          <cell r="B1704" t="str">
            <v>VÁLVULA DE FECHAMENTO AUTOMÁTICO P/ CHUVEIRO ELÉTRICO</v>
          </cell>
          <cell r="C1704" t="str">
            <v>UN</v>
          </cell>
          <cell r="D1704">
            <v>336.14</v>
          </cell>
        </row>
        <row r="1705">
          <cell r="A1705" t="str">
            <v>10.14.31</v>
          </cell>
          <cell r="B1705" t="str">
            <v>VÁLVULA DE FECHAMENTO AUTOMÁTICO P/ DUCHA DE ÁGUA FRIA OU PRÉ-MISTURADA</v>
          </cell>
          <cell r="C1705" t="str">
            <v>UN</v>
          </cell>
          <cell r="D1705">
            <v>221.53</v>
          </cell>
        </row>
        <row r="1706">
          <cell r="A1706" t="str">
            <v>10.14.32</v>
          </cell>
          <cell r="B1706" t="str">
            <v>VÁLVULA DE FECHAMENTO AUTOMÁTICO P/ CHUVEIRO DE AQUECEDOR DE ACUMULAÇÃO</v>
          </cell>
          <cell r="C1706" t="str">
            <v>UN</v>
          </cell>
          <cell r="D1706">
            <v>469.37</v>
          </cell>
        </row>
        <row r="1707">
          <cell r="A1707" t="str">
            <v>10.14.37</v>
          </cell>
          <cell r="B1707" t="str">
            <v>CHUVEIRO FIXO DE METAL CROMADO - CRIVO COM DIAMETRO DE 15CM</v>
          </cell>
          <cell r="C1707" t="str">
            <v>UN</v>
          </cell>
          <cell r="D1707">
            <v>60.75</v>
          </cell>
        </row>
        <row r="1708">
          <cell r="A1708" t="str">
            <v>10.14.40</v>
          </cell>
          <cell r="B1708" t="str">
            <v>CHUVEIRO ELETRICO AUTOMATICO,CORPO METAL CROMADO - 220V-2800/4400W</v>
          </cell>
          <cell r="C1708" t="str">
            <v>UN</v>
          </cell>
          <cell r="D1708">
            <v>115.24</v>
          </cell>
        </row>
        <row r="1709">
          <cell r="A1709" t="str">
            <v>10.14.42</v>
          </cell>
          <cell r="B1709" t="str">
            <v>CHUVEIRO DUCHA MODELO JET-SET METALICA OU SIMILAR</v>
          </cell>
          <cell r="C1709" t="str">
            <v>UN</v>
          </cell>
          <cell r="D1709">
            <v>123.97</v>
          </cell>
        </row>
        <row r="1710">
          <cell r="A1710" t="str">
            <v>10.14.44</v>
          </cell>
          <cell r="B1710" t="str">
            <v>DUCHA HIGIENICA FLEXIVEL SEM REG. DE PAREDE</v>
          </cell>
          <cell r="C1710" t="str">
            <v>UN</v>
          </cell>
          <cell r="D1710">
            <v>186.21</v>
          </cell>
        </row>
        <row r="1711">
          <cell r="A1711" t="str">
            <v>10.14.50</v>
          </cell>
          <cell r="B1711" t="str">
            <v>SABONETEIRA DE LOUCA BRANCA - 7,5X15CM</v>
          </cell>
          <cell r="C1711" t="str">
            <v>UN</v>
          </cell>
          <cell r="D1711">
            <v>24.09</v>
          </cell>
        </row>
        <row r="1712">
          <cell r="A1712" t="str">
            <v>10.14.51</v>
          </cell>
          <cell r="B1712" t="str">
            <v>SABONETEIRA DE LOUCA BRANCA - 15X15CM</v>
          </cell>
          <cell r="C1712" t="str">
            <v>UN</v>
          </cell>
          <cell r="D1712">
            <v>25.62</v>
          </cell>
        </row>
        <row r="1713">
          <cell r="A1713" t="str">
            <v>10.14.65</v>
          </cell>
          <cell r="B1713" t="str">
            <v>PAPELEIRA DE LOUCA BRANCA - 15X15CM</v>
          </cell>
          <cell r="C1713" t="str">
            <v>UN</v>
          </cell>
          <cell r="D1713">
            <v>25.39</v>
          </cell>
        </row>
        <row r="1714">
          <cell r="A1714" t="str">
            <v>10.14.70</v>
          </cell>
          <cell r="B1714" t="str">
            <v>CABIDE DE LOUCA BRANCA,COM UM OU DOIS GANCHOS</v>
          </cell>
          <cell r="C1714" t="str">
            <v>UN</v>
          </cell>
          <cell r="D1714">
            <v>21.4</v>
          </cell>
        </row>
        <row r="1715">
          <cell r="A1715" t="str">
            <v>10.14.73</v>
          </cell>
          <cell r="B1715" t="str">
            <v>FRONTAO OU TESTEIRA DE MARMORE BRANCO ESP.SANTO - H. ATE 10CM</v>
          </cell>
          <cell r="C1715" t="str">
            <v>M</v>
          </cell>
          <cell r="D1715">
            <v>28.69</v>
          </cell>
        </row>
        <row r="1716">
          <cell r="A1716" t="str">
            <v>10.14.74</v>
          </cell>
          <cell r="B1716" t="str">
            <v>FRONTAO OU TESTEIRA DE GRANITO CINZA MAUA - H ATE 10CM</v>
          </cell>
          <cell r="C1716" t="str">
            <v>M</v>
          </cell>
          <cell r="D1716">
            <v>32.21</v>
          </cell>
        </row>
        <row r="1717">
          <cell r="A1717" t="str">
            <v>10.14.75</v>
          </cell>
          <cell r="B1717" t="str">
            <v>TAMPO P/ BANCADA - GRANITO CINZA ANDORINHA</v>
          </cell>
          <cell r="C1717" t="str">
            <v>M2</v>
          </cell>
          <cell r="D1717">
            <v>206.26</v>
          </cell>
        </row>
        <row r="1718">
          <cell r="A1718" t="str">
            <v>10.14.76</v>
          </cell>
          <cell r="B1718" t="str">
            <v>TAMPO P/ BANC. UMIDA - GRANITO CINZA MAUA POLIDO - 30MM</v>
          </cell>
          <cell r="C1718" t="str">
            <v>M2</v>
          </cell>
          <cell r="D1718">
            <v>250.08</v>
          </cell>
        </row>
        <row r="1719">
          <cell r="A1719" t="str">
            <v>10.14.77</v>
          </cell>
          <cell r="B1719" t="str">
            <v>TAMPO P/ BANC UMIDA GRANITO VERDE UBATUBA POLIDO 30MM</v>
          </cell>
          <cell r="C1719" t="str">
            <v>M2</v>
          </cell>
          <cell r="D1719">
            <v>232.49</v>
          </cell>
        </row>
        <row r="1720">
          <cell r="A1720" t="str">
            <v>10.14.82</v>
          </cell>
          <cell r="B1720" t="str">
            <v>TAMPO PARA BANCADA UMIDA - MARMORE BRANCO ESPIRITO SANTO A</v>
          </cell>
          <cell r="C1720" t="str">
            <v>M2</v>
          </cell>
          <cell r="D1720">
            <v>225.08</v>
          </cell>
        </row>
        <row r="1721">
          <cell r="A1721" t="str">
            <v>10.14.86</v>
          </cell>
          <cell r="B1721" t="str">
            <v>TAMPO PARA BANCADA UMIDA - ACO INOX N.18 (18:8)</v>
          </cell>
          <cell r="C1721" t="str">
            <v>M2</v>
          </cell>
          <cell r="D1721">
            <v>841.54</v>
          </cell>
        </row>
        <row r="1722">
          <cell r="A1722" t="str">
            <v>10.14.88</v>
          </cell>
          <cell r="B1722" t="str">
            <v>TAMPO P/BANC.UM.CONCR.POL.E=40MM C/BORDAS ARRED.E ENVERN.</v>
          </cell>
          <cell r="C1722" t="str">
            <v>M2</v>
          </cell>
          <cell r="D1722">
            <v>75.28</v>
          </cell>
        </row>
        <row r="1723">
          <cell r="A1723" t="str">
            <v>10.14.89</v>
          </cell>
          <cell r="B1723" t="str">
            <v>TAMPO P/BANC.UM.CONCR.POL.E=50MM C/BORDAS ARRED.E ENVERN.</v>
          </cell>
          <cell r="C1723" t="str">
            <v>M2</v>
          </cell>
          <cell r="D1723">
            <v>76.78</v>
          </cell>
        </row>
        <row r="1724">
          <cell r="A1724" t="str">
            <v>10.14.91</v>
          </cell>
          <cell r="B1724" t="str">
            <v>SABONETEIRA PARA SABAO LIQUIDO</v>
          </cell>
          <cell r="C1724" t="str">
            <v>UN</v>
          </cell>
          <cell r="D1724">
            <v>58.24</v>
          </cell>
        </row>
        <row r="1725">
          <cell r="A1725" t="str">
            <v>10.14.97</v>
          </cell>
          <cell r="B1725" t="str">
            <v>PORTA TOALHA DE PAPEL INTER FOLHAS</v>
          </cell>
          <cell r="C1725" t="str">
            <v>UN</v>
          </cell>
          <cell r="D1725">
            <v>49.09</v>
          </cell>
        </row>
        <row r="1726">
          <cell r="A1726" t="str">
            <v>10.50.00</v>
          </cell>
          <cell r="B1726" t="str">
            <v>DEMOLICOES</v>
          </cell>
        </row>
        <row r="1727">
          <cell r="A1727" t="str">
            <v>10.50.01</v>
          </cell>
          <cell r="B1727" t="str">
            <v>DEMOLICAO DE TUBULACAO DE ACO PRETO OU GALVANIZADO - ATE 2"</v>
          </cell>
          <cell r="C1727" t="str">
            <v>M</v>
          </cell>
          <cell r="D1727">
            <v>1.93</v>
          </cell>
        </row>
        <row r="1728">
          <cell r="A1728" t="str">
            <v>10.50.02</v>
          </cell>
          <cell r="B1728" t="str">
            <v>DEMOLICAO DE TUBULACAO DE ACO PRETO OU GALVANIZADO - ACIMA DE 2"</v>
          </cell>
          <cell r="C1728" t="str">
            <v>M</v>
          </cell>
          <cell r="D1728">
            <v>3.21</v>
          </cell>
        </row>
        <row r="1729">
          <cell r="A1729" t="str">
            <v>10.50.03</v>
          </cell>
          <cell r="B1729" t="str">
            <v>DEMOLICAO DE TUBULACAO DE PVC RIGIDO - ATE 4"</v>
          </cell>
          <cell r="C1729" t="str">
            <v>M</v>
          </cell>
          <cell r="D1729">
            <v>1.61</v>
          </cell>
        </row>
        <row r="1730">
          <cell r="A1730" t="str">
            <v>10.50.04</v>
          </cell>
          <cell r="B1730" t="str">
            <v>DEMOLICAO DE TUBULACAO DE PVC RIGIDO - ACIMA DE 4"</v>
          </cell>
          <cell r="C1730" t="str">
            <v>M</v>
          </cell>
          <cell r="D1730">
            <v>2.89</v>
          </cell>
        </row>
        <row r="1731">
          <cell r="A1731" t="str">
            <v>10.50.05</v>
          </cell>
          <cell r="B1731" t="str">
            <v>DEMOLICAO DE TUBULACAO DE COBRE - ATE 1 1/4"</v>
          </cell>
          <cell r="C1731" t="str">
            <v>M</v>
          </cell>
          <cell r="D1731">
            <v>1.93</v>
          </cell>
        </row>
        <row r="1732">
          <cell r="A1732" t="str">
            <v>10.50.18</v>
          </cell>
          <cell r="B1732" t="str">
            <v>DEMOLICAO DE REGISTROS</v>
          </cell>
          <cell r="C1732" t="str">
            <v>UN</v>
          </cell>
          <cell r="D1732">
            <v>1.61</v>
          </cell>
        </row>
        <row r="1733">
          <cell r="A1733" t="str">
            <v>10.50.32</v>
          </cell>
          <cell r="B1733" t="str">
            <v>DEMOLICAO DE CALHAS,RUFOS OU RINCOES EM CHAPA METALICA</v>
          </cell>
          <cell r="C1733" t="str">
            <v>M</v>
          </cell>
          <cell r="D1733">
            <v>1.48</v>
          </cell>
        </row>
        <row r="1734">
          <cell r="A1734" t="str">
            <v>10.50.33</v>
          </cell>
          <cell r="B1734" t="str">
            <v>DEMOLICAO DE CONDUTORES APARENTES</v>
          </cell>
          <cell r="C1734" t="str">
            <v>M</v>
          </cell>
          <cell r="D1734">
            <v>0.96</v>
          </cell>
        </row>
        <row r="1735">
          <cell r="A1735" t="str">
            <v>10.60.00</v>
          </cell>
          <cell r="B1735" t="str">
            <v>RETIRADAS</v>
          </cell>
        </row>
        <row r="1736">
          <cell r="A1736" t="str">
            <v>10.60.01</v>
          </cell>
          <cell r="B1736" t="str">
            <v>RETIRADA DE TUBULACAO DE ACO PRETO OU GALVANIZADO - ATE 2"</v>
          </cell>
          <cell r="C1736" t="str">
            <v>M</v>
          </cell>
          <cell r="D1736">
            <v>4.08</v>
          </cell>
        </row>
        <row r="1737">
          <cell r="A1737" t="str">
            <v>10.60.02</v>
          </cell>
          <cell r="B1737" t="str">
            <v>RETIRADA DE TUBULACAO DE ACO PRETO OU GALVANIZADO - ACIMA DE 2"</v>
          </cell>
          <cell r="C1737" t="str">
            <v>M</v>
          </cell>
          <cell r="D1737">
            <v>4.9000000000000004</v>
          </cell>
        </row>
        <row r="1738">
          <cell r="A1738" t="str">
            <v>10.60.03</v>
          </cell>
          <cell r="B1738" t="str">
            <v>RETIRADA DE TUBULACAO DE PVC RIGIDO - ATE 4"</v>
          </cell>
          <cell r="C1738" t="str">
            <v>M</v>
          </cell>
          <cell r="D1738">
            <v>3.67</v>
          </cell>
        </row>
        <row r="1739">
          <cell r="A1739" t="str">
            <v>10.60.04</v>
          </cell>
          <cell r="B1739" t="str">
            <v>RETIRADA DE TUBULACAO DE PVC RIGIDO - ACIMA DE 4"</v>
          </cell>
          <cell r="C1739" t="str">
            <v>M</v>
          </cell>
          <cell r="D1739">
            <v>4.49</v>
          </cell>
        </row>
        <row r="1740">
          <cell r="A1740" t="str">
            <v>10.60.05</v>
          </cell>
          <cell r="B1740" t="str">
            <v>RETIRADA DE TUBULACAO DE COBRE - ATE 1 1/4"</v>
          </cell>
          <cell r="C1740" t="str">
            <v>M</v>
          </cell>
          <cell r="D1740">
            <v>4.08</v>
          </cell>
        </row>
        <row r="1741">
          <cell r="A1741" t="str">
            <v>10.60.06</v>
          </cell>
          <cell r="B1741" t="str">
            <v>RETIRADA DE TUBULACAO DE COBRE - ACIMA DE 1 1/4"</v>
          </cell>
          <cell r="C1741" t="str">
            <v>M</v>
          </cell>
          <cell r="D1741">
            <v>4.9000000000000004</v>
          </cell>
        </row>
        <row r="1742">
          <cell r="A1742" t="str">
            <v>10.60.07</v>
          </cell>
          <cell r="B1742" t="str">
            <v>RETIRADA DE TUBULACAO DE FERRO FUNDIDO - ATE 4"</v>
          </cell>
          <cell r="C1742" t="str">
            <v>M</v>
          </cell>
          <cell r="D1742">
            <v>4.08</v>
          </cell>
        </row>
        <row r="1743">
          <cell r="A1743" t="str">
            <v>10.60.08</v>
          </cell>
          <cell r="B1743" t="str">
            <v>RETIRADA DE TUBULACAO DE FERRO FUNDIDO - ACIMA DE 4"</v>
          </cell>
          <cell r="C1743" t="str">
            <v>M</v>
          </cell>
          <cell r="D1743">
            <v>4.9000000000000004</v>
          </cell>
        </row>
        <row r="1744">
          <cell r="A1744" t="str">
            <v>10.60.09</v>
          </cell>
          <cell r="B1744" t="str">
            <v>RETIRADA DE TUBULACAO DE CIMENTO-AMIANTO - ATE 3"</v>
          </cell>
          <cell r="C1744" t="str">
            <v>M</v>
          </cell>
          <cell r="D1744">
            <v>3.67</v>
          </cell>
        </row>
        <row r="1745">
          <cell r="A1745" t="str">
            <v>10.60.10</v>
          </cell>
          <cell r="B1745" t="str">
            <v>RETIRADA DE TUBULACAO DE CIMENTO-AMIANTO - ACIMA DE 3"</v>
          </cell>
          <cell r="C1745" t="str">
            <v>M</v>
          </cell>
          <cell r="D1745">
            <v>4.49</v>
          </cell>
        </row>
        <row r="1746">
          <cell r="A1746" t="str">
            <v>10.60.11</v>
          </cell>
          <cell r="B1746" t="str">
            <v>RETIRADA DE TUBULACAO DE CERAMICA VIDRADA - ATE 6"</v>
          </cell>
          <cell r="C1746" t="str">
            <v>M</v>
          </cell>
          <cell r="D1746">
            <v>5.71</v>
          </cell>
        </row>
        <row r="1747">
          <cell r="A1747" t="str">
            <v>10.60.12</v>
          </cell>
          <cell r="B1747" t="str">
            <v>RETIRADA DE TUBULACAO DE CERAMICA VIDRADA - ACIMA DE 6"</v>
          </cell>
          <cell r="C1747" t="str">
            <v>M</v>
          </cell>
          <cell r="D1747">
            <v>6.53</v>
          </cell>
        </row>
        <row r="1748">
          <cell r="A1748" t="str">
            <v>10.60.15</v>
          </cell>
          <cell r="B1748" t="str">
            <v>RETIRADA DE RESERVATORIOS DE CIMENTO-AMIANTO - ATE 1000 LITROS</v>
          </cell>
          <cell r="C1748" t="str">
            <v>UN</v>
          </cell>
          <cell r="D1748">
            <v>43.77</v>
          </cell>
        </row>
        <row r="1749">
          <cell r="A1749" t="str">
            <v>10.60.18</v>
          </cell>
          <cell r="B1749" t="str">
            <v>RETIRADA DE REGISTROS OU VALVULAS FLUXIVEIS</v>
          </cell>
          <cell r="C1749" t="str">
            <v>UN</v>
          </cell>
          <cell r="D1749">
            <v>32.28</v>
          </cell>
        </row>
        <row r="1750">
          <cell r="A1750" t="str">
            <v>10.60.22</v>
          </cell>
          <cell r="B1750" t="str">
            <v>RETIRADA DE VALVULAS DE RETENCAO</v>
          </cell>
          <cell r="C1750" t="str">
            <v>UN</v>
          </cell>
          <cell r="D1750">
            <v>8.98</v>
          </cell>
        </row>
        <row r="1751">
          <cell r="A1751" t="str">
            <v>10.60.24</v>
          </cell>
          <cell r="B1751" t="str">
            <v>RETIRADA DE CONJUNTOS MOTOR-BOMBA</v>
          </cell>
          <cell r="C1751" t="str">
            <v>UN</v>
          </cell>
          <cell r="D1751">
            <v>65.3</v>
          </cell>
        </row>
        <row r="1752">
          <cell r="A1752" t="str">
            <v>10.60.26</v>
          </cell>
          <cell r="B1752" t="str">
            <v>RETIRADA DE CAIXAS SIFONADAS OU RALOS</v>
          </cell>
          <cell r="C1752" t="str">
            <v>UN</v>
          </cell>
          <cell r="D1752">
            <v>4.49</v>
          </cell>
        </row>
        <row r="1753">
          <cell r="A1753" t="str">
            <v>10.60.29</v>
          </cell>
          <cell r="B1753" t="str">
            <v>RETIRADA DE HIDRANTES DE PAREDE</v>
          </cell>
          <cell r="C1753" t="str">
            <v>UN</v>
          </cell>
          <cell r="D1753">
            <v>24.49</v>
          </cell>
        </row>
        <row r="1754">
          <cell r="A1754" t="str">
            <v>10.60.32</v>
          </cell>
          <cell r="B1754" t="str">
            <v>RETIRADA DE CALHAS,RUFOS OU RINCOES EM CHAPA METALICA</v>
          </cell>
          <cell r="C1754" t="str">
            <v>M</v>
          </cell>
          <cell r="D1754">
            <v>2.04</v>
          </cell>
        </row>
        <row r="1755">
          <cell r="A1755" t="str">
            <v>10.60.33</v>
          </cell>
          <cell r="B1755" t="str">
            <v>RETIRADA DE CONDUTORES APARENTES</v>
          </cell>
          <cell r="C1755" t="str">
            <v>M</v>
          </cell>
          <cell r="D1755">
            <v>1.31</v>
          </cell>
        </row>
        <row r="1756">
          <cell r="A1756" t="str">
            <v>10.60.35</v>
          </cell>
          <cell r="B1756" t="str">
            <v>RETIRADA DE APARELHOS SANITARIOS,INCLUSIVE ACESSORIOS</v>
          </cell>
          <cell r="C1756" t="str">
            <v>UN</v>
          </cell>
          <cell r="D1756">
            <v>12.24</v>
          </cell>
        </row>
        <row r="1757">
          <cell r="A1757" t="str">
            <v>10.60.40</v>
          </cell>
          <cell r="B1757" t="str">
            <v>RETIRADA DE SIFOES</v>
          </cell>
          <cell r="C1757" t="str">
            <v>UN</v>
          </cell>
          <cell r="D1757">
            <v>3.26</v>
          </cell>
        </row>
        <row r="1758">
          <cell r="A1758" t="str">
            <v>10.60.42</v>
          </cell>
          <cell r="B1758" t="str">
            <v>RETIRADA DE TORNEIRAS</v>
          </cell>
          <cell r="C1758" t="str">
            <v>UN</v>
          </cell>
          <cell r="D1758">
            <v>2.12</v>
          </cell>
        </row>
        <row r="1759">
          <cell r="A1759" t="str">
            <v>10.60.45</v>
          </cell>
          <cell r="B1759" t="str">
            <v>RETIRADA DE CAIXAS DE DESCARGA DE SOBREPOR</v>
          </cell>
          <cell r="C1759" t="str">
            <v>UN</v>
          </cell>
          <cell r="D1759">
            <v>6.2</v>
          </cell>
        </row>
        <row r="1760">
          <cell r="A1760" t="str">
            <v>10.70.00</v>
          </cell>
          <cell r="B1760" t="str">
            <v>RECOLOCACOES</v>
          </cell>
        </row>
        <row r="1761">
          <cell r="A1761" t="str">
            <v>10.70.18</v>
          </cell>
          <cell r="B1761" t="str">
            <v>RECOLOCACAO DE REGISTROS OU VALVULAS FLUXIVEIS</v>
          </cell>
          <cell r="C1761" t="str">
            <v>UN</v>
          </cell>
          <cell r="D1761">
            <v>29.7</v>
          </cell>
        </row>
        <row r="1762">
          <cell r="A1762" t="str">
            <v>10.70.22</v>
          </cell>
          <cell r="B1762" t="str">
            <v>RECOLOCACAO DE VALVULAS DE RETENCAO</v>
          </cell>
          <cell r="C1762" t="str">
            <v>UN</v>
          </cell>
          <cell r="D1762">
            <v>15.3</v>
          </cell>
        </row>
        <row r="1763">
          <cell r="A1763" t="str">
            <v>10.70.24</v>
          </cell>
          <cell r="B1763" t="str">
            <v>RECOLOCACAO DE CONJUNTOS MOTOR-BOMBA</v>
          </cell>
          <cell r="C1763" t="str">
            <v>UN</v>
          </cell>
          <cell r="D1763">
            <v>58.37</v>
          </cell>
        </row>
        <row r="1764">
          <cell r="A1764" t="str">
            <v>10.70.26</v>
          </cell>
          <cell r="B1764" t="str">
            <v>RECOLOCACAO DE CAIXAS SIFONADAS OU RALOS</v>
          </cell>
          <cell r="C1764" t="str">
            <v>UN</v>
          </cell>
          <cell r="D1764">
            <v>24.5</v>
          </cell>
        </row>
        <row r="1765">
          <cell r="A1765" t="str">
            <v>10.70.29</v>
          </cell>
          <cell r="B1765" t="str">
            <v>RECOLOCACAO DE HIDRANTES DE PAREDE</v>
          </cell>
          <cell r="C1765" t="str">
            <v>UN</v>
          </cell>
          <cell r="D1765">
            <v>75.88</v>
          </cell>
        </row>
        <row r="1766">
          <cell r="A1766" t="str">
            <v>10.70.32</v>
          </cell>
          <cell r="B1766" t="str">
            <v>RECOLOCACAO DE CALHAS,RUFOS OU RINCOES EM CHAPA METALICA</v>
          </cell>
          <cell r="C1766" t="str">
            <v>M</v>
          </cell>
          <cell r="D1766">
            <v>14.53</v>
          </cell>
        </row>
        <row r="1767">
          <cell r="A1767" t="str">
            <v>10.70.33</v>
          </cell>
          <cell r="B1767" t="str">
            <v>RECOLOCACAO DE CONDUTORES APARENTES</v>
          </cell>
          <cell r="C1767" t="str">
            <v>M</v>
          </cell>
          <cell r="D1767">
            <v>11.63</v>
          </cell>
        </row>
        <row r="1768">
          <cell r="A1768" t="str">
            <v>10.70.35</v>
          </cell>
          <cell r="B1768" t="str">
            <v>RECOLOCACAO DE APARELHOS SANITARIOS,INCLUSIVE ACESSORIOS</v>
          </cell>
          <cell r="C1768" t="str">
            <v>UN</v>
          </cell>
          <cell r="D1768">
            <v>43.77</v>
          </cell>
        </row>
        <row r="1769">
          <cell r="A1769" t="str">
            <v>10.70.40</v>
          </cell>
          <cell r="B1769" t="str">
            <v>RECOLOCACAO DE SIFOES</v>
          </cell>
          <cell r="C1769" t="str">
            <v>UN</v>
          </cell>
          <cell r="D1769">
            <v>7.3</v>
          </cell>
        </row>
        <row r="1770">
          <cell r="A1770" t="str">
            <v>10.70.42</v>
          </cell>
          <cell r="B1770" t="str">
            <v>RECOLOCACAO DE TORNEIRAS</v>
          </cell>
          <cell r="C1770" t="str">
            <v>UN</v>
          </cell>
          <cell r="D1770">
            <v>4.08</v>
          </cell>
        </row>
        <row r="1771">
          <cell r="A1771" t="str">
            <v>10.70.45</v>
          </cell>
          <cell r="B1771" t="str">
            <v>RECOLOCACAO DE CAIXAS DE DESCARGA DE SOBREPOR</v>
          </cell>
          <cell r="C1771" t="str">
            <v>UN</v>
          </cell>
          <cell r="D1771">
            <v>36.479999999999997</v>
          </cell>
        </row>
        <row r="1772">
          <cell r="A1772" t="str">
            <v>10.80.00</v>
          </cell>
          <cell r="B1772" t="str">
            <v>SERVICOS PARCIAIS</v>
          </cell>
        </row>
        <row r="1773">
          <cell r="A1773" t="str">
            <v>10.80.70</v>
          </cell>
          <cell r="B1773" t="str">
            <v>SIFAO COM COPO,TIPO REFORCADO,PVC RIGIDO - 1 1/2"X2"</v>
          </cell>
          <cell r="C1773" t="str">
            <v>UN</v>
          </cell>
          <cell r="D1773">
            <v>13.55</v>
          </cell>
        </row>
        <row r="1774">
          <cell r="A1774" t="str">
            <v>10.80.72</v>
          </cell>
          <cell r="B1774" t="str">
            <v>SIFAO TIPO PESADO,METAL CROMADO - 1"X1 1/2"</v>
          </cell>
          <cell r="C1774" t="str">
            <v>UN</v>
          </cell>
          <cell r="D1774">
            <v>55.18</v>
          </cell>
        </row>
        <row r="1775">
          <cell r="A1775" t="str">
            <v>10.80.73</v>
          </cell>
          <cell r="B1775" t="str">
            <v>SIFAO TIPO PESADO,METAL CROMADO - 1"X2"</v>
          </cell>
          <cell r="C1775" t="str">
            <v>UN</v>
          </cell>
          <cell r="D1775">
            <v>69.3</v>
          </cell>
        </row>
        <row r="1776">
          <cell r="A1776" t="str">
            <v>10.80.74</v>
          </cell>
          <cell r="B1776" t="str">
            <v>SIFAO TIPO PESADO,METAL CROMADO - 1 1/2"X2"</v>
          </cell>
          <cell r="C1776" t="str">
            <v>UN</v>
          </cell>
          <cell r="D1776">
            <v>67.489999999999995</v>
          </cell>
        </row>
        <row r="1777">
          <cell r="A1777" t="str">
            <v>10.80.76</v>
          </cell>
          <cell r="B1777" t="str">
            <v>TUBO DE LIGACAO FLEXIVEL,PVC - 1/2"X30/40CM</v>
          </cell>
          <cell r="C1777" t="str">
            <v>UN</v>
          </cell>
          <cell r="D1777">
            <v>6.06</v>
          </cell>
        </row>
        <row r="1778">
          <cell r="A1778" t="str">
            <v>10.80.81</v>
          </cell>
          <cell r="B1778" t="str">
            <v>TUBO DE LIGACAO FLEXIVEL,METAL CROMADO - 1/2"X30/40CM</v>
          </cell>
          <cell r="C1778" t="str">
            <v>UN</v>
          </cell>
          <cell r="D1778">
            <v>20.399999999999999</v>
          </cell>
        </row>
        <row r="1779">
          <cell r="A1779" t="str">
            <v>10.80.86</v>
          </cell>
          <cell r="B1779" t="str">
            <v>TORNEIRA DE PRESSAO PARA LAVATORIO,METAL CROMADO - 1/2"</v>
          </cell>
          <cell r="C1779" t="str">
            <v>UN</v>
          </cell>
          <cell r="D1779">
            <v>99.69</v>
          </cell>
        </row>
        <row r="1780">
          <cell r="A1780" t="str">
            <v>10.80.93</v>
          </cell>
          <cell r="B1780" t="str">
            <v>VALVULA AMERICANA DE METAL CROMADO - 1 1/2"X3 3/4"</v>
          </cell>
          <cell r="C1780" t="str">
            <v>UN</v>
          </cell>
          <cell r="D1780">
            <v>24.17</v>
          </cell>
        </row>
        <row r="1781">
          <cell r="A1781" t="str">
            <v>10.80.97</v>
          </cell>
          <cell r="B1781" t="str">
            <v>TUBO DE LIGACAO COM CANOPLA,PARA CHUVEIRO,METAL CROMADO - 3/4"</v>
          </cell>
          <cell r="C1781" t="str">
            <v>UN</v>
          </cell>
          <cell r="D1781">
            <v>7.59</v>
          </cell>
        </row>
        <row r="1782">
          <cell r="A1782" t="str">
            <v>10.90.00</v>
          </cell>
          <cell r="B1782" t="str">
            <v>OUTROS SERVICOS</v>
          </cell>
        </row>
        <row r="1783">
          <cell r="A1783" t="str">
            <v>10.90.01</v>
          </cell>
          <cell r="B1783" t="str">
            <v>DESENTUPIMENTO DE RAMAIS DE ESGOTO OU AGUAS PLUVIAIS</v>
          </cell>
          <cell r="C1783" t="str">
            <v>M</v>
          </cell>
          <cell r="D1783">
            <v>3.2</v>
          </cell>
        </row>
        <row r="1784">
          <cell r="A1784" t="str">
            <v>11.00.00</v>
          </cell>
          <cell r="B1784" t="str">
            <v>REVESTIMENTOS</v>
          </cell>
        </row>
        <row r="1785">
          <cell r="A1785" t="str">
            <v>11.01.00</v>
          </cell>
          <cell r="B1785" t="str">
            <v>REVESTIMENTO DE FORROS</v>
          </cell>
        </row>
        <row r="1786">
          <cell r="A1786" t="str">
            <v>11.01.01</v>
          </cell>
          <cell r="B1786" t="str">
            <v>CHAPISCO COMUM - ARGAMASSA DE CIMENTO E AREIA 1:3</v>
          </cell>
          <cell r="C1786" t="str">
            <v>M2</v>
          </cell>
          <cell r="D1786">
            <v>4.8</v>
          </cell>
        </row>
        <row r="1787">
          <cell r="A1787" t="str">
            <v>11.01.08</v>
          </cell>
          <cell r="B1787" t="str">
            <v>EMBOCO - ARGAMASSA MISTA DE CIMENTO,CAL E AREIA 1:4/12</v>
          </cell>
          <cell r="C1787" t="str">
            <v>M2</v>
          </cell>
          <cell r="D1787">
            <v>13.12</v>
          </cell>
        </row>
        <row r="1788">
          <cell r="A1788" t="str">
            <v>11.01.09</v>
          </cell>
          <cell r="B1788" t="str">
            <v>EMBOCO DESEMPENADO P/PINTURA - ARG.MISTA CIMENTO,CAL E AREIA 1:3/12</v>
          </cell>
          <cell r="C1788" t="str">
            <v>M2</v>
          </cell>
          <cell r="D1788">
            <v>13.38</v>
          </cell>
        </row>
        <row r="1789">
          <cell r="A1789" t="str">
            <v>11.01.13</v>
          </cell>
          <cell r="B1789" t="str">
            <v>REBOCO INTERNO - ARGAMASSA PRE-FABRICADA</v>
          </cell>
          <cell r="C1789" t="str">
            <v>M2</v>
          </cell>
          <cell r="D1789">
            <v>9.9</v>
          </cell>
        </row>
        <row r="1790">
          <cell r="A1790" t="str">
            <v>11.02.00</v>
          </cell>
          <cell r="B1790" t="str">
            <v>REVESTIMENTO DE PAREDES INTERNAS</v>
          </cell>
        </row>
        <row r="1791">
          <cell r="A1791" t="str">
            <v>11.02.01</v>
          </cell>
          <cell r="B1791" t="str">
            <v>CHAPISCO COMUM - ARGAMASSA DE CIMENTO E AREIA 1:3</v>
          </cell>
          <cell r="C1791" t="str">
            <v>M2</v>
          </cell>
          <cell r="D1791">
            <v>2.5099999999999998</v>
          </cell>
        </row>
        <row r="1792">
          <cell r="A1792" t="str">
            <v>11.02.08</v>
          </cell>
          <cell r="B1792" t="str">
            <v>EMBOCO INTERNO - ARGAMASSA MISTA DE CIMENTO,CAL E AREIA 1:4/12</v>
          </cell>
          <cell r="C1792" t="str">
            <v>M2</v>
          </cell>
          <cell r="D1792">
            <v>12.19</v>
          </cell>
        </row>
        <row r="1793">
          <cell r="A1793" t="str">
            <v>11.02.09</v>
          </cell>
          <cell r="B1793" t="str">
            <v>EMBOCO INTERNO DESEMP.P/PINTURA - ARG.MISTA CIM.CAL E AREIA 1:3/12</v>
          </cell>
          <cell r="C1793" t="str">
            <v>M2</v>
          </cell>
          <cell r="D1793">
            <v>12.01</v>
          </cell>
        </row>
        <row r="1794">
          <cell r="A1794" t="str">
            <v>11.02.10</v>
          </cell>
          <cell r="B1794" t="str">
            <v>EMBOCO INTERNO - ARGAMASSA DE CIMENTO E AREIA 1:3</v>
          </cell>
          <cell r="C1794" t="str">
            <v>M2</v>
          </cell>
          <cell r="D1794">
            <v>12.79</v>
          </cell>
        </row>
        <row r="1795">
          <cell r="A1795" t="str">
            <v>11.02.13</v>
          </cell>
          <cell r="B1795" t="str">
            <v>REBOCO INTERNO - ARGAMASSA PRE-FABRICADA</v>
          </cell>
          <cell r="C1795" t="str">
            <v>M2</v>
          </cell>
          <cell r="D1795">
            <v>8.99</v>
          </cell>
        </row>
        <row r="1796">
          <cell r="A1796" t="str">
            <v>11.02.25</v>
          </cell>
          <cell r="B1796" t="str">
            <v>AZULEJOS BRANCOS,JUNTAS AMARRACAO OU A PRUMO - ASSENTES C/ARG.COMUM</v>
          </cell>
          <cell r="C1796" t="str">
            <v>M2</v>
          </cell>
          <cell r="D1796">
            <v>45.85</v>
          </cell>
        </row>
        <row r="1797">
          <cell r="A1797" t="str">
            <v>11.02.29</v>
          </cell>
          <cell r="B1797" t="str">
            <v>AZULEJOS, JUNTA AMARRACAO OU A PRUMO - ASSENTES C/ARG.COLANTE</v>
          </cell>
          <cell r="C1797" t="str">
            <v>M2</v>
          </cell>
          <cell r="D1797">
            <v>18.52</v>
          </cell>
        </row>
        <row r="1798">
          <cell r="A1798" t="str">
            <v>11.02.75</v>
          </cell>
          <cell r="B1798" t="str">
            <v>LAMINADO MELAMINICO COLADO,1,3MM DE ESPESSURA - JUNTAS SECAS</v>
          </cell>
          <cell r="C1798" t="str">
            <v>M2</v>
          </cell>
          <cell r="D1798">
            <v>43.28</v>
          </cell>
        </row>
        <row r="1799">
          <cell r="A1799" t="str">
            <v>11.03.00</v>
          </cell>
          <cell r="B1799" t="str">
            <v>REVESTIMENTO DE PAREDES EXTERNAS</v>
          </cell>
        </row>
        <row r="1800">
          <cell r="A1800" t="str">
            <v>11.03.01</v>
          </cell>
          <cell r="B1800" t="str">
            <v>CHAPISCO COMUM - ARGAMASSA DE CIMENTO E AREIA 1:3</v>
          </cell>
          <cell r="C1800" t="str">
            <v>M2</v>
          </cell>
          <cell r="D1800">
            <v>2.5099999999999998</v>
          </cell>
        </row>
        <row r="1801">
          <cell r="A1801" t="str">
            <v>11.03.03</v>
          </cell>
          <cell r="B1801" t="str">
            <v>CHAPISCO RUSTICO FINO,APLICADO C/PENEIRA - ARGAMASSA CIM.E AREIA 1:3</v>
          </cell>
          <cell r="C1801" t="str">
            <v>M2</v>
          </cell>
          <cell r="D1801">
            <v>4.2</v>
          </cell>
        </row>
        <row r="1802">
          <cell r="A1802" t="str">
            <v>11.03.04</v>
          </cell>
          <cell r="B1802" t="str">
            <v>CHAPISCO RUSTICO GROSSO,COM ADICAO DE BRITA N.1</v>
          </cell>
          <cell r="C1802" t="str">
            <v>M2</v>
          </cell>
          <cell r="D1802">
            <v>6.03</v>
          </cell>
        </row>
        <row r="1803">
          <cell r="A1803" t="str">
            <v>11.03.08</v>
          </cell>
          <cell r="B1803" t="str">
            <v>EMBOCO EXTERNO - ARGAMASSA MISTA DE CIMENTO,CAL E AREIA 1:4/12</v>
          </cell>
          <cell r="C1803" t="str">
            <v>M2</v>
          </cell>
          <cell r="D1803">
            <v>12.19</v>
          </cell>
        </row>
        <row r="1804">
          <cell r="A1804" t="str">
            <v>11.03.09</v>
          </cell>
          <cell r="B1804" t="str">
            <v>EMBOCO EXTERNO DESEMP.P/PINTURA - ARG.MISTA CIM.CAL E AREIA 1:3/12</v>
          </cell>
          <cell r="C1804" t="str">
            <v>M2</v>
          </cell>
          <cell r="D1804">
            <v>12.01</v>
          </cell>
        </row>
        <row r="1805">
          <cell r="A1805" t="str">
            <v>11.03.10</v>
          </cell>
          <cell r="B1805" t="str">
            <v>EMBOCO EXTERNO - ARGAMASSA DE CIMENTO E AREIA 1:3</v>
          </cell>
          <cell r="C1805" t="str">
            <v>M2</v>
          </cell>
          <cell r="D1805">
            <v>12.79</v>
          </cell>
        </row>
        <row r="1806">
          <cell r="A1806" t="str">
            <v>11.03.13</v>
          </cell>
          <cell r="B1806" t="str">
            <v>REBOCO EXTERNO - ARGAMASSA PRE-FABRICADA</v>
          </cell>
          <cell r="C1806" t="str">
            <v>M2</v>
          </cell>
          <cell r="D1806">
            <v>9.23</v>
          </cell>
        </row>
        <row r="1807">
          <cell r="A1807" t="str">
            <v>11.03.16</v>
          </cell>
          <cell r="B1807" t="str">
            <v>REVESTIMENTO COM GRAFIATTO</v>
          </cell>
          <cell r="C1807" t="str">
            <v>M2</v>
          </cell>
          <cell r="D1807">
            <v>14.27</v>
          </cell>
        </row>
        <row r="1808">
          <cell r="A1808" t="str">
            <v>11.03.41</v>
          </cell>
          <cell r="B1808" t="str">
            <v>PASTILHAS DE PORCELANA FOSCA,3/4" - FAIXAS DE ATE 20CM</v>
          </cell>
          <cell r="C1808" t="str">
            <v>M</v>
          </cell>
          <cell r="D1808">
            <v>32.04</v>
          </cell>
        </row>
        <row r="1809">
          <cell r="A1809" t="str">
            <v>11.03.91</v>
          </cell>
          <cell r="B1809" t="str">
            <v>PEDRA MINEIRA COM ACABAMENTO RUSTICO - REGULAR</v>
          </cell>
          <cell r="C1809" t="str">
            <v>M2</v>
          </cell>
          <cell r="D1809">
            <v>55.53</v>
          </cell>
        </row>
        <row r="1810">
          <cell r="A1810" t="str">
            <v>11.04.00</v>
          </cell>
          <cell r="B1810" t="str">
            <v>ARREMATES DE REVESTIMENTO</v>
          </cell>
        </row>
        <row r="1811">
          <cell r="A1811" t="str">
            <v>11.04.04</v>
          </cell>
          <cell r="B1811" t="str">
            <v>CANTONEIRA DE PROTECAO-PERFIL"L"DE FERRO,1 1/4"X1X1 1/4"X1/8"</v>
          </cell>
          <cell r="C1811" t="str">
            <v>M</v>
          </cell>
          <cell r="D1811">
            <v>11.21</v>
          </cell>
        </row>
        <row r="1812">
          <cell r="A1812" t="str">
            <v>11.04.05</v>
          </cell>
          <cell r="B1812" t="str">
            <v>CANTONEIRA DE PROTECAO - PERFIL"L"DE FERRO,1"X1"X1/8"</v>
          </cell>
          <cell r="C1812" t="str">
            <v>M</v>
          </cell>
          <cell r="D1812">
            <v>10.42</v>
          </cell>
        </row>
        <row r="1813">
          <cell r="A1813" t="str">
            <v>11.04.06</v>
          </cell>
          <cell r="B1813" t="str">
            <v>CANTONEIRA DE PROTECAO - PERFIL"L"DE ALUMINIO,1"X1"X1/8"</v>
          </cell>
          <cell r="C1813" t="str">
            <v>M</v>
          </cell>
          <cell r="D1813">
            <v>14.45</v>
          </cell>
        </row>
        <row r="1814">
          <cell r="A1814" t="str">
            <v>11.04.13</v>
          </cell>
          <cell r="B1814" t="str">
            <v>CANTONEIRA DE PROTECAO PARA REBOCO - PERFIL"Y"DE ALUMINIO</v>
          </cell>
          <cell r="C1814" t="str">
            <v>M</v>
          </cell>
          <cell r="D1814">
            <v>9.1999999999999993</v>
          </cell>
        </row>
        <row r="1815">
          <cell r="A1815" t="str">
            <v>11.04.17</v>
          </cell>
          <cell r="B1815" t="str">
            <v>CANTONEIRA DE PROTECAO PARA AZULEJOS - PERFIL"TRIFACE"DE ALUMINIO</v>
          </cell>
          <cell r="C1815" t="str">
            <v>M</v>
          </cell>
          <cell r="D1815">
            <v>9.58</v>
          </cell>
        </row>
        <row r="1816">
          <cell r="A1816" t="str">
            <v>11.04.50</v>
          </cell>
          <cell r="B1816" t="str">
            <v>PEITORIL DE ARGAMASSA DE CIMENTO QUEIMADO,ESPESSURA DE 2CM</v>
          </cell>
          <cell r="C1816" t="str">
            <v>M</v>
          </cell>
          <cell r="D1816">
            <v>5.4</v>
          </cell>
        </row>
        <row r="1817">
          <cell r="A1817" t="str">
            <v>11.04.52</v>
          </cell>
          <cell r="B1817" t="str">
            <v>PE.1- PEITORIL DE CONCRETO APARENTE(CONF.DET.FABES)</v>
          </cell>
          <cell r="C1817" t="str">
            <v>M</v>
          </cell>
          <cell r="D1817">
            <v>11.76</v>
          </cell>
        </row>
        <row r="1818">
          <cell r="A1818" t="str">
            <v>11.04.53</v>
          </cell>
          <cell r="B1818" t="str">
            <v>PE.2-PEITORIAL DE CONCRETO APARENTE(CONF.DET FABES)</v>
          </cell>
          <cell r="C1818" t="str">
            <v>M</v>
          </cell>
          <cell r="D1818">
            <v>13.85</v>
          </cell>
        </row>
        <row r="1819">
          <cell r="A1819" t="str">
            <v>11.04.54</v>
          </cell>
          <cell r="B1819" t="str">
            <v>PE.3-PEITORIL DE CONCRETO APARENTE(CONF.DET.FABES)</v>
          </cell>
          <cell r="C1819" t="str">
            <v>M</v>
          </cell>
          <cell r="D1819">
            <v>8.94</v>
          </cell>
        </row>
        <row r="1820">
          <cell r="A1820" t="str">
            <v>11.04.56</v>
          </cell>
          <cell r="B1820" t="str">
            <v>PEITORIL DE GRANILITE,ESPESSURA DE 2CM</v>
          </cell>
          <cell r="C1820" t="str">
            <v>M</v>
          </cell>
          <cell r="D1820">
            <v>24.58</v>
          </cell>
        </row>
        <row r="1821">
          <cell r="A1821" t="str">
            <v>11.50.00</v>
          </cell>
          <cell r="B1821" t="str">
            <v>DEMOLICOES</v>
          </cell>
        </row>
        <row r="1822">
          <cell r="A1822" t="str">
            <v>11.50.02</v>
          </cell>
          <cell r="B1822" t="str">
            <v>DEMOLICAO DE ARGAMASSA DE CAL E AREIA OU MISTA</v>
          </cell>
          <cell r="C1822" t="str">
            <v>M2</v>
          </cell>
          <cell r="D1822">
            <v>1.4</v>
          </cell>
        </row>
        <row r="1823">
          <cell r="A1823" t="str">
            <v>11.50.03</v>
          </cell>
          <cell r="B1823" t="str">
            <v>DEMOLICAO DE ARGAMASSA DE CIMENTO E AREIA</v>
          </cell>
          <cell r="C1823" t="str">
            <v>M2</v>
          </cell>
          <cell r="D1823">
            <v>2.81</v>
          </cell>
        </row>
        <row r="1824">
          <cell r="A1824" t="str">
            <v>11.50.05</v>
          </cell>
          <cell r="B1824" t="str">
            <v>DEMOLICAO DE REVESTIMENTO CERAMICO OU SIMILAR</v>
          </cell>
          <cell r="C1824" t="str">
            <v>M2</v>
          </cell>
          <cell r="D1824">
            <v>9.82</v>
          </cell>
        </row>
        <row r="1825">
          <cell r="A1825" t="str">
            <v>11.50.10</v>
          </cell>
          <cell r="B1825" t="str">
            <v>DEMOLICAO DE LAMBRI DE TABUAS OU CHAPAS DE MADEIRA - EXCL.ENTARUGAM.</v>
          </cell>
          <cell r="C1825" t="str">
            <v>M2</v>
          </cell>
          <cell r="D1825">
            <v>8.77</v>
          </cell>
        </row>
        <row r="1826">
          <cell r="A1826" t="str">
            <v>11.50.15</v>
          </cell>
          <cell r="B1826" t="str">
            <v>DEMOLICAO DE LAMBRI DE TABUAS OU CHAPAS DE MADEIRA - INCL.ENTARUGAM.</v>
          </cell>
          <cell r="C1826" t="str">
            <v>M2</v>
          </cell>
          <cell r="D1826">
            <v>17.54</v>
          </cell>
        </row>
        <row r="1827">
          <cell r="A1827" t="str">
            <v>11.60.00</v>
          </cell>
          <cell r="B1827" t="str">
            <v>RETIRADAS</v>
          </cell>
        </row>
        <row r="1828">
          <cell r="A1828" t="str">
            <v>11.60.05</v>
          </cell>
          <cell r="B1828" t="str">
            <v>RETIRADA DE FORRAS DE PEDRAS NATURAIS - GRANITO OU MARMORE</v>
          </cell>
          <cell r="C1828" t="str">
            <v>M2</v>
          </cell>
          <cell r="D1828">
            <v>9.82</v>
          </cell>
        </row>
        <row r="1829">
          <cell r="A1829" t="str">
            <v>11.60.10</v>
          </cell>
          <cell r="B1829" t="str">
            <v>RETIRADA DE LAMBRI DE TABUAS OU CHAPAS DE MADEIRA - EXCL.ENTARUGAM.</v>
          </cell>
          <cell r="C1829" t="str">
            <v>M2</v>
          </cell>
          <cell r="D1829">
            <v>1.88</v>
          </cell>
        </row>
        <row r="1830">
          <cell r="A1830" t="str">
            <v>11.60.15</v>
          </cell>
          <cell r="B1830" t="str">
            <v>RETIRADA DE LAMBRI DE TABUAS OU CHAPAS DE MADEIRA - INCL.ENTARUGAM.</v>
          </cell>
          <cell r="C1830" t="str">
            <v>M2</v>
          </cell>
          <cell r="D1830">
            <v>15.69</v>
          </cell>
        </row>
        <row r="1831">
          <cell r="A1831" t="str">
            <v>11.70.00</v>
          </cell>
          <cell r="B1831" t="str">
            <v>RECOLOCACOES</v>
          </cell>
        </row>
        <row r="1832">
          <cell r="A1832" t="str">
            <v>11.70.05</v>
          </cell>
          <cell r="B1832" t="str">
            <v>RECOLOCACAO DE FORRAS DE PEDRAS NATURAIS - GRANITO OU MARMORE</v>
          </cell>
          <cell r="C1832" t="str">
            <v>M2</v>
          </cell>
          <cell r="D1832">
            <v>6.03</v>
          </cell>
        </row>
        <row r="1833">
          <cell r="A1833" t="str">
            <v>11.80.00</v>
          </cell>
          <cell r="B1833" t="str">
            <v>SERVICOS PARCIAIS</v>
          </cell>
        </row>
        <row r="1834">
          <cell r="A1834" t="str">
            <v>11.80.01</v>
          </cell>
          <cell r="B1834" t="str">
            <v>REPAROS EM TRINCAS E RACHADURAS</v>
          </cell>
          <cell r="C1834" t="str">
            <v>M</v>
          </cell>
          <cell r="D1834">
            <v>12.47</v>
          </cell>
        </row>
        <row r="1835">
          <cell r="A1835" t="str">
            <v>11.80.05</v>
          </cell>
          <cell r="B1835" t="str">
            <v>REPAROS EM EMBOCO - ARGAMASSA MISTA DE CIMENTO,CAL E AREIA 1:4/12</v>
          </cell>
          <cell r="C1835" t="str">
            <v>M2</v>
          </cell>
          <cell r="D1835">
            <v>16.93</v>
          </cell>
        </row>
        <row r="1836">
          <cell r="A1836" t="str">
            <v>11.80.06</v>
          </cell>
          <cell r="B1836" t="str">
            <v>REPAROS EM REBOCO - ARGAMASSA DE CAL E AREIA 1:2</v>
          </cell>
          <cell r="C1836" t="str">
            <v>M2</v>
          </cell>
          <cell r="D1836">
            <v>8.6199999999999992</v>
          </cell>
        </row>
        <row r="1837">
          <cell r="A1837" t="str">
            <v>12.00.00</v>
          </cell>
          <cell r="B1837" t="str">
            <v>FORROS</v>
          </cell>
        </row>
        <row r="1838">
          <cell r="A1838" t="str">
            <v>12.01.00</v>
          </cell>
          <cell r="B1838" t="str">
            <v>FORROS FALSOS</v>
          </cell>
        </row>
        <row r="1839">
          <cell r="A1839" t="str">
            <v>12.01.05</v>
          </cell>
          <cell r="B1839" t="str">
            <v>FORRO DE TABUAS DE MADEIRA MACICA C/ENTARUG.DE PINHO - CEDRO 10X1CM</v>
          </cell>
          <cell r="C1839" t="str">
            <v>M2</v>
          </cell>
          <cell r="D1839">
            <v>47.67</v>
          </cell>
        </row>
        <row r="1840">
          <cell r="A1840" t="str">
            <v>12.01.06</v>
          </cell>
          <cell r="B1840" t="str">
            <v>FORRO DE TABUAS DE MADEIRA MACICA C/ENTARUG.DE PINHO - PEROBA 10X1CM</v>
          </cell>
          <cell r="C1840" t="str">
            <v>M2</v>
          </cell>
          <cell r="D1840">
            <v>62.2</v>
          </cell>
        </row>
        <row r="1841">
          <cell r="A1841" t="str">
            <v>12.01.30</v>
          </cell>
          <cell r="B1841" t="str">
            <v>FORRO FIBRA MINERAL MODELADO ÚMIDA - ACABAMENTO SUPERF. PINTURA VINÍLICA A BASE DE LÁTEX BRANCA - 625X1250X13MM - NRC=0,50, CAC=MÍNIMO 35</v>
          </cell>
          <cell r="C1841" t="str">
            <v>M2</v>
          </cell>
          <cell r="D1841">
            <v>19.3</v>
          </cell>
        </row>
        <row r="1842">
          <cell r="A1842" t="str">
            <v>12.01.31</v>
          </cell>
          <cell r="B1842" t="str">
            <v>FORRO ARMSTRONG EM FIBRA MINERAL ENCORE COM APLICAÇÃO DE MANTA REFLETIVA DE ALUMÍMIO EM UMA FACE ( EXTERNA), E A FACE INTERNA DA MANTA COLOCADA NA PLACA DO FORRO DE FIBRA</v>
          </cell>
          <cell r="C1842" t="str">
            <v>M2</v>
          </cell>
          <cell r="D1842">
            <v>51.96</v>
          </cell>
        </row>
        <row r="1843">
          <cell r="A1843" t="str">
            <v>12.01.40</v>
          </cell>
          <cell r="B1843" t="str">
            <v>FORRO DE GESSO ATIRANTADO - LISO,60X60X1,25CM</v>
          </cell>
          <cell r="C1843" t="str">
            <v>M2</v>
          </cell>
          <cell r="D1843">
            <v>22</v>
          </cell>
        </row>
        <row r="1844">
          <cell r="A1844" t="str">
            <v>12.01.45</v>
          </cell>
          <cell r="B1844" t="str">
            <v>FORRO EM REGUA DE PVC 100MM-INCL.PERFIS DE FIX. E ACABAMENTO</v>
          </cell>
          <cell r="C1844" t="str">
            <v>M2</v>
          </cell>
          <cell r="D1844">
            <v>16.13</v>
          </cell>
        </row>
        <row r="1845">
          <cell r="A1845" t="str">
            <v>12.50.00</v>
          </cell>
          <cell r="B1845" t="str">
            <v>DEMOLICOES</v>
          </cell>
        </row>
        <row r="1846">
          <cell r="A1846" t="str">
            <v>12.50.01</v>
          </cell>
          <cell r="B1846" t="str">
            <v>DEMOLICAO DE ESTUQUE COMUM,EXCLUSIVE ENTARUGAMENTO</v>
          </cell>
          <cell r="C1846" t="str">
            <v>M2</v>
          </cell>
          <cell r="D1846">
            <v>1.88</v>
          </cell>
        </row>
        <row r="1847">
          <cell r="A1847" t="str">
            <v>12.50.02</v>
          </cell>
          <cell r="B1847" t="str">
            <v>DEMOLICAO DE FORRO DE TABUAS OU CHAPAS DE MADEIRA,EXCL.ENTARUGAMENTO</v>
          </cell>
          <cell r="C1847" t="str">
            <v>M2</v>
          </cell>
          <cell r="D1847">
            <v>2.5099999999999998</v>
          </cell>
        </row>
        <row r="1848">
          <cell r="A1848" t="str">
            <v>12.50.05</v>
          </cell>
          <cell r="B1848" t="str">
            <v>DEMOLICAO DE FORRO DE GESSO</v>
          </cell>
          <cell r="C1848" t="str">
            <v>M2</v>
          </cell>
          <cell r="D1848">
            <v>1.88</v>
          </cell>
        </row>
        <row r="1849">
          <cell r="A1849" t="str">
            <v>12.50.20</v>
          </cell>
          <cell r="B1849" t="str">
            <v>DEMOLICAO DE ENTARUGAMENTO DE FORRO</v>
          </cell>
          <cell r="C1849" t="str">
            <v>M2</v>
          </cell>
          <cell r="D1849">
            <v>2.5099999999999998</v>
          </cell>
        </row>
        <row r="1850">
          <cell r="A1850" t="str">
            <v>12.60.00</v>
          </cell>
          <cell r="B1850" t="str">
            <v>RETIRADAS</v>
          </cell>
        </row>
        <row r="1851">
          <cell r="A1851" t="str">
            <v>12.60.01</v>
          </cell>
          <cell r="B1851" t="str">
            <v>RETIRADA DE FORRO DE TABUAS OU CHAPAS EM GERAL - PREGADAS</v>
          </cell>
          <cell r="C1851" t="str">
            <v>M2</v>
          </cell>
          <cell r="D1851">
            <v>4.63</v>
          </cell>
        </row>
        <row r="1852">
          <cell r="A1852" t="str">
            <v>12.60.02</v>
          </cell>
          <cell r="B1852" t="str">
            <v>RETIRADA DE FORRO DE CHAPAS EM GERAL - APOIADAS</v>
          </cell>
          <cell r="C1852" t="str">
            <v>M2</v>
          </cell>
          <cell r="D1852">
            <v>2</v>
          </cell>
        </row>
        <row r="1853">
          <cell r="A1853" t="str">
            <v>12.60.20</v>
          </cell>
          <cell r="B1853" t="str">
            <v>RETIRADA DE ENTARUGAMENTO DE FORRO</v>
          </cell>
          <cell r="C1853" t="str">
            <v>M2</v>
          </cell>
          <cell r="D1853">
            <v>5.49</v>
          </cell>
        </row>
        <row r="1854">
          <cell r="A1854" t="str">
            <v>12.60.30</v>
          </cell>
          <cell r="B1854" t="str">
            <v>RETIRADA DE FORRO EM REGUAS DE PVC - 100MM - INCL.PERFIS</v>
          </cell>
          <cell r="C1854" t="str">
            <v>M2</v>
          </cell>
          <cell r="D1854">
            <v>2.74</v>
          </cell>
        </row>
        <row r="1855">
          <cell r="A1855" t="str">
            <v>12.70.00</v>
          </cell>
          <cell r="B1855" t="str">
            <v>RECOLOCACOES</v>
          </cell>
        </row>
        <row r="1856">
          <cell r="A1856" t="str">
            <v>12.70.30</v>
          </cell>
          <cell r="B1856" t="str">
            <v>RECOLOCACAO DE FORROS EM REGUA DE PVC - 100MM - INCL.PERFIS</v>
          </cell>
          <cell r="C1856" t="str">
            <v>M2</v>
          </cell>
          <cell r="D1856">
            <v>4.1100000000000003</v>
          </cell>
        </row>
        <row r="1857">
          <cell r="A1857" t="str">
            <v>13.00.00</v>
          </cell>
          <cell r="B1857" t="str">
            <v>PISOS</v>
          </cell>
        </row>
        <row r="1858">
          <cell r="A1858" t="str">
            <v>13.01.00</v>
          </cell>
          <cell r="B1858" t="str">
            <v>LASTROS E ENCHIMENTOS</v>
          </cell>
        </row>
        <row r="1859">
          <cell r="A1859" t="str">
            <v>13.01.01</v>
          </cell>
          <cell r="B1859" t="str">
            <v>ENCHIMENTO COM TIJOLOS CERAMICOS FURADOS</v>
          </cell>
          <cell r="C1859" t="str">
            <v>M3</v>
          </cell>
          <cell r="D1859">
            <v>69.03</v>
          </cell>
        </row>
        <row r="1860">
          <cell r="A1860" t="str">
            <v>13.01.02</v>
          </cell>
          <cell r="B1860" t="str">
            <v>ENCHIMENTO COM ARGILA EXPANDIDA</v>
          </cell>
          <cell r="C1860" t="str">
            <v>M3</v>
          </cell>
          <cell r="D1860">
            <v>187.85</v>
          </cell>
        </row>
        <row r="1861">
          <cell r="A1861" t="str">
            <v>13.01.10</v>
          </cell>
          <cell r="B1861" t="str">
            <v>LASTRO DE BRITA</v>
          </cell>
          <cell r="C1861" t="str">
            <v>M3</v>
          </cell>
          <cell r="D1861">
            <v>57.78</v>
          </cell>
        </row>
        <row r="1862">
          <cell r="A1862" t="str">
            <v>13.01.11</v>
          </cell>
          <cell r="B1862" t="str">
            <v>LASTRO DE AGREGADO RECICLADO</v>
          </cell>
          <cell r="C1862" t="str">
            <v>M3</v>
          </cell>
          <cell r="D1862">
            <v>44.61</v>
          </cell>
        </row>
        <row r="1863">
          <cell r="A1863" t="str">
            <v>13.01.14</v>
          </cell>
          <cell r="B1863" t="str">
            <v>LASTRO DE CONCRETO - 150KG CIM/M3</v>
          </cell>
          <cell r="C1863" t="str">
            <v>M3</v>
          </cell>
          <cell r="D1863">
            <v>232.9</v>
          </cell>
        </row>
        <row r="1864">
          <cell r="A1864" t="str">
            <v>13.01.15</v>
          </cell>
          <cell r="B1864" t="str">
            <v>LASTRO DE CONCRETO - 200KG CIM/M3</v>
          </cell>
          <cell r="C1864" t="str">
            <v>M3</v>
          </cell>
          <cell r="D1864">
            <v>245.12</v>
          </cell>
        </row>
        <row r="1865">
          <cell r="A1865" t="str">
            <v>13.01.17</v>
          </cell>
          <cell r="B1865" t="str">
            <v>LASTRO DE CONCRETO,COM HIDROFUGO - 150KG CIM/M3</v>
          </cell>
          <cell r="C1865" t="str">
            <v>M3</v>
          </cell>
          <cell r="D1865">
            <v>291</v>
          </cell>
        </row>
        <row r="1866">
          <cell r="A1866" t="str">
            <v>13.01.18</v>
          </cell>
          <cell r="B1866" t="str">
            <v>LASTRO DE CONCRETO,COM HIDROFUGO - 200KG CIM/M3</v>
          </cell>
          <cell r="C1866" t="str">
            <v>M3</v>
          </cell>
          <cell r="D1866">
            <v>322.58</v>
          </cell>
        </row>
        <row r="1867">
          <cell r="A1867" t="str">
            <v>13.01.19</v>
          </cell>
          <cell r="B1867" t="str">
            <v>LASTRO DE CONCRETO C/AGREGADO RECIOCLADO - 150KG CIM/M3</v>
          </cell>
          <cell r="C1867" t="str">
            <v>M3</v>
          </cell>
          <cell r="D1867">
            <v>247.3</v>
          </cell>
        </row>
        <row r="1868">
          <cell r="A1868" t="str">
            <v>13.01.20</v>
          </cell>
          <cell r="B1868" t="str">
            <v>LASTRO DE CONCRETO C/AGREGADO RECICLADO-200KG CIM/M3</v>
          </cell>
          <cell r="C1868" t="str">
            <v>M3</v>
          </cell>
          <cell r="D1868">
            <v>260.32</v>
          </cell>
        </row>
        <row r="1869">
          <cell r="A1869" t="str">
            <v>13.02.00</v>
          </cell>
          <cell r="B1869" t="str">
            <v>REVESTIMENTOS DE PISO</v>
          </cell>
        </row>
        <row r="1870">
          <cell r="A1870" t="str">
            <v>13.02.01</v>
          </cell>
          <cell r="B1870" t="str">
            <v>CIMENTADO COMUM,DESEMPENADO - 20MM DE ESPESSURA</v>
          </cell>
          <cell r="C1870" t="str">
            <v>M2</v>
          </cell>
          <cell r="D1870">
            <v>22.98</v>
          </cell>
        </row>
        <row r="1871">
          <cell r="A1871" t="str">
            <v>13.02.02</v>
          </cell>
          <cell r="B1871" t="str">
            <v>CIMENTADO COMUM,DESEMPENADO E ALISADO - 20MM DE ESPESSURA</v>
          </cell>
          <cell r="C1871" t="str">
            <v>M2</v>
          </cell>
          <cell r="D1871">
            <v>24.29</v>
          </cell>
        </row>
        <row r="1872">
          <cell r="A1872" t="str">
            <v>13.02.03</v>
          </cell>
          <cell r="B1872" t="str">
            <v>CIMENTADO COM CORANTE,DESEMPENADO E ALISADO - 20MM DE ESPESSURA</v>
          </cell>
          <cell r="C1872" t="str">
            <v>M2</v>
          </cell>
          <cell r="D1872">
            <v>25.99</v>
          </cell>
        </row>
        <row r="1873">
          <cell r="A1873" t="str">
            <v>13.02.04</v>
          </cell>
          <cell r="B1873" t="str">
            <v>PISO DE CONCRETO TIPO BAMBOLE E=6CM</v>
          </cell>
          <cell r="C1873" t="str">
            <v>M2</v>
          </cell>
          <cell r="D1873">
            <v>0.87</v>
          </cell>
        </row>
        <row r="1874">
          <cell r="A1874" t="str">
            <v>13.02.05</v>
          </cell>
          <cell r="B1874" t="str">
            <v>GRANILITE - 8MM DE ESPESSURA</v>
          </cell>
          <cell r="C1874" t="str">
            <v>M2</v>
          </cell>
          <cell r="D1874">
            <v>44.5</v>
          </cell>
        </row>
        <row r="1875">
          <cell r="A1875" t="str">
            <v>13.02.06</v>
          </cell>
          <cell r="B1875" t="str">
            <v>CIMENTADO COMUM C/AGREGADO RECLICLADO,DESEMP.ALISADO-20MM DE ESP.</v>
          </cell>
          <cell r="C1875" t="str">
            <v>M2</v>
          </cell>
          <cell r="D1875">
            <v>15.95</v>
          </cell>
        </row>
        <row r="1876">
          <cell r="A1876" t="str">
            <v>13.02.07</v>
          </cell>
          <cell r="B1876" t="str">
            <v>ARGAMASSA DE ALTA RESISTENCIA,TIPO LEVE - 8MM DE ESPESSURA</v>
          </cell>
          <cell r="C1876" t="str">
            <v>M2</v>
          </cell>
          <cell r="D1876">
            <v>50.71</v>
          </cell>
        </row>
        <row r="1877">
          <cell r="A1877" t="str">
            <v>13.02.08</v>
          </cell>
          <cell r="B1877" t="str">
            <v>ARGAMASSA DE ALTA RESISTENCIA,TIPO MEDIO - 12MM DE ESPESSURA</v>
          </cell>
          <cell r="C1877" t="str">
            <v>M2</v>
          </cell>
          <cell r="D1877">
            <v>50.71</v>
          </cell>
        </row>
        <row r="1878">
          <cell r="A1878" t="str">
            <v>13.02.09</v>
          </cell>
          <cell r="B1878" t="str">
            <v>CIMENTADO COM AGREGADO RECICLADO - C/CORANTE DESEMP. ALISADO</v>
          </cell>
          <cell r="C1878" t="str">
            <v>M2</v>
          </cell>
          <cell r="D1878">
            <v>16.63</v>
          </cell>
        </row>
        <row r="1879">
          <cell r="A1879" t="str">
            <v>13.02.10</v>
          </cell>
          <cell r="B1879" t="str">
            <v>CIMENTADO COMUM C\AGREGADO RECICL., DESEMP. 20 MM DE ESPESSURA</v>
          </cell>
          <cell r="C1879" t="str">
            <v>M2</v>
          </cell>
          <cell r="D1879">
            <v>14.86</v>
          </cell>
        </row>
        <row r="1880">
          <cell r="A1880" t="str">
            <v>13.02.11</v>
          </cell>
          <cell r="B1880" t="str">
            <v>PISO ESTRUTURAL EM CONCRETO ARMADO - 7CM</v>
          </cell>
          <cell r="C1880" t="str">
            <v>M2</v>
          </cell>
          <cell r="D1880">
            <v>33.159999999999997</v>
          </cell>
        </row>
        <row r="1881">
          <cell r="A1881" t="str">
            <v>13.02.23</v>
          </cell>
          <cell r="B1881" t="str">
            <v>LADRILHOS DE SEMIGRES ESMALTADO - COLORIDOS 20X20CM</v>
          </cell>
          <cell r="C1881" t="str">
            <v>M2</v>
          </cell>
          <cell r="D1881">
            <v>30.8</v>
          </cell>
        </row>
        <row r="1882">
          <cell r="A1882" t="str">
            <v>13.02.37</v>
          </cell>
          <cell r="B1882" t="str">
            <v>MOSAICO PORTUGUES UMA OU DUAS CORES SOBRE BASE DE AREIA RECICLADA</v>
          </cell>
          <cell r="C1882" t="str">
            <v>M2</v>
          </cell>
          <cell r="D1882">
            <v>50.88</v>
          </cell>
        </row>
        <row r="1883">
          <cell r="A1883" t="str">
            <v>13.02.40</v>
          </cell>
          <cell r="B1883" t="str">
            <v>PISO CERAMICO ESMAL. 30X30CM (PEI-5) - ASSENT. ARG. COMUM</v>
          </cell>
          <cell r="C1883" t="str">
            <v>M2</v>
          </cell>
          <cell r="D1883">
            <v>45.02</v>
          </cell>
        </row>
        <row r="1884">
          <cell r="A1884" t="str">
            <v>13.02.42</v>
          </cell>
          <cell r="B1884" t="str">
            <v>PISO CERAMICO ESMAL. 30X30CM (PEI-5) - ASSENT. COM ARG. COLANTE</v>
          </cell>
          <cell r="C1884" t="str">
            <v>M2</v>
          </cell>
          <cell r="D1884">
            <v>27.21</v>
          </cell>
        </row>
        <row r="1885">
          <cell r="A1885" t="str">
            <v>13.02.50</v>
          </cell>
          <cell r="B1885" t="str">
            <v>PISO REFERENCIAL PODOTÁTIL -  FAIXA DE 40 CM</v>
          </cell>
          <cell r="C1885" t="str">
            <v>M</v>
          </cell>
          <cell r="D1885">
            <v>105.85</v>
          </cell>
        </row>
        <row r="1886">
          <cell r="A1886" t="str">
            <v>13.02.51</v>
          </cell>
          <cell r="B1886" t="str">
            <v>PISO REFERENCIAL PODOTÁTIL - FAIXA DE 50 CM</v>
          </cell>
          <cell r="C1886" t="str">
            <v>M</v>
          </cell>
          <cell r="D1886">
            <v>132.31</v>
          </cell>
        </row>
        <row r="1887">
          <cell r="A1887" t="str">
            <v>13.02.54</v>
          </cell>
          <cell r="B1887" t="str">
            <v>PISO REFERENCIAL PODOTÁTIL - ALERTA - 40X40X3 CM</v>
          </cell>
          <cell r="C1887" t="str">
            <v>M2</v>
          </cell>
          <cell r="D1887">
            <v>51.27</v>
          </cell>
        </row>
        <row r="1888">
          <cell r="A1888" t="str">
            <v>13.02.58</v>
          </cell>
          <cell r="B1888" t="str">
            <v>PISO EM GRANITO CINZA MAUA - PLACAS 40X40CM (E=2CM)</v>
          </cell>
          <cell r="C1888" t="str">
            <v>M2</v>
          </cell>
          <cell r="D1888">
            <v>153.77000000000001</v>
          </cell>
        </row>
        <row r="1889">
          <cell r="A1889" t="str">
            <v>13.02.60</v>
          </cell>
          <cell r="B1889" t="str">
            <v>GRANITO POLIDO,FORRAS DE 20MM - VERDE UBATUBA OU OURO VELHO</v>
          </cell>
          <cell r="C1889" t="str">
            <v>M2</v>
          </cell>
          <cell r="D1889">
            <v>120.23</v>
          </cell>
        </row>
        <row r="1890">
          <cell r="A1890" t="str">
            <v>13.02.62</v>
          </cell>
          <cell r="B1890" t="str">
            <v>MARMORE POLIDO,FORRAS DE 20MM - BRANCO ESPIRITO SANTO,TIPO A</v>
          </cell>
          <cell r="C1890" t="str">
            <v>M2</v>
          </cell>
          <cell r="D1890">
            <v>115.67</v>
          </cell>
        </row>
        <row r="1891">
          <cell r="A1891" t="str">
            <v>13.02.82</v>
          </cell>
          <cell r="B1891" t="str">
            <v>CHAPAS DE FIBRO-VINIL 30X30CM - E=3MM C/ ARG. REGUL. DA BASE</v>
          </cell>
          <cell r="C1891" t="str">
            <v>M2</v>
          </cell>
          <cell r="D1891">
            <v>73.23</v>
          </cell>
        </row>
        <row r="1892">
          <cell r="A1892" t="str">
            <v>13.02.86</v>
          </cell>
          <cell r="B1892" t="str">
            <v>CHAPAS DE FIBRO-VINIL 30X30CM E=3MM  (EXCL ARG REGULARIZ BASE)</v>
          </cell>
          <cell r="C1892" t="str">
            <v>M2</v>
          </cell>
          <cell r="D1892">
            <v>68.599999999999994</v>
          </cell>
        </row>
        <row r="1893">
          <cell r="A1893" t="str">
            <v>13.02.87</v>
          </cell>
          <cell r="B1893" t="str">
            <v>PISO VIBRO VINIL 30 X 30 CM CROMA - 2,0 MM (EXCL ARG REGULARIZ BASE)</v>
          </cell>
          <cell r="C1893" t="str">
            <v>M2</v>
          </cell>
          <cell r="D1893">
            <v>36.75</v>
          </cell>
        </row>
        <row r="1894">
          <cell r="A1894" t="str">
            <v>13.02.88</v>
          </cell>
          <cell r="B1894" t="str">
            <v>PISO TIPO PAVIFLEX CROMA OU SIMILAR - E=3,2 MM (EXCL ARG REGULARIZ BASE)</v>
          </cell>
          <cell r="C1894" t="str">
            <v>M2</v>
          </cell>
          <cell r="D1894">
            <v>46.56</v>
          </cell>
        </row>
        <row r="1895">
          <cell r="A1895" t="str">
            <v>13.02.90</v>
          </cell>
          <cell r="B1895" t="str">
            <v>CHAPAS DE BORRACHA SINT.ASSENTES C/COLA,E=4 A 5MM - LISAS</v>
          </cell>
          <cell r="C1895" t="str">
            <v>M2</v>
          </cell>
          <cell r="D1895">
            <v>57.12</v>
          </cell>
        </row>
        <row r="1896">
          <cell r="A1896" t="str">
            <v>13.02.91</v>
          </cell>
          <cell r="B1896" t="str">
            <v>CHAPAS DE BORRACHA SINT.ASSENTES C/COLA,E=4 A 5MM - COM RELEVO</v>
          </cell>
          <cell r="C1896" t="str">
            <v>M2</v>
          </cell>
          <cell r="D1896">
            <v>30.51</v>
          </cell>
        </row>
        <row r="1897">
          <cell r="A1897" t="str">
            <v>13.02.92</v>
          </cell>
          <cell r="B1897" t="str">
            <v>CHAPAS DE BORRACHA SINT.ASSENTES C/ARGAMASSA,E=8 A 10MM - LISAS</v>
          </cell>
          <cell r="C1897" t="str">
            <v>M2</v>
          </cell>
          <cell r="D1897">
            <v>64.05</v>
          </cell>
        </row>
        <row r="1898">
          <cell r="A1898" t="str">
            <v>13.02.93</v>
          </cell>
          <cell r="B1898" t="str">
            <v>CHAPAS DE BORRACHA SINT.ASSENTES C/ARGAMASSA,E=8 A 10MM - COM RELEVO</v>
          </cell>
          <cell r="C1898" t="str">
            <v>M2</v>
          </cell>
          <cell r="D1898">
            <v>68.83</v>
          </cell>
        </row>
        <row r="1899">
          <cell r="A1899" t="str">
            <v>13.03.00</v>
          </cell>
          <cell r="B1899" t="str">
            <v>ARREMATES DE PISO E ESCADAS</v>
          </cell>
        </row>
        <row r="1900">
          <cell r="A1900" t="str">
            <v>13.03.02</v>
          </cell>
          <cell r="B1900" t="str">
            <v>RODAPE DE ARGAMASSA DE CIMENTO E AREIA 1:3 - 10CM</v>
          </cell>
          <cell r="C1900" t="str">
            <v>M</v>
          </cell>
          <cell r="D1900">
            <v>3.32</v>
          </cell>
        </row>
        <row r="1901">
          <cell r="A1901" t="str">
            <v>13.03.04</v>
          </cell>
          <cell r="B1901" t="str">
            <v>RODAPE DE GRANILITE - 10CM</v>
          </cell>
          <cell r="C1901" t="str">
            <v>M</v>
          </cell>
          <cell r="D1901">
            <v>18.350000000000001</v>
          </cell>
        </row>
        <row r="1902">
          <cell r="A1902" t="str">
            <v>13.03.05</v>
          </cell>
          <cell r="B1902" t="str">
            <v>RODAPE DE GRANILITE - MEIA CANA,10CM</v>
          </cell>
          <cell r="C1902" t="str">
            <v>M</v>
          </cell>
          <cell r="D1902">
            <v>18.350000000000001</v>
          </cell>
        </row>
        <row r="1903">
          <cell r="A1903" t="str">
            <v>13.03.07</v>
          </cell>
          <cell r="B1903" t="str">
            <v>RODAPE DE ARGAMASSA DE ALTA RESISTENCIA - MEIA CANA,10CM</v>
          </cell>
          <cell r="C1903" t="str">
            <v>M</v>
          </cell>
          <cell r="D1903">
            <v>21.46</v>
          </cell>
        </row>
        <row r="1904">
          <cell r="A1904" t="str">
            <v>13.03.09</v>
          </cell>
          <cell r="B1904" t="str">
            <v>RODAPE CERAMICO ESMALTADO PEIV 7 CM A 10 CM</v>
          </cell>
          <cell r="C1904" t="str">
            <v>M</v>
          </cell>
          <cell r="D1904">
            <v>12.26</v>
          </cell>
        </row>
        <row r="1905">
          <cell r="A1905" t="str">
            <v>13.03.26</v>
          </cell>
          <cell r="B1905" t="str">
            <v>RODAPE DE MADEIRA,INCLUSIVE CORDAO - PEROBA,7CM</v>
          </cell>
          <cell r="C1905" t="str">
            <v>M</v>
          </cell>
          <cell r="D1905">
            <v>15.99</v>
          </cell>
        </row>
        <row r="1906">
          <cell r="A1906" t="str">
            <v>13.03.31</v>
          </cell>
          <cell r="B1906" t="str">
            <v>RODAPE DE FIBRO-VINIL - 7,5 CM</v>
          </cell>
          <cell r="C1906" t="str">
            <v>M</v>
          </cell>
          <cell r="D1906">
            <v>8.65</v>
          </cell>
        </row>
        <row r="1907">
          <cell r="A1907" t="str">
            <v>13.03.35</v>
          </cell>
          <cell r="B1907" t="str">
            <v>RODAPE DE BORRACHA SINTETICA - BOLEADO,5CM</v>
          </cell>
          <cell r="C1907" t="str">
            <v>M</v>
          </cell>
          <cell r="D1907">
            <v>7.5</v>
          </cell>
        </row>
        <row r="1908">
          <cell r="A1908" t="str">
            <v>13.03.40</v>
          </cell>
          <cell r="B1908" t="str">
            <v>JUNTA PLÁSTICA P/ PISOS 3/4" X 1/8"</v>
          </cell>
          <cell r="C1908" t="str">
            <v>M</v>
          </cell>
          <cell r="D1908">
            <v>5.47</v>
          </cell>
        </row>
        <row r="1909">
          <cell r="A1909" t="str">
            <v>13.03.65</v>
          </cell>
          <cell r="B1909" t="str">
            <v>DEGRAUS DE ARGAMASSA DE CIMENTO E AREIA 1:3</v>
          </cell>
          <cell r="C1909" t="str">
            <v>M</v>
          </cell>
          <cell r="D1909">
            <v>13.11</v>
          </cell>
        </row>
        <row r="1910">
          <cell r="A1910" t="str">
            <v>13.03.67</v>
          </cell>
          <cell r="B1910" t="str">
            <v>DEGRAUS DE GRANILITE</v>
          </cell>
          <cell r="C1910" t="str">
            <v>M</v>
          </cell>
          <cell r="D1910">
            <v>53.74</v>
          </cell>
        </row>
        <row r="1911">
          <cell r="A1911" t="str">
            <v>13.03.69</v>
          </cell>
          <cell r="B1911" t="str">
            <v>DEGRAUS DE ARGAMASSA DE ALTA RESISTENCIA</v>
          </cell>
          <cell r="C1911" t="str">
            <v>M</v>
          </cell>
          <cell r="D1911">
            <v>46.92</v>
          </cell>
        </row>
        <row r="1912">
          <cell r="A1912" t="str">
            <v>13.03.85</v>
          </cell>
          <cell r="B1912" t="str">
            <v>DEGRAUS DE CHAPAS DE FIBRO-VINIL - 2MM DE ESPESSURA</v>
          </cell>
          <cell r="C1912" t="str">
            <v>M</v>
          </cell>
          <cell r="D1912">
            <v>12.64</v>
          </cell>
        </row>
        <row r="1913">
          <cell r="A1913" t="str">
            <v>13.03.87</v>
          </cell>
          <cell r="B1913" t="str">
            <v>DEGRAUS DE CHAPAS DE BORRACHA SINTETICA - 4 A 5MM DE ESPESSURA</v>
          </cell>
          <cell r="C1913" t="str">
            <v>M</v>
          </cell>
          <cell r="D1913">
            <v>45.28</v>
          </cell>
        </row>
        <row r="1914">
          <cell r="A1914" t="str">
            <v>13.03.94</v>
          </cell>
          <cell r="B1914" t="str">
            <v>FITA ANTIDERRAPANTE, FAIXA C/LARG.=5CM E ESP.=2MM, APLIC.EM DEGRAU</v>
          </cell>
          <cell r="C1914" t="str">
            <v>M</v>
          </cell>
          <cell r="D1914">
            <v>4.97</v>
          </cell>
        </row>
        <row r="1915">
          <cell r="A1915" t="str">
            <v>13.04.00</v>
          </cell>
          <cell r="B1915" t="str">
            <v>SOLEIRAS</v>
          </cell>
        </row>
        <row r="1916">
          <cell r="A1916" t="str">
            <v>13.04.05</v>
          </cell>
          <cell r="B1916" t="str">
            <v>SOLEIRA PARA PORTAS EM GRANITO CINZA SEM POLIMENTO (FOSCO)</v>
          </cell>
          <cell r="C1916" t="str">
            <v>M</v>
          </cell>
          <cell r="D1916">
            <v>36.049999999999997</v>
          </cell>
        </row>
        <row r="1917">
          <cell r="A1917" t="str">
            <v>13.50.00</v>
          </cell>
          <cell r="B1917" t="str">
            <v>DEMOLICOES</v>
          </cell>
        </row>
        <row r="1918">
          <cell r="A1918" t="str">
            <v>13.50.01</v>
          </cell>
          <cell r="B1918" t="str">
            <v>DEMOLICAO DE CONCRETO SIMPLES</v>
          </cell>
          <cell r="C1918" t="str">
            <v>M3</v>
          </cell>
          <cell r="D1918">
            <v>91.22</v>
          </cell>
        </row>
        <row r="1919">
          <cell r="A1919" t="str">
            <v>13.50.05</v>
          </cell>
          <cell r="B1919" t="str">
            <v>DEMOLICAO DE ARGAMASSA,CERAMICA OU SIMILAR INCL.ARG.DE REGULARIZACAO</v>
          </cell>
          <cell r="C1919" t="str">
            <v>M2</v>
          </cell>
          <cell r="D1919">
            <v>10.53</v>
          </cell>
        </row>
        <row r="1920">
          <cell r="A1920" t="str">
            <v>13.50.10</v>
          </cell>
          <cell r="B1920" t="str">
            <v>DEMOLICAO DE TACOS DE MADEIRA,INCLUSIVE ARGAMASSA DE ASSENTAMENTO</v>
          </cell>
          <cell r="C1920" t="str">
            <v>M2</v>
          </cell>
          <cell r="D1920">
            <v>7.02</v>
          </cell>
        </row>
        <row r="1921">
          <cell r="A1921" t="str">
            <v>13.50.12</v>
          </cell>
          <cell r="B1921" t="str">
            <v>DEMOLICAO DE SOALHO DE MADEIRA,EXCLUSIVE VIGAMENTO</v>
          </cell>
          <cell r="C1921" t="str">
            <v>M2</v>
          </cell>
          <cell r="D1921">
            <v>7.02</v>
          </cell>
        </row>
        <row r="1922">
          <cell r="A1922" t="str">
            <v>13.50.14</v>
          </cell>
          <cell r="B1922" t="str">
            <v>DEMOLICAO DE SOALHO DE MADEIRA,INCLUSIVE VIGAMENTO</v>
          </cell>
          <cell r="C1922" t="str">
            <v>M2</v>
          </cell>
          <cell r="D1922">
            <v>8.42</v>
          </cell>
        </row>
        <row r="1923">
          <cell r="A1923" t="str">
            <v>13.50.20</v>
          </cell>
          <cell r="B1923" t="str">
            <v>DEMOLICAO DE FIBRO-VINIL OU BORRACHA SINT,INCL.ARG.DE REGULARIZACAO</v>
          </cell>
          <cell r="C1923" t="str">
            <v>M2</v>
          </cell>
          <cell r="D1923">
            <v>6.32</v>
          </cell>
        </row>
        <row r="1924">
          <cell r="A1924" t="str">
            <v>13.50.30</v>
          </cell>
          <cell r="B1924" t="str">
            <v>DEMOLICAO DE RODAPES EM GERAL,INCLUSIVE ARGAMASSA DE ASSENTAMENTO</v>
          </cell>
          <cell r="C1924" t="str">
            <v>M</v>
          </cell>
          <cell r="D1924">
            <v>0.91</v>
          </cell>
        </row>
        <row r="1925">
          <cell r="A1925" t="str">
            <v>13.50.40</v>
          </cell>
          <cell r="B1925" t="str">
            <v>DEMOLICAO DE DEGRAUS EM GERAL,INCLUSIVE ARGAMASSA DE ASSENTAMENTO</v>
          </cell>
          <cell r="C1925" t="str">
            <v>M</v>
          </cell>
          <cell r="D1925">
            <v>2.81</v>
          </cell>
        </row>
        <row r="1926">
          <cell r="A1926" t="str">
            <v>13.60.00</v>
          </cell>
          <cell r="B1926" t="str">
            <v>RETIRADAS</v>
          </cell>
        </row>
        <row r="1927">
          <cell r="A1927" t="str">
            <v>13.60.02</v>
          </cell>
          <cell r="B1927" t="str">
            <v>RETIRADA DE FORRAS DE PEDRAS NATURAIS - GRANITO OU MARMORE</v>
          </cell>
          <cell r="C1927" t="str">
            <v>M2</v>
          </cell>
          <cell r="D1927">
            <v>9.82</v>
          </cell>
        </row>
        <row r="1928">
          <cell r="A1928" t="str">
            <v>13.60.10</v>
          </cell>
          <cell r="B1928" t="str">
            <v>RETIRADA DE TACOS DE MADEIRA</v>
          </cell>
          <cell r="C1928" t="str">
            <v>M2</v>
          </cell>
          <cell r="D1928">
            <v>10.53</v>
          </cell>
        </row>
        <row r="1929">
          <cell r="A1929" t="str">
            <v>13.60.12</v>
          </cell>
          <cell r="B1929" t="str">
            <v>RETIRADA DE SOALHO DE MADEIRA,EXCLUSIVE VIGAMENTO</v>
          </cell>
          <cell r="C1929" t="str">
            <v>M2</v>
          </cell>
          <cell r="D1929">
            <v>10.01</v>
          </cell>
        </row>
        <row r="1930">
          <cell r="A1930" t="str">
            <v>13.60.14</v>
          </cell>
          <cell r="B1930" t="str">
            <v>RETIRADA DE SOALHO DE MADEIRA,INCLUSIVE VIGAMENTO</v>
          </cell>
          <cell r="C1930" t="str">
            <v>M2</v>
          </cell>
          <cell r="D1930">
            <v>12.01</v>
          </cell>
        </row>
        <row r="1931">
          <cell r="A1931" t="str">
            <v>13.60.20</v>
          </cell>
          <cell r="B1931" t="str">
            <v>RETIRADA DE FIBRO-VINIL</v>
          </cell>
          <cell r="C1931" t="str">
            <v>M2</v>
          </cell>
          <cell r="D1931">
            <v>9.9600000000000009</v>
          </cell>
        </row>
        <row r="1932">
          <cell r="A1932" t="str">
            <v>13.60.30</v>
          </cell>
          <cell r="B1932" t="str">
            <v>RETIRADA DE RODAPES DE MADEIRA,INCLUSIVE CORDAO</v>
          </cell>
          <cell r="C1932" t="str">
            <v>M</v>
          </cell>
          <cell r="D1932">
            <v>1.76</v>
          </cell>
        </row>
        <row r="1933">
          <cell r="A1933" t="str">
            <v>13.70.00</v>
          </cell>
          <cell r="B1933" t="str">
            <v>RECOLOCACOES</v>
          </cell>
        </row>
        <row r="1934">
          <cell r="A1934" t="str">
            <v>13.70.10</v>
          </cell>
          <cell r="B1934" t="str">
            <v>RECOLOCACAO DE TACOS DE MADEIRA</v>
          </cell>
          <cell r="C1934" t="str">
            <v>M2</v>
          </cell>
          <cell r="D1934">
            <v>30.48</v>
          </cell>
        </row>
        <row r="1935">
          <cell r="A1935" t="str">
            <v>13.70.12</v>
          </cell>
          <cell r="B1935" t="str">
            <v>RECOLOCACAO DE SOALHO DE MADEIRA,EXCLUSIVE VIGAMENTO</v>
          </cell>
          <cell r="C1935" t="str">
            <v>M2</v>
          </cell>
          <cell r="D1935">
            <v>8.0500000000000007</v>
          </cell>
        </row>
        <row r="1936">
          <cell r="A1936" t="str">
            <v>13.70.14</v>
          </cell>
          <cell r="B1936" t="str">
            <v>RECOLOCACAO DE SOALHO DE MADEIRA,INCLUSIVE VIGAMENTO</v>
          </cell>
          <cell r="C1936" t="str">
            <v>M2</v>
          </cell>
          <cell r="D1936">
            <v>21.76</v>
          </cell>
        </row>
        <row r="1937">
          <cell r="A1937" t="str">
            <v>13.70.20</v>
          </cell>
          <cell r="B1937" t="str">
            <v>RECOLOCACAO DE FIBRO-VINIL</v>
          </cell>
          <cell r="C1937" t="str">
            <v>M2</v>
          </cell>
          <cell r="D1937">
            <v>4.1500000000000004</v>
          </cell>
        </row>
        <row r="1938">
          <cell r="A1938" t="str">
            <v>13.70.30</v>
          </cell>
          <cell r="B1938" t="str">
            <v>RECOLOCACAO DE RODAPES DE MADEIRA,INCLUSIVE CORDAO</v>
          </cell>
          <cell r="C1938" t="str">
            <v>M</v>
          </cell>
          <cell r="D1938">
            <v>6.28</v>
          </cell>
        </row>
        <row r="1939">
          <cell r="A1939" t="str">
            <v>13.80.00</v>
          </cell>
          <cell r="B1939" t="str">
            <v>SERVICOS PARCIAIS</v>
          </cell>
        </row>
        <row r="1940">
          <cell r="A1940" t="str">
            <v>13.80.10</v>
          </cell>
          <cell r="B1940" t="str">
            <v>COLAGEM DE TACOS SOLTOS - COM FORNECIMENTO DE TACOS</v>
          </cell>
          <cell r="C1940" t="str">
            <v>M2</v>
          </cell>
          <cell r="D1940">
            <v>68.81</v>
          </cell>
        </row>
        <row r="1941">
          <cell r="A1941" t="str">
            <v>13.80.11</v>
          </cell>
          <cell r="B1941" t="str">
            <v>COLAGEM DE TACOS SOLTOS - SEM FORNECIMENTO DE TACOS</v>
          </cell>
          <cell r="C1941" t="str">
            <v>M2</v>
          </cell>
          <cell r="D1941">
            <v>11.32</v>
          </cell>
        </row>
        <row r="1942">
          <cell r="A1942" t="str">
            <v>13.80.12</v>
          </cell>
          <cell r="B1942" t="str">
            <v>REPREGAMENTO DE SOALHO DE MADEIRA</v>
          </cell>
          <cell r="C1942" t="str">
            <v>M2</v>
          </cell>
          <cell r="D1942">
            <v>2.31</v>
          </cell>
        </row>
        <row r="1943">
          <cell r="A1943" t="str">
            <v>13.80.31</v>
          </cell>
          <cell r="B1943" t="str">
            <v>CORDAO DE PEROBA PARA RODAPE</v>
          </cell>
          <cell r="C1943" t="str">
            <v>M</v>
          </cell>
          <cell r="D1943">
            <v>3.74</v>
          </cell>
        </row>
        <row r="1944">
          <cell r="A1944" t="str">
            <v>13.80.41</v>
          </cell>
          <cell r="B1944" t="str">
            <v>TESTEIRA DE BORRACHA SINTETICA PARA DEGRAUS</v>
          </cell>
          <cell r="C1944" t="str">
            <v>M</v>
          </cell>
          <cell r="D1944">
            <v>7.6</v>
          </cell>
        </row>
        <row r="1945">
          <cell r="A1945" t="str">
            <v>13.80.61</v>
          </cell>
          <cell r="B1945" t="str">
            <v>POLIMENTO DE PISO DE GRANILITE OU ARGAMASSA DE ALTA RESISTENCIA</v>
          </cell>
          <cell r="C1945" t="str">
            <v>M2</v>
          </cell>
          <cell r="D1945">
            <v>14.1</v>
          </cell>
        </row>
        <row r="1946">
          <cell r="A1946" t="str">
            <v>13.80.62</v>
          </cell>
          <cell r="B1946" t="str">
            <v>POLIMENTO DE PISO DE MARMORE</v>
          </cell>
          <cell r="C1946" t="str">
            <v>M2</v>
          </cell>
          <cell r="D1946">
            <v>37.229999999999997</v>
          </cell>
        </row>
        <row r="1947">
          <cell r="A1947" t="str">
            <v>14.00.00</v>
          </cell>
          <cell r="B1947" t="str">
            <v>VIDROS</v>
          </cell>
        </row>
        <row r="1948">
          <cell r="A1948" t="str">
            <v>14.01.00</v>
          </cell>
          <cell r="B1948" t="str">
            <v>VIDROS ENCAIXILHADOS E ESPELHOS</v>
          </cell>
        </row>
        <row r="1949">
          <cell r="A1949" t="str">
            <v>14.01.02</v>
          </cell>
          <cell r="B1949" t="str">
            <v>VIDRO LISO COMUM,TRANSPARENTE INCOLOR - ESPESSURA 3MM</v>
          </cell>
          <cell r="C1949" t="str">
            <v>M2</v>
          </cell>
          <cell r="D1949">
            <v>43.19</v>
          </cell>
        </row>
        <row r="1950">
          <cell r="A1950" t="str">
            <v>14.01.03</v>
          </cell>
          <cell r="B1950" t="str">
            <v>VIDRO LISO COMUM,TRANSPARENTE INCOLOR - ESPESSURA 4MM</v>
          </cell>
          <cell r="C1950" t="str">
            <v>M2</v>
          </cell>
          <cell r="D1950">
            <v>49.49</v>
          </cell>
        </row>
        <row r="1951">
          <cell r="A1951" t="str">
            <v>14.01.04</v>
          </cell>
          <cell r="B1951" t="str">
            <v>VIDRO LISO COMUM,TRANSPARENTE INCOLOR - ESPESSURA 5MM</v>
          </cell>
          <cell r="C1951" t="str">
            <v>M2</v>
          </cell>
          <cell r="D1951">
            <v>58.14</v>
          </cell>
        </row>
        <row r="1952">
          <cell r="A1952" t="str">
            <v>14.01.05</v>
          </cell>
          <cell r="B1952" t="str">
            <v>VIDRO LISO COMUM,TRANSPARENTE INCOLOR - ESPESSURA 6MM</v>
          </cell>
          <cell r="C1952" t="str">
            <v>M2</v>
          </cell>
          <cell r="D1952">
            <v>70.8</v>
          </cell>
        </row>
        <row r="1953">
          <cell r="A1953" t="str">
            <v>14.01.10</v>
          </cell>
          <cell r="B1953" t="str">
            <v>VIDRO IMPRESSO COMUM,TRANSLUCIDO INCOLOR - PADROES DIVERSOS,4MM</v>
          </cell>
          <cell r="C1953" t="str">
            <v>M2</v>
          </cell>
          <cell r="D1953">
            <v>51.6</v>
          </cell>
        </row>
        <row r="1954">
          <cell r="A1954" t="str">
            <v>14.01.11</v>
          </cell>
          <cell r="B1954" t="str">
            <v>VIDRO IMPRESSO COMUM,TRANSLUCIDO INCOLOR - TIPO CANELADO,4MM</v>
          </cell>
          <cell r="C1954" t="str">
            <v>M2</v>
          </cell>
          <cell r="D1954">
            <v>45.4</v>
          </cell>
        </row>
        <row r="1955">
          <cell r="A1955" t="str">
            <v>14.01.30</v>
          </cell>
          <cell r="B1955" t="str">
            <v>VIDRO LISO DE SEGURANCA,LAMINADO INCOLOR - ESPESSURA 6MM</v>
          </cell>
          <cell r="C1955" t="str">
            <v>M2</v>
          </cell>
          <cell r="D1955">
            <v>164.2</v>
          </cell>
        </row>
        <row r="1956">
          <cell r="A1956" t="str">
            <v>14.01.37</v>
          </cell>
          <cell r="B1956" t="str">
            <v>VIDRO LISO DE SEGURANCA,LAMINADO LEITOSO - ESPESSURA 6MM</v>
          </cell>
          <cell r="C1956" t="str">
            <v>M2</v>
          </cell>
          <cell r="D1956">
            <v>228.88</v>
          </cell>
        </row>
        <row r="1957">
          <cell r="A1957" t="str">
            <v>14.01.40</v>
          </cell>
          <cell r="B1957" t="str">
            <v>VIDRO IMPRESSO DE SEGURANCA,ARAMADO - ESPESSURA 7 A 8MM</v>
          </cell>
          <cell r="C1957" t="str">
            <v>M2</v>
          </cell>
          <cell r="D1957">
            <v>121.15</v>
          </cell>
        </row>
        <row r="1958">
          <cell r="A1958" t="str">
            <v>14.01.50</v>
          </cell>
          <cell r="B1958" t="str">
            <v>VIDRO LISO DE SEGURANCA,TEMPERADO INCOLOR - ESPESSURA 6MM</v>
          </cell>
          <cell r="C1958" t="str">
            <v>M2</v>
          </cell>
          <cell r="D1958">
            <v>121.59</v>
          </cell>
        </row>
        <row r="1959">
          <cell r="A1959" t="str">
            <v>14.01.70</v>
          </cell>
          <cell r="B1959" t="str">
            <v>ESPELHO COMUM - ESPESSURA 3MM</v>
          </cell>
          <cell r="C1959" t="str">
            <v>M2</v>
          </cell>
          <cell r="D1959">
            <v>71.760000000000005</v>
          </cell>
        </row>
        <row r="1960">
          <cell r="A1960" t="str">
            <v>14.01.72</v>
          </cell>
          <cell r="B1960" t="str">
            <v>ESPELHO E=3MM COM MOLDURA DE ALUMINIO</v>
          </cell>
          <cell r="C1960" t="str">
            <v>M2</v>
          </cell>
          <cell r="D1960">
            <v>90.23</v>
          </cell>
        </row>
        <row r="1961">
          <cell r="A1961" t="str">
            <v>14.50.00</v>
          </cell>
          <cell r="B1961" t="str">
            <v>DEMOLICOES</v>
          </cell>
        </row>
        <row r="1962">
          <cell r="A1962" t="str">
            <v>14.50.01</v>
          </cell>
          <cell r="B1962" t="str">
            <v>DEMOLICAO DE VIDROS ENCAIXILHADOS EM GERAL,INCL.LIMPEZA DO CAIXILHO</v>
          </cell>
          <cell r="C1962" t="str">
            <v>M2</v>
          </cell>
          <cell r="D1962">
            <v>15.4</v>
          </cell>
        </row>
        <row r="1963">
          <cell r="A1963" t="str">
            <v>14.60.00</v>
          </cell>
          <cell r="B1963" t="str">
            <v>RETIRADAS</v>
          </cell>
        </row>
        <row r="1964">
          <cell r="A1964" t="str">
            <v>14.60.01</v>
          </cell>
          <cell r="B1964" t="str">
            <v>RETIRADA DE VIDROS ENCAIXILHADOS EM GERAL,INCL.LIMPEZA DO CAIXILHO</v>
          </cell>
          <cell r="C1964" t="str">
            <v>M2</v>
          </cell>
          <cell r="D1964">
            <v>23.1</v>
          </cell>
        </row>
        <row r="1965">
          <cell r="A1965" t="str">
            <v>14.70.00</v>
          </cell>
          <cell r="B1965" t="str">
            <v>RECOLOCACOES</v>
          </cell>
        </row>
        <row r="1966">
          <cell r="A1966" t="str">
            <v>14.70.01</v>
          </cell>
          <cell r="B1966" t="str">
            <v>RECOLOCACAO DE VIDROS ENCAIXILHADOS EM GERAL</v>
          </cell>
          <cell r="C1966" t="str">
            <v>M2</v>
          </cell>
          <cell r="D1966">
            <v>18.899999999999999</v>
          </cell>
        </row>
        <row r="1967">
          <cell r="A1967" t="str">
            <v>15.00.00</v>
          </cell>
          <cell r="B1967" t="str">
            <v>PINTURA</v>
          </cell>
        </row>
        <row r="1968">
          <cell r="A1968" t="str">
            <v>15.01.00</v>
          </cell>
          <cell r="B1968" t="str">
            <v>PINTURA EM ALVENARIA E CONCRETO</v>
          </cell>
        </row>
        <row r="1969">
          <cell r="A1969" t="str">
            <v>15.01.01</v>
          </cell>
          <cell r="B1969" t="str">
            <v>AGUADA DE CAL - CONCRETO OU REBOCO SEM MASSA CORRIDA,INTERIOR</v>
          </cell>
          <cell r="C1969" t="str">
            <v>M2</v>
          </cell>
          <cell r="D1969">
            <v>2.0499999999999998</v>
          </cell>
        </row>
        <row r="1970">
          <cell r="A1970" t="str">
            <v>15.01.02</v>
          </cell>
          <cell r="B1970" t="str">
            <v>AGUADA DE CAL - CONCRETO OU REBOCO SEM MASSA CORRIDA,EXTERIOR</v>
          </cell>
          <cell r="C1970" t="str">
            <v>M2</v>
          </cell>
          <cell r="D1970">
            <v>2.81</v>
          </cell>
        </row>
        <row r="1971">
          <cell r="A1971" t="str">
            <v>15.01.08</v>
          </cell>
          <cell r="B1971" t="str">
            <v>TINTA HIDROFUGA A BASE DE CIMENTO - CONCR.OU REBOCO S/MASSA CORRIDA</v>
          </cell>
          <cell r="C1971" t="str">
            <v>M2</v>
          </cell>
          <cell r="D1971">
            <v>4.3499999999999996</v>
          </cell>
        </row>
        <row r="1972">
          <cell r="A1972" t="str">
            <v>15.01.10</v>
          </cell>
          <cell r="B1972" t="str">
            <v>TINTA PVA (LATEX) - CONCRETO OU REBOCO SEM MASSA CORRIDA</v>
          </cell>
          <cell r="C1972" t="str">
            <v>M2</v>
          </cell>
          <cell r="D1972">
            <v>7.86</v>
          </cell>
        </row>
        <row r="1973">
          <cell r="A1973" t="str">
            <v>15.01.11</v>
          </cell>
          <cell r="B1973" t="str">
            <v>TINTA PVA (LATEX) - REBOCO COM MASSA CORRIDA</v>
          </cell>
          <cell r="C1973" t="str">
            <v>M2</v>
          </cell>
          <cell r="D1973">
            <v>11.38</v>
          </cell>
        </row>
        <row r="1974">
          <cell r="A1974" t="str">
            <v>15.01.15</v>
          </cell>
          <cell r="B1974" t="str">
            <v>TINTA ACRILICA - CONCRETO OU REBOCO SEM MASSA CORRIDA</v>
          </cell>
          <cell r="C1974" t="str">
            <v>M2</v>
          </cell>
          <cell r="D1974">
            <v>7.84</v>
          </cell>
        </row>
        <row r="1975">
          <cell r="A1975" t="str">
            <v>15.01.16</v>
          </cell>
          <cell r="B1975" t="str">
            <v>TINTA ACRILICA - REBOCO COM MASSA CORRIDA</v>
          </cell>
          <cell r="C1975" t="str">
            <v>M2</v>
          </cell>
          <cell r="D1975">
            <v>12.29</v>
          </cell>
        </row>
        <row r="1976">
          <cell r="A1976" t="str">
            <v>15.01.18</v>
          </cell>
          <cell r="B1976" t="str">
            <v>TINTA ACRÍLICA COR DE CONCRETO C/ MASSA TEXTURA ACRÍLICA</v>
          </cell>
          <cell r="C1976" t="str">
            <v>M2</v>
          </cell>
          <cell r="D1976">
            <v>21.01</v>
          </cell>
        </row>
        <row r="1977">
          <cell r="A1977" t="str">
            <v>15.01.19</v>
          </cell>
          <cell r="B1977" t="str">
            <v>TINTA ACRÍLICA TEXTURADA</v>
          </cell>
          <cell r="C1977" t="str">
            <v>M2</v>
          </cell>
          <cell r="D1977">
            <v>7.62</v>
          </cell>
        </row>
        <row r="1978">
          <cell r="A1978" t="str">
            <v>15.01.20</v>
          </cell>
          <cell r="B1978" t="str">
            <v>TINTA A OLEO - CONCRETO OU REBOCO SEM MASSA CORRIDA</v>
          </cell>
          <cell r="C1978" t="str">
            <v>M2</v>
          </cell>
          <cell r="D1978">
            <v>9.24</v>
          </cell>
        </row>
        <row r="1979">
          <cell r="A1979" t="str">
            <v>15.01.21</v>
          </cell>
          <cell r="B1979" t="str">
            <v>TINTA A OLEO - REBOCO COM MASSA CORRIDA</v>
          </cell>
          <cell r="C1979" t="str">
            <v>M2</v>
          </cell>
          <cell r="D1979">
            <v>16.14</v>
          </cell>
        </row>
        <row r="1980">
          <cell r="A1980" t="str">
            <v>15.01.23</v>
          </cell>
          <cell r="B1980" t="str">
            <v>TINTA ESMALTE SINTETICO-CONCRETO OU REBOCO S/MASSA CORRIDA</v>
          </cell>
          <cell r="C1980" t="str">
            <v>M2</v>
          </cell>
          <cell r="D1980">
            <v>9.82</v>
          </cell>
        </row>
        <row r="1981">
          <cell r="A1981" t="str">
            <v>15.01.24</v>
          </cell>
          <cell r="B1981" t="str">
            <v>TINTA ESMALTE SINTETICO CONCRETO OU REBOCO C/MASSA CORRIDA</v>
          </cell>
          <cell r="C1981" t="str">
            <v>M2</v>
          </cell>
          <cell r="D1981">
            <v>16.72</v>
          </cell>
        </row>
        <row r="1982">
          <cell r="A1982" t="str">
            <v>15.01.36</v>
          </cell>
          <cell r="B1982" t="str">
            <v>TINTA EPOXI - REBOCO COM MASSA CORRIDA</v>
          </cell>
          <cell r="C1982" t="str">
            <v>M2</v>
          </cell>
          <cell r="D1982">
            <v>64.63</v>
          </cell>
        </row>
        <row r="1983">
          <cell r="A1983" t="str">
            <v>15.01.70</v>
          </cell>
          <cell r="B1983" t="str">
            <v>VERNIZ A BASE DE SILICONE - CONCRETO OU ALVENARIA APARENTE</v>
          </cell>
          <cell r="C1983" t="str">
            <v>M2</v>
          </cell>
          <cell r="D1983">
            <v>4.74</v>
          </cell>
        </row>
        <row r="1984">
          <cell r="A1984" t="str">
            <v>15.01.75</v>
          </cell>
          <cell r="B1984" t="str">
            <v>VERNIZ A BASE DE POLIURETANO TIPO "MARÍTIMO" -  CONCRETO OU ALV.APARENTE</v>
          </cell>
          <cell r="C1984" t="str">
            <v>M2</v>
          </cell>
          <cell r="D1984">
            <v>6.28</v>
          </cell>
        </row>
        <row r="1985">
          <cell r="A1985" t="str">
            <v>15.01.76</v>
          </cell>
          <cell r="B1985" t="str">
            <v>VERNIZ ACRÍLICO-CONCRETO APARENTE</v>
          </cell>
          <cell r="C1985" t="str">
            <v>M2</v>
          </cell>
          <cell r="D1985">
            <v>8.6999999999999993</v>
          </cell>
        </row>
        <row r="1986">
          <cell r="A1986" t="str">
            <v>15.02.00</v>
          </cell>
          <cell r="B1986" t="str">
            <v>PINTURA EM MADEIRA</v>
          </cell>
        </row>
        <row r="1987">
          <cell r="A1987" t="str">
            <v>15.02.05</v>
          </cell>
          <cell r="B1987" t="str">
            <v>TINTA A OLEO - ESQUADRIAS E PECAS DE MARCENARIA,SEM EMASSAMENTO</v>
          </cell>
          <cell r="C1987" t="str">
            <v>M2</v>
          </cell>
          <cell r="D1987">
            <v>8.24</v>
          </cell>
        </row>
        <row r="1988">
          <cell r="A1988" t="str">
            <v>15.02.06</v>
          </cell>
          <cell r="B1988" t="str">
            <v>TINTA A OLEO - ESQUADRIAS E PECAS DE MARCENARIA,COM EMASSAMENTO</v>
          </cell>
          <cell r="C1988" t="str">
            <v>M2</v>
          </cell>
          <cell r="D1988">
            <v>14.04</v>
          </cell>
        </row>
        <row r="1989">
          <cell r="A1989" t="str">
            <v>15.02.07</v>
          </cell>
          <cell r="B1989" t="str">
            <v>TINTA A OLEO - ESTRUTURAS DE MADEIRA,SEM EMASSAMENTO</v>
          </cell>
          <cell r="C1989" t="str">
            <v>M2</v>
          </cell>
          <cell r="D1989">
            <v>4.21</v>
          </cell>
        </row>
        <row r="1990">
          <cell r="A1990" t="str">
            <v>15.02.08</v>
          </cell>
          <cell r="B1990" t="str">
            <v>TINTA A OLEO - FORROS DE MADEIRA</v>
          </cell>
          <cell r="C1990" t="str">
            <v>M2</v>
          </cell>
          <cell r="D1990">
            <v>9.6999999999999993</v>
          </cell>
        </row>
        <row r="1991">
          <cell r="A1991" t="str">
            <v>15.02.09</v>
          </cell>
          <cell r="B1991" t="str">
            <v>TINTA A OLEO - RODAPES,GUARNICOES E MOLDURAS DE MADEIRA</v>
          </cell>
          <cell r="C1991" t="str">
            <v>M</v>
          </cell>
          <cell r="D1991">
            <v>1.45</v>
          </cell>
        </row>
        <row r="1992">
          <cell r="A1992" t="str">
            <v>15.02.10</v>
          </cell>
          <cell r="B1992" t="str">
            <v>ESMALTE SINTETICO - ESQUADRIAS E PECAS DE MARCENARIA,SEM EMASSAMENTO</v>
          </cell>
          <cell r="C1992" t="str">
            <v>M2</v>
          </cell>
          <cell r="D1992">
            <v>9.17</v>
          </cell>
        </row>
        <row r="1993">
          <cell r="A1993" t="str">
            <v>15.02.11</v>
          </cell>
          <cell r="B1993" t="str">
            <v>ESMALTE SINTETICO - ESQUADRIAS E PECAS DE MARCENARIA,COM EMASSAMENTO</v>
          </cell>
          <cell r="C1993" t="str">
            <v>M2</v>
          </cell>
          <cell r="D1993">
            <v>14.96</v>
          </cell>
        </row>
        <row r="1994">
          <cell r="A1994" t="str">
            <v>15.02.12</v>
          </cell>
          <cell r="B1994" t="str">
            <v>ESMALTE SINTETICO - ESTRUTURAS DE MADEIRA,SEM EMASSAMENTO</v>
          </cell>
          <cell r="C1994" t="str">
            <v>M2</v>
          </cell>
          <cell r="D1994">
            <v>4.5599999999999996</v>
          </cell>
        </row>
        <row r="1995">
          <cell r="A1995" t="str">
            <v>15.02.13</v>
          </cell>
          <cell r="B1995" t="str">
            <v>ESMALTE SINTETICO - FORROS DE MADEIRA</v>
          </cell>
          <cell r="C1995" t="str">
            <v>M2</v>
          </cell>
          <cell r="D1995">
            <v>10.62</v>
          </cell>
        </row>
        <row r="1996">
          <cell r="A1996" t="str">
            <v>15.02.14</v>
          </cell>
          <cell r="B1996" t="str">
            <v>ESMALTE SINTETICO - RODAPES,GUARNICOES E MOLDURAS DE MADEIRA</v>
          </cell>
          <cell r="C1996" t="str">
            <v>M</v>
          </cell>
          <cell r="D1996">
            <v>1.64</v>
          </cell>
        </row>
        <row r="1997">
          <cell r="A1997" t="str">
            <v>15.02.40</v>
          </cell>
          <cell r="B1997" t="str">
            <v>LIQUIDO IMUNIZANTE A BASE DE NAFTENATO DE ZINCO</v>
          </cell>
          <cell r="C1997" t="str">
            <v>M2</v>
          </cell>
          <cell r="D1997">
            <v>4.5199999999999996</v>
          </cell>
        </row>
        <row r="1998">
          <cell r="A1998" t="str">
            <v>15.02.50</v>
          </cell>
          <cell r="B1998" t="str">
            <v>VERNIZ A BASE DE GOMA LACA - ESQUADRIAS E PECAS DE MARCENARIA</v>
          </cell>
          <cell r="C1998" t="str">
            <v>M2</v>
          </cell>
          <cell r="D1998">
            <v>11.62</v>
          </cell>
        </row>
        <row r="1999">
          <cell r="A1999" t="str">
            <v>15.02.54</v>
          </cell>
          <cell r="B1999" t="str">
            <v>VERNIZ A BASE DE GOMA LACA - RODAPES,GUARNICOES E MOLDUR.DE MADEIRA</v>
          </cell>
          <cell r="C1999" t="str">
            <v>M</v>
          </cell>
          <cell r="D1999">
            <v>2.2999999999999998</v>
          </cell>
        </row>
        <row r="2000">
          <cell r="A2000" t="str">
            <v>15.02.55</v>
          </cell>
          <cell r="B2000" t="str">
            <v>VERNIZ DE BASES NITRO OU SINTÉTICO - ESQUADRIAS E PEÇAS DE MADEIRA</v>
          </cell>
          <cell r="C2000" t="str">
            <v>M2</v>
          </cell>
          <cell r="D2000">
            <v>8.0399999999999991</v>
          </cell>
        </row>
        <row r="2001">
          <cell r="A2001" t="str">
            <v>15.02.59</v>
          </cell>
          <cell r="B2001" t="str">
            <v>VERNIZ DE BASES NITRO OU SINTÉTICO - RODAPES, GUARNIÇÕES E MOLDURAS DE MADEIRA</v>
          </cell>
          <cell r="C2001" t="str">
            <v>M</v>
          </cell>
          <cell r="D2001">
            <v>1.57</v>
          </cell>
        </row>
        <row r="2002">
          <cell r="A2002" t="str">
            <v>15.02.60</v>
          </cell>
          <cell r="B2002" t="str">
            <v>VERNIZ A BASE DE POLIURETANO TIPO "MARÍTIMO" - ESQUADRIAS E PEÇAS DE MARCENARIA</v>
          </cell>
          <cell r="C2002" t="str">
            <v>M2</v>
          </cell>
          <cell r="D2002">
            <v>7.3</v>
          </cell>
        </row>
        <row r="2003">
          <cell r="A2003" t="str">
            <v>15.02.61</v>
          </cell>
          <cell r="B2003" t="str">
            <v>VERNIZ POLIURETANO FORROS DE MADEIRA</v>
          </cell>
          <cell r="C2003" t="str">
            <v>M2</v>
          </cell>
          <cell r="D2003">
            <v>8.59</v>
          </cell>
        </row>
        <row r="2004">
          <cell r="A2004" t="str">
            <v>15.03.00</v>
          </cell>
          <cell r="B2004" t="str">
            <v>PINTURA EM METAL</v>
          </cell>
        </row>
        <row r="2005">
          <cell r="A2005" t="str">
            <v>15.03.04</v>
          </cell>
          <cell r="B2005" t="str">
            <v>TINTA BETUMINOSA - INTERIOR DE CALHAS,RUFOS E RINCOES METALICOS</v>
          </cell>
          <cell r="C2005" t="str">
            <v>M</v>
          </cell>
          <cell r="D2005">
            <v>2.87</v>
          </cell>
        </row>
        <row r="2006">
          <cell r="A2006" t="str">
            <v>15.03.05</v>
          </cell>
          <cell r="B2006" t="str">
            <v>TINTA A OLEO - ESQUADRIAS E PECAS DE SERRALHERIA</v>
          </cell>
          <cell r="C2006" t="str">
            <v>M2</v>
          </cell>
          <cell r="D2006">
            <v>17.54</v>
          </cell>
        </row>
        <row r="2007">
          <cell r="A2007" t="str">
            <v>15.03.07</v>
          </cell>
          <cell r="B2007" t="str">
            <v>TINTA A OLEO - ESTRUTURAS METALICAS</v>
          </cell>
          <cell r="C2007" t="str">
            <v>M2</v>
          </cell>
          <cell r="D2007">
            <v>7.75</v>
          </cell>
        </row>
        <row r="2008">
          <cell r="A2008" t="str">
            <v>15.03.09</v>
          </cell>
          <cell r="B2008" t="str">
            <v>TINTA A OLEO - EXTERIOR DE CALHAS,RUFOS E CONDUTORES</v>
          </cell>
          <cell r="C2008" t="str">
            <v>M</v>
          </cell>
          <cell r="D2008">
            <v>4.51</v>
          </cell>
        </row>
        <row r="2009">
          <cell r="A2009" t="str">
            <v>15.03.10</v>
          </cell>
          <cell r="B2009" t="str">
            <v>ESMALTE SINTETICO - ESQUADRIAS E PECAS DE SERRALHERIA</v>
          </cell>
          <cell r="C2009" t="str">
            <v>M2</v>
          </cell>
          <cell r="D2009">
            <v>18.12</v>
          </cell>
        </row>
        <row r="2010">
          <cell r="A2010" t="str">
            <v>15.03.12</v>
          </cell>
          <cell r="B2010" t="str">
            <v>ESMALTE SINTETICO - ESTRUTURAS METALICAS</v>
          </cell>
          <cell r="C2010" t="str">
            <v>M2</v>
          </cell>
          <cell r="D2010">
            <v>8.09</v>
          </cell>
        </row>
        <row r="2011">
          <cell r="A2011" t="str">
            <v>15.03.14</v>
          </cell>
          <cell r="B2011" t="str">
            <v>ESMALTE SINTETICO - EXTERIOR DE CALHAS,RUFOS E CONDUTORES</v>
          </cell>
          <cell r="C2011" t="str">
            <v>M</v>
          </cell>
          <cell r="D2011">
            <v>4.74</v>
          </cell>
        </row>
        <row r="2012">
          <cell r="A2012" t="str">
            <v>15.03.30</v>
          </cell>
          <cell r="B2012" t="str">
            <v>TINTA GRAFITE (BASE ALQUIDICA) - ESQUADRIAS E PECAS DE SERRALHERIA</v>
          </cell>
          <cell r="C2012" t="str">
            <v>M2</v>
          </cell>
          <cell r="D2012">
            <v>18.14</v>
          </cell>
        </row>
        <row r="2013">
          <cell r="A2013" t="str">
            <v>15.03.32</v>
          </cell>
          <cell r="B2013" t="str">
            <v>TINTA GRAFITE (BASE ALQUIDICA) - ESTRUTURAS METALICAS</v>
          </cell>
          <cell r="C2013" t="str">
            <v>M2</v>
          </cell>
          <cell r="D2013">
            <v>8.1</v>
          </cell>
        </row>
        <row r="2014">
          <cell r="A2014" t="str">
            <v>15.03.34</v>
          </cell>
          <cell r="B2014" t="str">
            <v>TINTA GRAFITE (BASE ALQUIDICA) - EXTERIOR CALHAS,RUFOS E CONDUTORES</v>
          </cell>
          <cell r="C2014" t="str">
            <v>M</v>
          </cell>
          <cell r="D2014">
            <v>4.74</v>
          </cell>
        </row>
        <row r="2015">
          <cell r="A2015" t="str">
            <v>15.03.45</v>
          </cell>
          <cell r="B2015" t="str">
            <v>TINTA ALUMINIO (BASE FENOLICA) - ESQUADRIAS E PECAS DE SERRALHERIA</v>
          </cell>
          <cell r="C2015" t="str">
            <v>M2</v>
          </cell>
          <cell r="D2015">
            <v>22.85</v>
          </cell>
        </row>
        <row r="2016">
          <cell r="A2016" t="str">
            <v>15.03.47</v>
          </cell>
          <cell r="B2016" t="str">
            <v>TINTA ALUMINIO (BASE FENOLICA) - ESTRUTURAS METALICAS</v>
          </cell>
          <cell r="C2016" t="str">
            <v>M2</v>
          </cell>
          <cell r="D2016">
            <v>10.93</v>
          </cell>
        </row>
        <row r="2017">
          <cell r="A2017" t="str">
            <v>15.03.49</v>
          </cell>
          <cell r="B2017" t="str">
            <v>TINTA ALUMINIO (BASE FENOLICA) - EXTERIOR CALHAS,RUFOS E CONDUTORES</v>
          </cell>
          <cell r="C2017" t="str">
            <v>M</v>
          </cell>
          <cell r="D2017">
            <v>6.63</v>
          </cell>
        </row>
        <row r="2018">
          <cell r="A2018" t="str">
            <v>15.04.00</v>
          </cell>
          <cell r="B2018" t="str">
            <v>RESINAS</v>
          </cell>
        </row>
        <row r="2019">
          <cell r="A2019" t="str">
            <v>15.04.01</v>
          </cell>
          <cell r="B2019" t="str">
            <v>RESINA EPOXICA PISO</v>
          </cell>
          <cell r="C2019" t="str">
            <v>M2</v>
          </cell>
          <cell r="D2019">
            <v>583.51</v>
          </cell>
        </row>
        <row r="2020">
          <cell r="A2020" t="str">
            <v>15.04.15</v>
          </cell>
          <cell r="B2020" t="str">
            <v>RESINA EPOXICA DEGRAU</v>
          </cell>
          <cell r="C2020" t="str">
            <v>ML</v>
          </cell>
          <cell r="D2020">
            <v>383.86</v>
          </cell>
        </row>
        <row r="2021">
          <cell r="A2021" t="str">
            <v>15.50.00</v>
          </cell>
          <cell r="B2021" t="str">
            <v>DEMOLICOES</v>
          </cell>
        </row>
        <row r="2022">
          <cell r="A2022" t="str">
            <v>15.50.01</v>
          </cell>
          <cell r="B2022" t="str">
            <v>REMOCAO DE AGUADA DE CAL OU TINTA A BASE DE CIMENTO - ESCOVA DE ACO</v>
          </cell>
          <cell r="C2022" t="str">
            <v>M2</v>
          </cell>
          <cell r="D2022">
            <v>0.76</v>
          </cell>
        </row>
        <row r="2023">
          <cell r="A2023" t="str">
            <v>15.50.03</v>
          </cell>
          <cell r="B2023" t="str">
            <v>REMOCAO DE PINTURA EM ALVENARIA E CONCRETO - LIXA</v>
          </cell>
          <cell r="C2023" t="str">
            <v>M2</v>
          </cell>
          <cell r="D2023">
            <v>1.66</v>
          </cell>
        </row>
        <row r="2024">
          <cell r="A2024" t="str">
            <v>15.50.04</v>
          </cell>
          <cell r="B2024" t="str">
            <v>REMOCAO DE PINTURA EM ALVENARIA E CONCRETO - REMOVEDOR</v>
          </cell>
          <cell r="C2024" t="str">
            <v>M2</v>
          </cell>
          <cell r="D2024">
            <v>3.38</v>
          </cell>
        </row>
        <row r="2025">
          <cell r="A2025" t="str">
            <v>15.50.05</v>
          </cell>
          <cell r="B2025" t="str">
            <v>REMOCAO DE PINTURA EM CONCRETO - JATEAMENTO</v>
          </cell>
          <cell r="C2025" t="str">
            <v>M2</v>
          </cell>
          <cell r="D2025">
            <v>14.4</v>
          </cell>
        </row>
        <row r="2026">
          <cell r="A2026" t="str">
            <v>15.50.10</v>
          </cell>
          <cell r="B2026" t="str">
            <v>REMOCAO DE PINTURA EM ESQUADRIAS E FORROS DE MADEIRA - LIXA</v>
          </cell>
          <cell r="C2026" t="str">
            <v>M2</v>
          </cell>
          <cell r="D2026">
            <v>2.42</v>
          </cell>
        </row>
        <row r="2027">
          <cell r="A2027" t="str">
            <v>15.50.11</v>
          </cell>
          <cell r="B2027" t="str">
            <v>REMOCAO DE PINTURA EM ESQUADRIAS E FORROS DE MADEIRA - REMOVEDOR</v>
          </cell>
          <cell r="C2027" t="str">
            <v>M2</v>
          </cell>
          <cell r="D2027">
            <v>4.13</v>
          </cell>
        </row>
        <row r="2028">
          <cell r="A2028" t="str">
            <v>15.50.13</v>
          </cell>
          <cell r="B2028" t="str">
            <v>REMOCAO DE PINTURA EM RODAPES E MOLDURAS DE MADEIRA - LIXA</v>
          </cell>
          <cell r="C2028" t="str">
            <v>M</v>
          </cell>
          <cell r="D2028">
            <v>0.41</v>
          </cell>
        </row>
        <row r="2029">
          <cell r="A2029" t="str">
            <v>15.50.14</v>
          </cell>
          <cell r="B2029" t="str">
            <v>REMOCAO DE PINTURA EM RODAPES E MOLDURAS DE MADEIRA - REMOVEDOR</v>
          </cell>
          <cell r="C2029" t="str">
            <v>M</v>
          </cell>
          <cell r="D2029">
            <v>0.6</v>
          </cell>
        </row>
        <row r="2030">
          <cell r="A2030" t="str">
            <v>15.50.20</v>
          </cell>
          <cell r="B2030" t="str">
            <v>REMOCAO DE PINTURA EM ESQUADRIAS E PECAS DE SERRALHERIA - LIXA</v>
          </cell>
          <cell r="C2030" t="str">
            <v>M2</v>
          </cell>
          <cell r="D2030">
            <v>2.61</v>
          </cell>
        </row>
        <row r="2031">
          <cell r="A2031" t="str">
            <v>15.50.21</v>
          </cell>
          <cell r="B2031" t="str">
            <v>REMOCAO DE PINTURA EM ESQUADRIAS E PECAS DE SERRALHERIA - REMOVEDOR</v>
          </cell>
          <cell r="C2031" t="str">
            <v>M2</v>
          </cell>
          <cell r="D2031">
            <v>3.75</v>
          </cell>
        </row>
        <row r="2032">
          <cell r="A2032" t="str">
            <v>15.50.23</v>
          </cell>
          <cell r="B2032" t="str">
            <v>REMOCAO DE PINTURA EM ESTRUTURAS METALICAS - JATEAMENTO</v>
          </cell>
          <cell r="C2032" t="str">
            <v>M2</v>
          </cell>
          <cell r="D2032">
            <v>14.4</v>
          </cell>
        </row>
        <row r="2033">
          <cell r="A2033" t="str">
            <v>15.80.00</v>
          </cell>
          <cell r="B2033" t="str">
            <v>SERVICOS PARCIAIS</v>
          </cell>
        </row>
        <row r="2034">
          <cell r="A2034" t="str">
            <v>15.80.01</v>
          </cell>
          <cell r="B2034" t="str">
            <v>PVA(LATEX) - REPINTURA DE ALVENARIA E CONCRETO,C/RETOQUES DE MASSA</v>
          </cell>
          <cell r="C2034" t="str">
            <v>M2</v>
          </cell>
          <cell r="D2034">
            <v>5.86</v>
          </cell>
        </row>
        <row r="2035">
          <cell r="A2035" t="str">
            <v>15.80.05</v>
          </cell>
          <cell r="B2035" t="str">
            <v>TINTA ACRILICA - REPINTURA DE ALVEN. E CONCRETO C/RETOQUE DE MASSA</v>
          </cell>
          <cell r="C2035" t="str">
            <v>M2</v>
          </cell>
          <cell r="D2035">
            <v>6.31</v>
          </cell>
        </row>
        <row r="2036">
          <cell r="A2036" t="str">
            <v>15.80.10</v>
          </cell>
          <cell r="B2036" t="str">
            <v>TINTA A OLEO - REPINTURA DE ALVENARIA E CONCRETO,C/RETOQUES DE MASSA</v>
          </cell>
          <cell r="C2036" t="str">
            <v>M2</v>
          </cell>
          <cell r="D2036">
            <v>7.42</v>
          </cell>
        </row>
        <row r="2037">
          <cell r="A2037" t="str">
            <v>15.80.11</v>
          </cell>
          <cell r="B2037" t="str">
            <v>TINTA A OLEO - REPINTURA DE ESQUADRIAS DE MADEIRA</v>
          </cell>
          <cell r="C2037" t="str">
            <v>M2</v>
          </cell>
          <cell r="D2037">
            <v>7.42</v>
          </cell>
        </row>
        <row r="2038">
          <cell r="A2038" t="str">
            <v>15.80.12</v>
          </cell>
          <cell r="B2038" t="str">
            <v>TINTA A OLEO - REPINTURA DE ESTRUTURAS DE MADEIRA</v>
          </cell>
          <cell r="C2038" t="str">
            <v>M2</v>
          </cell>
          <cell r="D2038">
            <v>3.65</v>
          </cell>
        </row>
        <row r="2039">
          <cell r="A2039" t="str">
            <v>15.80.13</v>
          </cell>
          <cell r="B2039" t="str">
            <v>TINTA A OLEO - REPINTURA DE FORROS DE MADEIRA</v>
          </cell>
          <cell r="C2039" t="str">
            <v>M2</v>
          </cell>
          <cell r="D2039">
            <v>5.63</v>
          </cell>
        </row>
        <row r="2040">
          <cell r="A2040" t="str">
            <v>15.80.14</v>
          </cell>
          <cell r="B2040" t="str">
            <v>TINTA A OLEO - REPINTURA DE RODAPES E MOLDURAS DE MADEIRA</v>
          </cell>
          <cell r="C2040" t="str">
            <v>M</v>
          </cell>
          <cell r="D2040">
            <v>0.92</v>
          </cell>
        </row>
        <row r="2041">
          <cell r="A2041" t="str">
            <v>15.80.20</v>
          </cell>
          <cell r="B2041" t="str">
            <v>TINTA A OLEO - REPINTURA DE ESQUADRIAS METALICAS</v>
          </cell>
          <cell r="C2041" t="str">
            <v>M2</v>
          </cell>
          <cell r="D2041">
            <v>10.09</v>
          </cell>
        </row>
        <row r="2042">
          <cell r="A2042" t="str">
            <v>15.80.28</v>
          </cell>
          <cell r="B2042" t="str">
            <v>ESMALTE SINTETICO REPINTURA DE ALVEN. E CONCRETO C/RETOQUE DE MASSA</v>
          </cell>
          <cell r="C2042" t="str">
            <v>M2</v>
          </cell>
          <cell r="D2042">
            <v>7.88</v>
          </cell>
        </row>
        <row r="2043">
          <cell r="A2043" t="str">
            <v>15.80.30</v>
          </cell>
          <cell r="B2043" t="str">
            <v>ESMALTE SINTETICO - REPINTURA DE ESQUADRIAS DE MADEIRA</v>
          </cell>
          <cell r="C2043" t="str">
            <v>M2</v>
          </cell>
          <cell r="D2043">
            <v>7.88</v>
          </cell>
        </row>
        <row r="2044">
          <cell r="A2044" t="str">
            <v>15.80.31</v>
          </cell>
          <cell r="B2044" t="str">
            <v>ESMALTE SINTETICO - REPINTURA DE ESTRUTURAS DE MADEIRA</v>
          </cell>
          <cell r="C2044" t="str">
            <v>M2</v>
          </cell>
          <cell r="D2044">
            <v>3.88</v>
          </cell>
        </row>
        <row r="2045">
          <cell r="A2045" t="str">
            <v>15.80.32</v>
          </cell>
          <cell r="B2045" t="str">
            <v>ESMALTE SINTETICO - REPINTURA DE FORROS DE MADEIRA</v>
          </cell>
          <cell r="C2045" t="str">
            <v>M2</v>
          </cell>
          <cell r="D2045">
            <v>6.09</v>
          </cell>
        </row>
        <row r="2046">
          <cell r="A2046" t="str">
            <v>15.80.33</v>
          </cell>
          <cell r="B2046" t="str">
            <v>ESMALTE SINTETICO - REPINTURA DE RODAPES E MOLDURAS DE MADEIRA</v>
          </cell>
          <cell r="C2046" t="str">
            <v>M</v>
          </cell>
          <cell r="D2046">
            <v>1.01</v>
          </cell>
        </row>
        <row r="2047">
          <cell r="A2047" t="str">
            <v>15.80.34</v>
          </cell>
          <cell r="B2047" t="str">
            <v>ESMALTE SINTETICO - REPINTURA DE ESQUADRIAS METALICAS</v>
          </cell>
          <cell r="C2047" t="str">
            <v>M2</v>
          </cell>
          <cell r="D2047">
            <v>10.44</v>
          </cell>
        </row>
        <row r="2048">
          <cell r="A2048" t="str">
            <v>15.80.40</v>
          </cell>
          <cell r="B2048" t="str">
            <v>TINTA GRAFITE - REPINTURA DE ESQUADRIAS METALICAS</v>
          </cell>
          <cell r="C2048" t="str">
            <v>M2</v>
          </cell>
          <cell r="D2048">
            <v>10.45</v>
          </cell>
        </row>
        <row r="2049">
          <cell r="A2049" t="str">
            <v>17.00.00</v>
          </cell>
          <cell r="B2049" t="str">
            <v>SERV.COMPLEMENTARES</v>
          </cell>
        </row>
        <row r="2050">
          <cell r="A2050" t="str">
            <v>17.01.00</v>
          </cell>
          <cell r="B2050" t="str">
            <v>FECHAMENTOS</v>
          </cell>
        </row>
        <row r="2051">
          <cell r="A2051" t="str">
            <v>17.01.17</v>
          </cell>
          <cell r="B2051" t="str">
            <v>FC.02 CERCA DE TELA GALVANIZADA, MOURAO EM "T" DE CONCR C/MURETA</v>
          </cell>
          <cell r="C2051" t="str">
            <v>M</v>
          </cell>
          <cell r="D2051">
            <v>128.32</v>
          </cell>
        </row>
        <row r="2052">
          <cell r="A2052" t="str">
            <v>17.01.18</v>
          </cell>
          <cell r="B2052" t="str">
            <v>FC.03 CERCA DE TELA GALVANIZADA,MOURAO EM "T"DE CONCRETO C/MURETA</v>
          </cell>
          <cell r="C2052" t="str">
            <v>M</v>
          </cell>
          <cell r="D2052">
            <v>121.17</v>
          </cell>
        </row>
        <row r="2053">
          <cell r="A2053" t="str">
            <v>17.01.20</v>
          </cell>
          <cell r="B2053" t="str">
            <v>CERCA DE TELA GALVANIZADA,MALHA 2"FIO 14,TIPO EDIF-1831 - MC/2M</v>
          </cell>
          <cell r="C2053" t="str">
            <v>M</v>
          </cell>
          <cell r="D2053">
            <v>72.489999999999995</v>
          </cell>
        </row>
        <row r="2054">
          <cell r="A2054" t="str">
            <v>17.01.21</v>
          </cell>
          <cell r="B2054" t="str">
            <v>CERCA DE TELA GALVANIZADA,MALHA 2"FIO 14,TIPO EDIF-1832 - MCAF/2M</v>
          </cell>
          <cell r="C2054" t="str">
            <v>M</v>
          </cell>
          <cell r="D2054">
            <v>74.849999999999994</v>
          </cell>
        </row>
        <row r="2055">
          <cell r="A2055" t="str">
            <v>17.01.22</v>
          </cell>
          <cell r="B2055" t="str">
            <v>CERCA DE TELA GALVANIZADA,MALHA 2"FIO 14,TIPO EDIF-1833 - MCAL/2M</v>
          </cell>
          <cell r="C2055" t="str">
            <v>M</v>
          </cell>
          <cell r="D2055">
            <v>75.819999999999993</v>
          </cell>
        </row>
        <row r="2056">
          <cell r="A2056" t="str">
            <v>17.01.23</v>
          </cell>
          <cell r="B2056" t="str">
            <v>CERCA DE TELA GALVANIZADA,MALHA 2"FIO 10,TIPO EDIF-1834 - TG/4M</v>
          </cell>
          <cell r="C2056" t="str">
            <v>M</v>
          </cell>
          <cell r="D2056">
            <v>173.63</v>
          </cell>
        </row>
        <row r="2057">
          <cell r="A2057" t="str">
            <v>17.01.24</v>
          </cell>
          <cell r="B2057" t="str">
            <v>CERCA DE TELA GALVANIZADA,MALHA 2"FIO 10,TIPO EDIF-1835 - TG/2M</v>
          </cell>
          <cell r="C2057" t="str">
            <v>M</v>
          </cell>
          <cell r="D2057">
            <v>112.01</v>
          </cell>
        </row>
        <row r="2058">
          <cell r="A2058" t="str">
            <v>17.01.25</v>
          </cell>
          <cell r="B2058" t="str">
            <v>FC.04 CERCA DE TELA GALVANIZADA MOURAO EM "T"DE CONCRETO</v>
          </cell>
          <cell r="C2058" t="str">
            <v>M</v>
          </cell>
          <cell r="D2058">
            <v>80.81</v>
          </cell>
        </row>
        <row r="2059">
          <cell r="A2059" t="str">
            <v>17.01.26</v>
          </cell>
          <cell r="B2059" t="str">
            <v>FC.05 CERCA DE TELA GALVANIZADA,MOURAO EM "T" DE CONCRETO</v>
          </cell>
          <cell r="C2059" t="str">
            <v>M</v>
          </cell>
          <cell r="D2059">
            <v>73.47</v>
          </cell>
        </row>
        <row r="2060">
          <cell r="A2060" t="str">
            <v>17.01.27</v>
          </cell>
          <cell r="B2060" t="str">
            <v>FP-04 ALAMBRADO EM TUBO GALVANIZADO E TELA GALVANIZADA H=2,00M</v>
          </cell>
          <cell r="C2060" t="str">
            <v>M</v>
          </cell>
          <cell r="D2060">
            <v>138.35</v>
          </cell>
        </row>
        <row r="2061">
          <cell r="A2061" t="str">
            <v>17.01.28</v>
          </cell>
          <cell r="B2061" t="str">
            <v>FP05 ALAMBRADO EM TUBO GALVANIZADO E TELA GALVANIZADA H=1,00M</v>
          </cell>
          <cell r="C2061" t="str">
            <v>M</v>
          </cell>
          <cell r="D2061">
            <v>55.86</v>
          </cell>
        </row>
        <row r="2062">
          <cell r="A2062" t="str">
            <v>17.01.29</v>
          </cell>
          <cell r="B2062" t="str">
            <v>FP 03 ALAMBRADO PARA QUADRAS DE ESPORTE - GP.6/EDIF - TG/4,5M</v>
          </cell>
          <cell r="C2062" t="str">
            <v>M</v>
          </cell>
          <cell r="D2062">
            <v>253.03</v>
          </cell>
        </row>
        <row r="2063">
          <cell r="A2063" t="str">
            <v>17.01.30</v>
          </cell>
          <cell r="B2063" t="str">
            <v>GRADIL DE FERRO PERFILADO - GE-1/EDIF</v>
          </cell>
          <cell r="C2063" t="str">
            <v>M</v>
          </cell>
          <cell r="D2063">
            <v>249.64</v>
          </cell>
        </row>
        <row r="2064">
          <cell r="A2064" t="str">
            <v>17.01.31</v>
          </cell>
          <cell r="B2064" t="str">
            <v>FP.01 GRADIL DE FERRO PERFILADO,TIPO PARQUE SEM MURETA - GP-5/DEPAVE</v>
          </cell>
          <cell r="C2064" t="str">
            <v>M</v>
          </cell>
          <cell r="D2064">
            <v>393.07</v>
          </cell>
        </row>
        <row r="2065">
          <cell r="A2065" t="str">
            <v>17.01.32</v>
          </cell>
          <cell r="B2065" t="str">
            <v>FP.02 GRADIL DE FERRO PERFILADO,TIPO PARQUE C/ MURETA - GPM-1/DEPAVE</v>
          </cell>
          <cell r="C2065" t="str">
            <v>M</v>
          </cell>
          <cell r="D2065">
            <v>429.86</v>
          </cell>
        </row>
        <row r="2066">
          <cell r="A2066" t="str">
            <v>17.01.33</v>
          </cell>
          <cell r="B2066" t="str">
            <v>FP.06 GRADIL/PEITORIL DE FERRO PERFILADO H=1,00M</v>
          </cell>
          <cell r="C2066" t="str">
            <v>M</v>
          </cell>
          <cell r="D2066">
            <v>102.29</v>
          </cell>
        </row>
        <row r="2067">
          <cell r="A2067" t="str">
            <v>17.01.34</v>
          </cell>
          <cell r="B2067" t="str">
            <v>PP.38 - PORTAO DE FERRO PERFILADO TIPO PARQUE (GP.5/GPM1)2,00M 1FL</v>
          </cell>
          <cell r="C2067" t="str">
            <v>UN</v>
          </cell>
          <cell r="D2067">
            <v>1119.5899999999999</v>
          </cell>
        </row>
        <row r="2068">
          <cell r="A2068" t="str">
            <v>17.01.35</v>
          </cell>
          <cell r="B2068" t="str">
            <v>PP.37 - PORTAO DE FERRO PERF.,TIPO PQE.(GP.5/GPM.1)1,50M 1FL</v>
          </cell>
          <cell r="C2068" t="str">
            <v>UN</v>
          </cell>
          <cell r="D2068">
            <v>965.72</v>
          </cell>
        </row>
        <row r="2069">
          <cell r="A2069" t="str">
            <v>17.01.36</v>
          </cell>
          <cell r="B2069" t="str">
            <v>PP.39/PP.40-PORTAO DE FERRO PERF.TIPO PQE.(GP.5/GPM1)3,0M 1 OU 2FL</v>
          </cell>
          <cell r="C2069" t="str">
            <v>UN</v>
          </cell>
          <cell r="D2069">
            <v>1514.51</v>
          </cell>
        </row>
        <row r="2070">
          <cell r="A2070" t="str">
            <v>17.01.37</v>
          </cell>
          <cell r="B2070" t="str">
            <v>PP.41 - PORTAO DE FERRO PERFILADO,TIPO PARQUE (GP-5/GPM-1)-4,00M 2FL</v>
          </cell>
          <cell r="C2070" t="str">
            <v>UN</v>
          </cell>
          <cell r="D2070">
            <v>1827.94</v>
          </cell>
        </row>
        <row r="2071">
          <cell r="A2071" t="str">
            <v>17.01.38</v>
          </cell>
          <cell r="B2071" t="str">
            <v>PP.42 - PORTAO DE FERRO PERFILADO,TIPO PARQUE (GP-5/GPM-1)-6,00M 2FL</v>
          </cell>
          <cell r="C2071" t="str">
            <v>UN</v>
          </cell>
          <cell r="D2071">
            <v>2484.7399999999998</v>
          </cell>
        </row>
        <row r="2072">
          <cell r="A2072" t="str">
            <v>17.01.40</v>
          </cell>
          <cell r="B2072" t="str">
            <v>PP.15/19-PORTAO EM FERRO PERFILADO C/CHAPA, 1 FL</v>
          </cell>
          <cell r="C2072" t="str">
            <v>M2</v>
          </cell>
          <cell r="D2072">
            <v>187.81</v>
          </cell>
        </row>
        <row r="2073">
          <cell r="A2073" t="str">
            <v>17.01.41</v>
          </cell>
          <cell r="B2073" t="str">
            <v>PP.20/24-PORTAO EM FERRO PERFILADO C/ TELA, 1 FL</v>
          </cell>
          <cell r="C2073" t="str">
            <v>M2</v>
          </cell>
          <cell r="D2073">
            <v>148.46</v>
          </cell>
        </row>
        <row r="2074">
          <cell r="A2074" t="str">
            <v>17.01.42</v>
          </cell>
          <cell r="B2074" t="str">
            <v>PP.25/29-PORTAO EM FERRO PERFILADO C/ CHAPA, 2 FLS</v>
          </cell>
          <cell r="C2074" t="str">
            <v>M2</v>
          </cell>
          <cell r="D2074">
            <v>186.27</v>
          </cell>
        </row>
        <row r="2075">
          <cell r="A2075" t="str">
            <v>17.01.43</v>
          </cell>
          <cell r="B2075" t="str">
            <v>PP.30/34-PORTAO EM FERRO PERFILADO C/ TELA, 2 FLS</v>
          </cell>
          <cell r="C2075" t="str">
            <v>M2</v>
          </cell>
          <cell r="D2075">
            <v>146.41</v>
          </cell>
        </row>
        <row r="2076">
          <cell r="A2076" t="str">
            <v>17.01.44</v>
          </cell>
          <cell r="B2076" t="str">
            <v>PP.43/44-PORTAO EM FERRO PERFILADO C/ CHAPA, 1 FL, H=1,00M</v>
          </cell>
          <cell r="C2076" t="str">
            <v>M2</v>
          </cell>
          <cell r="D2076">
            <v>194.81</v>
          </cell>
        </row>
        <row r="2077">
          <cell r="A2077" t="str">
            <v>17.01.45</v>
          </cell>
          <cell r="B2077" t="str">
            <v>PP.45/46-PORTAO EM FERRO PERFILADO C/ TELA, 1FL, H=1,00M</v>
          </cell>
          <cell r="C2077" t="str">
            <v>M2</v>
          </cell>
          <cell r="D2077">
            <v>155.88</v>
          </cell>
        </row>
        <row r="2078">
          <cell r="A2078" t="str">
            <v>17.01.55</v>
          </cell>
          <cell r="B2078" t="str">
            <v>FV.01 MURO DE FECHO, TIJ.APAREN E ELEM.CONC MF.01/EDIF  FUND.C/BROCA</v>
          </cell>
          <cell r="C2078" t="str">
            <v>M</v>
          </cell>
          <cell r="D2078">
            <v>323.39</v>
          </cell>
        </row>
        <row r="2079">
          <cell r="A2079" t="str">
            <v>17.01.57</v>
          </cell>
          <cell r="B2079" t="str">
            <v>FV.02 MURO DE FECHO,TIJ APARENTES,MF.02/EDIF  FUNDACAO COM BROCAS</v>
          </cell>
          <cell r="C2079" t="str">
            <v>M</v>
          </cell>
          <cell r="D2079">
            <v>248.02</v>
          </cell>
        </row>
        <row r="2080">
          <cell r="A2080" t="str">
            <v>17.01.59</v>
          </cell>
          <cell r="B2080" t="str">
            <v>FC.01 MURO DE FECHO, ELEMENTOS DE CONC. MF.D3/EDIF - FUND. C/ BROCAS</v>
          </cell>
          <cell r="C2080" t="str">
            <v>M</v>
          </cell>
          <cell r="D2080">
            <v>354.15</v>
          </cell>
        </row>
        <row r="2081">
          <cell r="A2081" t="str">
            <v>17.01.64</v>
          </cell>
          <cell r="B2081" t="str">
            <v>FV.15/16-MURO DE FECHO EM BLOCOS E ESTR.CONC.,FUND.C/BROCAS</v>
          </cell>
          <cell r="C2081" t="str">
            <v>M</v>
          </cell>
          <cell r="D2081">
            <v>237.73</v>
          </cell>
        </row>
        <row r="2082">
          <cell r="A2082" t="str">
            <v>17.01.70</v>
          </cell>
          <cell r="B2082" t="str">
            <v>MURO DE ARRIMO H=1,40M C/DRENAGEM CONF DET EDIF</v>
          </cell>
          <cell r="C2082" t="str">
            <v>M</v>
          </cell>
          <cell r="D2082">
            <v>723.97</v>
          </cell>
        </row>
        <row r="2083">
          <cell r="A2083" t="str">
            <v>17.01.71</v>
          </cell>
          <cell r="B2083" t="str">
            <v>MURO DE ARRIMO H=2,50M C/ DRENAGEM - CONF. DET.  EDIF</v>
          </cell>
          <cell r="C2083" t="str">
            <v>M</v>
          </cell>
          <cell r="D2083">
            <v>1268.98</v>
          </cell>
        </row>
        <row r="2084">
          <cell r="A2084" t="str">
            <v>17.01.72</v>
          </cell>
          <cell r="B2084" t="str">
            <v>MURO DE ARRIMO H=3,50M, C/ DRENAGEM - CONF. DET. EDIF</v>
          </cell>
          <cell r="C2084" t="str">
            <v>M</v>
          </cell>
          <cell r="D2084">
            <v>2445.8200000000002</v>
          </cell>
        </row>
        <row r="2085">
          <cell r="A2085" t="str">
            <v>17.01.73</v>
          </cell>
          <cell r="B2085" t="str">
            <v>MURO DE ARRIMO H=4,50M, C/ DRENAGEM - CONF. DET. EDIF</v>
          </cell>
          <cell r="C2085" t="str">
            <v>M</v>
          </cell>
          <cell r="D2085">
            <v>2871.59</v>
          </cell>
        </row>
        <row r="2086">
          <cell r="A2086" t="str">
            <v>17.01.76</v>
          </cell>
          <cell r="B2086" t="str">
            <v>FV.08 - MURETA DE BLOCOS DE CONCRETO</v>
          </cell>
          <cell r="C2086" t="str">
            <v>M</v>
          </cell>
          <cell r="D2086">
            <v>129.4</v>
          </cell>
        </row>
        <row r="2087">
          <cell r="A2087" t="str">
            <v>17.01.80</v>
          </cell>
          <cell r="B2087" t="str">
            <v>FV.12/13-MURETA DE ARRIMO EM BLOCOS DE CONCRETO, H=1,00 M</v>
          </cell>
          <cell r="C2087" t="str">
            <v>M</v>
          </cell>
          <cell r="D2087">
            <v>316.69</v>
          </cell>
        </row>
        <row r="2088">
          <cell r="A2088" t="str">
            <v>17.01.81</v>
          </cell>
          <cell r="B2088" t="str">
            <v>FV.14 - MURETA DE ARRIMO EM BLOCOS DE CONCRETO H=1,00 M CHAPISCADO</v>
          </cell>
          <cell r="C2088" t="str">
            <v>M</v>
          </cell>
          <cell r="D2088">
            <v>319.74</v>
          </cell>
        </row>
        <row r="2089">
          <cell r="A2089" t="str">
            <v>17.01.90</v>
          </cell>
          <cell r="B2089" t="str">
            <v>GRADIL FºGALV.ELETROFUND.MALHA62X132MM,C/MONTANTE CD 1,65M, S/PINT.</v>
          </cell>
          <cell r="C2089" t="str">
            <v>M2</v>
          </cell>
          <cell r="D2089">
            <v>115.03</v>
          </cell>
        </row>
        <row r="2090">
          <cell r="A2090" t="str">
            <v>17.01.91</v>
          </cell>
          <cell r="B2090" t="str">
            <v>GRADIL FºGALV.ELETROF.MALHA62X132MM,C/MONTANTE CD 1,65M C/PINT ELET.</v>
          </cell>
          <cell r="C2090" t="str">
            <v>M2</v>
          </cell>
          <cell r="D2090">
            <v>135.55000000000001</v>
          </cell>
        </row>
        <row r="2091">
          <cell r="A2091" t="str">
            <v>17.01.92</v>
          </cell>
          <cell r="B2091" t="str">
            <v>PORTAO FºGALV.ELETROFUNDIDO,MALHA62X132MM,DE ABRIR,1FL,S/PINTURA</v>
          </cell>
          <cell r="C2091" t="str">
            <v>M2</v>
          </cell>
          <cell r="D2091">
            <v>512.19000000000005</v>
          </cell>
        </row>
        <row r="2092">
          <cell r="A2092" t="str">
            <v>17.01.93</v>
          </cell>
          <cell r="B2092" t="str">
            <v>PORTAO FºGALV.ELETROFUND.MALHA 62X132MM,DE ABRIR,1FL,C/PINTURA ELETR</v>
          </cell>
          <cell r="C2092" t="str">
            <v>M2</v>
          </cell>
          <cell r="D2092">
            <v>615.09</v>
          </cell>
        </row>
        <row r="2093">
          <cell r="A2093" t="str">
            <v>17.01.94</v>
          </cell>
          <cell r="B2093" t="str">
            <v>PORTAO FºGALV.ELETROFUND.MALHA 62X132MM,DE ABRIR,2 FLS, S/ PINTURA</v>
          </cell>
          <cell r="C2093" t="str">
            <v>M2</v>
          </cell>
          <cell r="D2093">
            <v>505.32</v>
          </cell>
        </row>
        <row r="2094">
          <cell r="A2094" t="str">
            <v>17.01.95</v>
          </cell>
          <cell r="B2094" t="str">
            <v>PORTAO FºGALV.ELETROFUNDID.MALHA 62X132MM,DE ABRIR,2FLS,C/PINT.ELETR</v>
          </cell>
          <cell r="C2094" t="str">
            <v>M2</v>
          </cell>
          <cell r="D2094">
            <v>608.22</v>
          </cell>
        </row>
        <row r="2095">
          <cell r="A2095" t="str">
            <v>17.01.96</v>
          </cell>
          <cell r="B2095" t="str">
            <v>PORTAO FºGALV.ELETROFUND.MALHA 62X132MM,DE CORRER, S/PINTURA</v>
          </cell>
          <cell r="C2095" t="str">
            <v>M2</v>
          </cell>
          <cell r="D2095">
            <v>523.20000000000005</v>
          </cell>
        </row>
        <row r="2096">
          <cell r="A2096" t="str">
            <v>17.01.97</v>
          </cell>
          <cell r="B2096" t="str">
            <v>PORTAO FºGALV.ELETROFUNDID.MALHA 62X132MM,DE CORRER,C/PINTURA ELETRO</v>
          </cell>
          <cell r="C2096" t="str">
            <v>M2</v>
          </cell>
          <cell r="D2096">
            <v>626.1</v>
          </cell>
        </row>
        <row r="2097">
          <cell r="A2097" t="str">
            <v>17.02.00</v>
          </cell>
          <cell r="B2097" t="str">
            <v>PAVIMENTACAO</v>
          </cell>
        </row>
        <row r="2098">
          <cell r="A2098" t="str">
            <v>17.02.01</v>
          </cell>
          <cell r="B2098" t="str">
            <v>CONCRETO SIMPLES DESEMPENADO E RIPADO,200KG CIM/M3</v>
          </cell>
          <cell r="C2098" t="str">
            <v>M3</v>
          </cell>
          <cell r="D2098">
            <v>332.84</v>
          </cell>
        </row>
        <row r="2099">
          <cell r="A2099" t="str">
            <v>17.02.02</v>
          </cell>
          <cell r="B2099" t="str">
            <v>CONCRETO DESEMPENADO E RIPADO(PMSP-DL.1009/47),335KG CIM/M3 - 7CM</v>
          </cell>
          <cell r="C2099" t="str">
            <v>M2</v>
          </cell>
          <cell r="D2099">
            <v>31.64</v>
          </cell>
        </row>
        <row r="2100">
          <cell r="A2100" t="str">
            <v>17.02.03</v>
          </cell>
          <cell r="B2100" t="str">
            <v>NC.05 CONC. DESEMPENADO C/ JUNTAS EM GRANITO E=2CM APAR QUADRICULADO</v>
          </cell>
          <cell r="C2100" t="str">
            <v>M2</v>
          </cell>
          <cell r="D2100">
            <v>68.44</v>
          </cell>
        </row>
        <row r="2101">
          <cell r="A2101" t="str">
            <v>17.02.04</v>
          </cell>
          <cell r="B2101" t="str">
            <v>NC.05 CONCRETO DESEMP.C/JUNTAS EM PEDRA MIRACEMA E.MED=1,2CM QUADRI.</v>
          </cell>
          <cell r="C2101" t="str">
            <v>M2</v>
          </cell>
          <cell r="D2101">
            <v>46.55</v>
          </cell>
        </row>
        <row r="2102">
          <cell r="A2102" t="str">
            <v>17.02.05</v>
          </cell>
          <cell r="B2102" t="str">
            <v>NC.06 CONC.DESEMPENADO C/JUNTAS EM GRANITO E=2CM APAR. - FAIXAS</v>
          </cell>
          <cell r="C2102" t="str">
            <v>M2</v>
          </cell>
          <cell r="D2102">
            <v>49.12</v>
          </cell>
        </row>
        <row r="2103">
          <cell r="A2103" t="str">
            <v>17.02.06</v>
          </cell>
          <cell r="B2103" t="str">
            <v>NC.06 CONC.DESEMP.COM JUNTAS EM PEDRA MIRACEMA E.MED=1,2CM EM FAIXAS</v>
          </cell>
          <cell r="C2103" t="str">
            <v>M2</v>
          </cell>
          <cell r="D2103">
            <v>37.770000000000003</v>
          </cell>
        </row>
        <row r="2104">
          <cell r="A2104" t="str">
            <v>17.02.07</v>
          </cell>
          <cell r="B2104" t="str">
            <v>LADRILHO HIDRAULICO SULCADO,BRANCO OU PRETO</v>
          </cell>
          <cell r="C2104" t="str">
            <v>M2</v>
          </cell>
          <cell r="D2104">
            <v>43.66</v>
          </cell>
        </row>
        <row r="2105">
          <cell r="A2105" t="str">
            <v>17.02.08</v>
          </cell>
          <cell r="B2105" t="str">
            <v>LADRILHO HIDRAULICO SULCADO,BRANCO E PRETO - TIPO MAPA DE S.PAULO</v>
          </cell>
          <cell r="C2105" t="str">
            <v>M2</v>
          </cell>
          <cell r="D2105">
            <v>46.11</v>
          </cell>
        </row>
        <row r="2106">
          <cell r="A2106" t="str">
            <v>17.02.10</v>
          </cell>
          <cell r="B2106" t="str">
            <v>LAJOTA SEXTAVADA DE CONCRETO,ARTICULADA - 6CM</v>
          </cell>
          <cell r="C2106" t="str">
            <v>M2</v>
          </cell>
          <cell r="D2106">
            <v>32.49</v>
          </cell>
        </row>
        <row r="2107">
          <cell r="A2107" t="str">
            <v>17.02.11</v>
          </cell>
          <cell r="B2107" t="str">
            <v>LAJOTA SEXTAVADA DE CONCRETO,ARTICULADA - 8CM</v>
          </cell>
          <cell r="C2107" t="str">
            <v>M2</v>
          </cell>
          <cell r="D2107">
            <v>39.020000000000003</v>
          </cell>
        </row>
        <row r="2108">
          <cell r="A2108" t="str">
            <v>17.02.12</v>
          </cell>
          <cell r="B2108" t="str">
            <v>LAJOTA SEXTAVADA DE CONCRETO,ARTICULADA - 10CM</v>
          </cell>
          <cell r="C2108" t="str">
            <v>M2</v>
          </cell>
          <cell r="D2108">
            <v>48.25</v>
          </cell>
        </row>
        <row r="2109">
          <cell r="A2109" t="str">
            <v>17.02.13</v>
          </cell>
          <cell r="B2109" t="str">
            <v>CONCRETO SIMPLES C/AGREGADO RECICLADO,DESEMP.E RIPADO-200KG CIM/M3</v>
          </cell>
          <cell r="C2109" t="str">
            <v>M3</v>
          </cell>
          <cell r="D2109">
            <v>303.10000000000002</v>
          </cell>
        </row>
        <row r="2110">
          <cell r="A2110" t="str">
            <v>17.02.14</v>
          </cell>
          <cell r="B2110" t="str">
            <v>CONCRETO C/AGREG.RECICL.DESEMP.E RIP.(PMSP-DL1009/47,335KGCIM/M3-7CM</v>
          </cell>
          <cell r="C2110" t="str">
            <v>M2</v>
          </cell>
          <cell r="D2110">
            <v>31</v>
          </cell>
        </row>
        <row r="2111">
          <cell r="A2111" t="str">
            <v>17.02.15</v>
          </cell>
          <cell r="B2111" t="str">
            <v>LAJOTA PRE-MOLDADA DE CONCRETO E=7CM - JUNTA DE GRAMA</v>
          </cell>
          <cell r="C2111" t="str">
            <v>M2</v>
          </cell>
          <cell r="D2111">
            <v>21.42</v>
          </cell>
        </row>
        <row r="2112">
          <cell r="A2112" t="str">
            <v>17.02.18</v>
          </cell>
          <cell r="B2112" t="str">
            <v>LAJOTA DE CONC.MOLDADA"IN LOCO",TIPO PMSP E=7CM JUNTA DE PEDRISCO</v>
          </cell>
          <cell r="C2112" t="str">
            <v>M2</v>
          </cell>
          <cell r="D2112">
            <v>19.32</v>
          </cell>
        </row>
        <row r="2113">
          <cell r="A2113" t="str">
            <v>17.02.19</v>
          </cell>
          <cell r="B2113" t="str">
            <v>LAJOTA DE CONC.MOLDADA"IN LOCO",TIPO PMSP E=7CM - JUNTA DE ARGAMASSA</v>
          </cell>
          <cell r="C2113" t="str">
            <v>M2</v>
          </cell>
          <cell r="D2113">
            <v>19.920000000000002</v>
          </cell>
        </row>
        <row r="2114">
          <cell r="A2114" t="str">
            <v>17.02.23</v>
          </cell>
          <cell r="B2114" t="str">
            <v>PARALELEPIPEDO SOBRE BASE DE AREIA</v>
          </cell>
          <cell r="C2114" t="str">
            <v>M2</v>
          </cell>
          <cell r="D2114">
            <v>55.42</v>
          </cell>
        </row>
        <row r="2115">
          <cell r="A2115" t="str">
            <v>17.02.24</v>
          </cell>
          <cell r="B2115" t="str">
            <v>PARALELEPIPEDO SOBRE BASE DE CONCRETO</v>
          </cell>
          <cell r="C2115" t="str">
            <v>M2</v>
          </cell>
          <cell r="D2115">
            <v>70.599999999999994</v>
          </cell>
        </row>
        <row r="2116">
          <cell r="A2116" t="str">
            <v>17.02.25</v>
          </cell>
          <cell r="B2116" t="str">
            <v>MOSAICO PORTUGUES,UMA OU DUAS CORES,SOBRE BASE DE AREIA</v>
          </cell>
          <cell r="C2116" t="str">
            <v>M2</v>
          </cell>
          <cell r="D2116">
            <v>72.540000000000006</v>
          </cell>
        </row>
        <row r="2117">
          <cell r="A2117" t="str">
            <v>17.02.26</v>
          </cell>
          <cell r="B2117" t="str">
            <v>MOSAICO PORTUGUES,UMA OU DUAS CORES,SOBRE BASE DE CONCRETO</v>
          </cell>
          <cell r="C2117" t="str">
            <v>M2</v>
          </cell>
          <cell r="D2117">
            <v>82.27</v>
          </cell>
        </row>
        <row r="2118">
          <cell r="A2118" t="str">
            <v>17.02.27</v>
          </cell>
          <cell r="B2118" t="str">
            <v>PARALELEPIPEDO SOBRE BASE DE AREIA RECICLADA</v>
          </cell>
          <cell r="C2118" t="str">
            <v>M2</v>
          </cell>
          <cell r="D2118">
            <v>53.3</v>
          </cell>
        </row>
        <row r="2119">
          <cell r="A2119" t="str">
            <v>17.02.28</v>
          </cell>
          <cell r="B2119" t="str">
            <v>PARALELEPIPEDO SOBRE BASE DE CONCRETO C/ AGREGADO RECICLADO</v>
          </cell>
          <cell r="C2119" t="str">
            <v>M2</v>
          </cell>
          <cell r="D2119">
            <v>70.03</v>
          </cell>
        </row>
        <row r="2120">
          <cell r="A2120" t="str">
            <v>17.02.29</v>
          </cell>
          <cell r="B2120" t="str">
            <v>PEDRISCO - FORNECIMENTO E ESPALHAMENTO COM COMPACTACAO MECANICA</v>
          </cell>
          <cell r="C2120" t="str">
            <v>M3</v>
          </cell>
          <cell r="D2120">
            <v>59.09</v>
          </cell>
        </row>
        <row r="2121">
          <cell r="A2121" t="str">
            <v>17.02.30</v>
          </cell>
          <cell r="B2121" t="str">
            <v>PEDRISCO COM COMPACTACAO MANUAL - ESPESSURA 5CM</v>
          </cell>
          <cell r="C2121" t="str">
            <v>M2</v>
          </cell>
          <cell r="D2121">
            <v>3.41</v>
          </cell>
        </row>
        <row r="2122">
          <cell r="A2122" t="str">
            <v>17.02.31</v>
          </cell>
          <cell r="B2122" t="str">
            <v>PO DE BRITA COM COMPACTACAO MECANICA - ESPESSURA 10CM</v>
          </cell>
          <cell r="C2122" t="str">
            <v>M2</v>
          </cell>
          <cell r="D2122">
            <v>9.18</v>
          </cell>
        </row>
        <row r="2123">
          <cell r="A2123" t="str">
            <v>17.02.32</v>
          </cell>
          <cell r="B2123" t="str">
            <v>PEDRA BRITADA N.2 COM COMPACTACAO MANUAL - 5CM</v>
          </cell>
          <cell r="C2123" t="str">
            <v>M2</v>
          </cell>
          <cell r="D2123">
            <v>3.64</v>
          </cell>
        </row>
        <row r="2124">
          <cell r="A2124" t="str">
            <v>17.02.33</v>
          </cell>
          <cell r="B2124" t="str">
            <v>PEDRISCO RECICLADO-FORNECI/TO E ESPALHA/TO C/ COMPACTACAO MECANICA</v>
          </cell>
          <cell r="C2124" t="str">
            <v>M3</v>
          </cell>
          <cell r="D2124">
            <v>38.729999999999997</v>
          </cell>
        </row>
        <row r="2125">
          <cell r="A2125" t="str">
            <v>17.02.34</v>
          </cell>
          <cell r="B2125" t="str">
            <v>PEDRISCO RECICLADO C/COMPACTACAO MANUAL - ESPESSURA 5CM</v>
          </cell>
          <cell r="C2125" t="str">
            <v>M2</v>
          </cell>
          <cell r="D2125">
            <v>1.92</v>
          </cell>
        </row>
        <row r="2126">
          <cell r="A2126" t="str">
            <v>17.02.35</v>
          </cell>
          <cell r="B2126" t="str">
            <v>AGREGADO RECICLADO FINO COMPACTACAO MECANICA-ESP. 10CM</v>
          </cell>
          <cell r="C2126" t="str">
            <v>M2</v>
          </cell>
          <cell r="D2126">
            <v>3.87</v>
          </cell>
        </row>
        <row r="2127">
          <cell r="A2127" t="str">
            <v>17.02.36</v>
          </cell>
          <cell r="B2127" t="str">
            <v>AGREGADO RECICLADO N.2 C/COMPACTACAO MANUAL - 5CM</v>
          </cell>
          <cell r="C2127" t="str">
            <v>M2</v>
          </cell>
          <cell r="D2127">
            <v>2.0299999999999998</v>
          </cell>
        </row>
        <row r="2128">
          <cell r="A2128" t="str">
            <v>17.02.38</v>
          </cell>
          <cell r="B2128" t="str">
            <v>MOSAICO PORT.UMA OU DUAS CORES, SOBRE BASE DE CONCR.C/AGREG.RECICL.</v>
          </cell>
          <cell r="C2128" t="str">
            <v>M2</v>
          </cell>
          <cell r="D2128">
            <v>58.53</v>
          </cell>
        </row>
        <row r="2129">
          <cell r="A2129" t="str">
            <v>17.02.40</v>
          </cell>
          <cell r="B2129" t="str">
            <v>PAVIMENTACAO ASFALTICA PARA TRAFEGO MEDIO (POR PENETRACAO)</v>
          </cell>
          <cell r="C2129" t="str">
            <v>M2</v>
          </cell>
          <cell r="D2129">
            <v>16.100000000000001</v>
          </cell>
        </row>
        <row r="2130">
          <cell r="A2130" t="str">
            <v>17.02.50</v>
          </cell>
          <cell r="B2130" t="str">
            <v>GUIA DE CONCRETO RETA OU CURVA,TIPO PMSP</v>
          </cell>
          <cell r="C2130" t="str">
            <v>M</v>
          </cell>
          <cell r="D2130">
            <v>29.13</v>
          </cell>
        </row>
        <row r="2131">
          <cell r="A2131" t="str">
            <v>17.02.51</v>
          </cell>
          <cell r="B2131" t="str">
            <v>GUIA DE CONCRETO C/AGREGADO RECICLADO,RETA OU CURVA TIPO PMSP</v>
          </cell>
          <cell r="C2131" t="str">
            <v>M</v>
          </cell>
          <cell r="D2131">
            <v>29.03</v>
          </cell>
        </row>
        <row r="2132">
          <cell r="A2132" t="str">
            <v>17.02.52</v>
          </cell>
          <cell r="B2132" t="str">
            <v>SARJETA DE CONCRETO,INCLUSIVE PREPARO DE CAIXA</v>
          </cell>
          <cell r="C2132" t="str">
            <v>M3</v>
          </cell>
          <cell r="D2132">
            <v>230.56</v>
          </cell>
        </row>
        <row r="2133">
          <cell r="A2133" t="str">
            <v>17.02.54</v>
          </cell>
          <cell r="B2133" t="str">
            <v>REBAIXAMENTO DE GUIA</v>
          </cell>
          <cell r="C2133" t="str">
            <v>M</v>
          </cell>
          <cell r="D2133">
            <v>10.59</v>
          </cell>
        </row>
        <row r="2134">
          <cell r="A2134" t="str">
            <v>17.02.55</v>
          </cell>
          <cell r="B2134" t="str">
            <v>REBAIXAMENTO DE GUIA COM CONCRETO RECICLADO</v>
          </cell>
          <cell r="C2134" t="str">
            <v>M</v>
          </cell>
          <cell r="D2134">
            <v>10.44</v>
          </cell>
        </row>
        <row r="2135">
          <cell r="A2135" t="str">
            <v>17.02.60</v>
          </cell>
          <cell r="B2135" t="str">
            <v>PISO CIMENTÍCIO VIBRO-PRENSADO À 240TON - ALTA RESISTÊNCIA - 40X40X3CM - LISO</v>
          </cell>
          <cell r="C2135" t="str">
            <v>M2</v>
          </cell>
          <cell r="D2135">
            <v>71.069999999999993</v>
          </cell>
        </row>
        <row r="2136">
          <cell r="A2136" t="str">
            <v>17.02.62</v>
          </cell>
          <cell r="B2136" t="str">
            <v>PISO CIMENTÍCIO VIBRO-PRENSADO À 240TON - ALTA RESISTÊNCIA - 40X40X2CM - LISO</v>
          </cell>
          <cell r="C2136" t="str">
            <v>M2</v>
          </cell>
          <cell r="D2136">
            <v>73.069999999999993</v>
          </cell>
        </row>
        <row r="2137">
          <cell r="A2137" t="str">
            <v>17.02.65</v>
          </cell>
          <cell r="B2137" t="str">
            <v>PISO CIMENTÍCIO VIBRO-PRENSADO À  240TON - ALTA RESISTÊNCIA - 40X40X3CM - ANTIDERRAPANTE (LEVIGADO)</v>
          </cell>
          <cell r="C2137" t="str">
            <v>M2</v>
          </cell>
          <cell r="D2137">
            <v>71.069999999999993</v>
          </cell>
        </row>
        <row r="2138">
          <cell r="A2138" t="str">
            <v>17.02.68</v>
          </cell>
          <cell r="B2138" t="str">
            <v>PISO CIMENTÍCIO VIBRO-PRENSADO À 240TON - ALTA RESISTÊNCIA - 40X40X2CM - ANTIDERRAPANTE (LEVIGADO)</v>
          </cell>
          <cell r="C2138" t="str">
            <v>M2</v>
          </cell>
          <cell r="D2138">
            <v>72.069999999999993</v>
          </cell>
        </row>
        <row r="2139">
          <cell r="A2139" t="str">
            <v>17.02.71</v>
          </cell>
          <cell r="B2139" t="str">
            <v>ACABAMENTO P/DEGRAU EM PISO CIMENTÍCIO VIBRO- PRENSADO À 240TON  ALTA RESIST.- ESP.=2CM - LISO</v>
          </cell>
          <cell r="C2139" t="str">
            <v>M2</v>
          </cell>
          <cell r="D2139">
            <v>84.11</v>
          </cell>
        </row>
        <row r="2140">
          <cell r="A2140" t="str">
            <v>17.02.82</v>
          </cell>
          <cell r="B2140" t="str">
            <v>ACABAMENTO PARA DEGRAU DE ESCADA EM PISO CIMENTÍCIO VIBRO-PRENSADO À 240TON - ALTA RESIST. - ESP 2CM -ANTIDERRAPANTE (LEVIGADO)</v>
          </cell>
          <cell r="C2140" t="str">
            <v>ML</v>
          </cell>
          <cell r="D2140">
            <v>85.11</v>
          </cell>
        </row>
        <row r="2141">
          <cell r="A2141" t="str">
            <v>17.03.00</v>
          </cell>
          <cell r="B2141" t="str">
            <v>DIVERSOS</v>
          </cell>
        </row>
        <row r="2142">
          <cell r="A2142" t="str">
            <v>17.03.19</v>
          </cell>
          <cell r="B2142" t="str">
            <v>IP03 PLATAFORMA COM 3 MASTROS DE BANDEIRA H.TOTAL=8,30M</v>
          </cell>
          <cell r="C2142" t="str">
            <v>UN</v>
          </cell>
          <cell r="D2142">
            <v>1532.72</v>
          </cell>
        </row>
        <row r="2143">
          <cell r="A2143" t="str">
            <v>17.03.20</v>
          </cell>
          <cell r="B2143" t="str">
            <v>IP.04 PLATAFORMA COM 3 MASTROS DE BANDEIRA H.TOTAL=10,00M</v>
          </cell>
          <cell r="C2143" t="str">
            <v>UN</v>
          </cell>
          <cell r="D2143">
            <v>1989.01</v>
          </cell>
        </row>
        <row r="2144">
          <cell r="A2144" t="str">
            <v>17.03.50</v>
          </cell>
          <cell r="B2144" t="str">
            <v>QC.01 QUADRA POLIESPORTIVA - PISO NAO ARMADO</v>
          </cell>
          <cell r="C2144" t="str">
            <v>M2</v>
          </cell>
          <cell r="D2144">
            <v>32.47</v>
          </cell>
        </row>
        <row r="2145">
          <cell r="A2145" t="str">
            <v>17.03.51</v>
          </cell>
          <cell r="B2145" t="str">
            <v>QC.02 QUADRA POLIESPORTIVA - PISO ARMADO</v>
          </cell>
          <cell r="C2145" t="str">
            <v>M2</v>
          </cell>
          <cell r="D2145">
            <v>41.58</v>
          </cell>
        </row>
        <row r="2146">
          <cell r="A2146" t="str">
            <v>17.03.53</v>
          </cell>
          <cell r="B2146" t="str">
            <v>QC.01 QUADRA POLIESPORTIVA-PISO NAO ARMADO C/AGREGADO RECICLADO</v>
          </cell>
          <cell r="C2146" t="str">
            <v>M2</v>
          </cell>
          <cell r="D2146">
            <v>30.66</v>
          </cell>
        </row>
        <row r="2147">
          <cell r="A2147" t="str">
            <v>17.03.54</v>
          </cell>
          <cell r="B2147" t="str">
            <v>QC.02 QUADRA POLIESPORTIVA PISO ARMADO C/AGREGADO RECICLADO</v>
          </cell>
          <cell r="C2147" t="str">
            <v>M2</v>
          </cell>
          <cell r="D2147">
            <v>39.770000000000003</v>
          </cell>
        </row>
        <row r="2148">
          <cell r="A2148" t="str">
            <v>17.03.55</v>
          </cell>
          <cell r="B2148" t="str">
            <v>QD.01 DEMARC. DE QUADRA COM TINTA A BASE DE BORR. CLORADA - VOLEIBOL</v>
          </cell>
          <cell r="C2148" t="str">
            <v>UN</v>
          </cell>
          <cell r="D2148">
            <v>107.49</v>
          </cell>
        </row>
        <row r="2149">
          <cell r="A2149" t="str">
            <v>17.03.56</v>
          </cell>
          <cell r="B2149" t="str">
            <v>QD.02 DEMARC. DE QUADRA COM TINTA A BASE DE BORR. CLORADA - F.SALAO</v>
          </cell>
          <cell r="C2149" t="str">
            <v>UN</v>
          </cell>
          <cell r="D2149">
            <v>199.05</v>
          </cell>
        </row>
        <row r="2150">
          <cell r="A2150" t="str">
            <v>17.03.57</v>
          </cell>
          <cell r="B2150" t="str">
            <v>QD.03 DEMARC. DE QUADRA COM TINTA A BASE DE BORR. CLORADA - BASQUETE</v>
          </cell>
          <cell r="C2150" t="str">
            <v>UN</v>
          </cell>
          <cell r="D2150">
            <v>265.39999999999998</v>
          </cell>
        </row>
        <row r="2151">
          <cell r="A2151" t="str">
            <v>17.03.58</v>
          </cell>
          <cell r="B2151" t="str">
            <v>QD.05 DEMARC. DE QUADRA COM TINTA A BASE DE BORRA. CLORADA - HANDBOL</v>
          </cell>
          <cell r="C2151" t="str">
            <v>UN</v>
          </cell>
          <cell r="D2151">
            <v>152.19999999999999</v>
          </cell>
        </row>
        <row r="2152">
          <cell r="A2152" t="str">
            <v>17.03.59</v>
          </cell>
          <cell r="B2152" t="str">
            <v>DEMARCACAO DE VAGA DE ESTACIONAMENTO PARA P.P.D.F.</v>
          </cell>
          <cell r="C2152" t="str">
            <v>UN</v>
          </cell>
          <cell r="D2152">
            <v>111.97</v>
          </cell>
        </row>
        <row r="2153">
          <cell r="A2153" t="str">
            <v>17.03.60</v>
          </cell>
          <cell r="B2153" t="str">
            <v>POSTES PARA VOLEIBOL,INCLUSIVE PINTURA E REDE</v>
          </cell>
          <cell r="C2153" t="str">
            <v>UN</v>
          </cell>
          <cell r="D2153">
            <v>844.64</v>
          </cell>
        </row>
        <row r="2154">
          <cell r="A2154" t="str">
            <v>17.03.61</v>
          </cell>
          <cell r="B2154" t="str">
            <v>TRAVE PARA FUTEBOL DE SALAO,INCLUSIVE PINTURA E REDE</v>
          </cell>
          <cell r="C2154" t="str">
            <v>UN</v>
          </cell>
          <cell r="D2154">
            <v>988.89</v>
          </cell>
        </row>
        <row r="2155">
          <cell r="A2155" t="str">
            <v>17.03.62</v>
          </cell>
          <cell r="B2155" t="str">
            <v>TABELA PARA BASQUETE,INCL.ESTRUTURA ARO E CESTA - CONCRETO APARENTE</v>
          </cell>
          <cell r="C2155" t="str">
            <v>UN</v>
          </cell>
          <cell r="D2155">
            <v>1155.52</v>
          </cell>
        </row>
        <row r="2156">
          <cell r="A2156" t="str">
            <v>17.03.65</v>
          </cell>
          <cell r="B2156" t="str">
            <v>TELA DE NYLON P/COBERTURA DE QUADRA</v>
          </cell>
          <cell r="C2156" t="str">
            <v>M2</v>
          </cell>
          <cell r="D2156">
            <v>6.1</v>
          </cell>
        </row>
        <row r="2157">
          <cell r="A2157" t="str">
            <v>17.03.70</v>
          </cell>
          <cell r="B2157" t="str">
            <v>DEMARCACAO E PINTURA DE SUPERFICIES - BORRACHA CLORADA</v>
          </cell>
          <cell r="C2157" t="str">
            <v>M2</v>
          </cell>
          <cell r="D2157">
            <v>15.76</v>
          </cell>
        </row>
        <row r="2158">
          <cell r="A2158" t="str">
            <v>17.03.71</v>
          </cell>
          <cell r="B2158" t="str">
            <v>DEMARCACAO E PINTURA DE SUPERFICIES - EPOXI</v>
          </cell>
          <cell r="C2158" t="str">
            <v>M2</v>
          </cell>
          <cell r="D2158">
            <v>10.61</v>
          </cell>
        </row>
        <row r="2159">
          <cell r="A2159" t="str">
            <v>17.03.72</v>
          </cell>
          <cell r="B2159" t="str">
            <v>DEMARCACAO E PINTURA DE FAIXAS ATE 10CM. BORRACHA CLORADA</v>
          </cell>
          <cell r="C2159" t="str">
            <v>M</v>
          </cell>
          <cell r="D2159">
            <v>2.76</v>
          </cell>
        </row>
        <row r="2160">
          <cell r="A2160" t="str">
            <v>17.03.73</v>
          </cell>
          <cell r="B2160" t="str">
            <v>DEMARCACAO E PINTURA DE FAIXAS ATE 10CM EPOXI</v>
          </cell>
          <cell r="C2160" t="str">
            <v>M</v>
          </cell>
          <cell r="D2160">
            <v>2.4900000000000002</v>
          </cell>
        </row>
        <row r="2161">
          <cell r="A2161" t="str">
            <v>17.03.81</v>
          </cell>
          <cell r="B2161" t="str">
            <v>HV.15-ABRIGO P/LIXO EM BLOCO DE CONCR. AP.,REV. INTERN. C/AZULEJOS</v>
          </cell>
          <cell r="C2161" t="str">
            <v>UN</v>
          </cell>
          <cell r="D2161">
            <v>858.96</v>
          </cell>
        </row>
        <row r="2162">
          <cell r="A2162" t="str">
            <v>17.03.82</v>
          </cell>
          <cell r="B2162" t="str">
            <v>HV.17-ABRIGO P/LIXO EM TIJ.APARENTE-REV.INTERNAMENTE C/AZULEJOS</v>
          </cell>
          <cell r="C2162" t="str">
            <v>UN</v>
          </cell>
          <cell r="D2162">
            <v>917.15</v>
          </cell>
        </row>
        <row r="2163">
          <cell r="A2163" t="str">
            <v>17.03.83</v>
          </cell>
          <cell r="B2163" t="str">
            <v>HV.20-ABRIGO P/LIXO EM ALV. REVEST. EXT.C/ARGAMASSA E INT.C/AZULEJOS</v>
          </cell>
          <cell r="C2163" t="str">
            <v>UN</v>
          </cell>
          <cell r="D2163">
            <v>1032.3699999999999</v>
          </cell>
        </row>
        <row r="2164">
          <cell r="A2164" t="str">
            <v>17.03.84</v>
          </cell>
          <cell r="B2164" t="str">
            <v>ABRIGO P/LIXO-A3/FABES EM ALV. APAR.REV.INT.C/AZUL.INCL. PORTAS</v>
          </cell>
          <cell r="C2164" t="str">
            <v>UN</v>
          </cell>
          <cell r="D2164">
            <v>861.17</v>
          </cell>
        </row>
        <row r="2165">
          <cell r="A2165" t="str">
            <v>17.03.85</v>
          </cell>
          <cell r="B2165" t="str">
            <v>IV.06-LIXEIRA JUNTO AO ALINHAMENTO C/REVEST. INTERNO EM AZULEJOS</v>
          </cell>
          <cell r="C2165" t="str">
            <v>UN</v>
          </cell>
          <cell r="D2165">
            <v>1066.6400000000001</v>
          </cell>
        </row>
        <row r="2166">
          <cell r="A2166" t="str">
            <v>17.03.86</v>
          </cell>
          <cell r="B2166" t="str">
            <v>ABRIGO DE LIXO - A6</v>
          </cell>
          <cell r="C2166" t="str">
            <v>UN</v>
          </cell>
          <cell r="D2166">
            <v>1114.31</v>
          </cell>
        </row>
        <row r="2167">
          <cell r="A2167" t="str">
            <v>17.03.89</v>
          </cell>
          <cell r="B2167" t="str">
            <v>BANCADA DE CONCRETO POLIDO COM BORDAS ARREDONDADAS - ESP.30MM</v>
          </cell>
          <cell r="C2167" t="str">
            <v>M2</v>
          </cell>
          <cell r="D2167">
            <v>73.98</v>
          </cell>
        </row>
        <row r="2168">
          <cell r="A2168" t="str">
            <v>17.03.90</v>
          </cell>
          <cell r="B2168" t="str">
            <v>BANCADA DE CONCRETO POLIDO C/ BORDAS ARREDONDADAS 40MM DE ESPESSURA</v>
          </cell>
          <cell r="C2168" t="str">
            <v>M2</v>
          </cell>
          <cell r="D2168">
            <v>75.28</v>
          </cell>
        </row>
        <row r="2169">
          <cell r="A2169" t="str">
            <v>17.03.91</v>
          </cell>
          <cell r="B2169" t="str">
            <v>BANCADA DE CONCRETO POLIDO C/ BORDAS ARREDONDADAS - 50MM DE ESPESSUR</v>
          </cell>
          <cell r="C2169" t="str">
            <v>M2</v>
          </cell>
          <cell r="D2169">
            <v>76.790000000000006</v>
          </cell>
        </row>
        <row r="2170">
          <cell r="A2170" t="str">
            <v>17.04.00</v>
          </cell>
          <cell r="B2170" t="str">
            <v>LIMPEZA</v>
          </cell>
        </row>
        <row r="2171">
          <cell r="A2171" t="str">
            <v>17.04.01</v>
          </cell>
          <cell r="B2171" t="str">
            <v>LIMPEZA GERAL DA OBRA</v>
          </cell>
          <cell r="C2171" t="str">
            <v>M2</v>
          </cell>
          <cell r="D2171">
            <v>3.77</v>
          </cell>
        </row>
        <row r="2172">
          <cell r="A2172" t="str">
            <v>17.04.05</v>
          </cell>
          <cell r="B2172" t="str">
            <v>RASPAGEM E CALAFETACAO DE PISOS DE MADEIRA - CERA INCOLOR</v>
          </cell>
          <cell r="C2172" t="str">
            <v>M2</v>
          </cell>
          <cell r="D2172">
            <v>7.79</v>
          </cell>
        </row>
        <row r="2173">
          <cell r="A2173" t="str">
            <v>17.04.06</v>
          </cell>
          <cell r="B2173" t="str">
            <v>RASPAGEM E CALAFETACAO DE PISOS DE MADEIRA - RESINA SINTETICA</v>
          </cell>
          <cell r="C2173" t="str">
            <v>M2</v>
          </cell>
          <cell r="D2173">
            <v>15.18</v>
          </cell>
        </row>
        <row r="2174">
          <cell r="A2174" t="str">
            <v>17.04.09</v>
          </cell>
          <cell r="B2174" t="str">
            <v>LIMPEZA DE PISOS E REVEST.DE ARGAMASSA,CERAMICA OU PEDRAS NATURAIS</v>
          </cell>
          <cell r="C2174" t="str">
            <v>M2</v>
          </cell>
          <cell r="D2174">
            <v>3.14</v>
          </cell>
        </row>
        <row r="2175">
          <cell r="A2175" t="str">
            <v>17.04.10</v>
          </cell>
          <cell r="B2175" t="str">
            <v>LIMPEZA DE VIDROS EM GERAL,INCLUSIVE CAIXILHO</v>
          </cell>
          <cell r="C2175" t="str">
            <v>M2</v>
          </cell>
          <cell r="D2175">
            <v>4.71</v>
          </cell>
        </row>
        <row r="2176">
          <cell r="A2176" t="str">
            <v>17.04.12</v>
          </cell>
          <cell r="B2176" t="str">
            <v>LIMPEZA E LAV. PAREDE POR HIDROJATEAMENTO - SEM REJUNTAMENTO</v>
          </cell>
          <cell r="C2176" t="str">
            <v>M2</v>
          </cell>
          <cell r="D2176">
            <v>0.97</v>
          </cell>
        </row>
        <row r="2177">
          <cell r="A2177" t="str">
            <v>17.04.13</v>
          </cell>
          <cell r="B2177" t="str">
            <v>LIMP E LAV PARED REV C/PASTIL OU MAT CERAM POR HIDROJAT. C/ REJUNT.</v>
          </cell>
          <cell r="C2177" t="str">
            <v>M2</v>
          </cell>
          <cell r="D2177">
            <v>2.3199999999999998</v>
          </cell>
        </row>
        <row r="2178">
          <cell r="A2178" t="str">
            <v>17.04.14</v>
          </cell>
          <cell r="B2178" t="str">
            <v>LIMPEZA E LAVAGEM DE PISO POR HIDROJATEAMENTO</v>
          </cell>
          <cell r="C2178" t="str">
            <v>M2</v>
          </cell>
          <cell r="D2178">
            <v>0.97</v>
          </cell>
        </row>
        <row r="2179">
          <cell r="A2179" t="str">
            <v>17.04.20</v>
          </cell>
          <cell r="B2179" t="str">
            <v>LIMPEZA DE CAIXA D'AGUA - ATE 1000 LITROS</v>
          </cell>
          <cell r="C2179" t="str">
            <v>UN</v>
          </cell>
          <cell r="D2179">
            <v>18.829999999999998</v>
          </cell>
        </row>
        <row r="2180">
          <cell r="A2180" t="str">
            <v>17.04.21</v>
          </cell>
          <cell r="B2180" t="str">
            <v>LIMPEZA DE CAIXA D'AGUA - DE 1001 A 10000 LITROS</v>
          </cell>
          <cell r="C2180" t="str">
            <v>UN</v>
          </cell>
          <cell r="D2180">
            <v>50.2</v>
          </cell>
        </row>
        <row r="2181">
          <cell r="A2181" t="str">
            <v>17.04.22</v>
          </cell>
          <cell r="B2181" t="str">
            <v>LIMPEZA DE CAIXA D'AGUA - ACIMA DE 10000 LITROS</v>
          </cell>
          <cell r="C2181" t="str">
            <v>UN</v>
          </cell>
          <cell r="D2181">
            <v>112.96</v>
          </cell>
        </row>
        <row r="2182">
          <cell r="A2182" t="str">
            <v>17.04.25</v>
          </cell>
          <cell r="B2182" t="str">
            <v>LIMPEZA DE CANALETAS DE AGUAS PLUVIAIS</v>
          </cell>
          <cell r="C2182" t="str">
            <v>M</v>
          </cell>
          <cell r="D2182">
            <v>0.94</v>
          </cell>
        </row>
        <row r="2183">
          <cell r="A2183" t="str">
            <v>17.04.30</v>
          </cell>
          <cell r="B2183" t="str">
            <v>LIMPEZA DE CAIXA DE INSPECAO</v>
          </cell>
          <cell r="C2183" t="str">
            <v>UN</v>
          </cell>
          <cell r="D2183">
            <v>1.88</v>
          </cell>
        </row>
        <row r="2184">
          <cell r="A2184" t="str">
            <v>17.04.31</v>
          </cell>
          <cell r="B2184" t="str">
            <v>LIMPEZA DE FOSSA SEPTICA</v>
          </cell>
          <cell r="C2184" t="str">
            <v>M3</v>
          </cell>
          <cell r="D2184">
            <v>34.44</v>
          </cell>
        </row>
        <row r="2185">
          <cell r="A2185" t="str">
            <v>17.04.32</v>
          </cell>
          <cell r="B2185" t="str">
            <v>LIMPEZA DE SUMIDOURO,POR VIAGEM DE 6M3</v>
          </cell>
          <cell r="C2185" t="str">
            <v>VG</v>
          </cell>
          <cell r="D2185">
            <v>239.75</v>
          </cell>
        </row>
        <row r="2186">
          <cell r="A2186" t="str">
            <v>17.04.50</v>
          </cell>
          <cell r="B2186" t="str">
            <v>ENCERAMENTO E LUSTRACAO DE REVESTIMENTOS E PISOS EM GERAL</v>
          </cell>
          <cell r="C2186" t="str">
            <v>M2</v>
          </cell>
          <cell r="D2186">
            <v>0.98</v>
          </cell>
        </row>
        <row r="2187">
          <cell r="A2187" t="str">
            <v>17.05.00</v>
          </cell>
          <cell r="B2187" t="str">
            <v>COMPLEMENTOS DO EDIFICIO</v>
          </cell>
        </row>
        <row r="2188">
          <cell r="A2188" t="str">
            <v>17.05.01</v>
          </cell>
          <cell r="B2188" t="str">
            <v>PRATELEIRA DE GRANILITE, ESP.30MM EXCL.APOIO</v>
          </cell>
          <cell r="C2188" t="str">
            <v>M2</v>
          </cell>
          <cell r="D2188">
            <v>124.26</v>
          </cell>
        </row>
        <row r="2189">
          <cell r="A2189" t="str">
            <v>17.05.02</v>
          </cell>
          <cell r="B2189" t="str">
            <v>PRATELEIRA DE GRANILITE, ESP.40MM, EXCL.APOIO</v>
          </cell>
          <cell r="C2189" t="str">
            <v>M2</v>
          </cell>
          <cell r="D2189">
            <v>124.26</v>
          </cell>
        </row>
        <row r="2190">
          <cell r="A2190" t="str">
            <v>17.05.03</v>
          </cell>
          <cell r="B2190" t="str">
            <v>PRATELEIRA DE GRANILITE, ESP.50MM, EXCL.APOIO</v>
          </cell>
          <cell r="C2190" t="str">
            <v>M2</v>
          </cell>
          <cell r="D2190">
            <v>127.92</v>
          </cell>
        </row>
        <row r="2191">
          <cell r="A2191" t="str">
            <v>17.05.05</v>
          </cell>
          <cell r="B2191" t="str">
            <v>PRATELEIRA DE CONC.ESP.50MM C/BORDAS ARRED.E ENVERN.EXCL.APOIO</v>
          </cell>
          <cell r="C2191" t="str">
            <v>M2</v>
          </cell>
          <cell r="D2191">
            <v>64.25</v>
          </cell>
        </row>
        <row r="2192">
          <cell r="A2192" t="str">
            <v>17.05.07</v>
          </cell>
          <cell r="B2192" t="str">
            <v>PRATELEIRA EM ARDÓSIA CINZA - POLIDA 2 LADOS - ESPESSURA 30MM - EXCL. APOIO</v>
          </cell>
          <cell r="C2192" t="str">
            <v>M2</v>
          </cell>
          <cell r="D2192">
            <v>194.39</v>
          </cell>
        </row>
        <row r="2193">
          <cell r="A2193" t="str">
            <v>17.05.11</v>
          </cell>
          <cell r="B2193" t="str">
            <v>EP 01 MAO FRANCESA DE FERRO PERFILADO</v>
          </cell>
          <cell r="C2193" t="str">
            <v>UN</v>
          </cell>
          <cell r="D2193">
            <v>14.89</v>
          </cell>
        </row>
        <row r="2194">
          <cell r="A2194" t="str">
            <v>17.05.12</v>
          </cell>
          <cell r="B2194" t="str">
            <v>EP 02 MAO FRANCESA DE FERRO PERFILADO</v>
          </cell>
          <cell r="C2194" t="str">
            <v>UN</v>
          </cell>
          <cell r="D2194">
            <v>14.17</v>
          </cell>
        </row>
        <row r="2195">
          <cell r="A2195" t="str">
            <v>17.05.16</v>
          </cell>
          <cell r="B2195" t="str">
            <v>DM 01 ESTRADO DE MADEIRA APARELHADA PARA DESPENSA</v>
          </cell>
          <cell r="C2195" t="str">
            <v>M</v>
          </cell>
          <cell r="D2195">
            <v>94.82</v>
          </cell>
        </row>
        <row r="2196">
          <cell r="A2196" t="str">
            <v>17.05.17</v>
          </cell>
          <cell r="B2196" t="str">
            <v>DM 02/04 ESTRADO DE MADEIRA APARELHADA PARA DESPENSA</v>
          </cell>
          <cell r="C2196" t="str">
            <v>M</v>
          </cell>
          <cell r="D2196">
            <v>68.540000000000006</v>
          </cell>
        </row>
        <row r="2197">
          <cell r="A2197" t="str">
            <v>17.05.20</v>
          </cell>
          <cell r="B2197" t="str">
            <v>BARRA DE APOIO PARA DEFICIENTES L=45 CM</v>
          </cell>
          <cell r="C2197" t="str">
            <v>UN</v>
          </cell>
          <cell r="D2197">
            <v>143.38999999999999</v>
          </cell>
        </row>
        <row r="2198">
          <cell r="A2198" t="str">
            <v>17.05.21</v>
          </cell>
          <cell r="B2198" t="str">
            <v>BARRA DE APOIO PARA DEFICIENTES L=80 CM</v>
          </cell>
          <cell r="C2198" t="str">
            <v>UN</v>
          </cell>
          <cell r="D2198">
            <v>149.88</v>
          </cell>
        </row>
        <row r="2199">
          <cell r="A2199" t="str">
            <v>17.05.22</v>
          </cell>
          <cell r="B2199" t="str">
            <v>BARRA DE APOIO PARA DEFICIENTES L=90 CM</v>
          </cell>
          <cell r="C2199" t="str">
            <v>UN</v>
          </cell>
          <cell r="D2199">
            <v>170.59</v>
          </cell>
        </row>
        <row r="2200">
          <cell r="A2200" t="str">
            <v>17.05.23</v>
          </cell>
          <cell r="B2200" t="str">
            <v>BARRA DE APOIO P/ CHUVEIRO P.P.D.F.</v>
          </cell>
          <cell r="C2200" t="str">
            <v>UN</v>
          </cell>
          <cell r="D2200">
            <v>259.76</v>
          </cell>
        </row>
        <row r="2201">
          <cell r="A2201" t="str">
            <v>17.05.24</v>
          </cell>
          <cell r="B2201" t="str">
            <v>DP.04 CORRIMAO EM TUBO GALVANIZADO</v>
          </cell>
          <cell r="C2201" t="str">
            <v>M</v>
          </cell>
          <cell r="D2201">
            <v>32.49</v>
          </cell>
        </row>
        <row r="2202">
          <cell r="A2202" t="str">
            <v>17.05.25</v>
          </cell>
          <cell r="B2202" t="str">
            <v>DP.05 CORRIMAO EM TUBO GALVANIZADO COM GUARDA CORPO</v>
          </cell>
          <cell r="C2202" t="str">
            <v>M</v>
          </cell>
          <cell r="D2202">
            <v>138.06</v>
          </cell>
        </row>
        <row r="2203">
          <cell r="A2203" t="str">
            <v>17.05.30</v>
          </cell>
          <cell r="B2203" t="str">
            <v>DV.01 LOUSA COMUM EXECUTADA EM PAREDE</v>
          </cell>
          <cell r="C2203" t="str">
            <v>M2</v>
          </cell>
          <cell r="D2203">
            <v>52.54</v>
          </cell>
        </row>
        <row r="2204">
          <cell r="A2204" t="str">
            <v>17.05.31</v>
          </cell>
          <cell r="B2204" t="str">
            <v>DL.01/02 LOUSA EM LAMINADO MELAMINICO SOBRE EMBOCO 1:3</v>
          </cell>
          <cell r="C2204" t="str">
            <v>M2</v>
          </cell>
          <cell r="D2204">
            <v>49.65</v>
          </cell>
        </row>
        <row r="2205">
          <cell r="A2205" t="str">
            <v>17.05.32</v>
          </cell>
          <cell r="B2205" t="str">
            <v>MM.21/22 LOUSA EM LAMINADO MELAMINICO SOBRE COMPENSADO (GREENBOARD)</v>
          </cell>
          <cell r="C2205" t="str">
            <v>M2</v>
          </cell>
          <cell r="D2205">
            <v>102.29</v>
          </cell>
        </row>
        <row r="2206">
          <cell r="A2206" t="str">
            <v>17.05.35</v>
          </cell>
          <cell r="B2206" t="str">
            <v>DM.07 QUADRO DE AVISOS DE MADEIRA</v>
          </cell>
          <cell r="C2206" t="str">
            <v>M2</v>
          </cell>
          <cell r="D2206">
            <v>111.48</v>
          </cell>
        </row>
        <row r="2207">
          <cell r="A2207" t="str">
            <v>17.05.40</v>
          </cell>
          <cell r="B2207" t="str">
            <v>DM.05 FAIXA BATE-CARTEIRA P/ SALA DE AULA</v>
          </cell>
          <cell r="C2207" t="str">
            <v>M</v>
          </cell>
          <cell r="D2207">
            <v>16.68</v>
          </cell>
        </row>
        <row r="2208">
          <cell r="A2208" t="str">
            <v>17.05.41</v>
          </cell>
          <cell r="B2208" t="str">
            <v>DM.06 FIXADOR DE CARTAZES P/ SALA DE AULA</v>
          </cell>
          <cell r="C2208" t="str">
            <v>M</v>
          </cell>
          <cell r="D2208">
            <v>10.36</v>
          </cell>
        </row>
        <row r="2209">
          <cell r="A2209" t="str">
            <v>17.05.51</v>
          </cell>
          <cell r="B2209" t="str">
            <v>DP.01 ESCADA MARINHEIRO DE FERRO GALVANIZADO</v>
          </cell>
          <cell r="C2209" t="str">
            <v>M</v>
          </cell>
          <cell r="D2209">
            <v>56.76</v>
          </cell>
        </row>
        <row r="2210">
          <cell r="A2210" t="str">
            <v>17.05.52</v>
          </cell>
          <cell r="B2210" t="str">
            <v>DP.02 ESCADA MARINHEIRO DE FERRO GALVANIZADO COM GUARDA CORPO</v>
          </cell>
          <cell r="C2210" t="str">
            <v>M</v>
          </cell>
          <cell r="D2210">
            <v>121.44</v>
          </cell>
        </row>
        <row r="2211">
          <cell r="A2211" t="str">
            <v>17.05.53</v>
          </cell>
          <cell r="B2211" t="str">
            <v>DP.03 COMPLEMENTOS P/ ESCADA MARINHEIRO DE FERRO PERFILADO</v>
          </cell>
          <cell r="C2211" t="str">
            <v>M</v>
          </cell>
          <cell r="D2211">
            <v>49.64</v>
          </cell>
        </row>
        <row r="2212">
          <cell r="A2212" t="str">
            <v>17.05.61</v>
          </cell>
          <cell r="B2212" t="str">
            <v>BATE PNEU EM TUBO DE ACO GALVANIZADO D=3" C=2,50M</v>
          </cell>
          <cell r="C2212" t="str">
            <v>UN</v>
          </cell>
          <cell r="D2212">
            <v>214.4</v>
          </cell>
        </row>
        <row r="2213">
          <cell r="A2213" t="str">
            <v>17.05.75</v>
          </cell>
          <cell r="B2213" t="str">
            <v>ARMARIO DE ACO C/4 PORTAS E FECH L 640XP420XH1980</v>
          </cell>
          <cell r="C2213" t="str">
            <v>UN</v>
          </cell>
          <cell r="D2213">
            <v>270.14</v>
          </cell>
        </row>
        <row r="2214">
          <cell r="A2214" t="str">
            <v>17.05.80</v>
          </cell>
          <cell r="B2214" t="str">
            <v>DR-1 - MESA DE PREPARO PARA COZINHAS - EM MÁRMORE</v>
          </cell>
          <cell r="C2214" t="str">
            <v>UN</v>
          </cell>
          <cell r="D2214">
            <v>891.43</v>
          </cell>
        </row>
        <row r="2215">
          <cell r="A2215" t="str">
            <v>17.05.90</v>
          </cell>
          <cell r="B2215" t="str">
            <v>PORTA CORTA FOGO P90 (0,90X2,10M) C/ FERRAGENS</v>
          </cell>
          <cell r="C2215" t="str">
            <v>UN</v>
          </cell>
          <cell r="D2215">
            <v>471.11</v>
          </cell>
        </row>
        <row r="2216">
          <cell r="A2216" t="str">
            <v>17.05.91</v>
          </cell>
          <cell r="B2216" t="str">
            <v>PORTA CORTA-FOGO P90 - 1,05 X 2,10M C/DOBRADIÇAS E MOLAS S/FERRAGEM</v>
          </cell>
          <cell r="C2216" t="str">
            <v>UN</v>
          </cell>
          <cell r="D2216">
            <v>527.76</v>
          </cell>
        </row>
        <row r="2217">
          <cell r="A2217" t="str">
            <v>17.05.93</v>
          </cell>
          <cell r="B2217" t="str">
            <v>RODAPE EM GRANITO CINZA MAUA</v>
          </cell>
          <cell r="C2217" t="str">
            <v>M</v>
          </cell>
          <cell r="D2217">
            <v>25.44</v>
          </cell>
        </row>
        <row r="2218">
          <cell r="A2218" t="str">
            <v>17.10.00</v>
          </cell>
          <cell r="B2218" t="str">
            <v>EQUIPAMENTOS DIVERSOS</v>
          </cell>
        </row>
        <row r="2219">
          <cell r="A2219" t="str">
            <v>17.10.01</v>
          </cell>
          <cell r="B2219" t="str">
            <v>ELEVADOR ELETRICO SEM CASA DE MAQUINAS - 2 PARADAS</v>
          </cell>
          <cell r="C2219" t="str">
            <v>UN</v>
          </cell>
          <cell r="D2219">
            <v>67609.03</v>
          </cell>
        </row>
        <row r="2220">
          <cell r="A2220" t="str">
            <v>17.10.02</v>
          </cell>
          <cell r="B2220" t="str">
            <v>ELEVADOR ELETRICO SEM CASA DE MAQUINAS - 3 PARADAS</v>
          </cell>
          <cell r="C2220" t="str">
            <v>UN</v>
          </cell>
          <cell r="D2220">
            <v>71053.59</v>
          </cell>
        </row>
        <row r="2221">
          <cell r="A2221" t="str">
            <v>17.10.08</v>
          </cell>
          <cell r="B2221" t="str">
            <v>ELEVADOR HIDRAULICO 3 PARADAS 2 PORTAS OPOSTAS</v>
          </cell>
          <cell r="C2221" t="str">
            <v>UN</v>
          </cell>
          <cell r="D2221">
            <v>63954</v>
          </cell>
        </row>
        <row r="2222">
          <cell r="A2222" t="str">
            <v>17.10.11</v>
          </cell>
          <cell r="B2222" t="str">
            <v>DX 05/06 COIFA EM CH DE ACO GALV. P/ FOGAO 3 OU 4 BOCAS</v>
          </cell>
          <cell r="C2222" t="str">
            <v>UN</v>
          </cell>
          <cell r="D2222">
            <v>697.34</v>
          </cell>
        </row>
        <row r="2223">
          <cell r="A2223" t="str">
            <v>17.10.12</v>
          </cell>
          <cell r="B2223" t="str">
            <v>DX 01/03 COIFA EM CH.DE ACO GALV.P/FOGAO 6 BOCAS</v>
          </cell>
          <cell r="C2223" t="str">
            <v>UN</v>
          </cell>
          <cell r="D2223">
            <v>1154.94</v>
          </cell>
        </row>
        <row r="2224">
          <cell r="A2224" t="str">
            <v>17.10.17</v>
          </cell>
          <cell r="B2224" t="str">
            <v>CHAPEU CHINES P/DUTO GALV.35CM BIT.22 P/EXAUSTAO DE AR</v>
          </cell>
          <cell r="C2224" t="str">
            <v>UN</v>
          </cell>
          <cell r="D2224">
            <v>57.13</v>
          </cell>
        </row>
        <row r="2225">
          <cell r="A2225" t="str">
            <v>17.10.18</v>
          </cell>
          <cell r="B2225" t="str">
            <v>DUTO EM CH ACO GALV. N.22 - DIAM. 35 CM</v>
          </cell>
          <cell r="C2225" t="str">
            <v>M</v>
          </cell>
          <cell r="D2225">
            <v>107.09</v>
          </cell>
        </row>
        <row r="2226">
          <cell r="A2226" t="str">
            <v>17.10.19</v>
          </cell>
          <cell r="B2226" t="str">
            <v>CURVA P/DUTO CH.GALV.35CM BIT.22 P/EXAUSTAO AR RECRAV A CADA 10GRAU</v>
          </cell>
          <cell r="C2226" t="str">
            <v>UN</v>
          </cell>
          <cell r="D2226">
            <v>98.42</v>
          </cell>
        </row>
        <row r="2227">
          <cell r="A2227" t="str">
            <v>17.10.25</v>
          </cell>
          <cell r="B2227" t="str">
            <v>EXAUSTOR 1/2 HP P/ COIFAS</v>
          </cell>
          <cell r="C2227" t="str">
            <v>UN</v>
          </cell>
          <cell r="D2227">
            <v>799.54</v>
          </cell>
        </row>
        <row r="2228">
          <cell r="A2228" t="str">
            <v>17.10.31</v>
          </cell>
          <cell r="B2228" t="str">
            <v>FOGAO INDUSTRIAL 4 BOCAS C/ FORNO E 2 QUEIMADORES DUPLOS</v>
          </cell>
          <cell r="C2228" t="str">
            <v>UN</v>
          </cell>
          <cell r="D2228">
            <v>1022.59</v>
          </cell>
        </row>
        <row r="2229">
          <cell r="A2229" t="str">
            <v>17.10.32</v>
          </cell>
          <cell r="B2229" t="str">
            <v>FOGAO INDUSTRIAL 6 BOCAS C/ FORNO E 2 QUEIMADORES DUPLOS</v>
          </cell>
          <cell r="C2229" t="str">
            <v>UN</v>
          </cell>
          <cell r="D2229">
            <v>1417.31</v>
          </cell>
        </row>
        <row r="2230">
          <cell r="A2230" t="str">
            <v>17.30.00</v>
          </cell>
          <cell r="B2230" t="str">
            <v>PLACAS DE OBRA</v>
          </cell>
        </row>
        <row r="2231">
          <cell r="A2231" t="str">
            <v>17.30.01</v>
          </cell>
          <cell r="B2231" t="str">
            <v>PLACA INAUG.INT.600X500X3MM,CH ACO INOX EM BAIXO RELEVO (P. EMURB)</v>
          </cell>
          <cell r="C2231" t="str">
            <v>UN</v>
          </cell>
          <cell r="D2231">
            <v>606.58000000000004</v>
          </cell>
        </row>
        <row r="2232">
          <cell r="A2232" t="str">
            <v>17.30.02</v>
          </cell>
          <cell r="B2232" t="str">
            <v>PLACA INAUG.EXT.800X500X3MM,CH ACO INOX EM BAIXO RELEVO (P. EMURB)</v>
          </cell>
          <cell r="C2232" t="str">
            <v>UN</v>
          </cell>
          <cell r="D2232">
            <v>1039.51</v>
          </cell>
        </row>
        <row r="2233">
          <cell r="A2233" t="str">
            <v>17.50.00</v>
          </cell>
          <cell r="B2233" t="str">
            <v>DEMOLICOES</v>
          </cell>
        </row>
        <row r="2234">
          <cell r="A2234" t="str">
            <v>17.50.01</v>
          </cell>
          <cell r="B2234" t="str">
            <v>DEMOLICAO DE MURO DE ALVENARIA - H=1,80 A 2,00M</v>
          </cell>
          <cell r="C2234" t="str">
            <v>M</v>
          </cell>
          <cell r="D2234">
            <v>15.69</v>
          </cell>
        </row>
        <row r="2235">
          <cell r="A2235" t="str">
            <v>17.50.15</v>
          </cell>
          <cell r="B2235" t="str">
            <v>DEMOLICAO DE ALAMBRADO DE TELA GALVANIZADA</v>
          </cell>
          <cell r="C2235" t="str">
            <v>M2</v>
          </cell>
          <cell r="D2235">
            <v>0.68</v>
          </cell>
        </row>
        <row r="2236">
          <cell r="A2236" t="str">
            <v>17.50.20</v>
          </cell>
          <cell r="B2236" t="str">
            <v>DEMOLICAO DE CONCRETO SIMPLES</v>
          </cell>
          <cell r="C2236" t="str">
            <v>M3</v>
          </cell>
          <cell r="D2236">
            <v>69.03</v>
          </cell>
        </row>
        <row r="2237">
          <cell r="A2237" t="str">
            <v>17.50.21</v>
          </cell>
          <cell r="B2237" t="str">
            <v>DEMOLICAO DE CONCRETO ARMADO</v>
          </cell>
          <cell r="C2237" t="str">
            <v>M3</v>
          </cell>
          <cell r="D2237">
            <v>125.51</v>
          </cell>
        </row>
        <row r="2238">
          <cell r="A2238" t="str">
            <v>17.50.25</v>
          </cell>
          <cell r="B2238" t="str">
            <v>DEMOLICAO DE LADRILHOS HIDRAULICOS,INCL.ARGAMASSA DE REGULARIZACAO</v>
          </cell>
          <cell r="C2238" t="str">
            <v>M2</v>
          </cell>
          <cell r="D2238">
            <v>3.77</v>
          </cell>
        </row>
        <row r="2239">
          <cell r="A2239" t="str">
            <v>17.50.30</v>
          </cell>
          <cell r="B2239" t="str">
            <v>DEMOLICAO DE LAJOTAS DE CONCRETO</v>
          </cell>
          <cell r="C2239" t="str">
            <v>M2</v>
          </cell>
          <cell r="D2239">
            <v>3.14</v>
          </cell>
        </row>
        <row r="2240">
          <cell r="A2240" t="str">
            <v>17.50.40</v>
          </cell>
          <cell r="B2240" t="str">
            <v>DEMOLICAO DE PAVIMENTACAO ASFALTICA,CAPA E BASE - MANUAL</v>
          </cell>
          <cell r="C2240" t="str">
            <v>M2</v>
          </cell>
          <cell r="D2240">
            <v>9.41</v>
          </cell>
        </row>
        <row r="2241">
          <cell r="A2241" t="str">
            <v>17.50.45</v>
          </cell>
          <cell r="B2241" t="str">
            <v>DEMOLICAO DE GUIAS DE CONCRETO</v>
          </cell>
          <cell r="C2241" t="str">
            <v>M</v>
          </cell>
          <cell r="D2241">
            <v>2.5099999999999998</v>
          </cell>
        </row>
        <row r="2242">
          <cell r="A2242" t="str">
            <v>17.50.48</v>
          </cell>
          <cell r="B2242" t="str">
            <v>DEMOLICAO DE SARJETAS DE CONCRETO</v>
          </cell>
          <cell r="C2242" t="str">
            <v>M</v>
          </cell>
          <cell r="D2242">
            <v>3.77</v>
          </cell>
        </row>
        <row r="2243">
          <cell r="A2243" t="str">
            <v>17.60.00</v>
          </cell>
          <cell r="B2243" t="str">
            <v>RETIRADAS</v>
          </cell>
        </row>
        <row r="2244">
          <cell r="A2244" t="str">
            <v>17.60.05</v>
          </cell>
          <cell r="B2244" t="str">
            <v>RETIRADA DE CERCA DE ARAME FARPADO,MOURAO DE EUCALIPTO OU CONCRETO</v>
          </cell>
          <cell r="C2244" t="str">
            <v>M</v>
          </cell>
          <cell r="D2244">
            <v>3.14</v>
          </cell>
        </row>
        <row r="2245">
          <cell r="A2245" t="str">
            <v>17.60.30</v>
          </cell>
          <cell r="B2245" t="str">
            <v>RETIRADA DE LAJOTAS PRE-MOLDADAS DE CONCRETO</v>
          </cell>
          <cell r="C2245" t="str">
            <v>M2</v>
          </cell>
          <cell r="D2245">
            <v>4.3899999999999997</v>
          </cell>
        </row>
        <row r="2246">
          <cell r="A2246" t="str">
            <v>17.60.32</v>
          </cell>
          <cell r="B2246" t="str">
            <v>RETIRADA DE FORRAS DE PEDRAS NATURAIS</v>
          </cell>
          <cell r="C2246" t="str">
            <v>M2</v>
          </cell>
          <cell r="D2246">
            <v>8.16</v>
          </cell>
        </row>
        <row r="2247">
          <cell r="A2247" t="str">
            <v>17.60.35</v>
          </cell>
          <cell r="B2247" t="str">
            <v>RETIRADA DE PARALELEPIPEDOS</v>
          </cell>
          <cell r="C2247" t="str">
            <v>M2</v>
          </cell>
          <cell r="D2247">
            <v>3.77</v>
          </cell>
        </row>
        <row r="2248">
          <cell r="A2248" t="str">
            <v>17.60.38</v>
          </cell>
          <cell r="B2248" t="str">
            <v>RETIRADA DE MOSAICO PORTUGUES</v>
          </cell>
          <cell r="C2248" t="str">
            <v>M2</v>
          </cell>
          <cell r="D2248">
            <v>3.77</v>
          </cell>
        </row>
        <row r="2249">
          <cell r="A2249" t="str">
            <v>17.60.45</v>
          </cell>
          <cell r="B2249" t="str">
            <v>RETIRADA DE GUIAS DE CONCRETO</v>
          </cell>
          <cell r="C2249" t="str">
            <v>M</v>
          </cell>
          <cell r="D2249">
            <v>3.14</v>
          </cell>
        </row>
        <row r="2250">
          <cell r="A2250" t="str">
            <v>17.60.87</v>
          </cell>
          <cell r="B2250" t="str">
            <v>RETIRADA DE PORTA-GIZ,INCLUSIVE SUPORTES</v>
          </cell>
          <cell r="C2250" t="str">
            <v>M</v>
          </cell>
          <cell r="D2250">
            <v>2.97</v>
          </cell>
        </row>
        <row r="2251">
          <cell r="A2251" t="str">
            <v>17.60.90</v>
          </cell>
          <cell r="B2251" t="str">
            <v>RETIRADA DE COIFA E CH P/FOGAO DE 3 OU 4 BOCAS</v>
          </cell>
          <cell r="C2251" t="str">
            <v>UN</v>
          </cell>
          <cell r="D2251">
            <v>15.8</v>
          </cell>
        </row>
        <row r="2252">
          <cell r="A2252" t="str">
            <v>17.60.91</v>
          </cell>
          <cell r="B2252" t="str">
            <v>RETIRADA DE COIFA EM CH P/FOGAO DE 6 BOCAS</v>
          </cell>
          <cell r="C2252" t="str">
            <v>UN</v>
          </cell>
          <cell r="D2252">
            <v>19.75</v>
          </cell>
        </row>
        <row r="2253">
          <cell r="A2253" t="str">
            <v>17.60.92</v>
          </cell>
          <cell r="B2253" t="str">
            <v>RETIRADA DE EXAUSTOR</v>
          </cell>
          <cell r="C2253" t="str">
            <v>UN</v>
          </cell>
          <cell r="D2253">
            <v>2.4300000000000002</v>
          </cell>
        </row>
        <row r="2254">
          <cell r="A2254" t="str">
            <v>17.60.93</v>
          </cell>
          <cell r="B2254" t="str">
            <v>RETIRADA DE DUTO DE EXAUSTAO</v>
          </cell>
          <cell r="C2254" t="str">
            <v>M</v>
          </cell>
          <cell r="D2254">
            <v>5.92</v>
          </cell>
        </row>
        <row r="2255">
          <cell r="A2255" t="str">
            <v>17.60.94</v>
          </cell>
          <cell r="B2255" t="str">
            <v>RETIRADA DE PORTAO DE FERRO PERFILADO TIPO PQ (GP5/GPM1)</v>
          </cell>
          <cell r="C2255" t="str">
            <v>M2</v>
          </cell>
          <cell r="D2255">
            <v>9.8699999999999992</v>
          </cell>
        </row>
        <row r="2256">
          <cell r="A2256" t="str">
            <v>17.60.95</v>
          </cell>
          <cell r="B2256" t="str">
            <v>RETIRADA DE ALAMBRADO EM TELA INCL.ESTRUTURA DE SUSTENTACAO (FP.04)</v>
          </cell>
          <cell r="C2256" t="str">
            <v>M</v>
          </cell>
          <cell r="D2256">
            <v>16</v>
          </cell>
        </row>
        <row r="2257">
          <cell r="A2257" t="str">
            <v>17.60.96</v>
          </cell>
          <cell r="B2257" t="str">
            <v>RETIRADA DE CERCA DE TELA GALV. E RESPECTIVOS MOUROES(FC 04/05)</v>
          </cell>
          <cell r="C2257" t="str">
            <v>M</v>
          </cell>
          <cell r="D2257">
            <v>14.24</v>
          </cell>
        </row>
        <row r="2258">
          <cell r="A2258" t="str">
            <v>17.70.00</v>
          </cell>
          <cell r="B2258" t="str">
            <v>RECOLOCACOES</v>
          </cell>
        </row>
        <row r="2259">
          <cell r="A2259" t="str">
            <v>17.70.01</v>
          </cell>
          <cell r="B2259" t="str">
            <v>RECOLOCACAO DE TELA E TIRANTE EM ALAMBRADO</v>
          </cell>
          <cell r="C2259" t="str">
            <v>M2</v>
          </cell>
          <cell r="D2259">
            <v>10.71</v>
          </cell>
        </row>
        <row r="2260">
          <cell r="A2260" t="str">
            <v>17.70.35</v>
          </cell>
          <cell r="B2260" t="str">
            <v>RECOLOCACAO DE PARALELEPIPEDOS</v>
          </cell>
          <cell r="C2260" t="str">
            <v>M2</v>
          </cell>
          <cell r="D2260">
            <v>12.22</v>
          </cell>
        </row>
        <row r="2261">
          <cell r="A2261" t="str">
            <v>17.70.36</v>
          </cell>
          <cell r="B2261" t="str">
            <v>RECOLOCACAO DE PARALELEPIPEDO C/AREIA RECICLADA</v>
          </cell>
          <cell r="C2261" t="str">
            <v>M2</v>
          </cell>
          <cell r="D2261">
            <v>10.1</v>
          </cell>
        </row>
        <row r="2262">
          <cell r="A2262" t="str">
            <v>17.70.38</v>
          </cell>
          <cell r="B2262" t="str">
            <v>RECOLOCACAO DE MOSAICO PORTUGUES SOBRE BASE DE CONCRETO</v>
          </cell>
          <cell r="C2262" t="str">
            <v>M2</v>
          </cell>
          <cell r="D2262">
            <v>23.19</v>
          </cell>
        </row>
        <row r="2263">
          <cell r="A2263" t="str">
            <v>17.70.39</v>
          </cell>
          <cell r="B2263" t="str">
            <v>RECOLOCACAO DE MOSAICO PORTUGUES SOBRE BASE DE AREIA</v>
          </cell>
          <cell r="C2263" t="str">
            <v>M2</v>
          </cell>
          <cell r="D2263">
            <v>16.12</v>
          </cell>
        </row>
        <row r="2264">
          <cell r="A2264" t="str">
            <v>17.70.40</v>
          </cell>
          <cell r="B2264" t="str">
            <v>RECOLOCACAO DE MOSAICO PORTUGUES SOBRE BASE DE CONCR.C/AGR.RECICLADO</v>
          </cell>
          <cell r="C2264" t="str">
            <v>M2</v>
          </cell>
          <cell r="D2264">
            <v>22.08</v>
          </cell>
        </row>
        <row r="2265">
          <cell r="A2265" t="str">
            <v>17.70.41</v>
          </cell>
          <cell r="B2265" t="str">
            <v>RECOLOCACAO DE MOSAICO PORTUGUES SOBRE BASE DE AREIA RECICLADA</v>
          </cell>
          <cell r="C2265" t="str">
            <v>M2</v>
          </cell>
          <cell r="D2265">
            <v>14.43</v>
          </cell>
        </row>
        <row r="2266">
          <cell r="A2266" t="str">
            <v>17.70.45</v>
          </cell>
          <cell r="B2266" t="str">
            <v>RECOLOCACAO DE GUIAS DE CONCRETO</v>
          </cell>
          <cell r="C2266" t="str">
            <v>M</v>
          </cell>
          <cell r="D2266">
            <v>16.98</v>
          </cell>
        </row>
        <row r="2267">
          <cell r="A2267" t="str">
            <v>17.70.87</v>
          </cell>
          <cell r="B2267" t="str">
            <v>RECOLOCACAO DE PORTA-GIZ,INCLUSIVE SUPORTES</v>
          </cell>
          <cell r="C2267" t="str">
            <v>M</v>
          </cell>
          <cell r="D2267">
            <v>7.48</v>
          </cell>
        </row>
        <row r="2268">
          <cell r="A2268" t="str">
            <v>17.70.90</v>
          </cell>
          <cell r="B2268" t="str">
            <v>RECOLOCACAO DE COIFA EM CH P/FOGAO DE 3 OU 4 BOCAS</v>
          </cell>
          <cell r="C2268" t="str">
            <v>UN</v>
          </cell>
          <cell r="D2268">
            <v>30.34</v>
          </cell>
        </row>
        <row r="2269">
          <cell r="A2269" t="str">
            <v>17.70.91</v>
          </cell>
          <cell r="B2269" t="str">
            <v>RECOLOCACAO DE COIFA EM CH P/FOGAO DE 6 BOCAS</v>
          </cell>
          <cell r="C2269" t="str">
            <v>UN</v>
          </cell>
          <cell r="D2269">
            <v>40.22</v>
          </cell>
        </row>
        <row r="2270">
          <cell r="A2270" t="str">
            <v>17.70.92</v>
          </cell>
          <cell r="B2270" t="str">
            <v>RECOLOCACAO DE EXAUSTOR</v>
          </cell>
          <cell r="C2270" t="str">
            <v>UN</v>
          </cell>
          <cell r="D2270">
            <v>10.58</v>
          </cell>
        </row>
        <row r="2271">
          <cell r="A2271" t="str">
            <v>17.70.93</v>
          </cell>
          <cell r="B2271" t="str">
            <v>RECOLOCACAO DE DUTO DE EXAUSTAO</v>
          </cell>
          <cell r="C2271" t="str">
            <v>M</v>
          </cell>
          <cell r="D2271">
            <v>8.26</v>
          </cell>
        </row>
        <row r="2272">
          <cell r="A2272" t="str">
            <v>17.70.94</v>
          </cell>
          <cell r="B2272" t="str">
            <v>RECOLOCACAO DE PORTAO DE FERRO PERFILADO TIPO PARQUE (GP5/GPM-1)</v>
          </cell>
          <cell r="C2272" t="str">
            <v>M2</v>
          </cell>
          <cell r="D2272">
            <v>28.46</v>
          </cell>
        </row>
        <row r="2273">
          <cell r="A2273" t="str">
            <v>17.70.96</v>
          </cell>
          <cell r="B2273" t="str">
            <v>RECOLOCACAO DE CERCA DE TELA GALV.E RESPECTIVOS MOUROES(FC 04/05)</v>
          </cell>
          <cell r="C2273" t="str">
            <v>M</v>
          </cell>
          <cell r="D2273">
            <v>21.94</v>
          </cell>
        </row>
        <row r="2274">
          <cell r="A2274" t="str">
            <v>17.80.00</v>
          </cell>
          <cell r="B2274" t="str">
            <v>SERVICOS PARCIAIS</v>
          </cell>
        </row>
        <row r="2275">
          <cell r="A2275" t="str">
            <v>17.80.15</v>
          </cell>
          <cell r="B2275" t="str">
            <v>TELA GALVANIZADA PARA ALAMBRADO - MALHA 2" FIO 10</v>
          </cell>
          <cell r="C2275" t="str">
            <v>M2</v>
          </cell>
          <cell r="D2275">
            <v>29.81</v>
          </cell>
        </row>
        <row r="2276">
          <cell r="A2276" t="str">
            <v>17.80.19</v>
          </cell>
          <cell r="B2276" t="str">
            <v>FERRO TRABALHADO PARA GRADIS</v>
          </cell>
          <cell r="C2276" t="str">
            <v>KG</v>
          </cell>
          <cell r="D2276">
            <v>3.98</v>
          </cell>
        </row>
        <row r="2277">
          <cell r="A2277" t="str">
            <v>17.80.70</v>
          </cell>
          <cell r="B2277" t="str">
            <v>TABELA DE BASQUETE,INCLUSIVE ARO E CESTA - MADEIRA PINTADA</v>
          </cell>
          <cell r="C2277" t="str">
            <v>UN</v>
          </cell>
          <cell r="D2277">
            <v>329.34</v>
          </cell>
        </row>
        <row r="2278">
          <cell r="A2278" t="str">
            <v>17.80.72</v>
          </cell>
          <cell r="B2278" t="str">
            <v>REPINTURA DE FAIXAS ATE 10CM - BORRACHA CLORADA</v>
          </cell>
          <cell r="C2278" t="str">
            <v>M</v>
          </cell>
          <cell r="D2278">
            <v>2.62</v>
          </cell>
        </row>
        <row r="2279">
          <cell r="A2279" t="str">
            <v>17.80.73</v>
          </cell>
          <cell r="B2279" t="str">
            <v>REPINTURA DE FAIXAS ATE 10CM - EPOXI</v>
          </cell>
          <cell r="C2279" t="str">
            <v>M</v>
          </cell>
          <cell r="D2279">
            <v>2.35</v>
          </cell>
        </row>
        <row r="2280">
          <cell r="A2280" t="str">
            <v>18.00.00</v>
          </cell>
          <cell r="B2280" t="str">
            <v>PAISAGISMO</v>
          </cell>
        </row>
        <row r="2281">
          <cell r="A2281" t="str">
            <v>18.01.00</v>
          </cell>
          <cell r="B2281" t="str">
            <v>SERVICOS GERAIS</v>
          </cell>
        </row>
        <row r="2282">
          <cell r="A2282" t="str">
            <v>18.01.01</v>
          </cell>
          <cell r="B2282" t="str">
            <v>TUTOR E AMARILHO P/ ARVORES</v>
          </cell>
          <cell r="C2282" t="str">
            <v>UN</v>
          </cell>
          <cell r="D2282">
            <v>5.52</v>
          </cell>
        </row>
        <row r="2283">
          <cell r="A2283" t="str">
            <v>18.01.03</v>
          </cell>
          <cell r="B2283" t="str">
            <v>PROTETOR TIPO PARQUE P/ ARVORES</v>
          </cell>
          <cell r="C2283" t="str">
            <v>UN</v>
          </cell>
          <cell r="D2283">
            <v>29.25</v>
          </cell>
        </row>
        <row r="2284">
          <cell r="A2284" t="str">
            <v>18.02.00</v>
          </cell>
          <cell r="B2284" t="str">
            <v>ARVORES E PALMEIRAS - FORNECIMENTO E PLANTIO</v>
          </cell>
        </row>
        <row r="2285">
          <cell r="A2285" t="str">
            <v>18.02.03</v>
          </cell>
          <cell r="B2285" t="str">
            <v>ALECRIM DE CAMPINAS (HOLOCALIX GLAZZIOVII)</v>
          </cell>
          <cell r="C2285" t="str">
            <v>UN</v>
          </cell>
          <cell r="D2285">
            <v>78.86</v>
          </cell>
        </row>
        <row r="2286">
          <cell r="A2286" t="str">
            <v>18.02.05</v>
          </cell>
          <cell r="B2286" t="str">
            <v>ALFENEIRO (LIGUSTRUM LUCIDUM)</v>
          </cell>
          <cell r="C2286" t="str">
            <v>UN</v>
          </cell>
          <cell r="D2286">
            <v>49.48</v>
          </cell>
        </row>
        <row r="2287">
          <cell r="A2287" t="str">
            <v>18.02.10</v>
          </cell>
          <cell r="B2287" t="str">
            <v>CASSIA (CASSIA MULTIJUGA)</v>
          </cell>
          <cell r="C2287" t="str">
            <v>UN</v>
          </cell>
          <cell r="D2287">
            <v>78.95</v>
          </cell>
        </row>
        <row r="2288">
          <cell r="A2288" t="str">
            <v>18.02.12</v>
          </cell>
          <cell r="B2288" t="str">
            <v>CHAPEU DE SOL (TERMINALIA CATAPPA)</v>
          </cell>
          <cell r="C2288" t="str">
            <v>UN</v>
          </cell>
          <cell r="D2288">
            <v>77.27</v>
          </cell>
        </row>
        <row r="2289">
          <cell r="A2289" t="str">
            <v>18.02.15</v>
          </cell>
          <cell r="B2289" t="str">
            <v>CHORAO / SALGUEIRO (SALIX BABYLONICA)</v>
          </cell>
          <cell r="C2289" t="str">
            <v>UN</v>
          </cell>
          <cell r="D2289">
            <v>76.75</v>
          </cell>
        </row>
        <row r="2290">
          <cell r="A2290" t="str">
            <v>18.02.17</v>
          </cell>
          <cell r="B2290" t="str">
            <v>FIGUEIRA (FICUS BENJAMINA)</v>
          </cell>
          <cell r="C2290" t="str">
            <v>UN</v>
          </cell>
          <cell r="D2290">
            <v>79.319999999999993</v>
          </cell>
        </row>
        <row r="2291">
          <cell r="A2291" t="str">
            <v>18.02.20</v>
          </cell>
          <cell r="B2291" t="str">
            <v>FLAMBOYANT (DELONIX REGIA)</v>
          </cell>
          <cell r="C2291" t="str">
            <v>UN</v>
          </cell>
          <cell r="D2291">
            <v>77.52</v>
          </cell>
        </row>
        <row r="2292">
          <cell r="A2292" t="str">
            <v>18.02.22</v>
          </cell>
          <cell r="B2292" t="str">
            <v>GREVILEA (GREVILLEA ROBUSTA)</v>
          </cell>
          <cell r="C2292" t="str">
            <v>UN</v>
          </cell>
          <cell r="D2292">
            <v>75.37</v>
          </cell>
        </row>
        <row r="2293">
          <cell r="A2293" t="str">
            <v>18.02.25</v>
          </cell>
          <cell r="B2293" t="str">
            <v>IPE AMARELO (TABEBUIA CHRYSOTRICHA)</v>
          </cell>
          <cell r="C2293" t="str">
            <v>UN</v>
          </cell>
          <cell r="D2293">
            <v>50.71</v>
          </cell>
        </row>
        <row r="2294">
          <cell r="A2294" t="str">
            <v>18.02.26</v>
          </cell>
          <cell r="B2294" t="str">
            <v>IPE ROSA (TABEBUIA AVELLANEDAE)</v>
          </cell>
          <cell r="C2294" t="str">
            <v>UN</v>
          </cell>
          <cell r="D2294">
            <v>79.98</v>
          </cell>
        </row>
        <row r="2295">
          <cell r="A2295" t="str">
            <v>18.02.27</v>
          </cell>
          <cell r="B2295" t="str">
            <v>IPE ROXO (TABEBUIA IMPETIGINOSA)</v>
          </cell>
          <cell r="C2295" t="str">
            <v>UN</v>
          </cell>
          <cell r="D2295">
            <v>80.2</v>
          </cell>
        </row>
        <row r="2296">
          <cell r="A2296" t="str">
            <v>18.02.30</v>
          </cell>
          <cell r="B2296" t="str">
            <v>JACARANDA (JACARANDA MIMOSAEFOLIA)</v>
          </cell>
          <cell r="C2296" t="str">
            <v>UN</v>
          </cell>
          <cell r="D2296">
            <v>76.69</v>
          </cell>
        </row>
        <row r="2297">
          <cell r="A2297" t="str">
            <v>18.02.32</v>
          </cell>
          <cell r="B2297" t="str">
            <v>MANACA DA SERRA (TIBOUCHINA MUTABILIS)</v>
          </cell>
          <cell r="C2297" t="str">
            <v>UN</v>
          </cell>
          <cell r="D2297">
            <v>79.2</v>
          </cell>
        </row>
        <row r="2298">
          <cell r="A2298" t="str">
            <v>18.02.33</v>
          </cell>
          <cell r="B2298" t="str">
            <v>MAGNOLIA (MICHELIA CHAMPACA)</v>
          </cell>
          <cell r="C2298" t="str">
            <v>UN</v>
          </cell>
          <cell r="D2298">
            <v>76.239999999999995</v>
          </cell>
        </row>
        <row r="2299">
          <cell r="A2299" t="str">
            <v>18.02.35</v>
          </cell>
          <cell r="B2299" t="str">
            <v>PAINEIRA (CHORISIA SPECIOSA)</v>
          </cell>
          <cell r="C2299" t="str">
            <v>UN</v>
          </cell>
          <cell r="D2299">
            <v>75.72</v>
          </cell>
        </row>
        <row r="2300">
          <cell r="A2300" t="str">
            <v>18.02.37</v>
          </cell>
          <cell r="B2300" t="str">
            <v>PAU BRASIL (CAESALPINIA ECHINATA)</v>
          </cell>
          <cell r="C2300" t="str">
            <v>UN</v>
          </cell>
          <cell r="D2300">
            <v>78.17</v>
          </cell>
        </row>
        <row r="2301">
          <cell r="A2301" t="str">
            <v>18.02.40</v>
          </cell>
          <cell r="B2301" t="str">
            <v>PAU FERRO (CAESALPINIA FERREA)</v>
          </cell>
          <cell r="C2301" t="str">
            <v>UN</v>
          </cell>
          <cell r="D2301">
            <v>77.12</v>
          </cell>
        </row>
        <row r="2302">
          <cell r="A2302" t="str">
            <v>18.02.42</v>
          </cell>
          <cell r="B2302" t="str">
            <v>PINHEIRO (PINUS ELLIOTIS)</v>
          </cell>
          <cell r="C2302" t="str">
            <v>UN</v>
          </cell>
          <cell r="D2302">
            <v>70.819999999999993</v>
          </cell>
        </row>
        <row r="2303">
          <cell r="A2303" t="str">
            <v>18.02.45</v>
          </cell>
          <cell r="B2303" t="str">
            <v>QUARESMEIRA (TIBOUCHINA GRANULOSA)</v>
          </cell>
          <cell r="C2303" t="str">
            <v>UN</v>
          </cell>
          <cell r="D2303">
            <v>78.02</v>
          </cell>
        </row>
        <row r="2304">
          <cell r="A2304" t="str">
            <v>18.02.47</v>
          </cell>
          <cell r="B2304" t="str">
            <v>RESEDA (LAGERSTROEMIA INDICA)</v>
          </cell>
          <cell r="C2304" t="str">
            <v>UN</v>
          </cell>
          <cell r="D2304">
            <v>47.74</v>
          </cell>
        </row>
        <row r="2305">
          <cell r="A2305" t="str">
            <v>18.02.50</v>
          </cell>
          <cell r="B2305" t="str">
            <v>SIBIPIRUNA (CAESALPINIA PELTOPHOROIDES)</v>
          </cell>
          <cell r="C2305" t="str">
            <v>UN</v>
          </cell>
          <cell r="D2305">
            <v>76.2</v>
          </cell>
        </row>
        <row r="2306">
          <cell r="A2306" t="str">
            <v>18.02.52</v>
          </cell>
          <cell r="B2306" t="str">
            <v>SUINÃ (ERYTRINA SPECIOSA)</v>
          </cell>
          <cell r="C2306" t="str">
            <v>UN</v>
          </cell>
          <cell r="D2306">
            <v>42.93</v>
          </cell>
        </row>
        <row r="2307">
          <cell r="A2307" t="str">
            <v>18.02.55</v>
          </cell>
          <cell r="B2307" t="str">
            <v>TIPUANA (TIPUANA TIPU)</v>
          </cell>
          <cell r="C2307" t="str">
            <v>UN</v>
          </cell>
          <cell r="D2307">
            <v>75.38</v>
          </cell>
        </row>
        <row r="2308">
          <cell r="A2308" t="str">
            <v>18.02.57</v>
          </cell>
          <cell r="B2308" t="str">
            <v>PATA DE VACA (BAUHINIA VARIEGATA / CANDICANS)</v>
          </cell>
          <cell r="C2308" t="str">
            <v>UN</v>
          </cell>
          <cell r="D2308">
            <v>46.93</v>
          </cell>
        </row>
        <row r="2309">
          <cell r="A2309" t="str">
            <v>18.02.61</v>
          </cell>
          <cell r="B2309" t="str">
            <v>ARECA BAMBU (CHRYSALIDO CARPUS LUTESCENS)</v>
          </cell>
          <cell r="C2309" t="str">
            <v>UN</v>
          </cell>
          <cell r="D2309">
            <v>21.17</v>
          </cell>
        </row>
        <row r="2310">
          <cell r="A2310" t="str">
            <v>18.02.63</v>
          </cell>
          <cell r="B2310" t="str">
            <v>BURITI (MAURITIA VINIFERA)</v>
          </cell>
          <cell r="C2310" t="str">
            <v>UN</v>
          </cell>
          <cell r="D2310">
            <v>104.29</v>
          </cell>
        </row>
        <row r="2311">
          <cell r="A2311" t="str">
            <v>18.02.65</v>
          </cell>
          <cell r="B2311" t="str">
            <v>COLINIA (CHAMAEDOREA ELEGANS)</v>
          </cell>
          <cell r="C2311" t="str">
            <v>UN</v>
          </cell>
          <cell r="D2311">
            <v>81.290000000000006</v>
          </cell>
        </row>
        <row r="2312">
          <cell r="A2312" t="str">
            <v>18.02.67</v>
          </cell>
          <cell r="B2312" t="str">
            <v>COQUEIRO (COCOS NUCIFERA)</v>
          </cell>
          <cell r="C2312" t="str">
            <v>UN</v>
          </cell>
          <cell r="D2312">
            <v>48.54</v>
          </cell>
        </row>
        <row r="2313">
          <cell r="A2313" t="str">
            <v>18.02.70</v>
          </cell>
          <cell r="B2313" t="str">
            <v>GUARIROBA (SYAGRUS OLERACEA)</v>
          </cell>
          <cell r="C2313" t="str">
            <v>UN</v>
          </cell>
          <cell r="D2313">
            <v>35.54</v>
          </cell>
        </row>
        <row r="2314">
          <cell r="A2314" t="str">
            <v>18.02.73</v>
          </cell>
          <cell r="B2314" t="str">
            <v>JERIVÁ (ARECASTRUM ROMANZOFFIANUM)</v>
          </cell>
          <cell r="C2314" t="str">
            <v>UN</v>
          </cell>
          <cell r="D2314">
            <v>34.909999999999997</v>
          </cell>
        </row>
        <row r="2315">
          <cell r="A2315" t="str">
            <v>18.02.75</v>
          </cell>
          <cell r="B2315" t="str">
            <v>LATÂNIA (LATANIA SPP)</v>
          </cell>
          <cell r="C2315" t="str">
            <v>UN</v>
          </cell>
          <cell r="D2315">
            <v>25.96</v>
          </cell>
        </row>
        <row r="2316">
          <cell r="A2316" t="str">
            <v>18.02.77</v>
          </cell>
          <cell r="B2316" t="str">
            <v>SEAFORTIA (ARCHONTO PHOENIX CUNNINGHAMIANA)</v>
          </cell>
          <cell r="C2316" t="str">
            <v>UN</v>
          </cell>
          <cell r="D2316">
            <v>38.04</v>
          </cell>
        </row>
        <row r="2317">
          <cell r="A2317" t="str">
            <v>18.02.80</v>
          </cell>
          <cell r="B2317" t="str">
            <v>PALMEIRA IMPERIAL (ROY STONEAOLERACEA)</v>
          </cell>
          <cell r="C2317" t="str">
            <v>UN</v>
          </cell>
          <cell r="D2317">
            <v>37.619999999999997</v>
          </cell>
        </row>
        <row r="2318">
          <cell r="A2318" t="str">
            <v>18.03.00</v>
          </cell>
          <cell r="B2318" t="str">
            <v>ARBUSTOS, FORRACOES E TREPADEIRAS - FORNECIMENTO E PLANTIO</v>
          </cell>
        </row>
        <row r="2319">
          <cell r="A2319" t="str">
            <v>18.03.01</v>
          </cell>
          <cell r="B2319" t="str">
            <v>GRAMA BATATAES EM PLACAS (PASPALUM NOTATUM)</v>
          </cell>
          <cell r="C2319" t="str">
            <v>M2</v>
          </cell>
          <cell r="D2319">
            <v>5.52</v>
          </cell>
        </row>
        <row r="2320">
          <cell r="A2320" t="str">
            <v>18.03.03</v>
          </cell>
          <cell r="B2320" t="str">
            <v>GRAMA SAO CARLOS EM PLACAS (ANOXONOPUS OBTUSIFOLIUS)</v>
          </cell>
          <cell r="C2320" t="str">
            <v>M2</v>
          </cell>
          <cell r="D2320">
            <v>6.98</v>
          </cell>
        </row>
        <row r="2321">
          <cell r="A2321" t="str">
            <v>18.03.05</v>
          </cell>
          <cell r="B2321" t="str">
            <v>GRAMA ESMERALDA</v>
          </cell>
          <cell r="C2321" t="str">
            <v>M2</v>
          </cell>
          <cell r="D2321">
            <v>14.55</v>
          </cell>
        </row>
        <row r="2322">
          <cell r="A2322" t="str">
            <v>18.03.07</v>
          </cell>
          <cell r="B2322" t="str">
            <v>GRAMA PRETA (OPHIOPOGUM JAPONICUS) - 36 MUDAS POR M2</v>
          </cell>
          <cell r="C2322" t="str">
            <v>M2</v>
          </cell>
          <cell r="D2322">
            <v>20.97</v>
          </cell>
        </row>
        <row r="2323">
          <cell r="A2323" t="str">
            <v>18.03.13</v>
          </cell>
          <cell r="B2323" t="str">
            <v>CINERARIA (SENECIO CINERARIA)</v>
          </cell>
          <cell r="C2323" t="str">
            <v>DZ</v>
          </cell>
          <cell r="D2323">
            <v>18.350000000000001</v>
          </cell>
        </row>
        <row r="2324">
          <cell r="A2324" t="str">
            <v>18.03.15</v>
          </cell>
          <cell r="B2324" t="str">
            <v>CLOROFITO (CLOROPHYTUM CROMOSSUM)</v>
          </cell>
          <cell r="C2324" t="str">
            <v>DZ</v>
          </cell>
          <cell r="D2324">
            <v>12.13</v>
          </cell>
        </row>
        <row r="2325">
          <cell r="A2325" t="str">
            <v>18.03.17</v>
          </cell>
          <cell r="B2325" t="str">
            <v>FILODENDRO (PHILODENDRON BIPINNATIFIDUM)</v>
          </cell>
          <cell r="C2325" t="str">
            <v>DZ</v>
          </cell>
          <cell r="D2325">
            <v>19.91</v>
          </cell>
        </row>
        <row r="2326">
          <cell r="A2326" t="str">
            <v>18.03.19</v>
          </cell>
          <cell r="B2326" t="str">
            <v>HERA (HEDERA HELIX)</v>
          </cell>
          <cell r="C2326" t="str">
            <v>DZ</v>
          </cell>
          <cell r="D2326">
            <v>12.99</v>
          </cell>
        </row>
        <row r="2327">
          <cell r="A2327" t="str">
            <v>18.03.21</v>
          </cell>
          <cell r="B2327" t="str">
            <v>LIRIO (HEMEROCALLIS FLAVA)</v>
          </cell>
          <cell r="C2327" t="str">
            <v>DZ</v>
          </cell>
          <cell r="D2327">
            <v>17.48</v>
          </cell>
        </row>
        <row r="2328">
          <cell r="A2328" t="str">
            <v>18.03.23</v>
          </cell>
          <cell r="B2328" t="str">
            <v>MARIA SEM VERGONHA (IMPATIENS SPP)</v>
          </cell>
          <cell r="C2328" t="str">
            <v>DZ</v>
          </cell>
          <cell r="D2328">
            <v>13.42</v>
          </cell>
        </row>
        <row r="2329">
          <cell r="A2329" t="str">
            <v>18.03.25</v>
          </cell>
          <cell r="B2329" t="str">
            <v>MONSTERA (MONSTERA DELICIOSA)</v>
          </cell>
          <cell r="C2329" t="str">
            <v>DZ</v>
          </cell>
          <cell r="D2329">
            <v>20.58</v>
          </cell>
        </row>
        <row r="2330">
          <cell r="A2330" t="str">
            <v>18.03.27</v>
          </cell>
          <cell r="B2330" t="str">
            <v>PILEA (PILEA CADIEREI)</v>
          </cell>
          <cell r="C2330" t="str">
            <v>DZ</v>
          </cell>
          <cell r="D2330">
            <v>12.85</v>
          </cell>
        </row>
        <row r="2331">
          <cell r="A2331" t="str">
            <v>18.03.29</v>
          </cell>
          <cell r="B2331" t="str">
            <v>VEDELIA (WEDELIA PALUDARIS)</v>
          </cell>
          <cell r="C2331" t="str">
            <v>DZ</v>
          </cell>
          <cell r="D2331">
            <v>12.74</v>
          </cell>
        </row>
        <row r="2332">
          <cell r="A2332" t="str">
            <v>18.03.41</v>
          </cell>
          <cell r="B2332" t="str">
            <v>IPOMEIA (IPOMEIA LEARII)</v>
          </cell>
          <cell r="C2332" t="str">
            <v>UN</v>
          </cell>
          <cell r="D2332">
            <v>22.42</v>
          </cell>
        </row>
        <row r="2333">
          <cell r="A2333" t="str">
            <v>18.03.43</v>
          </cell>
          <cell r="B2333" t="str">
            <v>JASMIM ESTRELA (TRACHELOSPERMOM JASMINDA)</v>
          </cell>
          <cell r="C2333" t="str">
            <v>UN</v>
          </cell>
          <cell r="D2333">
            <v>14.86</v>
          </cell>
        </row>
        <row r="2334">
          <cell r="A2334" t="str">
            <v>18.03.45</v>
          </cell>
          <cell r="B2334" t="str">
            <v>LAGRIMA DE CRISTO (CLERODENDRON THOMSONAE)</v>
          </cell>
          <cell r="C2334" t="str">
            <v>UN</v>
          </cell>
          <cell r="D2334">
            <v>15.11</v>
          </cell>
        </row>
        <row r="2335">
          <cell r="A2335" t="str">
            <v>18.03.47</v>
          </cell>
          <cell r="B2335" t="str">
            <v>MARACUJA (PASSIFLORA COERULEA)</v>
          </cell>
          <cell r="C2335" t="str">
            <v>UN</v>
          </cell>
          <cell r="D2335">
            <v>14.96</v>
          </cell>
        </row>
        <row r="2336">
          <cell r="A2336" t="str">
            <v>18.03.49</v>
          </cell>
          <cell r="B2336" t="str">
            <v>PRIMAVERA (BOUGAINVILLEA GLABRA)</v>
          </cell>
          <cell r="C2336" t="str">
            <v>UN</v>
          </cell>
          <cell r="D2336">
            <v>19.27</v>
          </cell>
        </row>
        <row r="2337">
          <cell r="A2337" t="str">
            <v>18.03.51</v>
          </cell>
          <cell r="B2337" t="str">
            <v>TUMBERGIA (THUNBERGIA GRANDIFLORA)</v>
          </cell>
          <cell r="C2337" t="str">
            <v>UN</v>
          </cell>
          <cell r="D2337">
            <v>14.18</v>
          </cell>
        </row>
        <row r="2338">
          <cell r="A2338" t="str">
            <v>18.03.53</v>
          </cell>
          <cell r="B2338" t="str">
            <v>UNHA DE GATO (FICUS PUMILA)</v>
          </cell>
          <cell r="C2338" t="str">
            <v>UN</v>
          </cell>
          <cell r="D2338">
            <v>2.1</v>
          </cell>
        </row>
        <row r="2339">
          <cell r="A2339" t="str">
            <v>18.03.61</v>
          </cell>
          <cell r="B2339" t="str">
            <v>ABUTILOM (ABUTILON STRIATUM)</v>
          </cell>
          <cell r="C2339" t="str">
            <v>UN</v>
          </cell>
          <cell r="D2339">
            <v>14.33</v>
          </cell>
        </row>
        <row r="2340">
          <cell r="A2340" t="str">
            <v>18.03.63</v>
          </cell>
          <cell r="B2340" t="str">
            <v>ACALIFA (ACALYPHA WILKESIANA)</v>
          </cell>
          <cell r="C2340" t="str">
            <v>UN</v>
          </cell>
          <cell r="D2340">
            <v>14.1</v>
          </cell>
        </row>
        <row r="2341">
          <cell r="A2341" t="str">
            <v>18.03.65</v>
          </cell>
          <cell r="B2341" t="str">
            <v>ALAMANDA (ALLAMANDA NERIIFOLIA)</v>
          </cell>
          <cell r="C2341" t="str">
            <v>UN</v>
          </cell>
          <cell r="D2341">
            <v>14.14</v>
          </cell>
        </row>
        <row r="2342">
          <cell r="A2342" t="str">
            <v>18.03.67</v>
          </cell>
          <cell r="B2342" t="str">
            <v>AZALEA (RHODODENDRON INDICUM)</v>
          </cell>
          <cell r="C2342" t="str">
            <v>UN</v>
          </cell>
          <cell r="D2342">
            <v>14.63</v>
          </cell>
        </row>
        <row r="2343">
          <cell r="A2343" t="str">
            <v>18.03.69</v>
          </cell>
          <cell r="B2343" t="str">
            <v>BAMBUZINHO (BAMBUZA GRACILIS)</v>
          </cell>
          <cell r="C2343" t="str">
            <v>UN</v>
          </cell>
          <cell r="D2343">
            <v>17.96</v>
          </cell>
        </row>
        <row r="2344">
          <cell r="A2344" t="str">
            <v>18.03.71</v>
          </cell>
          <cell r="B2344" t="str">
            <v>BELA EMILIA (PLUMBAGO CAPENSIS)</v>
          </cell>
          <cell r="C2344" t="str">
            <v>UN</v>
          </cell>
          <cell r="D2344">
            <v>12.62</v>
          </cell>
        </row>
        <row r="2345">
          <cell r="A2345" t="str">
            <v>18.03.73</v>
          </cell>
          <cell r="B2345" t="str">
            <v>CAMARAO (BELOPERONE GUTATA)</v>
          </cell>
          <cell r="C2345" t="str">
            <v>UN</v>
          </cell>
          <cell r="D2345">
            <v>13.37</v>
          </cell>
        </row>
        <row r="2346">
          <cell r="A2346" t="str">
            <v>18.03.75</v>
          </cell>
          <cell r="B2346" t="str">
            <v>COSMOS (COSMOS BIPINNATUS)</v>
          </cell>
          <cell r="C2346" t="str">
            <v>UN</v>
          </cell>
          <cell r="D2346">
            <v>9.68</v>
          </cell>
        </row>
        <row r="2347">
          <cell r="A2347" t="str">
            <v>18.03.77</v>
          </cell>
          <cell r="B2347" t="str">
            <v>DRACENA (DRACAENA FRAGRANS)</v>
          </cell>
          <cell r="C2347" t="str">
            <v>UN</v>
          </cell>
          <cell r="D2347">
            <v>15.48</v>
          </cell>
        </row>
        <row r="2348">
          <cell r="A2348" t="str">
            <v>18.03.79</v>
          </cell>
          <cell r="B2348" t="str">
            <v>ESPONJINHA (CALLIANDRA TWEEDII)</v>
          </cell>
          <cell r="C2348" t="str">
            <v>UN</v>
          </cell>
          <cell r="D2348">
            <v>15.1</v>
          </cell>
        </row>
        <row r="2349">
          <cell r="A2349" t="str">
            <v>18.03.83</v>
          </cell>
          <cell r="B2349" t="str">
            <v>HIBISCO (HIBISCUS ROSA SINENSIS)</v>
          </cell>
          <cell r="C2349" t="str">
            <v>UN</v>
          </cell>
          <cell r="D2349">
            <v>12.85</v>
          </cell>
        </row>
        <row r="2350">
          <cell r="A2350" t="str">
            <v>18.03.85</v>
          </cell>
          <cell r="B2350" t="str">
            <v>MALVAVISCO (MALVAVISCUS MOLLIS)</v>
          </cell>
          <cell r="C2350" t="str">
            <v>UN</v>
          </cell>
          <cell r="D2350">
            <v>12.71</v>
          </cell>
        </row>
        <row r="2351">
          <cell r="A2351" t="str">
            <v>18.03.87</v>
          </cell>
          <cell r="B2351" t="str">
            <v>PIRACANTA (PYRACANTHA COCCINEA)</v>
          </cell>
          <cell r="C2351" t="str">
            <v>UN</v>
          </cell>
          <cell r="D2351">
            <v>16.510000000000002</v>
          </cell>
        </row>
        <row r="2352">
          <cell r="A2352" t="str">
            <v>18.10.00</v>
          </cell>
          <cell r="B2352" t="str">
            <v>TRATAMENTO PAISAGISTICO DE PISOS</v>
          </cell>
        </row>
        <row r="2353">
          <cell r="A2353" t="str">
            <v>18.10.50</v>
          </cell>
          <cell r="B2353" t="str">
            <v>NR 10 ORLA P/ ARVORE EM PARALELEPIPEDO - 1,20 X 1,20 M</v>
          </cell>
          <cell r="C2353" t="str">
            <v>UN</v>
          </cell>
          <cell r="D2353">
            <v>63.88</v>
          </cell>
        </row>
        <row r="2354">
          <cell r="A2354" t="str">
            <v>18.10.56</v>
          </cell>
          <cell r="B2354" t="str">
            <v>ORLA DE SEPARACAO EM CONCRETO NC.26</v>
          </cell>
          <cell r="C2354" t="str">
            <v>M</v>
          </cell>
          <cell r="D2354">
            <v>29.87</v>
          </cell>
        </row>
        <row r="2355">
          <cell r="A2355" t="str">
            <v>18.10.60</v>
          </cell>
          <cell r="B2355" t="str">
            <v>GRELHA DE CONCRETO P/ PISOS GRAMADOS 60X45X7,5 CM</v>
          </cell>
          <cell r="C2355" t="str">
            <v>M2</v>
          </cell>
          <cell r="D2355">
            <v>35.15</v>
          </cell>
        </row>
        <row r="2356">
          <cell r="A2356" t="str">
            <v>18.10.90</v>
          </cell>
          <cell r="B2356" t="str">
            <v>TORNEIRA PARA JARDIM  HD.16</v>
          </cell>
          <cell r="C2356" t="str">
            <v>UN</v>
          </cell>
          <cell r="D2356">
            <v>139.30000000000001</v>
          </cell>
        </row>
        <row r="2357">
          <cell r="A2357" t="str">
            <v>18.12.00</v>
          </cell>
          <cell r="B2357" t="str">
            <v>MOBILIARIO EXTERNO</v>
          </cell>
        </row>
        <row r="2358">
          <cell r="A2358" t="str">
            <v>18.12.01</v>
          </cell>
          <cell r="B2358" t="str">
            <v>IC.01-BANCO DE CONCRETO POLIDO COM PINTURA EM POLIURETANO</v>
          </cell>
          <cell r="C2358" t="str">
            <v>M</v>
          </cell>
          <cell r="D2358">
            <v>92.63</v>
          </cell>
        </row>
        <row r="2359">
          <cell r="A2359" t="str">
            <v>18.12.02</v>
          </cell>
          <cell r="B2359" t="str">
            <v>IC.02-CONJUNTO MESA E BANCOS EM CONCRETO</v>
          </cell>
          <cell r="C2359" t="str">
            <v>CJ</v>
          </cell>
          <cell r="D2359">
            <v>573.88</v>
          </cell>
        </row>
        <row r="2360">
          <cell r="A2360" t="str">
            <v>18.12.03</v>
          </cell>
          <cell r="B2360" t="str">
            <v>IC.03-BANCO EM CONCRETO APARENTE - L=40CM</v>
          </cell>
          <cell r="C2360" t="str">
            <v>M</v>
          </cell>
          <cell r="D2360">
            <v>85.53</v>
          </cell>
        </row>
        <row r="2361">
          <cell r="A2361" t="str">
            <v>18.12.04</v>
          </cell>
          <cell r="B2361" t="str">
            <v>IC.04 - BANCO EM CONCRETO APARENTE - L=50CM</v>
          </cell>
          <cell r="C2361" t="str">
            <v>M</v>
          </cell>
          <cell r="D2361">
            <v>94.24</v>
          </cell>
        </row>
        <row r="2362">
          <cell r="A2362" t="str">
            <v>18.12.05</v>
          </cell>
          <cell r="B2362" t="str">
            <v>IC.05-BANCO EM CONCRETO APARENTE COM BALANÇO DE 40CM</v>
          </cell>
          <cell r="C2362" t="str">
            <v>M</v>
          </cell>
          <cell r="D2362">
            <v>130.38999999999999</v>
          </cell>
        </row>
        <row r="2363">
          <cell r="A2363" t="str">
            <v>18.12.06</v>
          </cell>
          <cell r="B2363" t="str">
            <v>IC.06-BANCO EM CONCRETO APARENTE TIPO PMSP</v>
          </cell>
          <cell r="C2363" t="str">
            <v>M</v>
          </cell>
          <cell r="D2363">
            <v>96.79</v>
          </cell>
        </row>
        <row r="2364">
          <cell r="A2364" t="str">
            <v>18.12.12</v>
          </cell>
          <cell r="B2364" t="str">
            <v>IV.02/03-BANCO EM BLOCOS DE CONCRETO APARENTE</v>
          </cell>
          <cell r="C2364" t="str">
            <v>M</v>
          </cell>
          <cell r="D2364">
            <v>143.22999999999999</v>
          </cell>
        </row>
        <row r="2365">
          <cell r="A2365" t="str">
            <v>18.12.17</v>
          </cell>
          <cell r="B2365" t="str">
            <v>BANCO EM ALVENARIA APARENTE E CONCRETO IV 07</v>
          </cell>
          <cell r="C2365" t="str">
            <v>M</v>
          </cell>
          <cell r="D2365">
            <v>105.52</v>
          </cell>
        </row>
        <row r="2366">
          <cell r="A2366" t="str">
            <v>18.12.18</v>
          </cell>
          <cell r="B2366" t="str">
            <v>BANCO EM ALVENARIA REVESTIDA E CONCRETO - IV 08</v>
          </cell>
          <cell r="C2366" t="str">
            <v>M</v>
          </cell>
          <cell r="D2366">
            <v>111.73</v>
          </cell>
        </row>
        <row r="2367">
          <cell r="A2367" t="str">
            <v>18.12.19</v>
          </cell>
          <cell r="B2367" t="str">
            <v>BANCO JARDINEIRA EM ALVENARIA DE TIJOLO APARENTE IV-09</v>
          </cell>
          <cell r="C2367" t="str">
            <v>M</v>
          </cell>
          <cell r="D2367">
            <v>138.11000000000001</v>
          </cell>
        </row>
        <row r="2368">
          <cell r="A2368" t="str">
            <v>18.13.00</v>
          </cell>
          <cell r="B2368" t="str">
            <v>BRINQUEDOS EDIFICADOS</v>
          </cell>
        </row>
        <row r="2369">
          <cell r="A2369" t="str">
            <v>18.13.21</v>
          </cell>
          <cell r="B2369" t="str">
            <v>RV 01 MINI ANFITEATRO</v>
          </cell>
          <cell r="C2369" t="str">
            <v>UN</v>
          </cell>
          <cell r="D2369">
            <v>3266.98</v>
          </cell>
        </row>
        <row r="2370">
          <cell r="A2370" t="str">
            <v>18.13.26</v>
          </cell>
          <cell r="B2370" t="str">
            <v>RV 06 - MURAL EM ALVENARIA</v>
          </cell>
          <cell r="C2370" t="str">
            <v>UN</v>
          </cell>
          <cell r="D2370">
            <v>904.86</v>
          </cell>
        </row>
        <row r="2371">
          <cell r="A2371" t="str">
            <v>18.13.38</v>
          </cell>
          <cell r="B2371" t="str">
            <v>RV.08-TANQUE DE AREIA CIRCULAR - RAIO INTERNO 1,50M</v>
          </cell>
          <cell r="C2371" t="str">
            <v>UN</v>
          </cell>
          <cell r="D2371">
            <v>1490.86</v>
          </cell>
        </row>
        <row r="2372">
          <cell r="A2372" t="str">
            <v>18.13.39</v>
          </cell>
          <cell r="B2372" t="str">
            <v>RV.09-TANQUE DE AREIA CIRCULAR - RAIO INTERNO 2,00M</v>
          </cell>
          <cell r="C2372" t="str">
            <v>UN</v>
          </cell>
          <cell r="D2372">
            <v>2116.42</v>
          </cell>
        </row>
        <row r="2373">
          <cell r="A2373" t="str">
            <v>18.13.40</v>
          </cell>
          <cell r="B2373" t="str">
            <v>RV.10-TANQUE DE AREIA CIRCULAR - RAIO INTERNO 2,50M</v>
          </cell>
          <cell r="C2373" t="str">
            <v>UN</v>
          </cell>
          <cell r="D2373">
            <v>2795.34</v>
          </cell>
        </row>
        <row r="2374">
          <cell r="A2374" t="str">
            <v>18.13.41</v>
          </cell>
          <cell r="B2374" t="str">
            <v>RV.11-TANQUE DE AREIA/DET. GENERICO-ESCAVACAO E APILOAMENTO</v>
          </cell>
          <cell r="C2374" t="str">
            <v>M3</v>
          </cell>
          <cell r="D2374">
            <v>16.940000000000001</v>
          </cell>
        </row>
        <row r="2375">
          <cell r="A2375" t="str">
            <v>18.13.42</v>
          </cell>
          <cell r="B2375" t="str">
            <v>RV.11-TANQUE DE AREIA/DET. GENERICO-DRENAGEM</v>
          </cell>
          <cell r="C2375" t="str">
            <v>M</v>
          </cell>
          <cell r="D2375">
            <v>22.11</v>
          </cell>
        </row>
        <row r="2376">
          <cell r="A2376" t="str">
            <v>18.13.43</v>
          </cell>
          <cell r="B2376" t="str">
            <v>RV.11-TANQUE DE AREIA/DET. GENERICO-LASTRO DE CONCRETO</v>
          </cell>
          <cell r="C2376" t="str">
            <v>M3</v>
          </cell>
          <cell r="D2376">
            <v>258.01</v>
          </cell>
        </row>
        <row r="2377">
          <cell r="A2377" t="str">
            <v>18.13.44</v>
          </cell>
          <cell r="B2377" t="str">
            <v>RV.11-TANQUE DE AREIA/DET. GENERICO-BORDA BAIXA</v>
          </cell>
          <cell r="C2377" t="str">
            <v>M</v>
          </cell>
          <cell r="D2377">
            <v>104.47</v>
          </cell>
        </row>
        <row r="2378">
          <cell r="A2378" t="str">
            <v>18.13.45</v>
          </cell>
          <cell r="B2378" t="str">
            <v>RV.11-TANQUE DE AREIA/DET. GENERICO-BORDA ALTA</v>
          </cell>
          <cell r="C2378" t="str">
            <v>M</v>
          </cell>
          <cell r="D2378">
            <v>129.94</v>
          </cell>
        </row>
        <row r="2379">
          <cell r="A2379" t="str">
            <v>18.13.46</v>
          </cell>
          <cell r="B2379" t="str">
            <v>RV.11-TANQUE DE AREIA/DET. GENERICO-FORNEC.E APLIC.DE AREIA LAVADA</v>
          </cell>
          <cell r="C2379" t="str">
            <v>M3</v>
          </cell>
          <cell r="D2379">
            <v>50.93</v>
          </cell>
        </row>
        <row r="2380">
          <cell r="A2380" t="str">
            <v>18.13.51</v>
          </cell>
          <cell r="B2380" t="str">
            <v>BRINQUEDO - TRENZINHO DE TUBOS DE CONCRETO / FABES</v>
          </cell>
          <cell r="C2380" t="str">
            <v>UN</v>
          </cell>
          <cell r="D2380">
            <v>1663.52</v>
          </cell>
        </row>
        <row r="2381">
          <cell r="A2381" t="str">
            <v>18.13.53</v>
          </cell>
          <cell r="B2381" t="str">
            <v>RV 07 FORTINHO</v>
          </cell>
          <cell r="C2381" t="str">
            <v>UN</v>
          </cell>
          <cell r="D2381">
            <v>2012.6</v>
          </cell>
        </row>
        <row r="2382">
          <cell r="A2382" t="str">
            <v>18.14.00</v>
          </cell>
          <cell r="B2382" t="str">
            <v>BRINQUEDOS INDUSTRIALIZADOS</v>
          </cell>
        </row>
        <row r="2383">
          <cell r="A2383" t="str">
            <v>18.14.05</v>
          </cell>
          <cell r="B2383" t="str">
            <v>CARROSSEL PARA 20 LUGARES - DIAM.2,20 M FORN.E INSTALACAO</v>
          </cell>
          <cell r="C2383" t="str">
            <v>UN</v>
          </cell>
          <cell r="D2383">
            <v>917.57</v>
          </cell>
        </row>
        <row r="2384">
          <cell r="A2384" t="str">
            <v>18.14.08</v>
          </cell>
          <cell r="B2384" t="str">
            <v>ESCORREGADOR COMPR=3,00 M H=1,80 M ESTR.METALICA</v>
          </cell>
          <cell r="C2384" t="str">
            <v>UN</v>
          </cell>
          <cell r="D2384">
            <v>713.61</v>
          </cell>
        </row>
        <row r="2385">
          <cell r="A2385" t="str">
            <v>18.14.11</v>
          </cell>
          <cell r="B2385" t="str">
            <v>GANGORRA COM 3 PRANCHAS COMPR=3,00 M H=0,70 M ESTR.METALICA</v>
          </cell>
          <cell r="C2385" t="str">
            <v>UN</v>
          </cell>
          <cell r="D2385">
            <v>573.64</v>
          </cell>
        </row>
        <row r="2386">
          <cell r="A2386" t="str">
            <v>18.14.15</v>
          </cell>
          <cell r="B2386" t="str">
            <v>BALANCO DE 3 LUGARES COM PNEUS COMPR=4,50 M H=2,50 M ESTR.METALICA</v>
          </cell>
          <cell r="C2386" t="str">
            <v>UN</v>
          </cell>
          <cell r="D2386">
            <v>718.64</v>
          </cell>
        </row>
        <row r="2387">
          <cell r="A2387" t="str">
            <v>18.14.22</v>
          </cell>
          <cell r="B2387" t="str">
            <v>ESCADA HORIZONTAL COMPR=1,80 M H=1,80 M ESTR.METALICA</v>
          </cell>
          <cell r="C2387" t="str">
            <v>UN</v>
          </cell>
          <cell r="D2387">
            <v>566.4</v>
          </cell>
        </row>
        <row r="2388">
          <cell r="A2388" t="str">
            <v>18.14.24</v>
          </cell>
          <cell r="B2388" t="str">
            <v>GAIOLA LABIRINTO (1,5X1,5X2,0)M ESTR.METALICA</v>
          </cell>
          <cell r="C2388" t="str">
            <v>UN</v>
          </cell>
          <cell r="D2388">
            <v>755.14</v>
          </cell>
        </row>
        <row r="2389">
          <cell r="A2389" t="str">
            <v>18.15.00</v>
          </cell>
          <cell r="B2389" t="str">
            <v>BRINQUEDOS - SERVIÇOS</v>
          </cell>
        </row>
        <row r="2390">
          <cell r="A2390" t="str">
            <v>18.15.10</v>
          </cell>
          <cell r="B2390" t="str">
            <v>CARACOL - DEMARCACAO DE PISO - (RD-06)</v>
          </cell>
          <cell r="C2390" t="str">
            <v>UN</v>
          </cell>
          <cell r="D2390">
            <v>80.14</v>
          </cell>
        </row>
        <row r="2391">
          <cell r="A2391" t="str">
            <v>18.15.13</v>
          </cell>
          <cell r="B2391" t="str">
            <v>AMARELINHA DEMARCACAO DE PISO (RD-05)</v>
          </cell>
          <cell r="C2391" t="str">
            <v>UN</v>
          </cell>
          <cell r="D2391">
            <v>48.07</v>
          </cell>
        </row>
        <row r="2392">
          <cell r="A2392" t="str">
            <v>18.15.14</v>
          </cell>
          <cell r="B2392" t="str">
            <v>XADREZ - DEMARCACAO DE PISO -RD-04</v>
          </cell>
          <cell r="C2392" t="str">
            <v>UN</v>
          </cell>
          <cell r="D2392">
            <v>325.14999999999998</v>
          </cell>
        </row>
        <row r="2393">
          <cell r="A2393" t="str">
            <v>18.15.50</v>
          </cell>
          <cell r="B2393" t="str">
            <v>FORNECIMENTO E APLICACAO DE AREIA FINA</v>
          </cell>
          <cell r="C2393" t="str">
            <v>M3</v>
          </cell>
          <cell r="D2393">
            <v>70.489999999999995</v>
          </cell>
        </row>
        <row r="2394">
          <cell r="A2394" t="str">
            <v>18.15.51</v>
          </cell>
          <cell r="B2394" t="str">
            <v>FORNECIMENTO E APLICACAO  DE PEDRA N.2</v>
          </cell>
          <cell r="C2394" t="str">
            <v>M3</v>
          </cell>
          <cell r="D2394">
            <v>57.78</v>
          </cell>
        </row>
        <row r="2395">
          <cell r="A2395" t="str">
            <v>18.60.00</v>
          </cell>
          <cell r="B2395" t="str">
            <v>RETIRADAS</v>
          </cell>
        </row>
        <row r="2396">
          <cell r="A2396" t="str">
            <v>18.60.07</v>
          </cell>
          <cell r="B2396" t="str">
            <v>RETIRADA DE GRAMA</v>
          </cell>
          <cell r="C2396" t="str">
            <v>M2</v>
          </cell>
          <cell r="D2396">
            <v>1.56</v>
          </cell>
        </row>
        <row r="2397">
          <cell r="A2397" t="str">
            <v>18.70.00</v>
          </cell>
          <cell r="B2397" t="str">
            <v>RECOLOCACOES</v>
          </cell>
        </row>
        <row r="2398">
          <cell r="A2398" t="str">
            <v>18.70.07</v>
          </cell>
          <cell r="B2398" t="str">
            <v>RECOLOCACAO DE GRAMA</v>
          </cell>
          <cell r="C2398" t="str">
            <v>M2</v>
          </cell>
          <cell r="D2398">
            <v>11.48</v>
          </cell>
        </row>
        <row r="2399">
          <cell r="A2399" t="str">
            <v>18.70.40</v>
          </cell>
          <cell r="B2399" t="str">
            <v>TRANSPLANTE DE ÁRVORES C/ DIAM. ATÉ 30CM</v>
          </cell>
          <cell r="C2399" t="str">
            <v>UN</v>
          </cell>
          <cell r="D2399">
            <v>408.29</v>
          </cell>
        </row>
        <row r="2400">
          <cell r="A2400" t="str">
            <v>18.80.00</v>
          </cell>
          <cell r="B2400" t="str">
            <v>SERVICOS PARCIAIS</v>
          </cell>
        </row>
        <row r="2401">
          <cell r="A2401" t="str">
            <v>18.80.01</v>
          </cell>
          <cell r="B2401" t="str">
            <v>REVOLVIMENTO E AJUSTE DO SOLO</v>
          </cell>
          <cell r="C2401" t="str">
            <v>M2</v>
          </cell>
          <cell r="D2401">
            <v>2.6</v>
          </cell>
        </row>
        <row r="2402">
          <cell r="A2402" t="str">
            <v>18.80.11</v>
          </cell>
          <cell r="B2402" t="str">
            <v>TERRA PREPARADA PARA PLANTIO</v>
          </cell>
          <cell r="C2402" t="str">
            <v>M3</v>
          </cell>
          <cell r="D2402">
            <v>72.88</v>
          </cell>
        </row>
        <row r="2403">
          <cell r="A2403" t="str">
            <v>18.80.13</v>
          </cell>
          <cell r="B2403" t="str">
            <v>CALCAREO DOLOMITICO</v>
          </cell>
          <cell r="C2403" t="str">
            <v>KG</v>
          </cell>
          <cell r="D2403">
            <v>0.24</v>
          </cell>
        </row>
        <row r="2404">
          <cell r="A2404" t="str">
            <v>18.80.15</v>
          </cell>
          <cell r="B2404" t="str">
            <v>ADUBO QUIMICO NPK, 10:10:10</v>
          </cell>
          <cell r="C2404" t="str">
            <v>KG</v>
          </cell>
          <cell r="D2404">
            <v>0.85</v>
          </cell>
        </row>
        <row r="2405">
          <cell r="A2405" t="str">
            <v>18.80.30</v>
          </cell>
          <cell r="B2405" t="str">
            <v>PREPARO DO SOLO PARA PLANTIO DE GRAMA BATATAES</v>
          </cell>
          <cell r="C2405" t="str">
            <v>M2</v>
          </cell>
          <cell r="D2405">
            <v>2.6</v>
          </cell>
        </row>
        <row r="2406">
          <cell r="A2406" t="str">
            <v>18.80.35</v>
          </cell>
          <cell r="B2406" t="str">
            <v>RECOLOCAÇÃO DE TERRA DE JARDIM</v>
          </cell>
          <cell r="C2406" t="str">
            <v>M3</v>
          </cell>
          <cell r="D2406">
            <v>82.3</v>
          </cell>
        </row>
        <row r="2407">
          <cell r="A2407" t="str">
            <v>20.00.00</v>
          </cell>
          <cell r="B2407" t="str">
            <v>SERVICOS TECNICOS</v>
          </cell>
        </row>
        <row r="2408">
          <cell r="A2408" t="str">
            <v>20.01.00</v>
          </cell>
          <cell r="B2408" t="str">
            <v>TOPOGRAFIA</v>
          </cell>
        </row>
        <row r="2409">
          <cell r="A2409" t="str">
            <v>20.01.01</v>
          </cell>
          <cell r="B2409" t="str">
            <v>LEVANTAMENTO PLANIMETRICO DE PERIMETRO - ATE 1.000M</v>
          </cell>
          <cell r="C2409" t="str">
            <v>GL</v>
          </cell>
          <cell r="D2409">
            <v>904.03</v>
          </cell>
        </row>
        <row r="2410">
          <cell r="A2410" t="str">
            <v>20.01.02</v>
          </cell>
          <cell r="B2410" t="str">
            <v>LEVANTAMENTO PLANIMETRICO DE PERIMETRO - EXCEDENTE 1.000M</v>
          </cell>
          <cell r="C2410" t="str">
            <v>M</v>
          </cell>
          <cell r="D2410">
            <v>0.9</v>
          </cell>
        </row>
        <row r="2411">
          <cell r="A2411" t="str">
            <v>20.01.13</v>
          </cell>
          <cell r="B2411" t="str">
            <v>LEVANTAMENTO PLANIALTIMETRICO DE AREAS - ATE 10.000M2</v>
          </cell>
          <cell r="C2411" t="str">
            <v>GL</v>
          </cell>
          <cell r="D2411">
            <v>1914.41</v>
          </cell>
        </row>
        <row r="2412">
          <cell r="A2412" t="str">
            <v>20.01.14</v>
          </cell>
          <cell r="B2412" t="str">
            <v>LEVANTAMENTO PLANIALTIMETRICO DE AREAS - EXCEDENTE A 10.000M2</v>
          </cell>
          <cell r="C2412" t="str">
            <v>M2</v>
          </cell>
          <cell r="D2412">
            <v>0.19</v>
          </cell>
        </row>
        <row r="2413">
          <cell r="A2413" t="str">
            <v>20.01.21</v>
          </cell>
          <cell r="B2413" t="str">
            <v>ACRESCIMO FACE AO GRAU DE DIFICULDADE - TERRENO ACIDENTADO</v>
          </cell>
          <cell r="C2413" t="str">
            <v>%</v>
          </cell>
          <cell r="D2413">
            <v>20</v>
          </cell>
        </row>
        <row r="2414">
          <cell r="A2414" t="str">
            <v>20.01.22</v>
          </cell>
          <cell r="B2414" t="str">
            <v>ACRESCIMO FACE AO GRAU DE DIFICULDADE - TERRENO COBERTO P/VEGETACAO</v>
          </cell>
          <cell r="C2414" t="str">
            <v>%</v>
          </cell>
          <cell r="D2414">
            <v>50</v>
          </cell>
        </row>
        <row r="2415">
          <cell r="A2415" t="str">
            <v>20.01.23</v>
          </cell>
          <cell r="B2415" t="str">
            <v>ACRESCIMO FACE AO GRAU DE DIFICULDADE - TERRENO PANTANOSO</v>
          </cell>
          <cell r="C2415" t="str">
            <v>%</v>
          </cell>
          <cell r="D2415">
            <v>100</v>
          </cell>
        </row>
        <row r="2416">
          <cell r="A2416" t="str">
            <v>20.01.24</v>
          </cell>
          <cell r="B2416" t="str">
            <v>ACRESCIMO FACE AO GRAU DE DIFICULDADE - TERRENO COM CADASTRO</v>
          </cell>
          <cell r="C2416" t="str">
            <v>%</v>
          </cell>
          <cell r="D2416">
            <v>30</v>
          </cell>
        </row>
        <row r="2417">
          <cell r="A2417" t="str">
            <v>20.01.31</v>
          </cell>
          <cell r="B2417" t="str">
            <v>ACRESCIMO PARA ELABOR.DE CALCULOS - AREAS,DISTANCIAS E AZIMUTES</v>
          </cell>
          <cell r="C2417" t="str">
            <v>%</v>
          </cell>
          <cell r="D2417">
            <v>10</v>
          </cell>
        </row>
        <row r="2418">
          <cell r="A2418" t="str">
            <v>20.01.32</v>
          </cell>
          <cell r="B2418" t="str">
            <v>ACRESCIMO PARA ELABOR.DE CALCULOS - NIVELAM.DE SECCOES TRANSVERSAIS</v>
          </cell>
          <cell r="C2418" t="str">
            <v>%</v>
          </cell>
          <cell r="D2418">
            <v>50</v>
          </cell>
        </row>
        <row r="2419">
          <cell r="A2419" t="str">
            <v>20.01.33</v>
          </cell>
          <cell r="B2419" t="str">
            <v>ACRESCIMO PARA ELABOR.DE CALCULOS - MOVIMENTO DE TERRA</v>
          </cell>
          <cell r="C2419" t="str">
            <v>%</v>
          </cell>
          <cell r="D2419">
            <v>10</v>
          </cell>
        </row>
        <row r="2420">
          <cell r="A2420" t="str">
            <v>20.02.00</v>
          </cell>
          <cell r="B2420" t="str">
            <v>SONDAGEM</v>
          </cell>
        </row>
        <row r="2421">
          <cell r="A2421" t="str">
            <v>20.02.01</v>
          </cell>
          <cell r="B2421" t="str">
            <v>TRADO MANUAL</v>
          </cell>
          <cell r="C2421" t="str">
            <v>M</v>
          </cell>
          <cell r="D2421">
            <v>20.23</v>
          </cell>
        </row>
        <row r="2422">
          <cell r="A2422" t="str">
            <v>20.02.02</v>
          </cell>
          <cell r="B2422" t="str">
            <v>MOBILIZAÇÃO E INSTALAÇÃO DE 1  EQUIPAMENTO P/ EXECUÇÃO DE SONDAGEM A PERCUSSÃO</v>
          </cell>
          <cell r="C2422" t="str">
            <v xml:space="preserve">UN </v>
          </cell>
          <cell r="D2422">
            <v>172.52</v>
          </cell>
        </row>
        <row r="2423">
          <cell r="A2423" t="str">
            <v>20.02.03</v>
          </cell>
          <cell r="B2423" t="str">
            <v>DESLOCAMENTO DE EQUIP. ENTRE FUROS EM TERRENO PLANO, CONSIDERANDO A DIST. ATÉ 100M, P/ SONDAGEM A PERCUSSÃO</v>
          </cell>
          <cell r="C2423" t="str">
            <v>UN</v>
          </cell>
          <cell r="D2423">
            <v>22.93</v>
          </cell>
        </row>
        <row r="2424">
          <cell r="A2424" t="str">
            <v>20.02.04</v>
          </cell>
          <cell r="B2424" t="str">
            <v>DESLOCAMENTO DE EQUIP. ENTRE FUROS EM TERRENO PLANO, CONSIDERANDO A DIST. DE 100 À 200M, P/ FUNDAÇÃO A PERCUSSÃO</v>
          </cell>
          <cell r="C2424" t="str">
            <v>UN</v>
          </cell>
          <cell r="D2424">
            <v>45.86</v>
          </cell>
        </row>
        <row r="2425">
          <cell r="A2425" t="str">
            <v>20.02.05</v>
          </cell>
          <cell r="B2425" t="str">
            <v>DESLOCAMENTO DE EQUIP. ENTRE FUROS EM TERRENO PLANO, CONSIDERANDO A DIST.ACIMA DE 200M, P/SONDAGEM A PERCUSSÃO</v>
          </cell>
          <cell r="C2425" t="str">
            <v>UN</v>
          </cell>
          <cell r="D2425">
            <v>68.78</v>
          </cell>
        </row>
        <row r="2426">
          <cell r="A2426" t="str">
            <v>20.02.06</v>
          </cell>
          <cell r="B2426" t="str">
            <v>DESLOCAMENTO DE EQUIP. ENTRE FUROS EM TERRENO ACIDENTADO, CONSIDERANDO A DIST. ATÉ 50M, P/ SONDAGEM A PERCUSSÃO</v>
          </cell>
          <cell r="C2426" t="str">
            <v>UN</v>
          </cell>
          <cell r="D2426">
            <v>22.93</v>
          </cell>
        </row>
        <row r="2427">
          <cell r="A2427" t="str">
            <v>20.02.07</v>
          </cell>
          <cell r="B2427" t="str">
            <v>DESLOCAMENTO DE EQUIP.ENTRE FUROS EM TERRENO ACIDENTADO, CONSIDERANDO A DIST. ACIMA DE 50M, P/SONDAGEM A PERCUSSÃO</v>
          </cell>
          <cell r="C2427" t="str">
            <v>UN</v>
          </cell>
          <cell r="D2427">
            <v>38.78</v>
          </cell>
        </row>
        <row r="2428">
          <cell r="A2428" t="str">
            <v>20.02.08</v>
          </cell>
          <cell r="B2428" t="str">
            <v>EXECUÇÃO DE PLATAFORMA EM TERRENO ALAGADIÇO OU ACIDENTADO, P/SONDAGEM A PERCUSSÃO</v>
          </cell>
          <cell r="C2428" t="str">
            <v>UN</v>
          </cell>
          <cell r="D2428">
            <v>105.45</v>
          </cell>
        </row>
        <row r="2429">
          <cell r="A2429" t="str">
            <v>20.02.09</v>
          </cell>
          <cell r="B2429" t="str">
            <v>PERFURAÇÃO E EXECUÇÃO DE ENSAIO PENETROMÉTRICO OU DE LAVAGEM POR TEMPO</v>
          </cell>
          <cell r="C2429" t="str">
            <v>M</v>
          </cell>
          <cell r="D2429">
            <v>41.03</v>
          </cell>
        </row>
        <row r="2430">
          <cell r="A2430" t="str">
            <v>20.03.00</v>
          </cell>
          <cell r="B2430" t="str">
            <v>SERVICOS TECNICOS</v>
          </cell>
        </row>
        <row r="2431">
          <cell r="A2431" t="str">
            <v>20.03.01</v>
          </cell>
          <cell r="B2431" t="str">
            <v>COORDENADOR GERAL</v>
          </cell>
          <cell r="C2431" t="str">
            <v>H</v>
          </cell>
          <cell r="D2431">
            <v>163.03</v>
          </cell>
        </row>
        <row r="2432">
          <cell r="A2432" t="str">
            <v>20.03.02</v>
          </cell>
          <cell r="B2432" t="str">
            <v>PROFISSIONAL DE NIVEL SUPERIOR SENIOR</v>
          </cell>
          <cell r="C2432" t="str">
            <v>H</v>
          </cell>
          <cell r="D2432">
            <v>58.6</v>
          </cell>
        </row>
        <row r="2433">
          <cell r="A2433" t="str">
            <v>20.03.03</v>
          </cell>
          <cell r="B2433" t="str">
            <v>PROFISSIONAL DE NIVEL SUPERIOR JUNIOR</v>
          </cell>
          <cell r="C2433" t="str">
            <v>H</v>
          </cell>
          <cell r="D2433">
            <v>34.39</v>
          </cell>
        </row>
        <row r="2434">
          <cell r="A2434" t="str">
            <v>20.03.04</v>
          </cell>
          <cell r="B2434" t="str">
            <v>FISCAL DE OBRA</v>
          </cell>
          <cell r="C2434" t="str">
            <v>H</v>
          </cell>
          <cell r="D2434">
            <v>15.34</v>
          </cell>
        </row>
        <row r="2435">
          <cell r="A2435" t="str">
            <v>20.03.05</v>
          </cell>
          <cell r="B2435" t="str">
            <v>PROJETISTA</v>
          </cell>
          <cell r="C2435" t="str">
            <v>H</v>
          </cell>
          <cell r="D2435">
            <v>37.200000000000003</v>
          </cell>
        </row>
        <row r="2436">
          <cell r="A2436" t="str">
            <v>20.03.06</v>
          </cell>
          <cell r="B2436" t="str">
            <v>DESENHISTA PROJETISTA</v>
          </cell>
          <cell r="C2436" t="str">
            <v>H</v>
          </cell>
          <cell r="D2436">
            <v>21.59</v>
          </cell>
        </row>
        <row r="2437">
          <cell r="A2437" t="str">
            <v>20.03.07</v>
          </cell>
          <cell r="B2437" t="str">
            <v>COORDENADOR SETORIAL</v>
          </cell>
          <cell r="C2437" t="str">
            <v>H</v>
          </cell>
          <cell r="D2437">
            <v>126.53</v>
          </cell>
        </row>
        <row r="2438">
          <cell r="A2438" t="str">
            <v>20.03.08</v>
          </cell>
          <cell r="B2438" t="str">
            <v>CONSULTOR</v>
          </cell>
          <cell r="C2438" t="str">
            <v>H</v>
          </cell>
          <cell r="D2438">
            <v>151.21</v>
          </cell>
        </row>
        <row r="2439">
          <cell r="A2439" t="str">
            <v>20.03.09</v>
          </cell>
          <cell r="B2439" t="str">
            <v>PROJESTISTA CADISTA</v>
          </cell>
          <cell r="C2439" t="str">
            <v>H</v>
          </cell>
          <cell r="D2439">
            <v>21.59</v>
          </cell>
        </row>
        <row r="2440">
          <cell r="A2440" t="str">
            <v>20.03.10</v>
          </cell>
          <cell r="B2440" t="str">
            <v>LEVANTAMENTO CADASTRAL DE EDIFICACAO ATE 500M2</v>
          </cell>
          <cell r="C2440" t="str">
            <v>GL</v>
          </cell>
          <cell r="D2440">
            <v>2262.64</v>
          </cell>
        </row>
        <row r="2441">
          <cell r="A2441" t="str">
            <v>20.03.11</v>
          </cell>
          <cell r="B2441" t="str">
            <v>LEVANTAMENTO CADASTRAL DE EDIFICACAO EXECEDENTE A 500M2</v>
          </cell>
          <cell r="C2441" t="str">
            <v>M2</v>
          </cell>
          <cell r="D2441">
            <v>4.53</v>
          </cell>
        </row>
        <row r="2442">
          <cell r="A2442" t="str">
            <v>20.03.12</v>
          </cell>
          <cell r="B2442" t="str">
            <v>LEVANTAMENTO CADASTRAL INST ELETRICAS ATE 500M2</v>
          </cell>
          <cell r="C2442" t="str">
            <v>GL</v>
          </cell>
          <cell r="D2442">
            <v>659.8</v>
          </cell>
        </row>
        <row r="2443">
          <cell r="A2443" t="str">
            <v>20.03.13</v>
          </cell>
          <cell r="B2443" t="str">
            <v>LEVANTAMENTO CADASTRAL INST ELETRICAS EXECEDENTE A 500M2</v>
          </cell>
          <cell r="C2443" t="str">
            <v>M2</v>
          </cell>
          <cell r="D2443">
            <v>1.1000000000000001</v>
          </cell>
        </row>
        <row r="2444">
          <cell r="A2444" t="str">
            <v>20.03.14</v>
          </cell>
          <cell r="B2444" t="str">
            <v>LEVANTAMENTO CADASTRAL INST.HIDRO SANITARIAS ATE 500M2</v>
          </cell>
          <cell r="C2444" t="str">
            <v>UN</v>
          </cell>
          <cell r="D2444">
            <v>659.8</v>
          </cell>
        </row>
        <row r="2445">
          <cell r="A2445" t="str">
            <v>20.03.15</v>
          </cell>
          <cell r="B2445" t="str">
            <v>LEVANTAMENTO CADASTRAL INST.HIDRO-SANITARIAS EXEC.A 500M2</v>
          </cell>
          <cell r="C2445" t="str">
            <v>M2</v>
          </cell>
          <cell r="D2445">
            <v>1.1000000000000001</v>
          </cell>
        </row>
        <row r="2446">
          <cell r="A2446" t="str">
            <v>20.03.16</v>
          </cell>
          <cell r="B2446" t="str">
            <v>AS BUILT FORMATO A0</v>
          </cell>
          <cell r="C2446" t="str">
            <v>UN</v>
          </cell>
          <cell r="D2446">
            <v>982.09</v>
          </cell>
        </row>
        <row r="2447">
          <cell r="A2447" t="str">
            <v>20.03.17</v>
          </cell>
          <cell r="B2447" t="str">
            <v>AS BUILT FORMATO A1</v>
          </cell>
          <cell r="C2447" t="str">
            <v>UN</v>
          </cell>
          <cell r="D2447">
            <v>714.97</v>
          </cell>
        </row>
        <row r="2448">
          <cell r="A2448" t="str">
            <v>20.03.18</v>
          </cell>
          <cell r="B2448" t="str">
            <v>DESENVOLVIMENTO DE PROJETO EXECUTIVO FORMATO A0</v>
          </cell>
          <cell r="C2448" t="str">
            <v>UN</v>
          </cell>
          <cell r="D2448">
            <v>2824</v>
          </cell>
        </row>
        <row r="2449">
          <cell r="A2449" t="str">
            <v>20.03.19</v>
          </cell>
          <cell r="B2449" t="str">
            <v>DESENVOLVIMENTO DE PROJETO EXECUTIVO FORMATO A1</v>
          </cell>
          <cell r="C2449" t="str">
            <v>UN</v>
          </cell>
          <cell r="D2449">
            <v>1810.44</v>
          </cell>
        </row>
        <row r="2450">
          <cell r="A2450" t="str">
            <v>20.03.50</v>
          </cell>
          <cell r="B2450" t="str">
            <v>SERVIÇO DE PLOTAGEM EM PAPEL SULFITE - TAMANHO A1 - PRETO E BRANCO</v>
          </cell>
          <cell r="C2450" t="str">
            <v>UN</v>
          </cell>
          <cell r="D2450">
            <v>4.8</v>
          </cell>
        </row>
        <row r="2451">
          <cell r="A2451" t="str">
            <v>20.03.51</v>
          </cell>
          <cell r="B2451" t="str">
            <v>SERVIÇO DE PLOTAGEM EM PAPEL SULFITE TAMANHO A0 - PRETO E BRANCO</v>
          </cell>
          <cell r="C2451" t="str">
            <v>UN</v>
          </cell>
          <cell r="D2451">
            <v>5.98</v>
          </cell>
        </row>
        <row r="2452">
          <cell r="A2452" t="str">
            <v>20.03.52</v>
          </cell>
          <cell r="B2452" t="str">
            <v>SERVIÇO DE PLOTAGEM EM PAPEL SULFITE TAMANHO A1 - COLORIDA</v>
          </cell>
          <cell r="C2452" t="str">
            <v>UN</v>
          </cell>
          <cell r="D2452">
            <v>5.67</v>
          </cell>
        </row>
        <row r="2453">
          <cell r="A2453" t="str">
            <v>20.03.53</v>
          </cell>
          <cell r="B2453" t="str">
            <v>SERVIÇO DE PLOTAGEM EM PAPEL SULFITE TAMANHO A0 - COLORIDA</v>
          </cell>
          <cell r="C2453" t="str">
            <v>UN</v>
          </cell>
          <cell r="D2453">
            <v>8.01</v>
          </cell>
        </row>
        <row r="2454">
          <cell r="A2454" t="str">
            <v>20.03.54</v>
          </cell>
          <cell r="B2454" t="str">
            <v>CÓPIA XEROX EM TAMANHO OFÍCIO - UMA FACE - PRETO E BRANCO</v>
          </cell>
          <cell r="C2454" t="str">
            <v>UN</v>
          </cell>
          <cell r="D2454">
            <v>0.15</v>
          </cell>
        </row>
        <row r="2455">
          <cell r="A2455" t="str">
            <v>20.03.55</v>
          </cell>
          <cell r="B2455" t="str">
            <v>CÓPIA XEROX EM TAMANHO OFÍCIO - UMA FACE - COLORIDA</v>
          </cell>
          <cell r="C2455" t="str">
            <v>UN</v>
          </cell>
          <cell r="D2455">
            <v>1.48</v>
          </cell>
        </row>
        <row r="2456">
          <cell r="A2456" t="str">
            <v>20.03.56</v>
          </cell>
          <cell r="B2456" t="str">
            <v>CÓPIA XEROX EM TAMANHO A3 - UMA FACE - PRETO E BRANCO</v>
          </cell>
          <cell r="C2456" t="str">
            <v>UN</v>
          </cell>
          <cell r="D2456">
            <v>0.38</v>
          </cell>
        </row>
        <row r="2457">
          <cell r="A2457" t="str">
            <v>20.03.57</v>
          </cell>
          <cell r="B2457" t="str">
            <v>CÓPIA XEROX EM TAMANHO A3 - UMA FACE - COLORIDA</v>
          </cell>
          <cell r="C2457" t="str">
            <v>UN</v>
          </cell>
          <cell r="D2457">
            <v>3.07</v>
          </cell>
        </row>
        <row r="2458">
          <cell r="A2458" t="str">
            <v>20.03.58</v>
          </cell>
          <cell r="B2458" t="str">
            <v>CÓPIA XEROX - PRETO E BRANCO</v>
          </cell>
          <cell r="C2458" t="str">
            <v>M2</v>
          </cell>
          <cell r="D2458">
            <v>10.69</v>
          </cell>
        </row>
        <row r="2459">
          <cell r="A2459" t="str">
            <v>20.06.00</v>
          </cell>
          <cell r="B2459" t="str">
            <v>CONTROLE TECNOLÓGICO</v>
          </cell>
        </row>
        <row r="2460">
          <cell r="A2460" t="str">
            <v>20.06.01</v>
          </cell>
          <cell r="B2460" t="str">
            <v>CONCRETO - ESTUDOS E ENSAIOS</v>
          </cell>
          <cell r="C2460" t="str">
            <v>M2</v>
          </cell>
          <cell r="D2460">
            <v>2293.13</v>
          </cell>
        </row>
        <row r="2461">
          <cell r="A2461" t="str">
            <v>20.06.02</v>
          </cell>
          <cell r="B2461" t="str">
            <v>CONCRETO - ENSAIOS DE RUPTURA A COMPRESSAO (CORPOS DE PROVA)</v>
          </cell>
          <cell r="C2461" t="str">
            <v>UN</v>
          </cell>
          <cell r="D2461">
            <v>10.64</v>
          </cell>
        </row>
        <row r="2462">
          <cell r="A2462" t="str">
            <v>20.06.11</v>
          </cell>
          <cell r="B2462" t="str">
            <v>ACO - ENSAIOS DE TRACAO EM BARRAS</v>
          </cell>
          <cell r="C2462" t="str">
            <v>UN</v>
          </cell>
          <cell r="D2462">
            <v>19.53</v>
          </cell>
        </row>
        <row r="2463">
          <cell r="A2463" t="str">
            <v>20.06.12</v>
          </cell>
          <cell r="B2463" t="str">
            <v>ACO - ENSAIOS DE DOBRAMENTO EM BARRAS</v>
          </cell>
          <cell r="C2463" t="str">
            <v>UN</v>
          </cell>
          <cell r="D2463">
            <v>7.85</v>
          </cell>
        </row>
      </sheetData>
    </sheetDataSet>
  </externalBook>
</externalLink>
</file>

<file path=xl/externalLinks/externalLink33.xml><?xml version="1.0" encoding="utf-8"?>
<externalLink xmlns="http://schemas.openxmlformats.org/spreadsheetml/2006/main">
  <externalBook xmlns:r="http://schemas.openxmlformats.org/officeDocument/2006/relationships" r:id="rId1">
    <sheetNames>
      <sheetName val="TAB33P2"/>
      <sheetName val="PADRÃO"/>
    </sheetNames>
    <sheetDataSet>
      <sheetData sheetId="0" refreshError="1">
        <row r="1">
          <cell r="A1" t="str">
            <v>CÓDIGO</v>
          </cell>
          <cell r="B1" t="str">
            <v>DESCRIÇÃO</v>
          </cell>
          <cell r="C1" t="str">
            <v>UN</v>
          </cell>
          <cell r="D1" t="str">
            <v>CUSTO UNITÁRIO</v>
          </cell>
          <cell r="E1" t="str">
            <v>DATA BASE</v>
          </cell>
          <cell r="F1" t="str">
            <v>ORIGEM</v>
          </cell>
        </row>
        <row r="2">
          <cell r="A2" t="str">
            <v>01.0.000</v>
          </cell>
          <cell r="B2" t="str">
            <v>Serviços preliminares</v>
          </cell>
        </row>
        <row r="3">
          <cell r="A3" t="str">
            <v>01.A.001</v>
          </cell>
          <cell r="B3" t="str">
            <v>Espalhamento dentro da obra</v>
          </cell>
          <cell r="C3" t="str">
            <v>M3</v>
          </cell>
          <cell r="D3">
            <v>5.93</v>
          </cell>
          <cell r="E3">
            <v>38718</v>
          </cell>
          <cell r="F3" t="str">
            <v>DEPAVE</v>
          </cell>
        </row>
        <row r="4">
          <cell r="A4" t="str">
            <v>01.A.005</v>
          </cell>
          <cell r="B4" t="str">
            <v>Retirada de tapumes</v>
          </cell>
          <cell r="C4" t="str">
            <v>M2</v>
          </cell>
          <cell r="D4">
            <v>6.09</v>
          </cell>
          <cell r="E4">
            <v>38108</v>
          </cell>
          <cell r="F4" t="str">
            <v>EDIF</v>
          </cell>
        </row>
        <row r="5">
          <cell r="A5" t="str">
            <v>01.A.012</v>
          </cell>
          <cell r="B5" t="str">
            <v>Transporte a 100m - em direção horizontal - de materiais</v>
          </cell>
          <cell r="C5" t="str">
            <v>M3</v>
          </cell>
          <cell r="D5">
            <v>12.38</v>
          </cell>
          <cell r="E5">
            <v>35431</v>
          </cell>
          <cell r="F5" t="str">
            <v>EDIF</v>
          </cell>
        </row>
        <row r="6">
          <cell r="A6" t="str">
            <v>01.A.013</v>
          </cell>
          <cell r="B6" t="str">
            <v>Escavação mec, carga e remoção de terra até dist média 1 km</v>
          </cell>
          <cell r="C6" t="str">
            <v>M3</v>
          </cell>
          <cell r="D6">
            <v>8.2899999999999991</v>
          </cell>
          <cell r="E6">
            <v>38718</v>
          </cell>
          <cell r="F6" t="str">
            <v>SIURB</v>
          </cell>
        </row>
        <row r="7">
          <cell r="A7" t="str">
            <v>01.A.014</v>
          </cell>
          <cell r="B7" t="str">
            <v>Fornec terra,incl escav,carga,transp até dist média 1km,aterro compc</v>
          </cell>
          <cell r="C7" t="str">
            <v>M3</v>
          </cell>
          <cell r="D7">
            <v>3.55</v>
          </cell>
          <cell r="E7">
            <v>35431</v>
          </cell>
          <cell r="F7" t="str">
            <v>SVP</v>
          </cell>
        </row>
        <row r="8">
          <cell r="A8" t="str">
            <v>01.A.015</v>
          </cell>
          <cell r="B8" t="str">
            <v>Carga e remoção de terra até a distância média de 1,00 km</v>
          </cell>
          <cell r="C8" t="str">
            <v>M3</v>
          </cell>
          <cell r="D8">
            <v>2.4700000000000002</v>
          </cell>
          <cell r="E8">
            <v>35431</v>
          </cell>
          <cell r="F8" t="str">
            <v>SVP</v>
          </cell>
        </row>
        <row r="9">
          <cell r="A9" t="str">
            <v>01.A.019</v>
          </cell>
          <cell r="B9" t="str">
            <v>Aluguel de container "vão livre", medidas aprox. 2,40 x  6,00 m</v>
          </cell>
          <cell r="C9" t="str">
            <v>MS</v>
          </cell>
          <cell r="D9">
            <v>139.41999999999999</v>
          </cell>
          <cell r="E9">
            <v>35431</v>
          </cell>
          <cell r="F9" t="str">
            <v>DEPAVE</v>
          </cell>
        </row>
        <row r="10">
          <cell r="A10" t="str">
            <v>01.A.020</v>
          </cell>
          <cell r="B10" t="str">
            <v>Aluguel de container sanitário duplo c/ duas cabines individuais,  aprox. 2,40 x  4,00 m</v>
          </cell>
          <cell r="C10" t="str">
            <v>MS</v>
          </cell>
          <cell r="D10">
            <v>125.75</v>
          </cell>
          <cell r="E10">
            <v>35431</v>
          </cell>
          <cell r="F10" t="str">
            <v>DEPAVE</v>
          </cell>
        </row>
        <row r="11">
          <cell r="A11" t="str">
            <v>01.A.021</v>
          </cell>
          <cell r="B11" t="str">
            <v>Transporte de containers - ida e volta</v>
          </cell>
          <cell r="C11" t="str">
            <v>H</v>
          </cell>
          <cell r="D11">
            <v>26.71</v>
          </cell>
          <cell r="E11">
            <v>35431</v>
          </cell>
          <cell r="F11" t="str">
            <v>SVP</v>
          </cell>
        </row>
        <row r="12">
          <cell r="A12" t="str">
            <v>01.A.022</v>
          </cell>
          <cell r="B12" t="str">
            <v>Aluguel de container "vão livre", medidas aprox. 2,40 x  6,00 m</v>
          </cell>
          <cell r="C12" t="str">
            <v>MS</v>
          </cell>
          <cell r="D12">
            <v>170</v>
          </cell>
          <cell r="E12">
            <v>36678</v>
          </cell>
          <cell r="F12" t="str">
            <v>DEPAVE</v>
          </cell>
        </row>
        <row r="13">
          <cell r="A13" t="str">
            <v>01.A.023</v>
          </cell>
          <cell r="B13" t="str">
            <v>Aluguel de container sanitário duplo c/ duas cabines individuais,  aprox. 2,40 x  4,00 m</v>
          </cell>
          <cell r="C13" t="str">
            <v>MS</v>
          </cell>
          <cell r="D13">
            <v>153.33000000000001</v>
          </cell>
          <cell r="E13">
            <v>36678</v>
          </cell>
          <cell r="F13" t="str">
            <v>DEPAVE</v>
          </cell>
        </row>
        <row r="14">
          <cell r="A14" t="str">
            <v>01.A.024</v>
          </cell>
          <cell r="B14" t="str">
            <v>Transporte de containers - ida e volta</v>
          </cell>
          <cell r="C14" t="str">
            <v>H</v>
          </cell>
          <cell r="D14">
            <v>35.32</v>
          </cell>
          <cell r="E14">
            <v>36678</v>
          </cell>
          <cell r="F14" t="str">
            <v>SVP</v>
          </cell>
        </row>
        <row r="15">
          <cell r="A15" t="str">
            <v>01.A.056</v>
          </cell>
          <cell r="B15" t="str">
            <v>Poço de visita - tipo 1</v>
          </cell>
          <cell r="C15" t="str">
            <v>UN</v>
          </cell>
          <cell r="D15">
            <v>1040.23</v>
          </cell>
          <cell r="E15">
            <v>37408</v>
          </cell>
          <cell r="F15" t="str">
            <v>SIURB</v>
          </cell>
        </row>
        <row r="16">
          <cell r="A16" t="str">
            <v>01.A.057</v>
          </cell>
          <cell r="B16" t="str">
            <v>Tampão de ferro fundido, tipo PMSP, forn. e assent.</v>
          </cell>
          <cell r="C16" t="str">
            <v>UN</v>
          </cell>
          <cell r="D16">
            <v>714.58</v>
          </cell>
          <cell r="E16">
            <v>38718</v>
          </cell>
          <cell r="F16" t="str">
            <v>SVP</v>
          </cell>
        </row>
        <row r="17">
          <cell r="A17" t="str">
            <v>01.A.058</v>
          </cell>
          <cell r="B17" t="str">
            <v>Boca de lobo dupla</v>
          </cell>
          <cell r="C17" t="str">
            <v>UN</v>
          </cell>
          <cell r="D17">
            <v>815.43</v>
          </cell>
          <cell r="E17">
            <v>37408</v>
          </cell>
          <cell r="F17" t="str">
            <v>SIURB</v>
          </cell>
        </row>
        <row r="18">
          <cell r="A18" t="str">
            <v>01.A.059</v>
          </cell>
          <cell r="B18" t="str">
            <v>Enrocamento de pedra em taludes</v>
          </cell>
          <cell r="C18" t="str">
            <v>M3</v>
          </cell>
          <cell r="D18">
            <v>76.8</v>
          </cell>
          <cell r="E18">
            <v>37408</v>
          </cell>
          <cell r="F18" t="str">
            <v>SIURB</v>
          </cell>
        </row>
        <row r="19">
          <cell r="A19" t="str">
            <v>01.A.060</v>
          </cell>
          <cell r="B19" t="str">
            <v>Abertura de cx. p/ vias, h = 25 cm</v>
          </cell>
          <cell r="C19" t="str">
            <v>M2</v>
          </cell>
          <cell r="D19">
            <v>3.95</v>
          </cell>
          <cell r="E19">
            <v>36526</v>
          </cell>
          <cell r="F19" t="str">
            <v>SVP</v>
          </cell>
        </row>
        <row r="20">
          <cell r="A20" t="str">
            <v>01.A.061</v>
          </cell>
          <cell r="B20" t="str">
            <v>Rem. de terra além do 1° km, até a dist. média de ida e volta de 30 km</v>
          </cell>
          <cell r="C20" t="str">
            <v>M3</v>
          </cell>
          <cell r="D20">
            <v>19.16</v>
          </cell>
          <cell r="E20">
            <v>37408</v>
          </cell>
          <cell r="F20" t="str">
            <v>SIURB</v>
          </cell>
        </row>
        <row r="21">
          <cell r="A21" t="str">
            <v>01.A.062</v>
          </cell>
          <cell r="B21" t="str">
            <v>Compactação de terra, medida no aterro</v>
          </cell>
          <cell r="C21" t="str">
            <v>M3</v>
          </cell>
          <cell r="D21">
            <v>5.53</v>
          </cell>
          <cell r="E21">
            <v>37408</v>
          </cell>
          <cell r="F21" t="str">
            <v>SIURB</v>
          </cell>
        </row>
        <row r="22">
          <cell r="A22" t="str">
            <v>01.A.063</v>
          </cell>
          <cell r="B22" t="str">
            <v>Rem. de terra além do 1° km, até a dist. média de ida e volta de 20 km</v>
          </cell>
          <cell r="C22" t="str">
            <v>M3</v>
          </cell>
          <cell r="D22">
            <v>15.01</v>
          </cell>
          <cell r="E22">
            <v>37408</v>
          </cell>
          <cell r="F22" t="str">
            <v>SIURB</v>
          </cell>
        </row>
        <row r="23">
          <cell r="A23" t="str">
            <v>01.A.064</v>
          </cell>
          <cell r="B23" t="str">
            <v>Caminhão basculante 4,0 m3</v>
          </cell>
          <cell r="C23" t="str">
            <v>H</v>
          </cell>
          <cell r="D23">
            <v>32.22</v>
          </cell>
          <cell r="E23">
            <v>36526</v>
          </cell>
          <cell r="F23" t="str">
            <v>SVP</v>
          </cell>
        </row>
        <row r="24">
          <cell r="A24" t="str">
            <v>01.A.065</v>
          </cell>
          <cell r="B24" t="str">
            <v>Caminhão c/ carroceria de madeira 6T</v>
          </cell>
          <cell r="C24" t="str">
            <v>H</v>
          </cell>
          <cell r="D24">
            <v>31.47</v>
          </cell>
          <cell r="E24">
            <v>36526</v>
          </cell>
          <cell r="F24" t="str">
            <v>SVP</v>
          </cell>
        </row>
        <row r="25">
          <cell r="A25" t="str">
            <v>01.A.066</v>
          </cell>
          <cell r="B25" t="str">
            <v>Caminhão c/ guindaste</v>
          </cell>
          <cell r="C25" t="str">
            <v>H</v>
          </cell>
          <cell r="D25">
            <v>34.28</v>
          </cell>
          <cell r="E25">
            <v>36526</v>
          </cell>
          <cell r="F25" t="str">
            <v>SVP</v>
          </cell>
        </row>
        <row r="26">
          <cell r="A26" t="str">
            <v>01.A.067</v>
          </cell>
          <cell r="B26" t="str">
            <v>Caminhão c/ guindaste e cesto elevatório - 25/30 metros</v>
          </cell>
          <cell r="C26" t="str">
            <v>H</v>
          </cell>
          <cell r="D26">
            <v>50.75</v>
          </cell>
          <cell r="E26">
            <v>36526</v>
          </cell>
          <cell r="F26" t="str">
            <v>DEPAVE</v>
          </cell>
        </row>
        <row r="27">
          <cell r="A27" t="str">
            <v>01.A.068</v>
          </cell>
          <cell r="B27" t="str">
            <v>Arrancamento e remoção de canalização diam. &gt; 60 cm</v>
          </cell>
          <cell r="C27" t="str">
            <v>M</v>
          </cell>
          <cell r="D27">
            <v>74.25</v>
          </cell>
          <cell r="E27">
            <v>37408</v>
          </cell>
          <cell r="F27" t="str">
            <v>SIURB</v>
          </cell>
        </row>
        <row r="28">
          <cell r="A28" t="str">
            <v>01.A.069</v>
          </cell>
          <cell r="B28" t="str">
            <v>Escavação mecânica p/ fund. e valas prof. &lt;= 4,00 m</v>
          </cell>
          <cell r="C28" t="str">
            <v>M3</v>
          </cell>
          <cell r="D28">
            <v>5.08</v>
          </cell>
          <cell r="E28">
            <v>38718</v>
          </cell>
          <cell r="F28" t="str">
            <v>SIURB</v>
          </cell>
        </row>
        <row r="29">
          <cell r="A29" t="str">
            <v>01.A.070</v>
          </cell>
          <cell r="B29" t="str">
            <v>Aluguel mensal de container metálico - escritório com WC - 2,30 x 6,00 x 2,50 M</v>
          </cell>
          <cell r="C29" t="str">
            <v>UN</v>
          </cell>
          <cell r="D29">
            <v>362.97</v>
          </cell>
          <cell r="E29">
            <v>37408</v>
          </cell>
          <cell r="F29" t="str">
            <v>DEPAVE</v>
          </cell>
        </row>
        <row r="30">
          <cell r="A30" t="str">
            <v>01.A.071</v>
          </cell>
          <cell r="B30" t="str">
            <v>Apiloamento com nivelamento do terreno</v>
          </cell>
          <cell r="C30" t="str">
            <v>M2</v>
          </cell>
          <cell r="D30">
            <v>17.989999999999998</v>
          </cell>
          <cell r="E30">
            <v>38718</v>
          </cell>
          <cell r="F30" t="str">
            <v>DEPAVE</v>
          </cell>
        </row>
        <row r="31">
          <cell r="A31" t="str">
            <v>01.A.072</v>
          </cell>
          <cell r="B31" t="str">
            <v>Tapume chapa compensada resinada 10mm</v>
          </cell>
          <cell r="C31" t="str">
            <v>M2</v>
          </cell>
          <cell r="D31">
            <v>32.340000000000003</v>
          </cell>
          <cell r="E31">
            <v>38108</v>
          </cell>
          <cell r="F31" t="str">
            <v>DEPAVE</v>
          </cell>
        </row>
        <row r="32">
          <cell r="A32" t="str">
            <v>01.A.073</v>
          </cell>
          <cell r="B32" t="str">
            <v>Locação de obra (execução de gabarito)</v>
          </cell>
          <cell r="C32" t="str">
            <v>M2</v>
          </cell>
          <cell r="D32">
            <v>2.57</v>
          </cell>
          <cell r="E32">
            <v>38108</v>
          </cell>
          <cell r="F32" t="str">
            <v>DEPAVE</v>
          </cell>
        </row>
        <row r="33">
          <cell r="A33" t="str">
            <v>01.A.074</v>
          </cell>
          <cell r="B33" t="str">
            <v>Carga manual de terra</v>
          </cell>
          <cell r="C33" t="str">
            <v>M3</v>
          </cell>
          <cell r="D33">
            <v>16.09</v>
          </cell>
          <cell r="E33">
            <v>38108</v>
          </cell>
          <cell r="F33" t="str">
            <v>DEPAVE</v>
          </cell>
        </row>
        <row r="34">
          <cell r="A34" t="str">
            <v>01.A.075</v>
          </cell>
          <cell r="B34" t="str">
            <v>Caixa de Passagem 1,60x1,60x1,65</v>
          </cell>
          <cell r="C34" t="str">
            <v>UN</v>
          </cell>
          <cell r="D34">
            <v>927.53</v>
          </cell>
          <cell r="E34">
            <v>38718</v>
          </cell>
          <cell r="F34" t="str">
            <v>DEPAVE</v>
          </cell>
        </row>
        <row r="35">
          <cell r="A35" t="str">
            <v>02.0.000</v>
          </cell>
          <cell r="B35" t="str">
            <v>Fundações</v>
          </cell>
        </row>
        <row r="36">
          <cell r="A36" t="str">
            <v>02.A.009</v>
          </cell>
          <cell r="B36" t="str">
            <v>Mobilização e desmobilização de equipto p/estaca pré-moldada</v>
          </cell>
          <cell r="C36" t="str">
            <v>UN</v>
          </cell>
          <cell r="D36">
            <v>993.87</v>
          </cell>
          <cell r="E36">
            <v>35431</v>
          </cell>
          <cell r="F36" t="str">
            <v>EDIF</v>
          </cell>
        </row>
        <row r="37">
          <cell r="A37" t="str">
            <v>02.A.010</v>
          </cell>
          <cell r="B37" t="str">
            <v>Estaca raiz diâmetro 10 cm</v>
          </cell>
          <cell r="C37" t="str">
            <v>M</v>
          </cell>
          <cell r="D37">
            <v>32.590000000000003</v>
          </cell>
          <cell r="E37">
            <v>35431</v>
          </cell>
          <cell r="F37" t="str">
            <v>EDIF</v>
          </cell>
        </row>
        <row r="38">
          <cell r="A38" t="str">
            <v>02.A.012</v>
          </cell>
          <cell r="B38" t="str">
            <v>Lastro de brita nº 1</v>
          </cell>
          <cell r="C38" t="str">
            <v>M3</v>
          </cell>
          <cell r="D38">
            <v>35.47</v>
          </cell>
          <cell r="E38">
            <v>36526</v>
          </cell>
          <cell r="F38" t="str">
            <v>DEPAVE</v>
          </cell>
        </row>
        <row r="39">
          <cell r="A39" t="str">
            <v>02.A.013</v>
          </cell>
          <cell r="B39" t="str">
            <v>Lastro de concreto magro -  traço (vol) = 1:3:6</v>
          </cell>
          <cell r="C39" t="str">
            <v>M3</v>
          </cell>
          <cell r="D39">
            <v>171.98</v>
          </cell>
          <cell r="E39">
            <v>36526</v>
          </cell>
          <cell r="F39" t="str">
            <v>DEPAVE</v>
          </cell>
        </row>
        <row r="40">
          <cell r="A40" t="str">
            <v>02.A.015</v>
          </cell>
          <cell r="B40" t="str">
            <v>Broca de concreto - diâmetro de 15 cm</v>
          </cell>
          <cell r="C40" t="str">
            <v>M</v>
          </cell>
          <cell r="D40">
            <v>5.26</v>
          </cell>
          <cell r="E40">
            <v>36526</v>
          </cell>
          <cell r="F40" t="str">
            <v>DEPAVE</v>
          </cell>
        </row>
        <row r="41">
          <cell r="A41" t="str">
            <v>03.0.000</v>
          </cell>
          <cell r="B41" t="str">
            <v>Estrutura</v>
          </cell>
        </row>
        <row r="42">
          <cell r="A42" t="str">
            <v>03.A.006</v>
          </cell>
          <cell r="B42" t="str">
            <v>Limpeza de concreto e armadura com escova de aço</v>
          </cell>
          <cell r="C42" t="str">
            <v>M2</v>
          </cell>
          <cell r="D42">
            <v>1.8</v>
          </cell>
          <cell r="E42">
            <v>35431</v>
          </cell>
          <cell r="F42" t="str">
            <v>EDIF</v>
          </cell>
        </row>
        <row r="43">
          <cell r="A43" t="str">
            <v>03.A.007</v>
          </cell>
          <cell r="B43" t="str">
            <v>Injeção de trincas c/resina epoxídica</v>
          </cell>
          <cell r="C43" t="str">
            <v>M</v>
          </cell>
          <cell r="D43">
            <v>11.79</v>
          </cell>
          <cell r="E43">
            <v>37408</v>
          </cell>
          <cell r="F43" t="str">
            <v>EDIF</v>
          </cell>
        </row>
        <row r="44">
          <cell r="A44" t="str">
            <v>03.A.008</v>
          </cell>
          <cell r="B44" t="str">
            <v>Ponte adesiva epoxídica</v>
          </cell>
          <cell r="C44" t="str">
            <v>M2</v>
          </cell>
          <cell r="D44">
            <v>37.85</v>
          </cell>
          <cell r="E44">
            <v>37408</v>
          </cell>
          <cell r="F44" t="str">
            <v>EDIF</v>
          </cell>
        </row>
        <row r="45">
          <cell r="A45" t="str">
            <v>03.A.009</v>
          </cell>
          <cell r="B45" t="str">
            <v>Corte de concreto</v>
          </cell>
          <cell r="C45" t="str">
            <v>M3</v>
          </cell>
          <cell r="D45">
            <v>906.84</v>
          </cell>
          <cell r="E45">
            <v>35431</v>
          </cell>
          <cell r="F45" t="str">
            <v>EDIF</v>
          </cell>
        </row>
        <row r="46">
          <cell r="A46" t="str">
            <v>03.A.010</v>
          </cell>
          <cell r="B46" t="str">
            <v>Concreto fck=20MPA usinado</v>
          </cell>
          <cell r="C46" t="str">
            <v>M3</v>
          </cell>
          <cell r="D46">
            <v>104.61</v>
          </cell>
          <cell r="E46">
            <v>35431</v>
          </cell>
          <cell r="F46" t="str">
            <v>EDIF</v>
          </cell>
        </row>
        <row r="47">
          <cell r="A47" t="str">
            <v>03.A.011</v>
          </cell>
          <cell r="B47" t="str">
            <v>Polimento p/concreto novo</v>
          </cell>
          <cell r="C47" t="str">
            <v>M2</v>
          </cell>
          <cell r="D47">
            <v>30.73</v>
          </cell>
          <cell r="E47">
            <v>37408</v>
          </cell>
          <cell r="F47" t="str">
            <v>EDIF</v>
          </cell>
        </row>
        <row r="48">
          <cell r="A48" t="str">
            <v>03.A.012</v>
          </cell>
          <cell r="B48" t="str">
            <v>Limpeza, estucamento, lixamento e aplic de verniz p/conc aparente</v>
          </cell>
          <cell r="C48" t="str">
            <v>M2</v>
          </cell>
          <cell r="D48">
            <v>18.5</v>
          </cell>
          <cell r="E48">
            <v>38108</v>
          </cell>
          <cell r="F48" t="str">
            <v>EDIF</v>
          </cell>
        </row>
        <row r="49">
          <cell r="A49" t="str">
            <v>03.A.013</v>
          </cell>
          <cell r="B49" t="str">
            <v>Gabião tipo caixa 1,00x1,00m, fio galv 2,7mm malha 8x10 cm</v>
          </cell>
          <cell r="C49" t="str">
            <v>M3</v>
          </cell>
          <cell r="D49">
            <v>105.08</v>
          </cell>
          <cell r="E49">
            <v>35431</v>
          </cell>
          <cell r="F49" t="str">
            <v>SVP</v>
          </cell>
        </row>
        <row r="50">
          <cell r="A50" t="str">
            <v>03.A.014</v>
          </cell>
          <cell r="B50" t="str">
            <v>Concreto ciclópico</v>
          </cell>
          <cell r="C50" t="str">
            <v>M3</v>
          </cell>
          <cell r="D50">
            <v>220.99</v>
          </cell>
          <cell r="E50">
            <v>38718</v>
          </cell>
          <cell r="F50" t="str">
            <v>EDIF</v>
          </cell>
        </row>
        <row r="51">
          <cell r="A51" t="str">
            <v>03.A.015</v>
          </cell>
          <cell r="B51" t="str">
            <v>Argamassa polimérica projetada esp. de 1 a 3 cm incl. limp. e aplicação</v>
          </cell>
          <cell r="C51" t="str">
            <v>M2</v>
          </cell>
          <cell r="D51">
            <v>140.53</v>
          </cell>
          <cell r="E51">
            <v>38718</v>
          </cell>
          <cell r="F51" t="str">
            <v>DEPAVE</v>
          </cell>
        </row>
        <row r="52">
          <cell r="A52" t="str">
            <v>03.A.016</v>
          </cell>
          <cell r="B52" t="str">
            <v>Placa pré-moldada de concreto</v>
          </cell>
          <cell r="C52" t="str">
            <v>M2</v>
          </cell>
          <cell r="D52">
            <v>82.84</v>
          </cell>
          <cell r="E52">
            <v>37408</v>
          </cell>
          <cell r="F52" t="str">
            <v>DEPAVE</v>
          </cell>
        </row>
        <row r="53">
          <cell r="A53" t="str">
            <v>03.A.017</v>
          </cell>
          <cell r="B53" t="str">
            <v>Demolição de concreto armado com uso de martelete pneumático</v>
          </cell>
          <cell r="C53" t="str">
            <v>M3</v>
          </cell>
          <cell r="D53">
            <v>331.16</v>
          </cell>
          <cell r="E53">
            <v>37408</v>
          </cell>
          <cell r="F53" t="str">
            <v>DEPAVE</v>
          </cell>
        </row>
        <row r="54">
          <cell r="A54" t="str">
            <v>03.A.018</v>
          </cell>
          <cell r="B54" t="str">
            <v>Demolição de banco de concreto - Pq. Trianon</v>
          </cell>
          <cell r="C54" t="str">
            <v>UN</v>
          </cell>
          <cell r="D54">
            <v>33.880000000000003</v>
          </cell>
          <cell r="E54">
            <v>37408</v>
          </cell>
          <cell r="F54" t="str">
            <v>DEPAVE</v>
          </cell>
        </row>
        <row r="55">
          <cell r="A55" t="str">
            <v>03.A.019</v>
          </cell>
          <cell r="B55" t="str">
            <v>Concreto estrutural fck = 25 mpa</v>
          </cell>
          <cell r="C55" t="str">
            <v>M3</v>
          </cell>
          <cell r="D55">
            <v>187.59</v>
          </cell>
          <cell r="E55">
            <v>37408</v>
          </cell>
          <cell r="F55" t="str">
            <v>DEPAVE</v>
          </cell>
        </row>
        <row r="56">
          <cell r="A56" t="str">
            <v>03.A.020</v>
          </cell>
          <cell r="B56" t="str">
            <v>Forma de tubo de papelão - diam. 250mm</v>
          </cell>
          <cell r="C56" t="str">
            <v>M</v>
          </cell>
          <cell r="D56">
            <v>38.58</v>
          </cell>
          <cell r="E56">
            <v>38718</v>
          </cell>
          <cell r="F56" t="str">
            <v>DEPAVE</v>
          </cell>
        </row>
        <row r="57">
          <cell r="A57" t="str">
            <v>04.0.000</v>
          </cell>
          <cell r="B57" t="str">
            <v>Vedos</v>
          </cell>
        </row>
        <row r="58">
          <cell r="A58" t="str">
            <v>04.A.002</v>
          </cell>
          <cell r="B58" t="str">
            <v>Divisória de granito amêndoa - 3,0 cm</v>
          </cell>
          <cell r="C58" t="str">
            <v>M2</v>
          </cell>
          <cell r="D58">
            <v>177.48</v>
          </cell>
          <cell r="E58">
            <v>37408</v>
          </cell>
          <cell r="F58" t="str">
            <v>DEPAVE</v>
          </cell>
        </row>
        <row r="59">
          <cell r="A59" t="str">
            <v>04.A.003</v>
          </cell>
          <cell r="B59" t="str">
            <v>Tijolo maciço comum - requeimado</v>
          </cell>
          <cell r="C59" t="str">
            <v>M2</v>
          </cell>
          <cell r="D59">
            <v>36.14</v>
          </cell>
          <cell r="E59">
            <v>36526</v>
          </cell>
          <cell r="F59" t="str">
            <v>DEPAVE</v>
          </cell>
        </row>
        <row r="60">
          <cell r="A60" t="str">
            <v>04.A.004</v>
          </cell>
          <cell r="B60" t="str">
            <v>Tijolo refratário</v>
          </cell>
          <cell r="C60" t="str">
            <v>M2</v>
          </cell>
          <cell r="D60">
            <v>250.28</v>
          </cell>
          <cell r="E60">
            <v>38718</v>
          </cell>
          <cell r="F60" t="str">
            <v>DEPAVE</v>
          </cell>
        </row>
        <row r="61">
          <cell r="A61" t="str">
            <v>04.A.005</v>
          </cell>
          <cell r="B61" t="str">
            <v>Tela deployee p/reforço de alvenaria</v>
          </cell>
          <cell r="C61" t="str">
            <v>M2</v>
          </cell>
          <cell r="D61">
            <v>8.0500000000000007</v>
          </cell>
          <cell r="E61">
            <v>35431</v>
          </cell>
          <cell r="F61" t="str">
            <v>EDIF</v>
          </cell>
        </row>
        <row r="62">
          <cell r="A62" t="str">
            <v>04.A.006</v>
          </cell>
          <cell r="B62" t="str">
            <v>Fornecimento e espalhamento de pedra rachão</v>
          </cell>
          <cell r="C62" t="str">
            <v>M3</v>
          </cell>
          <cell r="D62">
            <v>32.75</v>
          </cell>
          <cell r="E62">
            <v>35431</v>
          </cell>
          <cell r="F62" t="str">
            <v>DEPAVE</v>
          </cell>
        </row>
        <row r="63">
          <cell r="A63" t="str">
            <v>04.A.007</v>
          </cell>
          <cell r="B63" t="str">
            <v>Divisória em placa de mármore branco - espírito santo - 30 mm</v>
          </cell>
          <cell r="C63" t="str">
            <v>M2</v>
          </cell>
          <cell r="D63">
            <v>180.88</v>
          </cell>
          <cell r="E63">
            <v>36526</v>
          </cell>
          <cell r="F63" t="str">
            <v>DEPAVE</v>
          </cell>
        </row>
        <row r="64">
          <cell r="A64" t="str">
            <v>04.A.008</v>
          </cell>
          <cell r="B64" t="str">
            <v>Fechamento em chapa compensada resinada - 12 mm</v>
          </cell>
          <cell r="C64" t="str">
            <v>UN</v>
          </cell>
          <cell r="D64">
            <v>14.8</v>
          </cell>
          <cell r="E64">
            <v>36526</v>
          </cell>
          <cell r="F64" t="str">
            <v>DEPAVE</v>
          </cell>
        </row>
        <row r="65">
          <cell r="A65" t="str">
            <v>04.A.009</v>
          </cell>
          <cell r="B65" t="str">
            <v>Alvenaria de tijolo cerâmico aparente - 1/2 tijolo</v>
          </cell>
          <cell r="C65" t="str">
            <v>M2</v>
          </cell>
          <cell r="D65">
            <v>55.42</v>
          </cell>
          <cell r="E65">
            <v>37408</v>
          </cell>
          <cell r="F65" t="str">
            <v>DEPAVE</v>
          </cell>
        </row>
        <row r="66">
          <cell r="A66" t="str">
            <v>04.A.010</v>
          </cell>
          <cell r="B66" t="str">
            <v>Alvenaria aparente com bloco estrutural cerâmico - 14 x 19 x 39 cm</v>
          </cell>
          <cell r="C66" t="str">
            <v>M2</v>
          </cell>
          <cell r="D66">
            <v>35.08</v>
          </cell>
          <cell r="E66">
            <v>38718</v>
          </cell>
          <cell r="F66" t="str">
            <v>DEPAVE</v>
          </cell>
        </row>
        <row r="67">
          <cell r="A67" t="str">
            <v>04.A.011</v>
          </cell>
          <cell r="B67" t="str">
            <v>Placa de ardósia - 30 mm de espessura</v>
          </cell>
          <cell r="C67" t="str">
            <v>M2</v>
          </cell>
          <cell r="D67">
            <v>135.72</v>
          </cell>
          <cell r="E67">
            <v>38108</v>
          </cell>
          <cell r="F67" t="str">
            <v>DEPAVE</v>
          </cell>
        </row>
        <row r="68">
          <cell r="A68" t="str">
            <v>04.A.012</v>
          </cell>
          <cell r="B68" t="str">
            <v xml:space="preserve">Bloco para pav. Intertravado de concreto -6 cm </v>
          </cell>
          <cell r="C68" t="str">
            <v>M2</v>
          </cell>
          <cell r="D68">
            <v>17.510000000000002</v>
          </cell>
          <cell r="E68">
            <v>38108</v>
          </cell>
          <cell r="F68" t="str">
            <v>DEPAVE</v>
          </cell>
        </row>
        <row r="69">
          <cell r="A69" t="str">
            <v>04.A.013</v>
          </cell>
          <cell r="B69" t="str">
            <v>Tijolo refratário</v>
          </cell>
          <cell r="C69" t="str">
            <v>M2</v>
          </cell>
          <cell r="D69">
            <v>180.7</v>
          </cell>
          <cell r="E69">
            <v>38718</v>
          </cell>
          <cell r="F69" t="str">
            <v>DEPAVE</v>
          </cell>
        </row>
        <row r="70">
          <cell r="A70" t="str">
            <v>04.A.014</v>
          </cell>
          <cell r="B70" t="str">
            <v>Tela galvanizada ondulada - 3/4" - fio 12</v>
          </cell>
          <cell r="C70" t="str">
            <v>M2</v>
          </cell>
          <cell r="D70">
            <v>29.45</v>
          </cell>
          <cell r="E70">
            <v>38718</v>
          </cell>
          <cell r="F70" t="str">
            <v>DEPAVE</v>
          </cell>
        </row>
        <row r="71">
          <cell r="A71" t="str">
            <v>05.0.000</v>
          </cell>
          <cell r="B71" t="str">
            <v>Impermeabilizações</v>
          </cell>
          <cell r="C71" t="str">
            <v xml:space="preserve">UN </v>
          </cell>
          <cell r="D71">
            <v>39.6</v>
          </cell>
          <cell r="E71">
            <v>38718</v>
          </cell>
          <cell r="F71" t="str">
            <v>DEPAVE</v>
          </cell>
        </row>
        <row r="72">
          <cell r="A72" t="str">
            <v>06.0.000</v>
          </cell>
          <cell r="B72" t="str">
            <v>Coberturas</v>
          </cell>
        </row>
        <row r="73">
          <cell r="A73" t="str">
            <v>06.A.008</v>
          </cell>
          <cell r="B73" t="str">
            <v>Telha de barro cozido - romana</v>
          </cell>
          <cell r="C73" t="str">
            <v>M2</v>
          </cell>
          <cell r="D73">
            <v>12.07</v>
          </cell>
          <cell r="E73">
            <v>35431</v>
          </cell>
          <cell r="F73" t="str">
            <v>DEPAVE</v>
          </cell>
        </row>
        <row r="74">
          <cell r="A74" t="str">
            <v>06.A.009</v>
          </cell>
          <cell r="B74" t="str">
            <v>Cobertura em policarbonato alveolar colocada</v>
          </cell>
          <cell r="C74" t="str">
            <v>M2</v>
          </cell>
          <cell r="D74">
            <v>180.65</v>
          </cell>
          <cell r="E74">
            <v>35431</v>
          </cell>
          <cell r="F74" t="str">
            <v>EDIF</v>
          </cell>
        </row>
        <row r="75">
          <cell r="A75" t="str">
            <v>06.A.010</v>
          </cell>
          <cell r="B75" t="str">
            <v>Pilar sanduiche com vigas de peroba 6 x 16, incl. ferragens</v>
          </cell>
          <cell r="C75" t="str">
            <v>M</v>
          </cell>
          <cell r="D75">
            <v>27.65</v>
          </cell>
          <cell r="E75">
            <v>37408</v>
          </cell>
          <cell r="F75" t="str">
            <v>EDIF</v>
          </cell>
        </row>
        <row r="76">
          <cell r="A76" t="str">
            <v>06.A.011</v>
          </cell>
          <cell r="B76" t="str">
            <v xml:space="preserve">Pilar secundário </v>
          </cell>
          <cell r="C76" t="str">
            <v>M</v>
          </cell>
          <cell r="D76">
            <v>15.67</v>
          </cell>
          <cell r="E76">
            <v>36526</v>
          </cell>
          <cell r="F76" t="str">
            <v>DEPAVE</v>
          </cell>
        </row>
        <row r="77">
          <cell r="A77" t="str">
            <v>06.A.012</v>
          </cell>
          <cell r="B77" t="str">
            <v>Telhas de barro cozido - colonial</v>
          </cell>
          <cell r="C77" t="str">
            <v>M2</v>
          </cell>
          <cell r="D77">
            <v>15.12</v>
          </cell>
          <cell r="E77">
            <v>36526</v>
          </cell>
          <cell r="F77" t="str">
            <v>DEPAVE</v>
          </cell>
        </row>
        <row r="78">
          <cell r="A78" t="str">
            <v>06.A.013</v>
          </cell>
          <cell r="B78" t="str">
            <v>Retirada de telhas colonial</v>
          </cell>
          <cell r="C78" t="str">
            <v>M2</v>
          </cell>
          <cell r="D78">
            <v>1.8</v>
          </cell>
          <cell r="E78">
            <v>36526</v>
          </cell>
          <cell r="F78" t="str">
            <v>DEPAVE</v>
          </cell>
        </row>
        <row r="79">
          <cell r="A79" t="str">
            <v>06.A.014</v>
          </cell>
          <cell r="B79" t="str">
            <v>Recolocação de telhas colonial</v>
          </cell>
          <cell r="C79" t="str">
            <v>M2</v>
          </cell>
          <cell r="D79">
            <v>2.81</v>
          </cell>
          <cell r="E79">
            <v>36526</v>
          </cell>
          <cell r="F79" t="str">
            <v>DEPAVE</v>
          </cell>
        </row>
        <row r="80">
          <cell r="A80" t="str">
            <v>06.A.015</v>
          </cell>
          <cell r="B80" t="str">
            <v>Telha de CRFS, ondulada comum, 6 mm</v>
          </cell>
          <cell r="C80" t="str">
            <v>M2</v>
          </cell>
          <cell r="D80">
            <v>12</v>
          </cell>
          <cell r="E80">
            <v>37408</v>
          </cell>
          <cell r="F80" t="str">
            <v>EDIF</v>
          </cell>
        </row>
        <row r="81">
          <cell r="A81" t="str">
            <v>06.A.016</v>
          </cell>
          <cell r="B81" t="str">
            <v>Telha de CRFS, ondulada, 8 mm</v>
          </cell>
          <cell r="C81" t="str">
            <v>M2</v>
          </cell>
          <cell r="D81">
            <v>15.3</v>
          </cell>
          <cell r="E81">
            <v>37408</v>
          </cell>
          <cell r="F81" t="str">
            <v>EDIF</v>
          </cell>
        </row>
        <row r="82">
          <cell r="A82" t="str">
            <v>06.A.017</v>
          </cell>
          <cell r="B82" t="str">
            <v>Telhas de fibra de vidro - canalete 43</v>
          </cell>
          <cell r="C82" t="str">
            <v>M2</v>
          </cell>
          <cell r="D82">
            <v>20.059999999999999</v>
          </cell>
          <cell r="E82">
            <v>37408</v>
          </cell>
          <cell r="F82" t="str">
            <v>DEPAVE</v>
          </cell>
        </row>
        <row r="83">
          <cell r="A83" t="str">
            <v>06.A.018</v>
          </cell>
          <cell r="B83" t="str">
            <v>Telha tipo leve</v>
          </cell>
          <cell r="C83" t="str">
            <v>M2</v>
          </cell>
          <cell r="D83">
            <v>58.63</v>
          </cell>
          <cell r="E83">
            <v>38108</v>
          </cell>
          <cell r="F83" t="str">
            <v>DEPAVE</v>
          </cell>
        </row>
        <row r="84">
          <cell r="A84" t="str">
            <v>07.0.000</v>
          </cell>
          <cell r="B84" t="str">
            <v>Esquadrias de madeira</v>
          </cell>
          <cell r="C84" t="str">
            <v>M2</v>
          </cell>
          <cell r="D84">
            <v>66.19</v>
          </cell>
          <cell r="E84">
            <v>38718</v>
          </cell>
          <cell r="F84" t="str">
            <v>DEPAVE</v>
          </cell>
        </row>
        <row r="85">
          <cell r="A85" t="str">
            <v>07.A.004</v>
          </cell>
          <cell r="B85" t="str">
            <v>Esquadria de madeira c/ veneziana 1,20 x 1,40 m</v>
          </cell>
          <cell r="C85" t="str">
            <v>UN</v>
          </cell>
          <cell r="D85">
            <v>551.14</v>
          </cell>
          <cell r="E85">
            <v>38108</v>
          </cell>
          <cell r="F85" t="str">
            <v>DEPAVE</v>
          </cell>
        </row>
        <row r="86">
          <cell r="A86" t="str">
            <v>07.A.006</v>
          </cell>
          <cell r="B86" t="str">
            <v>Passou p/a TABELA N.31 - 07.10.30  -Armário de madeira c/ porta revest. c/ lamin. melamín. int/ext</v>
          </cell>
          <cell r="C86" t="str">
            <v>M2</v>
          </cell>
          <cell r="D86">
            <v>346.37</v>
          </cell>
          <cell r="E86">
            <v>35431</v>
          </cell>
          <cell r="F86" t="str">
            <v>EDIF</v>
          </cell>
        </row>
        <row r="87">
          <cell r="A87" t="str">
            <v>07.A.008</v>
          </cell>
          <cell r="B87" t="str">
            <v>Retirada e demol. de armário embutido</v>
          </cell>
          <cell r="C87" t="str">
            <v>M2</v>
          </cell>
          <cell r="D87">
            <v>20.149999999999999</v>
          </cell>
          <cell r="E87">
            <v>36526</v>
          </cell>
          <cell r="F87" t="str">
            <v>DEPAVE</v>
          </cell>
        </row>
        <row r="88">
          <cell r="A88" t="str">
            <v>07.A.009</v>
          </cell>
          <cell r="B88" t="str">
            <v>Passou p/a TABELA N.31 - 07.10.28  -Armário com porta sem revestimento</v>
          </cell>
          <cell r="C88" t="str">
            <v>M2</v>
          </cell>
          <cell r="D88">
            <v>257.06</v>
          </cell>
          <cell r="E88">
            <v>35431</v>
          </cell>
          <cell r="F88" t="str">
            <v>EDIF</v>
          </cell>
        </row>
        <row r="89">
          <cell r="A89" t="str">
            <v>07.A.010</v>
          </cell>
          <cell r="B89" t="str">
            <v>Gabinete revest. em laminado melaminico interno / externo</v>
          </cell>
          <cell r="C89" t="str">
            <v>UN</v>
          </cell>
          <cell r="D89">
            <v>348.85</v>
          </cell>
          <cell r="E89">
            <v>36526</v>
          </cell>
          <cell r="F89" t="str">
            <v>EDIF</v>
          </cell>
        </row>
        <row r="90">
          <cell r="A90" t="str">
            <v>07.A.011</v>
          </cell>
          <cell r="B90" t="str">
            <v>Passou p/a TABELA N.31 - 07.10.10  -  MM-10 - Armário baixo</v>
          </cell>
          <cell r="C90" t="str">
            <v>UN</v>
          </cell>
          <cell r="D90">
            <v>685.5</v>
          </cell>
          <cell r="E90">
            <v>35431</v>
          </cell>
          <cell r="F90" t="str">
            <v>EDIF</v>
          </cell>
        </row>
        <row r="91">
          <cell r="A91" t="str">
            <v>07.A.012</v>
          </cell>
          <cell r="B91" t="str">
            <v>Passou p/a TABELA N.31 - 07.10.14  -MM-14 -Armário p/ canecas</v>
          </cell>
          <cell r="C91" t="str">
            <v>UN</v>
          </cell>
          <cell r="D91">
            <v>514.13</v>
          </cell>
          <cell r="E91">
            <v>35431</v>
          </cell>
          <cell r="F91" t="str">
            <v>EDIF</v>
          </cell>
        </row>
        <row r="92">
          <cell r="A92" t="str">
            <v>07.A.013</v>
          </cell>
          <cell r="B92" t="str">
            <v>Passou p/a TABELA N.31 - 07.10.17  -MM-17 - Gabinete gaveteiro</v>
          </cell>
          <cell r="C92" t="str">
            <v>UN</v>
          </cell>
          <cell r="D92">
            <v>599.82000000000005</v>
          </cell>
          <cell r="E92">
            <v>35431</v>
          </cell>
          <cell r="F92" t="str">
            <v>EDIF</v>
          </cell>
        </row>
        <row r="93">
          <cell r="A93" t="str">
            <v>07.A.014</v>
          </cell>
          <cell r="B93" t="str">
            <v>Passou p/a TABELA N.31 - 07.10.12  -MM-12 - Armário balcão</v>
          </cell>
          <cell r="C93" t="str">
            <v>UN</v>
          </cell>
          <cell r="D93">
            <v>599.82000000000005</v>
          </cell>
          <cell r="E93">
            <v>35431</v>
          </cell>
          <cell r="F93" t="str">
            <v>EDIF</v>
          </cell>
        </row>
        <row r="94">
          <cell r="A94" t="str">
            <v>07.A.015</v>
          </cell>
          <cell r="B94" t="str">
            <v>Passou p/a TABELA N.31 - 07.10.55 -Prateleira p/ armário revest. em 1 face c/ laminado melaminico</v>
          </cell>
          <cell r="C94" t="str">
            <v>M2</v>
          </cell>
          <cell r="D94">
            <v>46.43</v>
          </cell>
          <cell r="E94">
            <v>35431</v>
          </cell>
          <cell r="F94" t="str">
            <v>EDIF</v>
          </cell>
        </row>
        <row r="95">
          <cell r="A95" t="str">
            <v>07.A.016</v>
          </cell>
          <cell r="B95" t="str">
            <v>Passou p/a TABELA N.31 - 07.10.56  -Prateleira p/ armário revest. em 2 faces c/ laminado melaminico</v>
          </cell>
          <cell r="C95" t="str">
            <v>M2</v>
          </cell>
          <cell r="D95">
            <v>63.66</v>
          </cell>
          <cell r="E95">
            <v>35431</v>
          </cell>
          <cell r="F95" t="str">
            <v>EDIF</v>
          </cell>
        </row>
        <row r="96">
          <cell r="A96" t="str">
            <v>07.A.017</v>
          </cell>
          <cell r="B96" t="str">
            <v>Passou p/a TABELA N.31 - 07.10.15  - MM-15 - Armário p/ pratos</v>
          </cell>
          <cell r="C96" t="str">
            <v>UN</v>
          </cell>
          <cell r="D96">
            <v>514.13</v>
          </cell>
          <cell r="E96">
            <v>35431</v>
          </cell>
          <cell r="F96" t="str">
            <v>EDIF</v>
          </cell>
        </row>
        <row r="97">
          <cell r="A97" t="str">
            <v>07.A.018</v>
          </cell>
          <cell r="B97" t="str">
            <v>Passou p/a TABELA N.31 - 07.10.16  - MM-16 - Gabinete p/ bancada de mármore</v>
          </cell>
          <cell r="C97" t="str">
            <v>UN</v>
          </cell>
          <cell r="D97">
            <v>471.31</v>
          </cell>
          <cell r="E97">
            <v>35431</v>
          </cell>
          <cell r="F97" t="str">
            <v>EDIF</v>
          </cell>
        </row>
        <row r="98">
          <cell r="A98" t="str">
            <v>07.A.019</v>
          </cell>
          <cell r="B98" t="str">
            <v xml:space="preserve">Passou p/a TABELA N.31 - 07.10.63  -MM-03 - Armário modular </v>
          </cell>
          <cell r="C98" t="str">
            <v>UN</v>
          </cell>
          <cell r="D98">
            <v>174.8</v>
          </cell>
          <cell r="E98">
            <v>35431</v>
          </cell>
          <cell r="F98" t="str">
            <v>EDIF</v>
          </cell>
        </row>
        <row r="99">
          <cell r="A99" t="str">
            <v>07.A.020</v>
          </cell>
          <cell r="B99" t="str">
            <v>Porta de banheiro p/ deficiente físico, conf. detalhe</v>
          </cell>
          <cell r="C99" t="str">
            <v>UN</v>
          </cell>
          <cell r="D99">
            <v>541.07000000000005</v>
          </cell>
          <cell r="E99">
            <v>38108</v>
          </cell>
          <cell r="F99" t="str">
            <v>DEPAVE</v>
          </cell>
        </row>
        <row r="100">
          <cell r="A100" t="str">
            <v>07.A.021</v>
          </cell>
          <cell r="B100" t="str">
            <v>Retirada de barca de controle, em madeira, do projetor Zeiss - Planetário Ibirapuera</v>
          </cell>
          <cell r="C100" t="str">
            <v>M2</v>
          </cell>
          <cell r="D100">
            <v>8.06</v>
          </cell>
          <cell r="E100">
            <v>36526</v>
          </cell>
          <cell r="F100" t="str">
            <v>DEPAVE</v>
          </cell>
        </row>
        <row r="101">
          <cell r="A101" t="str">
            <v>07.A.022</v>
          </cell>
          <cell r="B101" t="str">
            <v xml:space="preserve">Passou p/a TABELA N.31 - 07.10.35  -Porta p/ armário revestido extern. c/ lamin. melan. </v>
          </cell>
          <cell r="C101" t="str">
            <v>M2</v>
          </cell>
          <cell r="D101">
            <v>63.56</v>
          </cell>
          <cell r="E101">
            <v>35431</v>
          </cell>
          <cell r="F101" t="str">
            <v>EDIF</v>
          </cell>
        </row>
        <row r="102">
          <cell r="A102" t="str">
            <v>07.A.023</v>
          </cell>
          <cell r="B102" t="str">
            <v>Porta de madeira com chapa de proteção - 92 x 211 cm</v>
          </cell>
          <cell r="C102" t="str">
            <v>UN</v>
          </cell>
          <cell r="D102">
            <v>197.44</v>
          </cell>
          <cell r="E102">
            <v>37408</v>
          </cell>
          <cell r="F102" t="str">
            <v>DEPAVE</v>
          </cell>
        </row>
        <row r="103">
          <cell r="A103" t="str">
            <v>07.A.024</v>
          </cell>
          <cell r="B103" t="str">
            <v>PM-03 Porta Lisa Especial em Sanitário p/ Def. Físico 82 X 170 cm</v>
          </cell>
          <cell r="C103" t="str">
            <v>UN</v>
          </cell>
          <cell r="D103">
            <v>257.60000000000002</v>
          </cell>
          <cell r="E103">
            <v>37408</v>
          </cell>
          <cell r="F103" t="str">
            <v>EDIF</v>
          </cell>
        </row>
        <row r="104">
          <cell r="A104" t="str">
            <v>07.A.025</v>
          </cell>
          <cell r="B104" t="str">
            <v>PM-04 Porta Lisa Especial em Sanitário p/ Def. Físico 82 X 211 cm</v>
          </cell>
          <cell r="C104" t="str">
            <v>UN</v>
          </cell>
          <cell r="D104">
            <v>287.5</v>
          </cell>
          <cell r="E104">
            <v>37408</v>
          </cell>
          <cell r="F104" t="str">
            <v>EDIF</v>
          </cell>
        </row>
        <row r="105">
          <cell r="A105" t="str">
            <v>07.A.026</v>
          </cell>
          <cell r="B105" t="str">
            <v>Janela fixa - Pq. Pinheirinho d`água</v>
          </cell>
          <cell r="C105" t="str">
            <v>UN</v>
          </cell>
          <cell r="D105">
            <v>73.75</v>
          </cell>
          <cell r="E105">
            <v>37408</v>
          </cell>
          <cell r="F105" t="str">
            <v>DEPAVE</v>
          </cell>
        </row>
        <row r="106">
          <cell r="A106" t="str">
            <v>07.A.027</v>
          </cell>
          <cell r="B106" t="str">
            <v>Janela articulada - Pq. Pinheirinho d`água</v>
          </cell>
          <cell r="C106" t="str">
            <v>UN</v>
          </cell>
          <cell r="D106">
            <v>163.89</v>
          </cell>
          <cell r="E106">
            <v>37408</v>
          </cell>
          <cell r="F106" t="str">
            <v>DEPAVE</v>
          </cell>
        </row>
        <row r="107">
          <cell r="A107" t="str">
            <v>07.A.028</v>
          </cell>
          <cell r="B107" t="str">
            <v>Portão em madeira - sarrafo de pinho (1,10 x 1,00 m)</v>
          </cell>
          <cell r="C107" t="str">
            <v>UN</v>
          </cell>
          <cell r="D107">
            <v>90.81</v>
          </cell>
          <cell r="E107">
            <v>37408</v>
          </cell>
          <cell r="F107" t="str">
            <v>DEPAVE</v>
          </cell>
        </row>
        <row r="108">
          <cell r="A108" t="str">
            <v>07.A.029</v>
          </cell>
          <cell r="B108" t="str">
            <v>Revestimento de laminado melamínico sobre madeira</v>
          </cell>
          <cell r="C108" t="str">
            <v>M2</v>
          </cell>
          <cell r="D108">
            <v>37.68</v>
          </cell>
          <cell r="E108">
            <v>37408</v>
          </cell>
          <cell r="F108" t="str">
            <v>EDIF</v>
          </cell>
        </row>
        <row r="109">
          <cell r="A109" t="str">
            <v>07.A.030</v>
          </cell>
          <cell r="B109" t="str">
            <v>Demolição de armário</v>
          </cell>
          <cell r="C109" t="str">
            <v>M2</v>
          </cell>
          <cell r="D109">
            <v>2.72</v>
          </cell>
          <cell r="E109">
            <v>37408</v>
          </cell>
          <cell r="F109" t="str">
            <v>EDIF</v>
          </cell>
        </row>
        <row r="110">
          <cell r="A110" t="str">
            <v>07.A.031</v>
          </cell>
          <cell r="B110" t="str">
            <v>Respiro para armário em latão cromado Ф = 10 cm</v>
          </cell>
          <cell r="C110" t="str">
            <v>UN</v>
          </cell>
          <cell r="D110">
            <v>7.14</v>
          </cell>
          <cell r="E110">
            <v>37408</v>
          </cell>
          <cell r="F110" t="str">
            <v>EDIF</v>
          </cell>
        </row>
        <row r="111">
          <cell r="A111" t="str">
            <v>07.A.032</v>
          </cell>
          <cell r="B111" t="str">
            <v xml:space="preserve">Esquadria de madeira - tipo maximar </v>
          </cell>
          <cell r="C111" t="str">
            <v>M2</v>
          </cell>
          <cell r="D111">
            <v>359.23</v>
          </cell>
          <cell r="E111">
            <v>38718</v>
          </cell>
          <cell r="F111" t="str">
            <v>DEPAVE</v>
          </cell>
        </row>
        <row r="112">
          <cell r="A112" t="str">
            <v>08.0.000</v>
          </cell>
          <cell r="B112" t="str">
            <v>Esquadrias metálicas</v>
          </cell>
          <cell r="C112" t="str">
            <v>M2</v>
          </cell>
          <cell r="D112">
            <v>37.68</v>
          </cell>
          <cell r="E112">
            <v>37408</v>
          </cell>
          <cell r="F112" t="str">
            <v>EDIF</v>
          </cell>
        </row>
        <row r="113">
          <cell r="A113" t="str">
            <v>08.A.003</v>
          </cell>
          <cell r="B113" t="str">
            <v>Passou p/a TABELA N.31 - 08.03.20 - Alçapão em chapa de ferro c/ porta cadeado</v>
          </cell>
          <cell r="C113" t="str">
            <v>M2</v>
          </cell>
          <cell r="D113">
            <v>122.58</v>
          </cell>
          <cell r="E113">
            <v>35431</v>
          </cell>
          <cell r="F113" t="str">
            <v>EDIF</v>
          </cell>
        </row>
        <row r="114">
          <cell r="A114" t="str">
            <v>08.A.004</v>
          </cell>
          <cell r="B114" t="str">
            <v>Porta blindada c/ 1,5 mm Pb, acab mad p/ pintura - 0,90 x 2,10 m, 1 fl, compl.</v>
          </cell>
          <cell r="C114" t="str">
            <v>UN</v>
          </cell>
          <cell r="D114">
            <v>1060.2</v>
          </cell>
          <cell r="E114">
            <v>36526</v>
          </cell>
          <cell r="F114" t="str">
            <v>EDIF</v>
          </cell>
        </row>
        <row r="115">
          <cell r="A115" t="str">
            <v>08.A.005</v>
          </cell>
          <cell r="B115" t="str">
            <v>Retirada e recolocação de tela de proteção</v>
          </cell>
          <cell r="C115" t="str">
            <v>M2</v>
          </cell>
          <cell r="D115">
            <v>16.12</v>
          </cell>
          <cell r="E115">
            <v>36526</v>
          </cell>
          <cell r="F115" t="str">
            <v>EDIF</v>
          </cell>
        </row>
        <row r="116">
          <cell r="A116" t="str">
            <v>08.A.006</v>
          </cell>
          <cell r="B116" t="str">
            <v>Fornec e coloc porta tip guilhot 70x100cm,malha 1/2"-fio 12,inc rold</v>
          </cell>
          <cell r="C116" t="str">
            <v>UN</v>
          </cell>
          <cell r="D116">
            <v>131.79</v>
          </cell>
          <cell r="E116">
            <v>35431</v>
          </cell>
          <cell r="F116" t="str">
            <v>DEPAVE</v>
          </cell>
        </row>
        <row r="117">
          <cell r="A117" t="str">
            <v>08.A.007</v>
          </cell>
          <cell r="B117" t="str">
            <v>Ponto de solda eletrolítica</v>
          </cell>
          <cell r="C117" t="str">
            <v>UN</v>
          </cell>
          <cell r="D117">
            <v>2.08</v>
          </cell>
          <cell r="E117">
            <v>38718</v>
          </cell>
          <cell r="F117" t="str">
            <v>DEPAVE</v>
          </cell>
        </row>
        <row r="118">
          <cell r="A118" t="str">
            <v>08.A.008</v>
          </cell>
          <cell r="B118" t="str">
            <v>Folha de porta de correr - Casa da Cultura  -  Pq. Chico Mendes</v>
          </cell>
          <cell r="C118" t="str">
            <v>M2</v>
          </cell>
          <cell r="D118">
            <v>452.08</v>
          </cell>
          <cell r="E118">
            <v>36526</v>
          </cell>
          <cell r="F118" t="str">
            <v>DEPAVE</v>
          </cell>
        </row>
        <row r="119">
          <cell r="A119" t="str">
            <v>08.A.009</v>
          </cell>
          <cell r="B119" t="str">
            <v>Suporte para banner - conforme detalhe</v>
          </cell>
          <cell r="C119" t="str">
            <v>UN</v>
          </cell>
          <cell r="D119">
            <v>254.05</v>
          </cell>
          <cell r="E119">
            <v>36526</v>
          </cell>
          <cell r="F119" t="str">
            <v>DEPAVE</v>
          </cell>
        </row>
        <row r="120">
          <cell r="A120" t="str">
            <v>08.A.010</v>
          </cell>
          <cell r="B120" t="str">
            <v>Portinhola em chapa de ferro, tipo guilhotina p/ guiche, incl bancada de granito 60x25cm</v>
          </cell>
          <cell r="C120" t="str">
            <v>UN</v>
          </cell>
          <cell r="D120">
            <v>132.49</v>
          </cell>
          <cell r="E120">
            <v>36526</v>
          </cell>
          <cell r="F120" t="str">
            <v>DEPAVE</v>
          </cell>
        </row>
        <row r="121">
          <cell r="A121" t="str">
            <v>08.A.011</v>
          </cell>
          <cell r="B121" t="str">
            <v>Veneziana IND. - PVC/Requadro Galvanizado - 3,85x0,45m(ref.50)</v>
          </cell>
          <cell r="C121" t="str">
            <v>Pç</v>
          </cell>
          <cell r="D121">
            <v>148.02000000000001</v>
          </cell>
          <cell r="E121">
            <v>38108</v>
          </cell>
          <cell r="F121" t="str">
            <v>DEPAVE</v>
          </cell>
        </row>
        <row r="122">
          <cell r="A122" t="str">
            <v>09.0.000</v>
          </cell>
          <cell r="B122" t="str">
            <v>Instalações elétricas</v>
          </cell>
          <cell r="C122" t="str">
            <v>M2</v>
          </cell>
          <cell r="D122">
            <v>452.08</v>
          </cell>
          <cell r="E122">
            <v>36526</v>
          </cell>
          <cell r="F122" t="str">
            <v>DEPAVE</v>
          </cell>
        </row>
        <row r="123">
          <cell r="A123" t="str">
            <v>09.A.001</v>
          </cell>
          <cell r="B123" t="str">
            <v>Fornecimento e instalação da rede elétrica e telefonia - Pq. Independência</v>
          </cell>
          <cell r="C123" t="str">
            <v>%</v>
          </cell>
          <cell r="D123">
            <v>45308.11</v>
          </cell>
          <cell r="E123">
            <v>36526</v>
          </cell>
          <cell r="F123" t="str">
            <v>DEPAVE</v>
          </cell>
        </row>
        <row r="124">
          <cell r="A124" t="str">
            <v>09.A.002</v>
          </cell>
          <cell r="B124" t="str">
            <v>Assentamento e instalação da rede elétrica - Pç. Tremembé</v>
          </cell>
          <cell r="C124" t="str">
            <v>GL</v>
          </cell>
          <cell r="D124">
            <v>845.89</v>
          </cell>
          <cell r="E124">
            <v>36526</v>
          </cell>
          <cell r="F124" t="str">
            <v>DEPAVE</v>
          </cell>
        </row>
        <row r="125">
          <cell r="A125" t="str">
            <v>09.A.003</v>
          </cell>
          <cell r="B125" t="str">
            <v>Revisão das instalações elétricas - reforma do casarão no Parque do Carmo</v>
          </cell>
          <cell r="C125" t="str">
            <v>GL</v>
          </cell>
          <cell r="D125">
            <v>3218.74</v>
          </cell>
          <cell r="E125">
            <v>36526</v>
          </cell>
          <cell r="F125" t="str">
            <v>DEPAVE</v>
          </cell>
        </row>
        <row r="126">
          <cell r="A126" t="str">
            <v>09.A.004</v>
          </cell>
          <cell r="B126" t="str">
            <v>Revisão e subst. - Inst. Eletricas, incl. entrada de energia e pára-raios - Chac. Flores</v>
          </cell>
          <cell r="C126" t="str">
            <v>GL</v>
          </cell>
          <cell r="D126">
            <v>4049.73</v>
          </cell>
          <cell r="E126">
            <v>36526</v>
          </cell>
          <cell r="F126" t="str">
            <v>DEPAVE</v>
          </cell>
        </row>
        <row r="127">
          <cell r="A127" t="str">
            <v>09.A.005</v>
          </cell>
          <cell r="B127" t="str">
            <v>Revisão e substituição - Instalações Elétricas, incl. Pára-raios - Pq. Ibirapuera</v>
          </cell>
          <cell r="C127" t="str">
            <v>GL</v>
          </cell>
          <cell r="D127">
            <v>5040</v>
          </cell>
          <cell r="E127">
            <v>36526</v>
          </cell>
          <cell r="F127" t="str">
            <v>DEPAVE</v>
          </cell>
        </row>
        <row r="128">
          <cell r="A128" t="str">
            <v>09.A.006</v>
          </cell>
          <cell r="B128" t="str">
            <v>Remoção de torre treliçada estaiada - Pq. Chico Mendes</v>
          </cell>
          <cell r="C128" t="str">
            <v>UN</v>
          </cell>
          <cell r="D128">
            <v>174.39</v>
          </cell>
          <cell r="E128">
            <v>36526</v>
          </cell>
          <cell r="F128" t="str">
            <v>DEPAVE</v>
          </cell>
        </row>
        <row r="129">
          <cell r="A129" t="str">
            <v>09.A.007</v>
          </cell>
          <cell r="B129" t="str">
            <v xml:space="preserve">Iluminação c/ poste concr. tub. h liv. = 10m c/ 3 proj. vp/sódio - 250w </v>
          </cell>
          <cell r="C129" t="str">
            <v>CJ</v>
          </cell>
          <cell r="D129">
            <v>1227.1199999999999</v>
          </cell>
          <cell r="E129">
            <v>36526</v>
          </cell>
          <cell r="F129" t="str">
            <v>DEPAVE</v>
          </cell>
        </row>
        <row r="130">
          <cell r="A130" t="str">
            <v>09.A.008</v>
          </cell>
          <cell r="B130" t="str">
            <v>Revisão geral e substituição das instalações elétricas - Astrofísica - Pq. Ibirapuera</v>
          </cell>
          <cell r="C130" t="str">
            <v>GL</v>
          </cell>
          <cell r="D130">
            <v>60221.85</v>
          </cell>
          <cell r="E130">
            <v>36526</v>
          </cell>
          <cell r="F130" t="str">
            <v>DEPAVE</v>
          </cell>
        </row>
        <row r="131">
          <cell r="A131" t="str">
            <v>09.A.009</v>
          </cell>
          <cell r="B131" t="str">
            <v>Luminária embutida de alum. Pintura eletrost. Branca com 2 lâmpadas fluor. Compact.</v>
          </cell>
          <cell r="C131" t="str">
            <v>UN</v>
          </cell>
          <cell r="D131">
            <v>33.89</v>
          </cell>
          <cell r="E131">
            <v>38108</v>
          </cell>
          <cell r="F131" t="str">
            <v>DEPAVE</v>
          </cell>
        </row>
        <row r="132">
          <cell r="A132" t="str">
            <v>09.A.010</v>
          </cell>
          <cell r="B132" t="str">
            <v>Arandela triangular decorativa em chapa de aço. Pintura eletrost. Branca. Vidro temp. jateado</v>
          </cell>
          <cell r="C132" t="str">
            <v>UN</v>
          </cell>
          <cell r="D132">
            <v>30.42</v>
          </cell>
          <cell r="E132">
            <v>38108</v>
          </cell>
          <cell r="F132" t="str">
            <v>DEPAVE</v>
          </cell>
        </row>
        <row r="133">
          <cell r="A133" t="str">
            <v>09.A.011</v>
          </cell>
          <cell r="B133" t="str">
            <v>Luminária fluorescente tipo calha, 2 x 40 W</v>
          </cell>
          <cell r="C133" t="str">
            <v>UN</v>
          </cell>
          <cell r="D133">
            <v>134.83000000000001</v>
          </cell>
          <cell r="E133">
            <v>38718</v>
          </cell>
          <cell r="F133" t="str">
            <v>DEPAVE</v>
          </cell>
        </row>
        <row r="134">
          <cell r="A134" t="str">
            <v>09.A.012</v>
          </cell>
          <cell r="B134" t="str">
            <v>Poste metálico, padrão ILUME de 7,50 m, fornec. e instalação</v>
          </cell>
          <cell r="C134" t="str">
            <v xml:space="preserve">UN </v>
          </cell>
          <cell r="D134">
            <v>732.94</v>
          </cell>
          <cell r="E134">
            <v>38718</v>
          </cell>
          <cell r="F134" t="str">
            <v>DEPAVE</v>
          </cell>
        </row>
        <row r="135">
          <cell r="A135" t="str">
            <v>10.0.000</v>
          </cell>
          <cell r="B135" t="str">
            <v>Instalações hidro-sanitárias</v>
          </cell>
          <cell r="C135" t="str">
            <v>UN</v>
          </cell>
          <cell r="D135">
            <v>20.71</v>
          </cell>
          <cell r="E135">
            <v>38718</v>
          </cell>
          <cell r="F135" t="str">
            <v>DEPAVE</v>
          </cell>
        </row>
        <row r="136">
          <cell r="A136" t="str">
            <v>10.A.001</v>
          </cell>
          <cell r="B136" t="str">
            <v>Buzinote de PVC rígido - linha d'água 2"</v>
          </cell>
          <cell r="C136" t="str">
            <v>UN</v>
          </cell>
          <cell r="D136">
            <v>20.71</v>
          </cell>
          <cell r="E136">
            <v>38718</v>
          </cell>
          <cell r="F136" t="str">
            <v>DEPAVE</v>
          </cell>
        </row>
        <row r="137">
          <cell r="A137" t="str">
            <v>10.A.003</v>
          </cell>
          <cell r="B137" t="str">
            <v>Barbacãs de PVC rígido - 2"</v>
          </cell>
          <cell r="C137" t="str">
            <v>M</v>
          </cell>
          <cell r="D137">
            <v>11.74</v>
          </cell>
          <cell r="E137">
            <v>37408</v>
          </cell>
          <cell r="F137" t="str">
            <v>DEPAVE</v>
          </cell>
        </row>
        <row r="138">
          <cell r="A138" t="str">
            <v>10.A.004</v>
          </cell>
          <cell r="B138" t="str">
            <v>Barbacãs de PVC rígido - 3"</v>
          </cell>
          <cell r="C138" t="str">
            <v>M</v>
          </cell>
          <cell r="D138">
            <v>12.46</v>
          </cell>
          <cell r="E138">
            <v>37408</v>
          </cell>
          <cell r="F138" t="str">
            <v>DEPAVE</v>
          </cell>
        </row>
        <row r="139">
          <cell r="A139" t="str">
            <v>10.A.005</v>
          </cell>
          <cell r="B139" t="str">
            <v>Barbacãs de PVC rígido - 4"</v>
          </cell>
          <cell r="C139" t="str">
            <v>M</v>
          </cell>
          <cell r="D139">
            <v>13.15</v>
          </cell>
          <cell r="E139">
            <v>37408</v>
          </cell>
          <cell r="F139" t="str">
            <v>DEPAVE</v>
          </cell>
        </row>
        <row r="140">
          <cell r="A140" t="str">
            <v>10.A.008</v>
          </cell>
          <cell r="B140" t="str">
            <v>Passou p/a TABELA N.31 - 17.05.21 - Barras de apoio p/deficiente físico</v>
          </cell>
          <cell r="C140" t="str">
            <v>UN</v>
          </cell>
          <cell r="D140">
            <v>32.35</v>
          </cell>
          <cell r="E140">
            <v>35431</v>
          </cell>
          <cell r="F140" t="str">
            <v>EDIF</v>
          </cell>
        </row>
        <row r="141">
          <cell r="A141" t="str">
            <v>10.A.020</v>
          </cell>
          <cell r="B141" t="str">
            <v>Passou p/a TABELA N.31 - 10.11.86 - Canaleta para águas pluviais (l = 30 cm) tipo FDE - CA01</v>
          </cell>
          <cell r="C141" t="str">
            <v>M</v>
          </cell>
          <cell r="D141">
            <v>37.380000000000003</v>
          </cell>
          <cell r="E141">
            <v>35431</v>
          </cell>
          <cell r="F141" t="str">
            <v>EDIF</v>
          </cell>
        </row>
        <row r="142">
          <cell r="A142" t="str">
            <v>10.A.027</v>
          </cell>
          <cell r="B142" t="str">
            <v>Reserv. 10.000 L - pré-mold. alt. aprox. = 9,0 m c/escada marinheiro</v>
          </cell>
          <cell r="C142" t="str">
            <v>UN</v>
          </cell>
          <cell r="D142">
            <v>11660.53</v>
          </cell>
          <cell r="E142">
            <v>36526</v>
          </cell>
          <cell r="F142" t="str">
            <v>DEPAVE</v>
          </cell>
        </row>
        <row r="143">
          <cell r="A143" t="str">
            <v>10.A.028</v>
          </cell>
          <cell r="B143" t="str">
            <v>Cavalete de entrada - 2"</v>
          </cell>
          <cell r="C143" t="str">
            <v>UN</v>
          </cell>
          <cell r="D143">
            <v>95.05</v>
          </cell>
          <cell r="E143">
            <v>35431</v>
          </cell>
          <cell r="F143" t="str">
            <v>DEPAVE</v>
          </cell>
        </row>
        <row r="144">
          <cell r="A144" t="str">
            <v>10.A.029</v>
          </cell>
          <cell r="B144" t="str">
            <v>Cuba simples de aço inox n.18 - 600x600x300 mm</v>
          </cell>
          <cell r="C144" t="str">
            <v>UN</v>
          </cell>
          <cell r="D144">
            <v>153.68</v>
          </cell>
          <cell r="E144">
            <v>35431</v>
          </cell>
          <cell r="F144" t="str">
            <v>EDIF</v>
          </cell>
        </row>
        <row r="145">
          <cell r="A145" t="str">
            <v>10.A.030</v>
          </cell>
          <cell r="B145" t="str">
            <v>Retirada de tampo úmido</v>
          </cell>
          <cell r="C145" t="str">
            <v>M2</v>
          </cell>
          <cell r="D145">
            <v>2.0099999999999998</v>
          </cell>
          <cell r="E145">
            <v>36526</v>
          </cell>
          <cell r="F145" t="str">
            <v>EDIF</v>
          </cell>
        </row>
        <row r="146">
          <cell r="A146" t="str">
            <v>10.A.031</v>
          </cell>
          <cell r="B146" t="str">
            <v>Passou p/a TABELA N.31 - 10.11.73 - Canaleta de concreto, conforme det. QD-14</v>
          </cell>
          <cell r="C146" t="str">
            <v>M</v>
          </cell>
          <cell r="D146">
            <v>59.79</v>
          </cell>
          <cell r="E146">
            <v>35431</v>
          </cell>
          <cell r="F146" t="str">
            <v>DEPAVE</v>
          </cell>
        </row>
        <row r="147">
          <cell r="A147" t="str">
            <v>10.A.032</v>
          </cell>
          <cell r="B147" t="str">
            <v>Canaleta de concreto 1/2 cana diâm = 40 cm</v>
          </cell>
          <cell r="C147" t="str">
            <v>M</v>
          </cell>
          <cell r="D147">
            <v>15.51</v>
          </cell>
          <cell r="E147">
            <v>36526</v>
          </cell>
          <cell r="F147" t="str">
            <v>DEPAVE</v>
          </cell>
        </row>
        <row r="148">
          <cell r="A148" t="str">
            <v>10.A.033</v>
          </cell>
          <cell r="B148" t="str">
            <v>Grelha de concreto para canaleta - L = 40 cm</v>
          </cell>
          <cell r="C148" t="str">
            <v>M</v>
          </cell>
          <cell r="D148">
            <v>17.600000000000001</v>
          </cell>
          <cell r="E148">
            <v>38718</v>
          </cell>
          <cell r="F148" t="str">
            <v>DEPAVE</v>
          </cell>
        </row>
        <row r="149">
          <cell r="A149" t="str">
            <v>10.A.034</v>
          </cell>
          <cell r="B149" t="str">
            <v>Bebedouro em concreto - Parque Vila do Rodeio</v>
          </cell>
          <cell r="C149" t="str">
            <v>UN</v>
          </cell>
          <cell r="D149">
            <v>198.67</v>
          </cell>
          <cell r="E149">
            <v>38718</v>
          </cell>
          <cell r="F149" t="str">
            <v>DEPAVE</v>
          </cell>
        </row>
        <row r="150">
          <cell r="A150" t="str">
            <v>10.A.035</v>
          </cell>
          <cell r="B150" t="str">
            <v>Torneira com temporizador - Docol Pressmatic ou similar</v>
          </cell>
          <cell r="C150" t="str">
            <v>UN</v>
          </cell>
          <cell r="D150">
            <v>166.38</v>
          </cell>
          <cell r="E150">
            <v>38718</v>
          </cell>
          <cell r="F150" t="str">
            <v>DEPAVE</v>
          </cell>
        </row>
        <row r="151">
          <cell r="A151" t="str">
            <v>10.A.036</v>
          </cell>
          <cell r="B151" t="str">
            <v>Passou p/a TABELA N.31 - 10.11.76 - Canaleta de concreto 1/2 cana diâm = 30 cm</v>
          </cell>
          <cell r="C151" t="str">
            <v>M</v>
          </cell>
          <cell r="D151">
            <v>15.24</v>
          </cell>
          <cell r="E151">
            <v>35431</v>
          </cell>
          <cell r="F151" t="str">
            <v>DEPAVE</v>
          </cell>
        </row>
        <row r="152">
          <cell r="A152" t="str">
            <v>10.A.037</v>
          </cell>
          <cell r="B152" t="str">
            <v>Escada hidráulica de concreto com poço, 06 degraus e talude 3:2</v>
          </cell>
          <cell r="C152" t="str">
            <v>UN</v>
          </cell>
          <cell r="D152">
            <v>356.25</v>
          </cell>
          <cell r="E152">
            <v>35431</v>
          </cell>
          <cell r="F152" t="str">
            <v>DEPAVE</v>
          </cell>
        </row>
        <row r="153">
          <cell r="A153" t="str">
            <v>10.A.038</v>
          </cell>
          <cell r="B153" t="str">
            <v>Esgotamento d'água com bomba submersa</v>
          </cell>
          <cell r="C153" t="str">
            <v>PH</v>
          </cell>
          <cell r="D153">
            <v>0.37</v>
          </cell>
          <cell r="E153">
            <v>35431</v>
          </cell>
          <cell r="F153" t="str">
            <v>S.V.P.</v>
          </cell>
        </row>
        <row r="154">
          <cell r="A154" t="str">
            <v>10.A.039</v>
          </cell>
          <cell r="B154" t="str">
            <v>Lavatório c/ torneira, louça branca, meia coluna, p/ sanit. def. físico</v>
          </cell>
          <cell r="C154" t="str">
            <v>UN</v>
          </cell>
          <cell r="D154">
            <v>426.08</v>
          </cell>
          <cell r="E154">
            <v>38718</v>
          </cell>
          <cell r="F154" t="str">
            <v>EDIF</v>
          </cell>
        </row>
        <row r="155">
          <cell r="A155" t="str">
            <v>10.A.041</v>
          </cell>
          <cell r="B155" t="str">
            <v>Retirada ou recolocação de barra de apoio</v>
          </cell>
          <cell r="C155" t="str">
            <v>UN</v>
          </cell>
          <cell r="D155">
            <v>5.88</v>
          </cell>
          <cell r="E155">
            <v>36526</v>
          </cell>
          <cell r="F155" t="str">
            <v>DEPAVE</v>
          </cell>
        </row>
        <row r="156">
          <cell r="A156" t="str">
            <v>10.A.042</v>
          </cell>
          <cell r="B156" t="str">
            <v>Retirada de porta-sabonete líquido e toalheiro</v>
          </cell>
          <cell r="C156" t="str">
            <v>UN</v>
          </cell>
          <cell r="D156">
            <v>1.44</v>
          </cell>
          <cell r="E156">
            <v>36526</v>
          </cell>
          <cell r="F156" t="str">
            <v>DEPAVE</v>
          </cell>
        </row>
        <row r="157">
          <cell r="A157" t="str">
            <v>10.A.043</v>
          </cell>
          <cell r="B157" t="str">
            <v xml:space="preserve">Recolocação de mictório em inox </v>
          </cell>
          <cell r="C157" t="str">
            <v>UN</v>
          </cell>
          <cell r="D157">
            <v>20.92</v>
          </cell>
          <cell r="E157">
            <v>36526</v>
          </cell>
          <cell r="F157" t="str">
            <v>DEPAVE</v>
          </cell>
        </row>
        <row r="158">
          <cell r="A158" t="str">
            <v>10.A.044</v>
          </cell>
          <cell r="B158" t="str">
            <v>Recolocação de porta-sabonete líquido e toalheiro</v>
          </cell>
          <cell r="C158" t="str">
            <v>UN</v>
          </cell>
          <cell r="D158">
            <v>3.11</v>
          </cell>
          <cell r="E158">
            <v>36526</v>
          </cell>
          <cell r="F158" t="str">
            <v>DEPAVE</v>
          </cell>
        </row>
        <row r="159">
          <cell r="A159" t="str">
            <v>10.A.045</v>
          </cell>
          <cell r="B159" t="str">
            <v>Retirada de lavatório ou mictório em inox</v>
          </cell>
          <cell r="C159" t="str">
            <v>UN</v>
          </cell>
          <cell r="D159">
            <v>8.6999999999999993</v>
          </cell>
          <cell r="E159">
            <v>36526</v>
          </cell>
          <cell r="F159" t="str">
            <v>DEPAVE</v>
          </cell>
        </row>
        <row r="160">
          <cell r="A160" t="str">
            <v>10.A.054</v>
          </cell>
          <cell r="B160" t="str">
            <v>Caixa d`água cilindrica de fibra de vidro - capacidade 500 litros</v>
          </cell>
          <cell r="C160" t="str">
            <v>UN</v>
          </cell>
          <cell r="D160">
            <v>307.19</v>
          </cell>
          <cell r="E160">
            <v>37408</v>
          </cell>
          <cell r="F160" t="str">
            <v>DEPAVE</v>
          </cell>
        </row>
        <row r="161">
          <cell r="A161" t="str">
            <v>10.A.055</v>
          </cell>
          <cell r="B161" t="str">
            <v>Caixa d`água cilindrica de fibra de vidro - capacidade 700 litros</v>
          </cell>
          <cell r="C161" t="str">
            <v>UN</v>
          </cell>
          <cell r="D161">
            <v>275.31</v>
          </cell>
          <cell r="E161">
            <v>36526</v>
          </cell>
          <cell r="F161" t="str">
            <v>DEPAVE</v>
          </cell>
        </row>
        <row r="162">
          <cell r="A162" t="str">
            <v>10.A.056</v>
          </cell>
          <cell r="B162" t="str">
            <v>Caixa d`água cilindrica de fibra de vidro - capacidade 1000 litros</v>
          </cell>
          <cell r="C162" t="str">
            <v>UN</v>
          </cell>
          <cell r="D162">
            <v>297.57</v>
          </cell>
          <cell r="E162">
            <v>36526</v>
          </cell>
          <cell r="F162" t="str">
            <v>DEPAVE</v>
          </cell>
        </row>
        <row r="163">
          <cell r="A163" t="str">
            <v>10.A.057</v>
          </cell>
          <cell r="B163" t="str">
            <v>Passou p/a TABELA N.31 - 10.07.80 - HD-10 INSTALAÇÃO P/ 2 BUJÕES GLP 13 KG EXCLUSIVE ABRIGO</v>
          </cell>
          <cell r="C163" t="str">
            <v>UN</v>
          </cell>
          <cell r="D163">
            <v>21.4</v>
          </cell>
          <cell r="E163">
            <v>36526</v>
          </cell>
          <cell r="F163" t="str">
            <v>DEPAVE</v>
          </cell>
        </row>
        <row r="164">
          <cell r="A164" t="str">
            <v>10.A.058</v>
          </cell>
          <cell r="B164" t="str">
            <v>Can-6  Canaleta c/ grelha, em concreto - L=30 cm</v>
          </cell>
          <cell r="C164" t="str">
            <v>M</v>
          </cell>
          <cell r="D164">
            <v>56.11</v>
          </cell>
          <cell r="E164">
            <v>38718</v>
          </cell>
          <cell r="F164" t="str">
            <v>DEPAVE</v>
          </cell>
        </row>
        <row r="165">
          <cell r="A165" t="str">
            <v>10.A.059</v>
          </cell>
          <cell r="B165" t="str">
            <v>Revisão das instalações hidraúlicas - reforma do casarão no Parque do Carmo</v>
          </cell>
          <cell r="C165" t="str">
            <v>GL</v>
          </cell>
          <cell r="D165">
            <v>3218.74</v>
          </cell>
          <cell r="E165">
            <v>36526</v>
          </cell>
          <cell r="F165" t="str">
            <v>DEPAVE</v>
          </cell>
        </row>
        <row r="166">
          <cell r="A166" t="str">
            <v>10.A.060</v>
          </cell>
          <cell r="B166" t="str">
            <v>HZ - 01   Lavatório / bebedouro revestido c/ azulejos</v>
          </cell>
          <cell r="C166" t="str">
            <v>M</v>
          </cell>
          <cell r="D166">
            <v>112.08</v>
          </cell>
          <cell r="E166">
            <v>36526</v>
          </cell>
          <cell r="F166" t="str">
            <v>EDIF</v>
          </cell>
        </row>
        <row r="167">
          <cell r="A167" t="str">
            <v>10.A.061</v>
          </cell>
          <cell r="B167" t="str">
            <v>Assento articulado p/ banho - def. físico - Deca ou similar</v>
          </cell>
          <cell r="C167" t="str">
            <v>UN</v>
          </cell>
          <cell r="D167">
            <v>907.12</v>
          </cell>
          <cell r="E167">
            <v>37408</v>
          </cell>
          <cell r="F167" t="str">
            <v>DEPAVE</v>
          </cell>
        </row>
        <row r="168">
          <cell r="A168" t="str">
            <v>10.A.062</v>
          </cell>
          <cell r="B168" t="str">
            <v>Barra de apoio p/ def. físico em aço inox em L p/ chuveiro</v>
          </cell>
          <cell r="C168" t="str">
            <v>UN</v>
          </cell>
          <cell r="D168">
            <v>204.8</v>
          </cell>
          <cell r="E168">
            <v>37408</v>
          </cell>
          <cell r="F168" t="str">
            <v>EDIF</v>
          </cell>
        </row>
        <row r="169">
          <cell r="A169" t="str">
            <v>10.A.063</v>
          </cell>
          <cell r="B169" t="str">
            <v>Retirada de chuveiro</v>
          </cell>
          <cell r="C169" t="str">
            <v>UN</v>
          </cell>
          <cell r="D169">
            <v>1.21</v>
          </cell>
          <cell r="E169">
            <v>36526</v>
          </cell>
          <cell r="F169" t="str">
            <v>SVP</v>
          </cell>
        </row>
        <row r="170">
          <cell r="A170" t="str">
            <v>10.A.064</v>
          </cell>
          <cell r="B170" t="str">
            <v>Fornec. e instal. de micro aspersor , mod. Invertido , setorial (90,180,360 graus), em Ripado - viveiro Maneq. Lopes</v>
          </cell>
          <cell r="C170" t="str">
            <v>UN</v>
          </cell>
          <cell r="D170">
            <v>9.16</v>
          </cell>
          <cell r="E170">
            <v>38108</v>
          </cell>
          <cell r="F170" t="str">
            <v>DEPAVE</v>
          </cell>
        </row>
        <row r="171">
          <cell r="A171" t="str">
            <v>10.A.065</v>
          </cell>
          <cell r="B171" t="str">
            <v>Canaleta meia cana, em concreto d = 40 cm</v>
          </cell>
          <cell r="C171" t="str">
            <v>M</v>
          </cell>
          <cell r="D171">
            <v>23.55</v>
          </cell>
          <cell r="E171">
            <v>37408</v>
          </cell>
          <cell r="F171" t="str">
            <v>DEPAVE</v>
          </cell>
        </row>
        <row r="172">
          <cell r="A172" t="str">
            <v>10.A.066</v>
          </cell>
          <cell r="B172" t="str">
            <v>Canaleta meia cana, em concreto d = 50 cm</v>
          </cell>
          <cell r="C172" t="str">
            <v>M</v>
          </cell>
          <cell r="D172">
            <v>30.85</v>
          </cell>
          <cell r="E172">
            <v>37408</v>
          </cell>
          <cell r="F172" t="str">
            <v>DEPAVE</v>
          </cell>
        </row>
        <row r="173">
          <cell r="A173" t="str">
            <v>10.A.067</v>
          </cell>
          <cell r="B173" t="str">
            <v>Canaleta meia cana, em concreto d = 60 cm</v>
          </cell>
          <cell r="C173" t="str">
            <v>M</v>
          </cell>
          <cell r="D173">
            <v>47.68</v>
          </cell>
          <cell r="E173">
            <v>38718</v>
          </cell>
          <cell r="F173" t="str">
            <v>DEPAVE</v>
          </cell>
        </row>
        <row r="174">
          <cell r="A174" t="str">
            <v>10.A.068</v>
          </cell>
          <cell r="B174" t="str">
            <v xml:space="preserve">Barra de apoio p/ def. físico em aço inox c = 45 cm </v>
          </cell>
          <cell r="C174" t="str">
            <v>UN</v>
          </cell>
          <cell r="D174">
            <v>134.80000000000001</v>
          </cell>
          <cell r="E174">
            <v>37408</v>
          </cell>
          <cell r="F174" t="str">
            <v>EDIF</v>
          </cell>
        </row>
        <row r="175">
          <cell r="A175" t="str">
            <v>10.A.069</v>
          </cell>
          <cell r="B175" t="str">
            <v xml:space="preserve">Barra de apoio p/ def. físico em aço inox c = 80 cm </v>
          </cell>
          <cell r="C175" t="str">
            <v>UN</v>
          </cell>
          <cell r="D175">
            <v>132.66</v>
          </cell>
          <cell r="E175">
            <v>37408</v>
          </cell>
          <cell r="F175" t="str">
            <v>EDIF</v>
          </cell>
        </row>
        <row r="176">
          <cell r="A176" t="str">
            <v>10.A.070</v>
          </cell>
          <cell r="B176" t="str">
            <v xml:space="preserve">Barra de apoio p/ def. físico em aço inox c = 90 cm </v>
          </cell>
          <cell r="C176" t="str">
            <v>UN</v>
          </cell>
          <cell r="D176">
            <v>144.6</v>
          </cell>
          <cell r="E176">
            <v>37408</v>
          </cell>
          <cell r="F176" t="str">
            <v>EDIF</v>
          </cell>
        </row>
        <row r="177">
          <cell r="A177" t="str">
            <v>10.A.071</v>
          </cell>
          <cell r="B177" t="str">
            <v xml:space="preserve">Cadeira retrátil em madeira p/ def. físico </v>
          </cell>
          <cell r="C177" t="str">
            <v>UN</v>
          </cell>
          <cell r="D177">
            <v>57.86</v>
          </cell>
          <cell r="E177">
            <v>38108</v>
          </cell>
          <cell r="F177" t="str">
            <v>EDIF</v>
          </cell>
        </row>
        <row r="178">
          <cell r="A178" t="str">
            <v>10.A.072</v>
          </cell>
          <cell r="B178" t="str">
            <v>Caixa d'água de Polipropileno - 500 litros</v>
          </cell>
          <cell r="C178" t="str">
            <v>UN</v>
          </cell>
          <cell r="D178">
            <v>297.83</v>
          </cell>
          <cell r="E178">
            <v>37408</v>
          </cell>
          <cell r="F178" t="str">
            <v>EDIF</v>
          </cell>
        </row>
        <row r="179">
          <cell r="A179" t="str">
            <v>10.A.073</v>
          </cell>
          <cell r="B179" t="str">
            <v>Caixa d'água de Polipropileno - 1.000 litros</v>
          </cell>
          <cell r="C179" t="str">
            <v>UN</v>
          </cell>
          <cell r="D179">
            <v>538.65</v>
          </cell>
          <cell r="E179">
            <v>38108</v>
          </cell>
          <cell r="F179" t="str">
            <v>EDIF</v>
          </cell>
        </row>
        <row r="180">
          <cell r="A180" t="str">
            <v>10.A.074</v>
          </cell>
          <cell r="B180" t="str">
            <v>Bebedouro em alvenaria c/ revestimento em azulejo - det. Bb - 13</v>
          </cell>
          <cell r="C180" t="str">
            <v>UN</v>
          </cell>
          <cell r="D180">
            <v>661.48</v>
          </cell>
          <cell r="E180">
            <v>38718</v>
          </cell>
          <cell r="F180" t="str">
            <v>DEPAVE</v>
          </cell>
        </row>
        <row r="181">
          <cell r="A181" t="str">
            <v>10.A.075</v>
          </cell>
          <cell r="B181" t="str">
            <v>Porta papel toalha - plástico ABS (500 folhas)</v>
          </cell>
          <cell r="C181" t="str">
            <v>UN</v>
          </cell>
          <cell r="D181">
            <v>43.76</v>
          </cell>
          <cell r="E181">
            <v>37408</v>
          </cell>
          <cell r="F181" t="str">
            <v>DEPAVE</v>
          </cell>
        </row>
        <row r="182">
          <cell r="A182" t="str">
            <v>10.A.076</v>
          </cell>
          <cell r="B182" t="str">
            <v>Bebedouro tipo pressão p/ deficiente físico - 200 pessoas / hora</v>
          </cell>
          <cell r="C182" t="str">
            <v>UN</v>
          </cell>
          <cell r="D182">
            <v>1117.3399999999999</v>
          </cell>
          <cell r="E182">
            <v>37408</v>
          </cell>
          <cell r="F182" t="str">
            <v>DEPAVE</v>
          </cell>
        </row>
        <row r="183">
          <cell r="A183" t="str">
            <v>10.A.077</v>
          </cell>
          <cell r="B183" t="str">
            <v>Bebedouro tipo pressão p/ deficiente físico - 300 pessoas / hora</v>
          </cell>
          <cell r="C183" t="str">
            <v>UN</v>
          </cell>
          <cell r="D183">
            <v>1176.95</v>
          </cell>
          <cell r="E183">
            <v>37408</v>
          </cell>
          <cell r="F183" t="str">
            <v>DEPAVE</v>
          </cell>
        </row>
        <row r="184">
          <cell r="A184" t="str">
            <v>10.A.078</v>
          </cell>
          <cell r="B184" t="str">
            <v>Grelha de concreto (78 x 27 cm  esp. 6,0 cm)</v>
          </cell>
          <cell r="C184" t="str">
            <v>UN</v>
          </cell>
          <cell r="D184">
            <v>13.77</v>
          </cell>
          <cell r="E184">
            <v>37408</v>
          </cell>
          <cell r="F184" t="str">
            <v>DEPAVE</v>
          </cell>
        </row>
        <row r="185">
          <cell r="A185" t="str">
            <v>10.A.079</v>
          </cell>
          <cell r="B185" t="str">
            <v>Caixa d'água de fibra de vidro com tampa - 5000L</v>
          </cell>
          <cell r="C185" t="str">
            <v>UN</v>
          </cell>
          <cell r="D185">
            <v>672.21</v>
          </cell>
          <cell r="E185">
            <v>38108</v>
          </cell>
          <cell r="F185" t="str">
            <v>DEPAVE</v>
          </cell>
        </row>
        <row r="186">
          <cell r="A186" t="str">
            <v>10.A.080</v>
          </cell>
          <cell r="B186" t="str">
            <v>Bebedouro em bloco de concreto</v>
          </cell>
          <cell r="C186" t="str">
            <v>UN</v>
          </cell>
          <cell r="D186" t="str">
            <v>verificar detalhe</v>
          </cell>
          <cell r="E186">
            <v>38718</v>
          </cell>
          <cell r="F186" t="str">
            <v>DEPAVE</v>
          </cell>
        </row>
        <row r="187">
          <cell r="A187" t="str">
            <v>10.A.081</v>
          </cell>
          <cell r="B187" t="str">
            <v>Calha de PVC</v>
          </cell>
          <cell r="C187" t="str">
            <v>M</v>
          </cell>
          <cell r="D187">
            <v>26.78</v>
          </cell>
          <cell r="E187">
            <v>38108</v>
          </cell>
          <cell r="F187" t="str">
            <v>DEPAVE</v>
          </cell>
        </row>
        <row r="188">
          <cell r="A188" t="str">
            <v>10.A.082</v>
          </cell>
          <cell r="B188" t="str">
            <v>Tampo de granito amendoa esp = 2,0 cm</v>
          </cell>
          <cell r="C188" t="str">
            <v>M2</v>
          </cell>
          <cell r="D188">
            <v>127.72</v>
          </cell>
          <cell r="E188">
            <v>38718</v>
          </cell>
          <cell r="F188" t="str">
            <v>DEPAVE</v>
          </cell>
        </row>
        <row r="189">
          <cell r="A189" t="str">
            <v>10.A.083</v>
          </cell>
          <cell r="B189" t="str">
            <v>Curva de 90/4"</v>
          </cell>
          <cell r="C189" t="str">
            <v>UN</v>
          </cell>
          <cell r="D189">
            <v>11.35</v>
          </cell>
          <cell r="E189">
            <v>38108</v>
          </cell>
          <cell r="F189" t="str">
            <v>DEPAVE</v>
          </cell>
        </row>
        <row r="190">
          <cell r="A190" t="str">
            <v>10.A.084</v>
          </cell>
          <cell r="B190" t="str">
            <v>Joelho 90 soldável de PVC marrom p/ água fria (diam. 25,0 mm)</v>
          </cell>
          <cell r="C190" t="str">
            <v>UN</v>
          </cell>
          <cell r="D190">
            <v>3.31</v>
          </cell>
          <cell r="E190">
            <v>38108</v>
          </cell>
          <cell r="F190" t="str">
            <v>DEPAVE</v>
          </cell>
        </row>
        <row r="191">
          <cell r="A191" t="str">
            <v>10.A.085</v>
          </cell>
          <cell r="B191" t="str">
            <v>Joelho 90 soldável de PVC marrom p/ água fria (diam. 32,0 mm)</v>
          </cell>
          <cell r="C191" t="str">
            <v>UN</v>
          </cell>
          <cell r="D191">
            <v>3.94</v>
          </cell>
          <cell r="E191">
            <v>38108</v>
          </cell>
          <cell r="F191" t="str">
            <v>DEPAVE</v>
          </cell>
        </row>
        <row r="192">
          <cell r="A192" t="str">
            <v>10.A.086</v>
          </cell>
          <cell r="B192" t="str">
            <v>Joelho 90 soldável de PVC marrom p/ água fria (diam. 50,0 mm)</v>
          </cell>
          <cell r="C192" t="str">
            <v>UN</v>
          </cell>
          <cell r="D192">
            <v>5.77</v>
          </cell>
          <cell r="E192">
            <v>38108</v>
          </cell>
          <cell r="F192" t="str">
            <v>DEPAVE</v>
          </cell>
        </row>
        <row r="193">
          <cell r="A193" t="str">
            <v>10.A.087</v>
          </cell>
          <cell r="B193" t="str">
            <v>Joelho 90 soldável de PVC marrom p/ água fria (diam. 60,0 mm)</v>
          </cell>
          <cell r="C193" t="str">
            <v>UN</v>
          </cell>
          <cell r="D193">
            <v>14.78</v>
          </cell>
          <cell r="E193">
            <v>38108</v>
          </cell>
          <cell r="F193" t="str">
            <v>DEPAVE</v>
          </cell>
        </row>
        <row r="194">
          <cell r="A194" t="str">
            <v>10.A.088</v>
          </cell>
          <cell r="B194" t="str">
            <v>Tê 90 soldável de PVC marrom p/ água fria (diam. 25,0 mm)</v>
          </cell>
          <cell r="C194" t="str">
            <v>UN</v>
          </cell>
          <cell r="D194">
            <v>3.58</v>
          </cell>
          <cell r="E194">
            <v>38108</v>
          </cell>
          <cell r="F194" t="str">
            <v>DEPAVE</v>
          </cell>
        </row>
        <row r="195">
          <cell r="A195" t="str">
            <v>10.A.089</v>
          </cell>
          <cell r="B195" t="str">
            <v>Tê 90 soldável de PVC marrom p/ água fria (diam. 32,0 mm)</v>
          </cell>
          <cell r="C195" t="str">
            <v>UN</v>
          </cell>
          <cell r="D195">
            <v>4.5999999999999996</v>
          </cell>
          <cell r="E195">
            <v>38108</v>
          </cell>
          <cell r="F195" t="str">
            <v>DEPAVE</v>
          </cell>
        </row>
        <row r="196">
          <cell r="A196" t="str">
            <v>10.A.090</v>
          </cell>
          <cell r="B196" t="str">
            <v>Tê 90 soldável de PVC marrom p/ água fria (diam. 50,0 mm)</v>
          </cell>
          <cell r="C196" t="str">
            <v>UN</v>
          </cell>
          <cell r="D196">
            <v>7.02</v>
          </cell>
          <cell r="E196">
            <v>38108</v>
          </cell>
          <cell r="F196" t="str">
            <v>DEPAVE</v>
          </cell>
        </row>
        <row r="197">
          <cell r="A197" t="str">
            <v>10.A.091</v>
          </cell>
          <cell r="B197" t="str">
            <v>Tê 90 soldável de PVC marrom p/ água fria (diam. 60,0 mm)</v>
          </cell>
          <cell r="C197" t="str">
            <v>UN</v>
          </cell>
          <cell r="D197">
            <v>16.73</v>
          </cell>
          <cell r="E197">
            <v>38108</v>
          </cell>
          <cell r="F197" t="str">
            <v>DEPAVE</v>
          </cell>
        </row>
        <row r="198">
          <cell r="A198" t="str">
            <v>10.A.092</v>
          </cell>
          <cell r="B198" t="str">
            <v>Tê de redução 90 soldável de PVC marrom p/ água fria (diam. Ent. 32,0 mm diam. Saída 25,0 mm)</v>
          </cell>
          <cell r="C198" t="str">
            <v>UN</v>
          </cell>
          <cell r="D198">
            <v>6.11</v>
          </cell>
          <cell r="E198">
            <v>38108</v>
          </cell>
          <cell r="F198" t="str">
            <v>DEPAVE</v>
          </cell>
        </row>
        <row r="199">
          <cell r="A199" t="str">
            <v>10.A.093</v>
          </cell>
          <cell r="B199" t="str">
            <v>Tê de redução 90 soldável de PVC marrom p/ água fria (diam. Ent. 50,0 mm diam. Saída 25,0 mm)</v>
          </cell>
          <cell r="C199" t="str">
            <v>UN</v>
          </cell>
          <cell r="D199">
            <v>7.35</v>
          </cell>
          <cell r="E199">
            <v>38108</v>
          </cell>
          <cell r="F199" t="str">
            <v>DEPAVE</v>
          </cell>
        </row>
        <row r="200">
          <cell r="A200" t="str">
            <v>10.A.094</v>
          </cell>
          <cell r="B200" t="str">
            <v>Joelho 90 soldável de PVC marrom e com rosca com redução p/ água fria (diam. Sold. 25,0 mm diam. Rosc 1/2")</v>
          </cell>
          <cell r="C200" t="str">
            <v>UN</v>
          </cell>
          <cell r="D200">
            <v>3.53</v>
          </cell>
          <cell r="E200">
            <v>38108</v>
          </cell>
          <cell r="F200" t="str">
            <v>DEPAVE</v>
          </cell>
        </row>
        <row r="201">
          <cell r="A201" t="str">
            <v>10.A.095</v>
          </cell>
          <cell r="B201" t="str">
            <v>Joelho 45 PBV de PVC bege pérola p/ esgoto serie reforçada (diam. 40,0 mm)</v>
          </cell>
          <cell r="C201" t="str">
            <v>UN</v>
          </cell>
          <cell r="D201">
            <v>6.18</v>
          </cell>
          <cell r="E201">
            <v>38108</v>
          </cell>
          <cell r="F201" t="str">
            <v>DEPAVE</v>
          </cell>
        </row>
        <row r="202">
          <cell r="A202" t="str">
            <v>10.A.096</v>
          </cell>
          <cell r="B202" t="str">
            <v>Joelho 45 PBV de PVCbranco p/ esgoto serie normal (diam. 50,0 mm)</v>
          </cell>
          <cell r="C202" t="str">
            <v>UN</v>
          </cell>
          <cell r="D202">
            <v>6.21</v>
          </cell>
          <cell r="E202">
            <v>38108</v>
          </cell>
          <cell r="F202" t="str">
            <v>DEPAVE</v>
          </cell>
        </row>
        <row r="203">
          <cell r="A203" t="str">
            <v>10.A.097</v>
          </cell>
          <cell r="B203" t="str">
            <v>Joelho 45 PBV de PVCbranco p/ esgoto serie normal (diam. 75,0 mm)</v>
          </cell>
          <cell r="C203" t="str">
            <v>UN</v>
          </cell>
          <cell r="D203">
            <v>9.92</v>
          </cell>
          <cell r="E203">
            <v>38108</v>
          </cell>
          <cell r="F203" t="str">
            <v>DEPAVE</v>
          </cell>
        </row>
        <row r="204">
          <cell r="A204" t="str">
            <v>10.A.098</v>
          </cell>
          <cell r="B204" t="str">
            <v>Joelho 45 PBV de PVCbranco p/ esgoto serie normal (diam. 100,0 mm)</v>
          </cell>
          <cell r="C204" t="str">
            <v>UN</v>
          </cell>
          <cell r="D204">
            <v>12.58</v>
          </cell>
          <cell r="E204">
            <v>38108</v>
          </cell>
          <cell r="F204" t="str">
            <v>DEPAVE</v>
          </cell>
        </row>
        <row r="205">
          <cell r="A205" t="str">
            <v>10.A.099</v>
          </cell>
          <cell r="B205" t="str">
            <v>Joelho 90 PBV de PVC branco p/ esgoto serie normal (diam. 50,0 mm)</v>
          </cell>
          <cell r="C205" t="str">
            <v>UN</v>
          </cell>
          <cell r="D205">
            <v>5.79</v>
          </cell>
          <cell r="E205">
            <v>38108</v>
          </cell>
          <cell r="F205" t="str">
            <v>DEPAVE</v>
          </cell>
        </row>
        <row r="206">
          <cell r="A206" t="str">
            <v>10.A.100</v>
          </cell>
          <cell r="B206" t="str">
            <v>Joelho 90 PBV de PVC branco p/ esgoto serie normal (diam. 100,0 mm)</v>
          </cell>
          <cell r="C206" t="str">
            <v>UN</v>
          </cell>
          <cell r="D206">
            <v>12.63</v>
          </cell>
          <cell r="E206">
            <v>38108</v>
          </cell>
          <cell r="F206" t="str">
            <v>DEPAVE</v>
          </cell>
        </row>
        <row r="207">
          <cell r="A207" t="str">
            <v>10.A.101</v>
          </cell>
          <cell r="B207" t="str">
            <v>Junção simples PBV de PVC bege pérola p/ esgoto serie reforçada (diam. 50,0 mm)</v>
          </cell>
          <cell r="C207" t="str">
            <v>UN</v>
          </cell>
          <cell r="D207">
            <v>13.16</v>
          </cell>
          <cell r="E207">
            <v>38108</v>
          </cell>
          <cell r="F207" t="str">
            <v>DEPAVE</v>
          </cell>
        </row>
        <row r="208">
          <cell r="A208" t="str">
            <v>10.A.102</v>
          </cell>
          <cell r="B208" t="str">
            <v>Junção simples PBV de PVC bege pérola p/ esgoto serie reforçada (diam. 100,0 mm)</v>
          </cell>
          <cell r="C208" t="str">
            <v>UN</v>
          </cell>
          <cell r="D208">
            <v>30.32</v>
          </cell>
          <cell r="E208">
            <v>38108</v>
          </cell>
          <cell r="F208" t="str">
            <v>DEPAVE</v>
          </cell>
        </row>
        <row r="209">
          <cell r="A209" t="str">
            <v>10.A.103</v>
          </cell>
          <cell r="B209" t="str">
            <v>Junção simples PBV de PVC bege pérola p/ esgoto serie reforçada (diam.princ.100,0 mm diam. Derv. 75,0 mm)</v>
          </cell>
          <cell r="C209" t="str">
            <v>UN</v>
          </cell>
          <cell r="D209">
            <v>30.82</v>
          </cell>
          <cell r="E209">
            <v>38108</v>
          </cell>
          <cell r="F209" t="str">
            <v>DEPAVE</v>
          </cell>
        </row>
        <row r="210">
          <cell r="A210" t="str">
            <v>10.A.104</v>
          </cell>
          <cell r="B210" t="str">
            <v>Tê 90 PBV de PVC branco p/ esgoto serie normal (diam. 50,0 mm)</v>
          </cell>
          <cell r="C210" t="str">
            <v>UN</v>
          </cell>
          <cell r="D210">
            <v>8.0299999999999994</v>
          </cell>
          <cell r="E210">
            <v>38108</v>
          </cell>
          <cell r="F210" t="str">
            <v>DEPAVE</v>
          </cell>
        </row>
        <row r="211">
          <cell r="A211" t="str">
            <v>10.A.105</v>
          </cell>
          <cell r="B211" t="str">
            <v>Tê 90 de redução PVB de PVC branco p/ esgoto serie normal (diam. 100 x 50 mm)</v>
          </cell>
          <cell r="C211" t="str">
            <v>UN</v>
          </cell>
          <cell r="D211">
            <v>14.92</v>
          </cell>
          <cell r="E211">
            <v>38108</v>
          </cell>
          <cell r="F211" t="str">
            <v>DEPAVE</v>
          </cell>
        </row>
        <row r="212">
          <cell r="A212" t="str">
            <v>10.A.106</v>
          </cell>
          <cell r="B212" t="str">
            <v>Luva simples PBV de PVC branco p/ esgoto serie normal (diam. 50,0 mm)</v>
          </cell>
          <cell r="C212" t="str">
            <v>UN</v>
          </cell>
          <cell r="D212">
            <v>4.03</v>
          </cell>
          <cell r="E212">
            <v>38108</v>
          </cell>
          <cell r="F212" t="str">
            <v>DEPAVE</v>
          </cell>
        </row>
        <row r="213">
          <cell r="A213" t="str">
            <v>10.A.107</v>
          </cell>
          <cell r="B213" t="str">
            <v>Luva simples PBV de PVC branco p/ esgoto serie normal (diam. 75,0 mm)</v>
          </cell>
          <cell r="C213" t="str">
            <v>UN</v>
          </cell>
          <cell r="D213">
            <v>6.58</v>
          </cell>
          <cell r="E213">
            <v>38108</v>
          </cell>
          <cell r="F213" t="str">
            <v>DEPAVE</v>
          </cell>
        </row>
        <row r="214">
          <cell r="A214" t="str">
            <v>10.A.108</v>
          </cell>
          <cell r="B214" t="str">
            <v>Luva simples PBV de PVC branco p/ esgoto serie normal (diam. 100,0 mm)</v>
          </cell>
          <cell r="C214" t="str">
            <v>UN</v>
          </cell>
          <cell r="D214">
            <v>8.61</v>
          </cell>
          <cell r="E214">
            <v>38108</v>
          </cell>
          <cell r="F214" t="str">
            <v>DEPAVE</v>
          </cell>
        </row>
        <row r="215">
          <cell r="A215" t="str">
            <v>10.A.109</v>
          </cell>
          <cell r="B215" t="str">
            <v>Joelho 90 PBV de PVC bege pérola p/ esgoto serie reforçada (diam. 40,0 mm)</v>
          </cell>
          <cell r="C215" t="str">
            <v>UN</v>
          </cell>
          <cell r="D215">
            <v>6.34</v>
          </cell>
          <cell r="E215">
            <v>38108</v>
          </cell>
          <cell r="F215" t="str">
            <v>DEPAVE</v>
          </cell>
        </row>
        <row r="216">
          <cell r="A216" t="str">
            <v>10.A.110</v>
          </cell>
          <cell r="B216" t="str">
            <v>Caixa sifonada  de PVC p/ esgoto sanit.  (alt. 185,0 mm / diam. Ent. 40,00 diam. saída  75,0mm diam. Caixa 150,0 grelha redonda, n° de ent. 5)</v>
          </cell>
          <cell r="C216" t="str">
            <v>UN</v>
          </cell>
          <cell r="D216">
            <v>33.28</v>
          </cell>
          <cell r="E216">
            <v>38108</v>
          </cell>
          <cell r="F216" t="str">
            <v>DEPAVE</v>
          </cell>
        </row>
        <row r="217">
          <cell r="A217" t="str">
            <v>10.A.111</v>
          </cell>
          <cell r="B217" t="str">
            <v>Bucha de redução longa de PVC p/ esgoto serie normal (diam. 50x40 mm)</v>
          </cell>
          <cell r="C217" t="str">
            <v>UN</v>
          </cell>
          <cell r="D217">
            <v>3.22</v>
          </cell>
          <cell r="E217">
            <v>38108</v>
          </cell>
          <cell r="F217" t="str">
            <v>DEPAVE</v>
          </cell>
        </row>
        <row r="218">
          <cell r="A218" t="str">
            <v>10.A.112</v>
          </cell>
          <cell r="B218" t="str">
            <v>Válvula de descarga metálica sem registro interno (diam. 1 1/2")</v>
          </cell>
          <cell r="C218" t="str">
            <v>UN</v>
          </cell>
          <cell r="D218">
            <v>67.709999999999994</v>
          </cell>
          <cell r="E218">
            <v>38108</v>
          </cell>
          <cell r="F218" t="str">
            <v>DEPAVE</v>
          </cell>
        </row>
        <row r="219">
          <cell r="A219" t="str">
            <v>10.A.113</v>
          </cell>
          <cell r="B219" t="str">
            <v>Válvula de escoamento metálica p/ lavat./bidê (diam. 1")</v>
          </cell>
          <cell r="C219" t="str">
            <v>UN</v>
          </cell>
          <cell r="D219">
            <v>22.75</v>
          </cell>
          <cell r="E219">
            <v>38108</v>
          </cell>
          <cell r="F219" t="str">
            <v>DEPAVE</v>
          </cell>
        </row>
        <row r="220">
          <cell r="A220" t="str">
            <v>10.A.114</v>
          </cell>
          <cell r="B220" t="str">
            <v>Cabeceira p/calha de PVC - Tigre</v>
          </cell>
          <cell r="C220" t="str">
            <v>UN</v>
          </cell>
          <cell r="D220">
            <v>12.89</v>
          </cell>
          <cell r="E220">
            <v>38108</v>
          </cell>
          <cell r="F220" t="str">
            <v>DEPAVE</v>
          </cell>
        </row>
        <row r="221">
          <cell r="A221" t="str">
            <v>10.A.115</v>
          </cell>
          <cell r="B221" t="str">
            <v>Adaptador soldável c/ flanges e anel p/ caixa d'água de PVC marrom p/ água fria (diam. Sold. 25,0 mm / diam. Rosc. 3/4")</v>
          </cell>
          <cell r="C221" t="str">
            <v>UN</v>
          </cell>
          <cell r="D221">
            <v>6.18</v>
          </cell>
          <cell r="E221">
            <v>38108</v>
          </cell>
          <cell r="F221" t="str">
            <v>DEPAVE</v>
          </cell>
        </row>
        <row r="222">
          <cell r="A222" t="str">
            <v>10.A.116</v>
          </cell>
          <cell r="B222" t="str">
            <v>Adaptador soldável c/ flanges e anel p/ caixa d'água de PVC marrom p/ água fria (diam. Sold. 32,0 mm / diam. Rosc.1")</v>
          </cell>
          <cell r="C222" t="str">
            <v>UN</v>
          </cell>
          <cell r="D222">
            <v>10.02</v>
          </cell>
          <cell r="E222">
            <v>38108</v>
          </cell>
          <cell r="F222" t="str">
            <v>DEPAVE</v>
          </cell>
        </row>
        <row r="223">
          <cell r="A223" t="str">
            <v>10.A.117</v>
          </cell>
          <cell r="B223" t="str">
            <v>Adaptador soldável c/ flanges e anel p/ caixa d'água de PVC marrom p/ água fria (diam. Sold. 50,0 mm / diam. Rosc.1 1/2")</v>
          </cell>
          <cell r="C223" t="str">
            <v>UN</v>
          </cell>
          <cell r="D223">
            <v>13.98</v>
          </cell>
          <cell r="E223">
            <v>38108</v>
          </cell>
          <cell r="F223" t="str">
            <v>DEPAVE</v>
          </cell>
        </row>
        <row r="224">
          <cell r="A224" t="str">
            <v>10.A.118</v>
          </cell>
          <cell r="B224" t="str">
            <v>Adaptador soldável de PVC marrom p/ água fria (diam. 20,0 mm)</v>
          </cell>
          <cell r="C224" t="str">
            <v>UN</v>
          </cell>
          <cell r="D224">
            <v>1.64</v>
          </cell>
          <cell r="E224">
            <v>38108</v>
          </cell>
          <cell r="F224" t="str">
            <v>DEPAVE</v>
          </cell>
        </row>
        <row r="225">
          <cell r="A225" t="str">
            <v>10.A.119</v>
          </cell>
          <cell r="B225" t="str">
            <v>Adaptador soldável de PVC marrom p/ água fria (diam. 25,0 mm)</v>
          </cell>
          <cell r="C225" t="str">
            <v>UN</v>
          </cell>
          <cell r="D225">
            <v>1.75</v>
          </cell>
          <cell r="E225">
            <v>38108</v>
          </cell>
          <cell r="F225" t="str">
            <v>DEPAVE</v>
          </cell>
        </row>
        <row r="226">
          <cell r="A226" t="str">
            <v>10.A.120</v>
          </cell>
          <cell r="B226" t="str">
            <v>Engate flexível de PVC para entrada de água (300,0 mm / 1/2")</v>
          </cell>
          <cell r="C226" t="str">
            <v>UN</v>
          </cell>
          <cell r="D226">
            <v>9.17</v>
          </cell>
          <cell r="E226">
            <v>38108</v>
          </cell>
          <cell r="F226" t="str">
            <v>DEPAVE</v>
          </cell>
        </row>
        <row r="227">
          <cell r="A227" t="str">
            <v>10.A.121</v>
          </cell>
          <cell r="B227" t="str">
            <v>Adaptador curto de PVC 1 1/2"</v>
          </cell>
          <cell r="C227" t="str">
            <v>UN</v>
          </cell>
          <cell r="D227">
            <v>4.25</v>
          </cell>
          <cell r="E227">
            <v>38108</v>
          </cell>
          <cell r="F227" t="str">
            <v>DEPAVE</v>
          </cell>
        </row>
        <row r="228">
          <cell r="A228" t="str">
            <v>10.A.122</v>
          </cell>
          <cell r="B228" t="str">
            <v>Adaptador curto de PVC 2"</v>
          </cell>
          <cell r="C228" t="str">
            <v>UN</v>
          </cell>
          <cell r="D228">
            <v>7.56</v>
          </cell>
          <cell r="E228">
            <v>38108</v>
          </cell>
          <cell r="F228" t="str">
            <v>DEPAVE</v>
          </cell>
        </row>
        <row r="229">
          <cell r="A229" t="str">
            <v>10.A.123</v>
          </cell>
          <cell r="B229" t="str">
            <v>Bucha de redução soldável curta de PVC 32 x 25 mm</v>
          </cell>
          <cell r="C229" t="str">
            <v>UN</v>
          </cell>
          <cell r="D229">
            <v>1.68</v>
          </cell>
          <cell r="E229">
            <v>38108</v>
          </cell>
          <cell r="F229" t="str">
            <v>DEPAVE</v>
          </cell>
        </row>
        <row r="230">
          <cell r="A230" t="str">
            <v>10.A.124</v>
          </cell>
          <cell r="B230" t="str">
            <v>Bucha de redução soldável curta de PVC 60 x 50 mm</v>
          </cell>
          <cell r="C230" t="str">
            <v>UN</v>
          </cell>
          <cell r="D230">
            <v>4.58</v>
          </cell>
          <cell r="E230">
            <v>38108</v>
          </cell>
          <cell r="F230" t="str">
            <v>DEPAVE</v>
          </cell>
        </row>
        <row r="231">
          <cell r="A231" t="str">
            <v>10.A.125</v>
          </cell>
          <cell r="B231" t="str">
            <v>Bucha de redução soldável longa de PVC 50 x 25 mm</v>
          </cell>
          <cell r="C231" t="str">
            <v>UN</v>
          </cell>
          <cell r="D231">
            <v>3.65</v>
          </cell>
          <cell r="E231">
            <v>38108</v>
          </cell>
          <cell r="F231" t="str">
            <v>DEPAVE</v>
          </cell>
        </row>
        <row r="232">
          <cell r="A232" t="str">
            <v>10.A.126</v>
          </cell>
          <cell r="B232" t="str">
            <v>Junção simples de PVC p/ esgoto sanit. 100 x 50 mm</v>
          </cell>
          <cell r="C232" t="str">
            <v>UN</v>
          </cell>
          <cell r="D232">
            <v>15.58</v>
          </cell>
          <cell r="E232">
            <v>38108</v>
          </cell>
          <cell r="F232" t="str">
            <v>DEPAVE</v>
          </cell>
        </row>
        <row r="233">
          <cell r="A233" t="str">
            <v>10.A.127</v>
          </cell>
          <cell r="B233" t="str">
            <v>Bucha de redução longa de PVC 50 x 40 mm</v>
          </cell>
          <cell r="C233" t="str">
            <v>UN</v>
          </cell>
          <cell r="D233">
            <v>3.04</v>
          </cell>
          <cell r="E233">
            <v>38108</v>
          </cell>
          <cell r="F233" t="str">
            <v>DEPAVE</v>
          </cell>
        </row>
        <row r="234">
          <cell r="A234" t="str">
            <v>10.A.128</v>
          </cell>
          <cell r="B234" t="str">
            <v>Bucha de redução longa de PVC 100 x 50 mm</v>
          </cell>
          <cell r="C234" t="str">
            <v>UN</v>
          </cell>
          <cell r="D234">
            <v>6.42</v>
          </cell>
          <cell r="E234">
            <v>38108</v>
          </cell>
          <cell r="F234" t="str">
            <v>DEPAVE</v>
          </cell>
        </row>
        <row r="235">
          <cell r="A235" t="str">
            <v>10.A.129</v>
          </cell>
          <cell r="B235" t="str">
            <v>Tubo de ligação cromado para vaso sanitário</v>
          </cell>
          <cell r="C235" t="str">
            <v>UN</v>
          </cell>
          <cell r="D235">
            <v>19.690000000000001</v>
          </cell>
          <cell r="E235">
            <v>38108</v>
          </cell>
          <cell r="F235" t="str">
            <v>DEPAVE</v>
          </cell>
        </row>
        <row r="236">
          <cell r="A236" t="str">
            <v>10.A.130</v>
          </cell>
          <cell r="B236" t="str">
            <v>Válvula de descarga para mictório</v>
          </cell>
          <cell r="C236" t="str">
            <v>UN</v>
          </cell>
          <cell r="D236">
            <v>149.81</v>
          </cell>
          <cell r="E236">
            <v>38108</v>
          </cell>
          <cell r="F236" t="str">
            <v>DEPAVE</v>
          </cell>
        </row>
        <row r="237">
          <cell r="A237" t="str">
            <v>10.A.131</v>
          </cell>
          <cell r="B237" t="str">
            <v>Caixa sifonada  de PVC c/ corpo giratório p/ esgoto sanit.  (alt. 140,0 mm / diam. Ent. 40,0 diam. saída  50,0mm diam. Caixa 100,0 grelha redonda, n° de ent. 5)</v>
          </cell>
          <cell r="C237" t="str">
            <v>UN</v>
          </cell>
          <cell r="D237">
            <v>26.81</v>
          </cell>
          <cell r="E237">
            <v>38108</v>
          </cell>
          <cell r="F237" t="str">
            <v>DEPAVE</v>
          </cell>
        </row>
        <row r="238">
          <cell r="A238" t="str">
            <v>10.A.132</v>
          </cell>
          <cell r="B238" t="str">
            <v>Tubo de PAD 1"</v>
          </cell>
          <cell r="C238" t="str">
            <v>M</v>
          </cell>
          <cell r="D238">
            <v>17.07</v>
          </cell>
          <cell r="E238">
            <v>38108</v>
          </cell>
          <cell r="F238" t="str">
            <v>DEPAVE</v>
          </cell>
        </row>
        <row r="239">
          <cell r="A239" t="str">
            <v>10.A.133</v>
          </cell>
          <cell r="B239" t="str">
            <v>União para tubo de PAD 1"</v>
          </cell>
          <cell r="C239" t="str">
            <v>UN</v>
          </cell>
          <cell r="D239">
            <v>5.54</v>
          </cell>
          <cell r="E239">
            <v>38108</v>
          </cell>
          <cell r="F239" t="str">
            <v>DEPAVE</v>
          </cell>
        </row>
        <row r="240">
          <cell r="A240" t="str">
            <v>10.A.134</v>
          </cell>
          <cell r="B240" t="str">
            <v xml:space="preserve">Bebedouro e torneira de irrigação conforme detalhe </v>
          </cell>
          <cell r="C240" t="str">
            <v>UN</v>
          </cell>
          <cell r="D240">
            <v>654.62</v>
          </cell>
          <cell r="E240">
            <v>38718</v>
          </cell>
          <cell r="F240" t="str">
            <v>DEPAVE</v>
          </cell>
        </row>
        <row r="241">
          <cell r="A241" t="str">
            <v>10.A.135</v>
          </cell>
          <cell r="B241" t="str">
            <v>Tê de redução soldavel de PVC ( diam. De ent. 50 mm/saida 32mm)</v>
          </cell>
          <cell r="C241" t="str">
            <v>UN</v>
          </cell>
          <cell r="D241">
            <v>9.92</v>
          </cell>
          <cell r="E241">
            <v>38108</v>
          </cell>
          <cell r="F241" t="str">
            <v>DEPAVE</v>
          </cell>
        </row>
        <row r="242">
          <cell r="A242" t="str">
            <v>10.A.136</v>
          </cell>
          <cell r="B242" t="str">
            <v>CAP soldavel de PVC (diam. De 32 mm)</v>
          </cell>
          <cell r="C242" t="str">
            <v>UN</v>
          </cell>
          <cell r="D242">
            <v>4.12</v>
          </cell>
          <cell r="E242">
            <v>38718</v>
          </cell>
          <cell r="F242" t="str">
            <v>DEPAVE</v>
          </cell>
        </row>
        <row r="243">
          <cell r="A243" t="str">
            <v>10.A.137</v>
          </cell>
          <cell r="B243" t="str">
            <v>CAP roscavel de PVC (diam. De 4")</v>
          </cell>
          <cell r="C243" t="str">
            <v>UN</v>
          </cell>
          <cell r="D243">
            <v>21.23</v>
          </cell>
          <cell r="E243">
            <v>38718</v>
          </cell>
          <cell r="F243" t="str">
            <v>DEPAVE</v>
          </cell>
        </row>
        <row r="244">
          <cell r="A244" t="str">
            <v>10.A.138</v>
          </cell>
          <cell r="B244" t="str">
            <v>Joelho 45 soldavel de PVC p/ água fria (diametro da seção de 25 mm)</v>
          </cell>
          <cell r="C244" t="str">
            <v>UN</v>
          </cell>
          <cell r="D244">
            <v>3.86</v>
          </cell>
          <cell r="E244">
            <v>38718</v>
          </cell>
          <cell r="F244" t="str">
            <v>DEPAVE</v>
          </cell>
        </row>
        <row r="245">
          <cell r="A245" t="str">
            <v>10.A.139</v>
          </cell>
          <cell r="B245" t="str">
            <v>Joelho 45 soldavel de PVC p/ água fria (diâmetro da seção de 32 mm)</v>
          </cell>
          <cell r="C245" t="str">
            <v>UN</v>
          </cell>
          <cell r="D245">
            <v>5.16</v>
          </cell>
          <cell r="E245">
            <v>38718</v>
          </cell>
          <cell r="F245" t="str">
            <v>DEPAVE</v>
          </cell>
        </row>
        <row r="246">
          <cell r="A246" t="str">
            <v>10.A.140</v>
          </cell>
          <cell r="B246" t="str">
            <v>Cuba de louca de embutir</v>
          </cell>
          <cell r="C246" t="str">
            <v>UN</v>
          </cell>
          <cell r="D246">
            <v>122.81</v>
          </cell>
          <cell r="E246">
            <v>38718</v>
          </cell>
          <cell r="F246" t="str">
            <v>DEPAVE</v>
          </cell>
        </row>
        <row r="247">
          <cell r="A247" t="str">
            <v>10.A.141</v>
          </cell>
          <cell r="B247" t="str">
            <v>Calha em chapa de aço galvanizado - desenvolvimento 140 cm</v>
          </cell>
          <cell r="C247" t="str">
            <v>M</v>
          </cell>
          <cell r="D247">
            <v>68.349999999999994</v>
          </cell>
          <cell r="E247">
            <v>38108</v>
          </cell>
          <cell r="F247" t="str">
            <v>EDIF</v>
          </cell>
        </row>
        <row r="248">
          <cell r="A248" t="str">
            <v>10.A.142</v>
          </cell>
          <cell r="B248" t="str">
            <v>Plataforma de madeira a serem armadas sobre andaimes metálicos</v>
          </cell>
          <cell r="C248" t="str">
            <v>M2</v>
          </cell>
          <cell r="D248">
            <v>4.7300000000000004</v>
          </cell>
          <cell r="E248">
            <v>38108</v>
          </cell>
          <cell r="F248" t="str">
            <v>SIURB</v>
          </cell>
        </row>
        <row r="249">
          <cell r="A249" t="str">
            <v>10.A.143</v>
          </cell>
          <cell r="B249" t="str">
            <v>Válvula de retenção horizontal - 80(3")</v>
          </cell>
          <cell r="C249" t="str">
            <v>UN</v>
          </cell>
          <cell r="D249">
            <v>112.59</v>
          </cell>
          <cell r="E249">
            <v>38108</v>
          </cell>
          <cell r="F249" t="str">
            <v>DEPAVE</v>
          </cell>
        </row>
        <row r="250">
          <cell r="A250" t="str">
            <v>10.A.144</v>
          </cell>
          <cell r="B250" t="str">
            <v>Registro gaveta bruto - 80 (3")</v>
          </cell>
          <cell r="C250" t="str">
            <v>UN</v>
          </cell>
          <cell r="D250">
            <v>175.16</v>
          </cell>
          <cell r="E250">
            <v>38108</v>
          </cell>
          <cell r="F250" t="str">
            <v>DEPAVE</v>
          </cell>
        </row>
        <row r="251">
          <cell r="A251" t="str">
            <v>10.A.145</v>
          </cell>
          <cell r="B251" t="str">
            <v>Reservatório de fibra de vidro cilindrico com capacidade para 1000 l</v>
          </cell>
          <cell r="C251" t="str">
            <v>UN</v>
          </cell>
          <cell r="D251">
            <v>204.2</v>
          </cell>
          <cell r="E251">
            <v>38718</v>
          </cell>
          <cell r="F251" t="str">
            <v>DEPAVE</v>
          </cell>
        </row>
        <row r="252">
          <cell r="A252" t="str">
            <v>10.A.146</v>
          </cell>
          <cell r="B252" t="str">
            <v>Tubo de cobre classe E  1/2"</v>
          </cell>
          <cell r="C252" t="str">
            <v>UN</v>
          </cell>
          <cell r="D252">
            <v>31.83</v>
          </cell>
          <cell r="E252">
            <v>38718</v>
          </cell>
          <cell r="F252" t="str">
            <v>DEPAVE</v>
          </cell>
        </row>
        <row r="253">
          <cell r="A253" t="str">
            <v>10.A.147</v>
          </cell>
          <cell r="B253" t="str">
            <v>Válvula de retencão, de pe com crivo de bronze - 1 1/4"</v>
          </cell>
          <cell r="C253" t="str">
            <v>UN</v>
          </cell>
          <cell r="D253">
            <v>38.26</v>
          </cell>
          <cell r="E253">
            <v>38718</v>
          </cell>
          <cell r="F253" t="str">
            <v>DEPAVE</v>
          </cell>
        </row>
        <row r="254">
          <cell r="A254" t="str">
            <v>10.A.148</v>
          </cell>
          <cell r="B254" t="str">
            <v>Torneira antivandalismo - docol pressmatic ou similar</v>
          </cell>
          <cell r="C254" t="str">
            <v xml:space="preserve">UN </v>
          </cell>
          <cell r="D254">
            <v>263.63</v>
          </cell>
          <cell r="E254">
            <v>38718</v>
          </cell>
          <cell r="F254" t="str">
            <v>DEPAVE</v>
          </cell>
        </row>
        <row r="255">
          <cell r="A255" t="str">
            <v>11.0.000</v>
          </cell>
          <cell r="B255" t="str">
            <v>Revestimentos</v>
          </cell>
          <cell r="C255" t="str">
            <v>M2</v>
          </cell>
          <cell r="D255">
            <v>4.33</v>
          </cell>
          <cell r="E255">
            <v>35431</v>
          </cell>
          <cell r="F255" t="str">
            <v>DEPAVE</v>
          </cell>
        </row>
        <row r="256">
          <cell r="A256" t="str">
            <v>11.A.002</v>
          </cell>
          <cell r="B256" t="str">
            <v>Revest parede c/ argamassa baritada c/equiv de 1,5 mm de chumbo</v>
          </cell>
          <cell r="C256" t="str">
            <v>M2</v>
          </cell>
          <cell r="D256">
            <v>51.35</v>
          </cell>
          <cell r="E256">
            <v>36526</v>
          </cell>
          <cell r="F256" t="str">
            <v>EDIF</v>
          </cell>
        </row>
        <row r="257">
          <cell r="A257" t="str">
            <v>11.A.003</v>
          </cell>
          <cell r="B257" t="str">
            <v>Passou p/a TABELA N.31 - 11.04.52 - Peitoril de concreto aparente</v>
          </cell>
          <cell r="C257" t="str">
            <v>M</v>
          </cell>
          <cell r="D257">
            <v>25.16</v>
          </cell>
          <cell r="E257">
            <v>35431</v>
          </cell>
          <cell r="F257" t="str">
            <v>EDIF</v>
          </cell>
        </row>
        <row r="258">
          <cell r="A258" t="str">
            <v>11.A.004</v>
          </cell>
          <cell r="B258" t="str">
            <v>Revestimento de cimento queimado</v>
          </cell>
          <cell r="C258" t="str">
            <v>M2</v>
          </cell>
          <cell r="D258">
            <v>4.33</v>
          </cell>
          <cell r="E258">
            <v>35431</v>
          </cell>
          <cell r="F258" t="str">
            <v>DEPAVE</v>
          </cell>
        </row>
        <row r="259">
          <cell r="A259" t="str">
            <v>11.A.005</v>
          </cell>
          <cell r="B259" t="str">
            <v>Chapisco externo grosso com adição de pedrisco e impermeabilizante</v>
          </cell>
          <cell r="C259" t="str">
            <v>M2</v>
          </cell>
          <cell r="D259">
            <v>4.33</v>
          </cell>
          <cell r="E259">
            <v>36526</v>
          </cell>
          <cell r="F259" t="str">
            <v>DEPAVE</v>
          </cell>
        </row>
        <row r="260">
          <cell r="A260" t="str">
            <v>11.A.009</v>
          </cell>
          <cell r="B260" t="str">
            <v xml:space="preserve">Revestimento em tijolo aparente, 1/2 tijolo  </v>
          </cell>
          <cell r="C260" t="str">
            <v>M2</v>
          </cell>
          <cell r="D260">
            <v>29.38</v>
          </cell>
          <cell r="E260">
            <v>36526</v>
          </cell>
          <cell r="F260" t="str">
            <v>DEPAVE</v>
          </cell>
        </row>
        <row r="261">
          <cell r="A261" t="str">
            <v>11.A.010</v>
          </cell>
          <cell r="B261" t="str">
            <v>Retirada de revestimento em azulejos</v>
          </cell>
          <cell r="C261" t="str">
            <v>M2</v>
          </cell>
          <cell r="D261">
            <v>0.89</v>
          </cell>
          <cell r="E261">
            <v>36526</v>
          </cell>
          <cell r="F261" t="str">
            <v>DEPAVE</v>
          </cell>
        </row>
        <row r="262">
          <cell r="A262" t="str">
            <v>11.A.011</v>
          </cell>
          <cell r="B262" t="str">
            <v>Recolocação de azulejos c/ argamassa colante</v>
          </cell>
          <cell r="C262" t="str">
            <v>M2</v>
          </cell>
          <cell r="D262">
            <v>4.49</v>
          </cell>
          <cell r="E262">
            <v>36526</v>
          </cell>
          <cell r="F262" t="str">
            <v>DEPAVE</v>
          </cell>
        </row>
        <row r="263">
          <cell r="A263" t="str">
            <v>11.A.012</v>
          </cell>
          <cell r="B263" t="str">
            <v xml:space="preserve">Revestimento ceramico Gail, 240 x 116 mm - cor 1000 com arg. de cim. e areia </v>
          </cell>
          <cell r="C263" t="str">
            <v>M2</v>
          </cell>
          <cell r="D263">
            <v>54.83</v>
          </cell>
          <cell r="E263">
            <v>38108</v>
          </cell>
          <cell r="F263" t="str">
            <v>DEPAVE</v>
          </cell>
        </row>
        <row r="264">
          <cell r="A264" t="str">
            <v>11.A.013</v>
          </cell>
          <cell r="B264" t="str">
            <v>Emboço - paredes internas e externas, argamassa mista de cimento, cal e areia - 1: 2: 9</v>
          </cell>
          <cell r="C264" t="str">
            <v>M2</v>
          </cell>
          <cell r="D264">
            <v>11.34</v>
          </cell>
          <cell r="E264">
            <v>38108</v>
          </cell>
          <cell r="F264" t="str">
            <v>DEPAVE</v>
          </cell>
        </row>
        <row r="265">
          <cell r="A265" t="str">
            <v>11.A.014</v>
          </cell>
          <cell r="B265" t="str">
            <v>Emboço - forros, argamassa mista de cimento, cal e areia - 1: 2: 9</v>
          </cell>
          <cell r="C265" t="str">
            <v>M2</v>
          </cell>
          <cell r="D265">
            <v>12.58</v>
          </cell>
          <cell r="E265">
            <v>38108</v>
          </cell>
          <cell r="F265" t="str">
            <v>DEPAVE</v>
          </cell>
        </row>
        <row r="266">
          <cell r="A266" t="str">
            <v>12.0.000</v>
          </cell>
          <cell r="B266" t="str">
            <v>Forros</v>
          </cell>
          <cell r="C266" t="str">
            <v>M2</v>
          </cell>
          <cell r="D266">
            <v>16.54</v>
          </cell>
          <cell r="E266">
            <v>36526</v>
          </cell>
          <cell r="F266" t="str">
            <v>DEPAVE</v>
          </cell>
        </row>
        <row r="267">
          <cell r="A267" t="str">
            <v>12.A.005</v>
          </cell>
          <cell r="B267" t="str">
            <v>Remoção de lambris de fibro cimento incl. entarugamento</v>
          </cell>
          <cell r="C267" t="str">
            <v>M2</v>
          </cell>
          <cell r="D267">
            <v>3.2</v>
          </cell>
          <cell r="E267">
            <v>36526</v>
          </cell>
          <cell r="F267" t="str">
            <v>DEPAVE</v>
          </cell>
        </row>
        <row r="268">
          <cell r="A268" t="str">
            <v>12.A.006</v>
          </cell>
          <cell r="B268" t="str">
            <v>Fornec. e aplicação de moldura de gesso simples</v>
          </cell>
          <cell r="C268" t="str">
            <v>M</v>
          </cell>
          <cell r="D268">
            <v>4.46</v>
          </cell>
          <cell r="E268">
            <v>36526</v>
          </cell>
          <cell r="F268" t="str">
            <v>DEPAVE</v>
          </cell>
        </row>
        <row r="269">
          <cell r="A269" t="str">
            <v>12.A.007</v>
          </cell>
          <cell r="B269" t="str">
            <v>Tábuas de madeira maciça p/ forro - cedrinho mesclado, 18,5 x 1 cm</v>
          </cell>
          <cell r="C269" t="str">
            <v>M2</v>
          </cell>
          <cell r="D269">
            <v>16.54</v>
          </cell>
          <cell r="E269">
            <v>36526</v>
          </cell>
          <cell r="F269" t="str">
            <v>DEPAVE</v>
          </cell>
        </row>
        <row r="270">
          <cell r="A270" t="str">
            <v>13.0.000</v>
          </cell>
          <cell r="B270" t="str">
            <v>Pisos</v>
          </cell>
          <cell r="C270" t="str">
            <v>M2</v>
          </cell>
          <cell r="D270">
            <v>1.56</v>
          </cell>
          <cell r="E270">
            <v>35431</v>
          </cell>
          <cell r="F270" t="str">
            <v>DEPAVE</v>
          </cell>
        </row>
        <row r="271">
          <cell r="A271" t="str">
            <v>13.A.008</v>
          </cell>
          <cell r="B271" t="str">
            <v>Piso de ardósia 30 x 30 cm, assentado com cimento colante</v>
          </cell>
          <cell r="C271" t="str">
            <v>M2</v>
          </cell>
          <cell r="D271">
            <v>7.64</v>
          </cell>
          <cell r="E271">
            <v>37408</v>
          </cell>
          <cell r="F271" t="str">
            <v>DEPAVE</v>
          </cell>
        </row>
        <row r="272">
          <cell r="A272" t="str">
            <v>13.A.009</v>
          </cell>
          <cell r="B272" t="str">
            <v>Soleira de ardósia</v>
          </cell>
          <cell r="C272" t="str">
            <v>M2</v>
          </cell>
          <cell r="D272">
            <v>69.25</v>
          </cell>
          <cell r="E272">
            <v>37408</v>
          </cell>
          <cell r="F272" t="str">
            <v>DEPAVE</v>
          </cell>
        </row>
        <row r="273">
          <cell r="A273" t="str">
            <v>13.A.010</v>
          </cell>
          <cell r="B273" t="str">
            <v>Junta plástica 1,00x1,00m p/piso em cimentado até 10 m2</v>
          </cell>
          <cell r="C273" t="str">
            <v>M2</v>
          </cell>
          <cell r="D273">
            <v>1.56</v>
          </cell>
          <cell r="E273">
            <v>35431</v>
          </cell>
          <cell r="F273" t="str">
            <v>DEPAVE</v>
          </cell>
        </row>
        <row r="274">
          <cell r="A274" t="str">
            <v>13.A.011</v>
          </cell>
          <cell r="B274" t="str">
            <v>Junta plástica 1,00x1,00m p/piso em cimentado acima de 10 até 30m2</v>
          </cell>
          <cell r="C274" t="str">
            <v>M2</v>
          </cell>
          <cell r="D274">
            <v>1.49</v>
          </cell>
          <cell r="E274">
            <v>35431</v>
          </cell>
          <cell r="F274" t="str">
            <v>DEPAVE</v>
          </cell>
        </row>
        <row r="275">
          <cell r="A275" t="str">
            <v>13.A.012</v>
          </cell>
          <cell r="B275" t="str">
            <v>Junta plástica 1,00x1,00 m p/piso em cimentado acima de 30 até 50m2</v>
          </cell>
          <cell r="C275" t="str">
            <v>M2</v>
          </cell>
          <cell r="D275">
            <v>1.39</v>
          </cell>
          <cell r="E275">
            <v>35431</v>
          </cell>
          <cell r="F275" t="str">
            <v>DEPAVE</v>
          </cell>
        </row>
        <row r="276">
          <cell r="A276" t="str">
            <v>13.A.013</v>
          </cell>
          <cell r="B276" t="str">
            <v>Junta plástica 1,00x1,00 m p/ piso em cimentado acima de 50 m2</v>
          </cell>
          <cell r="C276" t="str">
            <v>M2</v>
          </cell>
          <cell r="D276">
            <v>1.34</v>
          </cell>
          <cell r="E276">
            <v>35431</v>
          </cell>
          <cell r="F276" t="str">
            <v>DEPAVE</v>
          </cell>
        </row>
        <row r="277">
          <cell r="A277" t="str">
            <v>13.A.018</v>
          </cell>
          <cell r="B277" t="str">
            <v>Soleira concreto aparente incl cantoneira de ferro</v>
          </cell>
          <cell r="C277" t="str">
            <v>M</v>
          </cell>
          <cell r="D277">
            <v>15.04</v>
          </cell>
          <cell r="E277">
            <v>37408</v>
          </cell>
          <cell r="F277" t="str">
            <v>EDIF</v>
          </cell>
        </row>
        <row r="278">
          <cell r="A278" t="str">
            <v>13.A.019</v>
          </cell>
          <cell r="B278" t="str">
            <v>Fita anti-derrapante, faixa c/5 cm larg, 2 mm esp, aplic em degrau</v>
          </cell>
          <cell r="C278" t="str">
            <v>M</v>
          </cell>
          <cell r="D278">
            <v>11.72</v>
          </cell>
          <cell r="E278">
            <v>35431</v>
          </cell>
          <cell r="F278" t="str">
            <v>EDIF</v>
          </cell>
        </row>
        <row r="279">
          <cell r="A279" t="str">
            <v>13.A.020</v>
          </cell>
          <cell r="B279" t="str">
            <v>Passou p/a TABELA N.31 - 13.03.10 - Rodapé de grês cerâmico, tipo alta resistência</v>
          </cell>
          <cell r="C279" t="str">
            <v>M</v>
          </cell>
          <cell r="D279">
            <v>6.68</v>
          </cell>
          <cell r="E279">
            <v>35431</v>
          </cell>
          <cell r="F279" t="str">
            <v>EDIF</v>
          </cell>
        </row>
        <row r="280">
          <cell r="A280" t="str">
            <v>13.A.021</v>
          </cell>
          <cell r="B280" t="str">
            <v>Junta plástica p/ piso 3/4 x 1/8 "</v>
          </cell>
          <cell r="C280" t="str">
            <v>M</v>
          </cell>
          <cell r="D280">
            <v>1.06</v>
          </cell>
          <cell r="E280">
            <v>35431</v>
          </cell>
          <cell r="F280" t="str">
            <v>EDIF</v>
          </cell>
        </row>
        <row r="281">
          <cell r="A281" t="str">
            <v>13.A.022</v>
          </cell>
          <cell r="B281" t="str">
            <v>Cimentado queimado roletado</v>
          </cell>
          <cell r="C281" t="str">
            <v>M2</v>
          </cell>
          <cell r="D281">
            <v>15.51</v>
          </cell>
          <cell r="E281">
            <v>38718</v>
          </cell>
          <cell r="F281" t="str">
            <v>EDIF</v>
          </cell>
        </row>
        <row r="282">
          <cell r="A282" t="str">
            <v>13.A.023</v>
          </cell>
          <cell r="B282" t="str">
            <v>Assentamento de pisos c/ cimento e areia - 1:3</v>
          </cell>
          <cell r="C282" t="str">
            <v>M2</v>
          </cell>
          <cell r="D282">
            <v>10.77</v>
          </cell>
          <cell r="E282">
            <v>35431</v>
          </cell>
          <cell r="F282" t="str">
            <v>DEPAVE</v>
          </cell>
        </row>
        <row r="283">
          <cell r="A283" t="str">
            <v>13.A.024</v>
          </cell>
          <cell r="B283" t="str">
            <v>Assentamento de tijolo comum c/ rejuntamento de argamassa 1:3</v>
          </cell>
          <cell r="C283" t="str">
            <v>M2</v>
          </cell>
          <cell r="D283">
            <v>15.26</v>
          </cell>
          <cell r="E283">
            <v>35431</v>
          </cell>
          <cell r="F283" t="str">
            <v>DEPAVE</v>
          </cell>
        </row>
        <row r="284">
          <cell r="A284" t="str">
            <v>13.A.029</v>
          </cell>
          <cell r="B284" t="str">
            <v>Demolição de manta de fibra textil de nailon</v>
          </cell>
          <cell r="C284" t="str">
            <v>M2</v>
          </cell>
          <cell r="D284">
            <v>2.2400000000000002</v>
          </cell>
          <cell r="E284">
            <v>38108</v>
          </cell>
          <cell r="F284" t="str">
            <v>DEPAVE</v>
          </cell>
        </row>
        <row r="285">
          <cell r="A285" t="str">
            <v>13.A.030</v>
          </cell>
          <cell r="B285" t="str">
            <v>USAR 13.A.018 - Soleira concreto aparente incl cantoneira de ferro</v>
          </cell>
          <cell r="C285" t="str">
            <v>M</v>
          </cell>
          <cell r="D285">
            <v>10.72</v>
          </cell>
          <cell r="E285">
            <v>35431</v>
          </cell>
          <cell r="F285" t="str">
            <v>DEPAVE</v>
          </cell>
        </row>
        <row r="286">
          <cell r="A286" t="str">
            <v>13.A.031</v>
          </cell>
          <cell r="B286" t="str">
            <v>Retirada e assentamento de rodapé em ladrilho cerâmico h = 7 cm</v>
          </cell>
          <cell r="C286" t="str">
            <v>M2</v>
          </cell>
          <cell r="D286">
            <v>1.52</v>
          </cell>
          <cell r="E286">
            <v>36526</v>
          </cell>
          <cell r="F286" t="str">
            <v>DEPAVE</v>
          </cell>
        </row>
        <row r="287">
          <cell r="A287" t="str">
            <v>13.A.032</v>
          </cell>
          <cell r="B287" t="str">
            <v>Ladrilho hidráulico liso, em cores diversas - 20x20 cm</v>
          </cell>
          <cell r="C287" t="str">
            <v>M2</v>
          </cell>
          <cell r="D287">
            <v>38.74</v>
          </cell>
          <cell r="E287">
            <v>36526</v>
          </cell>
          <cell r="F287" t="str">
            <v>DEPAVE</v>
          </cell>
        </row>
        <row r="288">
          <cell r="A288" t="str">
            <v>13.A.033</v>
          </cell>
          <cell r="B288" t="str">
            <v xml:space="preserve">Pedra mineira - inclusive assentamento </v>
          </cell>
          <cell r="C288" t="str">
            <v>M2</v>
          </cell>
          <cell r="D288">
            <v>43.8</v>
          </cell>
          <cell r="E288">
            <v>36526</v>
          </cell>
          <cell r="F288" t="str">
            <v>DEPAVE</v>
          </cell>
        </row>
        <row r="289">
          <cell r="A289" t="str">
            <v>13.A.034</v>
          </cell>
          <cell r="B289" t="str">
            <v>Granito polido, forras de 20 mm - amêndoa - colocado</v>
          </cell>
          <cell r="C289" t="str">
            <v>M2</v>
          </cell>
          <cell r="D289">
            <v>170.87</v>
          </cell>
          <cell r="E289">
            <v>36526</v>
          </cell>
          <cell r="F289" t="str">
            <v>DEPAVE</v>
          </cell>
        </row>
        <row r="290">
          <cell r="A290" t="str">
            <v>13.A.035</v>
          </cell>
          <cell r="B290" t="str">
            <v>Recolocação de forras de pedras naturais - granito ou mármore</v>
          </cell>
          <cell r="C290" t="str">
            <v>M2</v>
          </cell>
          <cell r="D290">
            <v>5.77</v>
          </cell>
          <cell r="E290">
            <v>36526</v>
          </cell>
          <cell r="F290" t="str">
            <v>DEPAVE</v>
          </cell>
        </row>
        <row r="291">
          <cell r="A291" t="str">
            <v>13.A.036</v>
          </cell>
          <cell r="B291" t="str">
            <v>Ladrilho hidráulico liso, em cores diversas - 20x20 cm</v>
          </cell>
          <cell r="C291" t="str">
            <v>M2</v>
          </cell>
          <cell r="D291">
            <v>50.78</v>
          </cell>
          <cell r="E291">
            <v>38108</v>
          </cell>
          <cell r="F291" t="str">
            <v>DEPAVE</v>
          </cell>
        </row>
        <row r="292">
          <cell r="A292" t="str">
            <v>13.A.037</v>
          </cell>
          <cell r="B292" t="str">
            <v>Assoalho de chapa naval 15mm, c/ pintura hidrófuga</v>
          </cell>
          <cell r="C292" t="str">
            <v>M2</v>
          </cell>
          <cell r="D292">
            <v>18.55</v>
          </cell>
          <cell r="E292">
            <v>36526</v>
          </cell>
          <cell r="F292" t="str">
            <v>DEPAVE</v>
          </cell>
        </row>
        <row r="293">
          <cell r="A293" t="str">
            <v>13.A.038</v>
          </cell>
          <cell r="B293" t="str">
            <v>ES - 2   Escada de concreto, degraus 15 x 30 cm</v>
          </cell>
          <cell r="C293" t="str">
            <v>M2</v>
          </cell>
          <cell r="D293">
            <v>103.36</v>
          </cell>
          <cell r="E293">
            <v>38718</v>
          </cell>
          <cell r="F293" t="str">
            <v>DEPAVE</v>
          </cell>
        </row>
        <row r="294">
          <cell r="A294" t="str">
            <v>13.A.039</v>
          </cell>
          <cell r="B294" t="str">
            <v>P.Pic-17  Piso de concreto c/ junta de mosaico português</v>
          </cell>
          <cell r="C294" t="str">
            <v>M2</v>
          </cell>
          <cell r="D294">
            <v>30.23</v>
          </cell>
          <cell r="E294">
            <v>36526</v>
          </cell>
          <cell r="F294" t="str">
            <v>DEPAVE</v>
          </cell>
        </row>
        <row r="295">
          <cell r="A295" t="str">
            <v>13.A.040</v>
          </cell>
          <cell r="B295" t="str">
            <v>Piso em ardósia, em placas, esp. 1,5 cm , colocado</v>
          </cell>
          <cell r="C295" t="str">
            <v>M2</v>
          </cell>
          <cell r="D295">
            <v>22</v>
          </cell>
          <cell r="E295">
            <v>36526</v>
          </cell>
          <cell r="F295" t="str">
            <v>DEPAVE</v>
          </cell>
        </row>
        <row r="296">
          <cell r="A296" t="str">
            <v>13.A.041</v>
          </cell>
          <cell r="B296" t="str">
            <v>Piso asfáltico sobre base de terra compactada p/ quadra de bocha</v>
          </cell>
          <cell r="C296" t="str">
            <v>M2</v>
          </cell>
          <cell r="D296">
            <v>2.25</v>
          </cell>
          <cell r="E296">
            <v>37408</v>
          </cell>
          <cell r="F296" t="str">
            <v>DEPAVE</v>
          </cell>
        </row>
        <row r="297">
          <cell r="A297" t="str">
            <v>13.A.042</v>
          </cell>
          <cell r="B297" t="str">
            <v>Piso em areia compactada h = 10,00 cm sobre base de terra</v>
          </cell>
          <cell r="C297" t="str">
            <v>M2</v>
          </cell>
          <cell r="D297">
            <v>9.23</v>
          </cell>
          <cell r="E297">
            <v>38108</v>
          </cell>
          <cell r="F297" t="str">
            <v>DEPAVE</v>
          </cell>
        </row>
        <row r="298">
          <cell r="A298" t="str">
            <v>13.A.043</v>
          </cell>
          <cell r="B298" t="str">
            <v>Resina acrílica p/ proteção de pisos cerâmicos</v>
          </cell>
          <cell r="C298" t="str">
            <v>M2</v>
          </cell>
          <cell r="D298">
            <v>8.14</v>
          </cell>
          <cell r="E298">
            <v>38108</v>
          </cell>
          <cell r="F298" t="str">
            <v>DEPAVE</v>
          </cell>
        </row>
        <row r="299">
          <cell r="A299" t="str">
            <v>13.A.044</v>
          </cell>
          <cell r="B299" t="str">
            <v>Concreto desempenado armado e alisado com junta plástica - 8 cm</v>
          </cell>
          <cell r="C299" t="str">
            <v>M2</v>
          </cell>
          <cell r="D299">
            <v>33.64</v>
          </cell>
          <cell r="E299">
            <v>37408</v>
          </cell>
          <cell r="F299" t="str">
            <v>DEPAVE</v>
          </cell>
        </row>
        <row r="300">
          <cell r="A300" t="str">
            <v>13.A.045</v>
          </cell>
          <cell r="B300" t="str">
            <v>Passeio de ladrilho hidraulico,inclusive preparo de caixa e base de concreto com 5 cm de espessura</v>
          </cell>
          <cell r="C300" t="str">
            <v>M2</v>
          </cell>
          <cell r="D300">
            <v>46.7</v>
          </cell>
          <cell r="E300">
            <v>37408</v>
          </cell>
          <cell r="F300" t="str">
            <v>DEPAVE</v>
          </cell>
        </row>
        <row r="301">
          <cell r="A301" t="str">
            <v>13.A.046</v>
          </cell>
          <cell r="B301" t="str">
            <v>Piso cerâmico esmalt. 30 x 30 cm - assent. Com arg. Colante</v>
          </cell>
          <cell r="C301" t="str">
            <v>M2</v>
          </cell>
          <cell r="D301">
            <v>15.4</v>
          </cell>
          <cell r="E301">
            <v>37408</v>
          </cell>
          <cell r="F301" t="str">
            <v>DEPAVE</v>
          </cell>
        </row>
        <row r="302">
          <cell r="A302" t="str">
            <v>13.A.047</v>
          </cell>
          <cell r="B302" t="str">
            <v>Soleira de Granito</v>
          </cell>
          <cell r="C302" t="str">
            <v>M2</v>
          </cell>
          <cell r="D302">
            <v>212.08</v>
          </cell>
          <cell r="E302">
            <v>38718</v>
          </cell>
          <cell r="F302" t="str">
            <v>DEPAVE</v>
          </cell>
        </row>
        <row r="303">
          <cell r="A303" t="str">
            <v>13.A.048</v>
          </cell>
          <cell r="B303" t="str">
            <v>Revestimento ceramico Gail, 240 x 116 mm - cor 1000, assent. arg. Colante</v>
          </cell>
          <cell r="C303" t="str">
            <v>M2</v>
          </cell>
          <cell r="D303">
            <v>34.979999999999997</v>
          </cell>
          <cell r="E303">
            <v>38108</v>
          </cell>
          <cell r="F303" t="str">
            <v>DEPAVE</v>
          </cell>
        </row>
        <row r="304">
          <cell r="A304" t="str">
            <v>13.A.049</v>
          </cell>
          <cell r="B304" t="str">
            <v>Piso solo cimento</v>
          </cell>
          <cell r="C304" t="str">
            <v>M3</v>
          </cell>
          <cell r="D304">
            <v>78.239999999999995</v>
          </cell>
          <cell r="E304">
            <v>38108</v>
          </cell>
          <cell r="F304" t="str">
            <v>DEPAVE</v>
          </cell>
        </row>
        <row r="305">
          <cell r="A305" t="str">
            <v>13.A.050</v>
          </cell>
          <cell r="B305" t="str">
            <v>Piso cerâmico esmalt. 40 x 40 cm - assent. Arg. Colante</v>
          </cell>
          <cell r="C305" t="str">
            <v>M2</v>
          </cell>
          <cell r="D305">
            <v>81.94</v>
          </cell>
          <cell r="E305">
            <v>38718</v>
          </cell>
          <cell r="F305" t="str">
            <v>DEPAVE</v>
          </cell>
        </row>
        <row r="306">
          <cell r="A306" t="str">
            <v>13.A.051</v>
          </cell>
          <cell r="B306" t="str">
            <v>Soleira cimentada de 15 cm</v>
          </cell>
          <cell r="C306" t="str">
            <v>M</v>
          </cell>
          <cell r="D306">
            <v>2.85</v>
          </cell>
          <cell r="E306">
            <v>38108</v>
          </cell>
          <cell r="F306" t="str">
            <v>DEPAVE</v>
          </cell>
        </row>
        <row r="307">
          <cell r="A307" t="str">
            <v>13.A.052</v>
          </cell>
          <cell r="B307" t="str">
            <v>Piso intertravado de concreto - 8,0 cm</v>
          </cell>
          <cell r="C307" t="str">
            <v>M2</v>
          </cell>
          <cell r="D307">
            <v>38.369999999999997</v>
          </cell>
          <cell r="E307">
            <v>38718</v>
          </cell>
          <cell r="F307" t="str">
            <v>DEPAVE</v>
          </cell>
        </row>
        <row r="308">
          <cell r="A308" t="str">
            <v>13.A.053</v>
          </cell>
          <cell r="B308" t="str">
            <v>Piso intertravado de concreto - 6,0 cm</v>
          </cell>
          <cell r="C308" t="str">
            <v>M2</v>
          </cell>
          <cell r="D308">
            <v>27.3</v>
          </cell>
          <cell r="E308">
            <v>38108</v>
          </cell>
          <cell r="F308" t="str">
            <v>DEPAVE</v>
          </cell>
        </row>
        <row r="309">
          <cell r="A309" t="str">
            <v>13.A.054</v>
          </cell>
          <cell r="B309" t="str">
            <v>Piso de pedrisco c/ orla de concreto (Det. Pi-83) - Larg. = 1,0 m</v>
          </cell>
          <cell r="C309" t="str">
            <v>M</v>
          </cell>
          <cell r="D309">
            <v>126.9</v>
          </cell>
          <cell r="E309">
            <v>38108</v>
          </cell>
          <cell r="F309" t="str">
            <v>DEPAVE</v>
          </cell>
        </row>
        <row r="310">
          <cell r="A310" t="str">
            <v>13.A.055</v>
          </cell>
          <cell r="B310" t="str">
            <v>Piso de ardósia sete lagoas, fornec. e colocação, inclusive rodapé.</v>
          </cell>
          <cell r="C310" t="str">
            <v>M2</v>
          </cell>
          <cell r="D310">
            <v>44.11</v>
          </cell>
          <cell r="E310">
            <v>38718</v>
          </cell>
          <cell r="F310" t="str">
            <v>DEPAVE</v>
          </cell>
        </row>
        <row r="311">
          <cell r="A311" t="str">
            <v>14.0.000</v>
          </cell>
          <cell r="B311" t="str">
            <v>Vidros</v>
          </cell>
          <cell r="C311" t="str">
            <v>M</v>
          </cell>
          <cell r="D311">
            <v>6.63</v>
          </cell>
          <cell r="E311">
            <v>35431</v>
          </cell>
          <cell r="F311" t="str">
            <v>DEPAVE</v>
          </cell>
        </row>
        <row r="312">
          <cell r="A312" t="str">
            <v>14.A.003</v>
          </cell>
          <cell r="B312" t="str">
            <v>Vidro plano p/ caixilho, temperado, 10 mm - bronze ou cinza</v>
          </cell>
          <cell r="C312" t="str">
            <v>M2</v>
          </cell>
          <cell r="D312">
            <v>215.1</v>
          </cell>
          <cell r="E312">
            <v>36526</v>
          </cell>
          <cell r="F312" t="str">
            <v>DEPAVE</v>
          </cell>
        </row>
        <row r="313">
          <cell r="A313" t="str">
            <v>15.0.000</v>
          </cell>
          <cell r="B313" t="str">
            <v>Pintura</v>
          </cell>
          <cell r="C313" t="str">
            <v>M2</v>
          </cell>
          <cell r="D313">
            <v>2.77</v>
          </cell>
          <cell r="E313">
            <v>36526</v>
          </cell>
          <cell r="F313" t="str">
            <v>EDIF</v>
          </cell>
        </row>
        <row r="314">
          <cell r="A314" t="str">
            <v>15.A.002</v>
          </cell>
          <cell r="B314" t="str">
            <v>USAR O ITEM 15.A.005 - Pintura protetora c/ neutrol ou sim. em madei/to de telhado</v>
          </cell>
          <cell r="C314" t="str">
            <v>M2</v>
          </cell>
          <cell r="D314">
            <v>0.87</v>
          </cell>
          <cell r="E314">
            <v>36526</v>
          </cell>
          <cell r="F314" t="str">
            <v>EDIF</v>
          </cell>
        </row>
        <row r="315">
          <cell r="A315" t="str">
            <v>15.A.004</v>
          </cell>
          <cell r="B315" t="str">
            <v>Tinta epóxi - exterior de tubos e condutores</v>
          </cell>
          <cell r="C315" t="str">
            <v>M</v>
          </cell>
          <cell r="D315">
            <v>6.63</v>
          </cell>
          <cell r="E315">
            <v>35431</v>
          </cell>
          <cell r="F315" t="str">
            <v>DEPAVE</v>
          </cell>
        </row>
        <row r="316">
          <cell r="A316" t="str">
            <v>15.A.005</v>
          </cell>
          <cell r="B316" t="str">
            <v>Tratam. imunizante p/madeiramento c/Penetrol cupim ou similar</v>
          </cell>
          <cell r="C316" t="str">
            <v>M2</v>
          </cell>
          <cell r="D316">
            <v>4.95</v>
          </cell>
          <cell r="E316">
            <v>38108</v>
          </cell>
          <cell r="F316" t="str">
            <v>CONSTRUÇÃO</v>
          </cell>
        </row>
        <row r="317">
          <cell r="A317" t="str">
            <v>15.A.006</v>
          </cell>
          <cell r="B317" t="str">
            <v>USAR O ITEM 15.A.005 - Líquido imunizante em madeira aparente</v>
          </cell>
          <cell r="C317" t="str">
            <v>M2</v>
          </cell>
          <cell r="D317">
            <v>2.77</v>
          </cell>
          <cell r="E317">
            <v>36526</v>
          </cell>
          <cell r="F317" t="str">
            <v>EDIF</v>
          </cell>
        </row>
        <row r="318">
          <cell r="A318" t="str">
            <v>15.A.008</v>
          </cell>
          <cell r="B318" t="str">
            <v>Pintura protetora - tinta, sobre látex PVA/revest/o acrílico, superfície não pichada</v>
          </cell>
          <cell r="C318" t="str">
            <v>M2</v>
          </cell>
          <cell r="D318">
            <v>7.06</v>
          </cell>
          <cell r="E318">
            <v>35431</v>
          </cell>
          <cell r="F318" t="str">
            <v>DEPAVE</v>
          </cell>
        </row>
        <row r="319">
          <cell r="A319" t="str">
            <v>15.A.009</v>
          </cell>
          <cell r="B319" t="str">
            <v>Pintura protetora - verniz, sobre látex PVA/revest/o acrílico, superfície não pichada</v>
          </cell>
          <cell r="C319" t="str">
            <v>M2</v>
          </cell>
          <cell r="D319">
            <v>7.77</v>
          </cell>
          <cell r="E319">
            <v>36526</v>
          </cell>
          <cell r="F319" t="str">
            <v>DEPAVE</v>
          </cell>
        </row>
        <row r="320">
          <cell r="A320" t="str">
            <v>15.A.010</v>
          </cell>
          <cell r="B320" t="str">
            <v>Pintura protetora - tinta, sobre látex PVA/revest/o acrílico, superfície pichada</v>
          </cell>
          <cell r="C320" t="str">
            <v>M2</v>
          </cell>
          <cell r="D320">
            <v>9.84</v>
          </cell>
          <cell r="E320">
            <v>35431</v>
          </cell>
          <cell r="F320" t="str">
            <v>DEPAVE</v>
          </cell>
        </row>
        <row r="321">
          <cell r="A321" t="str">
            <v>15.A.011</v>
          </cell>
          <cell r="B321" t="str">
            <v>Verniz fosco com filtro solar - uma demão</v>
          </cell>
          <cell r="C321" t="str">
            <v>M2</v>
          </cell>
          <cell r="D321">
            <v>3.7</v>
          </cell>
          <cell r="E321">
            <v>35432</v>
          </cell>
          <cell r="F321" t="str">
            <v>DEPAVE</v>
          </cell>
        </row>
        <row r="322">
          <cell r="A322" t="str">
            <v>15.A.012</v>
          </cell>
          <cell r="B322" t="str">
            <v>Verniz brilhante com filtro solar - uma demão</v>
          </cell>
          <cell r="C322" t="str">
            <v>M2</v>
          </cell>
          <cell r="D322">
            <v>3.56</v>
          </cell>
          <cell r="E322">
            <v>35433</v>
          </cell>
          <cell r="F322" t="str">
            <v>DEPAVE</v>
          </cell>
        </row>
        <row r="323">
          <cell r="A323" t="str">
            <v>15.A.013</v>
          </cell>
          <cell r="B323" t="str">
            <v>Quartzo acrílico - pintura em duas demãos</v>
          </cell>
          <cell r="C323" t="str">
            <v>M2</v>
          </cell>
          <cell r="D323">
            <v>18.329999999999998</v>
          </cell>
          <cell r="E323">
            <v>36526</v>
          </cell>
          <cell r="F323" t="str">
            <v>CONSTRUÇÃO</v>
          </cell>
        </row>
        <row r="324">
          <cell r="A324" t="str">
            <v>15.A.014</v>
          </cell>
          <cell r="B324" t="str">
            <v>Esmalte sintético - concreto ou reboco c/ massa corrida</v>
          </cell>
          <cell r="C324" t="str">
            <v>M2</v>
          </cell>
          <cell r="D324">
            <v>8.39</v>
          </cell>
          <cell r="E324">
            <v>36526</v>
          </cell>
          <cell r="F324" t="str">
            <v>DEPAVE</v>
          </cell>
        </row>
        <row r="325">
          <cell r="A325" t="str">
            <v>15.A.015</v>
          </cell>
          <cell r="B325" t="str">
            <v xml:space="preserve">Imunizante para madeira bruta da ponte - Pq. Chico Mendes </v>
          </cell>
          <cell r="C325" t="str">
            <v>M2</v>
          </cell>
          <cell r="D325">
            <v>7.1</v>
          </cell>
          <cell r="E325">
            <v>36526</v>
          </cell>
          <cell r="F325" t="str">
            <v>DEPAVE</v>
          </cell>
        </row>
        <row r="326">
          <cell r="A326" t="str">
            <v>15.A.016</v>
          </cell>
          <cell r="B326" t="str">
            <v>Pintura texto e logotipo PMSP - Pq. Campo da Vinha</v>
          </cell>
          <cell r="C326" t="str">
            <v>UN</v>
          </cell>
          <cell r="D326">
            <v>688.04</v>
          </cell>
          <cell r="E326">
            <v>37408</v>
          </cell>
          <cell r="F326" t="str">
            <v>DEPAVE</v>
          </cell>
        </row>
        <row r="327">
          <cell r="A327" t="str">
            <v>15.A.017</v>
          </cell>
          <cell r="B327" t="str">
            <v>Madeiramento de telhado, peroba - peças especiais</v>
          </cell>
          <cell r="C327" t="str">
            <v>M3</v>
          </cell>
          <cell r="D327">
            <v>2150.44</v>
          </cell>
          <cell r="E327">
            <v>38718</v>
          </cell>
          <cell r="F327" t="str">
            <v>DEPAVE</v>
          </cell>
        </row>
        <row r="328">
          <cell r="A328" t="str">
            <v>17.0.000</v>
          </cell>
          <cell r="B328" t="str">
            <v>Serviços complementares</v>
          </cell>
          <cell r="C328" t="str">
            <v>M</v>
          </cell>
          <cell r="D328">
            <v>216.19</v>
          </cell>
          <cell r="E328">
            <v>36526</v>
          </cell>
          <cell r="F328" t="str">
            <v>DEPAVE</v>
          </cell>
        </row>
        <row r="329">
          <cell r="A329" t="str">
            <v>17.A.001</v>
          </cell>
          <cell r="B329" t="str">
            <v>Bancada de ardósia, esp = 3,0 cm</v>
          </cell>
          <cell r="C329" t="str">
            <v>M2</v>
          </cell>
          <cell r="D329">
            <v>90.18</v>
          </cell>
          <cell r="E329">
            <v>37408</v>
          </cell>
          <cell r="F329" t="str">
            <v>DEPAVE</v>
          </cell>
        </row>
        <row r="330">
          <cell r="A330" t="str">
            <v>17.A.002</v>
          </cell>
          <cell r="B330" t="str">
            <v>Recolocação de gradil tipo parque inclusive mureta e fundações</v>
          </cell>
          <cell r="C330" t="str">
            <v>M</v>
          </cell>
          <cell r="D330">
            <v>74.86</v>
          </cell>
          <cell r="E330">
            <v>35431</v>
          </cell>
          <cell r="F330" t="str">
            <v>DEPAVE</v>
          </cell>
        </row>
        <row r="331">
          <cell r="A331" t="str">
            <v>17.A.003</v>
          </cell>
          <cell r="B331" t="str">
            <v>Retirada de gradil tipo parque inclusive mureta</v>
          </cell>
          <cell r="C331" t="str">
            <v>M</v>
          </cell>
          <cell r="D331">
            <v>13.51</v>
          </cell>
          <cell r="E331">
            <v>38718</v>
          </cell>
          <cell r="F331" t="str">
            <v>DEPAVE</v>
          </cell>
        </row>
        <row r="332">
          <cell r="A332" t="str">
            <v>17.A.004</v>
          </cell>
          <cell r="B332" t="str">
            <v>Gradil tipo parque com mureta sobre muro de arrimo</v>
          </cell>
          <cell r="C332" t="str">
            <v>M</v>
          </cell>
          <cell r="D332">
            <v>216.19</v>
          </cell>
          <cell r="E332">
            <v>36526</v>
          </cell>
          <cell r="F332" t="str">
            <v>DEPAVE</v>
          </cell>
        </row>
        <row r="333">
          <cell r="A333" t="str">
            <v>17.A.014</v>
          </cell>
          <cell r="B333" t="str">
            <v>Fornecimento e espalhamento de pedrisco</v>
          </cell>
          <cell r="C333" t="str">
            <v>M3</v>
          </cell>
          <cell r="D333">
            <v>25.86</v>
          </cell>
          <cell r="E333">
            <v>36529</v>
          </cell>
          <cell r="F333" t="str">
            <v>EDIF</v>
          </cell>
        </row>
        <row r="334">
          <cell r="A334" t="str">
            <v>17.A.015</v>
          </cell>
          <cell r="B334" t="str">
            <v>Fornecimento e aplicação de pedra n. 2</v>
          </cell>
          <cell r="C334" t="str">
            <v>M3</v>
          </cell>
          <cell r="D334">
            <v>37.28</v>
          </cell>
          <cell r="E334">
            <v>35435</v>
          </cell>
          <cell r="F334" t="str">
            <v>DEPAVE</v>
          </cell>
        </row>
        <row r="335">
          <cell r="A335" t="str">
            <v>17.A.017</v>
          </cell>
          <cell r="B335" t="str">
            <v>Orla de concreto p/ separação de canteiro - det. OR-4</v>
          </cell>
          <cell r="C335" t="str">
            <v>M</v>
          </cell>
          <cell r="D335">
            <v>21.01</v>
          </cell>
          <cell r="E335">
            <v>38108</v>
          </cell>
          <cell r="F335" t="str">
            <v>DEPAVE</v>
          </cell>
        </row>
        <row r="336">
          <cell r="A336" t="str">
            <v>17.A.018</v>
          </cell>
          <cell r="B336" t="str">
            <v>Piso cimentado c/caixa de terra p/ árvore 1 x 1 m - det. PI-10</v>
          </cell>
          <cell r="C336" t="str">
            <v>M2</v>
          </cell>
          <cell r="D336">
            <v>22.68</v>
          </cell>
          <cell r="E336">
            <v>38108</v>
          </cell>
          <cell r="F336" t="str">
            <v>DEPAVE</v>
          </cell>
        </row>
        <row r="337">
          <cell r="A337" t="str">
            <v>17.A.019</v>
          </cell>
          <cell r="B337" t="str">
            <v>Piso ciment quadric tipo "Prefeitura",50x50cm,juntas emulsão asfált</v>
          </cell>
          <cell r="C337" t="str">
            <v>M2</v>
          </cell>
          <cell r="D337">
            <v>15.58</v>
          </cell>
          <cell r="E337">
            <v>35432</v>
          </cell>
          <cell r="F337" t="str">
            <v>DEPAVE</v>
          </cell>
        </row>
        <row r="338">
          <cell r="A338" t="str">
            <v>17.A.022</v>
          </cell>
          <cell r="B338" t="str">
            <v>Banco de concreto 2,40 x 0,50 m - det. DPBA-01, antigo det. BA-3</v>
          </cell>
          <cell r="C338" t="str">
            <v>UN</v>
          </cell>
          <cell r="D338">
            <v>278.91000000000003</v>
          </cell>
          <cell r="E338">
            <v>38718</v>
          </cell>
          <cell r="F338" t="str">
            <v>DEPAVE</v>
          </cell>
        </row>
        <row r="339">
          <cell r="A339" t="str">
            <v>17.A.023</v>
          </cell>
          <cell r="B339" t="str">
            <v>Mesa - banco em blocos de concreto estrutural aparente - Det. P.Mes-02</v>
          </cell>
          <cell r="C339" t="str">
            <v>UN</v>
          </cell>
          <cell r="D339">
            <v>340.41</v>
          </cell>
          <cell r="E339">
            <v>38718</v>
          </cell>
          <cell r="F339" t="str">
            <v>DEPAVE</v>
          </cell>
        </row>
        <row r="340">
          <cell r="A340" t="str">
            <v>17.A.030</v>
          </cell>
          <cell r="B340" t="str">
            <v>Piso de terra compactada - L=1,50m,incl limpeza do terreno</v>
          </cell>
          <cell r="C340" t="str">
            <v>M</v>
          </cell>
          <cell r="D340">
            <v>10.16</v>
          </cell>
          <cell r="E340">
            <v>38718</v>
          </cell>
          <cell r="F340" t="str">
            <v>DEPAVE</v>
          </cell>
        </row>
        <row r="341">
          <cell r="A341" t="str">
            <v>17.A.031</v>
          </cell>
          <cell r="B341" t="str">
            <v>Drenagem de play ground - L = 0,90 m</v>
          </cell>
          <cell r="C341" t="str">
            <v>M</v>
          </cell>
          <cell r="D341">
            <v>35.68</v>
          </cell>
          <cell r="E341">
            <v>38108</v>
          </cell>
          <cell r="F341" t="str">
            <v>DEPAVE</v>
          </cell>
        </row>
        <row r="342">
          <cell r="A342" t="str">
            <v>17.A.032</v>
          </cell>
          <cell r="B342" t="str">
            <v>Assentamento pedra de mão no espelho d` água - Pq. Darcy Silva</v>
          </cell>
          <cell r="C342" t="str">
            <v>GL</v>
          </cell>
          <cell r="D342">
            <v>294.04000000000002</v>
          </cell>
          <cell r="E342">
            <v>38108</v>
          </cell>
          <cell r="F342" t="str">
            <v>DEPAVE</v>
          </cell>
        </row>
        <row r="343">
          <cell r="A343" t="str">
            <v>17.A.033</v>
          </cell>
          <cell r="B343" t="str">
            <v>Retirada de tela de proteção</v>
          </cell>
          <cell r="C343" t="str">
            <v>M2</v>
          </cell>
          <cell r="D343">
            <v>4.92</v>
          </cell>
          <cell r="E343">
            <v>38108</v>
          </cell>
          <cell r="F343" t="str">
            <v>EDIF</v>
          </cell>
        </row>
        <row r="344">
          <cell r="A344" t="str">
            <v>17.A.034</v>
          </cell>
          <cell r="B344" t="str">
            <v>Gradil tipo parque c/mureta e fund - det DEPAVE revisado-DPGP A/E-01</v>
          </cell>
          <cell r="C344" t="str">
            <v>M</v>
          </cell>
          <cell r="D344">
            <v>293.36</v>
          </cell>
          <cell r="E344">
            <v>36526</v>
          </cell>
          <cell r="F344" t="str">
            <v>DEPAVE</v>
          </cell>
        </row>
        <row r="345">
          <cell r="A345" t="str">
            <v>17.A.041</v>
          </cell>
          <cell r="B345" t="str">
            <v>Fornec. coloc. placa sinaliz. vert., tipo "A", 550x100x15 cm</v>
          </cell>
          <cell r="C345" t="str">
            <v>UN</v>
          </cell>
          <cell r="D345">
            <v>8704.51</v>
          </cell>
          <cell r="E345">
            <v>38108</v>
          </cell>
          <cell r="F345" t="str">
            <v>DEPAVE</v>
          </cell>
        </row>
        <row r="346">
          <cell r="A346" t="str">
            <v>17.A.042</v>
          </cell>
          <cell r="B346" t="str">
            <v>Fornec. coloc. placa sinaliz. vert., tipo "B", 240x60x10 cm</v>
          </cell>
          <cell r="C346" t="str">
            <v>UN</v>
          </cell>
          <cell r="D346">
            <v>2411.96</v>
          </cell>
          <cell r="E346">
            <v>38108</v>
          </cell>
          <cell r="F346" t="str">
            <v>DEPAVE</v>
          </cell>
        </row>
        <row r="347">
          <cell r="A347" t="str">
            <v>17.A.043</v>
          </cell>
          <cell r="B347" t="str">
            <v>Fornec. coloc. placa sinaliz. vert., tipo "B", f/v, 240x60x10 cm</v>
          </cell>
          <cell r="C347" t="str">
            <v>UN</v>
          </cell>
          <cell r="D347">
            <v>4781.57</v>
          </cell>
          <cell r="E347">
            <v>38108</v>
          </cell>
          <cell r="F347" t="str">
            <v>DEPAVE</v>
          </cell>
        </row>
        <row r="348">
          <cell r="A348" t="str">
            <v>17.A.044</v>
          </cell>
          <cell r="B348" t="str">
            <v>Fornec. coloc. placa sinaliz. vert., tipo "C", frente,120x60x10 cm</v>
          </cell>
          <cell r="C348" t="str">
            <v>UN</v>
          </cell>
          <cell r="D348">
            <v>1231.95</v>
          </cell>
          <cell r="E348">
            <v>38108</v>
          </cell>
          <cell r="F348" t="str">
            <v>DEPAVE</v>
          </cell>
        </row>
        <row r="349">
          <cell r="A349" t="str">
            <v>17.A.045</v>
          </cell>
          <cell r="B349" t="str">
            <v>Fornec. coloc. placa sinaliz. vert., tipo "D", 30x20x1,5 cm</v>
          </cell>
          <cell r="C349" t="str">
            <v>UN</v>
          </cell>
          <cell r="D349">
            <v>95.24</v>
          </cell>
          <cell r="E349">
            <v>38108</v>
          </cell>
          <cell r="F349" t="str">
            <v>DEPAVE</v>
          </cell>
        </row>
        <row r="350">
          <cell r="A350" t="str">
            <v>17.A.046</v>
          </cell>
          <cell r="B350" t="str">
            <v>Fornec. coloc. placa sinaliz. vert., tipo "B1", frente, 300x60x10 cm</v>
          </cell>
          <cell r="C350" t="str">
            <v>UN</v>
          </cell>
          <cell r="D350">
            <v>1560.37</v>
          </cell>
          <cell r="E350">
            <v>35436</v>
          </cell>
          <cell r="F350" t="str">
            <v>DEPAVE</v>
          </cell>
        </row>
        <row r="351">
          <cell r="A351" t="str">
            <v>17.A.053</v>
          </cell>
          <cell r="B351" t="str">
            <v>Retirada de gradil GPM-1 incl mureta</v>
          </cell>
          <cell r="C351" t="str">
            <v>M</v>
          </cell>
          <cell r="D351">
            <v>9.85</v>
          </cell>
          <cell r="E351">
            <v>35437</v>
          </cell>
          <cell r="F351" t="str">
            <v>DEPAVE</v>
          </cell>
        </row>
        <row r="352">
          <cell r="A352" t="str">
            <v>17.A.054</v>
          </cell>
          <cell r="B352" t="str">
            <v>Recolocação de gradil GPM-1 incl mureta</v>
          </cell>
          <cell r="C352" t="str">
            <v>M</v>
          </cell>
          <cell r="D352">
            <v>40.880000000000003</v>
          </cell>
          <cell r="E352">
            <v>35438</v>
          </cell>
          <cell r="F352" t="str">
            <v>DEPAVE</v>
          </cell>
        </row>
        <row r="353">
          <cell r="A353" t="str">
            <v>17.A.056</v>
          </cell>
          <cell r="B353" t="str">
            <v>Orla de paralelepípedo sobre lastro de concreto</v>
          </cell>
          <cell r="C353" t="str">
            <v>M</v>
          </cell>
          <cell r="D353">
            <v>4.71</v>
          </cell>
          <cell r="E353">
            <v>37408</v>
          </cell>
          <cell r="F353" t="str">
            <v>DEPAVE</v>
          </cell>
        </row>
        <row r="354">
          <cell r="A354" t="str">
            <v>17.A.057</v>
          </cell>
          <cell r="B354" t="str">
            <v>Abrigo p/lixo HV-19 - l = 1,66 m</v>
          </cell>
          <cell r="C354" t="str">
            <v>UN</v>
          </cell>
          <cell r="D354">
            <v>310.32</v>
          </cell>
          <cell r="E354">
            <v>35440</v>
          </cell>
          <cell r="F354" t="str">
            <v>EDIF</v>
          </cell>
        </row>
        <row r="355">
          <cell r="A355" t="str">
            <v>17.A.059</v>
          </cell>
          <cell r="B355" t="str">
            <v>Demolição de paredes com toras de madeira h até 3 m</v>
          </cell>
          <cell r="C355" t="str">
            <v>M2</v>
          </cell>
          <cell r="D355">
            <v>0.6</v>
          </cell>
          <cell r="E355">
            <v>35441</v>
          </cell>
          <cell r="F355" t="str">
            <v>DEPAVE</v>
          </cell>
        </row>
        <row r="356">
          <cell r="A356" t="str">
            <v>17.A.060</v>
          </cell>
          <cell r="B356" t="str">
            <v>Passou p/a TABELA N.31 - 17.04.12 - Limpeza de superfície de concreto por hidrojateamento</v>
          </cell>
          <cell r="C356" t="str">
            <v>M2</v>
          </cell>
          <cell r="D356">
            <v>4</v>
          </cell>
          <cell r="E356">
            <v>35442</v>
          </cell>
          <cell r="F356" t="str">
            <v>EDIF</v>
          </cell>
        </row>
        <row r="357">
          <cell r="A357" t="str">
            <v>17.A.061</v>
          </cell>
          <cell r="B357" t="str">
            <v>Passou p/a TABELA N.31 - 17.03.55 - Demarc. de quadra com tinta a base de resina epóxi - voleibol</v>
          </cell>
          <cell r="C357" t="str">
            <v>UN</v>
          </cell>
          <cell r="D357">
            <v>55.38</v>
          </cell>
          <cell r="E357">
            <v>35443</v>
          </cell>
          <cell r="F357" t="str">
            <v>DEPAVE</v>
          </cell>
        </row>
        <row r="358">
          <cell r="A358" t="str">
            <v>17.A.062</v>
          </cell>
          <cell r="B358" t="str">
            <v>Quiosque com telha cerâmica "paulistinha" e tijolo recozido-det Qui-11</v>
          </cell>
          <cell r="C358" t="str">
            <v>UN</v>
          </cell>
          <cell r="D358">
            <v>39719.480000000003</v>
          </cell>
          <cell r="E358">
            <v>37408</v>
          </cell>
          <cell r="F358" t="str">
            <v>DEPAVE</v>
          </cell>
        </row>
        <row r="359">
          <cell r="A359" t="str">
            <v>17.A.063</v>
          </cell>
          <cell r="B359" t="str">
            <v>Bate pneu em tubo de ferro galv 3" - c = 1,90 m</v>
          </cell>
          <cell r="C359" t="str">
            <v>UN</v>
          </cell>
          <cell r="D359">
            <v>107.67</v>
          </cell>
          <cell r="E359">
            <v>35445</v>
          </cell>
          <cell r="F359" t="str">
            <v>EDIF</v>
          </cell>
        </row>
        <row r="360">
          <cell r="A360" t="str">
            <v>17.A.064</v>
          </cell>
          <cell r="B360" t="str">
            <v>Churrasqueira com tijolo requeimado - DPCH A-02</v>
          </cell>
          <cell r="C360" t="str">
            <v>UN</v>
          </cell>
          <cell r="D360">
            <v>372.36</v>
          </cell>
          <cell r="E360">
            <v>36526</v>
          </cell>
          <cell r="F360" t="str">
            <v>DEPAVE</v>
          </cell>
        </row>
        <row r="361">
          <cell r="A361" t="str">
            <v>17.A.065</v>
          </cell>
          <cell r="B361" t="str">
            <v>Churrasqueira com tijolo refratário - DPCH A-01</v>
          </cell>
          <cell r="C361" t="str">
            <v>UN</v>
          </cell>
          <cell r="D361">
            <v>775.07</v>
          </cell>
          <cell r="E361">
            <v>38108</v>
          </cell>
          <cell r="F361" t="str">
            <v>DEPAVE</v>
          </cell>
        </row>
        <row r="362">
          <cell r="A362" t="str">
            <v>17.A.066</v>
          </cell>
          <cell r="B362" t="str">
            <v>Fornec e coloc tela galv ondulada 15mm-fio 16,box"A"-veter Pq Anhang</v>
          </cell>
          <cell r="C362" t="str">
            <v>M2</v>
          </cell>
          <cell r="D362">
            <v>41.21</v>
          </cell>
          <cell r="E362">
            <v>35448</v>
          </cell>
          <cell r="F362" t="str">
            <v>DEPAVE</v>
          </cell>
        </row>
        <row r="363">
          <cell r="A363" t="str">
            <v>17.A.067</v>
          </cell>
          <cell r="B363" t="str">
            <v>Porta recinto tipo A,tela 15mm-fio 16,ond estrut fg 1",incl pintura</v>
          </cell>
          <cell r="C363" t="str">
            <v>M2</v>
          </cell>
          <cell r="D363">
            <v>139.65</v>
          </cell>
          <cell r="E363">
            <v>35449</v>
          </cell>
          <cell r="F363" t="str">
            <v>DEPAVE</v>
          </cell>
        </row>
        <row r="364">
          <cell r="A364" t="str">
            <v>17.A.068</v>
          </cell>
          <cell r="B364" t="str">
            <v>Porta recinto tipo B,tela 20mm-fio 12,ond estrut fg 1",incl pintura</v>
          </cell>
          <cell r="C364" t="str">
            <v>M2</v>
          </cell>
          <cell r="D364">
            <v>145.59</v>
          </cell>
          <cell r="E364">
            <v>35450</v>
          </cell>
          <cell r="F364" t="str">
            <v>DEPAVE</v>
          </cell>
        </row>
        <row r="365">
          <cell r="A365" t="str">
            <v>17.A.069</v>
          </cell>
          <cell r="B365" t="str">
            <v>Fornec e coloc tela galv ondulada 20mm-fio16-box "B"-veter Pq Anhang</v>
          </cell>
          <cell r="C365" t="str">
            <v>M2</v>
          </cell>
          <cell r="D365">
            <v>124.82</v>
          </cell>
          <cell r="E365">
            <v>38718</v>
          </cell>
          <cell r="F365" t="str">
            <v>DEPAVE</v>
          </cell>
        </row>
        <row r="366">
          <cell r="A366" t="str">
            <v>17.A.070</v>
          </cell>
          <cell r="B366" t="str">
            <v>Porta recinto tipo C,tela 20mm-fio12,ond estrut fg 1",incl pintura</v>
          </cell>
          <cell r="C366" t="str">
            <v>M2</v>
          </cell>
          <cell r="D366">
            <v>400.86</v>
          </cell>
          <cell r="E366">
            <v>38718</v>
          </cell>
          <cell r="F366" t="str">
            <v>DEPAVE</v>
          </cell>
        </row>
        <row r="367">
          <cell r="A367" t="str">
            <v>17.A.071</v>
          </cell>
          <cell r="B367" t="str">
            <v>Fornec e coloc tela galv ondul, 20mm-fio 12, box "c"-veter Pq Anhang</v>
          </cell>
          <cell r="C367" t="str">
            <v>M2</v>
          </cell>
          <cell r="D367">
            <v>50.33</v>
          </cell>
          <cell r="E367">
            <v>35453</v>
          </cell>
          <cell r="F367" t="str">
            <v>DEPAVE</v>
          </cell>
        </row>
        <row r="368">
          <cell r="A368" t="str">
            <v>17.A.072</v>
          </cell>
          <cell r="B368" t="str">
            <v>Piso de terra batida</v>
          </cell>
          <cell r="C368" t="str">
            <v>M2</v>
          </cell>
          <cell r="D368">
            <v>1.59</v>
          </cell>
          <cell r="E368">
            <v>38718</v>
          </cell>
          <cell r="F368" t="str">
            <v>DEPAVE</v>
          </cell>
        </row>
        <row r="369">
          <cell r="A369" t="str">
            <v>17.A.073</v>
          </cell>
          <cell r="B369" t="str">
            <v>Piso de pó de brita det. PI-90</v>
          </cell>
          <cell r="C369" t="str">
            <v>M2</v>
          </cell>
          <cell r="D369">
            <v>10.91</v>
          </cell>
          <cell r="E369">
            <v>37408</v>
          </cell>
          <cell r="F369" t="str">
            <v>DEPAVE</v>
          </cell>
        </row>
        <row r="370">
          <cell r="A370" t="str">
            <v>17.A.074</v>
          </cell>
          <cell r="B370" t="str">
            <v>Orla de eucalipto c/ tratamento - det. PI-65</v>
          </cell>
          <cell r="C370" t="str">
            <v>M</v>
          </cell>
          <cell r="D370">
            <v>8.02</v>
          </cell>
          <cell r="E370">
            <v>38108</v>
          </cell>
          <cell r="F370" t="str">
            <v>DEPAVE</v>
          </cell>
        </row>
        <row r="371">
          <cell r="A371" t="str">
            <v>17.A.075</v>
          </cell>
          <cell r="B371" t="str">
            <v>Orla de paralelepípedo sobre areia - det. Pi-90</v>
          </cell>
          <cell r="C371" t="str">
            <v>M</v>
          </cell>
          <cell r="D371">
            <v>3.61</v>
          </cell>
          <cell r="E371">
            <v>37408</v>
          </cell>
          <cell r="F371" t="str">
            <v>DEPAVE</v>
          </cell>
        </row>
        <row r="372">
          <cell r="A372" t="str">
            <v>17.A.076</v>
          </cell>
          <cell r="B372" t="str">
            <v>Orla dupla de paralelepípedo nos 2 lados da pista - det. PI-32</v>
          </cell>
          <cell r="C372" t="str">
            <v>M</v>
          </cell>
          <cell r="D372">
            <v>26.52</v>
          </cell>
          <cell r="E372">
            <v>37408</v>
          </cell>
          <cell r="F372" t="str">
            <v>DEPAVE</v>
          </cell>
        </row>
        <row r="373">
          <cell r="A373" t="str">
            <v>17.A.077</v>
          </cell>
          <cell r="B373" t="str">
            <v>Piso de pedrisco det. PI-89</v>
          </cell>
          <cell r="C373" t="str">
            <v>M2</v>
          </cell>
          <cell r="D373">
            <v>14.51</v>
          </cell>
          <cell r="E373">
            <v>38108</v>
          </cell>
          <cell r="F373" t="str">
            <v>DEPAVE</v>
          </cell>
        </row>
        <row r="374">
          <cell r="A374" t="str">
            <v>17.A.078</v>
          </cell>
          <cell r="B374" t="str">
            <v>Alambrado p/ campo de futebol det. GR-34 (h=1,20m)</v>
          </cell>
          <cell r="C374" t="str">
            <v>M</v>
          </cell>
          <cell r="D374">
            <v>42.03</v>
          </cell>
          <cell r="E374">
            <v>37408</v>
          </cell>
          <cell r="F374" t="str">
            <v>DEPAVE</v>
          </cell>
        </row>
        <row r="375">
          <cell r="A375" t="str">
            <v>17.A.079</v>
          </cell>
          <cell r="B375" t="str">
            <v>Alambrado p/ campo de futebol det. GR-34 (h=4,00m)</v>
          </cell>
          <cell r="C375" t="str">
            <v>M</v>
          </cell>
          <cell r="D375">
            <v>182.49</v>
          </cell>
          <cell r="E375">
            <v>38108</v>
          </cell>
          <cell r="F375" t="str">
            <v>DEPAVE</v>
          </cell>
        </row>
        <row r="376">
          <cell r="A376" t="str">
            <v>17.A.080</v>
          </cell>
          <cell r="B376" t="str">
            <v>Portão p/ alambrado det. GR-34 - l=0,90m x h= 1,20m</v>
          </cell>
          <cell r="C376" t="str">
            <v>UN</v>
          </cell>
          <cell r="D376">
            <v>69.52</v>
          </cell>
          <cell r="E376">
            <v>37408</v>
          </cell>
          <cell r="F376" t="str">
            <v>DEPAVE</v>
          </cell>
        </row>
        <row r="377">
          <cell r="A377" t="str">
            <v>17.A.081</v>
          </cell>
          <cell r="B377" t="str">
            <v>Portão p/alambrado det. GR-34 - l=0,90m x 2,00m</v>
          </cell>
          <cell r="C377" t="str">
            <v>UN</v>
          </cell>
          <cell r="D377">
            <v>103.17</v>
          </cell>
          <cell r="E377">
            <v>37408</v>
          </cell>
          <cell r="F377" t="str">
            <v>DEPAVE</v>
          </cell>
        </row>
        <row r="378">
          <cell r="A378" t="str">
            <v>17.A.082</v>
          </cell>
          <cell r="B378" t="str">
            <v>Portão p/alambrado det. GR-33 - l=0,90m x 2,00m</v>
          </cell>
          <cell r="C378" t="str">
            <v>UN</v>
          </cell>
          <cell r="D378">
            <v>69.790000000000006</v>
          </cell>
          <cell r="E378">
            <v>35454</v>
          </cell>
          <cell r="F378" t="str">
            <v>DEPAVE</v>
          </cell>
        </row>
        <row r="379">
          <cell r="A379" t="str">
            <v>17.A.083</v>
          </cell>
          <cell r="B379" t="str">
            <v>Portão p/alambrado det. GR-33 - l=1,00m x h=1,10m</v>
          </cell>
          <cell r="C379" t="str">
            <v>UN</v>
          </cell>
          <cell r="D379">
            <v>45.09</v>
          </cell>
          <cell r="E379">
            <v>35455</v>
          </cell>
          <cell r="F379" t="str">
            <v>DEPAVE</v>
          </cell>
        </row>
        <row r="380">
          <cell r="A380" t="str">
            <v>17.A.084</v>
          </cell>
          <cell r="B380" t="str">
            <v>Alambrado p/quadras de esportes det. GR-34 (h=1,20m)</v>
          </cell>
          <cell r="C380" t="str">
            <v>M</v>
          </cell>
          <cell r="D380">
            <v>40.17</v>
          </cell>
          <cell r="E380">
            <v>35456</v>
          </cell>
          <cell r="F380" t="str">
            <v>DEPAVE</v>
          </cell>
        </row>
        <row r="381">
          <cell r="A381" t="str">
            <v>17.A.085</v>
          </cell>
          <cell r="B381" t="str">
            <v>Portão p/ quadra 1,00 x 1,20 m</v>
          </cell>
          <cell r="C381" t="str">
            <v>UN</v>
          </cell>
          <cell r="D381">
            <v>58.18</v>
          </cell>
          <cell r="E381">
            <v>35457</v>
          </cell>
          <cell r="F381" t="str">
            <v>DEPAVE</v>
          </cell>
        </row>
        <row r="382">
          <cell r="A382" t="str">
            <v>17.A.086</v>
          </cell>
          <cell r="B382" t="str">
            <v>Alambrado p/quadras de esportes det. GR-33 (h=2,50 m)</v>
          </cell>
          <cell r="C382" t="str">
            <v>M</v>
          </cell>
          <cell r="D382">
            <v>90.66</v>
          </cell>
          <cell r="E382">
            <v>37408</v>
          </cell>
          <cell r="F382" t="str">
            <v>DEPAVE</v>
          </cell>
        </row>
        <row r="383">
          <cell r="A383" t="str">
            <v>17.A.087</v>
          </cell>
          <cell r="B383" t="str">
            <v>Alambrado p/ quadras de esportes det. GR-33 (h=4,00 m)</v>
          </cell>
          <cell r="C383" t="str">
            <v>M</v>
          </cell>
          <cell r="D383">
            <v>139.4</v>
          </cell>
          <cell r="E383">
            <v>37408</v>
          </cell>
          <cell r="F383" t="str">
            <v>DEPAVE</v>
          </cell>
        </row>
        <row r="384">
          <cell r="A384" t="str">
            <v>17.A.088</v>
          </cell>
          <cell r="B384" t="str">
            <v>Placas de concr. moldadas "in loco" - tipo PMSP, e=7 cm, junta seca</v>
          </cell>
          <cell r="C384" t="str">
            <v>M2</v>
          </cell>
          <cell r="D384">
            <v>25.47</v>
          </cell>
          <cell r="E384">
            <v>37408</v>
          </cell>
          <cell r="F384" t="str">
            <v>DEPAVE</v>
          </cell>
        </row>
        <row r="385">
          <cell r="A385" t="str">
            <v>17.A.089</v>
          </cell>
          <cell r="B385" t="str">
            <v>Muro de arrimo pedra natural c/ saída p/água - incl fund det. MU-10</v>
          </cell>
          <cell r="C385" t="str">
            <v>M</v>
          </cell>
          <cell r="D385">
            <v>470.24</v>
          </cell>
          <cell r="E385">
            <v>37408</v>
          </cell>
          <cell r="F385" t="str">
            <v>DEPAVE</v>
          </cell>
        </row>
        <row r="386">
          <cell r="A386" t="str">
            <v>17.A.090</v>
          </cell>
          <cell r="B386" t="str">
            <v>Piso cimentado quadriculado tipo "Prefeitura",90x90cm - det. PI-2</v>
          </cell>
          <cell r="C386" t="str">
            <v>M2</v>
          </cell>
          <cell r="D386">
            <v>32.880000000000003</v>
          </cell>
          <cell r="E386">
            <v>38108</v>
          </cell>
          <cell r="F386" t="str">
            <v>DEPAVE</v>
          </cell>
        </row>
        <row r="387">
          <cell r="A387" t="str">
            <v>17.A.091</v>
          </cell>
          <cell r="B387" t="str">
            <v>Banco-jardineira circular, r = 3,00 m c/fund. em brocas - det. BA-15</v>
          </cell>
          <cell r="C387" t="str">
            <v>M</v>
          </cell>
          <cell r="D387">
            <v>250.11</v>
          </cell>
          <cell r="E387">
            <v>38108</v>
          </cell>
          <cell r="F387" t="str">
            <v>DEPAVE</v>
          </cell>
        </row>
        <row r="388">
          <cell r="A388" t="str">
            <v>17.A.092</v>
          </cell>
          <cell r="B388" t="str">
            <v>Piso cimentado quadriculado tipo "Prefeitura",50x50cm - det. PI-1</v>
          </cell>
          <cell r="C388" t="str">
            <v>M2</v>
          </cell>
          <cell r="D388">
            <v>26.28</v>
          </cell>
          <cell r="E388">
            <v>37408</v>
          </cell>
          <cell r="F388" t="str">
            <v>DEPAVE</v>
          </cell>
        </row>
        <row r="389">
          <cell r="A389" t="str">
            <v>17.A.093</v>
          </cell>
          <cell r="B389" t="str">
            <v>Piso cimentado quadriculado tipo "Prefeitura" - det. PI-2a</v>
          </cell>
          <cell r="C389" t="str">
            <v>M2</v>
          </cell>
          <cell r="D389">
            <v>27.68</v>
          </cell>
          <cell r="E389">
            <v>37408</v>
          </cell>
          <cell r="F389" t="str">
            <v>DEPAVE</v>
          </cell>
        </row>
        <row r="390">
          <cell r="A390" t="str">
            <v>17.A.094</v>
          </cell>
          <cell r="B390" t="str">
            <v>Piso cimentado quadriculado tipo "Prefeitura", 60x60 cm</v>
          </cell>
          <cell r="C390" t="str">
            <v>UN</v>
          </cell>
          <cell r="D390">
            <v>5.18</v>
          </cell>
          <cell r="E390">
            <v>36526</v>
          </cell>
          <cell r="F390" t="str">
            <v>DEPAVE</v>
          </cell>
        </row>
        <row r="391">
          <cell r="A391" t="str">
            <v>17.A.095</v>
          </cell>
          <cell r="B391" t="str">
            <v>Piso cimentado quadriculado tipo "Prefeitura", 60x60 cm</v>
          </cell>
          <cell r="C391" t="str">
            <v>M2</v>
          </cell>
          <cell r="D391">
            <v>25.97</v>
          </cell>
          <cell r="E391">
            <v>37408</v>
          </cell>
          <cell r="F391" t="str">
            <v>DEPAVE</v>
          </cell>
        </row>
        <row r="392">
          <cell r="A392" t="str">
            <v>17.A.096</v>
          </cell>
          <cell r="B392" t="str">
            <v>Fornecimento e aplicação de areia lavada</v>
          </cell>
          <cell r="C392" t="str">
            <v>M3</v>
          </cell>
          <cell r="D392">
            <v>45.49</v>
          </cell>
          <cell r="E392">
            <v>38718</v>
          </cell>
          <cell r="F392" t="str">
            <v>DEPAVE</v>
          </cell>
        </row>
        <row r="393">
          <cell r="A393" t="str">
            <v>17.A.097</v>
          </cell>
          <cell r="B393" t="str">
            <v>Banco de concreto reto ou curvo - det. BA-2</v>
          </cell>
          <cell r="C393" t="str">
            <v>M</v>
          </cell>
          <cell r="D393">
            <v>65.56</v>
          </cell>
          <cell r="E393">
            <v>38718</v>
          </cell>
          <cell r="F393" t="str">
            <v>DEPAVE</v>
          </cell>
        </row>
        <row r="394">
          <cell r="A394" t="str">
            <v>17.A.098</v>
          </cell>
          <cell r="B394" t="str">
            <v>Escada de concreto, degraus 15 x 30 cm - det ES-2</v>
          </cell>
          <cell r="C394" t="str">
            <v>M2</v>
          </cell>
          <cell r="D394">
            <v>105.14</v>
          </cell>
          <cell r="E394">
            <v>38108</v>
          </cell>
          <cell r="F394" t="str">
            <v>DEPAVE</v>
          </cell>
        </row>
        <row r="395">
          <cell r="A395" t="str">
            <v>17.A.099</v>
          </cell>
          <cell r="B395" t="str">
            <v>Piso de paralelepípedo p/locais de mesa-bancos e churrasq - PI-35  =&gt; "17.02.23"</v>
          </cell>
          <cell r="C395" t="str">
            <v>M2</v>
          </cell>
          <cell r="D395">
            <v>23.56</v>
          </cell>
          <cell r="E395">
            <v>37408</v>
          </cell>
          <cell r="F395" t="str">
            <v>DEPAVE</v>
          </cell>
        </row>
        <row r="396">
          <cell r="A396" t="str">
            <v>17.A.100</v>
          </cell>
          <cell r="B396" t="str">
            <v>Jardineira banco - det FJ-12</v>
          </cell>
          <cell r="C396" t="str">
            <v>M</v>
          </cell>
          <cell r="D396">
            <v>58.34</v>
          </cell>
          <cell r="E396">
            <v>37408</v>
          </cell>
          <cell r="F396" t="str">
            <v>DEPAVE</v>
          </cell>
        </row>
        <row r="397">
          <cell r="A397" t="str">
            <v>17.A.101</v>
          </cell>
          <cell r="B397" t="str">
            <v>Mesa c/2 bancos,assento tábuas peroba,estrut em concreto - det BA-21</v>
          </cell>
          <cell r="C397" t="str">
            <v>CJ</v>
          </cell>
          <cell r="D397">
            <v>1014.84</v>
          </cell>
          <cell r="E397">
            <v>38718</v>
          </cell>
          <cell r="F397" t="str">
            <v>DEPAVE</v>
          </cell>
        </row>
        <row r="398">
          <cell r="A398" t="str">
            <v>17.A.102</v>
          </cell>
          <cell r="B398" t="str">
            <v>Alambrado p/ quadras - h = 1,20 m - det GR-33</v>
          </cell>
          <cell r="C398" t="str">
            <v>M</v>
          </cell>
          <cell r="D398">
            <v>56.91</v>
          </cell>
          <cell r="E398">
            <v>37408</v>
          </cell>
          <cell r="F398" t="str">
            <v>DEPAVE</v>
          </cell>
        </row>
        <row r="399">
          <cell r="A399" t="str">
            <v>17.A.103</v>
          </cell>
          <cell r="B399" t="str">
            <v>Piso cimentado c/ caixa de terra p/ árvore, 2 x 2 m - det PI-80</v>
          </cell>
          <cell r="C399" t="str">
            <v>M2</v>
          </cell>
          <cell r="D399">
            <v>74.290000000000006</v>
          </cell>
          <cell r="E399">
            <v>35459</v>
          </cell>
          <cell r="F399" t="str">
            <v>DEPAVE</v>
          </cell>
        </row>
        <row r="400">
          <cell r="A400" t="str">
            <v>17.A.104</v>
          </cell>
          <cell r="B400" t="str">
            <v>Mesa e banco de concreto - det. MB-2</v>
          </cell>
          <cell r="C400" t="str">
            <v>UN</v>
          </cell>
          <cell r="D400">
            <v>451.66</v>
          </cell>
          <cell r="E400">
            <v>36526</v>
          </cell>
          <cell r="F400" t="str">
            <v>DEPAVE</v>
          </cell>
        </row>
        <row r="401">
          <cell r="A401" t="str">
            <v>17.A.105</v>
          </cell>
          <cell r="B401" t="str">
            <v>Orla de separação de concreto pré-moldado - det. OR-1</v>
          </cell>
          <cell r="C401" t="str">
            <v>M</v>
          </cell>
          <cell r="D401">
            <v>20.91</v>
          </cell>
          <cell r="E401">
            <v>37408</v>
          </cell>
          <cell r="F401" t="str">
            <v>DEPAVE</v>
          </cell>
        </row>
        <row r="402">
          <cell r="A402" t="str">
            <v>17.A.106</v>
          </cell>
          <cell r="B402" t="str">
            <v>Pisos de paralelepípedo c/ junta de amarração - det. PI-30</v>
          </cell>
          <cell r="C402" t="str">
            <v>M2</v>
          </cell>
          <cell r="D402">
            <v>22.18</v>
          </cell>
          <cell r="E402">
            <v>37408</v>
          </cell>
          <cell r="F402" t="str">
            <v>DEPAVE</v>
          </cell>
        </row>
        <row r="403">
          <cell r="A403" t="str">
            <v>17.A.107</v>
          </cell>
          <cell r="B403" t="str">
            <v>Mureta banco - reta ou curva det. MU-11</v>
          </cell>
          <cell r="C403" t="str">
            <v>M</v>
          </cell>
          <cell r="D403">
            <v>119.04</v>
          </cell>
          <cell r="E403">
            <v>38108</v>
          </cell>
          <cell r="F403" t="str">
            <v>DEPAVE</v>
          </cell>
        </row>
        <row r="404">
          <cell r="A404" t="str">
            <v>17.A.108</v>
          </cell>
          <cell r="B404" t="str">
            <v>Piso cimentado c/ caixa de terra p/ árvore 1x1 m - det. PI-72</v>
          </cell>
          <cell r="C404" t="str">
            <v>UN</v>
          </cell>
          <cell r="D404">
            <v>15.07</v>
          </cell>
          <cell r="E404">
            <v>37408</v>
          </cell>
          <cell r="F404" t="str">
            <v>DEPAVE</v>
          </cell>
        </row>
        <row r="405">
          <cell r="A405" t="str">
            <v>17.A.109</v>
          </cell>
          <cell r="B405" t="str">
            <v>Caixa quadrada c/contorno de paralelepípedo p/árvore - det. PI-52</v>
          </cell>
          <cell r="C405" t="str">
            <v>UN</v>
          </cell>
          <cell r="D405">
            <v>29.44</v>
          </cell>
          <cell r="E405">
            <v>37408</v>
          </cell>
          <cell r="F405" t="str">
            <v>DEPAVE</v>
          </cell>
        </row>
        <row r="406">
          <cell r="A406" t="str">
            <v>17.A.110</v>
          </cell>
          <cell r="B406" t="str">
            <v>Jardineira - banco - det. FJ-1</v>
          </cell>
          <cell r="C406" t="str">
            <v>UN</v>
          </cell>
          <cell r="D406">
            <v>290.23</v>
          </cell>
          <cell r="E406">
            <v>38718</v>
          </cell>
          <cell r="F406" t="str">
            <v>DEPAVE</v>
          </cell>
        </row>
        <row r="407">
          <cell r="A407" t="str">
            <v>17.A.111</v>
          </cell>
          <cell r="B407" t="str">
            <v>Talude de paralelepípedo do "play-ground" (escada) - det. BR-37</v>
          </cell>
          <cell r="C407" t="str">
            <v>M2</v>
          </cell>
          <cell r="D407">
            <v>28.86</v>
          </cell>
          <cell r="E407">
            <v>35460</v>
          </cell>
          <cell r="F407" t="str">
            <v>DEPAVE</v>
          </cell>
        </row>
        <row r="408">
          <cell r="A408" t="str">
            <v>17.A.112</v>
          </cell>
          <cell r="B408" t="str">
            <v>Gradil tipo alambrado, h=2,55 m, c/mureta p/quadras - det. GR-26</v>
          </cell>
          <cell r="C408" t="str">
            <v>M</v>
          </cell>
          <cell r="D408">
            <v>59.63</v>
          </cell>
          <cell r="E408">
            <v>35461</v>
          </cell>
          <cell r="F408" t="str">
            <v>DEPAVE</v>
          </cell>
        </row>
        <row r="409">
          <cell r="A409" t="str">
            <v>17.A.113</v>
          </cell>
          <cell r="B409" t="str">
            <v>Piso de paralelep c/junta alinhada e mata junta cimentada-det. PI-59</v>
          </cell>
          <cell r="C409" t="str">
            <v>M2</v>
          </cell>
          <cell r="D409">
            <v>25.52</v>
          </cell>
          <cell r="E409">
            <v>35431</v>
          </cell>
          <cell r="F409" t="str">
            <v>DEPAVE</v>
          </cell>
        </row>
        <row r="410">
          <cell r="A410" t="str">
            <v>17.A.114</v>
          </cell>
          <cell r="B410" t="str">
            <v>Banco de bloco concr. "Reago" aparente ou sim. - det. BA-1</v>
          </cell>
          <cell r="C410" t="str">
            <v>M</v>
          </cell>
          <cell r="D410">
            <v>42.9</v>
          </cell>
          <cell r="E410">
            <v>35460</v>
          </cell>
          <cell r="F410" t="str">
            <v>DEPAVE</v>
          </cell>
        </row>
        <row r="411">
          <cell r="A411" t="str">
            <v>17.A.115</v>
          </cell>
          <cell r="B411" t="str">
            <v>Piso cimentado, quadriculado, colorido, tipo "PMSP" - det. PI-2a</v>
          </cell>
          <cell r="C411" t="str">
            <v>M2</v>
          </cell>
          <cell r="D411">
            <v>18.39</v>
          </cell>
          <cell r="E411">
            <v>35461</v>
          </cell>
          <cell r="F411" t="str">
            <v>DEPAVE</v>
          </cell>
        </row>
        <row r="412">
          <cell r="A412" t="str">
            <v>17.A.116</v>
          </cell>
          <cell r="B412" t="str">
            <v>Demarc. de quadra com tinta a base de resina epóxi - f. salão</v>
          </cell>
          <cell r="C412" t="str">
            <v>UN</v>
          </cell>
          <cell r="D412">
            <v>102.61</v>
          </cell>
          <cell r="E412">
            <v>35431</v>
          </cell>
          <cell r="F412" t="str">
            <v>DEPAVE</v>
          </cell>
        </row>
        <row r="413">
          <cell r="A413" t="str">
            <v>17.A.117</v>
          </cell>
          <cell r="B413" t="str">
            <v>Demarc. de quadra com tinta a base de resina epóxi - basquete</v>
          </cell>
          <cell r="C413" t="str">
            <v>UN</v>
          </cell>
          <cell r="D413">
            <v>136.81</v>
          </cell>
          <cell r="E413">
            <v>35460</v>
          </cell>
          <cell r="F413" t="str">
            <v>DEPAVE</v>
          </cell>
        </row>
        <row r="414">
          <cell r="A414" t="str">
            <v>17.A.118</v>
          </cell>
          <cell r="B414" t="str">
            <v>Mureta p/ arremate de talude - praça 04 / GEPROCAV - II.</v>
          </cell>
          <cell r="C414" t="str">
            <v>M</v>
          </cell>
          <cell r="D414">
            <v>59.32</v>
          </cell>
          <cell r="E414">
            <v>35461</v>
          </cell>
          <cell r="F414" t="str">
            <v>DEPAVE</v>
          </cell>
        </row>
        <row r="415">
          <cell r="A415" t="str">
            <v>17.A.119</v>
          </cell>
          <cell r="B415" t="str">
            <v>Quiosque c/telha cerâmica "paulistinha" e tij.requeimado-det QUI-11</v>
          </cell>
          <cell r="C415" t="str">
            <v>UN</v>
          </cell>
          <cell r="D415">
            <v>70958.3</v>
          </cell>
          <cell r="E415">
            <v>38718</v>
          </cell>
          <cell r="F415" t="str">
            <v>DEPAVE</v>
          </cell>
        </row>
        <row r="416">
          <cell r="A416" t="str">
            <v>17.A.120</v>
          </cell>
          <cell r="B416" t="str">
            <v>Passou p/a TABELA N.31 - 17.03.61- Trave de ferro galvanizado c/ rede fio 2 - det. Fu-4</v>
          </cell>
          <cell r="C416" t="str">
            <v>UN</v>
          </cell>
          <cell r="D416">
            <v>569.30999999999995</v>
          </cell>
          <cell r="E416">
            <v>35460</v>
          </cell>
          <cell r="F416" t="str">
            <v>DEPAVE</v>
          </cell>
        </row>
        <row r="417">
          <cell r="A417" t="str">
            <v>17.A.121</v>
          </cell>
          <cell r="B417" t="str">
            <v>Passou p/a TABELA N.31 - 17.03.61- Trave de ferro galvanizado c/ rede fio 4 - det. Fu-4</v>
          </cell>
          <cell r="C417" t="str">
            <v>UN</v>
          </cell>
          <cell r="D417">
            <v>600.12</v>
          </cell>
          <cell r="E417">
            <v>35461</v>
          </cell>
          <cell r="F417" t="str">
            <v>DEPAVE</v>
          </cell>
        </row>
        <row r="418">
          <cell r="A418" t="str">
            <v>17.A.122</v>
          </cell>
          <cell r="B418" t="str">
            <v>USAR 17.A.131 - Quadra em piso de terra batida e areia, a 50%</v>
          </cell>
          <cell r="C418" t="str">
            <v>M2</v>
          </cell>
          <cell r="D418">
            <v>5.21</v>
          </cell>
          <cell r="E418">
            <v>35431</v>
          </cell>
          <cell r="F418" t="str">
            <v>DEPAVE</v>
          </cell>
        </row>
        <row r="419">
          <cell r="A419" t="str">
            <v>17.A.123</v>
          </cell>
          <cell r="B419" t="str">
            <v>Orla de concreto enterrada - Pq Vila do Rodeio</v>
          </cell>
          <cell r="C419" t="str">
            <v>M</v>
          </cell>
          <cell r="D419">
            <v>7.86</v>
          </cell>
          <cell r="E419">
            <v>35460</v>
          </cell>
          <cell r="F419" t="str">
            <v>DEPAVE</v>
          </cell>
        </row>
        <row r="420">
          <cell r="A420" t="str">
            <v>17.A.124</v>
          </cell>
          <cell r="B420" t="str">
            <v>Mureta - banco em alvenaria - Pq Vila do Rodeio</v>
          </cell>
          <cell r="C420" t="str">
            <v>M</v>
          </cell>
          <cell r="D420">
            <v>39.270000000000003</v>
          </cell>
          <cell r="E420">
            <v>35461</v>
          </cell>
          <cell r="F420" t="str">
            <v>DEPAVE</v>
          </cell>
        </row>
        <row r="421">
          <cell r="A421" t="str">
            <v>17.A.125</v>
          </cell>
          <cell r="B421" t="str">
            <v>Piso em mosaico de seixo rolado, cor marrom</v>
          </cell>
          <cell r="C421" t="str">
            <v>M2</v>
          </cell>
          <cell r="D421">
            <v>25.03</v>
          </cell>
          <cell r="E421">
            <v>37408</v>
          </cell>
          <cell r="F421" t="str">
            <v>DEPAVE</v>
          </cell>
        </row>
        <row r="422">
          <cell r="A422" t="str">
            <v>17.A.126</v>
          </cell>
          <cell r="B422" t="str">
            <v>Fornec. e coloc. mourão de aço sobre broca 25cm, Gerdau ou similar</v>
          </cell>
          <cell r="C422" t="str">
            <v>UN</v>
          </cell>
          <cell r="D422">
            <v>16.77</v>
          </cell>
          <cell r="E422">
            <v>35461</v>
          </cell>
          <cell r="F422" t="str">
            <v>DEPAVE</v>
          </cell>
        </row>
        <row r="423">
          <cell r="A423" t="str">
            <v>17.A.127</v>
          </cell>
          <cell r="B423" t="str">
            <v>Fornec. coloc. placa sinaliz. vert., tipo "A", F/V, 550X100X15 cm</v>
          </cell>
          <cell r="C423" t="str">
            <v>UN</v>
          </cell>
          <cell r="D423">
            <v>8913.58</v>
          </cell>
          <cell r="E423">
            <v>35431</v>
          </cell>
          <cell r="F423" t="str">
            <v>DEPAVE</v>
          </cell>
        </row>
        <row r="424">
          <cell r="A424" t="str">
            <v>17.A.128</v>
          </cell>
          <cell r="B424" t="str">
            <v>Fornec. coloc. placa sinaliz. vert., tipo "C", F/V, 120X60X10 cm</v>
          </cell>
          <cell r="C424" t="str">
            <v>UN</v>
          </cell>
          <cell r="D424">
            <v>1260.97</v>
          </cell>
          <cell r="E424">
            <v>35460</v>
          </cell>
          <cell r="F424" t="str">
            <v>DEPAVE</v>
          </cell>
        </row>
        <row r="425">
          <cell r="A425" t="str">
            <v>17.A.129</v>
          </cell>
          <cell r="B425" t="str">
            <v>Passou p/a TABELA N.31 - 08.60.01 - Retirada de portão</v>
          </cell>
          <cell r="C425" t="str">
            <v>M2</v>
          </cell>
          <cell r="D425">
            <v>3.36</v>
          </cell>
          <cell r="E425">
            <v>35461</v>
          </cell>
          <cell r="F425" t="str">
            <v>EDIF</v>
          </cell>
        </row>
        <row r="426">
          <cell r="A426" t="str">
            <v>17.A.130</v>
          </cell>
          <cell r="B426" t="str">
            <v>Recolocação de protão de ferro perfilado, tipo Parque</v>
          </cell>
          <cell r="C426" t="str">
            <v>M2</v>
          </cell>
          <cell r="D426">
            <v>9.7799999999999994</v>
          </cell>
          <cell r="E426">
            <v>37408</v>
          </cell>
          <cell r="F426" t="str">
            <v>DEPAVE</v>
          </cell>
        </row>
        <row r="427">
          <cell r="A427" t="str">
            <v>17.A.131</v>
          </cell>
          <cell r="B427" t="str">
            <v>Piso de terra batida e areia, a 50%</v>
          </cell>
          <cell r="C427" t="str">
            <v>M2</v>
          </cell>
          <cell r="D427">
            <v>10.46</v>
          </cell>
          <cell r="E427">
            <v>38718</v>
          </cell>
          <cell r="F427" t="str">
            <v>SVP/CONSTRUÇÃO/DEPAVE</v>
          </cell>
        </row>
        <row r="428">
          <cell r="A428" t="str">
            <v>17.A.132</v>
          </cell>
          <cell r="B428" t="str">
            <v>Brinquedo escorregador de concreto - BR-33</v>
          </cell>
          <cell r="C428" t="str">
            <v>UN</v>
          </cell>
          <cell r="D428">
            <v>5826.74</v>
          </cell>
          <cell r="E428">
            <v>37408</v>
          </cell>
          <cell r="F428" t="str">
            <v>DEPAVE</v>
          </cell>
        </row>
        <row r="429">
          <cell r="A429" t="str">
            <v>17.A.133</v>
          </cell>
          <cell r="B429" t="str">
            <v>Cerca tela tipo alambrado c/ mourão concreto e mureta - det. GR-29</v>
          </cell>
          <cell r="C429" t="str">
            <v>M</v>
          </cell>
          <cell r="D429">
            <v>195.08</v>
          </cell>
          <cell r="E429">
            <v>36526</v>
          </cell>
          <cell r="F429" t="str">
            <v>DEPAVE</v>
          </cell>
        </row>
        <row r="430">
          <cell r="A430" t="str">
            <v>17.A.134</v>
          </cell>
          <cell r="B430" t="str">
            <v>Cerca tela tipo alambrado c/ mourão e mureta em concreto - det. GR-29</v>
          </cell>
          <cell r="C430" t="str">
            <v>M</v>
          </cell>
          <cell r="D430">
            <v>230.36</v>
          </cell>
          <cell r="E430">
            <v>37408</v>
          </cell>
          <cell r="F430" t="str">
            <v>DEPAVE</v>
          </cell>
        </row>
        <row r="431">
          <cell r="A431" t="str">
            <v>17.A.135</v>
          </cell>
          <cell r="B431" t="str">
            <v xml:space="preserve">Cerca de mourão de eucalípto com tela (Gr - 8A) </v>
          </cell>
          <cell r="C431" t="str">
            <v>M</v>
          </cell>
          <cell r="D431">
            <v>45.47</v>
          </cell>
          <cell r="E431">
            <v>36526</v>
          </cell>
          <cell r="F431" t="str">
            <v>DEPAVE</v>
          </cell>
        </row>
        <row r="432">
          <cell r="A432" t="str">
            <v>17.A.136</v>
          </cell>
          <cell r="B432" t="str">
            <v>Muro de fecho FV 02 sem fundação</v>
          </cell>
          <cell r="C432" t="str">
            <v>M</v>
          </cell>
          <cell r="D432">
            <v>107.03</v>
          </cell>
          <cell r="E432">
            <v>35461</v>
          </cell>
          <cell r="F432" t="str">
            <v>EDIF</v>
          </cell>
        </row>
        <row r="433">
          <cell r="A433" t="str">
            <v>17.A.137</v>
          </cell>
          <cell r="B433" t="str">
            <v>Alambrado p/o Centro de Reabilitação de Animais Silvestres - CRAS no Pq. Anhanguera</v>
          </cell>
          <cell r="C433" t="str">
            <v>M</v>
          </cell>
          <cell r="D433">
            <v>109.25</v>
          </cell>
          <cell r="E433">
            <v>35431</v>
          </cell>
          <cell r="F433" t="str">
            <v>DEPAVE</v>
          </cell>
        </row>
        <row r="434">
          <cell r="A434" t="str">
            <v>17.A.138</v>
          </cell>
          <cell r="B434" t="str">
            <v>Alambrado de cobertura do CRAS, tela galv. 1" fio 12 - Pq. Anhanguera</v>
          </cell>
          <cell r="C434" t="str">
            <v>M</v>
          </cell>
          <cell r="D434">
            <v>80.77</v>
          </cell>
          <cell r="E434">
            <v>35432</v>
          </cell>
          <cell r="F434" t="str">
            <v>DEPAVE</v>
          </cell>
        </row>
        <row r="435">
          <cell r="A435" t="str">
            <v>17.A.139</v>
          </cell>
          <cell r="B435" t="str">
            <v>Levantamento de guia (rebaixada)</v>
          </cell>
          <cell r="C435" t="str">
            <v>M</v>
          </cell>
          <cell r="D435">
            <v>8.3000000000000007</v>
          </cell>
          <cell r="E435">
            <v>37408</v>
          </cell>
          <cell r="F435" t="str">
            <v>DEPAVE</v>
          </cell>
        </row>
        <row r="436">
          <cell r="A436" t="str">
            <v>17.A.140</v>
          </cell>
          <cell r="B436" t="str">
            <v>PI-41 - Piso de tijolo  comum com junta alinhada</v>
          </cell>
          <cell r="C436" t="str">
            <v>M2</v>
          </cell>
          <cell r="D436">
            <v>29.43</v>
          </cell>
          <cell r="E436">
            <v>36526</v>
          </cell>
          <cell r="F436" t="str">
            <v>DEPAVE</v>
          </cell>
        </row>
        <row r="437">
          <cell r="A437" t="str">
            <v>17.A.141</v>
          </cell>
          <cell r="B437" t="str">
            <v>Floreira de alvenaria e concreto - H=1,00M - MU-7</v>
          </cell>
          <cell r="C437" t="str">
            <v>M</v>
          </cell>
          <cell r="D437">
            <v>86.51</v>
          </cell>
          <cell r="E437">
            <v>36526</v>
          </cell>
          <cell r="F437" t="str">
            <v>DEPAVE</v>
          </cell>
        </row>
        <row r="438">
          <cell r="A438" t="str">
            <v>17.A.142</v>
          </cell>
          <cell r="B438" t="str">
            <v>Muro em alven. de um tijolo c/assentam. e revest. em massa mista h=1,50 m - MU22</v>
          </cell>
          <cell r="C438" t="str">
            <v>M</v>
          </cell>
          <cell r="D438">
            <v>123.53</v>
          </cell>
          <cell r="E438">
            <v>36526</v>
          </cell>
          <cell r="F438" t="str">
            <v>DEPAVE</v>
          </cell>
        </row>
        <row r="439">
          <cell r="A439" t="str">
            <v>17.A.143</v>
          </cell>
          <cell r="B439" t="str">
            <v>Concreto desempenado, fck=15,0 Mpa - traço (vol) = 1:2,5:3</v>
          </cell>
          <cell r="C439" t="str">
            <v>M3</v>
          </cell>
          <cell r="D439">
            <v>348.58</v>
          </cell>
          <cell r="E439">
            <v>38108</v>
          </cell>
          <cell r="F439" t="str">
            <v>DEPAVE</v>
          </cell>
        </row>
        <row r="440">
          <cell r="A440" t="str">
            <v>17.A.144</v>
          </cell>
          <cell r="B440" t="str">
            <v>Junta plástica p/ pisos - 3/4"  X 1/8"</v>
          </cell>
          <cell r="C440" t="str">
            <v>M</v>
          </cell>
          <cell r="D440">
            <v>0.84</v>
          </cell>
          <cell r="E440">
            <v>35461</v>
          </cell>
          <cell r="F440" t="str">
            <v>DEPAVE</v>
          </cell>
        </row>
        <row r="441">
          <cell r="A441" t="str">
            <v>17.A.145</v>
          </cell>
          <cell r="B441" t="str">
            <v>Junta de pedrisco lançado sobre argam. cimento e areia 1:3</v>
          </cell>
          <cell r="C441" t="str">
            <v>M2</v>
          </cell>
          <cell r="D441">
            <v>1.26</v>
          </cell>
          <cell r="E441">
            <v>35431</v>
          </cell>
          <cell r="F441" t="str">
            <v>DEPAVE</v>
          </cell>
        </row>
        <row r="442">
          <cell r="A442" t="str">
            <v>17.A.146</v>
          </cell>
          <cell r="B442" t="str">
            <v>Fornecimento e colocação de paralelepipedos c/ rejunte de areia</v>
          </cell>
          <cell r="C442" t="str">
            <v>M2</v>
          </cell>
          <cell r="D442">
            <v>18.77</v>
          </cell>
          <cell r="E442">
            <v>35432</v>
          </cell>
          <cell r="F442" t="str">
            <v>DEPAVE</v>
          </cell>
        </row>
        <row r="443">
          <cell r="A443" t="str">
            <v>17.A.147</v>
          </cell>
          <cell r="B443" t="str">
            <v>PID-05 - Piso de tijolo comum com junta alinhada</v>
          </cell>
          <cell r="C443" t="str">
            <v>M2</v>
          </cell>
          <cell r="D443">
            <v>25.63</v>
          </cell>
          <cell r="E443">
            <v>35433</v>
          </cell>
          <cell r="F443" t="str">
            <v>DEPAVE</v>
          </cell>
        </row>
        <row r="444">
          <cell r="A444" t="str">
            <v>17.A.148</v>
          </cell>
          <cell r="B444" t="str">
            <v xml:space="preserve">Assentamento de paralelepípedo com rejuntamento de areia </v>
          </cell>
          <cell r="C444" t="str">
            <v>M2</v>
          </cell>
          <cell r="D444">
            <v>18.100000000000001</v>
          </cell>
          <cell r="E444">
            <v>35434</v>
          </cell>
          <cell r="F444" t="str">
            <v>DEPAVE</v>
          </cell>
        </row>
        <row r="445">
          <cell r="A445" t="str">
            <v>17.A.149</v>
          </cell>
          <cell r="B445" t="str">
            <v xml:space="preserve">Tora de eucalipto com tratamento anti-cupim e pintura betuminosa </v>
          </cell>
          <cell r="C445" t="str">
            <v>M</v>
          </cell>
          <cell r="D445">
            <v>2.73</v>
          </cell>
          <cell r="E445">
            <v>35435</v>
          </cell>
          <cell r="F445" t="str">
            <v>DEPAVE</v>
          </cell>
        </row>
        <row r="446">
          <cell r="A446" t="str">
            <v>17.A.150</v>
          </cell>
          <cell r="B446" t="str">
            <v xml:space="preserve">Tora de eucalipto com tratamento de óleo queimado e anti-cupim </v>
          </cell>
          <cell r="C446" t="str">
            <v>M</v>
          </cell>
          <cell r="D446">
            <v>3.11</v>
          </cell>
          <cell r="E446">
            <v>35436</v>
          </cell>
          <cell r="F446" t="str">
            <v>DEPAVE</v>
          </cell>
        </row>
        <row r="447">
          <cell r="A447" t="str">
            <v>17.A.151</v>
          </cell>
          <cell r="B447" t="str">
            <v>Pó de pedra - fornecimento e espalhamento c/ compactação manual - e=5cm</v>
          </cell>
          <cell r="C447" t="str">
            <v>M2</v>
          </cell>
          <cell r="D447">
            <v>1.5</v>
          </cell>
          <cell r="E447">
            <v>35437</v>
          </cell>
          <cell r="F447" t="str">
            <v>ATA RP</v>
          </cell>
        </row>
        <row r="448">
          <cell r="A448" t="str">
            <v>17.A.152</v>
          </cell>
          <cell r="B448" t="str">
            <v>Pó de pedra - fornecimento e espalhamento c/ compactação mecânica</v>
          </cell>
          <cell r="C448" t="str">
            <v>M3</v>
          </cell>
          <cell r="D448">
            <v>24.31</v>
          </cell>
          <cell r="E448">
            <v>35438</v>
          </cell>
          <cell r="F448" t="str">
            <v>ATA RP</v>
          </cell>
        </row>
        <row r="449">
          <cell r="A449" t="str">
            <v>17.A.153</v>
          </cell>
          <cell r="B449" t="str">
            <v xml:space="preserve">Bica corrida - fornecimento e espalhamento </v>
          </cell>
          <cell r="C449" t="str">
            <v>M3</v>
          </cell>
          <cell r="D449">
            <v>25.56</v>
          </cell>
          <cell r="E449">
            <v>35439</v>
          </cell>
          <cell r="F449" t="str">
            <v>ATA RP</v>
          </cell>
        </row>
        <row r="450">
          <cell r="A450" t="str">
            <v>17.A.154</v>
          </cell>
          <cell r="B450" t="str">
            <v>Pedrisco c/ pó de pedra ( 50% ) - e=3cm</v>
          </cell>
          <cell r="C450" t="str">
            <v>M2</v>
          </cell>
          <cell r="D450">
            <v>1.31</v>
          </cell>
          <cell r="E450">
            <v>35440</v>
          </cell>
          <cell r="F450" t="str">
            <v>ATA RP</v>
          </cell>
        </row>
        <row r="451">
          <cell r="A451" t="str">
            <v>17.A.157</v>
          </cell>
          <cell r="B451" t="str">
            <v>Enrocamento de talude c/ pedra rachão e argamassa 1:3 c/ impermeabilizante</v>
          </cell>
          <cell r="C451" t="str">
            <v>M2</v>
          </cell>
          <cell r="D451">
            <v>33.11</v>
          </cell>
          <cell r="E451">
            <v>35441</v>
          </cell>
          <cell r="F451" t="str">
            <v>DEPAVE</v>
          </cell>
        </row>
        <row r="452">
          <cell r="A452" t="str">
            <v>17.A.158</v>
          </cell>
          <cell r="B452" t="str">
            <v>Tora de eucalipto c/ tratamento de óleo queimado - d=35cm</v>
          </cell>
          <cell r="C452" t="str">
            <v>M</v>
          </cell>
          <cell r="D452">
            <v>7.2</v>
          </cell>
          <cell r="E452">
            <v>35442</v>
          </cell>
          <cell r="F452" t="str">
            <v>DEPAVE</v>
          </cell>
        </row>
        <row r="453">
          <cell r="A453" t="str">
            <v>17.A.159</v>
          </cell>
          <cell r="B453" t="str">
            <v>Tora de eucalipto c/ tratamento de óleo queimado - d=70cm</v>
          </cell>
          <cell r="C453" t="str">
            <v>M</v>
          </cell>
          <cell r="D453">
            <v>7.99</v>
          </cell>
          <cell r="E453">
            <v>35443</v>
          </cell>
          <cell r="F453" t="str">
            <v>DEPAVE</v>
          </cell>
        </row>
        <row r="454">
          <cell r="A454" t="str">
            <v>17.A.160</v>
          </cell>
          <cell r="B454" t="str">
            <v>Reparo de gradil tipo parque s/ mureta</v>
          </cell>
          <cell r="C454" t="str">
            <v>M</v>
          </cell>
          <cell r="D454">
            <v>333.03</v>
          </cell>
          <cell r="E454">
            <v>35444</v>
          </cell>
          <cell r="F454" t="str">
            <v>DEPAVE</v>
          </cell>
        </row>
        <row r="455">
          <cell r="A455" t="str">
            <v>17.A.163</v>
          </cell>
          <cell r="B455" t="str">
            <v>Retirada de poltronas</v>
          </cell>
          <cell r="C455" t="str">
            <v>UN</v>
          </cell>
          <cell r="D455">
            <v>2.81</v>
          </cell>
          <cell r="E455">
            <v>36526</v>
          </cell>
          <cell r="F455" t="str">
            <v>DEPAVE</v>
          </cell>
        </row>
        <row r="456">
          <cell r="A456" t="str">
            <v>17.A.164</v>
          </cell>
          <cell r="B456" t="str">
            <v>Serviço de descupinização - Planetário Ibirapuera</v>
          </cell>
          <cell r="C456" t="str">
            <v>GL</v>
          </cell>
          <cell r="D456">
            <v>10839.7</v>
          </cell>
          <cell r="E456">
            <v>36526</v>
          </cell>
          <cell r="F456" t="str">
            <v>DEPAVE</v>
          </cell>
        </row>
        <row r="457">
          <cell r="A457" t="str">
            <v>17.A.165</v>
          </cell>
          <cell r="B457" t="str">
            <v>Fornec mistura e compact 60% areia e  siltec c/40% argila no campo fut. - Pq Rap.Tav.</v>
          </cell>
          <cell r="C457" t="str">
            <v>M2</v>
          </cell>
          <cell r="D457">
            <v>5.82</v>
          </cell>
          <cell r="E457">
            <v>35442</v>
          </cell>
          <cell r="F457" t="str">
            <v>DEPAVE</v>
          </cell>
        </row>
        <row r="458">
          <cell r="A458" t="str">
            <v>17.A.166</v>
          </cell>
          <cell r="B458" t="str">
            <v>Demolição de rocha e carga no caminhão (c/emprego de explosivo)</v>
          </cell>
          <cell r="C458" t="str">
            <v>M3</v>
          </cell>
          <cell r="D458">
            <v>257.20999999999998</v>
          </cell>
          <cell r="E458">
            <v>36526</v>
          </cell>
          <cell r="F458" t="str">
            <v>DEPAVE</v>
          </cell>
        </row>
        <row r="459">
          <cell r="A459" t="str">
            <v>17.A.167</v>
          </cell>
          <cell r="B459" t="str">
            <v xml:space="preserve">Transporte de rocha </v>
          </cell>
          <cell r="C459" t="str">
            <v>MK</v>
          </cell>
          <cell r="D459">
            <v>3.58</v>
          </cell>
          <cell r="E459">
            <v>36526</v>
          </cell>
          <cell r="F459" t="str">
            <v>DEPAVE</v>
          </cell>
        </row>
        <row r="460">
          <cell r="A460" t="str">
            <v>17.A.168</v>
          </cell>
          <cell r="B460" t="str">
            <v xml:space="preserve">Ensaio : análise granulométrica com sedimentação </v>
          </cell>
          <cell r="C460" t="str">
            <v>UN</v>
          </cell>
          <cell r="D460">
            <v>48.42</v>
          </cell>
          <cell r="E460">
            <v>35444</v>
          </cell>
          <cell r="F460" t="str">
            <v>DEPAVE</v>
          </cell>
        </row>
        <row r="461">
          <cell r="A461" t="str">
            <v>17.A.169</v>
          </cell>
          <cell r="B461" t="str">
            <v>Ensaio de compactação - proctor normal</v>
          </cell>
          <cell r="C461" t="str">
            <v>UN</v>
          </cell>
          <cell r="D461">
            <v>32.380000000000003</v>
          </cell>
          <cell r="E461">
            <v>35445</v>
          </cell>
          <cell r="F461" t="str">
            <v>DEPAVE</v>
          </cell>
        </row>
        <row r="462">
          <cell r="A462" t="str">
            <v>17.A.170</v>
          </cell>
          <cell r="B462" t="str">
            <v>Ensaios : limites de consistência (LL, LP e IP)</v>
          </cell>
          <cell r="C462" t="str">
            <v>UN</v>
          </cell>
          <cell r="D462">
            <v>20.32</v>
          </cell>
          <cell r="E462">
            <v>35446</v>
          </cell>
          <cell r="F462" t="str">
            <v>DEPAVE</v>
          </cell>
        </row>
        <row r="463">
          <cell r="A463" t="str">
            <v>17.A.171</v>
          </cell>
          <cell r="B463" t="str">
            <v>Classificação H. R. B.</v>
          </cell>
          <cell r="C463" t="str">
            <v>UN</v>
          </cell>
          <cell r="D463">
            <v>2.76</v>
          </cell>
          <cell r="E463">
            <v>35447</v>
          </cell>
          <cell r="F463" t="str">
            <v>DEPAVE</v>
          </cell>
        </row>
        <row r="464">
          <cell r="A464" t="str">
            <v>17.A.172</v>
          </cell>
          <cell r="B464" t="str">
            <v>Ensaio : índice de grupo</v>
          </cell>
          <cell r="C464" t="str">
            <v>UN</v>
          </cell>
          <cell r="D464">
            <v>2.76</v>
          </cell>
          <cell r="E464">
            <v>35448</v>
          </cell>
          <cell r="F464" t="str">
            <v>DEPAVE</v>
          </cell>
        </row>
        <row r="465">
          <cell r="A465" t="str">
            <v>17.A.173</v>
          </cell>
          <cell r="B465" t="str">
            <v>Ensaio : C.B.R. (5 pontos) - Energia Normal</v>
          </cell>
          <cell r="C465" t="str">
            <v>UN</v>
          </cell>
          <cell r="D465">
            <v>71.209999999999994</v>
          </cell>
          <cell r="E465">
            <v>35449</v>
          </cell>
          <cell r="F465" t="str">
            <v>DEPAVE</v>
          </cell>
        </row>
        <row r="466">
          <cell r="A466" t="str">
            <v>17.A.174</v>
          </cell>
          <cell r="B466" t="str">
            <v>Ensaio : Densidade "in situ" - frasco de areia</v>
          </cell>
          <cell r="C466" t="str">
            <v>UN</v>
          </cell>
          <cell r="D466">
            <v>22.37</v>
          </cell>
          <cell r="E466">
            <v>35450</v>
          </cell>
          <cell r="F466" t="str">
            <v>DEPAVE</v>
          </cell>
        </row>
        <row r="467">
          <cell r="A467" t="str">
            <v>17.A.175</v>
          </cell>
          <cell r="B467" t="str">
            <v>Ensaio : compessão triaxial, lento ou com drenagem</v>
          </cell>
          <cell r="C467" t="str">
            <v>UN</v>
          </cell>
          <cell r="D467">
            <v>553</v>
          </cell>
          <cell r="E467">
            <v>35451</v>
          </cell>
          <cell r="F467" t="str">
            <v>DEPAVE</v>
          </cell>
        </row>
        <row r="468">
          <cell r="A468" t="str">
            <v>17.A.176</v>
          </cell>
          <cell r="B468" t="str">
            <v>Ensaio : pressão neutra</v>
          </cell>
          <cell r="C468" t="str">
            <v>UN</v>
          </cell>
          <cell r="D468">
            <v>118.4</v>
          </cell>
          <cell r="E468">
            <v>35452</v>
          </cell>
          <cell r="F468" t="str">
            <v>DEPAVE</v>
          </cell>
        </row>
        <row r="469">
          <cell r="A469" t="str">
            <v>17.A.177</v>
          </cell>
          <cell r="B469" t="str">
            <v>Ensaio : saturação do CP</v>
          </cell>
          <cell r="C469" t="str">
            <v>UN</v>
          </cell>
          <cell r="D469">
            <v>118.4</v>
          </cell>
          <cell r="E469">
            <v>35453</v>
          </cell>
          <cell r="F469" t="str">
            <v>DEPAVE</v>
          </cell>
        </row>
        <row r="470">
          <cell r="A470" t="str">
            <v>17.A.178</v>
          </cell>
          <cell r="B470" t="str">
            <v xml:space="preserve">Ensaio : permeabilidade </v>
          </cell>
          <cell r="C470" t="str">
            <v>UN</v>
          </cell>
          <cell r="D470">
            <v>213.96</v>
          </cell>
          <cell r="E470">
            <v>35454</v>
          </cell>
          <cell r="F470" t="str">
            <v>DEPAVE</v>
          </cell>
        </row>
        <row r="471">
          <cell r="A471" t="str">
            <v>17.A.179</v>
          </cell>
          <cell r="B471" t="str">
            <v>Laudo de estabilidade dos aterros - Pq. Raposo Tavares</v>
          </cell>
          <cell r="C471" t="str">
            <v>UN</v>
          </cell>
          <cell r="D471">
            <v>9807.76</v>
          </cell>
          <cell r="E471">
            <v>35455</v>
          </cell>
          <cell r="F471" t="str">
            <v>DEPAVE</v>
          </cell>
        </row>
        <row r="472">
          <cell r="A472" t="str">
            <v>17.A.180</v>
          </cell>
          <cell r="B472" t="str">
            <v>Limpeza, manut.e subst. de peças do sistema de ar condicionado - Astrofísica</v>
          </cell>
          <cell r="C472" t="str">
            <v>GL</v>
          </cell>
          <cell r="D472">
            <v>31721.439999999999</v>
          </cell>
          <cell r="E472">
            <v>38108</v>
          </cell>
          <cell r="F472" t="str">
            <v>DEPAVE</v>
          </cell>
        </row>
        <row r="473">
          <cell r="A473" t="str">
            <v>17.A.181</v>
          </cell>
          <cell r="B473" t="str">
            <v>Limpeza de forro em régua de "PVC"</v>
          </cell>
          <cell r="C473" t="str">
            <v>M2</v>
          </cell>
          <cell r="D473">
            <v>1.19</v>
          </cell>
          <cell r="E473">
            <v>35454</v>
          </cell>
          <cell r="F473" t="str">
            <v>DEPAVE</v>
          </cell>
        </row>
        <row r="474">
          <cell r="A474" t="str">
            <v>17.A.182</v>
          </cell>
          <cell r="B474" t="str">
            <v>Recomposição de gradil tipo parque c/ mureta</v>
          </cell>
          <cell r="C474" t="str">
            <v>M</v>
          </cell>
          <cell r="D474">
            <v>235.46</v>
          </cell>
          <cell r="E474">
            <v>36526</v>
          </cell>
          <cell r="F474" t="str">
            <v>DEPAVE</v>
          </cell>
        </row>
        <row r="475">
          <cell r="A475" t="str">
            <v>17.A.183</v>
          </cell>
          <cell r="B475" t="str">
            <v>Abertura de vias de terra batida</v>
          </cell>
          <cell r="C475" t="str">
            <v>M2</v>
          </cell>
          <cell r="D475">
            <v>20.41</v>
          </cell>
          <cell r="E475">
            <v>36526</v>
          </cell>
          <cell r="F475" t="str">
            <v>DEPAVE</v>
          </cell>
        </row>
        <row r="476">
          <cell r="A476" t="str">
            <v>17.A.184</v>
          </cell>
          <cell r="B476" t="str">
            <v>Orla de concreto pré-moldade (0,5 x 0,06) (P. ORL - 04) - compr. 0,50 m</v>
          </cell>
          <cell r="C476" t="str">
            <v>UN</v>
          </cell>
          <cell r="D476">
            <v>6.36</v>
          </cell>
          <cell r="E476">
            <v>36526</v>
          </cell>
          <cell r="F476" t="str">
            <v>DEPAVE</v>
          </cell>
        </row>
        <row r="477">
          <cell r="A477" t="str">
            <v>17.A.185</v>
          </cell>
          <cell r="B477" t="str">
            <v>Abertura de vias de saibro</v>
          </cell>
          <cell r="C477" t="str">
            <v>M2</v>
          </cell>
          <cell r="D477">
            <v>18.88</v>
          </cell>
          <cell r="E477">
            <v>36526</v>
          </cell>
          <cell r="F477" t="str">
            <v>DEPAVE</v>
          </cell>
        </row>
        <row r="478">
          <cell r="A478" t="str">
            <v>17.A.186</v>
          </cell>
          <cell r="B478" t="str">
            <v>Placa sinaliz. de alumínio auto-adesiva p/ deficiente físico - 15x15 cm</v>
          </cell>
          <cell r="C478" t="str">
            <v>UN</v>
          </cell>
          <cell r="D478">
            <v>9.5500000000000007</v>
          </cell>
          <cell r="E478">
            <v>38108</v>
          </cell>
          <cell r="F478" t="str">
            <v>DEPAVE</v>
          </cell>
        </row>
        <row r="479">
          <cell r="A479" t="str">
            <v>17.A.189</v>
          </cell>
          <cell r="B479" t="str">
            <v>Portão em tela galv., 2 fls., pilares concr. H = 2,20 m - PO-16</v>
          </cell>
          <cell r="C479" t="str">
            <v>UN</v>
          </cell>
          <cell r="D479">
            <v>631.25</v>
          </cell>
          <cell r="E479">
            <v>36526</v>
          </cell>
          <cell r="F479" t="str">
            <v>DEPAVE</v>
          </cell>
        </row>
        <row r="480">
          <cell r="A480" t="str">
            <v>17.A.190</v>
          </cell>
          <cell r="B480" t="str">
            <v>Reconstituição de gradil tipo parque, incl. mureta, fundação e pintura</v>
          </cell>
          <cell r="C480" t="str">
            <v>M</v>
          </cell>
          <cell r="D480">
            <v>166.99</v>
          </cell>
          <cell r="E480">
            <v>38108</v>
          </cell>
          <cell r="F480" t="str">
            <v>DEPAVE</v>
          </cell>
        </row>
        <row r="481">
          <cell r="A481" t="str">
            <v>17.A.191</v>
          </cell>
          <cell r="B481" t="str">
            <v>Tapume móvel</v>
          </cell>
          <cell r="C481" t="str">
            <v>M2</v>
          </cell>
          <cell r="D481">
            <v>11.58</v>
          </cell>
          <cell r="E481">
            <v>36526</v>
          </cell>
          <cell r="F481" t="str">
            <v>DEPAVE</v>
          </cell>
        </row>
        <row r="482">
          <cell r="A482" t="str">
            <v>17.A.192</v>
          </cell>
          <cell r="B482" t="str">
            <v>Restauro da Casa do Administrador - Pq. da Luz - USAR ITENS 17.A.244 A 17.A.252</v>
          </cell>
          <cell r="C482" t="str">
            <v>GL</v>
          </cell>
          <cell r="D482">
            <v>219829.92</v>
          </cell>
          <cell r="E482">
            <v>36526</v>
          </cell>
          <cell r="F482" t="str">
            <v>DEPAVE</v>
          </cell>
        </row>
        <row r="483">
          <cell r="A483" t="str">
            <v>17.A.193</v>
          </cell>
          <cell r="B483" t="str">
            <v>Estreitamento de via c/ pavimentação asfáltica</v>
          </cell>
          <cell r="C483" t="str">
            <v>M2</v>
          </cell>
          <cell r="D483">
            <v>21.45</v>
          </cell>
          <cell r="E483">
            <v>36526</v>
          </cell>
          <cell r="F483" t="str">
            <v>DEPAVE</v>
          </cell>
        </row>
        <row r="484">
          <cell r="A484" t="str">
            <v>17.A.194</v>
          </cell>
          <cell r="B484" t="str">
            <v>Montagem de palanque de madeira</v>
          </cell>
          <cell r="C484" t="str">
            <v>UN</v>
          </cell>
          <cell r="D484">
            <v>120.8</v>
          </cell>
          <cell r="E484">
            <v>36526</v>
          </cell>
          <cell r="F484" t="str">
            <v>DEPAVE</v>
          </cell>
        </row>
        <row r="485">
          <cell r="A485" t="str">
            <v>17.A.195</v>
          </cell>
          <cell r="B485" t="str">
            <v>Portão em tela galv., 1 fl., pilares concr. H = 2,20 m - PO-16</v>
          </cell>
          <cell r="C485" t="str">
            <v>UN</v>
          </cell>
          <cell r="D485">
            <v>342.62</v>
          </cell>
          <cell r="E485">
            <v>36526</v>
          </cell>
          <cell r="F485" t="str">
            <v>DEPAVE</v>
          </cell>
        </row>
        <row r="486">
          <cell r="A486" t="str">
            <v>17.A.196</v>
          </cell>
          <cell r="B486" t="str">
            <v>P.Pic-10 - Piso de concreto com junta dupla de paralelepípedo</v>
          </cell>
          <cell r="C486" t="str">
            <v>M2</v>
          </cell>
          <cell r="D486">
            <v>28.11</v>
          </cell>
          <cell r="E486">
            <v>36526</v>
          </cell>
          <cell r="F486" t="str">
            <v>DEPAVE</v>
          </cell>
        </row>
        <row r="487">
          <cell r="A487" t="str">
            <v>17.A.197</v>
          </cell>
          <cell r="B487" t="str">
            <v>P.Pic-16 - Lajota de concreto com juntas de seixos rolados</v>
          </cell>
          <cell r="C487" t="str">
            <v>M2</v>
          </cell>
          <cell r="D487">
            <v>27.89</v>
          </cell>
          <cell r="E487">
            <v>36526</v>
          </cell>
          <cell r="F487" t="str">
            <v>DEPAVE</v>
          </cell>
        </row>
        <row r="488">
          <cell r="A488" t="str">
            <v>17.A.198</v>
          </cell>
          <cell r="B488" t="str">
            <v>P.Pic-15 - Piso de concreto com junta de placa de cerâmica industrial</v>
          </cell>
          <cell r="C488" t="str">
            <v>M2</v>
          </cell>
          <cell r="D488">
            <v>30.63</v>
          </cell>
          <cell r="E488">
            <v>36526</v>
          </cell>
          <cell r="F488" t="str">
            <v>DEPAVE</v>
          </cell>
        </row>
        <row r="489">
          <cell r="A489" t="str">
            <v>17.A.199</v>
          </cell>
          <cell r="B489" t="str">
            <v>P.Pic-12 - Piso de concreto com junta de placa de cerâmica industrial</v>
          </cell>
          <cell r="C489" t="str">
            <v>M2</v>
          </cell>
          <cell r="D489">
            <v>16.84</v>
          </cell>
          <cell r="E489">
            <v>36526</v>
          </cell>
          <cell r="F489" t="str">
            <v>DEPAVE</v>
          </cell>
        </row>
        <row r="490">
          <cell r="A490" t="str">
            <v>17.A.200</v>
          </cell>
          <cell r="B490" t="str">
            <v>Pedra britada nº 3 com compactação manual - 5 cm</v>
          </cell>
          <cell r="C490" t="str">
            <v>M2</v>
          </cell>
          <cell r="D490">
            <v>2.11</v>
          </cell>
          <cell r="E490">
            <v>36526</v>
          </cell>
          <cell r="F490" t="str">
            <v>DEPAVE</v>
          </cell>
        </row>
        <row r="491">
          <cell r="A491" t="str">
            <v>17.A.201</v>
          </cell>
          <cell r="B491" t="str">
            <v>Revestimento em tábuas de peróba p/ quadra de bocha</v>
          </cell>
          <cell r="C491" t="str">
            <v>M2</v>
          </cell>
          <cell r="D491">
            <v>17.03</v>
          </cell>
          <cell r="E491">
            <v>36526</v>
          </cell>
          <cell r="F491" t="str">
            <v>DEPAVE</v>
          </cell>
        </row>
        <row r="492">
          <cell r="A492" t="str">
            <v>17.A.202</v>
          </cell>
          <cell r="B492" t="str">
            <v>Fornecimento e aplicação de pedra britada nº 3</v>
          </cell>
          <cell r="C492" t="str">
            <v>M3</v>
          </cell>
          <cell r="D492">
            <v>31.77</v>
          </cell>
          <cell r="E492">
            <v>36526</v>
          </cell>
          <cell r="F492" t="str">
            <v>DEPAVE</v>
          </cell>
        </row>
        <row r="493">
          <cell r="A493" t="str">
            <v>17.A.203</v>
          </cell>
          <cell r="B493" t="str">
            <v>Dreno de pedra britada - Dr-15</v>
          </cell>
          <cell r="C493" t="str">
            <v>M</v>
          </cell>
          <cell r="D493">
            <v>12.43</v>
          </cell>
          <cell r="E493">
            <v>36526</v>
          </cell>
          <cell r="F493" t="str">
            <v>DEPAVE</v>
          </cell>
        </row>
        <row r="494">
          <cell r="A494" t="str">
            <v>17.A.204</v>
          </cell>
          <cell r="B494" t="str">
            <v>Banco de pedra rachão</v>
          </cell>
          <cell r="C494" t="str">
            <v>M</v>
          </cell>
          <cell r="D494">
            <v>40.1</v>
          </cell>
          <cell r="E494">
            <v>36526</v>
          </cell>
          <cell r="F494" t="str">
            <v>DEPAVE</v>
          </cell>
        </row>
        <row r="495">
          <cell r="A495" t="str">
            <v>17.A.205</v>
          </cell>
          <cell r="B495" t="str">
            <v>Elemento vazado de concreto - tipo Neo-Rex - Concregrama - Diagonal ou similar</v>
          </cell>
          <cell r="C495" t="str">
            <v>M2</v>
          </cell>
          <cell r="D495">
            <v>40.119999999999997</v>
          </cell>
          <cell r="E495">
            <v>36526</v>
          </cell>
          <cell r="F495" t="str">
            <v>DEPAVE</v>
          </cell>
        </row>
        <row r="496">
          <cell r="A496" t="str">
            <v>17.A.206</v>
          </cell>
          <cell r="B496" t="str">
            <v>Mesa-Banco de concreto aparente (def. físico) - Det. P.Mes-06</v>
          </cell>
          <cell r="C496" t="str">
            <v>CJ</v>
          </cell>
          <cell r="D496">
            <v>293.97000000000003</v>
          </cell>
          <cell r="E496">
            <v>38718</v>
          </cell>
          <cell r="F496" t="str">
            <v>DEPAVE</v>
          </cell>
        </row>
        <row r="497">
          <cell r="A497" t="str">
            <v>17.A.207</v>
          </cell>
          <cell r="B497" t="str">
            <v>Bebedouro para cães - conf. det. A-01</v>
          </cell>
          <cell r="C497" t="str">
            <v>UN</v>
          </cell>
          <cell r="D497">
            <v>1099.1600000000001</v>
          </cell>
          <cell r="E497">
            <v>38108</v>
          </cell>
          <cell r="F497" t="str">
            <v>DEPAVE</v>
          </cell>
        </row>
        <row r="498">
          <cell r="A498" t="str">
            <v>17.A.208</v>
          </cell>
          <cell r="B498" t="str">
            <v>Guarda corpo da ponte - Pq. Chico Mendes</v>
          </cell>
          <cell r="C498" t="str">
            <v>M</v>
          </cell>
          <cell r="D498">
            <v>46.09</v>
          </cell>
          <cell r="E498">
            <v>37408</v>
          </cell>
          <cell r="F498" t="str">
            <v>DEPAVE</v>
          </cell>
        </row>
        <row r="499">
          <cell r="A499" t="str">
            <v>17.A.209</v>
          </cell>
          <cell r="B499" t="str">
            <v>Prancha peroba rosa (20 x 5 x 300 cm) do Tabuleiro da ponte - Pq. Chico Mendes</v>
          </cell>
          <cell r="C499" t="str">
            <v>UN</v>
          </cell>
          <cell r="D499">
            <v>51.61</v>
          </cell>
          <cell r="E499">
            <v>37408</v>
          </cell>
          <cell r="F499" t="str">
            <v>DEPAVE</v>
          </cell>
        </row>
        <row r="500">
          <cell r="A500" t="str">
            <v>17.A.210</v>
          </cell>
          <cell r="B500" t="str">
            <v>Prancha peroba rosa (20 x 5 x 200 cm) do Tabuleiro da ponte - Pq. Chico Mendes</v>
          </cell>
          <cell r="C500" t="str">
            <v>UN</v>
          </cell>
          <cell r="D500">
            <v>38.99</v>
          </cell>
          <cell r="E500">
            <v>37408</v>
          </cell>
          <cell r="F500" t="str">
            <v>DEPAVE</v>
          </cell>
        </row>
        <row r="501">
          <cell r="A501" t="str">
            <v>17.A.211</v>
          </cell>
          <cell r="B501" t="str">
            <v>Retirada de pedrisco</v>
          </cell>
          <cell r="C501" t="str">
            <v>M3</v>
          </cell>
          <cell r="D501">
            <v>70.349999999999994</v>
          </cell>
          <cell r="E501">
            <v>37408</v>
          </cell>
          <cell r="F501" t="str">
            <v>DEPAVE</v>
          </cell>
        </row>
        <row r="502">
          <cell r="A502" t="str">
            <v>17.A.212</v>
          </cell>
          <cell r="B502" t="str">
            <v>Recolocação de pedrisco</v>
          </cell>
          <cell r="C502" t="str">
            <v>M2</v>
          </cell>
          <cell r="D502">
            <v>0.9</v>
          </cell>
          <cell r="E502">
            <v>36526</v>
          </cell>
          <cell r="F502" t="str">
            <v>DEPAVE</v>
          </cell>
        </row>
        <row r="503">
          <cell r="A503" t="str">
            <v>17.A.213</v>
          </cell>
          <cell r="B503" t="str">
            <v>Retirada e transplante de árvores de h = 3,00 m</v>
          </cell>
          <cell r="C503" t="str">
            <v>UN</v>
          </cell>
          <cell r="D503">
            <v>16.03</v>
          </cell>
          <cell r="E503">
            <v>38108</v>
          </cell>
          <cell r="F503" t="str">
            <v>DEPAVE</v>
          </cell>
        </row>
        <row r="504">
          <cell r="A504" t="str">
            <v>17.A.214</v>
          </cell>
          <cell r="B504" t="str">
            <v>Recolocação de gradil tipo parque incl. mureta e fundações</v>
          </cell>
          <cell r="C504" t="str">
            <v>M</v>
          </cell>
          <cell r="D504">
            <v>195.12</v>
          </cell>
          <cell r="E504">
            <v>38718</v>
          </cell>
          <cell r="F504" t="str">
            <v>DEPAVE</v>
          </cell>
        </row>
        <row r="505">
          <cell r="A505" t="str">
            <v>17.A.215</v>
          </cell>
          <cell r="B505" t="str">
            <v>Banco gama - padrão EMURB</v>
          </cell>
          <cell r="C505" t="str">
            <v>UN</v>
          </cell>
          <cell r="D505">
            <v>371.25</v>
          </cell>
          <cell r="E505">
            <v>36526</v>
          </cell>
          <cell r="F505" t="str">
            <v>DEPAVE</v>
          </cell>
        </row>
        <row r="506">
          <cell r="A506" t="str">
            <v>17.A.216</v>
          </cell>
          <cell r="B506" t="str">
            <v>Lixeira em fiberglass redonda, capac. 30 lts c/ pedestal</v>
          </cell>
          <cell r="C506" t="str">
            <v>UN</v>
          </cell>
          <cell r="D506">
            <v>266.77999999999997</v>
          </cell>
          <cell r="E506">
            <v>37408</v>
          </cell>
          <cell r="F506" t="str">
            <v>DEPAVE</v>
          </cell>
        </row>
        <row r="507">
          <cell r="A507" t="str">
            <v>17.A.217</v>
          </cell>
          <cell r="B507" t="str">
            <v>USAR O ITEM 10.A.061 - Assento articulado p/ banho - def. físico - Deca ou similar</v>
          </cell>
          <cell r="C507" t="str">
            <v>UN</v>
          </cell>
          <cell r="D507">
            <v>679.57</v>
          </cell>
          <cell r="E507">
            <v>36526</v>
          </cell>
          <cell r="F507" t="str">
            <v>DEPAVE</v>
          </cell>
        </row>
        <row r="508">
          <cell r="A508" t="str">
            <v>17.A.218</v>
          </cell>
          <cell r="B508" t="str">
            <v>USAR O ITEM 10.A.062 - Barra articulada p/ banho - def. físico - Deca ou similar</v>
          </cell>
          <cell r="C508" t="str">
            <v>UN</v>
          </cell>
          <cell r="D508">
            <v>539.39</v>
          </cell>
          <cell r="E508">
            <v>36526</v>
          </cell>
          <cell r="F508" t="str">
            <v>DEPAVE</v>
          </cell>
        </row>
        <row r="509">
          <cell r="A509" t="str">
            <v>17.A.219</v>
          </cell>
          <cell r="B509" t="str">
            <v>Instalação - fossa séptica f 3,00x2,00m, filtro anaeróbio f 3,00x2,00m e sumidouro f 3,00x4,00 m - Pq. Carmo</v>
          </cell>
          <cell r="C509" t="str">
            <v>GL</v>
          </cell>
          <cell r="D509">
            <v>78201</v>
          </cell>
          <cell r="E509">
            <v>36526</v>
          </cell>
          <cell r="F509" t="str">
            <v>DEPAVE</v>
          </cell>
        </row>
        <row r="510">
          <cell r="A510" t="str">
            <v>17.A.220</v>
          </cell>
          <cell r="B510" t="str">
            <v>Retirada de brinquedos</v>
          </cell>
          <cell r="C510" t="str">
            <v>UN</v>
          </cell>
          <cell r="D510">
            <v>8.83</v>
          </cell>
          <cell r="E510">
            <v>36526</v>
          </cell>
          <cell r="F510" t="str">
            <v>DEPAVE</v>
          </cell>
        </row>
        <row r="511">
          <cell r="A511" t="str">
            <v>17.A.221</v>
          </cell>
          <cell r="B511" t="str">
            <v>Recolocação de brinquedos</v>
          </cell>
          <cell r="C511" t="str">
            <v>UN</v>
          </cell>
          <cell r="D511">
            <v>8.06</v>
          </cell>
          <cell r="E511">
            <v>36526</v>
          </cell>
          <cell r="F511" t="str">
            <v>DEPAVE</v>
          </cell>
        </row>
        <row r="512">
          <cell r="A512" t="str">
            <v>17.A.222</v>
          </cell>
          <cell r="B512" t="str">
            <v>Retirada de orla de paralelepípedo sobre terra</v>
          </cell>
          <cell r="C512" t="str">
            <v>M</v>
          </cell>
          <cell r="D512">
            <v>0.64</v>
          </cell>
          <cell r="E512">
            <v>36526</v>
          </cell>
          <cell r="F512" t="str">
            <v>DEPAVE</v>
          </cell>
        </row>
        <row r="513">
          <cell r="A513" t="str">
            <v>17.A.223</v>
          </cell>
          <cell r="B513" t="str">
            <v>Recolocação de orla de paralelepípedo sobre terra</v>
          </cell>
          <cell r="C513" t="str">
            <v>M</v>
          </cell>
          <cell r="D513">
            <v>0.64</v>
          </cell>
          <cell r="E513">
            <v>36526</v>
          </cell>
          <cell r="F513" t="str">
            <v>DEPAVE</v>
          </cell>
        </row>
        <row r="514">
          <cell r="A514" t="str">
            <v>17.A.224</v>
          </cell>
          <cell r="B514" t="str">
            <v>Poltrona c/ braços p/ auditório</v>
          </cell>
          <cell r="C514" t="str">
            <v>UN</v>
          </cell>
          <cell r="D514">
            <v>498.83</v>
          </cell>
          <cell r="E514">
            <v>36526</v>
          </cell>
          <cell r="F514" t="str">
            <v>DEPAVE</v>
          </cell>
        </row>
        <row r="515">
          <cell r="A515" t="str">
            <v>17.A.225</v>
          </cell>
          <cell r="B515" t="str">
            <v>Piso cimentado quadriculado tipo prefeitura - Pi-2</v>
          </cell>
          <cell r="C515" t="str">
            <v>M2</v>
          </cell>
          <cell r="D515">
            <v>25.38</v>
          </cell>
          <cell r="E515">
            <v>37408</v>
          </cell>
          <cell r="F515" t="str">
            <v>DEPAVE</v>
          </cell>
        </row>
        <row r="516">
          <cell r="A516" t="str">
            <v>17.A.226</v>
          </cell>
          <cell r="B516" t="str">
            <v>Desassoreamento de lagos, c/ profundidade até 1,00 m</v>
          </cell>
          <cell r="C516" t="str">
            <v>M3</v>
          </cell>
          <cell r="D516">
            <v>34.880000000000003</v>
          </cell>
          <cell r="E516">
            <v>37408</v>
          </cell>
          <cell r="F516" t="str">
            <v>SVP</v>
          </cell>
        </row>
        <row r="517">
          <cell r="A517" t="str">
            <v>17.A.227</v>
          </cell>
          <cell r="B517" t="str">
            <v>Retirada de corrimãos ferro c/ estrut. tubular em chapa 12x4 cm e tubos de base 1 1/2"</v>
          </cell>
          <cell r="C517" t="str">
            <v>H</v>
          </cell>
          <cell r="D517">
            <v>4.87</v>
          </cell>
          <cell r="E517">
            <v>38108</v>
          </cell>
          <cell r="F517" t="str">
            <v>DEPAVE</v>
          </cell>
        </row>
        <row r="518">
          <cell r="A518" t="str">
            <v>17.A.228</v>
          </cell>
          <cell r="B518" t="str">
            <v>Banco de tijolos à vista e concreto - Det. Ba 43</v>
          </cell>
          <cell r="C518" t="str">
            <v>M</v>
          </cell>
          <cell r="D518">
            <v>67.11</v>
          </cell>
          <cell r="E518">
            <v>37408</v>
          </cell>
          <cell r="F518" t="str">
            <v>DEPAVE</v>
          </cell>
        </row>
        <row r="519">
          <cell r="A519" t="str">
            <v>17.A.229</v>
          </cell>
          <cell r="B519" t="str">
            <v>Retirada de gradil tipo parque, inclusive mureta - Pq. Carmo</v>
          </cell>
          <cell r="C519" t="str">
            <v>M</v>
          </cell>
          <cell r="D519">
            <v>13.76</v>
          </cell>
          <cell r="E519">
            <v>38108</v>
          </cell>
          <cell r="F519" t="str">
            <v>DEPAVE</v>
          </cell>
        </row>
        <row r="520">
          <cell r="A520" t="str">
            <v>17.A.230</v>
          </cell>
          <cell r="B520" t="str">
            <v>Montagem de gradil tipo parque</v>
          </cell>
          <cell r="C520" t="str">
            <v>M</v>
          </cell>
          <cell r="D520">
            <v>9.82</v>
          </cell>
          <cell r="E520">
            <v>37408</v>
          </cell>
          <cell r="F520" t="str">
            <v>DEPAVE</v>
          </cell>
        </row>
        <row r="521">
          <cell r="A521" t="str">
            <v>17.A.231</v>
          </cell>
          <cell r="B521" t="str">
            <v xml:space="preserve">Bebedouro em concreto </v>
          </cell>
          <cell r="C521" t="str">
            <v>UN</v>
          </cell>
          <cell r="D521">
            <v>89.2</v>
          </cell>
          <cell r="E521">
            <v>36526</v>
          </cell>
          <cell r="F521" t="str">
            <v>DEPAVE</v>
          </cell>
        </row>
        <row r="522">
          <cell r="A522" t="str">
            <v>17.A.232</v>
          </cell>
          <cell r="B522" t="str">
            <v>Banco c/ apoio de pedra - Ba-23</v>
          </cell>
          <cell r="C522" t="str">
            <v>UN</v>
          </cell>
          <cell r="D522">
            <v>127.86</v>
          </cell>
          <cell r="E522">
            <v>36526</v>
          </cell>
          <cell r="F522" t="str">
            <v>DEPAVE</v>
          </cell>
        </row>
        <row r="523">
          <cell r="A523" t="str">
            <v>17.A.233</v>
          </cell>
          <cell r="B523" t="str">
            <v>Caminho de pedrisco c/ orla de eucalipto - det. Pi-65</v>
          </cell>
          <cell r="C523" t="str">
            <v>M</v>
          </cell>
          <cell r="D523">
            <v>12.66</v>
          </cell>
          <cell r="E523">
            <v>36526</v>
          </cell>
          <cell r="F523" t="str">
            <v>DEPAVE</v>
          </cell>
        </row>
        <row r="524">
          <cell r="A524" t="str">
            <v>17.A.234</v>
          </cell>
          <cell r="B524" t="str">
            <v>Lajota de concreto c/ junta de grama - det. Pi-23</v>
          </cell>
          <cell r="C524" t="str">
            <v>M2</v>
          </cell>
          <cell r="D524">
            <v>22.71</v>
          </cell>
          <cell r="E524">
            <v>36526</v>
          </cell>
          <cell r="F524" t="str">
            <v>DEPAVE</v>
          </cell>
        </row>
        <row r="525">
          <cell r="A525" t="str">
            <v>17.A.235</v>
          </cell>
          <cell r="B525" t="str">
            <v>Lajota de concreto c/ junta de grama - det. Pi-24</v>
          </cell>
          <cell r="C525" t="str">
            <v>M2</v>
          </cell>
          <cell r="D525">
            <v>20.38</v>
          </cell>
          <cell r="E525">
            <v>36526</v>
          </cell>
          <cell r="F525" t="str">
            <v>DEPAVE</v>
          </cell>
        </row>
        <row r="526">
          <cell r="A526" t="str">
            <v>17.A.236</v>
          </cell>
          <cell r="B526" t="str">
            <v>Retirada de banco circundante de madeira</v>
          </cell>
          <cell r="C526" t="str">
            <v>UN</v>
          </cell>
          <cell r="D526">
            <v>1.8</v>
          </cell>
          <cell r="E526">
            <v>36526</v>
          </cell>
          <cell r="F526" t="str">
            <v>DEPAVE</v>
          </cell>
        </row>
        <row r="527">
          <cell r="A527" t="str">
            <v>17.A.237</v>
          </cell>
          <cell r="B527" t="str">
            <v>Retirada de gradil s/ mureta</v>
          </cell>
          <cell r="C527" t="str">
            <v>M</v>
          </cell>
          <cell r="D527">
            <v>4.9000000000000004</v>
          </cell>
          <cell r="E527">
            <v>37408</v>
          </cell>
          <cell r="F527" t="str">
            <v>DEPAVE</v>
          </cell>
        </row>
        <row r="528">
          <cell r="A528" t="str">
            <v>17.A.238</v>
          </cell>
          <cell r="B528" t="str">
            <v>Recuperação do espelho d' água - Pq.  Nabuco</v>
          </cell>
          <cell r="C528" t="str">
            <v>GL</v>
          </cell>
          <cell r="D528">
            <v>12658.62</v>
          </cell>
          <cell r="E528">
            <v>36526</v>
          </cell>
          <cell r="F528" t="str">
            <v>DEPAVE</v>
          </cell>
        </row>
        <row r="529">
          <cell r="A529" t="str">
            <v>17.A.239</v>
          </cell>
          <cell r="B529" t="str">
            <v>Piso de pedrisco c/ junta dupla de paralelepípedo - l=2,00m - det. Pi-32</v>
          </cell>
          <cell r="C529" t="str">
            <v>M</v>
          </cell>
          <cell r="D529">
            <v>34.04</v>
          </cell>
          <cell r="E529">
            <v>36526</v>
          </cell>
          <cell r="F529" t="str">
            <v>DEPAVE</v>
          </cell>
        </row>
        <row r="530">
          <cell r="A530" t="str">
            <v>17.A.240</v>
          </cell>
          <cell r="B530" t="str">
            <v>Piso de pedrisco c/ junta dupla de paralelepípedo - l=4,00m - det. Pi-32</v>
          </cell>
          <cell r="C530" t="str">
            <v>M</v>
          </cell>
          <cell r="D530">
            <v>41.55</v>
          </cell>
          <cell r="E530">
            <v>36526</v>
          </cell>
          <cell r="F530" t="str">
            <v>DEPAVE</v>
          </cell>
        </row>
        <row r="531">
          <cell r="A531" t="str">
            <v>17.A.241</v>
          </cell>
          <cell r="B531" t="str">
            <v>Recuperação das muretas de arrimo do Parque Nabuco</v>
          </cell>
          <cell r="C531" t="str">
            <v>GL</v>
          </cell>
          <cell r="D531">
            <v>2718.56</v>
          </cell>
          <cell r="E531">
            <v>36526</v>
          </cell>
          <cell r="F531" t="str">
            <v>DEPAVE</v>
          </cell>
        </row>
        <row r="532">
          <cell r="A532" t="str">
            <v>17.A.242</v>
          </cell>
          <cell r="B532" t="str">
            <v>Demolição de churrasqueira</v>
          </cell>
          <cell r="C532" t="str">
            <v>UN</v>
          </cell>
          <cell r="D532">
            <v>5.78</v>
          </cell>
          <cell r="E532">
            <v>36526</v>
          </cell>
          <cell r="F532" t="str">
            <v>DEPAVE</v>
          </cell>
        </row>
        <row r="533">
          <cell r="A533" t="str">
            <v>17.A.243</v>
          </cell>
          <cell r="B533" t="str">
            <v>Demolição de conjunto mesa - banco de concreto</v>
          </cell>
          <cell r="C533" t="str">
            <v>UN</v>
          </cell>
          <cell r="D533">
            <v>44.13</v>
          </cell>
          <cell r="E533">
            <v>36526</v>
          </cell>
          <cell r="F533" t="str">
            <v>DEPAVE</v>
          </cell>
        </row>
        <row r="534">
          <cell r="A534" t="str">
            <v>17.A.244</v>
          </cell>
          <cell r="B534" t="str">
            <v>Serviços de restauro - portas e janelas - Casa do Administrador - Pq. da Luz</v>
          </cell>
          <cell r="C534" t="str">
            <v>GL</v>
          </cell>
          <cell r="D534">
            <v>60933.599999999999</v>
          </cell>
          <cell r="E534">
            <v>36526</v>
          </cell>
          <cell r="F534" t="str">
            <v>DEPAVE</v>
          </cell>
        </row>
        <row r="535">
          <cell r="A535" t="str">
            <v>17.A.245</v>
          </cell>
          <cell r="B535" t="str">
            <v>Serviços de restauro - peitoril de madeira - Casa do Administrador - Pq. da Luz</v>
          </cell>
          <cell r="C535" t="str">
            <v>GL</v>
          </cell>
          <cell r="D535">
            <v>11999.23</v>
          </cell>
          <cell r="E535">
            <v>36526</v>
          </cell>
          <cell r="F535" t="str">
            <v>DEPAVE</v>
          </cell>
        </row>
        <row r="536">
          <cell r="A536" t="str">
            <v>17.A.246</v>
          </cell>
          <cell r="B536" t="str">
            <v>Serviços de restauro - tabeiras - Casa do Administrador - Pq. da Luz</v>
          </cell>
          <cell r="C536" t="str">
            <v>GL</v>
          </cell>
          <cell r="D536">
            <v>8436.9599999999991</v>
          </cell>
          <cell r="E536">
            <v>36526</v>
          </cell>
          <cell r="F536" t="str">
            <v>DEPAVE</v>
          </cell>
        </row>
        <row r="537">
          <cell r="A537" t="str">
            <v>17.A.247</v>
          </cell>
          <cell r="B537" t="str">
            <v>Serviços de restauro - rodapés e rodameios - Casa do Administrador - Pq. da Luz</v>
          </cell>
          <cell r="C537" t="str">
            <v>GL</v>
          </cell>
          <cell r="D537">
            <v>4124.74</v>
          </cell>
          <cell r="E537">
            <v>36526</v>
          </cell>
          <cell r="F537" t="str">
            <v>DEPAVE</v>
          </cell>
        </row>
        <row r="538">
          <cell r="A538" t="str">
            <v>17.A.248</v>
          </cell>
          <cell r="B538" t="str">
            <v>Serviços de restauro - estrutura metálica - Casa do Administrador - Pq. da Luz</v>
          </cell>
          <cell r="C538" t="str">
            <v>GL</v>
          </cell>
          <cell r="D538">
            <v>3749.99</v>
          </cell>
          <cell r="E538">
            <v>36526</v>
          </cell>
          <cell r="F538" t="str">
            <v>DEPAVE</v>
          </cell>
        </row>
        <row r="539">
          <cell r="A539" t="str">
            <v>17.A.249</v>
          </cell>
          <cell r="B539" t="str">
            <v>Serviços de restauro - esquadria metálica - Casa do Administrador - Pq. da Luz</v>
          </cell>
          <cell r="C539" t="str">
            <v>GL</v>
          </cell>
          <cell r="D539">
            <v>4687.2</v>
          </cell>
          <cell r="E539">
            <v>36526</v>
          </cell>
          <cell r="F539" t="str">
            <v>DEPAVE</v>
          </cell>
        </row>
        <row r="540">
          <cell r="A540" t="str">
            <v>17.A.250</v>
          </cell>
          <cell r="B540" t="str">
            <v>Serviços de restauro - lustres - Casa do Administrador - Pq. da Luz</v>
          </cell>
          <cell r="C540" t="str">
            <v>GL</v>
          </cell>
          <cell r="D540">
            <v>4031</v>
          </cell>
          <cell r="E540">
            <v>36526</v>
          </cell>
          <cell r="F540" t="str">
            <v>DEPAVE</v>
          </cell>
        </row>
        <row r="541">
          <cell r="A541" t="str">
            <v>17.A.251</v>
          </cell>
          <cell r="B541" t="str">
            <v>Serviços de restauro - revestimento externo - Casa do Administrador - Pq. da Luz</v>
          </cell>
          <cell r="C541" t="str">
            <v>GL</v>
          </cell>
          <cell r="D541">
            <v>42184.800000000003</v>
          </cell>
          <cell r="E541">
            <v>36526</v>
          </cell>
          <cell r="F541" t="str">
            <v>DEPAVE</v>
          </cell>
        </row>
        <row r="542">
          <cell r="A542" t="str">
            <v>17.A.252</v>
          </cell>
          <cell r="B542" t="str">
            <v>Serviços de restauro - revestimento interno - Casa do Administrador - Pq. da Luz</v>
          </cell>
          <cell r="C542" t="str">
            <v>GL</v>
          </cell>
          <cell r="D542">
            <v>79682.399999999994</v>
          </cell>
          <cell r="E542">
            <v>36526</v>
          </cell>
          <cell r="F542" t="str">
            <v>DEPAVE</v>
          </cell>
        </row>
        <row r="543">
          <cell r="A543" t="str">
            <v>17.A.253</v>
          </cell>
          <cell r="B543" t="str">
            <v>Muro de concreto ciclópico aparente e dreno - det. Mu - 12 - H média = 1,35 m</v>
          </cell>
          <cell r="C543" t="str">
            <v>M</v>
          </cell>
          <cell r="D543">
            <v>220.91</v>
          </cell>
          <cell r="E543">
            <v>38108</v>
          </cell>
          <cell r="F543" t="str">
            <v>DEPAVE</v>
          </cell>
        </row>
        <row r="544">
          <cell r="A544" t="str">
            <v>17.A.254</v>
          </cell>
          <cell r="B544" t="str">
            <v>Muro de concreto ciclópico aparente e dreno - det. Mu - 12 - H média = 2,50 m</v>
          </cell>
          <cell r="C544" t="str">
            <v>M</v>
          </cell>
          <cell r="D544">
            <v>325.93</v>
          </cell>
          <cell r="E544">
            <v>38718</v>
          </cell>
          <cell r="F544" t="str">
            <v>DEPAVE</v>
          </cell>
        </row>
        <row r="545">
          <cell r="A545" t="str">
            <v>17.A.255</v>
          </cell>
          <cell r="B545" t="str">
            <v>Recuperação do conjunto mesa / banco - det. Ba-21 - Pq. Nabuco</v>
          </cell>
          <cell r="C545" t="str">
            <v>CJ</v>
          </cell>
          <cell r="D545">
            <v>114.27</v>
          </cell>
          <cell r="E545">
            <v>36526</v>
          </cell>
          <cell r="F545" t="str">
            <v>DEPAVE</v>
          </cell>
        </row>
        <row r="546">
          <cell r="A546" t="str">
            <v>17.A.256</v>
          </cell>
          <cell r="B546" t="str">
            <v>Recuperação da churrasqueira c/ tijolo requeimado - det. DPCH - A-02 - Pq. Nabuco</v>
          </cell>
          <cell r="C546" t="str">
            <v>UN</v>
          </cell>
          <cell r="D546">
            <v>66.28</v>
          </cell>
          <cell r="E546">
            <v>36526</v>
          </cell>
          <cell r="F546" t="str">
            <v>DEPAVE</v>
          </cell>
        </row>
        <row r="547">
          <cell r="A547" t="str">
            <v>17.A.257</v>
          </cell>
          <cell r="B547" t="str">
            <v>Jardineira-banco de alvenaria e concreto (3,00 x 3,00 m) - det. FJ - 2</v>
          </cell>
          <cell r="C547" t="str">
            <v>UN</v>
          </cell>
          <cell r="D547">
            <v>855.94</v>
          </cell>
          <cell r="E547">
            <v>36526</v>
          </cell>
          <cell r="F547" t="str">
            <v>DEPAVE</v>
          </cell>
        </row>
        <row r="548">
          <cell r="A548" t="str">
            <v>17.A.258</v>
          </cell>
          <cell r="B548" t="str">
            <v xml:space="preserve">Fornecimento e instalação de defensa metálica galvanizada, semi-maleável simples </v>
          </cell>
          <cell r="C548" t="str">
            <v>M</v>
          </cell>
          <cell r="D548">
            <v>6.67</v>
          </cell>
          <cell r="E548">
            <v>37408</v>
          </cell>
          <cell r="F548" t="str">
            <v>SVP</v>
          </cell>
        </row>
        <row r="549">
          <cell r="A549" t="str">
            <v>17.A.259</v>
          </cell>
          <cell r="B549" t="str">
            <v>Demolição da ponte-passarela - Parque Chico Mendes</v>
          </cell>
          <cell r="C549" t="str">
            <v>GL</v>
          </cell>
          <cell r="D549">
            <v>197.39</v>
          </cell>
          <cell r="E549">
            <v>37408</v>
          </cell>
          <cell r="F549" t="str">
            <v>DEPAVE</v>
          </cell>
        </row>
        <row r="550">
          <cell r="A550" t="str">
            <v>17.A.260</v>
          </cell>
          <cell r="B550" t="str">
            <v>Esgotamento d'água com bomba submersa - HP x H</v>
          </cell>
          <cell r="C550" t="str">
            <v>H</v>
          </cell>
          <cell r="D550">
            <v>0.75</v>
          </cell>
          <cell r="E550">
            <v>37408</v>
          </cell>
          <cell r="F550" t="str">
            <v>SVP</v>
          </cell>
        </row>
        <row r="551">
          <cell r="A551" t="str">
            <v>17.A.261</v>
          </cell>
          <cell r="B551" t="str">
            <v>Muro e alambrado - Parque Chácara das Flores</v>
          </cell>
          <cell r="C551" t="str">
            <v>M</v>
          </cell>
          <cell r="D551">
            <v>127.96</v>
          </cell>
          <cell r="E551">
            <v>38108</v>
          </cell>
          <cell r="F551" t="str">
            <v>DEPAVE</v>
          </cell>
        </row>
        <row r="552">
          <cell r="A552" t="str">
            <v>17.A.262</v>
          </cell>
          <cell r="B552" t="str">
            <v xml:space="preserve">Piso em pedra miracema ( 10 x 20cm), lastro concreto magro </v>
          </cell>
          <cell r="C552" t="str">
            <v>M2</v>
          </cell>
          <cell r="D552">
            <v>30.96</v>
          </cell>
          <cell r="E552">
            <v>37408</v>
          </cell>
          <cell r="F552" t="str">
            <v>DEPAVE</v>
          </cell>
        </row>
        <row r="553">
          <cell r="A553" t="str">
            <v>17.A.263</v>
          </cell>
          <cell r="B553" t="str">
            <v xml:space="preserve">Piso em pedra miracema ( 11,5 x 23cm), esp = 1,20cm, lastro concreto magro </v>
          </cell>
          <cell r="C553" t="str">
            <v>M2</v>
          </cell>
          <cell r="D553">
            <v>28.81</v>
          </cell>
          <cell r="E553">
            <v>37408</v>
          </cell>
          <cell r="F553" t="str">
            <v>DEPAVE</v>
          </cell>
        </row>
        <row r="554">
          <cell r="A554" t="str">
            <v>17.A.264</v>
          </cell>
          <cell r="B554" t="str">
            <v xml:space="preserve">Escada ao redor da quadra de uso múltiplo - DET.  Es - 4 </v>
          </cell>
          <cell r="C554" t="str">
            <v>M</v>
          </cell>
          <cell r="D554">
            <v>42.99</v>
          </cell>
          <cell r="E554">
            <v>37408</v>
          </cell>
          <cell r="F554" t="str">
            <v>DEPAVE</v>
          </cell>
        </row>
        <row r="555">
          <cell r="A555" t="str">
            <v>17.A.265</v>
          </cell>
          <cell r="B555" t="str">
            <v xml:space="preserve">Arquibancada ao redor da quadra de uso múltiplo - DET.   Es - 4 </v>
          </cell>
          <cell r="C555" t="str">
            <v>M</v>
          </cell>
          <cell r="D555">
            <v>86.64</v>
          </cell>
          <cell r="E555">
            <v>37408</v>
          </cell>
          <cell r="F555" t="str">
            <v>DEPAVE</v>
          </cell>
        </row>
        <row r="556">
          <cell r="A556" t="str">
            <v>17.A.266</v>
          </cell>
          <cell r="B556" t="str">
            <v>Fornec. E coloc. De tirante em aço - N. 8,  no ripado - viveiro Maneq. Lopes</v>
          </cell>
          <cell r="C556" t="str">
            <v>M</v>
          </cell>
          <cell r="D556">
            <v>5</v>
          </cell>
          <cell r="E556">
            <v>38108</v>
          </cell>
          <cell r="F556" t="str">
            <v>DEPAVE</v>
          </cell>
        </row>
        <row r="557">
          <cell r="A557" t="str">
            <v>17.A.267</v>
          </cell>
          <cell r="B557" t="str">
            <v>Arame aço 2,10mm com tripla camada de  galvanização p/ culturas aéreas ( viveiros)</v>
          </cell>
          <cell r="C557" t="str">
            <v>M</v>
          </cell>
          <cell r="D557">
            <v>2.59</v>
          </cell>
          <cell r="E557">
            <v>38108</v>
          </cell>
          <cell r="F557" t="str">
            <v>DEPAVE</v>
          </cell>
        </row>
        <row r="558">
          <cell r="A558" t="str">
            <v>17.A.268</v>
          </cell>
          <cell r="B558" t="str">
            <v>Fornec e instal. De cobertura em tela de sombreamento cor preta a 50%, em Ripado - viveiro Maneq. Lopes</v>
          </cell>
          <cell r="C558" t="str">
            <v>GL</v>
          </cell>
          <cell r="D558">
            <v>1367.43</v>
          </cell>
          <cell r="E558">
            <v>38108</v>
          </cell>
          <cell r="F558" t="str">
            <v>DEPAVE</v>
          </cell>
        </row>
        <row r="559">
          <cell r="A559" t="str">
            <v>17.A.269</v>
          </cell>
          <cell r="B559" t="str">
            <v>Orla de paralelepípedo nos 2 lados da pista (Largura = 2m) - DET. Pi - 32</v>
          </cell>
          <cell r="C559" t="str">
            <v>M</v>
          </cell>
          <cell r="D559" t="str">
            <v/>
          </cell>
          <cell r="E559">
            <v>37408</v>
          </cell>
          <cell r="F559" t="str">
            <v>DEPAVE</v>
          </cell>
        </row>
        <row r="560">
          <cell r="A560" t="str">
            <v>17.A.270</v>
          </cell>
          <cell r="B560" t="str">
            <v>Orla de paralelepípedo nos 2 lados da pista (Largura = 4m) - DET. Pi - 32</v>
          </cell>
          <cell r="C560" t="str">
            <v>M</v>
          </cell>
          <cell r="D560">
            <v>27.9</v>
          </cell>
          <cell r="E560">
            <v>37408</v>
          </cell>
          <cell r="F560" t="str">
            <v>DEPAVE</v>
          </cell>
        </row>
        <row r="561">
          <cell r="A561" t="str">
            <v>17.A.271</v>
          </cell>
          <cell r="B561" t="str">
            <v>Armadura em aço CA - 25, diâmetro 3/8", para Protetor de Árvore de "Argola"</v>
          </cell>
          <cell r="C561" t="str">
            <v>KG</v>
          </cell>
          <cell r="D561">
            <v>2.52</v>
          </cell>
          <cell r="E561">
            <v>37408</v>
          </cell>
          <cell r="F561" t="str">
            <v>DEPAVE</v>
          </cell>
        </row>
        <row r="562">
          <cell r="A562" t="str">
            <v>17.A.272</v>
          </cell>
          <cell r="B562" t="str">
            <v>Fornecimento e instalação de pedra nº 1</v>
          </cell>
          <cell r="C562" t="str">
            <v>M3</v>
          </cell>
          <cell r="D562">
            <v>41.17</v>
          </cell>
          <cell r="E562">
            <v>37408</v>
          </cell>
          <cell r="F562" t="str">
            <v>DEPAVE</v>
          </cell>
        </row>
        <row r="563">
          <cell r="A563" t="str">
            <v>17.A.273</v>
          </cell>
          <cell r="B563" t="str">
            <v>Barra de apoio p/ deficiente físico em aço inox em "L" p/ chuveiro</v>
          </cell>
          <cell r="C563" t="str">
            <v>UN</v>
          </cell>
          <cell r="D563">
            <v>204.8</v>
          </cell>
          <cell r="E563">
            <v>37408</v>
          </cell>
          <cell r="F563" t="str">
            <v>EDIF</v>
          </cell>
        </row>
        <row r="564">
          <cell r="A564" t="str">
            <v>17.A.274</v>
          </cell>
          <cell r="B564" t="str">
            <v>Piso de Concreto c/ junta de Mosaico Português - Det. P.Pic-13</v>
          </cell>
          <cell r="C564" t="str">
            <v>M2</v>
          </cell>
          <cell r="D564">
            <v>44.24</v>
          </cell>
          <cell r="E564">
            <v>38108</v>
          </cell>
          <cell r="F564" t="str">
            <v>DEPAVE</v>
          </cell>
        </row>
        <row r="565">
          <cell r="A565" t="str">
            <v>17.A.275</v>
          </cell>
          <cell r="B565" t="str">
            <v>Fornec e instal. de Esquadria em P.V.C. com Ventilação Permanente</v>
          </cell>
          <cell r="C565" t="str">
            <v>UN</v>
          </cell>
          <cell r="D565">
            <v>465.45</v>
          </cell>
          <cell r="E565">
            <v>37408</v>
          </cell>
          <cell r="F565" t="str">
            <v>DEPAVE</v>
          </cell>
        </row>
        <row r="566">
          <cell r="A566" t="str">
            <v>17.A.276</v>
          </cell>
          <cell r="B566" t="str">
            <v>CALÇADA VERDE TIPO "A"</v>
          </cell>
          <cell r="C566" t="str">
            <v>M2</v>
          </cell>
          <cell r="D566">
            <v>43.04</v>
          </cell>
          <cell r="E566">
            <v>37408</v>
          </cell>
          <cell r="F566" t="str">
            <v>DEPAVE</v>
          </cell>
        </row>
        <row r="567">
          <cell r="A567" t="str">
            <v>17.A.277</v>
          </cell>
          <cell r="B567" t="str">
            <v>CALÇADA VERDE TIPO "A" - PARTE REBAIXADA</v>
          </cell>
          <cell r="C567" t="str">
            <v>M2</v>
          </cell>
          <cell r="D567">
            <v>54.16</v>
          </cell>
          <cell r="E567">
            <v>37408</v>
          </cell>
          <cell r="F567" t="str">
            <v>DEPAVE</v>
          </cell>
        </row>
        <row r="568">
          <cell r="A568" t="str">
            <v>17.A.278</v>
          </cell>
          <cell r="B568" t="str">
            <v>CALÇADA VERDE TIPO "B" - PARTE REBAIXADA</v>
          </cell>
          <cell r="C568" t="str">
            <v>M2</v>
          </cell>
          <cell r="D568">
            <v>54.16</v>
          </cell>
          <cell r="E568">
            <v>37408</v>
          </cell>
          <cell r="F568" t="str">
            <v>DEPAVE</v>
          </cell>
        </row>
        <row r="569">
          <cell r="A569" t="str">
            <v>17.A.279</v>
          </cell>
          <cell r="B569" t="str">
            <v xml:space="preserve">CALÇADA VERDE TIPO "B" </v>
          </cell>
          <cell r="C569" t="str">
            <v>M2</v>
          </cell>
          <cell r="D569">
            <v>46.28</v>
          </cell>
          <cell r="E569">
            <v>37408</v>
          </cell>
          <cell r="F569" t="str">
            <v>DEPAVE</v>
          </cell>
        </row>
        <row r="570">
          <cell r="A570" t="str">
            <v>17.A.280</v>
          </cell>
          <cell r="B570" t="str">
            <v>CALÇADA VERDE TIPO "C"</v>
          </cell>
          <cell r="C570" t="str">
            <v>M2</v>
          </cell>
          <cell r="D570">
            <v>50.94</v>
          </cell>
          <cell r="E570">
            <v>37408</v>
          </cell>
          <cell r="F570" t="str">
            <v>DEPAVE</v>
          </cell>
        </row>
        <row r="571">
          <cell r="A571" t="str">
            <v>17.A.281</v>
          </cell>
          <cell r="B571" t="str">
            <v>CALÇADA VERDE TIPO "C" - PARTE REBAIXADA</v>
          </cell>
          <cell r="C571" t="str">
            <v>M2</v>
          </cell>
          <cell r="D571">
            <v>54.95</v>
          </cell>
          <cell r="E571">
            <v>37408</v>
          </cell>
          <cell r="F571" t="str">
            <v>DEPAVE</v>
          </cell>
        </row>
        <row r="572">
          <cell r="A572" t="str">
            <v>17.A.282</v>
          </cell>
          <cell r="B572" t="str">
            <v>ESCADA DE CONCRETO / ALV. C/ JUNTA DE GRAMA-DET. ES - 34A</v>
          </cell>
          <cell r="C572" t="str">
            <v>UN</v>
          </cell>
          <cell r="D572">
            <v>12.75</v>
          </cell>
          <cell r="E572">
            <v>37408</v>
          </cell>
          <cell r="F572" t="str">
            <v>DEPAVE</v>
          </cell>
        </row>
        <row r="573">
          <cell r="A573" t="str">
            <v>17.A.283</v>
          </cell>
          <cell r="B573" t="str">
            <v xml:space="preserve">Arquibancada p/ quadra poliesportiva - det.   QC. 04 </v>
          </cell>
          <cell r="C573" t="str">
            <v>M</v>
          </cell>
          <cell r="D573">
            <v>112.05</v>
          </cell>
          <cell r="E573">
            <v>37408</v>
          </cell>
          <cell r="F573" t="str">
            <v>DEPAVE</v>
          </cell>
        </row>
        <row r="574">
          <cell r="A574" t="str">
            <v>17.A.284</v>
          </cell>
          <cell r="B574" t="str">
            <v>Reparo do gradil tipo parque c/ mureta (Pq. São Domingos)</v>
          </cell>
          <cell r="C574" t="str">
            <v>M</v>
          </cell>
          <cell r="D574">
            <v>75.260000000000005</v>
          </cell>
          <cell r="E574">
            <v>37408</v>
          </cell>
          <cell r="F574" t="str">
            <v>DEPAVE</v>
          </cell>
        </row>
        <row r="575">
          <cell r="A575" t="str">
            <v>17.A.285</v>
          </cell>
          <cell r="B575" t="str">
            <v>Reparo do portão de ferro perfilado tipo parque (GP.5/GPM 1) 3,00m 1 ou 2 fl. - Pq. São Domingos)</v>
          </cell>
          <cell r="C575" t="str">
            <v>UN</v>
          </cell>
          <cell r="D575">
            <v>257.61</v>
          </cell>
          <cell r="E575">
            <v>37408</v>
          </cell>
          <cell r="F575" t="str">
            <v>DEPAVE</v>
          </cell>
        </row>
        <row r="576">
          <cell r="A576" t="str">
            <v>17.A.286</v>
          </cell>
          <cell r="B576" t="str">
            <v>Sanitário e vestiário público - padrão</v>
          </cell>
          <cell r="C576" t="str">
            <v>UN</v>
          </cell>
          <cell r="D576">
            <v>67390.5</v>
          </cell>
          <cell r="E576">
            <v>37408</v>
          </cell>
          <cell r="F576" t="str">
            <v>DEPAVE</v>
          </cell>
        </row>
        <row r="577">
          <cell r="A577" t="str">
            <v>17.A.287</v>
          </cell>
          <cell r="B577" t="str">
            <v>Trave p/ futebol de campo - oficial</v>
          </cell>
          <cell r="C577" t="str">
            <v>PAR</v>
          </cell>
          <cell r="D577">
            <v>953.05</v>
          </cell>
          <cell r="E577">
            <v>37408</v>
          </cell>
          <cell r="F577" t="str">
            <v>DEPAVE</v>
          </cell>
        </row>
        <row r="578">
          <cell r="A578" t="str">
            <v>17.A.288</v>
          </cell>
          <cell r="B578" t="str">
            <v>Construção de pista de skate tipo street park ou similar em alvenaria</v>
          </cell>
          <cell r="C578" t="str">
            <v>UN</v>
          </cell>
          <cell r="D578">
            <v>65526.51</v>
          </cell>
          <cell r="E578">
            <v>37408</v>
          </cell>
          <cell r="F578" t="str">
            <v>DEPAVE</v>
          </cell>
        </row>
        <row r="579">
          <cell r="A579" t="str">
            <v>17.A.289</v>
          </cell>
          <cell r="B579" t="str">
            <v>Retirada de trave de futebol de salão</v>
          </cell>
          <cell r="C579" t="str">
            <v>UN</v>
          </cell>
          <cell r="D579">
            <v>11.59</v>
          </cell>
          <cell r="E579">
            <v>37408</v>
          </cell>
          <cell r="F579" t="str">
            <v>DEPAVE</v>
          </cell>
        </row>
        <row r="580">
          <cell r="A580" t="str">
            <v>17.A.290</v>
          </cell>
          <cell r="B580" t="str">
            <v>Retirada de coluna de gradil tipo parque</v>
          </cell>
          <cell r="C580" t="str">
            <v>UN</v>
          </cell>
          <cell r="D580">
            <v>6.16</v>
          </cell>
          <cell r="E580">
            <v>38108</v>
          </cell>
          <cell r="F580" t="str">
            <v>DEPAVE</v>
          </cell>
        </row>
        <row r="581">
          <cell r="A581" t="str">
            <v>17.A.291</v>
          </cell>
          <cell r="B581" t="str">
            <v>Demolição e reconstrução de mureta de gradil de parque</v>
          </cell>
          <cell r="C581" t="str">
            <v>M</v>
          </cell>
          <cell r="D581">
            <v>19.55</v>
          </cell>
          <cell r="E581">
            <v>37408</v>
          </cell>
          <cell r="F581" t="str">
            <v>DEPAVE</v>
          </cell>
        </row>
        <row r="582">
          <cell r="A582" t="str">
            <v>17.A.292</v>
          </cell>
          <cell r="B582" t="str">
            <v>Demolição e reposição de nova coluna de gradil de parque (até a fundação)</v>
          </cell>
          <cell r="C582" t="str">
            <v>UN</v>
          </cell>
          <cell r="D582">
            <v>133.37</v>
          </cell>
          <cell r="E582">
            <v>37408</v>
          </cell>
          <cell r="F582" t="str">
            <v>DEPAVE</v>
          </cell>
        </row>
        <row r="583">
          <cell r="A583" t="str">
            <v>17.A.293</v>
          </cell>
          <cell r="B583" t="str">
            <v xml:space="preserve">Retirada e reposiçaõ de nova barra de ferro, seção quadrada 3/4" </v>
          </cell>
          <cell r="C583" t="str">
            <v>UN</v>
          </cell>
          <cell r="D583">
            <v>31.11</v>
          </cell>
          <cell r="E583">
            <v>37408</v>
          </cell>
          <cell r="F583" t="str">
            <v>DEPAVE</v>
          </cell>
        </row>
        <row r="584">
          <cell r="A584" t="str">
            <v>17.A.294</v>
          </cell>
          <cell r="B584" t="str">
            <v>Demolição e reposição de nova coluna de gradil de parque</v>
          </cell>
          <cell r="C584" t="str">
            <v>UN</v>
          </cell>
          <cell r="D584">
            <v>162.82</v>
          </cell>
          <cell r="E584">
            <v>38108</v>
          </cell>
          <cell r="F584" t="str">
            <v>DEPAVE</v>
          </cell>
        </row>
        <row r="585">
          <cell r="A585" t="str">
            <v>17.A.295</v>
          </cell>
          <cell r="B585" t="str">
            <v>Aspersor de uso externo de impacto</v>
          </cell>
          <cell r="C585" t="str">
            <v>UN</v>
          </cell>
          <cell r="D585">
            <v>54.43</v>
          </cell>
          <cell r="E585">
            <v>37408</v>
          </cell>
          <cell r="F585" t="str">
            <v>DEPAVE</v>
          </cell>
        </row>
        <row r="586">
          <cell r="A586" t="str">
            <v>17.A.296</v>
          </cell>
          <cell r="B586" t="str">
            <v xml:space="preserve">Reservatório elevado em anéis pré-moldados-alt. Média 8,0m vol. 5,50m3  diâm. 2,0m </v>
          </cell>
          <cell r="C586" t="str">
            <v>UN</v>
          </cell>
          <cell r="D586">
            <v>10810</v>
          </cell>
          <cell r="E586">
            <v>37408</v>
          </cell>
          <cell r="F586" t="str">
            <v>DEPAVE</v>
          </cell>
        </row>
        <row r="587">
          <cell r="A587" t="str">
            <v>17.A.297</v>
          </cell>
          <cell r="B587" t="str">
            <v>Gradil de ferro perfilado, tipo parque c/ mureta - GPM - 1 Depave, c/ aplicação de tinta em revólver</v>
          </cell>
          <cell r="C587" t="str">
            <v>M</v>
          </cell>
          <cell r="D587">
            <v>611.14</v>
          </cell>
          <cell r="E587">
            <v>38108</v>
          </cell>
          <cell r="F587" t="str">
            <v>DEPAVE</v>
          </cell>
        </row>
        <row r="588">
          <cell r="A588" t="str">
            <v>17.A.298</v>
          </cell>
          <cell r="B588" t="str">
            <v>Banco de madeira c/ revestimento melamínio 1,50 x 0,40 m - h = 0,45 m</v>
          </cell>
          <cell r="C588" t="str">
            <v>UN</v>
          </cell>
          <cell r="D588">
            <v>52.5</v>
          </cell>
          <cell r="E588">
            <v>37408</v>
          </cell>
          <cell r="F588" t="str">
            <v>DEPAVE</v>
          </cell>
        </row>
        <row r="589">
          <cell r="A589" t="str">
            <v>17.A.299</v>
          </cell>
          <cell r="B589" t="str">
            <v>Portão p/ alambrado - 1,12 x 2,85 m</v>
          </cell>
          <cell r="C589" t="str">
            <v>UN</v>
          </cell>
          <cell r="D589">
            <v>182.61</v>
          </cell>
          <cell r="E589">
            <v>37408</v>
          </cell>
          <cell r="F589" t="str">
            <v>DEPAVE</v>
          </cell>
        </row>
        <row r="590">
          <cell r="A590" t="str">
            <v>17.A.300</v>
          </cell>
          <cell r="B590" t="str">
            <v>Cestos lixeira em aço inox perfurado - dupla, altura: 47 cm,  Ø = 54 cm, instalados em suporte de ferro galvanizado - capacidade 95 L</v>
          </cell>
          <cell r="C590" t="str">
            <v>UN</v>
          </cell>
          <cell r="D590">
            <v>129.9</v>
          </cell>
          <cell r="E590">
            <v>37408</v>
          </cell>
          <cell r="F590" t="str">
            <v>DEPAVE</v>
          </cell>
        </row>
        <row r="591">
          <cell r="A591" t="str">
            <v>17.A.301</v>
          </cell>
          <cell r="B591" t="str">
            <v>Guarda corpo em tubo galvanizado de 2" e 3" com montantes 2" espaçamento: 1,5m</v>
          </cell>
          <cell r="C591" t="str">
            <v>M</v>
          </cell>
          <cell r="D591">
            <v>382.2</v>
          </cell>
          <cell r="E591">
            <v>38718</v>
          </cell>
          <cell r="F591" t="str">
            <v>DEPAVE</v>
          </cell>
        </row>
        <row r="592">
          <cell r="A592" t="str">
            <v>17.A.302</v>
          </cell>
          <cell r="B592" t="str">
            <v>Corrimão em tubo galvanizado de 2" com montantes verticais para escada</v>
          </cell>
          <cell r="C592" t="str">
            <v>M</v>
          </cell>
          <cell r="D592">
            <v>103.01</v>
          </cell>
          <cell r="E592">
            <v>37408</v>
          </cell>
          <cell r="F592" t="str">
            <v>DEPAVE</v>
          </cell>
        </row>
        <row r="593">
          <cell r="A593" t="str">
            <v>17.A.303</v>
          </cell>
          <cell r="B593" t="str">
            <v>Muro de fecho em bloco h = 2,20 m, fundação c/ broca</v>
          </cell>
          <cell r="C593" t="str">
            <v>M</v>
          </cell>
          <cell r="D593">
            <v>122.11</v>
          </cell>
          <cell r="E593">
            <v>37408</v>
          </cell>
          <cell r="F593" t="str">
            <v>EDIF</v>
          </cell>
        </row>
        <row r="594">
          <cell r="A594" t="str">
            <v>17.A.304</v>
          </cell>
          <cell r="B594" t="str">
            <v>Muro pré-fabricado de concreto  armado h = 2,70 m</v>
          </cell>
          <cell r="C594" t="str">
            <v>M</v>
          </cell>
          <cell r="D594">
            <v>32.58</v>
          </cell>
          <cell r="E594">
            <v>37408</v>
          </cell>
          <cell r="F594" t="str">
            <v>DEPAVE</v>
          </cell>
        </row>
        <row r="595">
          <cell r="A595" t="str">
            <v>17.A.305</v>
          </cell>
          <cell r="B595" t="str">
            <v>Lambretinha c/ 3 pranchas - estrut. metálica - fornec. e instalação</v>
          </cell>
          <cell r="C595" t="str">
            <v>M</v>
          </cell>
          <cell r="D595">
            <v>39.57</v>
          </cell>
          <cell r="E595">
            <v>37408</v>
          </cell>
          <cell r="F595" t="str">
            <v>DEPAVE</v>
          </cell>
        </row>
        <row r="596">
          <cell r="A596" t="str">
            <v>17.A.306</v>
          </cell>
          <cell r="B596" t="str">
            <v>Arrancamento e reassentamento de guias sobre concreto</v>
          </cell>
          <cell r="C596" t="str">
            <v>M</v>
          </cell>
          <cell r="D596">
            <v>7.63</v>
          </cell>
          <cell r="E596">
            <v>37408</v>
          </cell>
          <cell r="F596" t="str">
            <v>DEPAVE</v>
          </cell>
        </row>
        <row r="597">
          <cell r="A597" t="str">
            <v>17.A.307</v>
          </cell>
          <cell r="B597" t="str">
            <v>Fornecimento e assentamento de guias tipo PMSP 100, inclusive encostamento de terra - fck = 20,00 MPa</v>
          </cell>
          <cell r="C597" t="str">
            <v>M</v>
          </cell>
          <cell r="D597">
            <v>14.08</v>
          </cell>
          <cell r="E597">
            <v>37408</v>
          </cell>
          <cell r="F597" t="str">
            <v>DEPAVE</v>
          </cell>
        </row>
        <row r="598">
          <cell r="A598" t="str">
            <v>17.A.308</v>
          </cell>
          <cell r="B598" t="str">
            <v>Construção de sarjeta ou sarjetão de concreto</v>
          </cell>
          <cell r="C598" t="str">
            <v>M3</v>
          </cell>
          <cell r="D598">
            <v>197.92</v>
          </cell>
          <cell r="E598">
            <v>38718</v>
          </cell>
          <cell r="F598" t="str">
            <v>DEPAVE</v>
          </cell>
        </row>
        <row r="599">
          <cell r="A599" t="str">
            <v>17.A.309</v>
          </cell>
          <cell r="B599" t="str">
            <v>Execução de muro de arrimo</v>
          </cell>
          <cell r="C599" t="str">
            <v>M2</v>
          </cell>
          <cell r="D599">
            <v>287.13</v>
          </cell>
          <cell r="E599">
            <v>38718</v>
          </cell>
          <cell r="F599" t="str">
            <v>DEPAVE</v>
          </cell>
        </row>
        <row r="600">
          <cell r="A600" t="str">
            <v>17.A.310</v>
          </cell>
          <cell r="B600" t="str">
            <v>Recuperação em portão de ferro perfilado tipo parque (GP.5/GPM 1) - Pq. Aclimação</v>
          </cell>
          <cell r="C600" t="str">
            <v>UN</v>
          </cell>
          <cell r="D600">
            <v>68.510000000000005</v>
          </cell>
          <cell r="E600">
            <v>37408</v>
          </cell>
          <cell r="F600" t="str">
            <v>DEPAVE</v>
          </cell>
        </row>
        <row r="601">
          <cell r="A601" t="str">
            <v>17.A.311</v>
          </cell>
          <cell r="B601" t="str">
            <v>Recuperação e alargamento da calçada - Pq. Guarapiranga</v>
          </cell>
          <cell r="C601" t="str">
            <v>M2</v>
          </cell>
          <cell r="D601">
            <v>23.43</v>
          </cell>
          <cell r="E601">
            <v>37408</v>
          </cell>
          <cell r="F601" t="str">
            <v>DEPAVE</v>
          </cell>
        </row>
        <row r="602">
          <cell r="A602" t="str">
            <v>17.A.312</v>
          </cell>
          <cell r="B602" t="str">
            <v>Mureta p/ alambrados de quadra - h=0,40 m</v>
          </cell>
          <cell r="C602" t="str">
            <v>M2</v>
          </cell>
          <cell r="D602">
            <v>19.16</v>
          </cell>
          <cell r="E602">
            <v>37408</v>
          </cell>
          <cell r="F602" t="str">
            <v>DEPAVE</v>
          </cell>
        </row>
        <row r="603">
          <cell r="A603" t="str">
            <v>17.A.313</v>
          </cell>
          <cell r="B603" t="str">
            <v>Fechamento p/ quadra de esportes</v>
          </cell>
          <cell r="C603" t="str">
            <v>M</v>
          </cell>
          <cell r="D603">
            <v>151.91</v>
          </cell>
          <cell r="E603">
            <v>37408</v>
          </cell>
          <cell r="F603" t="str">
            <v>DEPAVE</v>
          </cell>
        </row>
        <row r="604">
          <cell r="A604" t="str">
            <v>17.A.314</v>
          </cell>
          <cell r="B604" t="str">
            <v>Recomposição de piso de concreto</v>
          </cell>
          <cell r="C604" t="str">
            <v>M2</v>
          </cell>
          <cell r="D604">
            <v>18.190000000000001</v>
          </cell>
          <cell r="E604">
            <v>37408</v>
          </cell>
          <cell r="F604" t="str">
            <v>DEPAVE</v>
          </cell>
        </row>
        <row r="605">
          <cell r="A605" t="str">
            <v>17.A.315</v>
          </cell>
          <cell r="B605" t="str">
            <v xml:space="preserve">Piso de concreto fck = 15 MPa, E = 12 cm, armado c/ tela de aço </v>
          </cell>
          <cell r="C605" t="str">
            <v>M2</v>
          </cell>
          <cell r="D605">
            <v>36.18</v>
          </cell>
          <cell r="E605">
            <v>37408</v>
          </cell>
          <cell r="F605" t="str">
            <v>DEPAVE</v>
          </cell>
        </row>
        <row r="606">
          <cell r="A606" t="str">
            <v>17.A.316</v>
          </cell>
          <cell r="B606" t="str">
            <v>Retirada de gradil tipo parque, incl. mureta - Pq. Santo Dias</v>
          </cell>
          <cell r="C606" t="str">
            <v>M</v>
          </cell>
          <cell r="D606">
            <v>11.29</v>
          </cell>
          <cell r="E606">
            <v>37408</v>
          </cell>
          <cell r="F606" t="str">
            <v>DEPAVE</v>
          </cell>
        </row>
        <row r="607">
          <cell r="A607" t="str">
            <v>17.A.317</v>
          </cell>
          <cell r="B607" t="str">
            <v>Reparo em barra de ferro de gradil tipo parque</v>
          </cell>
          <cell r="C607" t="str">
            <v>UN</v>
          </cell>
          <cell r="D607">
            <v>71.12</v>
          </cell>
          <cell r="E607">
            <v>38108</v>
          </cell>
          <cell r="F607" t="str">
            <v>DEPAVE</v>
          </cell>
        </row>
        <row r="608">
          <cell r="A608" t="str">
            <v>17.A.318</v>
          </cell>
          <cell r="B608" t="str">
            <v>Retirada e recolocação de nova barra de ferro de gradil tipo parque</v>
          </cell>
          <cell r="C608" t="str">
            <v>UN</v>
          </cell>
          <cell r="D608">
            <v>68.010000000000005</v>
          </cell>
          <cell r="E608">
            <v>37408</v>
          </cell>
          <cell r="F608" t="str">
            <v>DEPAVE</v>
          </cell>
        </row>
        <row r="609">
          <cell r="A609" t="str">
            <v>17.A.319</v>
          </cell>
          <cell r="B609" t="str">
            <v>Orla de troncos de eucalípto em piso de terra - Det. P.Orl - 07</v>
          </cell>
          <cell r="C609" t="str">
            <v>M</v>
          </cell>
          <cell r="D609">
            <v>5.05</v>
          </cell>
          <cell r="E609">
            <v>37408</v>
          </cell>
          <cell r="F609" t="str">
            <v>DEPAVE</v>
          </cell>
        </row>
        <row r="610">
          <cell r="A610" t="str">
            <v>17.A.320</v>
          </cell>
          <cell r="B610" t="str">
            <v>Piso cimentado tipo PMSP 0,90 x 0,50 - Det. P.Pic-04</v>
          </cell>
          <cell r="C610" t="str">
            <v>M2</v>
          </cell>
          <cell r="D610">
            <v>26.13</v>
          </cell>
          <cell r="E610">
            <v>37408</v>
          </cell>
          <cell r="F610" t="str">
            <v>DEPAVE</v>
          </cell>
        </row>
        <row r="611">
          <cell r="A611" t="str">
            <v>17.A.321</v>
          </cell>
          <cell r="B611" t="str">
            <v>Quadra concretada para uso multiplo (50 x 26 m)</v>
          </cell>
          <cell r="C611" t="str">
            <v>UN</v>
          </cell>
          <cell r="D611">
            <v>55959.3</v>
          </cell>
          <cell r="E611">
            <v>37408</v>
          </cell>
          <cell r="F611" t="str">
            <v>DEPAVE</v>
          </cell>
        </row>
        <row r="612">
          <cell r="A612" t="str">
            <v>17.A.322</v>
          </cell>
          <cell r="B612" t="str">
            <v>Tanque de areia com mureta-banco - R = 6,00 m</v>
          </cell>
          <cell r="C612" t="str">
            <v>UN</v>
          </cell>
          <cell r="D612">
            <v>12603.51</v>
          </cell>
          <cell r="E612">
            <v>37408</v>
          </cell>
          <cell r="F612" t="str">
            <v>DEPAVE</v>
          </cell>
        </row>
        <row r="613">
          <cell r="A613" t="str">
            <v>17.A.323</v>
          </cell>
          <cell r="B613" t="str">
            <v>Construção de pista de skate tipo mini rampa - Det. Br 48</v>
          </cell>
          <cell r="C613" t="str">
            <v>UN</v>
          </cell>
          <cell r="D613">
            <v>18334.73</v>
          </cell>
          <cell r="E613">
            <v>38108</v>
          </cell>
          <cell r="F613" t="str">
            <v>DEPAVE</v>
          </cell>
        </row>
        <row r="614">
          <cell r="A614" t="str">
            <v>17.A.324</v>
          </cell>
          <cell r="B614" t="str">
            <v>Piso de pedrisco - Det. P.Pid-01</v>
          </cell>
          <cell r="C614" t="str">
            <v>M2</v>
          </cell>
          <cell r="D614">
            <v>7.94</v>
          </cell>
          <cell r="E614">
            <v>37408</v>
          </cell>
          <cell r="F614" t="str">
            <v>DEPAVE</v>
          </cell>
        </row>
        <row r="615">
          <cell r="A615" t="str">
            <v>17.A.325</v>
          </cell>
          <cell r="B615" t="str">
            <v>Orla p/ piso de pedrisco ou separação de canteiro Or-7</v>
          </cell>
          <cell r="C615" t="str">
            <v>M</v>
          </cell>
          <cell r="D615">
            <v>26.17</v>
          </cell>
          <cell r="E615">
            <v>37408</v>
          </cell>
          <cell r="F615" t="str">
            <v>DEPAVE</v>
          </cell>
        </row>
        <row r="616">
          <cell r="A616" t="str">
            <v>17.A.326</v>
          </cell>
          <cell r="B616" t="str">
            <v>Tanque de areia com mureta-banco - R = 10,00 m</v>
          </cell>
          <cell r="C616" t="str">
            <v>UN</v>
          </cell>
          <cell r="D616">
            <v>18136.580000000002</v>
          </cell>
          <cell r="E616">
            <v>37408</v>
          </cell>
          <cell r="F616" t="str">
            <v>DEPAVE</v>
          </cell>
        </row>
        <row r="617">
          <cell r="A617" t="str">
            <v>17.A.327</v>
          </cell>
          <cell r="B617" t="str">
            <v>Retirada de banco de madeira</v>
          </cell>
          <cell r="C617" t="str">
            <v>UN</v>
          </cell>
          <cell r="D617">
            <v>4.9000000000000004</v>
          </cell>
          <cell r="E617">
            <v>37408</v>
          </cell>
          <cell r="F617" t="str">
            <v>DEPAVE</v>
          </cell>
        </row>
        <row r="618">
          <cell r="A618" t="str">
            <v>17.A.328</v>
          </cell>
          <cell r="B618" t="str">
            <v>Banco de troncos de eucalipto - (2,40 m x 0,45 m)</v>
          </cell>
          <cell r="C618" t="str">
            <v>UN</v>
          </cell>
          <cell r="D618">
            <v>50.03</v>
          </cell>
          <cell r="E618">
            <v>37408</v>
          </cell>
          <cell r="F618" t="str">
            <v>DEPAVE</v>
          </cell>
        </row>
        <row r="619">
          <cell r="A619" t="str">
            <v>17.A.329</v>
          </cell>
          <cell r="B619" t="str">
            <v>Escada com pedrisco, viga de peroba e tronco de eucalipto - Es2I (2,0 x 10,0 M)</v>
          </cell>
          <cell r="C619" t="str">
            <v>UN</v>
          </cell>
          <cell r="D619">
            <v>1019.02</v>
          </cell>
          <cell r="E619">
            <v>37408</v>
          </cell>
          <cell r="F619" t="str">
            <v>DEPAVE</v>
          </cell>
        </row>
        <row r="620">
          <cell r="A620" t="str">
            <v>17.A.330</v>
          </cell>
          <cell r="B620" t="str">
            <v>Caixa p/ árvore - paralelepípedo (1,40x0,60) - DET Pi-10</v>
          </cell>
          <cell r="C620" t="str">
            <v>UN</v>
          </cell>
          <cell r="D620">
            <v>209.04</v>
          </cell>
          <cell r="E620">
            <v>38718</v>
          </cell>
          <cell r="F620" t="str">
            <v>DEPAVE</v>
          </cell>
        </row>
        <row r="621">
          <cell r="A621" t="str">
            <v>17.A.331</v>
          </cell>
          <cell r="B621" t="str">
            <v>Escada de concreto (17x28 cm) - DET  Es-3a</v>
          </cell>
          <cell r="C621" t="str">
            <v>M2</v>
          </cell>
          <cell r="D621">
            <v>185.32</v>
          </cell>
          <cell r="E621">
            <v>38718</v>
          </cell>
          <cell r="F621" t="str">
            <v>DEPAVE</v>
          </cell>
        </row>
        <row r="622">
          <cell r="A622" t="str">
            <v>17.A.332</v>
          </cell>
          <cell r="B622" t="str">
            <v>Piso cimentado variável c/ junta de paralelepípedo - Det Pi - 3Ia</v>
          </cell>
          <cell r="C622" t="str">
            <v>M2</v>
          </cell>
          <cell r="D622">
            <v>41.22</v>
          </cell>
          <cell r="E622">
            <v>37408</v>
          </cell>
          <cell r="F622" t="str">
            <v>DEPAVE</v>
          </cell>
        </row>
        <row r="623">
          <cell r="A623" t="str">
            <v>17.A.333</v>
          </cell>
          <cell r="B623" t="str">
            <v>Mesa-banco de concreto aparente (jogo damas) - Det. P. Mês 07</v>
          </cell>
          <cell r="C623" t="str">
            <v>CJ</v>
          </cell>
          <cell r="D623">
            <v>324.45999999999998</v>
          </cell>
          <cell r="E623">
            <v>38718</v>
          </cell>
          <cell r="F623" t="str">
            <v>EDIF</v>
          </cell>
        </row>
        <row r="624">
          <cell r="A624" t="str">
            <v>17.A.334</v>
          </cell>
          <cell r="B624" t="str">
            <v>Quadra concretada para uso multiplo - Det. Qd-I4</v>
          </cell>
          <cell r="C624" t="str">
            <v>M2</v>
          </cell>
          <cell r="D624">
            <v>50.23</v>
          </cell>
          <cell r="E624">
            <v>38108</v>
          </cell>
          <cell r="F624" t="str">
            <v>DEPAVE</v>
          </cell>
        </row>
        <row r="625">
          <cell r="A625" t="str">
            <v>17.A.335</v>
          </cell>
          <cell r="B625" t="str">
            <v>Quadra de terra batida - Det. Qd-I8</v>
          </cell>
          <cell r="C625" t="str">
            <v>M2</v>
          </cell>
          <cell r="D625">
            <v>25.43</v>
          </cell>
          <cell r="E625">
            <v>37408</v>
          </cell>
          <cell r="F625" t="str">
            <v>DEPAVE</v>
          </cell>
        </row>
        <row r="626">
          <cell r="A626" t="str">
            <v>17.A.336</v>
          </cell>
          <cell r="B626" t="str">
            <v>Fornecimento de tronco de eucalípto tratado - comp. 2,20m</v>
          </cell>
          <cell r="C626" t="str">
            <v>UN</v>
          </cell>
          <cell r="D626">
            <v>4.75</v>
          </cell>
          <cell r="E626">
            <v>37408</v>
          </cell>
          <cell r="F626" t="str">
            <v>DEPAVE</v>
          </cell>
        </row>
        <row r="627">
          <cell r="A627" t="str">
            <v>17.A.337</v>
          </cell>
          <cell r="B627" t="str">
            <v>Quiosque com lavatório e bancos - Det IV-01</v>
          </cell>
          <cell r="C627" t="str">
            <v>UN</v>
          </cell>
          <cell r="D627">
            <v>9867.01</v>
          </cell>
          <cell r="E627">
            <v>38718</v>
          </cell>
          <cell r="F627" t="str">
            <v>DEPAVE</v>
          </cell>
        </row>
        <row r="628">
          <cell r="A628" t="str">
            <v>17.A.338</v>
          </cell>
          <cell r="B628" t="str">
            <v>Apiloamento com nivelamento de terreno</v>
          </cell>
          <cell r="C628" t="str">
            <v>M2</v>
          </cell>
          <cell r="D628">
            <v>8.36</v>
          </cell>
          <cell r="E628">
            <v>37408</v>
          </cell>
          <cell r="F628" t="str">
            <v>DEPAVE</v>
          </cell>
        </row>
        <row r="629">
          <cell r="A629" t="str">
            <v>17.A.339</v>
          </cell>
          <cell r="B629" t="str">
            <v>Tapume de chapa compensada - 6 mm</v>
          </cell>
          <cell r="C629" t="str">
            <v>M</v>
          </cell>
          <cell r="D629">
            <v>18.95</v>
          </cell>
          <cell r="E629">
            <v>37408</v>
          </cell>
          <cell r="F629" t="str">
            <v>DEPAVE</v>
          </cell>
        </row>
        <row r="630">
          <cell r="A630" t="str">
            <v>17.A.340</v>
          </cell>
          <cell r="B630" t="str">
            <v>Quadra de tênis (18x36 m), inclusive alambrado</v>
          </cell>
          <cell r="C630" t="str">
            <v>UN</v>
          </cell>
          <cell r="D630">
            <v>20894.16</v>
          </cell>
          <cell r="E630">
            <v>37408</v>
          </cell>
          <cell r="F630" t="str">
            <v>DEPAVE</v>
          </cell>
        </row>
        <row r="631">
          <cell r="A631" t="str">
            <v>17.A.341</v>
          </cell>
          <cell r="B631" t="str">
            <v>Esticador para cabo de aço de 3/16" (4,8 mm) - Ripado Viveiro Manequinho Lopes</v>
          </cell>
          <cell r="C631" t="str">
            <v>UN</v>
          </cell>
          <cell r="D631">
            <v>2.35</v>
          </cell>
          <cell r="E631">
            <v>38108</v>
          </cell>
          <cell r="F631" t="str">
            <v>DEPAVE</v>
          </cell>
        </row>
        <row r="632">
          <cell r="A632" t="str">
            <v>17.A.342</v>
          </cell>
          <cell r="B632" t="str">
            <v>Clips/grampo para cabo de aço de 3/16" (4,8 mm) - Ripado Viveiro Manequinho Lopes</v>
          </cell>
          <cell r="C632" t="str">
            <v>UN</v>
          </cell>
          <cell r="D632">
            <v>0.3</v>
          </cell>
          <cell r="E632">
            <v>38108</v>
          </cell>
          <cell r="F632" t="str">
            <v>DEPAVE</v>
          </cell>
        </row>
        <row r="633">
          <cell r="A633" t="str">
            <v>17.A.343</v>
          </cell>
          <cell r="B633" t="str">
            <v>Telha cerâmica tipo romana</v>
          </cell>
          <cell r="C633" t="str">
            <v>M2</v>
          </cell>
          <cell r="D633">
            <v>19.22</v>
          </cell>
          <cell r="E633">
            <v>38718</v>
          </cell>
          <cell r="F633" t="str">
            <v>DEPAVE</v>
          </cell>
        </row>
        <row r="634">
          <cell r="A634" t="str">
            <v>17.A.344</v>
          </cell>
          <cell r="B634" t="str">
            <v>Contenção de talude</v>
          </cell>
          <cell r="C634" t="str">
            <v>M3</v>
          </cell>
          <cell r="D634">
            <v>52.3</v>
          </cell>
          <cell r="E634">
            <v>37408</v>
          </cell>
          <cell r="F634" t="str">
            <v>DEPAVE</v>
          </cell>
        </row>
        <row r="635">
          <cell r="A635" t="str">
            <v>17.A.345</v>
          </cell>
          <cell r="B635" t="str">
            <v>Feltro de lã de rocha (Thermax) - e = 50 cm</v>
          </cell>
          <cell r="C635" t="str">
            <v>M2</v>
          </cell>
          <cell r="D635">
            <v>6.86</v>
          </cell>
          <cell r="E635">
            <v>37408</v>
          </cell>
          <cell r="F635" t="str">
            <v>DEPAVE</v>
          </cell>
        </row>
        <row r="636">
          <cell r="A636" t="str">
            <v>17.A.346</v>
          </cell>
          <cell r="B636" t="str">
            <v>Escada de paraleleípedo</v>
          </cell>
          <cell r="C636" t="str">
            <v>M2</v>
          </cell>
          <cell r="D636">
            <v>39.119999999999997</v>
          </cell>
          <cell r="E636">
            <v>37408</v>
          </cell>
          <cell r="F636" t="str">
            <v>DEPAVE</v>
          </cell>
        </row>
        <row r="637">
          <cell r="A637" t="str">
            <v>17.A.347</v>
          </cell>
          <cell r="B637" t="str">
            <v>Detalhe de piso de paralelepípedo c/ caixa de terra p/ árvore</v>
          </cell>
          <cell r="C637" t="str">
            <v>M2</v>
          </cell>
          <cell r="D637">
            <v>93.25</v>
          </cell>
          <cell r="E637">
            <v>37408</v>
          </cell>
          <cell r="F637" t="str">
            <v>DEPAVE</v>
          </cell>
        </row>
        <row r="638">
          <cell r="A638" t="str">
            <v>17.A.348</v>
          </cell>
          <cell r="B638" t="str">
            <v>Quadra de malha (2,65 x 40,15 m)</v>
          </cell>
          <cell r="C638" t="str">
            <v>UN</v>
          </cell>
          <cell r="D638">
            <v>4125.57</v>
          </cell>
          <cell r="E638">
            <v>37408</v>
          </cell>
          <cell r="F638" t="str">
            <v>DEPAVE</v>
          </cell>
        </row>
        <row r="639">
          <cell r="A639" t="str">
            <v>17.A.349</v>
          </cell>
          <cell r="B639" t="str">
            <v>Escorregador de concreto - det. BR-48 c/ tanque de areia</v>
          </cell>
          <cell r="C639" t="str">
            <v>UN</v>
          </cell>
          <cell r="D639">
            <v>1488.45</v>
          </cell>
          <cell r="E639">
            <v>37408</v>
          </cell>
          <cell r="F639" t="str">
            <v>DEPAVE</v>
          </cell>
        </row>
        <row r="640">
          <cell r="A640" t="str">
            <v>17.A.350</v>
          </cell>
          <cell r="B640" t="str">
            <v>Saibro</v>
          </cell>
          <cell r="C640" t="str">
            <v>M3</v>
          </cell>
          <cell r="D640">
            <v>35</v>
          </cell>
          <cell r="E640">
            <v>38108</v>
          </cell>
          <cell r="F640" t="str">
            <v>DEPAVE</v>
          </cell>
        </row>
        <row r="641">
          <cell r="A641" t="str">
            <v>17.A.351</v>
          </cell>
          <cell r="B641" t="str">
            <v>Quadra de bocha (saibro)</v>
          </cell>
          <cell r="C641" t="str">
            <v>M2</v>
          </cell>
          <cell r="D641">
            <v>17.260000000000002</v>
          </cell>
          <cell r="E641">
            <v>37408</v>
          </cell>
          <cell r="F641" t="str">
            <v>DEPAVE</v>
          </cell>
        </row>
        <row r="642">
          <cell r="A642" t="str">
            <v>17.A.352</v>
          </cell>
          <cell r="B642" t="str">
            <v>Lixeira dupla com haste metálica, conforme detalhe</v>
          </cell>
          <cell r="C642" t="str">
            <v>UN</v>
          </cell>
          <cell r="D642">
            <v>268.56</v>
          </cell>
          <cell r="E642">
            <v>38718</v>
          </cell>
          <cell r="F642" t="str">
            <v>DEPAVE</v>
          </cell>
        </row>
        <row r="643">
          <cell r="A643" t="str">
            <v>17.A.353</v>
          </cell>
          <cell r="B643" t="str">
            <v>Tanque de areia - Det. TQ-8</v>
          </cell>
          <cell r="C643" t="str">
            <v>UN</v>
          </cell>
          <cell r="D643">
            <v>16011</v>
          </cell>
          <cell r="E643">
            <v>37408</v>
          </cell>
          <cell r="F643" t="str">
            <v>DEPAVE</v>
          </cell>
        </row>
        <row r="644">
          <cell r="A644" t="str">
            <v>17.A.354</v>
          </cell>
          <cell r="B644" t="str">
            <v>Madeira peroba rosa</v>
          </cell>
          <cell r="C644" t="str">
            <v>M3</v>
          </cell>
          <cell r="D644">
            <v>1419.48</v>
          </cell>
          <cell r="E644">
            <v>38718</v>
          </cell>
          <cell r="F644" t="str">
            <v>DEPAVE</v>
          </cell>
        </row>
        <row r="645">
          <cell r="A645" t="str">
            <v>17.A.355</v>
          </cell>
          <cell r="B645" t="str">
            <v>Guarda-corpo com pilar de bloco de concreto</v>
          </cell>
          <cell r="C645" t="str">
            <v>M</v>
          </cell>
          <cell r="D645">
            <v>91.06</v>
          </cell>
          <cell r="E645">
            <v>38718</v>
          </cell>
          <cell r="F645" t="str">
            <v>DEPAVE</v>
          </cell>
        </row>
        <row r="646">
          <cell r="A646" t="str">
            <v>17.A.356</v>
          </cell>
          <cell r="B646" t="str">
            <v>Caixa de Inspeção 80x80x80cm</v>
          </cell>
          <cell r="C646" t="str">
            <v>UN</v>
          </cell>
          <cell r="D646">
            <v>290.60000000000002</v>
          </cell>
          <cell r="E646">
            <v>38718</v>
          </cell>
          <cell r="F646" t="str">
            <v>DEPAVE</v>
          </cell>
        </row>
        <row r="647">
          <cell r="A647" t="str">
            <v>17.A.357</v>
          </cell>
          <cell r="B647" t="str">
            <v>Jardineira/banco em blocos de concreto aparentes IV 04/05</v>
          </cell>
          <cell r="C647" t="str">
            <v>M</v>
          </cell>
          <cell r="D647">
            <v>134.56</v>
          </cell>
          <cell r="E647">
            <v>38108</v>
          </cell>
          <cell r="F647" t="str">
            <v>EDIF</v>
          </cell>
        </row>
        <row r="648">
          <cell r="A648" t="str">
            <v>17.A.358</v>
          </cell>
          <cell r="B648" t="str">
            <v>Mureta jardineira em bloco de concreto</v>
          </cell>
          <cell r="C648" t="str">
            <v>M</v>
          </cell>
          <cell r="D648">
            <v>93.69</v>
          </cell>
          <cell r="E648">
            <v>38718</v>
          </cell>
          <cell r="F648" t="str">
            <v>DEPAVE</v>
          </cell>
        </row>
        <row r="649">
          <cell r="A649" t="str">
            <v>17.A.359</v>
          </cell>
          <cell r="B649" t="str">
            <v>Bicicletário de ferro p/ 5 lugares</v>
          </cell>
          <cell r="C649" t="str">
            <v>UN</v>
          </cell>
          <cell r="D649">
            <v>146.33000000000001</v>
          </cell>
          <cell r="E649">
            <v>38718</v>
          </cell>
          <cell r="F649" t="str">
            <v>DEPAVE</v>
          </cell>
        </row>
        <row r="650">
          <cell r="A650" t="str">
            <v>17.A.360</v>
          </cell>
          <cell r="B650" t="str">
            <v>Gradil de ferro perfilado, tipo parque "em mureta existente"</v>
          </cell>
          <cell r="C650" t="str">
            <v>M</v>
          </cell>
          <cell r="D650">
            <v>555.66999999999996</v>
          </cell>
          <cell r="E650">
            <v>38108</v>
          </cell>
          <cell r="F650" t="str">
            <v>DEPAVE</v>
          </cell>
        </row>
        <row r="651">
          <cell r="A651" t="str">
            <v>17.A.361</v>
          </cell>
          <cell r="B651" t="str">
            <v>Caixa de ligação ou inspeção 60x60x60cm</v>
          </cell>
          <cell r="C651" t="str">
            <v>UN</v>
          </cell>
          <cell r="D651">
            <v>172.32</v>
          </cell>
          <cell r="E651">
            <v>38718</v>
          </cell>
          <cell r="F651" t="str">
            <v>DEPAVE</v>
          </cell>
        </row>
        <row r="652">
          <cell r="A652" t="str">
            <v>17.A.362</v>
          </cell>
          <cell r="B652" t="str">
            <v>Guarda-corpo em troco de eucalipto com tubo de aço</v>
          </cell>
          <cell r="C652" t="str">
            <v>M</v>
          </cell>
          <cell r="D652">
            <v>136.33000000000001</v>
          </cell>
          <cell r="E652">
            <v>38718</v>
          </cell>
          <cell r="F652" t="str">
            <v>DEPAVE</v>
          </cell>
        </row>
        <row r="653">
          <cell r="A653" t="str">
            <v>17.A.363</v>
          </cell>
          <cell r="B653" t="str">
            <v>Pergolado de madeira - Det. PER 3</v>
          </cell>
          <cell r="C653" t="str">
            <v>UN</v>
          </cell>
          <cell r="D653">
            <v>3666.9</v>
          </cell>
          <cell r="E653">
            <v>38718</v>
          </cell>
          <cell r="F653" t="str">
            <v>DEPAVE</v>
          </cell>
        </row>
        <row r="654">
          <cell r="A654" t="str">
            <v>17.A.364</v>
          </cell>
          <cell r="B654" t="str">
            <v>Canteiro alto em pedra natural</v>
          </cell>
          <cell r="C654" t="str">
            <v>M</v>
          </cell>
          <cell r="D654">
            <v>80.599999999999994</v>
          </cell>
          <cell r="E654">
            <v>38108</v>
          </cell>
          <cell r="F654" t="str">
            <v>DEPAVE</v>
          </cell>
        </row>
        <row r="655">
          <cell r="A655" t="str">
            <v>17.A.365</v>
          </cell>
          <cell r="B655" t="str">
            <v>Resrvatório de Polietileno -1000l</v>
          </cell>
          <cell r="C655" t="str">
            <v>UN</v>
          </cell>
          <cell r="D655">
            <v>541.39</v>
          </cell>
          <cell r="E655">
            <v>38108</v>
          </cell>
          <cell r="F655" t="str">
            <v>DEPAVE</v>
          </cell>
        </row>
        <row r="656">
          <cell r="A656" t="str">
            <v>17.A.366</v>
          </cell>
          <cell r="B656" t="str">
            <v xml:space="preserve">Mesa de jogos adulto PPD (redonda) </v>
          </cell>
          <cell r="C656" t="str">
            <v>UN</v>
          </cell>
          <cell r="D656">
            <v>514.02</v>
          </cell>
          <cell r="E656">
            <v>38718</v>
          </cell>
          <cell r="F656" t="str">
            <v>DEPAVE</v>
          </cell>
        </row>
        <row r="657">
          <cell r="A657" t="str">
            <v>17.A.367</v>
          </cell>
          <cell r="B657" t="str">
            <v xml:space="preserve">Mesa de jogos adulto (redonda) </v>
          </cell>
          <cell r="C657" t="str">
            <v>UN</v>
          </cell>
          <cell r="D657">
            <v>518.37</v>
          </cell>
          <cell r="E657">
            <v>38718</v>
          </cell>
          <cell r="F657" t="str">
            <v>DEPAVE</v>
          </cell>
        </row>
        <row r="658">
          <cell r="A658" t="str">
            <v>17.A.368</v>
          </cell>
          <cell r="B658" t="str">
            <v xml:space="preserve">Mesa de jogos infantil  PPD ( redonda) </v>
          </cell>
          <cell r="C658" t="str">
            <v>UN</v>
          </cell>
          <cell r="D658">
            <v>500.41</v>
          </cell>
          <cell r="E658">
            <v>38718</v>
          </cell>
          <cell r="F658" t="str">
            <v>DEPAVE</v>
          </cell>
        </row>
        <row r="659">
          <cell r="A659" t="str">
            <v>17.A.369</v>
          </cell>
          <cell r="B659" t="str">
            <v xml:space="preserve">Mesa de jogos infantil ( redonda) </v>
          </cell>
          <cell r="C659" t="str">
            <v>UN</v>
          </cell>
          <cell r="D659">
            <v>502.87</v>
          </cell>
          <cell r="E659">
            <v>38718</v>
          </cell>
          <cell r="F659" t="str">
            <v>DEPAVE</v>
          </cell>
        </row>
        <row r="660">
          <cell r="A660" t="str">
            <v>17.A.370</v>
          </cell>
          <cell r="B660" t="str">
            <v>Rampa de acesso PPD</v>
          </cell>
          <cell r="C660" t="str">
            <v>UN</v>
          </cell>
          <cell r="D660">
            <v>330.72</v>
          </cell>
          <cell r="E660">
            <v>38718</v>
          </cell>
          <cell r="F660" t="str">
            <v>DEPAVE</v>
          </cell>
        </row>
        <row r="661">
          <cell r="A661" t="str">
            <v>17.A.371</v>
          </cell>
          <cell r="B661" t="str">
            <v xml:space="preserve">Banco de Concreto por metro </v>
          </cell>
          <cell r="C661" t="str">
            <v>M</v>
          </cell>
          <cell r="D661">
            <v>74.53</v>
          </cell>
          <cell r="E661">
            <v>38718</v>
          </cell>
          <cell r="F661" t="str">
            <v>DEPAVE</v>
          </cell>
        </row>
        <row r="662">
          <cell r="A662" t="str">
            <v>17.A.372</v>
          </cell>
          <cell r="B662" t="str">
            <v>Banco reto ou curvo com apoio a cada 2,00 m ( bloco de concreto)  PQ. JACINTHO ALBERTO</v>
          </cell>
          <cell r="C662" t="str">
            <v>M</v>
          </cell>
          <cell r="D662">
            <v>50.55</v>
          </cell>
          <cell r="E662">
            <v>38108</v>
          </cell>
          <cell r="F662" t="str">
            <v>DEPAVE</v>
          </cell>
        </row>
        <row r="663">
          <cell r="A663" t="str">
            <v>17.A.373</v>
          </cell>
          <cell r="B663" t="str">
            <v xml:space="preserve">Escada de concreto (16x30 cm ) </v>
          </cell>
          <cell r="C663" t="str">
            <v>M2</v>
          </cell>
          <cell r="D663">
            <v>135.32</v>
          </cell>
          <cell r="E663">
            <v>38718</v>
          </cell>
          <cell r="F663" t="str">
            <v>DEPAVE</v>
          </cell>
        </row>
        <row r="664">
          <cell r="A664" t="str">
            <v>17.A.374</v>
          </cell>
          <cell r="B664" t="str">
            <v>Muro de concreto ciclópico aparente e dreno - det. Mu - 12 - H média = 1,48 m</v>
          </cell>
          <cell r="C664" t="str">
            <v>M</v>
          </cell>
          <cell r="D664">
            <v>230.88</v>
          </cell>
          <cell r="E664">
            <v>38718</v>
          </cell>
          <cell r="F664" t="str">
            <v>DEPAVE</v>
          </cell>
        </row>
        <row r="665">
          <cell r="A665" t="str">
            <v>17.A.375</v>
          </cell>
          <cell r="B665" t="str">
            <v>Mureta - reto ou curvo (h = 1,40 m), conforme detalhe</v>
          </cell>
          <cell r="C665" t="str">
            <v>M</v>
          </cell>
          <cell r="D665">
            <v>207.54</v>
          </cell>
          <cell r="E665">
            <v>38108</v>
          </cell>
          <cell r="F665" t="str">
            <v>DEPAVE</v>
          </cell>
        </row>
        <row r="666">
          <cell r="A666" t="str">
            <v>17.A.376</v>
          </cell>
          <cell r="B666" t="str">
            <v>Telha de vidro - tipo Romana</v>
          </cell>
          <cell r="C666" t="str">
            <v>UN</v>
          </cell>
          <cell r="D666">
            <v>17.170000000000002</v>
          </cell>
          <cell r="E666">
            <v>38718</v>
          </cell>
          <cell r="F666" t="str">
            <v>DEPAVE</v>
          </cell>
        </row>
        <row r="667">
          <cell r="A667" t="str">
            <v>17.A.377</v>
          </cell>
          <cell r="B667" t="str">
            <v>Caixa de árvore com orla de concreto - Det. P. cxa - 07</v>
          </cell>
          <cell r="C667" t="str">
            <v>UN</v>
          </cell>
          <cell r="D667">
            <v>145.31</v>
          </cell>
          <cell r="E667">
            <v>38718</v>
          </cell>
          <cell r="F667" t="str">
            <v>DEPAVE</v>
          </cell>
        </row>
        <row r="668">
          <cell r="A668" t="str">
            <v>17.A.378</v>
          </cell>
          <cell r="B668" t="str">
            <v>Mureta banco - Pedra natural - Det. M-01</v>
          </cell>
          <cell r="C668" t="str">
            <v>M</v>
          </cell>
          <cell r="D668">
            <v>118.7</v>
          </cell>
          <cell r="E668">
            <v>38718</v>
          </cell>
          <cell r="F668" t="str">
            <v>DEPAVE</v>
          </cell>
        </row>
        <row r="669">
          <cell r="A669" t="str">
            <v>17.A.379</v>
          </cell>
          <cell r="B669" t="str">
            <v>Muro de pedra natural - alt = 1,13 m, conforme de talhe</v>
          </cell>
          <cell r="C669" t="str">
            <v>M</v>
          </cell>
          <cell r="D669">
            <v>225.4</v>
          </cell>
          <cell r="E669">
            <v>38718</v>
          </cell>
          <cell r="F669" t="str">
            <v>DEPAVE</v>
          </cell>
        </row>
        <row r="670">
          <cell r="A670" t="str">
            <v>17.A.380</v>
          </cell>
          <cell r="B670" t="str">
            <v>Orla de concreto (8,0 x 19,00 cm), conforme detalhe</v>
          </cell>
          <cell r="C670" t="str">
            <v>M</v>
          </cell>
          <cell r="D670">
            <v>12.13</v>
          </cell>
          <cell r="E670">
            <v>38718</v>
          </cell>
          <cell r="F670" t="str">
            <v>DEPAVE</v>
          </cell>
        </row>
        <row r="671">
          <cell r="A671" t="str">
            <v>17.A.381</v>
          </cell>
          <cell r="B671" t="str">
            <v>Churrasqueira - DET. 12</v>
          </cell>
          <cell r="C671" t="str">
            <v>UN</v>
          </cell>
          <cell r="D671">
            <v>561.73</v>
          </cell>
          <cell r="E671">
            <v>38718</v>
          </cell>
          <cell r="F671" t="str">
            <v>DEPAVE</v>
          </cell>
        </row>
        <row r="672">
          <cell r="A672" t="str">
            <v>17.A.382</v>
          </cell>
          <cell r="B672" t="str">
            <v>Muro de  bloco de concreto aparente h=2,50 m - Det. Mu-9</v>
          </cell>
          <cell r="C672" t="str">
            <v>M</v>
          </cell>
          <cell r="D672">
            <v>131.32</v>
          </cell>
          <cell r="E672">
            <v>38718</v>
          </cell>
          <cell r="F672" t="str">
            <v>DEPAVE</v>
          </cell>
        </row>
        <row r="673">
          <cell r="A673" t="str">
            <v>17.A.383</v>
          </cell>
          <cell r="B673" t="str">
            <v xml:space="preserve">Quadra de areia s/ drenagem (28,60 x 17,60 m) </v>
          </cell>
          <cell r="C673" t="str">
            <v xml:space="preserve">UN </v>
          </cell>
          <cell r="D673">
            <v>17681.41</v>
          </cell>
          <cell r="E673">
            <v>38718</v>
          </cell>
          <cell r="F673" t="str">
            <v>DEPAVE</v>
          </cell>
        </row>
        <row r="674">
          <cell r="A674" t="str">
            <v>17.A.384</v>
          </cell>
          <cell r="B674" t="str">
            <v>Caixa de absorção - 1,0 x 1,0 x 1,0 m</v>
          </cell>
          <cell r="C674" t="str">
            <v xml:space="preserve">UN </v>
          </cell>
          <cell r="D674">
            <v>354</v>
          </cell>
          <cell r="E674">
            <v>38718</v>
          </cell>
          <cell r="F674" t="str">
            <v>DEPAVE</v>
          </cell>
        </row>
        <row r="675">
          <cell r="A675" t="str">
            <v>17.A.385</v>
          </cell>
          <cell r="B675" t="str">
            <v>Cerca de arame farpado, mourão de eucalipto s/ tratamento - 4 fios</v>
          </cell>
          <cell r="C675" t="str">
            <v>M</v>
          </cell>
          <cell r="D675">
            <v>13.1</v>
          </cell>
          <cell r="E675">
            <v>38718</v>
          </cell>
          <cell r="F675" t="str">
            <v>DEPAVE</v>
          </cell>
        </row>
        <row r="676">
          <cell r="A676" t="str">
            <v>17.A.386</v>
          </cell>
          <cell r="B676" t="str">
            <v>Escada hidráulica de concreto armado, conforme detalhe</v>
          </cell>
          <cell r="C676" t="str">
            <v>M</v>
          </cell>
          <cell r="D676">
            <v>208.38</v>
          </cell>
          <cell r="E676">
            <v>38718</v>
          </cell>
          <cell r="F676" t="str">
            <v>DEPAVE</v>
          </cell>
        </row>
        <row r="677">
          <cell r="A677" t="str">
            <v>17.A.387</v>
          </cell>
          <cell r="B677" t="str">
            <v>Caixa de ligação ou inspeção - 1,0 x 1,0 x 0,80 m</v>
          </cell>
          <cell r="C677" t="str">
            <v xml:space="preserve">UN </v>
          </cell>
          <cell r="D677">
            <v>402.78</v>
          </cell>
          <cell r="E677">
            <v>38718</v>
          </cell>
          <cell r="F677" t="str">
            <v>DEPAVE</v>
          </cell>
        </row>
        <row r="678">
          <cell r="A678" t="str">
            <v>17.A.388</v>
          </cell>
          <cell r="B678" t="str">
            <v>Tela soldada galv. - malha 50 x 150 mm c/ diâm. De 3,4 mm</v>
          </cell>
          <cell r="C678" t="str">
            <v>M2</v>
          </cell>
          <cell r="D678">
            <v>14.27</v>
          </cell>
          <cell r="E678">
            <v>38718</v>
          </cell>
          <cell r="F678" t="str">
            <v>DEPAVE</v>
          </cell>
        </row>
        <row r="679">
          <cell r="A679" t="str">
            <v>17.A.389</v>
          </cell>
          <cell r="B679" t="str">
            <v>Chapa de aço galv. Esp. = 2,0 mm</v>
          </cell>
          <cell r="C679" t="str">
            <v>M2</v>
          </cell>
          <cell r="D679">
            <v>90.15</v>
          </cell>
          <cell r="E679">
            <v>38718</v>
          </cell>
          <cell r="F679" t="str">
            <v>DEPAVE</v>
          </cell>
        </row>
        <row r="680">
          <cell r="A680" t="str">
            <v>17.A.390</v>
          </cell>
          <cell r="B680" t="str">
            <v>Escada com pedrisco e troncos de eucalipto</v>
          </cell>
          <cell r="C680" t="str">
            <v>DEGRAU</v>
          </cell>
          <cell r="D680">
            <v>46.81</v>
          </cell>
          <cell r="E680">
            <v>38718</v>
          </cell>
          <cell r="F680" t="str">
            <v>DEPAVE</v>
          </cell>
        </row>
        <row r="681">
          <cell r="A681" t="str">
            <v>17.A.391</v>
          </cell>
          <cell r="B681" t="str">
            <v xml:space="preserve">Madeira em bruto de pinus </v>
          </cell>
          <cell r="C681" t="str">
            <v>M3</v>
          </cell>
          <cell r="D681">
            <v>601.66999999999996</v>
          </cell>
          <cell r="E681">
            <v>38718</v>
          </cell>
          <cell r="F681" t="str">
            <v>DEPAVE</v>
          </cell>
        </row>
        <row r="682">
          <cell r="A682" t="str">
            <v>17.A.392</v>
          </cell>
          <cell r="B682" t="str">
            <v>Caixa de Inspeção 50x50x50cm</v>
          </cell>
          <cell r="C682" t="str">
            <v xml:space="preserve">UN </v>
          </cell>
          <cell r="D682">
            <v>87.63</v>
          </cell>
          <cell r="E682">
            <v>38718</v>
          </cell>
          <cell r="F682" t="str">
            <v>DEPAVE</v>
          </cell>
        </row>
        <row r="683">
          <cell r="A683" t="str">
            <v>17.A.393</v>
          </cell>
          <cell r="B683" t="str">
            <v>Caixa para árvore com banco (3 x 3 m ) DET. 14 B</v>
          </cell>
          <cell r="C683" t="str">
            <v xml:space="preserve">UN </v>
          </cell>
          <cell r="D683">
            <v>1059.01</v>
          </cell>
          <cell r="E683">
            <v>38718</v>
          </cell>
          <cell r="F683" t="str">
            <v>DEPAVE</v>
          </cell>
        </row>
        <row r="684">
          <cell r="A684" t="str">
            <v>17.A.394</v>
          </cell>
          <cell r="B684" t="str">
            <v xml:space="preserve">Muro de arrimo pedra rachão (terra e piso) DET. 32B p/ metro linear com 1 metro de altura </v>
          </cell>
          <cell r="C684" t="str">
            <v>M</v>
          </cell>
          <cell r="D684">
            <v>32.35</v>
          </cell>
          <cell r="E684">
            <v>38718</v>
          </cell>
          <cell r="F684" t="str">
            <v>DEPAVE</v>
          </cell>
        </row>
        <row r="685">
          <cell r="A685" t="str">
            <v>17.A.395</v>
          </cell>
          <cell r="B685" t="str">
            <v xml:space="preserve">Muro de arrimo pedra rachão (terra e piso) DET. 32B p/ metro linear com 1,5 metro de altura </v>
          </cell>
          <cell r="C685" t="str">
            <v>M</v>
          </cell>
          <cell r="D685">
            <v>64.760000000000005</v>
          </cell>
          <cell r="E685">
            <v>38718</v>
          </cell>
          <cell r="F685" t="str">
            <v>DEPAVE</v>
          </cell>
        </row>
        <row r="686">
          <cell r="A686" t="str">
            <v>17.A.396</v>
          </cell>
          <cell r="B686" t="str">
            <v>Eucalipto tratado roliço, d=20cm</v>
          </cell>
          <cell r="C686" t="str">
            <v>M</v>
          </cell>
          <cell r="D686">
            <v>18.260000000000002</v>
          </cell>
          <cell r="E686">
            <v>38718</v>
          </cell>
          <cell r="F686" t="str">
            <v>DEPAVE</v>
          </cell>
        </row>
        <row r="687">
          <cell r="A687" t="str">
            <v>17.A.397</v>
          </cell>
          <cell r="B687" t="str">
            <v>Eucalipto tratado roliço, d=25cm</v>
          </cell>
          <cell r="C687" t="str">
            <v>M</v>
          </cell>
          <cell r="D687">
            <v>27.23</v>
          </cell>
          <cell r="E687">
            <v>38718</v>
          </cell>
          <cell r="F687" t="str">
            <v>DEPAVE</v>
          </cell>
        </row>
        <row r="688">
          <cell r="A688" t="str">
            <v>18.0.000</v>
          </cell>
          <cell r="B688" t="str">
            <v>Brinquedo escorregador rústico, M-27/2,5 - tipo Pacta ou similar - fornec. e instalação</v>
          </cell>
          <cell r="C688" t="str">
            <v>UN</v>
          </cell>
          <cell r="D688" t="str">
            <v/>
          </cell>
          <cell r="E688">
            <v>37408</v>
          </cell>
          <cell r="F688" t="str">
            <v>DEPAVE</v>
          </cell>
        </row>
        <row r="689">
          <cell r="A689" t="str">
            <v>18.A.001</v>
          </cell>
          <cell r="B689" t="str">
            <v>Brinquedo ranger, M-33 - tipo Pacta ou similar - fornec. e instalação</v>
          </cell>
          <cell r="C689" t="str">
            <v>UN</v>
          </cell>
          <cell r="D689">
            <v>1965.15</v>
          </cell>
          <cell r="E689">
            <v>38718</v>
          </cell>
          <cell r="F689" t="str">
            <v>DEPAVE</v>
          </cell>
        </row>
        <row r="690">
          <cell r="A690" t="str">
            <v>18.A.002</v>
          </cell>
          <cell r="B690" t="str">
            <v>Brinquedo jungle, M-43 - tipo Pacta ou similar - fornec. e instalação</v>
          </cell>
          <cell r="C690" t="str">
            <v>UN</v>
          </cell>
          <cell r="D690">
            <v>1842.67</v>
          </cell>
          <cell r="E690">
            <v>37408</v>
          </cell>
          <cell r="F690" t="str">
            <v>DEPAVE</v>
          </cell>
        </row>
        <row r="691">
          <cell r="A691" t="str">
            <v>18.A.003</v>
          </cell>
          <cell r="B691" t="str">
            <v>Brinquedo mini centro de atividades "B", M-04 - tipo Pacta ou similar - fornec. e instal.</v>
          </cell>
          <cell r="C691" t="str">
            <v>UN</v>
          </cell>
          <cell r="D691">
            <v>1919.79</v>
          </cell>
          <cell r="E691">
            <v>37408</v>
          </cell>
          <cell r="F691" t="str">
            <v>DEPAVE</v>
          </cell>
        </row>
        <row r="692">
          <cell r="A692" t="str">
            <v>18.A.004</v>
          </cell>
          <cell r="B692" t="str">
            <v>Brinquedo zig-zag, M-14 - tipo Pacta ou similar - fornec. e instalação</v>
          </cell>
          <cell r="C692" t="str">
            <v>UN</v>
          </cell>
          <cell r="D692">
            <v>379.88</v>
          </cell>
          <cell r="E692">
            <v>38718</v>
          </cell>
          <cell r="F692" t="str">
            <v>DEPAVE</v>
          </cell>
        </row>
        <row r="693">
          <cell r="A693" t="str">
            <v>18.A.008</v>
          </cell>
          <cell r="B693" t="str">
            <v>Brinquedo rolete, M-13 - tipo Pacta ou similar - fornec. e instalação</v>
          </cell>
          <cell r="C693" t="str">
            <v>UN</v>
          </cell>
          <cell r="D693">
            <v>426.88</v>
          </cell>
          <cell r="E693">
            <v>38718</v>
          </cell>
          <cell r="F693" t="str">
            <v>DEPAVE</v>
          </cell>
        </row>
        <row r="694">
          <cell r="A694" t="str">
            <v>18.A.009</v>
          </cell>
          <cell r="B694" t="str">
            <v>Aparelho de ginástica, etapa 19 - tipo Pacta ou similar - fornec. e instalação</v>
          </cell>
          <cell r="C694" t="str">
            <v>UN</v>
          </cell>
          <cell r="D694">
            <v>906.96</v>
          </cell>
          <cell r="E694">
            <v>38718</v>
          </cell>
          <cell r="F694" t="str">
            <v>DEPAVE</v>
          </cell>
        </row>
        <row r="695">
          <cell r="A695" t="str">
            <v>18.A.010</v>
          </cell>
          <cell r="B695" t="str">
            <v>Aparelho de ginástica, etapa 8 - tipo Pacta ou similar - fornec. e instalação</v>
          </cell>
          <cell r="C695" t="str">
            <v>UN</v>
          </cell>
          <cell r="D695">
            <v>300.45999999999998</v>
          </cell>
          <cell r="E695">
            <v>38718</v>
          </cell>
          <cell r="F695" t="str">
            <v>DEPAVE</v>
          </cell>
        </row>
        <row r="696">
          <cell r="A696" t="str">
            <v>18.A.011</v>
          </cell>
          <cell r="B696" t="str">
            <v xml:space="preserve">Brinquedo caracol - demarcação de piso c/ epóxi - det. BR-17 </v>
          </cell>
          <cell r="C696" t="str">
            <v>UN</v>
          </cell>
          <cell r="D696">
            <v>220.18</v>
          </cell>
          <cell r="E696">
            <v>38108</v>
          </cell>
          <cell r="F696" t="str">
            <v>EDIF/2</v>
          </cell>
        </row>
        <row r="697">
          <cell r="A697" t="str">
            <v>18.A.012</v>
          </cell>
          <cell r="B697" t="str">
            <v>Brinquedo mini centro de atividades "A", M-03 - tipo Pacta ou similar - fornec. e instal.</v>
          </cell>
          <cell r="C697" t="str">
            <v>UN</v>
          </cell>
          <cell r="D697">
            <v>1177.8800000000001</v>
          </cell>
          <cell r="E697">
            <v>37408</v>
          </cell>
          <cell r="F697" t="str">
            <v>DEPAVE</v>
          </cell>
        </row>
        <row r="698">
          <cell r="A698" t="str">
            <v>18.A.013</v>
          </cell>
          <cell r="B698" t="str">
            <v>Brinquedo gangorrão, M-24/3 - tipo Pacta ou similar - fornec. e instalação</v>
          </cell>
          <cell r="C698" t="str">
            <v>UN</v>
          </cell>
          <cell r="D698">
            <v>481.38</v>
          </cell>
          <cell r="E698">
            <v>38718</v>
          </cell>
          <cell r="F698" t="str">
            <v>DEPAVE</v>
          </cell>
        </row>
        <row r="699">
          <cell r="A699" t="str">
            <v>18.A.014</v>
          </cell>
          <cell r="B699" t="str">
            <v>Brinquedo escorregador rústico, M-27/2,5 - tipo Pacta ou similar - fornec. e instalação</v>
          </cell>
          <cell r="C699" t="str">
            <v>UN</v>
          </cell>
          <cell r="D699">
            <v>544.09</v>
          </cell>
          <cell r="E699">
            <v>37408</v>
          </cell>
          <cell r="F699" t="str">
            <v>DEPAVE</v>
          </cell>
        </row>
        <row r="700">
          <cell r="A700" t="str">
            <v>18.A.015</v>
          </cell>
          <cell r="B700" t="str">
            <v>Aparelho de ginástica, etapa 6 - tipo Pacta ou similar - fornec. e instalação</v>
          </cell>
          <cell r="C700" t="str">
            <v>UN</v>
          </cell>
          <cell r="D700">
            <v>296.95999999999998</v>
          </cell>
          <cell r="E700">
            <v>38718</v>
          </cell>
          <cell r="F700" t="str">
            <v>DEPAVE</v>
          </cell>
        </row>
        <row r="701">
          <cell r="A701" t="str">
            <v>18.A.016</v>
          </cell>
          <cell r="B701" t="str">
            <v>Aparelho de ginástica, etapa 15 - tipo Pacta ou similar - fornec. e instalação</v>
          </cell>
          <cell r="C701" t="str">
            <v>UN</v>
          </cell>
          <cell r="D701">
            <v>381.96</v>
          </cell>
          <cell r="E701">
            <v>38718</v>
          </cell>
          <cell r="F701" t="str">
            <v>DEPAVE</v>
          </cell>
        </row>
        <row r="702">
          <cell r="A702" t="str">
            <v>18.A.017</v>
          </cell>
          <cell r="B702" t="str">
            <v>Brinquedo escada de tubos de concreto - det. BR-29 - fornec. e instalação</v>
          </cell>
          <cell r="C702" t="str">
            <v>UN</v>
          </cell>
          <cell r="D702">
            <v>1443.92</v>
          </cell>
          <cell r="E702">
            <v>38108</v>
          </cell>
          <cell r="F702" t="str">
            <v>DEPAVE</v>
          </cell>
        </row>
        <row r="703">
          <cell r="A703" t="str">
            <v>18.A.018</v>
          </cell>
          <cell r="B703" t="str">
            <v xml:space="preserve">Brinquedo amarelinha - piso pintado em borracha clorada - det. BR-22 </v>
          </cell>
          <cell r="C703" t="str">
            <v>UN</v>
          </cell>
          <cell r="D703">
            <v>188.37</v>
          </cell>
          <cell r="E703">
            <v>37408</v>
          </cell>
          <cell r="F703" t="str">
            <v>DEPAVE</v>
          </cell>
        </row>
        <row r="704">
          <cell r="A704" t="str">
            <v>18.A.019</v>
          </cell>
          <cell r="B704" t="str">
            <v>Pintura c/borracha clorada - brinquedo "amarelinha" - det. BR-22</v>
          </cell>
          <cell r="C704" t="str">
            <v>UN</v>
          </cell>
          <cell r="D704">
            <v>84.87</v>
          </cell>
          <cell r="E704">
            <v>37408</v>
          </cell>
          <cell r="F704" t="str">
            <v>DEPAVE</v>
          </cell>
        </row>
        <row r="705">
          <cell r="A705" t="str">
            <v>18.A.020</v>
          </cell>
          <cell r="B705" t="str">
            <v>Brinquedo jogo da velha - piso pintado c/borracha clorada det BR-53A</v>
          </cell>
          <cell r="C705" t="str">
            <v>UN</v>
          </cell>
          <cell r="D705">
            <v>156.18</v>
          </cell>
          <cell r="E705">
            <v>37408</v>
          </cell>
          <cell r="F705" t="str">
            <v>DEPAVE</v>
          </cell>
        </row>
        <row r="706">
          <cell r="A706" t="str">
            <v>18.A.021</v>
          </cell>
          <cell r="B706" t="str">
            <v>Pintura "jogo da velha" - det. Br-53A</v>
          </cell>
          <cell r="C706" t="str">
            <v>UN</v>
          </cell>
          <cell r="D706">
            <v>80.349999999999994</v>
          </cell>
          <cell r="E706">
            <v>37408</v>
          </cell>
          <cell r="F706" t="str">
            <v>DEPAVE</v>
          </cell>
        </row>
        <row r="707">
          <cell r="A707" t="str">
            <v>18.A.022</v>
          </cell>
          <cell r="B707" t="str">
            <v>Brinquedo caracol - piso pintado c/ borracha clorada - det. BR-17</v>
          </cell>
          <cell r="C707" t="str">
            <v>UN</v>
          </cell>
          <cell r="D707">
            <v>339.76</v>
          </cell>
          <cell r="E707">
            <v>37408</v>
          </cell>
          <cell r="F707" t="str">
            <v>DEPAVE</v>
          </cell>
        </row>
        <row r="708">
          <cell r="A708" t="str">
            <v>18.A.023</v>
          </cell>
          <cell r="B708" t="str">
            <v>Pintura "caracol" c/borracha clorada - BR-17</v>
          </cell>
          <cell r="C708" t="str">
            <v>UN</v>
          </cell>
          <cell r="D708">
            <v>104.98</v>
          </cell>
          <cell r="E708">
            <v>37408</v>
          </cell>
          <cell r="F708" t="str">
            <v>DEPAVE</v>
          </cell>
        </row>
        <row r="709">
          <cell r="A709" t="str">
            <v>18.A.024</v>
          </cell>
          <cell r="B709" t="str">
            <v>Amarelinha - demarcação de piso - det. BR-15</v>
          </cell>
          <cell r="C709" t="str">
            <v>UN</v>
          </cell>
          <cell r="D709">
            <v>31.17</v>
          </cell>
          <cell r="E709">
            <v>37408</v>
          </cell>
          <cell r="F709" t="str">
            <v>DEPAVE</v>
          </cell>
        </row>
        <row r="710">
          <cell r="A710" t="str">
            <v>18.A.025</v>
          </cell>
          <cell r="B710" t="str">
            <v xml:space="preserve">Escorregador grande com 4m - estrut. metálica - fornec. e instalação </v>
          </cell>
          <cell r="C710" t="str">
            <v>UN</v>
          </cell>
          <cell r="D710">
            <v>230.9</v>
          </cell>
          <cell r="E710">
            <v>35444</v>
          </cell>
          <cell r="F710" t="str">
            <v>DEPAVE</v>
          </cell>
        </row>
        <row r="711">
          <cell r="A711" t="str">
            <v>18.A.026</v>
          </cell>
          <cell r="B711" t="str">
            <v xml:space="preserve">Foguetinho espacial - estrut. metálica - fornec. e instalação </v>
          </cell>
          <cell r="C711" t="str">
            <v>UN</v>
          </cell>
          <cell r="D711">
            <v>527.75</v>
          </cell>
          <cell r="E711">
            <v>37408</v>
          </cell>
          <cell r="F711" t="str">
            <v>DEPAVE</v>
          </cell>
        </row>
        <row r="712">
          <cell r="A712" t="str">
            <v>18.A.027</v>
          </cell>
          <cell r="B712" t="str">
            <v xml:space="preserve">Gaiola labirinto grande - estrut. metálica - fornec. e instalação </v>
          </cell>
          <cell r="C712" t="str">
            <v>UN</v>
          </cell>
          <cell r="D712">
            <v>580.98</v>
          </cell>
          <cell r="E712">
            <v>37408</v>
          </cell>
          <cell r="F712" t="str">
            <v>DEPAVE</v>
          </cell>
        </row>
        <row r="713">
          <cell r="A713" t="str">
            <v>18.A.028</v>
          </cell>
          <cell r="B713" t="str">
            <v>Lambretinha c/ 3 pranchas - estrut. metálica - fornec. e instalação</v>
          </cell>
          <cell r="C713" t="str">
            <v>UN</v>
          </cell>
          <cell r="D713">
            <v>612.1</v>
          </cell>
          <cell r="E713">
            <v>37408</v>
          </cell>
          <cell r="F713" t="str">
            <v>DEPAVE</v>
          </cell>
        </row>
        <row r="714">
          <cell r="A714" t="str">
            <v>18.A.029</v>
          </cell>
          <cell r="B714" t="str">
            <v xml:space="preserve">Gangorra tubular c/ 4 pranchas - estrut. metálica - fornec. e instalação </v>
          </cell>
          <cell r="C714" t="str">
            <v>UN</v>
          </cell>
          <cell r="D714">
            <v>487.79</v>
          </cell>
          <cell r="E714">
            <v>38108</v>
          </cell>
          <cell r="F714" t="str">
            <v>DEPAVE</v>
          </cell>
        </row>
        <row r="715">
          <cell r="A715" t="str">
            <v>18.A.030</v>
          </cell>
          <cell r="B715" t="str">
            <v>Escorregador médio c/ 2m, leito inox - estrut. metálica - fornec. e instalação</v>
          </cell>
          <cell r="C715" t="str">
            <v>UN</v>
          </cell>
          <cell r="D715">
            <v>240.47</v>
          </cell>
          <cell r="E715">
            <v>36526</v>
          </cell>
          <cell r="F715" t="str">
            <v>DEPAVE</v>
          </cell>
        </row>
        <row r="716">
          <cell r="A716" t="str">
            <v>18.A.031</v>
          </cell>
          <cell r="B716" t="str">
            <v>Brinquedo amarelinha, incl. pintura em epóxi - det. BR-15</v>
          </cell>
          <cell r="C716" t="str">
            <v>UN</v>
          </cell>
          <cell r="D716">
            <v>778.4</v>
          </cell>
          <cell r="E716">
            <v>38108</v>
          </cell>
          <cell r="F716" t="str">
            <v>DEPAVE</v>
          </cell>
        </row>
        <row r="717">
          <cell r="A717" t="str">
            <v>18.A.032</v>
          </cell>
          <cell r="B717" t="str">
            <v>Tanque de areia sem mureta - r = 4,50 m  -  det. TA-2</v>
          </cell>
          <cell r="C717" t="str">
            <v>UN</v>
          </cell>
          <cell r="D717">
            <v>4962.99</v>
          </cell>
          <cell r="E717">
            <v>37408</v>
          </cell>
          <cell r="F717" t="str">
            <v>DEPAVE</v>
          </cell>
        </row>
        <row r="718">
          <cell r="A718" t="str">
            <v>18.A.034</v>
          </cell>
          <cell r="B718" t="str">
            <v>Tanque de areia sem mureta - r = 5,0 m - det TA-2</v>
          </cell>
          <cell r="C718" t="str">
            <v>UN</v>
          </cell>
          <cell r="D718">
            <v>6638.2</v>
          </cell>
          <cell r="E718">
            <v>37408</v>
          </cell>
          <cell r="F718" t="str">
            <v>DEPAVE</v>
          </cell>
        </row>
        <row r="719">
          <cell r="A719" t="str">
            <v>18.A.035</v>
          </cell>
          <cell r="B719" t="str">
            <v>Tanque de areia sem mureta - r = 10,0 m - det TA-2</v>
          </cell>
          <cell r="C719" t="str">
            <v>UN</v>
          </cell>
          <cell r="D719">
            <v>23977.67</v>
          </cell>
          <cell r="E719">
            <v>37408</v>
          </cell>
          <cell r="F719" t="str">
            <v>DEPAVE</v>
          </cell>
        </row>
        <row r="720">
          <cell r="A720" t="str">
            <v>18.A.036</v>
          </cell>
          <cell r="B720" t="str">
            <v>Brinquedo caracol - piso pintado c/ resina epóxi - det BR-17</v>
          </cell>
          <cell r="C720" t="str">
            <v>UN</v>
          </cell>
          <cell r="D720">
            <v>394.02</v>
          </cell>
          <cell r="E720">
            <v>38718</v>
          </cell>
          <cell r="F720" t="str">
            <v>DEPAVE</v>
          </cell>
        </row>
        <row r="721">
          <cell r="A721" t="str">
            <v>18.A.037</v>
          </cell>
          <cell r="B721" t="str">
            <v>Tanque de areia sem mureta - r = 7,50 m - det TA-2</v>
          </cell>
          <cell r="C721" t="str">
            <v>UN</v>
          </cell>
          <cell r="D721">
            <v>13954.48</v>
          </cell>
          <cell r="E721">
            <v>37408</v>
          </cell>
          <cell r="F721" t="str">
            <v>DEPAVE</v>
          </cell>
        </row>
        <row r="722">
          <cell r="A722" t="str">
            <v>18.A.038</v>
          </cell>
          <cell r="B722" t="str">
            <v xml:space="preserve">Brinquedo "gaiola labirinto" pequena - 1,50 x 2,00 x 1,50 m - fornec. e instalação </v>
          </cell>
          <cell r="C722" t="str">
            <v>UN</v>
          </cell>
          <cell r="D722">
            <v>577.36</v>
          </cell>
          <cell r="E722">
            <v>37408</v>
          </cell>
          <cell r="F722" t="str">
            <v>EDIF</v>
          </cell>
        </row>
        <row r="723">
          <cell r="A723" t="str">
            <v>18.A.039</v>
          </cell>
          <cell r="B723" t="str">
            <v>Gangorra tubular c/ 2 pranchas - fornec. e instalação</v>
          </cell>
          <cell r="C723" t="str">
            <v>UN</v>
          </cell>
          <cell r="D723">
            <v>327.5</v>
          </cell>
          <cell r="E723">
            <v>37408</v>
          </cell>
          <cell r="F723" t="str">
            <v>DEPAVE</v>
          </cell>
        </row>
        <row r="724">
          <cell r="A724" t="str">
            <v>18.A.040</v>
          </cell>
          <cell r="B724" t="str">
            <v xml:space="preserve">PASSOU P/ TABELA N. 31 - 18.14.24 - Gaiola labirinto media - estrut. metálica </v>
          </cell>
          <cell r="C724" t="str">
            <v>UN</v>
          </cell>
          <cell r="D724">
            <v>216.1</v>
          </cell>
          <cell r="E724">
            <v>35454</v>
          </cell>
          <cell r="F724" t="str">
            <v>DEPAVE</v>
          </cell>
        </row>
        <row r="725">
          <cell r="A725" t="str">
            <v>18.A.041</v>
          </cell>
          <cell r="B725" t="str">
            <v>Escada vertical com 4 corpos - estrut. metálica - fornec. e instalação</v>
          </cell>
          <cell r="C725" t="str">
            <v>UN</v>
          </cell>
          <cell r="D725">
            <v>238.68</v>
          </cell>
          <cell r="E725">
            <v>35455</v>
          </cell>
          <cell r="F725" t="str">
            <v>DEPAVE</v>
          </cell>
        </row>
        <row r="726">
          <cell r="A726" t="str">
            <v>18.A.042</v>
          </cell>
          <cell r="B726" t="str">
            <v>PASSOU P/ TABELA N. 31 - 18.14.22 - Escada horizontal media - estrut. metálica</v>
          </cell>
          <cell r="C726" t="str">
            <v>UN</v>
          </cell>
          <cell r="D726">
            <v>205.58</v>
          </cell>
          <cell r="E726">
            <v>35456</v>
          </cell>
          <cell r="F726" t="str">
            <v>DEPAVE</v>
          </cell>
        </row>
        <row r="727">
          <cell r="A727" t="str">
            <v>18.A.043</v>
          </cell>
          <cell r="B727" t="str">
            <v xml:space="preserve">Gaiola cilíndrica - estrut. metálica - fornec. e instalação </v>
          </cell>
          <cell r="C727" t="str">
            <v>UN</v>
          </cell>
          <cell r="D727">
            <v>586.47</v>
          </cell>
          <cell r="E727">
            <v>37408</v>
          </cell>
          <cell r="F727" t="str">
            <v>DEPAVE</v>
          </cell>
        </row>
        <row r="728">
          <cell r="A728" t="str">
            <v>18.A.044</v>
          </cell>
          <cell r="B728" t="str">
            <v>Barra fixa com 3 alturas - estrut. metálica - fornec. e instalação</v>
          </cell>
          <cell r="C728" t="str">
            <v>UN</v>
          </cell>
          <cell r="D728">
            <v>385.7</v>
          </cell>
          <cell r="E728">
            <v>37408</v>
          </cell>
          <cell r="F728" t="str">
            <v>DEPAVE</v>
          </cell>
        </row>
        <row r="729">
          <cell r="A729" t="str">
            <v>18.A.045</v>
          </cell>
          <cell r="B729" t="str">
            <v>Brinquedo centro de atividades "B", M-02 - tipo Pacta ou similar</v>
          </cell>
          <cell r="C729" t="str">
            <v>UN</v>
          </cell>
          <cell r="D729">
            <v>3451.48</v>
          </cell>
          <cell r="E729">
            <v>38718</v>
          </cell>
          <cell r="F729" t="str">
            <v>DEPAVE</v>
          </cell>
        </row>
        <row r="730">
          <cell r="A730" t="str">
            <v>18.A.046</v>
          </cell>
          <cell r="B730" t="str">
            <v>Retirada de brinquedo</v>
          </cell>
          <cell r="C730" t="str">
            <v>UN</v>
          </cell>
          <cell r="D730">
            <v>13.8</v>
          </cell>
          <cell r="E730">
            <v>38108</v>
          </cell>
          <cell r="F730" t="str">
            <v>EDIF</v>
          </cell>
        </row>
        <row r="731">
          <cell r="A731" t="str">
            <v>18.A.047</v>
          </cell>
          <cell r="B731" t="str">
            <v>Recolocação de brinquedo</v>
          </cell>
          <cell r="C731" t="str">
            <v>UN</v>
          </cell>
          <cell r="D731">
            <v>9.82</v>
          </cell>
          <cell r="E731">
            <v>37408</v>
          </cell>
          <cell r="F731" t="str">
            <v>EDIF</v>
          </cell>
        </row>
        <row r="732">
          <cell r="A732" t="str">
            <v>18.A.048</v>
          </cell>
          <cell r="B732" t="str">
            <v>Protetor para árvores - conforme detalhe</v>
          </cell>
          <cell r="C732" t="str">
            <v>UN</v>
          </cell>
          <cell r="D732">
            <v>335.13</v>
          </cell>
          <cell r="E732">
            <v>36526</v>
          </cell>
          <cell r="F732" t="str">
            <v>EDIF</v>
          </cell>
        </row>
        <row r="733">
          <cell r="A733" t="str">
            <v>18.A.049</v>
          </cell>
          <cell r="B733" t="str">
            <v>Brinquedo escorregador rústico M-27/2,0 - Tipo Pacta ou similar - fornec. e instal.</v>
          </cell>
          <cell r="C733" t="str">
            <v>UN</v>
          </cell>
          <cell r="D733">
            <v>690.96</v>
          </cell>
          <cell r="E733">
            <v>38718</v>
          </cell>
          <cell r="F733" t="str">
            <v>DEPAVE</v>
          </cell>
        </row>
        <row r="734">
          <cell r="A734" t="str">
            <v>18.A.050</v>
          </cell>
          <cell r="B734" t="str">
            <v>Brinquedo túnel do tempo M-32 - Tipo Pacta ou similar - fornec. e instalação</v>
          </cell>
          <cell r="C734" t="str">
            <v>UN</v>
          </cell>
          <cell r="D734">
            <v>587.69000000000005</v>
          </cell>
          <cell r="E734">
            <v>37408</v>
          </cell>
          <cell r="F734" t="str">
            <v>DEPAVE</v>
          </cell>
        </row>
        <row r="735">
          <cell r="A735" t="str">
            <v>18.A.051</v>
          </cell>
          <cell r="B735" t="str">
            <v>Brinquedo centro de atividades "A" M-01 - Tipo Pacta ou similar - fornec. e instalação</v>
          </cell>
          <cell r="C735" t="str">
            <v>UN</v>
          </cell>
          <cell r="D735">
            <v>3197.81</v>
          </cell>
          <cell r="E735">
            <v>38718</v>
          </cell>
          <cell r="F735" t="str">
            <v>DEPAVE</v>
          </cell>
        </row>
        <row r="736">
          <cell r="A736" t="str">
            <v>18.A.052</v>
          </cell>
          <cell r="B736" t="str">
            <v>Banco rústico para jardim, M-25 ou similar - fornec. e instalação</v>
          </cell>
          <cell r="C736" t="str">
            <v>UN</v>
          </cell>
          <cell r="D736">
            <v>265.17</v>
          </cell>
          <cell r="E736">
            <v>37408</v>
          </cell>
          <cell r="F736" t="str">
            <v>DEPAVE</v>
          </cell>
        </row>
        <row r="737">
          <cell r="A737" t="str">
            <v>18.A.053</v>
          </cell>
          <cell r="B737" t="str">
            <v>Escada horizontal flutuante, Tipo Pacta - M-40 ou similar - fornec. e instalação</v>
          </cell>
          <cell r="C737" t="str">
            <v>UN</v>
          </cell>
          <cell r="D737">
            <v>767.48</v>
          </cell>
          <cell r="E737">
            <v>38718</v>
          </cell>
          <cell r="F737" t="str">
            <v>DEPAVE</v>
          </cell>
        </row>
        <row r="738">
          <cell r="A738" t="str">
            <v>18.A.054</v>
          </cell>
          <cell r="B738" t="str">
            <v>Barra dupla de 2 níveis, Tipo Pacta - M-16 ou similar - fornec. e instalação</v>
          </cell>
          <cell r="C738" t="str">
            <v>UN</v>
          </cell>
          <cell r="D738">
            <v>267.27</v>
          </cell>
          <cell r="E738">
            <v>38108</v>
          </cell>
          <cell r="F738" t="str">
            <v>DEPAVE</v>
          </cell>
        </row>
        <row r="739">
          <cell r="A739" t="str">
            <v>18.A.055</v>
          </cell>
          <cell r="B739" t="str">
            <v>Paralelas, Tipo Pacta  - M-17 ou similar - fornec. e instalação</v>
          </cell>
          <cell r="C739" t="str">
            <v>UN</v>
          </cell>
          <cell r="D739">
            <v>245.46</v>
          </cell>
          <cell r="E739">
            <v>37408</v>
          </cell>
          <cell r="F739" t="str">
            <v>DEPAVE</v>
          </cell>
        </row>
        <row r="740">
          <cell r="A740" t="str">
            <v>18.A.056</v>
          </cell>
          <cell r="B740" t="str">
            <v>Argolas, Tipo Pacta - M-35 ou similar - fornec. e instalação</v>
          </cell>
          <cell r="C740" t="str">
            <v>UN</v>
          </cell>
          <cell r="D740">
            <v>670.45</v>
          </cell>
          <cell r="E740">
            <v>38718</v>
          </cell>
          <cell r="F740" t="str">
            <v>DEPAVE</v>
          </cell>
        </row>
        <row r="741">
          <cell r="A741" t="str">
            <v>18.A.057</v>
          </cell>
          <cell r="B741" t="str">
            <v>Balanço Duplo - M10/02 - Tipo Pacta ou similar - fornec. e instalação</v>
          </cell>
          <cell r="C741" t="str">
            <v>UN</v>
          </cell>
          <cell r="D741">
            <v>665.98</v>
          </cell>
          <cell r="E741">
            <v>38718</v>
          </cell>
          <cell r="F741" t="str">
            <v>DEPAVE</v>
          </cell>
        </row>
        <row r="742">
          <cell r="A742" t="str">
            <v>18.A.058</v>
          </cell>
          <cell r="B742" t="str">
            <v>Escada árvore - M-07 - Tipo Pacta ou similar - fornec. e instalação</v>
          </cell>
          <cell r="C742" t="str">
            <v>UN</v>
          </cell>
          <cell r="D742">
            <v>350.09</v>
          </cell>
          <cell r="E742">
            <v>37408</v>
          </cell>
          <cell r="F742" t="str">
            <v>DEPAVE</v>
          </cell>
        </row>
        <row r="743">
          <cell r="A743" t="str">
            <v>18.A.059</v>
          </cell>
          <cell r="B743" t="str">
            <v>Gangorra dupla M-24/02 - Tipo Pacta ou similar - fornec. e instalação</v>
          </cell>
          <cell r="C743" t="str">
            <v>UN</v>
          </cell>
          <cell r="D743">
            <v>595.51</v>
          </cell>
          <cell r="E743">
            <v>38718</v>
          </cell>
          <cell r="F743" t="str">
            <v>DEPAVE</v>
          </cell>
        </row>
        <row r="744">
          <cell r="A744" t="str">
            <v>18.A.060</v>
          </cell>
          <cell r="B744" t="str">
            <v>Cabana dos 7 anões, M-05 ou similar - fornec. e instalação</v>
          </cell>
          <cell r="C744" t="str">
            <v>UN</v>
          </cell>
          <cell r="D744">
            <v>1018.63</v>
          </cell>
          <cell r="E744">
            <v>37408</v>
          </cell>
          <cell r="F744" t="str">
            <v>DEPAVE</v>
          </cell>
        </row>
        <row r="745">
          <cell r="A745" t="str">
            <v>18.A.061</v>
          </cell>
          <cell r="B745" t="str">
            <v>Recuperação dos bancos em alv. c/ assento em madeira - Chac. das Flores</v>
          </cell>
          <cell r="C745" t="str">
            <v>GL</v>
          </cell>
          <cell r="D745">
            <v>644.94000000000005</v>
          </cell>
          <cell r="E745">
            <v>36526</v>
          </cell>
          <cell r="F745" t="str">
            <v>DEPAVE</v>
          </cell>
        </row>
        <row r="746">
          <cell r="A746" t="str">
            <v>18.A.062</v>
          </cell>
          <cell r="B746" t="str">
            <v>Brinquedo ponte oscilante de penhasco - M-09 - Tipo Pacta ou similar - fornec. e instal.</v>
          </cell>
          <cell r="C746" t="str">
            <v>UN</v>
          </cell>
          <cell r="D746">
            <v>774.74</v>
          </cell>
          <cell r="E746">
            <v>36526</v>
          </cell>
          <cell r="F746" t="str">
            <v>DEPAVE</v>
          </cell>
        </row>
        <row r="747">
          <cell r="A747" t="str">
            <v>18.A.063</v>
          </cell>
          <cell r="B747" t="str">
            <v>Brinquedo jangadinha - M-11 - Tipo Pacta ou similar - fornec. e instalação</v>
          </cell>
          <cell r="C747" t="str">
            <v>UN</v>
          </cell>
          <cell r="D747">
            <v>344.54</v>
          </cell>
          <cell r="E747">
            <v>36526</v>
          </cell>
          <cell r="F747" t="str">
            <v>DEPAVE</v>
          </cell>
        </row>
        <row r="748">
          <cell r="A748" t="str">
            <v>18.A.064</v>
          </cell>
          <cell r="B748" t="str">
            <v>Brinquedo escada em arco - M-18 ou similar - fornec. e instalação</v>
          </cell>
          <cell r="C748" t="str">
            <v>UN</v>
          </cell>
          <cell r="D748">
            <v>445.61</v>
          </cell>
          <cell r="E748">
            <v>37408</v>
          </cell>
          <cell r="F748" t="str">
            <v>DEPAVE</v>
          </cell>
        </row>
        <row r="749">
          <cell r="A749" t="str">
            <v>18.A.065</v>
          </cell>
          <cell r="B749" t="str">
            <v>Barreira dupla inclinada - M-20 - Tipo Pacta ou similar - fornec. e instalação</v>
          </cell>
          <cell r="C749" t="str">
            <v>UN</v>
          </cell>
          <cell r="D749">
            <v>851.22</v>
          </cell>
          <cell r="E749">
            <v>36526</v>
          </cell>
          <cell r="F749" t="str">
            <v>DEPAVE</v>
          </cell>
        </row>
        <row r="750">
          <cell r="A750" t="str">
            <v>18.A.066</v>
          </cell>
          <cell r="B750" t="str">
            <v>Brinquedo Jipão - M-23 - Tipo Pacta ou similar - fornec. e instalação</v>
          </cell>
          <cell r="C750" t="str">
            <v>UN</v>
          </cell>
          <cell r="D750">
            <v>1114.1199999999999</v>
          </cell>
          <cell r="E750">
            <v>36526</v>
          </cell>
          <cell r="F750" t="str">
            <v>DEPAVE</v>
          </cell>
        </row>
        <row r="751">
          <cell r="A751" t="str">
            <v>18.A.067</v>
          </cell>
          <cell r="B751" t="str">
            <v>Aparelho de ginástica abdominal - etapa 11 - Tipo Pacta ou similar - fornec. e instal.</v>
          </cell>
          <cell r="C751" t="str">
            <v>UN</v>
          </cell>
          <cell r="D751">
            <v>767.98</v>
          </cell>
          <cell r="E751">
            <v>38718</v>
          </cell>
          <cell r="F751" t="str">
            <v>DEPAVE</v>
          </cell>
        </row>
        <row r="752">
          <cell r="A752" t="str">
            <v>18.A.068</v>
          </cell>
          <cell r="B752" t="str">
            <v>Aparelho barra fixa - etapa 8.1 - Tipo Pacta ou similar - fornec. e instalação</v>
          </cell>
          <cell r="C752" t="str">
            <v>UN</v>
          </cell>
          <cell r="D752">
            <v>147.53</v>
          </cell>
          <cell r="E752">
            <v>36526</v>
          </cell>
          <cell r="F752" t="str">
            <v>DEPAVE</v>
          </cell>
        </row>
        <row r="753">
          <cell r="A753" t="str">
            <v>18.A.069</v>
          </cell>
          <cell r="B753" t="str">
            <v>Mesa rústica para jardim - M 26 - Tipo Pacta ou similar - fornec. e instalação</v>
          </cell>
          <cell r="C753" t="str">
            <v>UN</v>
          </cell>
          <cell r="D753">
            <v>486.82</v>
          </cell>
          <cell r="E753">
            <v>37408</v>
          </cell>
          <cell r="F753" t="str">
            <v>DEPAVE</v>
          </cell>
        </row>
        <row r="754">
          <cell r="A754" t="str">
            <v>18.A.070</v>
          </cell>
          <cell r="B754" t="str">
            <v>USAR O ITEM 18.A.055 - Barra de Equlibrio - M-17 - Tipo Pacta ou similiar -fornec. e instalação</v>
          </cell>
          <cell r="C754" t="str">
            <v>UN</v>
          </cell>
          <cell r="D754">
            <v>1254.71</v>
          </cell>
          <cell r="E754">
            <v>37408</v>
          </cell>
          <cell r="F754" t="str">
            <v>DEPAVE</v>
          </cell>
        </row>
        <row r="755">
          <cell r="A755" t="str">
            <v>18.A.071</v>
          </cell>
          <cell r="B755" t="str">
            <v>Balanço Triplo - M-08 - Tipo Pacta ou similiar - Fornec. e instalação</v>
          </cell>
          <cell r="C755" t="str">
            <v>UN</v>
          </cell>
          <cell r="D755">
            <v>897.19</v>
          </cell>
          <cell r="E755">
            <v>38718</v>
          </cell>
          <cell r="F755" t="str">
            <v>DEPAVE</v>
          </cell>
        </row>
        <row r="756">
          <cell r="A756" t="str">
            <v>18.A.072</v>
          </cell>
          <cell r="B756" t="str">
            <v>Multifuncional acoplado tipo Pacta ou similar - Fornec. e instalação</v>
          </cell>
          <cell r="C756" t="str">
            <v>UN</v>
          </cell>
          <cell r="D756">
            <v>3971.25</v>
          </cell>
          <cell r="E756">
            <v>37408</v>
          </cell>
          <cell r="F756" t="str">
            <v>DEPAVE</v>
          </cell>
        </row>
        <row r="757">
          <cell r="A757" t="str">
            <v>18.A.073</v>
          </cell>
          <cell r="B757" t="str">
            <v>Aparelho de ginástica  - etapa 14 - Tipo Pacta ou similar - fornec. e instal.</v>
          </cell>
          <cell r="C757" t="str">
            <v>UN</v>
          </cell>
          <cell r="D757">
            <v>356.46</v>
          </cell>
          <cell r="E757">
            <v>38718</v>
          </cell>
          <cell r="F757" t="str">
            <v>DEPAVE</v>
          </cell>
        </row>
        <row r="758">
          <cell r="A758" t="str">
            <v>18.A.074</v>
          </cell>
          <cell r="B758" t="str">
            <v xml:space="preserve">Aparelho de ginástica - etapa 09 - Tipo Pacta ou similar  -  fornec. e instalação </v>
          </cell>
          <cell r="C758" t="str">
            <v>UN</v>
          </cell>
          <cell r="D758">
            <v>421.96</v>
          </cell>
          <cell r="E758">
            <v>38718</v>
          </cell>
          <cell r="F758" t="str">
            <v>DEPAVE</v>
          </cell>
        </row>
        <row r="759">
          <cell r="A759" t="str">
            <v>18.A.075</v>
          </cell>
          <cell r="B759" t="str">
            <v>Brinquedo Upa Upa Duplo - M 34/2 - Tipo Pacta ou similar - fornec. e instalação</v>
          </cell>
          <cell r="C759" t="str">
            <v>UN</v>
          </cell>
          <cell r="D759">
            <v>1752.81</v>
          </cell>
          <cell r="E759">
            <v>38718</v>
          </cell>
          <cell r="F759" t="str">
            <v>DEPAVE</v>
          </cell>
        </row>
        <row r="760">
          <cell r="A760" t="str">
            <v>18.A.076</v>
          </cell>
          <cell r="B760" t="str">
            <v>Brinquedo Samurai - M 46 - Tipo Pacta ou similar - fornec. e instalação</v>
          </cell>
          <cell r="C760" t="str">
            <v>UN</v>
          </cell>
          <cell r="D760">
            <v>886.48</v>
          </cell>
          <cell r="E760">
            <v>37408</v>
          </cell>
          <cell r="F760" t="str">
            <v>DEPAVE</v>
          </cell>
        </row>
        <row r="761">
          <cell r="A761" t="str">
            <v>18.A.077</v>
          </cell>
          <cell r="B761" t="str">
            <v>Brinquedo Casa do Tarzan - M 45 - Tipo Pacta ou similar - fornec. e instalação</v>
          </cell>
          <cell r="C761" t="str">
            <v>UN</v>
          </cell>
          <cell r="D761">
            <v>3243.81</v>
          </cell>
          <cell r="E761">
            <v>38718</v>
          </cell>
          <cell r="F761" t="str">
            <v>DEPAVE</v>
          </cell>
        </row>
        <row r="762">
          <cell r="A762" t="str">
            <v>18.A.078</v>
          </cell>
          <cell r="B762" t="str">
            <v>Brinquedo Paraquedas  - M 38 - Tipo Pacta ou similar - fornec. e instalação</v>
          </cell>
          <cell r="C762" t="str">
            <v>UN</v>
          </cell>
          <cell r="D762">
            <v>1708.41</v>
          </cell>
          <cell r="E762">
            <v>37408</v>
          </cell>
          <cell r="F762" t="str">
            <v>DEPAVE</v>
          </cell>
        </row>
        <row r="763">
          <cell r="A763" t="str">
            <v>18.A.079</v>
          </cell>
          <cell r="B763" t="str">
            <v>Brinquedo Ponte de Desfiladeiro  - M 29 - Tipo Pacta ou similar - fornec. e instalação</v>
          </cell>
          <cell r="C763" t="str">
            <v>UN</v>
          </cell>
          <cell r="D763">
            <v>591.62</v>
          </cell>
          <cell r="E763">
            <v>37408</v>
          </cell>
          <cell r="F763" t="str">
            <v>DEPAVE</v>
          </cell>
        </row>
        <row r="764">
          <cell r="A764" t="str">
            <v>18.A.080</v>
          </cell>
          <cell r="B764" t="str">
            <v>Brinquedo Benedito Abbud - M 06 - Tipo Pacta ou similar - fornec. e instalação</v>
          </cell>
          <cell r="C764" t="str">
            <v>UN</v>
          </cell>
          <cell r="D764">
            <v>1754.37</v>
          </cell>
          <cell r="E764">
            <v>38108</v>
          </cell>
          <cell r="F764" t="str">
            <v>DEPAVE</v>
          </cell>
        </row>
        <row r="765">
          <cell r="A765" t="str">
            <v>18.A.081</v>
          </cell>
          <cell r="B765" t="str">
            <v>Aparelho de ginástica - etapa 10 - Tipo Pacta ou similar  -  fornec. e instalação</v>
          </cell>
          <cell r="C765" t="str">
            <v>UN</v>
          </cell>
          <cell r="D765">
            <v>363.96</v>
          </cell>
          <cell r="E765">
            <v>38718</v>
          </cell>
          <cell r="F765" t="str">
            <v>DEPAVE</v>
          </cell>
        </row>
        <row r="766">
          <cell r="A766" t="str">
            <v>18.A.082</v>
          </cell>
          <cell r="B766" t="str">
            <v>Brinquedo Cavalinho - Z01 - Tipo Pacta ou similar -  fornec. e instalação</v>
          </cell>
          <cell r="C766" t="str">
            <v>UN</v>
          </cell>
          <cell r="D766">
            <v>373.28</v>
          </cell>
          <cell r="E766">
            <v>37408</v>
          </cell>
          <cell r="F766" t="str">
            <v>DEPAVE</v>
          </cell>
        </row>
        <row r="767">
          <cell r="A767" t="str">
            <v>18.A.083</v>
          </cell>
          <cell r="B767" t="str">
            <v>Brinquedo Girafa - Z02 - Tipo Pacta ou similar -  fornec. e instalação</v>
          </cell>
          <cell r="C767" t="str">
            <v>UN</v>
          </cell>
          <cell r="D767">
            <v>397.94</v>
          </cell>
          <cell r="E767">
            <v>37408</v>
          </cell>
          <cell r="F767" t="str">
            <v>DEPAVE</v>
          </cell>
        </row>
        <row r="768">
          <cell r="A768" t="str">
            <v>18.A.084</v>
          </cell>
          <cell r="B768" t="str">
            <v>Brinquedo Elefante - Z03 - Tipo Pacta ou similar -  fornec. e instalação</v>
          </cell>
          <cell r="C768" t="str">
            <v>UN</v>
          </cell>
          <cell r="D768">
            <v>426.71</v>
          </cell>
          <cell r="E768">
            <v>37408</v>
          </cell>
          <cell r="F768" t="str">
            <v>DEPAVE</v>
          </cell>
        </row>
        <row r="769">
          <cell r="A769" t="str">
            <v>18.A.085</v>
          </cell>
          <cell r="B769" t="str">
            <v>Brinquedo Aranha - Z04 - Tipo Pacta ou similar -  fornec. e instalação</v>
          </cell>
          <cell r="C769" t="str">
            <v>UN</v>
          </cell>
          <cell r="D769">
            <v>462.07</v>
          </cell>
          <cell r="E769">
            <v>38718</v>
          </cell>
          <cell r="F769" t="str">
            <v>DEPAVE</v>
          </cell>
        </row>
        <row r="770">
          <cell r="A770" t="str">
            <v>18.A.086</v>
          </cell>
          <cell r="B770" t="str">
            <v>Brinquedo Rino - Z05 - Tipo Pacta ou similar -  fornec. e instalação</v>
          </cell>
          <cell r="C770" t="str">
            <v>UN</v>
          </cell>
          <cell r="D770">
            <v>426.71</v>
          </cell>
          <cell r="E770">
            <v>37408</v>
          </cell>
          <cell r="F770" t="str">
            <v>DEPAVE</v>
          </cell>
        </row>
        <row r="771">
          <cell r="A771" t="str">
            <v>18.A.087</v>
          </cell>
          <cell r="B771" t="str">
            <v>Brinquedo Jacaré - Z06 - Tipo Pacta ou similar -  fornec. e instalação</v>
          </cell>
          <cell r="C771" t="str">
            <v>UN</v>
          </cell>
          <cell r="D771">
            <v>372.07</v>
          </cell>
          <cell r="E771">
            <v>38718</v>
          </cell>
          <cell r="F771" t="str">
            <v>DEPAVE</v>
          </cell>
        </row>
        <row r="772">
          <cell r="A772" t="str">
            <v>18.A.088</v>
          </cell>
          <cell r="B772" t="str">
            <v>Brinquedo Escada Horizontal - M-19 -Tipo Pacta ou similar - fornec. e instalação</v>
          </cell>
          <cell r="C772" t="str">
            <v>UN</v>
          </cell>
          <cell r="D772">
            <v>531.97</v>
          </cell>
          <cell r="E772">
            <v>37408</v>
          </cell>
          <cell r="F772" t="str">
            <v>DEPAVE</v>
          </cell>
        </row>
        <row r="773">
          <cell r="A773" t="str">
            <v>18.A.089</v>
          </cell>
          <cell r="B773" t="str">
            <v>Brinquedo Gangorra simples - M-24/01 ou similar - fornec. e instalação</v>
          </cell>
          <cell r="C773" t="str">
            <v>UN</v>
          </cell>
          <cell r="D773">
            <v>198.38</v>
          </cell>
          <cell r="E773">
            <v>37408</v>
          </cell>
          <cell r="F773" t="str">
            <v>DEPAVE</v>
          </cell>
        </row>
        <row r="774">
          <cell r="A774" t="str">
            <v>18.A.090</v>
          </cell>
          <cell r="B774" t="str">
            <v xml:space="preserve">Aparelho de ginástica - etapa 12 ou similar - fornec. e instalação </v>
          </cell>
          <cell r="C774" t="str">
            <v>UN</v>
          </cell>
          <cell r="D774">
            <v>224.96</v>
          </cell>
          <cell r="E774">
            <v>38718</v>
          </cell>
          <cell r="F774" t="str">
            <v>DEPAVE</v>
          </cell>
        </row>
        <row r="775">
          <cell r="A775" t="str">
            <v>18.A.091</v>
          </cell>
          <cell r="B775" t="str">
            <v>Brinquedo Escada de Navio - M-15 ou similar - fornec. e instalação</v>
          </cell>
          <cell r="C775" t="str">
            <v>UN</v>
          </cell>
          <cell r="D775">
            <v>562.6</v>
          </cell>
          <cell r="E775">
            <v>37408</v>
          </cell>
          <cell r="F775" t="str">
            <v>DEPAVE</v>
          </cell>
        </row>
        <row r="776">
          <cell r="A776" t="str">
            <v>18.A.092</v>
          </cell>
          <cell r="B776" t="str">
            <v>Brinquedo Corrimão de bombeiro - M-22 ou similar - fornec. e instalação</v>
          </cell>
          <cell r="C776" t="str">
            <v>UN</v>
          </cell>
          <cell r="D776">
            <v>292.88</v>
          </cell>
          <cell r="E776">
            <v>37408</v>
          </cell>
          <cell r="F776" t="str">
            <v>DEPAVE</v>
          </cell>
        </row>
        <row r="777">
          <cell r="A777" t="str">
            <v>18.A.093</v>
          </cell>
          <cell r="B777" t="str">
            <v>Banco em madeira - conforme detalhe</v>
          </cell>
          <cell r="C777" t="str">
            <v>UN</v>
          </cell>
          <cell r="D777">
            <v>267.97000000000003</v>
          </cell>
          <cell r="E777">
            <v>37408</v>
          </cell>
          <cell r="F777" t="str">
            <v>DEPAVE</v>
          </cell>
        </row>
        <row r="778">
          <cell r="A778" t="str">
            <v>18.A.094</v>
          </cell>
          <cell r="B778" t="str">
            <v>Brinquedo Caracol - Demarcação - Det. Br-52</v>
          </cell>
          <cell r="C778" t="str">
            <v>UN</v>
          </cell>
          <cell r="D778">
            <v>203.5</v>
          </cell>
          <cell r="E778">
            <v>37408</v>
          </cell>
          <cell r="F778" t="str">
            <v>DEPAVE</v>
          </cell>
        </row>
        <row r="779">
          <cell r="A779" t="str">
            <v>18.A.095</v>
          </cell>
          <cell r="B779" t="str">
            <v xml:space="preserve">Brinquedo Cestão </v>
          </cell>
          <cell r="C779" t="str">
            <v>UN</v>
          </cell>
          <cell r="D779">
            <v>464.05</v>
          </cell>
          <cell r="E779">
            <v>37408</v>
          </cell>
          <cell r="F779" t="str">
            <v>DEPAVE</v>
          </cell>
        </row>
        <row r="780">
          <cell r="A780" t="str">
            <v>18.A.096</v>
          </cell>
          <cell r="B780" t="str">
            <v>Tanque de areia s/ mureta - r = 1,50 m - det. Ta2</v>
          </cell>
          <cell r="C780" t="str">
            <v>UN</v>
          </cell>
          <cell r="D780">
            <v>964.92</v>
          </cell>
          <cell r="E780">
            <v>37408</v>
          </cell>
          <cell r="F780" t="str">
            <v>DEPAVE</v>
          </cell>
        </row>
        <row r="781">
          <cell r="A781" t="str">
            <v>18.A.097</v>
          </cell>
          <cell r="B781" t="str">
            <v>Banco c/ apoio metálico e encosto de madeira</v>
          </cell>
          <cell r="C781" t="str">
            <v>UN</v>
          </cell>
          <cell r="D781">
            <v>426.52</v>
          </cell>
          <cell r="E781">
            <v>38108</v>
          </cell>
          <cell r="F781" t="str">
            <v>DEPAVE</v>
          </cell>
        </row>
        <row r="782">
          <cell r="A782" t="str">
            <v>18.A.098</v>
          </cell>
          <cell r="B782" t="str">
            <v>Banco c/ encosto de concreto e madeira ( comp = 2,0M)</v>
          </cell>
          <cell r="C782" t="str">
            <v>UN</v>
          </cell>
          <cell r="D782">
            <v>546.35</v>
          </cell>
          <cell r="E782">
            <v>38718</v>
          </cell>
          <cell r="F782" t="str">
            <v>DEPAVE</v>
          </cell>
        </row>
        <row r="783">
          <cell r="A783" t="str">
            <v>18.A.099</v>
          </cell>
          <cell r="B783" t="str">
            <v>Escorregadores em concreto armado</v>
          </cell>
          <cell r="C783" t="str">
            <v>M</v>
          </cell>
          <cell r="D783">
            <v>102.57</v>
          </cell>
          <cell r="E783">
            <v>38718</v>
          </cell>
          <cell r="F783" t="str">
            <v>DEPAVE</v>
          </cell>
        </row>
        <row r="784">
          <cell r="A784" t="str">
            <v>18.A.100</v>
          </cell>
          <cell r="B784" t="str">
            <v>Amarelinha com pastilhas</v>
          </cell>
          <cell r="C784" t="str">
            <v>UN</v>
          </cell>
          <cell r="D784">
            <v>555.48</v>
          </cell>
          <cell r="E784">
            <v>38718</v>
          </cell>
          <cell r="F784" t="str">
            <v>DEPAVE</v>
          </cell>
        </row>
        <row r="785">
          <cell r="A785" t="str">
            <v>18.A.101</v>
          </cell>
          <cell r="B785" t="str">
            <v>Caracol com pastilhas</v>
          </cell>
          <cell r="C785" t="str">
            <v>UN</v>
          </cell>
          <cell r="D785">
            <v>801.18</v>
          </cell>
          <cell r="E785">
            <v>38718</v>
          </cell>
          <cell r="F785" t="str">
            <v>DEPAVE</v>
          </cell>
        </row>
        <row r="786">
          <cell r="A786" t="str">
            <v>18.A.102</v>
          </cell>
          <cell r="B786" t="str">
            <v>Tanque de areia r = 4,0 m - Det. RV.08/10 EDIF</v>
          </cell>
          <cell r="C786" t="str">
            <v>UN</v>
          </cell>
          <cell r="D786">
            <v>7023.88</v>
          </cell>
          <cell r="E786">
            <v>38108</v>
          </cell>
          <cell r="F786" t="str">
            <v>DEPAVE</v>
          </cell>
        </row>
        <row r="787">
          <cell r="A787" t="str">
            <v>18.A.103</v>
          </cell>
          <cell r="B787" t="str">
            <v>Balanço frontal p/ def. físico</v>
          </cell>
          <cell r="C787" t="str">
            <v>UN</v>
          </cell>
          <cell r="D787">
            <v>2212.06</v>
          </cell>
          <cell r="E787">
            <v>38108</v>
          </cell>
          <cell r="F787" t="str">
            <v>DEPAVE</v>
          </cell>
        </row>
        <row r="788">
          <cell r="A788" t="str">
            <v>18.A.104</v>
          </cell>
          <cell r="B788" t="str">
            <v>Balanço Duplo p/ def. físico</v>
          </cell>
          <cell r="C788" t="str">
            <v>UN</v>
          </cell>
          <cell r="D788">
            <v>2329.73</v>
          </cell>
          <cell r="E788">
            <v>38108</v>
          </cell>
          <cell r="F788" t="str">
            <v>DEPAVE</v>
          </cell>
        </row>
        <row r="789">
          <cell r="A789" t="str">
            <v>18.A.105</v>
          </cell>
          <cell r="B789" t="str">
            <v>Stand Table p/ def. físico</v>
          </cell>
          <cell r="C789" t="str">
            <v>UN</v>
          </cell>
          <cell r="D789">
            <v>5344.4</v>
          </cell>
          <cell r="E789">
            <v>38108</v>
          </cell>
          <cell r="F789" t="str">
            <v>DEPAVE</v>
          </cell>
        </row>
        <row r="790">
          <cell r="A790" t="str">
            <v>18.A.106</v>
          </cell>
          <cell r="B790" t="str">
            <v>Anfiteatro</v>
          </cell>
          <cell r="C790" t="str">
            <v>UN</v>
          </cell>
          <cell r="D790">
            <v>7735.82</v>
          </cell>
          <cell r="E790">
            <v>38108</v>
          </cell>
          <cell r="F790" t="str">
            <v>DEPAVE</v>
          </cell>
        </row>
        <row r="791">
          <cell r="A791" t="str">
            <v>18.A.107</v>
          </cell>
          <cell r="B791" t="str">
            <v>Tanque de areia com mureta - Banco de Pedra  Det. Ta- 03 - DIAMETRO DE 7 M</v>
          </cell>
          <cell r="C791" t="str">
            <v>UN</v>
          </cell>
          <cell r="D791">
            <v>2699.01</v>
          </cell>
          <cell r="E791">
            <v>38718</v>
          </cell>
          <cell r="F791" t="str">
            <v>DEPAVE</v>
          </cell>
        </row>
        <row r="792">
          <cell r="A792" t="str">
            <v>18.A.108</v>
          </cell>
          <cell r="B792" t="str">
            <v>Mesa de Madeira com bancos -  conforme detalhe  DET. 11B</v>
          </cell>
          <cell r="C792" t="str">
            <v>UN</v>
          </cell>
          <cell r="D792">
            <v>481.85</v>
          </cell>
          <cell r="E792">
            <v>38718</v>
          </cell>
          <cell r="F792" t="str">
            <v>DEPAVE</v>
          </cell>
        </row>
        <row r="793">
          <cell r="A793" t="str">
            <v>18.A.109</v>
          </cell>
          <cell r="B793" t="str">
            <v xml:space="preserve">Tanque de areia s/ mureta (8,80 x 6,60 m ) - DET. Ta-02 </v>
          </cell>
          <cell r="C793" t="str">
            <v>UN</v>
          </cell>
          <cell r="D793">
            <v>7739.25</v>
          </cell>
          <cell r="E793">
            <v>38718</v>
          </cell>
          <cell r="F793" t="str">
            <v>DEPAVE</v>
          </cell>
        </row>
        <row r="794">
          <cell r="A794" t="str">
            <v>18.A.110</v>
          </cell>
          <cell r="B794" t="str">
            <v>Upa upa simples - M34/01 - tipo pacta ou similar - fornec. e instalação</v>
          </cell>
          <cell r="C794" t="str">
            <v xml:space="preserve">UN </v>
          </cell>
          <cell r="D794">
            <v>1095.56</v>
          </cell>
          <cell r="E794">
            <v>38718</v>
          </cell>
          <cell r="F794" t="str">
            <v>DEPAVE</v>
          </cell>
        </row>
        <row r="795">
          <cell r="A795" t="str">
            <v>20.0.000</v>
          </cell>
          <cell r="B795" t="str">
            <v>Serviços técnicos de obras civis</v>
          </cell>
          <cell r="C795" t="str">
            <v>GL</v>
          </cell>
          <cell r="D795">
            <v>812.7</v>
          </cell>
          <cell r="E795" t="str">
            <v>jan/97</v>
          </cell>
          <cell r="F795" t="str">
            <v>EDIF</v>
          </cell>
        </row>
        <row r="796">
          <cell r="A796" t="str">
            <v>20.A.005</v>
          </cell>
          <cell r="B796" t="str">
            <v>PASSOU P/ TABELA N. 31 - 20.03.01 - Coordenador geral</v>
          </cell>
          <cell r="C796" t="str">
            <v>HT</v>
          </cell>
          <cell r="D796">
            <v>30.93</v>
          </cell>
          <cell r="E796">
            <v>35458</v>
          </cell>
          <cell r="F796" t="str">
            <v>EDIF</v>
          </cell>
        </row>
        <row r="797">
          <cell r="A797" t="str">
            <v>20.A.006</v>
          </cell>
          <cell r="B797" t="str">
            <v>PASSOU P/ TABELA N. 31 - 20.03.02 - Profissional nível superior/sênior</v>
          </cell>
          <cell r="C797" t="str">
            <v>HT</v>
          </cell>
          <cell r="D797">
            <v>25.57</v>
          </cell>
          <cell r="E797">
            <v>35459</v>
          </cell>
          <cell r="F797" t="str">
            <v>EDIF</v>
          </cell>
        </row>
        <row r="798">
          <cell r="A798" t="str">
            <v>20.A.007</v>
          </cell>
          <cell r="B798" t="str">
            <v>PASSOU P/ TABELA N. 31 - 20.03.03 - Profissional nível superior/júnior</v>
          </cell>
          <cell r="C798" t="str">
            <v>HT</v>
          </cell>
          <cell r="D798">
            <v>13.8</v>
          </cell>
          <cell r="E798">
            <v>35460</v>
          </cell>
          <cell r="F798" t="str">
            <v>EDIF</v>
          </cell>
        </row>
        <row r="799">
          <cell r="A799" t="str">
            <v>20.A.008</v>
          </cell>
          <cell r="B799" t="str">
            <v>PASSOU P/ TABELA N. 31 - 20.03.05 - Projetista</v>
          </cell>
          <cell r="C799" t="str">
            <v>HT</v>
          </cell>
          <cell r="D799">
            <v>12.67</v>
          </cell>
          <cell r="E799">
            <v>35461</v>
          </cell>
          <cell r="F799" t="str">
            <v>EDIF</v>
          </cell>
        </row>
        <row r="800">
          <cell r="A800" t="str">
            <v>20.A.009</v>
          </cell>
          <cell r="B800" t="str">
            <v>Desenhista projetista</v>
          </cell>
          <cell r="C800" t="str">
            <v>HT</v>
          </cell>
          <cell r="D800">
            <v>7.76</v>
          </cell>
          <cell r="E800">
            <v>36526</v>
          </cell>
          <cell r="F800" t="str">
            <v>EDIF</v>
          </cell>
        </row>
        <row r="801">
          <cell r="A801" t="str">
            <v>20.A.010</v>
          </cell>
          <cell r="B801" t="str">
            <v>Locação linhas estaqueadas 20 em 20 m c/nivelamento geométrico</v>
          </cell>
          <cell r="C801" t="str">
            <v>M</v>
          </cell>
          <cell r="D801">
            <v>2.06</v>
          </cell>
          <cell r="E801">
            <v>36527</v>
          </cell>
          <cell r="F801" t="str">
            <v>DEPAVE</v>
          </cell>
        </row>
        <row r="802">
          <cell r="A802" t="str">
            <v>20.A.039</v>
          </cell>
          <cell r="B802" t="str">
            <v>PASSOU P/ TABELA N. 31 - 20.03.16 - "As built" em prancha "Ao"</v>
          </cell>
          <cell r="C802" t="str">
            <v>UN</v>
          </cell>
          <cell r="D802">
            <v>370.2</v>
          </cell>
          <cell r="E802" t="str">
            <v>jan/97</v>
          </cell>
          <cell r="F802" t="str">
            <v>EDIF</v>
          </cell>
        </row>
        <row r="803">
          <cell r="A803" t="str">
            <v>20.A.040</v>
          </cell>
          <cell r="B803" t="str">
            <v>PASSOU P/ TABELA N. 31 - 20.03.17 - "As built" em prancha "A1"</v>
          </cell>
          <cell r="C803" t="str">
            <v>UN</v>
          </cell>
          <cell r="D803">
            <v>297.77999999999997</v>
          </cell>
          <cell r="E803" t="str">
            <v>jan/97</v>
          </cell>
          <cell r="F803" t="str">
            <v>EDIF</v>
          </cell>
        </row>
        <row r="804">
          <cell r="A804" t="str">
            <v>20.A.041</v>
          </cell>
          <cell r="B804" t="str">
            <v>"As built" em prancha "A2"</v>
          </cell>
          <cell r="C804" t="str">
            <v>UN</v>
          </cell>
          <cell r="D804">
            <v>214.14</v>
          </cell>
          <cell r="E804">
            <v>35460</v>
          </cell>
          <cell r="F804" t="str">
            <v>DEPAVE</v>
          </cell>
        </row>
        <row r="805">
          <cell r="A805" t="str">
            <v>20.A.042</v>
          </cell>
          <cell r="B805" t="str">
            <v>"As built" em prancha "A3"</v>
          </cell>
          <cell r="C805" t="str">
            <v>UN</v>
          </cell>
          <cell r="D805">
            <v>166.57</v>
          </cell>
          <cell r="E805">
            <v>35461</v>
          </cell>
          <cell r="F805" t="str">
            <v>DEPAVE</v>
          </cell>
        </row>
        <row r="806">
          <cell r="A806" t="str">
            <v>20.A.043</v>
          </cell>
          <cell r="B806" t="str">
            <v>"As built" em prancha "A4"</v>
          </cell>
          <cell r="C806" t="str">
            <v>UN</v>
          </cell>
          <cell r="D806">
            <v>128.44999999999999</v>
          </cell>
          <cell r="E806" t="str">
            <v>jan/97</v>
          </cell>
          <cell r="F806" t="str">
            <v>DEPAVE</v>
          </cell>
        </row>
        <row r="807">
          <cell r="A807" t="str">
            <v>20.A.053</v>
          </cell>
          <cell r="B807" t="str">
            <v>PASSOU P/ TABELA N. 31 - 20.03.10 - Levantamento cadastral edif. até 500 m2</v>
          </cell>
          <cell r="C807" t="str">
            <v>GL</v>
          </cell>
          <cell r="D807">
            <v>812.7</v>
          </cell>
          <cell r="E807" t="str">
            <v>jan/97</v>
          </cell>
          <cell r="F807" t="str">
            <v>EDIF</v>
          </cell>
        </row>
        <row r="808">
          <cell r="A808" t="str">
            <v>20.A.054</v>
          </cell>
          <cell r="B808" t="str">
            <v>PASSOU P/ TABELA N. 31 - 20.03.11 - Levantamento cadastral edif. excedente 500 m2</v>
          </cell>
          <cell r="C808" t="str">
            <v>M2</v>
          </cell>
          <cell r="D808">
            <v>1.61</v>
          </cell>
          <cell r="E808" t="str">
            <v>jan/97</v>
          </cell>
          <cell r="F808" t="str">
            <v>EDIF</v>
          </cell>
        </row>
        <row r="809">
          <cell r="A809" t="str">
            <v>20.A.055</v>
          </cell>
          <cell r="B809" t="str">
            <v>PASSOU P/ TABELA N. 31 - 20.03.12 - Levantamento cadastral inst. elétricas - até 500 m2</v>
          </cell>
          <cell r="C809" t="str">
            <v>GL</v>
          </cell>
          <cell r="D809">
            <v>273.73</v>
          </cell>
          <cell r="E809" t="str">
            <v>jan/97</v>
          </cell>
          <cell r="F809" t="str">
            <v>EDIF</v>
          </cell>
        </row>
        <row r="810">
          <cell r="A810" t="str">
            <v>20.A.056</v>
          </cell>
          <cell r="B810" t="str">
            <v>PASSOU P/ TABELA N. 31 - 20.03.14 - Levantamento cadastral inst. hidro-sanitárias - até 500 m2</v>
          </cell>
          <cell r="C810" t="str">
            <v>GL</v>
          </cell>
          <cell r="D810">
            <v>273.73</v>
          </cell>
          <cell r="E810" t="str">
            <v>jan/97</v>
          </cell>
          <cell r="F810" t="str">
            <v>EDIF</v>
          </cell>
        </row>
        <row r="811">
          <cell r="A811" t="str">
            <v>20.A.057</v>
          </cell>
          <cell r="B811" t="str">
            <v>PASSOU P/ TABELA N. 31 - 20.03.13 - Levantamento cadastral inst. elétricas - excedente 500 m2</v>
          </cell>
          <cell r="C811" t="str">
            <v>M2</v>
          </cell>
          <cell r="D811">
            <v>0.54</v>
          </cell>
          <cell r="E811" t="str">
            <v>jan/97</v>
          </cell>
          <cell r="F811" t="str">
            <v>EDIF</v>
          </cell>
        </row>
        <row r="812">
          <cell r="A812" t="str">
            <v>20.A.058</v>
          </cell>
          <cell r="B812" t="str">
            <v>PASSOU P/ TABELA N. 31 - 20.03.15 - Levantamento cadastral inst. hidro-sanitárias - excedente 500 m2</v>
          </cell>
          <cell r="C812" t="str">
            <v>M2</v>
          </cell>
          <cell r="D812">
            <v>0.54</v>
          </cell>
          <cell r="E812" t="str">
            <v>jan/97</v>
          </cell>
          <cell r="F812" t="str">
            <v>EDIF</v>
          </cell>
        </row>
        <row r="813">
          <cell r="A813" t="str">
            <v>20.A.069</v>
          </cell>
          <cell r="B813" t="str">
            <v xml:space="preserve">Transporte de coordenadas </v>
          </cell>
          <cell r="C813" t="str">
            <v>M</v>
          </cell>
          <cell r="D813">
            <v>0.37</v>
          </cell>
          <cell r="E813">
            <v>36526</v>
          </cell>
          <cell r="F813" t="str">
            <v>SVP</v>
          </cell>
        </row>
        <row r="814">
          <cell r="A814" t="str">
            <v>20.A.070</v>
          </cell>
          <cell r="B814" t="str">
            <v xml:space="preserve">Laudo técnico pericial c/ locação de linhas estaqueadas s/ nivel. - topografia </v>
          </cell>
          <cell r="C814" t="str">
            <v>M</v>
          </cell>
          <cell r="D814">
            <v>0.66</v>
          </cell>
          <cell r="E814">
            <v>36526</v>
          </cell>
          <cell r="F814" t="str">
            <v>DEPAVE</v>
          </cell>
        </row>
        <row r="815">
          <cell r="A815" t="str">
            <v>20.A.071</v>
          </cell>
          <cell r="B815" t="str">
            <v>Levantamento topográfico planialtimétrico de perímetro IIIP</v>
          </cell>
          <cell r="C815" t="str">
            <v>KM</v>
          </cell>
          <cell r="D815">
            <v>473</v>
          </cell>
          <cell r="E815">
            <v>38718</v>
          </cell>
          <cell r="F815" t="str">
            <v>DEPAVE</v>
          </cell>
        </row>
        <row r="816">
          <cell r="A816" t="str">
            <v>20.A.072</v>
          </cell>
          <cell r="B816" t="str">
            <v>Levantamento topográfico planialtimétrico cadastral classe II PAC</v>
          </cell>
          <cell r="C816" t="str">
            <v>HA</v>
          </cell>
          <cell r="D816">
            <v>2615</v>
          </cell>
          <cell r="E816">
            <v>38718</v>
          </cell>
          <cell r="F816" t="str">
            <v>DEPAVE</v>
          </cell>
        </row>
        <row r="817">
          <cell r="A817" t="str">
            <v>90.0.000</v>
          </cell>
          <cell r="B817" t="str">
            <v>Vegetação</v>
          </cell>
          <cell r="C817" t="str">
            <v>UN</v>
          </cell>
          <cell r="D817">
            <v>13.3</v>
          </cell>
          <cell r="E817">
            <v>38718</v>
          </cell>
          <cell r="F817" t="str">
            <v>DEPAVE</v>
          </cell>
        </row>
        <row r="818">
          <cell r="A818" t="str">
            <v>90.A.001</v>
          </cell>
          <cell r="B818" t="str">
            <v>Terra para cobertura do gramado (colocada)</v>
          </cell>
          <cell r="C818" t="str">
            <v>M3</v>
          </cell>
          <cell r="D818">
            <v>22.62</v>
          </cell>
          <cell r="E818">
            <v>38718</v>
          </cell>
          <cell r="F818" t="str">
            <v>DEPAVE</v>
          </cell>
        </row>
        <row r="819">
          <cell r="A819" t="str">
            <v>90.A.002</v>
          </cell>
          <cell r="B819" t="str">
            <v>Adubo químico N.P.K. 10:20:10</v>
          </cell>
          <cell r="C819" t="str">
            <v>KG</v>
          </cell>
          <cell r="D819">
            <v>0.98</v>
          </cell>
          <cell r="E819">
            <v>38718</v>
          </cell>
          <cell r="F819" t="str">
            <v>DEPAVE</v>
          </cell>
        </row>
        <row r="820">
          <cell r="A820" t="str">
            <v>90.A.003</v>
          </cell>
          <cell r="B820" t="str">
            <v>GRAMA-BATATAIS - Paspalum notatum - forração, em terreno de boa qualidade PASSOU P/ A TABELA 33 - 18.03.01</v>
          </cell>
          <cell r="C820" t="str">
            <v>M2</v>
          </cell>
          <cell r="D820">
            <v>9.85</v>
          </cell>
          <cell r="E820">
            <v>38108</v>
          </cell>
          <cell r="F820" t="str">
            <v>DEPAVE</v>
          </cell>
        </row>
        <row r="821">
          <cell r="A821" t="str">
            <v>90.A.006</v>
          </cell>
          <cell r="B821" t="str">
            <v>GRAMA SÃO CARLOS - Anoxonopus obtusifolius - forração, em terreno de boa qualidade PASSOU P/ A TABELA 33 - 18.03.03</v>
          </cell>
          <cell r="C821" t="str">
            <v>M2</v>
          </cell>
          <cell r="D821">
            <v>10.94</v>
          </cell>
          <cell r="E821">
            <v>38108</v>
          </cell>
          <cell r="F821" t="str">
            <v>DEPAVE</v>
          </cell>
        </row>
        <row r="822">
          <cell r="A822" t="str">
            <v>90.A.009</v>
          </cell>
          <cell r="B822" t="str">
            <v>Terra para cobertura do gramado - esp.=2cm(espalhada)</v>
          </cell>
          <cell r="C822" t="str">
            <v>M2</v>
          </cell>
          <cell r="D822">
            <v>0.73</v>
          </cell>
          <cell r="E822">
            <v>37408</v>
          </cell>
          <cell r="F822" t="str">
            <v>DEPAVE</v>
          </cell>
        </row>
        <row r="823">
          <cell r="A823" t="str">
            <v>90.A.010</v>
          </cell>
          <cell r="B823" t="str">
            <v>PAINEIRA ROSA - Chorisia speciosa - árvore, em terreno de boa qualidade PASSOU PARA A TABELA 33- 18.02.35</v>
          </cell>
          <cell r="C823" t="str">
            <v>UN</v>
          </cell>
          <cell r="D823">
            <v>84.57</v>
          </cell>
          <cell r="E823">
            <v>38108</v>
          </cell>
          <cell r="F823" t="str">
            <v>DEPAVE</v>
          </cell>
        </row>
        <row r="824">
          <cell r="A824" t="str">
            <v>90.A.011</v>
          </cell>
          <cell r="B824" t="str">
            <v>PAU-FERRO - Caesalpinia leiostachya - árvore, em terreno de boa qualidade PASSOU P/ A TABELA 33- 18.02.40</v>
          </cell>
          <cell r="C824" t="str">
            <v>UN</v>
          </cell>
          <cell r="D824">
            <v>84.99</v>
          </cell>
          <cell r="E824">
            <v>38108</v>
          </cell>
          <cell r="F824" t="str">
            <v>DEPAVE</v>
          </cell>
        </row>
        <row r="825">
          <cell r="A825" t="str">
            <v>90.A.012</v>
          </cell>
          <cell r="B825" t="str">
            <v>IPÊ-AMARELO  - Tabebuia chrysotricha - árvore, em terreno de boa qualidade - PASSOU P/ A TABELA 33- 18.02.25</v>
          </cell>
          <cell r="C825" t="str">
            <v>UN</v>
          </cell>
          <cell r="D825">
            <v>85.37</v>
          </cell>
          <cell r="E825">
            <v>38108</v>
          </cell>
          <cell r="F825" t="str">
            <v>DEPAVE</v>
          </cell>
        </row>
        <row r="826">
          <cell r="A826" t="str">
            <v>90.A.013</v>
          </cell>
          <cell r="B826" t="str">
            <v>UNHA-DE-VACA - Bauhinia variegata - árvore, em terreno de boa qualidade PASSOU P/ A TABELA 33- 18.02.57</v>
          </cell>
          <cell r="C826" t="str">
            <v>UN</v>
          </cell>
          <cell r="D826">
            <v>84.97</v>
          </cell>
          <cell r="E826">
            <v>38108</v>
          </cell>
          <cell r="F826" t="str">
            <v>DEPAVE</v>
          </cell>
        </row>
        <row r="827">
          <cell r="A827" t="str">
            <v>90.A.015</v>
          </cell>
          <cell r="B827" t="str">
            <v>REMOÇÃO E REPLANTIO DE ÁRVORE C/ TRONCO DIÂM. = 15 CM</v>
          </cell>
          <cell r="C827" t="str">
            <v>UN</v>
          </cell>
          <cell r="D827">
            <v>65.760000000000005</v>
          </cell>
          <cell r="E827">
            <v>37408</v>
          </cell>
          <cell r="F827" t="str">
            <v>DEPAVE</v>
          </cell>
        </row>
        <row r="828">
          <cell r="A828" t="str">
            <v>90.A.017</v>
          </cell>
          <cell r="B828" t="str">
            <v>JERIVÁ - Syagrus romanzoffiana - palmeira, em terreno de boa qualidade PASSOU P/ A TABELA 33- 18.02.73</v>
          </cell>
          <cell r="C828" t="str">
            <v>UN</v>
          </cell>
          <cell r="D828">
            <v>28.02</v>
          </cell>
          <cell r="E828">
            <v>38108</v>
          </cell>
          <cell r="F828" t="str">
            <v>DEPAVE</v>
          </cell>
        </row>
        <row r="829">
          <cell r="A829" t="str">
            <v>90.A.018</v>
          </cell>
          <cell r="B829" t="str">
            <v>LIGUSTRO CHINÊS - Ligustrum sinense - arbusto, em terreno de boa qualidade</v>
          </cell>
          <cell r="C829" t="str">
            <v>UN</v>
          </cell>
          <cell r="D829">
            <v>13.3</v>
          </cell>
          <cell r="E829">
            <v>38718</v>
          </cell>
          <cell r="F829" t="str">
            <v>DEPAVE</v>
          </cell>
        </row>
        <row r="830">
          <cell r="A830" t="str">
            <v>90.A.019</v>
          </cell>
          <cell r="B830" t="str">
            <v>USAR 18.03.79 - ESPONGINHA - Calliandra tweedii - arbusto, em terreno de boa qualidade</v>
          </cell>
          <cell r="C830" t="str">
            <v>UN</v>
          </cell>
          <cell r="D830">
            <v>11.34</v>
          </cell>
          <cell r="E830">
            <v>36526</v>
          </cell>
          <cell r="F830" t="str">
            <v>DEPAVE</v>
          </cell>
        </row>
        <row r="831">
          <cell r="A831" t="str">
            <v>90.A.020</v>
          </cell>
          <cell r="B831" t="str">
            <v>CEDRINHO - Cryptomenia japonica - arbusto, em terreno de boa qualidade</v>
          </cell>
          <cell r="C831" t="str">
            <v>UN</v>
          </cell>
          <cell r="D831">
            <v>11.4</v>
          </cell>
          <cell r="E831">
            <v>37408</v>
          </cell>
          <cell r="F831" t="str">
            <v>DEPAVE</v>
          </cell>
        </row>
        <row r="832">
          <cell r="A832" t="str">
            <v>90.A.021</v>
          </cell>
          <cell r="B832" t="str">
            <v>USAR 90.A.132 - HIBISCO - Hibiscus rosa simensis - arbusto, em terreno de boa qualidade PASSOU P/ A TABELA 33 - 18.03.83</v>
          </cell>
          <cell r="C832" t="str">
            <v>UN</v>
          </cell>
          <cell r="D832">
            <v>13.36</v>
          </cell>
          <cell r="E832">
            <v>38108</v>
          </cell>
          <cell r="F832" t="str">
            <v>DEPAVE</v>
          </cell>
        </row>
        <row r="833">
          <cell r="A833" t="str">
            <v>90.A.022</v>
          </cell>
          <cell r="B833" t="str">
            <v>USAR 90.A.137 - BELA EMÍLIA - Plumbago capensis - arbusto, em terreno de boa qualidade PASSOU P/ A TABELA 33- 18.03.71</v>
          </cell>
          <cell r="C833" t="str">
            <v>UN</v>
          </cell>
          <cell r="D833">
            <v>13.36</v>
          </cell>
          <cell r="E833">
            <v>38108</v>
          </cell>
          <cell r="F833" t="str">
            <v>DEPAVE</v>
          </cell>
        </row>
        <row r="834">
          <cell r="A834" t="str">
            <v>90.A.023</v>
          </cell>
          <cell r="B834" t="str">
            <v>USAR 90.A.142 - SETE-LÉGUAS - Pandorea ricasoliana - arbusto, em terreno de boa qualidade</v>
          </cell>
          <cell r="C834">
            <v>0</v>
          </cell>
          <cell r="D834">
            <v>0</v>
          </cell>
          <cell r="E834">
            <v>35186</v>
          </cell>
          <cell r="F834" t="str">
            <v>DEPAVE</v>
          </cell>
        </row>
        <row r="835">
          <cell r="A835" t="str">
            <v>90.A.024</v>
          </cell>
          <cell r="B835" t="str">
            <v>USAR 90.A.099 - CAMARADINHA - Lantana camara - arbusto, em terreno de boa qualidade</v>
          </cell>
          <cell r="C835">
            <v>0</v>
          </cell>
          <cell r="D835">
            <v>0</v>
          </cell>
          <cell r="E835">
            <v>35186</v>
          </cell>
          <cell r="F835" t="str">
            <v>DEPAVE</v>
          </cell>
        </row>
        <row r="836">
          <cell r="A836" t="str">
            <v>90.A.025</v>
          </cell>
          <cell r="B836" t="str">
            <v>LÍRIO-AMARELO - Hemerocallis flava - forração, em terreno de boa qualidade a cada 25 cm -PASSOU P/ A TABELA 33-18.03.21</v>
          </cell>
          <cell r="C836" t="str">
            <v>DZ</v>
          </cell>
          <cell r="D836">
            <v>22.82</v>
          </cell>
          <cell r="E836">
            <v>38108</v>
          </cell>
          <cell r="F836" t="str">
            <v>DEPAVE</v>
          </cell>
        </row>
        <row r="837">
          <cell r="A837" t="str">
            <v>90.A.026</v>
          </cell>
          <cell r="B837" t="str">
            <v>MORÉIA - Dietes iridioides - forração, em terreno de boa qualidade</v>
          </cell>
          <cell r="C837" t="str">
            <v>M2</v>
          </cell>
          <cell r="D837">
            <v>17.98</v>
          </cell>
          <cell r="E837">
            <v>37408</v>
          </cell>
          <cell r="F837" t="str">
            <v>DEPAVE</v>
          </cell>
        </row>
        <row r="838">
          <cell r="A838" t="str">
            <v>90.A.027</v>
          </cell>
          <cell r="B838" t="str">
            <v>Escarificação e regularização do terreno, profundidade de 0,15m</v>
          </cell>
          <cell r="C838" t="str">
            <v>M2</v>
          </cell>
          <cell r="D838">
            <v>2.2000000000000002</v>
          </cell>
          <cell r="E838">
            <v>38718</v>
          </cell>
          <cell r="F838" t="str">
            <v>DEPAVE</v>
          </cell>
        </row>
        <row r="839">
          <cell r="A839" t="str">
            <v>90.A.028</v>
          </cell>
          <cell r="B839" t="str">
            <v>Terra de boa qualidade (reserva) "usar o código 90.A.031"</v>
          </cell>
          <cell r="C839" t="str">
            <v>M3</v>
          </cell>
          <cell r="D839">
            <v>35.79</v>
          </cell>
          <cell r="E839">
            <v>35431</v>
          </cell>
          <cell r="F839" t="str">
            <v>DEPAVE</v>
          </cell>
        </row>
        <row r="840">
          <cell r="A840" t="str">
            <v>90.A.030</v>
          </cell>
          <cell r="B840" t="str">
            <v>AZALÉIA - Rhododendron simsii - arbusto, em terreno de boa qualidade PASSOU P/ A TABELA 33- 18.03.67</v>
          </cell>
          <cell r="C840" t="str">
            <v>UN</v>
          </cell>
          <cell r="D840">
            <v>13.89</v>
          </cell>
          <cell r="E840">
            <v>38108</v>
          </cell>
          <cell r="F840" t="str">
            <v>DEPAVE</v>
          </cell>
        </row>
        <row r="841">
          <cell r="A841" t="str">
            <v>90.A.031</v>
          </cell>
          <cell r="B841" t="str">
            <v xml:space="preserve">Fornecimento, coloc. e transporte terra, boa qualidade, p/plantação </v>
          </cell>
          <cell r="C841" t="str">
            <v>M3</v>
          </cell>
          <cell r="D841">
            <v>22.62</v>
          </cell>
          <cell r="E841">
            <v>38718</v>
          </cell>
          <cell r="F841" t="str">
            <v>DEPAVE</v>
          </cell>
        </row>
        <row r="842">
          <cell r="A842" t="str">
            <v>90.A.032</v>
          </cell>
          <cell r="B842" t="str">
            <v>Roçada / Capina</v>
          </cell>
          <cell r="C842" t="str">
            <v>M2</v>
          </cell>
          <cell r="D842">
            <v>2.2200000000000002</v>
          </cell>
          <cell r="E842">
            <v>37408</v>
          </cell>
          <cell r="F842" t="str">
            <v>DEPAVE</v>
          </cell>
        </row>
        <row r="843">
          <cell r="A843" t="str">
            <v>90.A.033</v>
          </cell>
          <cell r="B843" t="str">
            <v xml:space="preserve">USAR 90.A.032 - Capina </v>
          </cell>
          <cell r="C843" t="str">
            <v>HA</v>
          </cell>
          <cell r="D843">
            <v>105.81</v>
          </cell>
          <cell r="E843">
            <v>35431</v>
          </cell>
          <cell r="F843" t="str">
            <v>DEPAVE</v>
          </cell>
        </row>
        <row r="844">
          <cell r="A844" t="str">
            <v>90.A.034</v>
          </cell>
          <cell r="B844" t="str">
            <v>USAR 18.02.55 - TIPUANA - Tipuana tipu - árvore, em terreno de boa qualidade PASSOU P/ A TABELA 33- 18.02.55</v>
          </cell>
          <cell r="C844" t="str">
            <v>UN</v>
          </cell>
          <cell r="D844">
            <v>84.99</v>
          </cell>
          <cell r="E844">
            <v>38108</v>
          </cell>
          <cell r="F844" t="str">
            <v>DEPAVE</v>
          </cell>
        </row>
        <row r="845">
          <cell r="A845" t="str">
            <v>90.A.035</v>
          </cell>
          <cell r="B845" t="str">
            <v>USAR 90.A.221 - JACARANDÁ-PAULISTA - Jacaranda mimosaefolia - árvore, em terreno de boa qualidade</v>
          </cell>
          <cell r="C845" t="str">
            <v>UN</v>
          </cell>
          <cell r="D845">
            <v>45.42</v>
          </cell>
          <cell r="E845">
            <v>36526</v>
          </cell>
          <cell r="F845" t="str">
            <v>DEPAVE</v>
          </cell>
        </row>
        <row r="846">
          <cell r="A846" t="str">
            <v>90.A.036</v>
          </cell>
          <cell r="B846" t="str">
            <v>USAR 90.A.140 - MALVAVISCO - Malvaviscus arboreus - arbusto, em terreno de boa qualidade PASSOU P/ A TABELA 33- 18.03.85</v>
          </cell>
          <cell r="C846" t="str">
            <v>UN</v>
          </cell>
          <cell r="D846">
            <v>13.36</v>
          </cell>
          <cell r="E846">
            <v>38108</v>
          </cell>
          <cell r="F846" t="str">
            <v>DEPAVE</v>
          </cell>
        </row>
        <row r="847">
          <cell r="A847" t="str">
            <v>90.A.037</v>
          </cell>
          <cell r="B847" t="str">
            <v>USAR 90.A.239 - CAPIM DOS PAMPAS - Cortadeira selloana - arbusto, em terreno de boa qualidade</v>
          </cell>
          <cell r="C847" t="str">
            <v>UN</v>
          </cell>
          <cell r="D847">
            <v>15.19</v>
          </cell>
          <cell r="E847">
            <v>36526</v>
          </cell>
          <cell r="F847" t="str">
            <v>DEPAVE</v>
          </cell>
        </row>
        <row r="848">
          <cell r="A848" t="str">
            <v>90.A.038</v>
          </cell>
          <cell r="B848" t="str">
            <v>USAR 18.03.49 - PRIMAVERA ROSA - Bougainvillea glaba - arbusto, em terreno de boa qualidade PASSOU P/ A TABELA 33- 18.03.49</v>
          </cell>
          <cell r="C848" t="str">
            <v>UN</v>
          </cell>
          <cell r="D848">
            <v>19.2</v>
          </cell>
          <cell r="E848">
            <v>38108</v>
          </cell>
          <cell r="F848" t="str">
            <v>DEPAVE</v>
          </cell>
        </row>
        <row r="849">
          <cell r="A849" t="str">
            <v>90.A.039</v>
          </cell>
          <cell r="B849" t="str">
            <v>REMOÇÃO E REPLANTIO DE ÁRVORE C/ TRONCO DIÂM. = 15 CM</v>
          </cell>
          <cell r="C849" t="str">
            <v>UN</v>
          </cell>
          <cell r="D849">
            <v>42.96</v>
          </cell>
          <cell r="E849">
            <v>38718</v>
          </cell>
          <cell r="F849" t="str">
            <v>DEPAVE</v>
          </cell>
        </row>
        <row r="850">
          <cell r="A850" t="str">
            <v>90.A.040</v>
          </cell>
          <cell r="B850" t="str">
            <v>Transplante de árvores c/diam. até 30cm</v>
          </cell>
          <cell r="C850" t="str">
            <v>UN</v>
          </cell>
          <cell r="D850">
            <v>147.85</v>
          </cell>
          <cell r="E850">
            <v>38108</v>
          </cell>
          <cell r="F850" t="str">
            <v>DEPAVE</v>
          </cell>
        </row>
        <row r="851">
          <cell r="A851" t="str">
            <v>90.A.041</v>
          </cell>
          <cell r="B851" t="str">
            <v>Transplante de árvores c/diam. até 50cm</v>
          </cell>
          <cell r="C851" t="str">
            <v>UN</v>
          </cell>
          <cell r="D851">
            <v>190.51</v>
          </cell>
          <cell r="E851">
            <v>38718</v>
          </cell>
          <cell r="F851" t="str">
            <v>DEPAVE</v>
          </cell>
        </row>
        <row r="852">
          <cell r="A852" t="str">
            <v>90.A.042</v>
          </cell>
          <cell r="B852" t="str">
            <v>PAINEIRA BRANCA - Ceiba pentandra - árvore, em terreno de boa qualidade</v>
          </cell>
          <cell r="C852" t="str">
            <v>UN</v>
          </cell>
          <cell r="D852">
            <v>59.63</v>
          </cell>
          <cell r="E852">
            <v>38718</v>
          </cell>
          <cell r="F852" t="str">
            <v>DEPAVE</v>
          </cell>
        </row>
        <row r="853">
          <cell r="A853" t="str">
            <v>90.A.043</v>
          </cell>
          <cell r="B853" t="str">
            <v>IPÊ-BRANCO - Tabebuia roseo-alba - árvore, em terreno de boa qualidade</v>
          </cell>
          <cell r="C853" t="str">
            <v>UN</v>
          </cell>
          <cell r="D853">
            <v>67.180000000000007</v>
          </cell>
          <cell r="E853">
            <v>38718</v>
          </cell>
          <cell r="F853" t="str">
            <v>DEPAVE</v>
          </cell>
        </row>
        <row r="854">
          <cell r="A854" t="str">
            <v>90.A.044</v>
          </cell>
          <cell r="B854" t="str">
            <v>IPÊ-CASCUDO - Tabebuia ochracea - árvore, em terreno de boa qualidade</v>
          </cell>
          <cell r="C854" t="str">
            <v>UN</v>
          </cell>
          <cell r="D854">
            <v>57.98</v>
          </cell>
          <cell r="E854">
            <v>37408</v>
          </cell>
          <cell r="F854" t="str">
            <v>DEPAVE</v>
          </cell>
        </row>
        <row r="855">
          <cell r="A855" t="str">
            <v>90.A.045</v>
          </cell>
          <cell r="B855" t="str">
            <v>IPÊ-DE-VÁRZEA - Tabebuia umbellata - árvore, em terreno de boa qualidade</v>
          </cell>
          <cell r="C855" t="str">
            <v>UN</v>
          </cell>
          <cell r="D855">
            <v>62.74</v>
          </cell>
          <cell r="E855">
            <v>37408</v>
          </cell>
          <cell r="F855" t="str">
            <v>DEPAVE</v>
          </cell>
        </row>
        <row r="856">
          <cell r="A856" t="str">
            <v>90.A.046</v>
          </cell>
          <cell r="B856" t="str">
            <v>IPÊ-ROSA - Tabebuia avellanedae - árvore, em terreno de boa qualidade PASSOU P/ A TABELA 33- 18.02.26</v>
          </cell>
          <cell r="C856" t="str">
            <v>UN</v>
          </cell>
          <cell r="D856">
            <v>75.11</v>
          </cell>
          <cell r="E856">
            <v>38108</v>
          </cell>
          <cell r="F856" t="str">
            <v>DEPAVE</v>
          </cell>
        </row>
        <row r="857">
          <cell r="A857" t="str">
            <v>90.A.047</v>
          </cell>
          <cell r="B857" t="str">
            <v>IPÊ-ROXO - Tabebuia impetiginosa - árvore, em terreno de boa qualidade PASSOU P/ A TABELA 33- 18.02.27</v>
          </cell>
          <cell r="C857" t="str">
            <v>UN</v>
          </cell>
          <cell r="D857">
            <v>85.37</v>
          </cell>
          <cell r="E857">
            <v>38108</v>
          </cell>
          <cell r="F857" t="str">
            <v>DEPAVE</v>
          </cell>
        </row>
        <row r="858">
          <cell r="A858" t="str">
            <v>90.A.049</v>
          </cell>
          <cell r="B858" t="str">
            <v>JEQUITIBÁ-BRANCO - Cariniana estrellensis - árvore, em terreno de boa qualidade</v>
          </cell>
          <cell r="C858" t="str">
            <v>UN</v>
          </cell>
          <cell r="D858">
            <v>58.79</v>
          </cell>
          <cell r="E858">
            <v>38718</v>
          </cell>
          <cell r="F858" t="str">
            <v>DEPAVE</v>
          </cell>
        </row>
        <row r="859">
          <cell r="A859" t="str">
            <v>90.A.050</v>
          </cell>
          <cell r="B859" t="str">
            <v>JEQUITIBÁ-ROSA - Cariniana legalis - árvore, em terreno de boa qualidade</v>
          </cell>
          <cell r="C859" t="str">
            <v>UN</v>
          </cell>
          <cell r="D859">
            <v>60.32</v>
          </cell>
          <cell r="E859">
            <v>37408</v>
          </cell>
          <cell r="F859" t="str">
            <v>DEPAVE</v>
          </cell>
        </row>
        <row r="860">
          <cell r="A860" t="str">
            <v>90.A.051</v>
          </cell>
          <cell r="B860" t="str">
            <v>MANACÁ-DA-SERRA - Tibouchina mutabilis - árvore, em terreno de boa qualidade PASSOU P/ A TABELA 33- 18.02.32</v>
          </cell>
          <cell r="C860" t="str">
            <v>UN</v>
          </cell>
          <cell r="D860">
            <v>84.99</v>
          </cell>
          <cell r="E860">
            <v>38108</v>
          </cell>
          <cell r="F860" t="str">
            <v>DEPAVE</v>
          </cell>
        </row>
        <row r="861">
          <cell r="A861" t="str">
            <v>90.A.052</v>
          </cell>
          <cell r="B861" t="str">
            <v>MANDIOQUEIRO - Didymopanax morototonii - árvore, em terreno de boa qualidade</v>
          </cell>
          <cell r="C861" t="str">
            <v>UN</v>
          </cell>
          <cell r="D861">
            <v>64.92</v>
          </cell>
          <cell r="E861">
            <v>37408</v>
          </cell>
          <cell r="F861" t="str">
            <v>DEPAVE</v>
          </cell>
        </row>
        <row r="862">
          <cell r="A862" t="str">
            <v>90.A.053</v>
          </cell>
          <cell r="B862" t="str">
            <v>MANDUIRANA - Senna macrantera - árvore, em terreno de boa qualidade</v>
          </cell>
          <cell r="C862" t="str">
            <v>UN</v>
          </cell>
          <cell r="D862">
            <v>62.5</v>
          </cell>
          <cell r="E862">
            <v>37408</v>
          </cell>
          <cell r="F862" t="str">
            <v>DEPAVE</v>
          </cell>
        </row>
        <row r="863">
          <cell r="A863" t="str">
            <v>90.A.054</v>
          </cell>
          <cell r="B863" t="str">
            <v>MIRINDIBA-ROSA - Lafoensia glyptocarpa - árvore, em terreno de boa qualidade</v>
          </cell>
          <cell r="C863" t="str">
            <v>UN</v>
          </cell>
          <cell r="D863">
            <v>63</v>
          </cell>
          <cell r="E863">
            <v>37408</v>
          </cell>
          <cell r="F863" t="str">
            <v>DEPAVE</v>
          </cell>
        </row>
        <row r="864">
          <cell r="A864" t="str">
            <v>90.A.055</v>
          </cell>
          <cell r="B864" t="str">
            <v>MULUNGU / SUINÃ - Erythrina falcata - árvore, em terreno de boa qualidade</v>
          </cell>
          <cell r="C864" t="str">
            <v>UN</v>
          </cell>
          <cell r="D864">
            <v>73.63</v>
          </cell>
          <cell r="E864">
            <v>37408</v>
          </cell>
          <cell r="F864" t="str">
            <v>DEPAVE</v>
          </cell>
        </row>
        <row r="865">
          <cell r="A865" t="str">
            <v>90.A.056</v>
          </cell>
          <cell r="B865" t="str">
            <v>MULUNGU - Erythrina verna - árvore, em terreno de boa qualidade</v>
          </cell>
          <cell r="C865" t="str">
            <v>UN</v>
          </cell>
          <cell r="D865">
            <v>73.63</v>
          </cell>
          <cell r="E865">
            <v>37408</v>
          </cell>
          <cell r="F865" t="str">
            <v>DEPAVE</v>
          </cell>
        </row>
        <row r="866">
          <cell r="A866" t="str">
            <v>90.A.057</v>
          </cell>
          <cell r="B866" t="str">
            <v>MULUNGU-CORAL - Erythrina mulungu - árvore, em terreno de boa qualidade</v>
          </cell>
          <cell r="C866" t="str">
            <v>UN</v>
          </cell>
          <cell r="D866">
            <v>71.209999999999994</v>
          </cell>
          <cell r="E866">
            <v>37408</v>
          </cell>
          <cell r="F866" t="str">
            <v>DEPAVE</v>
          </cell>
        </row>
        <row r="867">
          <cell r="A867" t="str">
            <v>90.A.058</v>
          </cell>
          <cell r="B867" t="str">
            <v>PATA-DE-VACA - Bauhinia forficata  - árvore, em terreno de boa qualidade</v>
          </cell>
          <cell r="C867" t="str">
            <v>UN</v>
          </cell>
          <cell r="D867">
            <v>67.180000000000007</v>
          </cell>
          <cell r="E867">
            <v>38718</v>
          </cell>
          <cell r="F867" t="str">
            <v>DEPAVE</v>
          </cell>
        </row>
        <row r="868">
          <cell r="A868" t="str">
            <v>90.A.059</v>
          </cell>
          <cell r="B868" t="str">
            <v>PAU-DE-VIOLA - Cytharexyllum myriantthum - árvore, em terreno de boa qualidade</v>
          </cell>
          <cell r="C868" t="str">
            <v>UN</v>
          </cell>
          <cell r="D868">
            <v>60.56</v>
          </cell>
          <cell r="E868">
            <v>37408</v>
          </cell>
          <cell r="F868" t="str">
            <v>DEPAVE</v>
          </cell>
        </row>
        <row r="869">
          <cell r="A869" t="str">
            <v>90.A.060</v>
          </cell>
          <cell r="B869" t="str">
            <v>PINHEIRO-BRAVO - Podocarpus lambertii - árvore, em terreno de boa qualidade</v>
          </cell>
          <cell r="C869" t="str">
            <v>UN</v>
          </cell>
          <cell r="D869">
            <v>57.89</v>
          </cell>
          <cell r="E869">
            <v>37408</v>
          </cell>
          <cell r="F869" t="str">
            <v>DEPAVE</v>
          </cell>
        </row>
        <row r="870">
          <cell r="A870" t="str">
            <v>90.A.061</v>
          </cell>
          <cell r="B870" t="str">
            <v>SANANDUVA - Erythrina crista-galli - árvore, em terreno de boa qualidade</v>
          </cell>
          <cell r="C870" t="str">
            <v>UN</v>
          </cell>
          <cell r="D870">
            <v>60.07</v>
          </cell>
          <cell r="E870">
            <v>37408</v>
          </cell>
          <cell r="F870" t="str">
            <v>DEPAVE</v>
          </cell>
        </row>
        <row r="871">
          <cell r="A871" t="str">
            <v>90.A.062</v>
          </cell>
          <cell r="B871" t="str">
            <v>SANGUE-DE-DRAGO - Croton urucurana - árvore, em terreno de boa qualidade</v>
          </cell>
          <cell r="C871" t="str">
            <v>UN</v>
          </cell>
          <cell r="D871">
            <v>60.07</v>
          </cell>
          <cell r="E871">
            <v>37408</v>
          </cell>
          <cell r="F871" t="str">
            <v>DEPAVE</v>
          </cell>
        </row>
        <row r="872">
          <cell r="A872" t="str">
            <v>90.A.063</v>
          </cell>
          <cell r="B872" t="str">
            <v>SAPUCAIA - Lecythis pisonis - árvore, em terreno de boa qualidade</v>
          </cell>
          <cell r="C872" t="str">
            <v>UN</v>
          </cell>
          <cell r="D872">
            <v>61.2</v>
          </cell>
          <cell r="E872">
            <v>37408</v>
          </cell>
          <cell r="F872" t="str">
            <v>DEPAVE</v>
          </cell>
        </row>
        <row r="873">
          <cell r="A873" t="str">
            <v>90.A.064</v>
          </cell>
          <cell r="B873" t="str">
            <v>SOMBREIRO - Clitoria racemosa - árvore, em terreno de boa qualidade</v>
          </cell>
          <cell r="C873" t="str">
            <v>UN</v>
          </cell>
          <cell r="D873">
            <v>62.82</v>
          </cell>
          <cell r="E873">
            <v>37408</v>
          </cell>
          <cell r="F873" t="str">
            <v>DEPAVE</v>
          </cell>
        </row>
        <row r="874">
          <cell r="A874" t="str">
            <v>90.A.065</v>
          </cell>
          <cell r="B874" t="str">
            <v>SUINÃ - Erythrina speciosa - árvore, em terreno de boa qualidade PASSOU P/ A TABELA 33 - 18.02.52</v>
          </cell>
          <cell r="C874" t="str">
            <v>UN</v>
          </cell>
          <cell r="D874">
            <v>53.93</v>
          </cell>
          <cell r="E874">
            <v>38108</v>
          </cell>
          <cell r="F874" t="str">
            <v>DEPAVE</v>
          </cell>
        </row>
        <row r="875">
          <cell r="A875" t="str">
            <v>90.A.066</v>
          </cell>
          <cell r="B875" t="str">
            <v>TAMBORIL - Enterolobium contortisiliquum - árvore, em terreno de boa qualidade</v>
          </cell>
          <cell r="C875" t="str">
            <v>UN</v>
          </cell>
          <cell r="D875">
            <v>63.85</v>
          </cell>
          <cell r="E875">
            <v>37408</v>
          </cell>
          <cell r="F875" t="str">
            <v>DEPAVE</v>
          </cell>
        </row>
        <row r="876">
          <cell r="A876" t="str">
            <v>90.A.067</v>
          </cell>
          <cell r="B876" t="str">
            <v>PAU-FORMIGA / TRIPLARIS - Triplaris brasiliana - árvore, em terreno de boa qualidade</v>
          </cell>
          <cell r="C876" t="str">
            <v>UN</v>
          </cell>
          <cell r="D876">
            <v>69.900000000000006</v>
          </cell>
          <cell r="E876">
            <v>38718</v>
          </cell>
          <cell r="F876" t="str">
            <v>DEPAVE</v>
          </cell>
        </row>
        <row r="877">
          <cell r="A877" t="str">
            <v>90.A.068</v>
          </cell>
          <cell r="B877" t="str">
            <v>URUCUM - Bixa olerana - árvore, em terreno de boa qualidade</v>
          </cell>
          <cell r="C877" t="str">
            <v>UN</v>
          </cell>
          <cell r="D877">
            <v>62.01</v>
          </cell>
          <cell r="E877">
            <v>37408</v>
          </cell>
          <cell r="F877" t="str">
            <v>DEPAVE</v>
          </cell>
        </row>
        <row r="878">
          <cell r="A878" t="str">
            <v>90.A.069</v>
          </cell>
          <cell r="B878" t="str">
            <v>AÇOITA-CAVALO - Luehea-divaricata - árvore, em terreno de boa qualidade</v>
          </cell>
          <cell r="C878" t="str">
            <v>UN</v>
          </cell>
          <cell r="D878">
            <v>61.53</v>
          </cell>
          <cell r="E878">
            <v>37408</v>
          </cell>
          <cell r="F878" t="str">
            <v>DEPAVE</v>
          </cell>
        </row>
        <row r="879">
          <cell r="A879" t="str">
            <v>90.A.070</v>
          </cell>
          <cell r="B879" t="str">
            <v>ALBÍZIA - Albizia hasslerii - árvore, em terreno de boa qualidade</v>
          </cell>
          <cell r="C879" t="str">
            <v>UN</v>
          </cell>
          <cell r="D879">
            <v>79.2</v>
          </cell>
          <cell r="E879">
            <v>37408</v>
          </cell>
          <cell r="F879" t="str">
            <v>DEPAVE</v>
          </cell>
        </row>
        <row r="880">
          <cell r="A880" t="str">
            <v>90.A.071</v>
          </cell>
          <cell r="B880" t="str">
            <v>ALDRAGO - Pterocarpus violaceus - árvore, em terreno de boa qualidade</v>
          </cell>
          <cell r="C880" t="str">
            <v>UN</v>
          </cell>
          <cell r="D880">
            <v>71.61</v>
          </cell>
          <cell r="E880">
            <v>38718</v>
          </cell>
          <cell r="F880" t="str">
            <v>DEPAVE</v>
          </cell>
        </row>
        <row r="881">
          <cell r="A881" t="str">
            <v>90.A.072</v>
          </cell>
          <cell r="B881" t="str">
            <v>ALELUIA  / PAU-CIGARRA - Senna multijuga - árvore, em terreno de boa qualidade</v>
          </cell>
          <cell r="C881" t="str">
            <v>UN</v>
          </cell>
          <cell r="D881">
            <v>68.95</v>
          </cell>
          <cell r="E881">
            <v>37408</v>
          </cell>
          <cell r="F881" t="str">
            <v>DEPAVE</v>
          </cell>
        </row>
        <row r="882">
          <cell r="A882" t="str">
            <v>90.A.073</v>
          </cell>
          <cell r="B882" t="str">
            <v>ANGELIM-DOCE - Andira fraxinifolia - árvore, em terreno de boa qualidade</v>
          </cell>
          <cell r="C882" t="str">
            <v>UN</v>
          </cell>
          <cell r="D882">
            <v>59.11</v>
          </cell>
          <cell r="E882">
            <v>37408</v>
          </cell>
          <cell r="F882" t="str">
            <v>DEPAVE</v>
          </cell>
        </row>
        <row r="883">
          <cell r="A883" t="str">
            <v>90.A.074</v>
          </cell>
          <cell r="B883" t="str">
            <v>ANGICO - Anadenanthera colubrina - árvore, em terreno de boa qualidade</v>
          </cell>
          <cell r="C883" t="str">
            <v>UN</v>
          </cell>
          <cell r="D883">
            <v>84.88</v>
          </cell>
          <cell r="E883">
            <v>38108</v>
          </cell>
          <cell r="F883" t="str">
            <v>DEPAVE</v>
          </cell>
        </row>
        <row r="884">
          <cell r="A884" t="str">
            <v>90.A.075</v>
          </cell>
          <cell r="B884" t="str">
            <v>ARARIBÁ - Centrolobium tomentosum - árvore, em terreno de boa qualidade</v>
          </cell>
          <cell r="C884" t="str">
            <v>UN</v>
          </cell>
          <cell r="D884">
            <v>64.92</v>
          </cell>
          <cell r="E884">
            <v>37408</v>
          </cell>
          <cell r="F884" t="str">
            <v>DEPAVE</v>
          </cell>
        </row>
        <row r="885">
          <cell r="A885" t="str">
            <v>90.A.076</v>
          </cell>
          <cell r="B885" t="str">
            <v>ARAUCÁRIA  - Araucaria angustifolia - árvore, em terreno de boa qualidade</v>
          </cell>
          <cell r="C885" t="str">
            <v>UN</v>
          </cell>
          <cell r="D885">
            <v>62.98</v>
          </cell>
          <cell r="E885">
            <v>37408</v>
          </cell>
          <cell r="F885" t="str">
            <v>DEPAVE</v>
          </cell>
        </row>
        <row r="886">
          <cell r="A886" t="str">
            <v>90.A.077</v>
          </cell>
          <cell r="B886" t="str">
            <v>AROEIRA-SALSA - Schinus molle - árvore, em terreno de boa qualidade</v>
          </cell>
          <cell r="C886" t="str">
            <v>UN</v>
          </cell>
          <cell r="D886">
            <v>65.13</v>
          </cell>
          <cell r="E886">
            <v>38718</v>
          </cell>
          <cell r="F886" t="str">
            <v>DEPAVE</v>
          </cell>
        </row>
        <row r="887">
          <cell r="A887" t="str">
            <v>90.A.078</v>
          </cell>
          <cell r="B887" t="str">
            <v>CEBOLÃO - Phytolaca dioica - árvore, em terreno de boa qualidade</v>
          </cell>
          <cell r="C887" t="str">
            <v>UN</v>
          </cell>
          <cell r="D887">
            <v>64.92</v>
          </cell>
          <cell r="E887">
            <v>37408</v>
          </cell>
          <cell r="F887" t="str">
            <v>DEPAVE</v>
          </cell>
        </row>
        <row r="888">
          <cell r="A888" t="str">
            <v>90.A.079</v>
          </cell>
          <cell r="B888" t="str">
            <v>CEDRO - Cedrela fissilis - árvore, em terreno de boa qualidade</v>
          </cell>
          <cell r="C888" t="str">
            <v>UN</v>
          </cell>
          <cell r="D888">
            <v>61.14</v>
          </cell>
          <cell r="E888">
            <v>37408</v>
          </cell>
          <cell r="F888" t="str">
            <v>DEPAVE</v>
          </cell>
        </row>
        <row r="889">
          <cell r="A889" t="str">
            <v>90.A.080</v>
          </cell>
          <cell r="B889" t="str">
            <v>CHICHÁ - Sterculia chicha - árvore, em terreno de boa qualidade</v>
          </cell>
          <cell r="C889" t="str">
            <v>UN</v>
          </cell>
          <cell r="D889">
            <v>65.400000000000006</v>
          </cell>
          <cell r="E889">
            <v>37408</v>
          </cell>
          <cell r="F889" t="str">
            <v>DEPAVE</v>
          </cell>
        </row>
        <row r="890">
          <cell r="A890" t="str">
            <v>90.A.081</v>
          </cell>
          <cell r="B890" t="str">
            <v>COPAÍBA - Copaifera langsdorffii - árvore, em terreno de boa qualidade</v>
          </cell>
          <cell r="C890" t="str">
            <v>UN</v>
          </cell>
          <cell r="D890">
            <v>62.25</v>
          </cell>
          <cell r="E890">
            <v>37408</v>
          </cell>
          <cell r="F890" t="str">
            <v>DEPAVE</v>
          </cell>
        </row>
        <row r="891">
          <cell r="A891" t="str">
            <v>90.A.082</v>
          </cell>
          <cell r="B891" t="str">
            <v>DEDALEIRO - Lafoensia pacari - árvore, em terreno de boa qualidade</v>
          </cell>
          <cell r="C891" t="str">
            <v>UN</v>
          </cell>
          <cell r="D891">
            <v>60.56</v>
          </cell>
          <cell r="E891">
            <v>37408</v>
          </cell>
          <cell r="F891" t="str">
            <v>DEPAVE</v>
          </cell>
        </row>
        <row r="892">
          <cell r="A892" t="str">
            <v>90.A.083</v>
          </cell>
          <cell r="B892" t="str">
            <v>EMBAÚBA - Cecropia spp - árvore, em terreno de boa qualidade</v>
          </cell>
          <cell r="C892" t="str">
            <v>UN</v>
          </cell>
          <cell r="D892">
            <v>59.96</v>
          </cell>
          <cell r="E892">
            <v>38718</v>
          </cell>
          <cell r="F892" t="str">
            <v>DEPAVE</v>
          </cell>
        </row>
        <row r="893">
          <cell r="A893" t="str">
            <v>90.A.084</v>
          </cell>
          <cell r="B893" t="str">
            <v>EMBIRUÇU - Pseudobombax grandflorum - árvore, em terreno de boa qualidade</v>
          </cell>
          <cell r="C893" t="str">
            <v>UN</v>
          </cell>
          <cell r="D893">
            <v>63.46</v>
          </cell>
          <cell r="E893">
            <v>37408</v>
          </cell>
          <cell r="F893" t="str">
            <v>DEPAVE</v>
          </cell>
        </row>
        <row r="894">
          <cell r="A894" t="str">
            <v>90.A.085</v>
          </cell>
          <cell r="B894" t="str">
            <v>FAVEIRO - Peltophorum dubium - árvore, em terreno de boa qualidade</v>
          </cell>
          <cell r="C894" t="str">
            <v>UN</v>
          </cell>
          <cell r="D894">
            <v>66.08</v>
          </cell>
          <cell r="E894">
            <v>37408</v>
          </cell>
          <cell r="F894" t="str">
            <v>DEPAVE</v>
          </cell>
        </row>
        <row r="895">
          <cell r="A895" t="str">
            <v>90.A.086</v>
          </cell>
          <cell r="B895" t="str">
            <v>GUAPURUVU - Schizolobium parahyba - árvore, em terreno de boa qualidade</v>
          </cell>
          <cell r="C895" t="str">
            <v>UN</v>
          </cell>
          <cell r="D895">
            <v>65.72</v>
          </cell>
          <cell r="E895">
            <v>37408</v>
          </cell>
          <cell r="F895" t="str">
            <v>DEPAVE</v>
          </cell>
        </row>
        <row r="896">
          <cell r="A896" t="str">
            <v>90.A.087</v>
          </cell>
          <cell r="B896" t="str">
            <v>JATOBÁ - Hymenaea courbaril - árvore, em terreno de boa qualidade</v>
          </cell>
          <cell r="C896" t="str">
            <v>UN</v>
          </cell>
          <cell r="D896">
            <v>66.91</v>
          </cell>
          <cell r="E896">
            <v>38718</v>
          </cell>
          <cell r="F896" t="str">
            <v>DEPAVE</v>
          </cell>
        </row>
        <row r="897">
          <cell r="A897" t="str">
            <v>90.A.088</v>
          </cell>
          <cell r="B897" t="str">
            <v>ALAMANDA-DE-CERCA - Allamanda puberula - arbusto, em terreno de boa qualidade</v>
          </cell>
          <cell r="C897" t="str">
            <v>UN</v>
          </cell>
          <cell r="D897">
            <v>12.52</v>
          </cell>
          <cell r="E897">
            <v>37408</v>
          </cell>
          <cell r="F897" t="str">
            <v>DEPAVE</v>
          </cell>
        </row>
        <row r="898">
          <cell r="A898" t="str">
            <v>90.A.089</v>
          </cell>
          <cell r="B898" t="str">
            <v>BURITI - Mauritia flexuosa - palmeira, em terreno de boa qualidade PASSOU P/ A TABELA 33 - 18.02.63</v>
          </cell>
          <cell r="C898" t="str">
            <v>UN</v>
          </cell>
          <cell r="D898">
            <v>28.37</v>
          </cell>
          <cell r="E898">
            <v>38108</v>
          </cell>
          <cell r="F898" t="str">
            <v>DEPAVE</v>
          </cell>
        </row>
        <row r="899">
          <cell r="A899" t="str">
            <v>90.A.090</v>
          </cell>
          <cell r="B899" t="str">
            <v>FALSO-BABAÇU - Attalea oleifera - palmeira, em terreno de boa qualidade</v>
          </cell>
          <cell r="C899" t="str">
            <v>UN</v>
          </cell>
          <cell r="D899">
            <v>92.45</v>
          </cell>
          <cell r="E899">
            <v>38108</v>
          </cell>
          <cell r="F899" t="str">
            <v>DEPAVE</v>
          </cell>
        </row>
        <row r="900">
          <cell r="A900" t="str">
            <v>90.A.091</v>
          </cell>
          <cell r="B900" t="str">
            <v>GUARIROBA - Syagrus oleracea - palmeira, em terreno de boa qualidade PASSOU P/ A TABELA 33- 18.02.70</v>
          </cell>
          <cell r="C900" t="str">
            <v>UN</v>
          </cell>
          <cell r="D900">
            <v>28.02</v>
          </cell>
          <cell r="E900">
            <v>38108</v>
          </cell>
          <cell r="F900" t="str">
            <v>DEPAVE</v>
          </cell>
        </row>
        <row r="901">
          <cell r="A901" t="str">
            <v>90.A.092</v>
          </cell>
          <cell r="B901" t="str">
            <v>IÇA - Lytocaryum hoehnei - palmeira, em terreno de boa qualidade</v>
          </cell>
          <cell r="C901" t="str">
            <v>UN</v>
          </cell>
          <cell r="D901">
            <v>82.44</v>
          </cell>
          <cell r="E901">
            <v>37408</v>
          </cell>
          <cell r="F901" t="str">
            <v>DEPAVE</v>
          </cell>
        </row>
        <row r="902">
          <cell r="A902" t="str">
            <v>90.A.093</v>
          </cell>
          <cell r="B902" t="str">
            <v>INDAIÁ - Attalea dubia - palmeira, em terreno de boa qualidade</v>
          </cell>
          <cell r="C902" t="str">
            <v>UN</v>
          </cell>
          <cell r="D902">
            <v>86.27</v>
          </cell>
          <cell r="E902">
            <v>37408</v>
          </cell>
          <cell r="F902" t="str">
            <v>DEPAVE</v>
          </cell>
        </row>
        <row r="903">
          <cell r="A903" t="str">
            <v>90.A.094</v>
          </cell>
          <cell r="B903" t="str">
            <v>PALMITO-DOCE / PALMITO JUÇARA - Euterpe edulis - palmeira, em terreno de boa qualidade</v>
          </cell>
          <cell r="C903" t="str">
            <v>UN</v>
          </cell>
          <cell r="D903">
            <v>80.22</v>
          </cell>
          <cell r="E903">
            <v>37408</v>
          </cell>
          <cell r="F903" t="str">
            <v>DEPAVE</v>
          </cell>
        </row>
        <row r="904">
          <cell r="A904" t="str">
            <v>90.A.095</v>
          </cell>
          <cell r="B904" t="str">
            <v>GUAIMBÉ - Philodendron bipinnatifidum - arbusto, em terreno de boa qualidade</v>
          </cell>
          <cell r="C904" t="str">
            <v>UN</v>
          </cell>
          <cell r="D904">
            <v>10.66</v>
          </cell>
          <cell r="E904">
            <v>37408</v>
          </cell>
          <cell r="F904" t="str">
            <v>DEPAVE</v>
          </cell>
        </row>
        <row r="905">
          <cell r="A905" t="str">
            <v>90.A.096</v>
          </cell>
          <cell r="B905" t="str">
            <v>GUAIMBÉ - Philodendron ondulatum - arbusto, em terreno de boa qualidade</v>
          </cell>
          <cell r="C905" t="str">
            <v>UN</v>
          </cell>
          <cell r="D905">
            <v>13.39</v>
          </cell>
          <cell r="E905">
            <v>37408</v>
          </cell>
          <cell r="F905" t="str">
            <v>DEPAVE</v>
          </cell>
        </row>
        <row r="906">
          <cell r="A906" t="str">
            <v>90.A.097</v>
          </cell>
          <cell r="B906" t="str">
            <v>HELICONIA - Heliconia episcopalis - arbusto, em terreno de boa qualidade</v>
          </cell>
          <cell r="C906" t="str">
            <v>UN</v>
          </cell>
          <cell r="D906">
            <v>27.75</v>
          </cell>
          <cell r="E906">
            <v>38718</v>
          </cell>
          <cell r="F906" t="str">
            <v>DEPAVE</v>
          </cell>
        </row>
        <row r="907">
          <cell r="A907" t="str">
            <v>90.A.098</v>
          </cell>
          <cell r="B907" t="str">
            <v>INHAME - Alocasia sp - arbusto, em terreno de boa qualidade</v>
          </cell>
          <cell r="C907" t="str">
            <v>UN</v>
          </cell>
          <cell r="D907">
            <v>14.05</v>
          </cell>
          <cell r="E907">
            <v>38718</v>
          </cell>
          <cell r="F907" t="str">
            <v>DEPAVE</v>
          </cell>
        </row>
        <row r="908">
          <cell r="A908" t="str">
            <v>90.A.099</v>
          </cell>
          <cell r="B908" t="str">
            <v>LANTANA / CAMARAZINHO - Lantana camara - arbusto, em terreno de boa qualidade</v>
          </cell>
          <cell r="C908" t="str">
            <v>UN</v>
          </cell>
          <cell r="D908">
            <v>14.5</v>
          </cell>
          <cell r="E908">
            <v>38108</v>
          </cell>
          <cell r="F908" t="str">
            <v>DEPAVE</v>
          </cell>
        </row>
        <row r="909">
          <cell r="A909" t="str">
            <v>90.A.100</v>
          </cell>
          <cell r="B909" t="str">
            <v>LÍRIO-DO-BREJO - Hedychium coronarium - forração, em terreno de boa qualidade, cada 30 cm</v>
          </cell>
          <cell r="C909" t="str">
            <v>M2</v>
          </cell>
          <cell r="D909">
            <v>12.68</v>
          </cell>
          <cell r="E909">
            <v>37408</v>
          </cell>
          <cell r="F909" t="str">
            <v>DEPAVE</v>
          </cell>
        </row>
        <row r="910">
          <cell r="A910" t="str">
            <v>90.A.101</v>
          </cell>
          <cell r="B910" t="str">
            <v>MANACAZINHO - Brunfelsia uniflora - arbusto, em terreno de boa qualidade</v>
          </cell>
          <cell r="C910" t="str">
            <v>UN</v>
          </cell>
          <cell r="D910">
            <v>17.05</v>
          </cell>
          <cell r="E910">
            <v>37408</v>
          </cell>
          <cell r="F910" t="str">
            <v>DEPAVE</v>
          </cell>
        </row>
        <row r="911">
          <cell r="A911" t="str">
            <v>90.A.102</v>
          </cell>
          <cell r="B911" t="str">
            <v>PAPAGAIO - Heliconia pelttacorum - arbusto, em terreno de boa qualidade</v>
          </cell>
          <cell r="C911" t="str">
            <v>UN</v>
          </cell>
          <cell r="D911">
            <v>12.76</v>
          </cell>
          <cell r="E911">
            <v>37408</v>
          </cell>
          <cell r="F911" t="str">
            <v>DEPAVE</v>
          </cell>
        </row>
        <row r="912">
          <cell r="A912" t="str">
            <v>90.A.103</v>
          </cell>
          <cell r="B912" t="str">
            <v>QUARESMEIRA-ARBUSTIVA - Tibouchina chamissoana - arbusto, em terreno de boa qualidade</v>
          </cell>
          <cell r="C912" t="str">
            <v>UN</v>
          </cell>
          <cell r="D912">
            <v>14.22</v>
          </cell>
          <cell r="E912">
            <v>37408</v>
          </cell>
          <cell r="F912" t="str">
            <v>DEPAVE</v>
          </cell>
        </row>
        <row r="913">
          <cell r="A913" t="str">
            <v>90.A.104</v>
          </cell>
          <cell r="B913" t="str">
            <v>QUARESMEIRA-ARBUSTIVA - Tibouchina mourincandiana - arbusto, em terreno de boa qualidade</v>
          </cell>
          <cell r="C913" t="str">
            <v>UN</v>
          </cell>
          <cell r="D913">
            <v>13.5</v>
          </cell>
          <cell r="E913">
            <v>37408</v>
          </cell>
          <cell r="F913" t="str">
            <v>DEPAVE</v>
          </cell>
        </row>
        <row r="914">
          <cell r="A914" t="str">
            <v>90.A.105</v>
          </cell>
          <cell r="B914" t="str">
            <v>SAMAMBAIAÇU - Cyathea sp - arbusto, em terreno de boa qualidade</v>
          </cell>
          <cell r="C914" t="str">
            <v>UN</v>
          </cell>
          <cell r="D914">
            <v>18.32</v>
          </cell>
          <cell r="E914">
            <v>37408</v>
          </cell>
          <cell r="F914" t="str">
            <v>DEPAVE</v>
          </cell>
        </row>
        <row r="915">
          <cell r="A915" t="str">
            <v>90.A.106</v>
          </cell>
          <cell r="B915" t="str">
            <v>SETE-MARIAS - Cleome spinosa - arbusto, em terreno de boa qualidade</v>
          </cell>
          <cell r="C915" t="str">
            <v>UN</v>
          </cell>
          <cell r="D915">
            <v>12.85</v>
          </cell>
          <cell r="E915">
            <v>37408</v>
          </cell>
          <cell r="F915" t="str">
            <v>DEPAVE</v>
          </cell>
        </row>
        <row r="916">
          <cell r="A916" t="str">
            <v>90.A.107</v>
          </cell>
          <cell r="B916" t="str">
            <v>XAXIM - Dicksonia sellowiana - arbusto, em terreno de boa qualidade</v>
          </cell>
          <cell r="C916" t="str">
            <v>UN</v>
          </cell>
          <cell r="D916">
            <v>23.51</v>
          </cell>
          <cell r="E916">
            <v>37408</v>
          </cell>
          <cell r="F916" t="str">
            <v>DEPAVE</v>
          </cell>
        </row>
        <row r="917">
          <cell r="A917" t="str">
            <v>90.A.108</v>
          </cell>
          <cell r="B917" t="str">
            <v>GRAMA-INGLESA - Stenotaphrum secundatum - forração, em terreno de boa qualidade</v>
          </cell>
          <cell r="C917" t="str">
            <v>M2</v>
          </cell>
          <cell r="D917">
            <v>12.24</v>
          </cell>
          <cell r="E917">
            <v>38108</v>
          </cell>
          <cell r="F917" t="str">
            <v>DEPAVE</v>
          </cell>
        </row>
        <row r="918">
          <cell r="A918" t="str">
            <v>90.A.109</v>
          </cell>
          <cell r="B918" t="str">
            <v>GRAMA-INGLESA - Stenotaphrum secundatum variegatum - forração, em terreno de boa qualidade</v>
          </cell>
          <cell r="C918" t="str">
            <v>M2</v>
          </cell>
          <cell r="D918">
            <v>8.5</v>
          </cell>
          <cell r="E918">
            <v>37408</v>
          </cell>
          <cell r="F918" t="str">
            <v>DEPAVE</v>
          </cell>
        </row>
        <row r="919">
          <cell r="A919" t="str">
            <v>90.A.110</v>
          </cell>
          <cell r="B919" t="str">
            <v>BIRI - Canna limbata - forração, em terreno de boa qualidade</v>
          </cell>
          <cell r="C919" t="str">
            <v>UN</v>
          </cell>
          <cell r="D919">
            <v>14.16</v>
          </cell>
          <cell r="E919">
            <v>38718</v>
          </cell>
          <cell r="F919" t="str">
            <v>DEPAVE</v>
          </cell>
        </row>
        <row r="920">
          <cell r="A920" t="str">
            <v>90.A.111</v>
          </cell>
          <cell r="B920" t="str">
            <v>MARICÁ - Neomarica corulea - forração, em terreno de boa qualidade, cada 30cm</v>
          </cell>
          <cell r="C920" t="str">
            <v>M2</v>
          </cell>
          <cell r="D920">
            <v>30.32</v>
          </cell>
          <cell r="E920">
            <v>37408</v>
          </cell>
          <cell r="F920" t="str">
            <v>DEPAVE</v>
          </cell>
        </row>
        <row r="921">
          <cell r="A921" t="str">
            <v>90.A.112</v>
          </cell>
          <cell r="B921" t="str">
            <v>SALVIA - Salvia splendens - forração, em terreno de boa qualidade, cada 20cm</v>
          </cell>
          <cell r="C921" t="str">
            <v>M2</v>
          </cell>
          <cell r="D921">
            <v>28.62</v>
          </cell>
          <cell r="E921">
            <v>38108</v>
          </cell>
          <cell r="F921" t="str">
            <v>DEPAVE</v>
          </cell>
        </row>
        <row r="922">
          <cell r="A922" t="str">
            <v>90.A.115</v>
          </cell>
          <cell r="B922" t="str">
            <v>Mudas para peças do muro ecológico - Parque Vila Rodeio</v>
          </cell>
          <cell r="C922" t="str">
            <v>GL</v>
          </cell>
          <cell r="D922">
            <v>321.08</v>
          </cell>
          <cell r="E922">
            <v>35431</v>
          </cell>
          <cell r="F922" t="str">
            <v>DEPAVE</v>
          </cell>
        </row>
        <row r="923">
          <cell r="A923" t="str">
            <v>90.A.116</v>
          </cell>
          <cell r="B923" t="str">
            <v>Plantas aquáticas - Parque Vila Rodeio</v>
          </cell>
          <cell r="C923" t="str">
            <v>GL</v>
          </cell>
          <cell r="D923">
            <v>1601.18</v>
          </cell>
          <cell r="E923">
            <v>35431</v>
          </cell>
          <cell r="F923" t="str">
            <v>DEPAVE</v>
          </cell>
        </row>
        <row r="924">
          <cell r="A924" t="str">
            <v>90.A.117</v>
          </cell>
          <cell r="B924" t="str">
            <v>Reforma de canteiro de crinum e maranta - Praça F. Prestes</v>
          </cell>
          <cell r="C924" t="str">
            <v>M2</v>
          </cell>
          <cell r="D924">
            <v>13.32</v>
          </cell>
          <cell r="E924">
            <v>35431</v>
          </cell>
          <cell r="F924" t="str">
            <v>DEPAVE</v>
          </cell>
        </row>
        <row r="925">
          <cell r="A925" t="str">
            <v>90.A.118</v>
          </cell>
          <cell r="B925" t="str">
            <v>PASSOU PARA TABELA 33 - 18.01.03  Protetor tipo parque p/árvores</v>
          </cell>
          <cell r="C925" t="str">
            <v>UN</v>
          </cell>
          <cell r="D925">
            <v>37.15</v>
          </cell>
          <cell r="E925">
            <v>38108</v>
          </cell>
          <cell r="F925" t="str">
            <v>DEPAVE</v>
          </cell>
        </row>
        <row r="926">
          <cell r="A926" t="str">
            <v>90.A.119</v>
          </cell>
          <cell r="B926" t="str">
            <v>Fornecimento de composto orgânico curtido e peneirado, incl. transporte</v>
          </cell>
          <cell r="C926" t="str">
            <v>M3</v>
          </cell>
          <cell r="D926">
            <v>70.22</v>
          </cell>
          <cell r="E926">
            <v>35431</v>
          </cell>
          <cell r="F926" t="str">
            <v>DEPAVE</v>
          </cell>
        </row>
        <row r="927">
          <cell r="A927" t="str">
            <v>90.A.120</v>
          </cell>
          <cell r="B927" t="str">
            <v xml:space="preserve">AMOREIRA - Morus nigra - árvore, em terreno de boa qualidade </v>
          </cell>
          <cell r="C927" t="str">
            <v>UN</v>
          </cell>
          <cell r="D927">
            <v>62.28</v>
          </cell>
          <cell r="E927">
            <v>38718</v>
          </cell>
          <cell r="F927" t="str">
            <v>DEPAVE</v>
          </cell>
        </row>
        <row r="928">
          <cell r="A928" t="str">
            <v>90.A.121</v>
          </cell>
          <cell r="B928" t="str">
            <v>RESEDÁ - Lagerstroemia indica - árvore, em terreno de boa qualidade passou p/ a tabela 33- 18.02.47</v>
          </cell>
          <cell r="C928" t="str">
            <v>UN</v>
          </cell>
          <cell r="D928">
            <v>53.93</v>
          </cell>
          <cell r="E928">
            <v>38108</v>
          </cell>
          <cell r="F928" t="str">
            <v>DEPAVE</v>
          </cell>
        </row>
        <row r="929">
          <cell r="A929" t="str">
            <v>90.A.122</v>
          </cell>
          <cell r="B929" t="str">
            <v>MAGNÓLIA AMARELA - Michelia champaca - árvore, em terreno de boa qualidade  PASSOU P/ A TABELA 33- 18.02.33</v>
          </cell>
          <cell r="C929" t="str">
            <v>UN</v>
          </cell>
          <cell r="D929">
            <v>84.99</v>
          </cell>
          <cell r="E929">
            <v>38108</v>
          </cell>
          <cell r="F929" t="str">
            <v>DEPAVE</v>
          </cell>
        </row>
        <row r="930">
          <cell r="A930" t="str">
            <v>90.A.123</v>
          </cell>
          <cell r="B930" t="str">
            <v>FORMIUM - Phormium spp - arbusto, em terreno de boa qualidade</v>
          </cell>
          <cell r="C930" t="str">
            <v>UN</v>
          </cell>
          <cell r="D930">
            <v>18.04</v>
          </cell>
          <cell r="E930">
            <v>37408</v>
          </cell>
          <cell r="F930" t="str">
            <v>DEPAVE</v>
          </cell>
        </row>
        <row r="931">
          <cell r="A931" t="str">
            <v>90.A.124</v>
          </cell>
          <cell r="B931" t="str">
            <v>VEDÉLIA - Wedelia paludosa - forração, em terreno de boa qualidade, cada 15cm</v>
          </cell>
          <cell r="C931" t="str">
            <v>M2</v>
          </cell>
          <cell r="D931">
            <v>18.420000000000002</v>
          </cell>
          <cell r="E931">
            <v>37408</v>
          </cell>
          <cell r="F931" t="str">
            <v>DEPAVE</v>
          </cell>
        </row>
        <row r="932">
          <cell r="A932" t="str">
            <v>90.A.127</v>
          </cell>
          <cell r="B932" t="str">
            <v>MORÉIA-BICOLOR - Dietes bicolor - forração, em terreno de boa qualidade, cada 30cm</v>
          </cell>
          <cell r="C932" t="str">
            <v>M2</v>
          </cell>
          <cell r="D932">
            <v>29.2</v>
          </cell>
          <cell r="E932">
            <v>38718</v>
          </cell>
          <cell r="F932" t="str">
            <v>DEPAVE</v>
          </cell>
        </row>
        <row r="933">
          <cell r="A933" t="str">
            <v>90.A.128</v>
          </cell>
          <cell r="B933" t="str">
            <v>SOLANUM - Solannum violaceum - forração, em terreno de boa qualidade, cada 15cm</v>
          </cell>
          <cell r="C933" t="str">
            <v>M2</v>
          </cell>
          <cell r="D933">
            <v>24.72</v>
          </cell>
          <cell r="E933">
            <v>37408</v>
          </cell>
          <cell r="F933" t="str">
            <v>DEPAVE</v>
          </cell>
        </row>
        <row r="934">
          <cell r="A934" t="str">
            <v>90.A.129</v>
          </cell>
          <cell r="B934" t="str">
            <v>BIRI - Canna limbata - forração, em terreno de boa qualidade, cada 30cm</v>
          </cell>
          <cell r="C934" t="str">
            <v>M2</v>
          </cell>
          <cell r="D934">
            <v>14.37</v>
          </cell>
          <cell r="E934">
            <v>37408</v>
          </cell>
          <cell r="F934" t="str">
            <v>DEPAVE</v>
          </cell>
        </row>
        <row r="935">
          <cell r="A935" t="str">
            <v>90.A.130</v>
          </cell>
          <cell r="B935" t="str">
            <v>Protetor de árvores metálico de seção triangular</v>
          </cell>
          <cell r="C935" t="str">
            <v>UN</v>
          </cell>
          <cell r="D935">
            <v>218.99</v>
          </cell>
          <cell r="E935">
            <v>38718</v>
          </cell>
          <cell r="F935" t="str">
            <v>DEPAVE</v>
          </cell>
        </row>
        <row r="936">
          <cell r="A936" t="str">
            <v>90.A.131</v>
          </cell>
          <cell r="B936" t="str">
            <v>QUARESMEIRA-ROXA - Tibouchina granulosa - árvore, em terreno de boa qualidade</v>
          </cell>
          <cell r="C936" t="str">
            <v>UN</v>
          </cell>
          <cell r="D936">
            <v>66.63</v>
          </cell>
          <cell r="E936">
            <v>38718</v>
          </cell>
          <cell r="F936" t="str">
            <v>DEPAVE</v>
          </cell>
        </row>
        <row r="937">
          <cell r="A937" t="str">
            <v>90.A.132</v>
          </cell>
          <cell r="B937" t="str">
            <v>HIBISCO ROSA - Hibiscus rosa-sinensis - arbusto, em terreno de boa qualidade</v>
          </cell>
          <cell r="C937" t="str">
            <v>UN</v>
          </cell>
          <cell r="D937">
            <v>11.09</v>
          </cell>
          <cell r="E937">
            <v>38108</v>
          </cell>
          <cell r="F937" t="str">
            <v>DEPAVE</v>
          </cell>
        </row>
        <row r="938">
          <cell r="A938" t="str">
            <v>90.A.133</v>
          </cell>
          <cell r="B938" t="str">
            <v>CASSIA-ALELUIA - Cassia multijuga - árvore, em terreno de boa qualidade PASSOU P/ A TABELA 33- 18.02.10</v>
          </cell>
          <cell r="C938" t="str">
            <v>UN</v>
          </cell>
          <cell r="D938">
            <v>84.97</v>
          </cell>
          <cell r="E938">
            <v>38108</v>
          </cell>
          <cell r="F938" t="str">
            <v>DEPAVE</v>
          </cell>
        </row>
        <row r="939">
          <cell r="A939" t="str">
            <v>90.A.134</v>
          </cell>
          <cell r="B939" t="str">
            <v>ALOCASIA - Alocasia macrorhiza - arbusto, em terreno de boa qualidade</v>
          </cell>
          <cell r="C939" t="str">
            <v>UN</v>
          </cell>
          <cell r="D939">
            <v>10.7</v>
          </cell>
          <cell r="E939">
            <v>37408</v>
          </cell>
          <cell r="F939" t="str">
            <v>DEPAVE</v>
          </cell>
        </row>
        <row r="940">
          <cell r="A940" t="str">
            <v>90.A.135</v>
          </cell>
          <cell r="B940" t="str">
            <v>AGAPANTO - Agapanthus africanus - arbusto, em terreno de boa qualidade</v>
          </cell>
          <cell r="C940" t="str">
            <v>UN</v>
          </cell>
          <cell r="D940">
            <v>8.35</v>
          </cell>
          <cell r="E940">
            <v>37408</v>
          </cell>
          <cell r="F940" t="str">
            <v>DEPAVE</v>
          </cell>
        </row>
        <row r="941">
          <cell r="A941" t="str">
            <v>90.A.136</v>
          </cell>
          <cell r="B941" t="str">
            <v>ALECRIM-DE-CAMPINAS - Holocalix balansae - árvore, em terreno de boa qualidade</v>
          </cell>
          <cell r="C941" t="str">
            <v>UN</v>
          </cell>
          <cell r="D941">
            <v>84.74</v>
          </cell>
          <cell r="E941">
            <v>38108</v>
          </cell>
          <cell r="F941" t="str">
            <v>DEPAVE</v>
          </cell>
        </row>
        <row r="942">
          <cell r="A942" t="str">
            <v>90.A.137</v>
          </cell>
          <cell r="B942" t="str">
            <v>BELA-EMÍLIA - Plumbago capensis - arbusto, em terreno de boa qualidade</v>
          </cell>
          <cell r="C942" t="str">
            <v>UN</v>
          </cell>
          <cell r="D942">
            <v>9.2799999999999994</v>
          </cell>
          <cell r="E942">
            <v>38718</v>
          </cell>
          <cell r="F942" t="str">
            <v>DEPAVE</v>
          </cell>
        </row>
        <row r="943">
          <cell r="A943" t="str">
            <v>90.A.138</v>
          </cell>
          <cell r="B943" t="str">
            <v>CHOUPO - Papulos nigra - árvore, em terreno de boa qualidade</v>
          </cell>
          <cell r="C943" t="str">
            <v>UN</v>
          </cell>
          <cell r="D943">
            <v>58.54</v>
          </cell>
          <cell r="E943">
            <v>37408</v>
          </cell>
          <cell r="F943" t="str">
            <v>DEPAVE</v>
          </cell>
        </row>
        <row r="944">
          <cell r="A944" t="str">
            <v>90.A.139</v>
          </cell>
          <cell r="B944" t="str">
            <v>FLAMBOYANT - Delomix regia - árvore, em terreno de boa qualidade PASSOU P/ A TABELA 33- 18.02.20</v>
          </cell>
          <cell r="C944" t="str">
            <v>UN</v>
          </cell>
          <cell r="D944">
            <v>85.77</v>
          </cell>
          <cell r="E944">
            <v>38108</v>
          </cell>
          <cell r="F944" t="str">
            <v>DEPAVE</v>
          </cell>
        </row>
        <row r="945">
          <cell r="A945" t="str">
            <v>90.A.140</v>
          </cell>
          <cell r="B945" t="str">
            <v>MALVAVISCO - Malvaviscus arboreus - arbusto, em terreno de boa qualidade</v>
          </cell>
          <cell r="C945" t="str">
            <v>UN</v>
          </cell>
          <cell r="D945">
            <v>12.76</v>
          </cell>
          <cell r="E945">
            <v>37408</v>
          </cell>
          <cell r="F945" t="str">
            <v>DEPAVE</v>
          </cell>
        </row>
        <row r="946">
          <cell r="A946" t="str">
            <v>90.A.141</v>
          </cell>
          <cell r="B946" t="str">
            <v>PAU-BRASIL - Caesalpinia echinata - árvore, em terreno de boa qualidade PASSOU P/ A TABELA 33- 18.02.37</v>
          </cell>
          <cell r="C946" t="str">
            <v>UN</v>
          </cell>
          <cell r="D946">
            <v>90.37</v>
          </cell>
          <cell r="E946">
            <v>38108</v>
          </cell>
          <cell r="F946" t="str">
            <v>DEPAVE</v>
          </cell>
        </row>
        <row r="947">
          <cell r="A947" t="str">
            <v>90.A.142</v>
          </cell>
          <cell r="B947" t="str">
            <v>SETE-LÉGUAS - Pandorea ricasoliana - arbusto, em terreno de boa qualidade</v>
          </cell>
          <cell r="C947" t="str">
            <v>UN</v>
          </cell>
          <cell r="D947">
            <v>22.4</v>
          </cell>
          <cell r="E947">
            <v>38718</v>
          </cell>
          <cell r="F947" t="str">
            <v>DEPAVE</v>
          </cell>
        </row>
        <row r="948">
          <cell r="A948" t="str">
            <v>90.A.143</v>
          </cell>
          <cell r="B948" t="str">
            <v>TROMBETEIRO - Brugmansia suaveolens - arbusto, em terreno de boa qualidade</v>
          </cell>
          <cell r="C948" t="str">
            <v>UN</v>
          </cell>
          <cell r="D948">
            <v>9.06</v>
          </cell>
          <cell r="E948">
            <v>35431</v>
          </cell>
          <cell r="F948" t="str">
            <v>DEPAVE</v>
          </cell>
        </row>
        <row r="949">
          <cell r="A949" t="str">
            <v>90.A.144</v>
          </cell>
          <cell r="B949" t="str">
            <v>ACALIFA-MOSAICO VERDE - Acalypha wilkesiana - arbusto, em terreno de boa qualidade</v>
          </cell>
          <cell r="C949" t="str">
            <v>UN</v>
          </cell>
          <cell r="D949">
            <v>15.09</v>
          </cell>
          <cell r="E949">
            <v>38108</v>
          </cell>
          <cell r="F949" t="str">
            <v>DEPAVE</v>
          </cell>
        </row>
        <row r="950">
          <cell r="A950" t="str">
            <v>90.A.145</v>
          </cell>
          <cell r="B950" t="str">
            <v>CALIANDRA FLOR ROSA - Calliandra brevipes - arbusto, em terreno de boa qualidade</v>
          </cell>
          <cell r="C950" t="str">
            <v>UN</v>
          </cell>
          <cell r="D950">
            <v>14.83</v>
          </cell>
          <cell r="E950">
            <v>38718</v>
          </cell>
          <cell r="F950" t="str">
            <v>DEPAVE</v>
          </cell>
        </row>
        <row r="951">
          <cell r="A951" t="str">
            <v>90.A.146</v>
          </cell>
          <cell r="B951" t="str">
            <v>CALIANDRA FLOR VERMELHA-Calliandra haematocephala - arbusto, em terreno de boa qualidade</v>
          </cell>
          <cell r="C951" t="str">
            <v>UN</v>
          </cell>
          <cell r="D951">
            <v>15.72</v>
          </cell>
          <cell r="E951">
            <v>38718</v>
          </cell>
          <cell r="F951" t="str">
            <v>DEPAVE</v>
          </cell>
        </row>
        <row r="952">
          <cell r="A952" t="str">
            <v>90.A.147</v>
          </cell>
          <cell r="B952" t="str">
            <v>ARECA-BAMBU - Chrysalidocarpus lutescens - palmeira, em terreno de boa qualidade PASSOU P/ A TABELA 33- 18.02.61</v>
          </cell>
          <cell r="C952" t="str">
            <v>UN</v>
          </cell>
          <cell r="D952">
            <v>103.36</v>
          </cell>
          <cell r="E952">
            <v>38108</v>
          </cell>
          <cell r="F952" t="str">
            <v>DEPAVE</v>
          </cell>
        </row>
        <row r="953">
          <cell r="A953" t="str">
            <v>90.A.148</v>
          </cell>
          <cell r="B953" t="str">
            <v>CASSIA-ROSA - Cassia javanica - árvore, em terreno de boa qualidade</v>
          </cell>
          <cell r="C953" t="str">
            <v>UN</v>
          </cell>
          <cell r="D953">
            <v>62.5</v>
          </cell>
          <cell r="E953">
            <v>37408</v>
          </cell>
          <cell r="F953" t="str">
            <v>DEPAVE</v>
          </cell>
        </row>
        <row r="954">
          <cell r="A954" t="str">
            <v>90.A.149</v>
          </cell>
          <cell r="B954" t="str">
            <v>IRIS - Iris germanica - forração, em terreno de boa qualidade, cada 35cm</v>
          </cell>
          <cell r="C954" t="str">
            <v>M2</v>
          </cell>
          <cell r="D954">
            <v>12.95</v>
          </cell>
          <cell r="E954">
            <v>37408</v>
          </cell>
          <cell r="F954" t="str">
            <v>DEPAVE</v>
          </cell>
        </row>
        <row r="955">
          <cell r="A955" t="str">
            <v>90.A.150</v>
          </cell>
          <cell r="B955" t="str">
            <v xml:space="preserve">LÍRIO-LARANJA - Hemerocallis flava - forração, em terreno de boa qualidade a cada 25cm </v>
          </cell>
          <cell r="C955" t="str">
            <v>M2</v>
          </cell>
          <cell r="D955">
            <v>13.54</v>
          </cell>
          <cell r="E955">
            <v>37408</v>
          </cell>
          <cell r="F955" t="str">
            <v>DEPAVE</v>
          </cell>
        </row>
        <row r="956">
          <cell r="A956" t="str">
            <v>90.A.151</v>
          </cell>
          <cell r="B956" t="str">
            <v xml:space="preserve">LÍRIO-LARANJA - Hemerocallis flava - forração, em terreno de boa qualidade a cada 35cm </v>
          </cell>
          <cell r="C956" t="str">
            <v>M2</v>
          </cell>
          <cell r="D956">
            <v>9.1</v>
          </cell>
          <cell r="E956">
            <v>37408</v>
          </cell>
          <cell r="F956" t="str">
            <v>DEPAVE</v>
          </cell>
        </row>
        <row r="957">
          <cell r="A957" t="str">
            <v>90.A.152</v>
          </cell>
          <cell r="B957" t="str">
            <v>PIRACANTA - Piracantha coccinea - arbusto, em terreno de boa qualidade</v>
          </cell>
          <cell r="C957" t="str">
            <v>UN</v>
          </cell>
          <cell r="D957">
            <v>18.84</v>
          </cell>
          <cell r="E957">
            <v>38108</v>
          </cell>
          <cell r="F957" t="str">
            <v>DEPAVE</v>
          </cell>
        </row>
        <row r="958">
          <cell r="A958" t="str">
            <v>90.A.153</v>
          </cell>
          <cell r="B958" t="str">
            <v>AROEIRA - Schinus therenbehifolius - árvore, em terreno de boa qualidade</v>
          </cell>
          <cell r="C958" t="str">
            <v>UN</v>
          </cell>
          <cell r="D958">
            <v>57.42</v>
          </cell>
          <cell r="E958">
            <v>37408</v>
          </cell>
          <cell r="F958" t="str">
            <v>DEPAVE</v>
          </cell>
        </row>
        <row r="959">
          <cell r="A959" t="str">
            <v>90.A.154</v>
          </cell>
          <cell r="B959" t="str">
            <v>Remoção de grama</v>
          </cell>
          <cell r="C959" t="str">
            <v>M2</v>
          </cell>
          <cell r="D959">
            <v>0.45</v>
          </cell>
          <cell r="E959">
            <v>35431</v>
          </cell>
          <cell r="F959" t="str">
            <v>DEPAVE</v>
          </cell>
        </row>
        <row r="960">
          <cell r="A960" t="str">
            <v>90.A.155</v>
          </cell>
          <cell r="B960" t="str">
            <v>MARIA-SEM-VERGONHA - Impatiens hawkeri - forração, em terreno de boa qualidade a cada 20 cm</v>
          </cell>
          <cell r="C960" t="str">
            <v>M2</v>
          </cell>
          <cell r="D960">
            <v>18.82</v>
          </cell>
          <cell r="E960">
            <v>38108</v>
          </cell>
          <cell r="F960" t="str">
            <v>DEPAVE</v>
          </cell>
        </row>
        <row r="961">
          <cell r="A961" t="str">
            <v>90.A.156</v>
          </cell>
          <cell r="B961" t="str">
            <v>JACARANDA MIMOSO - Jacaranda mimosaefolia - árvore em terreno de boa qualidade</v>
          </cell>
          <cell r="C961" t="str">
            <v>UN</v>
          </cell>
          <cell r="D961">
            <v>67.56</v>
          </cell>
          <cell r="E961">
            <v>37408</v>
          </cell>
          <cell r="F961" t="str">
            <v>DEPAVE</v>
          </cell>
        </row>
        <row r="962">
          <cell r="A962" t="str">
            <v>90.A.157</v>
          </cell>
          <cell r="B962" t="str">
            <v>JASMIM MANGA - Plumeria  rubra - arbusto em terreno de boa qualidade</v>
          </cell>
          <cell r="C962" t="str">
            <v>UN</v>
          </cell>
          <cell r="D962">
            <v>22.09</v>
          </cell>
          <cell r="E962">
            <v>38108</v>
          </cell>
          <cell r="F962" t="str">
            <v>DEPAVE</v>
          </cell>
        </row>
        <row r="963">
          <cell r="A963" t="str">
            <v>90.A.158</v>
          </cell>
          <cell r="B963" t="str">
            <v>PRIMAVERA - Boungavillea  spectabilis - arbusto, em terreno de boa qualidade</v>
          </cell>
          <cell r="C963" t="str">
            <v>UN</v>
          </cell>
          <cell r="D963">
            <v>13.06</v>
          </cell>
          <cell r="E963">
            <v>37408</v>
          </cell>
          <cell r="F963" t="str">
            <v>DEPAVE</v>
          </cell>
        </row>
        <row r="964">
          <cell r="A964" t="str">
            <v>90.A.159</v>
          </cell>
          <cell r="B964" t="str">
            <v>PALMEIRA JERIVÁ - Arecastrum romanzoffianum - palmeira, em terreno de boa qualidade</v>
          </cell>
          <cell r="C964" t="str">
            <v>UN</v>
          </cell>
          <cell r="D964">
            <v>74.62</v>
          </cell>
          <cell r="E964">
            <v>37408</v>
          </cell>
          <cell r="F964" t="str">
            <v>DEPAVE</v>
          </cell>
        </row>
        <row r="965">
          <cell r="A965" t="str">
            <v>90.A.160</v>
          </cell>
          <cell r="B965" t="str">
            <v>PAU-FERRO - Caesalpinia ferrea - árvore, em terreno de boa qualidade PASSOU P/ A TABELA 33- 18.02.40</v>
          </cell>
          <cell r="C965" t="str">
            <v>UN</v>
          </cell>
          <cell r="D965">
            <v>84.37</v>
          </cell>
          <cell r="E965">
            <v>38108</v>
          </cell>
          <cell r="F965" t="str">
            <v>DEPAVE</v>
          </cell>
        </row>
        <row r="966">
          <cell r="A966" t="str">
            <v>90.A.161</v>
          </cell>
          <cell r="B966" t="str">
            <v>RESEDÁ GIGANTE - Lagerstroemia speciosa - árvore, em terreno de boa qualidade</v>
          </cell>
          <cell r="C966" t="str">
            <v>UN</v>
          </cell>
          <cell r="D966">
            <v>62.41</v>
          </cell>
          <cell r="E966">
            <v>37408</v>
          </cell>
          <cell r="F966" t="str">
            <v>DEPAVE</v>
          </cell>
        </row>
        <row r="967">
          <cell r="A967" t="str">
            <v>90.A.162</v>
          </cell>
          <cell r="B967" t="str">
            <v>ALAMANDA - Allamanda nobilis - arbusto, em terreno de boa qualidade</v>
          </cell>
          <cell r="C967" t="str">
            <v>UN</v>
          </cell>
          <cell r="D967">
            <v>10.82</v>
          </cell>
          <cell r="E967">
            <v>37408</v>
          </cell>
          <cell r="F967" t="str">
            <v>DEPAVE</v>
          </cell>
        </row>
        <row r="968">
          <cell r="A968" t="str">
            <v>90.A.163</v>
          </cell>
          <cell r="B968" t="str">
            <v>Locação de mudas de árvores - Itaquera</v>
          </cell>
          <cell r="C968" t="str">
            <v>GL</v>
          </cell>
          <cell r="D968">
            <v>859.09</v>
          </cell>
          <cell r="E968">
            <v>35431</v>
          </cell>
          <cell r="F968" t="str">
            <v>DEPAVE</v>
          </cell>
        </row>
        <row r="969">
          <cell r="A969" t="str">
            <v>90.A.164</v>
          </cell>
          <cell r="B969" t="str">
            <v xml:space="preserve">Locação de mudas de árvores </v>
          </cell>
          <cell r="C969" t="str">
            <v>UN</v>
          </cell>
          <cell r="D969">
            <v>1.03</v>
          </cell>
          <cell r="E969">
            <v>35431</v>
          </cell>
          <cell r="F969" t="str">
            <v>DEPAVE</v>
          </cell>
        </row>
        <row r="970">
          <cell r="A970" t="str">
            <v>90.A.165</v>
          </cell>
          <cell r="B970" t="str">
            <v>ABÉLIA - Abelia grandiflora - arbusto, em terreno de boa qualidade</v>
          </cell>
          <cell r="C970" t="str">
            <v>UN</v>
          </cell>
          <cell r="D970">
            <v>8.2899999999999991</v>
          </cell>
          <cell r="E970">
            <v>37408</v>
          </cell>
          <cell r="F970" t="str">
            <v>DEPAVE</v>
          </cell>
        </row>
        <row r="971">
          <cell r="A971" t="str">
            <v>90.A.166</v>
          </cell>
          <cell r="B971" t="str">
            <v>BUXO - Buxos sempervirens - arbusto, em terreno de boa qualidade</v>
          </cell>
          <cell r="C971" t="str">
            <v>UN</v>
          </cell>
          <cell r="D971">
            <v>14.9</v>
          </cell>
          <cell r="E971">
            <v>37408</v>
          </cell>
          <cell r="F971" t="str">
            <v>DEPAVE</v>
          </cell>
        </row>
        <row r="972">
          <cell r="A972" t="str">
            <v>90.A.167</v>
          </cell>
          <cell r="B972" t="str">
            <v>CAMARÃO-AMARELO - Pachystachys lutea - arbusto, em terreno de boa qualidade</v>
          </cell>
          <cell r="C972" t="str">
            <v>UN</v>
          </cell>
          <cell r="D972">
            <v>10.210000000000001</v>
          </cell>
          <cell r="E972">
            <v>37408</v>
          </cell>
          <cell r="F972" t="str">
            <v>DEPAVE</v>
          </cell>
        </row>
        <row r="973">
          <cell r="A973" t="str">
            <v>90.A.168</v>
          </cell>
          <cell r="B973" t="str">
            <v>CALADIUM - Caladium hortulanum - arbusto, em terreno de boa qualidade</v>
          </cell>
          <cell r="C973" t="str">
            <v>UN</v>
          </cell>
          <cell r="D973">
            <v>9.14</v>
          </cell>
          <cell r="E973">
            <v>37408</v>
          </cell>
          <cell r="F973" t="str">
            <v>DEPAVE</v>
          </cell>
        </row>
        <row r="974">
          <cell r="A974" t="str">
            <v>90.A.169</v>
          </cell>
          <cell r="B974" t="str">
            <v>HELICONIA - Heliconia rostrata - arbusto, em terreno de boa qualidade</v>
          </cell>
          <cell r="C974" t="str">
            <v>UN</v>
          </cell>
          <cell r="D974">
            <v>16.649999999999999</v>
          </cell>
          <cell r="E974">
            <v>37408</v>
          </cell>
          <cell r="F974" t="str">
            <v>DEPAVE</v>
          </cell>
        </row>
        <row r="975">
          <cell r="A975" t="str">
            <v>90.A.170</v>
          </cell>
          <cell r="B975" t="str">
            <v>RUSSÉLIA - Russelia equisetiformis - arbusto, em terreno de boa qualidade</v>
          </cell>
          <cell r="C975" t="str">
            <v>UN</v>
          </cell>
          <cell r="D975">
            <v>10.050000000000001</v>
          </cell>
          <cell r="E975">
            <v>37408</v>
          </cell>
          <cell r="F975" t="str">
            <v>DEPAVE</v>
          </cell>
        </row>
        <row r="976">
          <cell r="A976" t="str">
            <v>90.A.171</v>
          </cell>
          <cell r="B976" t="str">
            <v>CHORÃO - Salyx humboldtiana - árvore, em terreno de boa qualidade PASSOU P/ A TABELA 33- 18.02.15</v>
          </cell>
          <cell r="C976" t="str">
            <v>UN</v>
          </cell>
          <cell r="D976">
            <v>84.99</v>
          </cell>
          <cell r="E976">
            <v>38108</v>
          </cell>
          <cell r="F976" t="str">
            <v>DEPAVE</v>
          </cell>
        </row>
        <row r="977">
          <cell r="A977" t="str">
            <v>90.A.172</v>
          </cell>
          <cell r="B977" t="str">
            <v>CAPIM-LIMÃO - Cymbopogon schoenanthus - arbusto, em terreno de boa qualidade</v>
          </cell>
          <cell r="C977" t="str">
            <v>UN</v>
          </cell>
          <cell r="D977">
            <v>12.34</v>
          </cell>
          <cell r="E977">
            <v>37408</v>
          </cell>
          <cell r="F977" t="str">
            <v>DEPAVE</v>
          </cell>
        </row>
        <row r="978">
          <cell r="A978" t="str">
            <v>90.A.173</v>
          </cell>
          <cell r="B978" t="str">
            <v>FALSA ÍRIS - Morea iridioides - forração, em terreno de boa qualidade, cada 15 cm</v>
          </cell>
          <cell r="C978" t="str">
            <v>M2</v>
          </cell>
          <cell r="D978">
            <v>26.52</v>
          </cell>
          <cell r="E978">
            <v>37408</v>
          </cell>
          <cell r="F978" t="str">
            <v>DEPAVE</v>
          </cell>
        </row>
        <row r="979">
          <cell r="A979" t="str">
            <v>90.A.174</v>
          </cell>
          <cell r="B979" t="str">
            <v>ABIU-PILOSO - Pouteria torta - árvore, em terreno de boa qualidade</v>
          </cell>
          <cell r="C979" t="str">
            <v>UN</v>
          </cell>
          <cell r="D979">
            <v>61.2</v>
          </cell>
          <cell r="E979">
            <v>37408</v>
          </cell>
          <cell r="F979" t="str">
            <v>DEPAVE</v>
          </cell>
        </row>
        <row r="980">
          <cell r="A980" t="str">
            <v>90.A.175</v>
          </cell>
          <cell r="B980" t="str">
            <v>ARATICUM DO MATO - Duguetia lanceolata - árvore, em terreno de boa qualidade</v>
          </cell>
          <cell r="C980" t="str">
            <v>UN</v>
          </cell>
          <cell r="D980">
            <v>67.34</v>
          </cell>
          <cell r="E980">
            <v>37408</v>
          </cell>
          <cell r="F980" t="str">
            <v>DEPAVE</v>
          </cell>
        </row>
        <row r="981">
          <cell r="A981" t="str">
            <v>90.A.176</v>
          </cell>
          <cell r="B981" t="str">
            <v>CAMBUCA - Maelierea edulis - árvore, em terreno de boa qualidade</v>
          </cell>
          <cell r="C981" t="str">
            <v>UN</v>
          </cell>
          <cell r="D981">
            <v>62.01</v>
          </cell>
          <cell r="E981">
            <v>37408</v>
          </cell>
          <cell r="F981" t="str">
            <v>DEPAVE</v>
          </cell>
        </row>
        <row r="982">
          <cell r="A982" t="str">
            <v>90.A.177</v>
          </cell>
          <cell r="B982" t="str">
            <v>CAMBUCI - Campomanesia phaea - árvore, em terreno de boa qualidade</v>
          </cell>
          <cell r="C982" t="str">
            <v>UN</v>
          </cell>
          <cell r="D982">
            <v>41.89</v>
          </cell>
          <cell r="E982">
            <v>36526</v>
          </cell>
          <cell r="F982" t="str">
            <v>DEPAVE</v>
          </cell>
        </row>
        <row r="983">
          <cell r="A983" t="str">
            <v>90.A.178</v>
          </cell>
          <cell r="B983" t="str">
            <v xml:space="preserve">CAROBINHA - Jacaranda puberula - árvore, em terreno de boa qualidade </v>
          </cell>
          <cell r="C983" t="str">
            <v>UN</v>
          </cell>
          <cell r="D983">
            <v>62.74</v>
          </cell>
          <cell r="E983">
            <v>37408</v>
          </cell>
          <cell r="F983" t="str">
            <v>DEPAVE</v>
          </cell>
        </row>
        <row r="984">
          <cell r="A984" t="str">
            <v>90.A.179</v>
          </cell>
          <cell r="B984" t="str">
            <v xml:space="preserve">CAROBA BRANCA - Sparattus perma leucanthum - árvore, em terreno de boa qualidade </v>
          </cell>
          <cell r="C984" t="str">
            <v>UN</v>
          </cell>
          <cell r="D984">
            <v>64.430000000000007</v>
          </cell>
          <cell r="E984">
            <v>37408</v>
          </cell>
          <cell r="F984" t="str">
            <v>DEPAVE</v>
          </cell>
        </row>
        <row r="985">
          <cell r="A985" t="str">
            <v>90.A.180</v>
          </cell>
          <cell r="B985" t="str">
            <v xml:space="preserve">CEREJEIRA - Eugenia involucrata - árvore, em terreno de boa qualidade </v>
          </cell>
          <cell r="C985" t="str">
            <v>UN</v>
          </cell>
          <cell r="D985">
            <v>63.46</v>
          </cell>
          <cell r="E985">
            <v>37408</v>
          </cell>
          <cell r="F985" t="str">
            <v>DEPAVE</v>
          </cell>
        </row>
        <row r="986">
          <cell r="A986" t="str">
            <v>90.A.181</v>
          </cell>
          <cell r="B986" t="str">
            <v>CURCULIGO - Curculigo capitulata - forração, em terreno de boa qualidade, cada 40 cm</v>
          </cell>
          <cell r="C986" t="str">
            <v>UN</v>
          </cell>
          <cell r="D986">
            <v>15.19</v>
          </cell>
          <cell r="E986">
            <v>38108</v>
          </cell>
          <cell r="F986" t="str">
            <v>DEPAVE</v>
          </cell>
        </row>
        <row r="987">
          <cell r="A987" t="str">
            <v>90.A.182</v>
          </cell>
          <cell r="B987" t="str">
            <v>DIADEMA - Stiffia crysantha - árvore, em terreno de boa qualidade</v>
          </cell>
          <cell r="C987" t="str">
            <v>UN</v>
          </cell>
          <cell r="D987">
            <v>67.34</v>
          </cell>
          <cell r="E987">
            <v>37408</v>
          </cell>
          <cell r="F987" t="str">
            <v>DEPAVE</v>
          </cell>
        </row>
        <row r="988">
          <cell r="A988" t="str">
            <v>90.A.183</v>
          </cell>
          <cell r="B988" t="str">
            <v>EMBAÚBA BRANCA - Cecropia leucocoma - árvore, em terreno de boa qualidade</v>
          </cell>
          <cell r="C988" t="str">
            <v>UN</v>
          </cell>
          <cell r="D988">
            <v>60.63</v>
          </cell>
          <cell r="E988">
            <v>38718</v>
          </cell>
          <cell r="F988" t="str">
            <v>DEPAVE</v>
          </cell>
        </row>
        <row r="989">
          <cell r="A989" t="str">
            <v>90.A.184</v>
          </cell>
          <cell r="B989" t="str">
            <v>FIGUEIRA DE FOLHA LARGA - Ficus lyrata - árvore, em terreno de boa qualidade</v>
          </cell>
          <cell r="C989" t="str">
            <v>UN</v>
          </cell>
          <cell r="D989">
            <v>80.41</v>
          </cell>
          <cell r="E989">
            <v>38718</v>
          </cell>
          <cell r="F989" t="str">
            <v>DEPAVE</v>
          </cell>
        </row>
        <row r="990">
          <cell r="A990" t="str">
            <v>90.A.185</v>
          </cell>
          <cell r="B990" t="str">
            <v>GRUMIXAMA - Eugenia brasiliensis - árvore, em terreno de boa qualidade</v>
          </cell>
          <cell r="C990" t="str">
            <v>UN</v>
          </cell>
          <cell r="D990">
            <v>66.95</v>
          </cell>
          <cell r="E990">
            <v>37408</v>
          </cell>
          <cell r="F990" t="str">
            <v>DEPAVE</v>
          </cell>
        </row>
        <row r="991">
          <cell r="A991" t="str">
            <v>90.A.186</v>
          </cell>
          <cell r="B991" t="str">
            <v>GUABIROBA - Campomanesia xanthocarpa - árvore, em terreno de boa qualidade</v>
          </cell>
          <cell r="C991" t="str">
            <v>UN</v>
          </cell>
          <cell r="D991">
            <v>59.97</v>
          </cell>
          <cell r="E991">
            <v>38718</v>
          </cell>
          <cell r="F991" t="str">
            <v>DEPAVE</v>
          </cell>
        </row>
        <row r="992">
          <cell r="A992" t="str">
            <v>90.A.187</v>
          </cell>
          <cell r="B992" t="str">
            <v>GUANANDI - Calophyllum brasiliensis - árvore, em terreno de boa qualidade</v>
          </cell>
          <cell r="C992" t="str">
            <v>UN</v>
          </cell>
          <cell r="D992">
            <v>67.819999999999993</v>
          </cell>
          <cell r="E992">
            <v>37408</v>
          </cell>
          <cell r="F992" t="str">
            <v>DEPAVE</v>
          </cell>
        </row>
        <row r="993">
          <cell r="A993" t="str">
            <v>90.A.188</v>
          </cell>
          <cell r="B993" t="str">
            <v>GUARAIUVA - Securinega guaraiuva - árvore, em terreno de boa qualidade</v>
          </cell>
          <cell r="C993" t="str">
            <v>UN</v>
          </cell>
          <cell r="D993">
            <v>67.34</v>
          </cell>
          <cell r="E993">
            <v>37408</v>
          </cell>
          <cell r="F993" t="str">
            <v>DEPAVE</v>
          </cell>
        </row>
        <row r="994">
          <cell r="A994" t="str">
            <v>90.A.189</v>
          </cell>
          <cell r="B994" t="str">
            <v>JACARANDÁ DA BAHIA - Daubergia nigra - árvore em terreno de boa qualidade</v>
          </cell>
          <cell r="C994" t="str">
            <v>UN</v>
          </cell>
          <cell r="D994">
            <v>67.819999999999993</v>
          </cell>
          <cell r="E994">
            <v>37408</v>
          </cell>
          <cell r="F994" t="str">
            <v>DEPAVE</v>
          </cell>
        </row>
        <row r="995">
          <cell r="A995" t="str">
            <v>90.A.190</v>
          </cell>
          <cell r="B995" t="str">
            <v>JASMIM AMARELO - Jasminum mesmyl - arbusto, em terreno de boa qualidade</v>
          </cell>
          <cell r="C995" t="str">
            <v>UN</v>
          </cell>
          <cell r="D995">
            <v>11.16</v>
          </cell>
          <cell r="E995">
            <v>37408</v>
          </cell>
          <cell r="F995" t="str">
            <v>DEPAVE</v>
          </cell>
        </row>
        <row r="996">
          <cell r="A996" t="str">
            <v>90.A.191</v>
          </cell>
          <cell r="B996" t="str">
            <v>JENIPAPO - Jenipa americana - árvore, em terreno de boa qualidade</v>
          </cell>
          <cell r="C996" t="str">
            <v>UN</v>
          </cell>
          <cell r="D996">
            <v>62.82</v>
          </cell>
          <cell r="E996">
            <v>37408</v>
          </cell>
          <cell r="F996" t="str">
            <v>DEPAVE</v>
          </cell>
        </row>
        <row r="997">
          <cell r="A997" t="str">
            <v>90.A.192</v>
          </cell>
          <cell r="B997" t="str">
            <v>MAGNÓLIA BRANCA - Talauma ovata - árvore, em terreno de boa qualidade</v>
          </cell>
          <cell r="C997" t="str">
            <v>UN</v>
          </cell>
          <cell r="D997">
            <v>61.2</v>
          </cell>
          <cell r="E997">
            <v>37408</v>
          </cell>
          <cell r="F997" t="str">
            <v>DEPAVE</v>
          </cell>
        </row>
        <row r="998">
          <cell r="A998" t="str">
            <v>90.A.193</v>
          </cell>
          <cell r="B998" t="str">
            <v>PITANGA - Eugenia uniflora - árvore, em terreno de boa qualidade</v>
          </cell>
          <cell r="C998" t="str">
            <v>UN</v>
          </cell>
          <cell r="D998">
            <v>65.23</v>
          </cell>
          <cell r="E998">
            <v>38718</v>
          </cell>
          <cell r="F998" t="str">
            <v>DEPAVE</v>
          </cell>
        </row>
        <row r="999">
          <cell r="A999" t="str">
            <v>90.A.194</v>
          </cell>
          <cell r="B999" t="str">
            <v>SUINÃ - Erythrina falcata - árvore, em terreno de boa qualidade</v>
          </cell>
          <cell r="C999" t="str">
            <v>UN</v>
          </cell>
          <cell r="D999">
            <v>80.25</v>
          </cell>
          <cell r="E999">
            <v>37408</v>
          </cell>
          <cell r="F999" t="str">
            <v>DEPAVE</v>
          </cell>
        </row>
        <row r="1000">
          <cell r="A1000" t="str">
            <v>90.A.195</v>
          </cell>
          <cell r="B1000" t="str">
            <v>TINGUI-PRETO - Dictyoloma vandellianum - árvore, em terreno de boa qualidade</v>
          </cell>
          <cell r="C1000" t="str">
            <v>UN</v>
          </cell>
          <cell r="D1000">
            <v>60.07</v>
          </cell>
          <cell r="E1000">
            <v>37408</v>
          </cell>
          <cell r="F1000" t="str">
            <v>DEPAVE</v>
          </cell>
        </row>
        <row r="1001">
          <cell r="A1001" t="str">
            <v>90.A.196</v>
          </cell>
          <cell r="B1001" t="str">
            <v>UVAIA - Eugenia pyroformis - árvore, em terreno de boa qualidade</v>
          </cell>
          <cell r="C1001" t="str">
            <v>UN</v>
          </cell>
          <cell r="D1001">
            <v>61.23</v>
          </cell>
          <cell r="E1001">
            <v>38718</v>
          </cell>
          <cell r="F1001" t="str">
            <v>DEPAVE</v>
          </cell>
        </row>
        <row r="1002">
          <cell r="A1002" t="str">
            <v>90.A.197</v>
          </cell>
          <cell r="B1002" t="str">
            <v>AÇAI - Euterpe oleracea - árvore, em terreno de boa qualidade</v>
          </cell>
          <cell r="C1002" t="str">
            <v>UN</v>
          </cell>
          <cell r="D1002">
            <v>51.13</v>
          </cell>
          <cell r="E1002">
            <v>36526</v>
          </cell>
          <cell r="F1002" t="str">
            <v>DEPAVE</v>
          </cell>
        </row>
        <row r="1003">
          <cell r="A1003" t="str">
            <v>90.A.198</v>
          </cell>
          <cell r="B1003" t="str">
            <v>ANGELIM-AMARGOSO - árvore, em terreno de boa qualidade</v>
          </cell>
          <cell r="C1003" t="str">
            <v>UN</v>
          </cell>
          <cell r="D1003">
            <v>60.24</v>
          </cell>
          <cell r="E1003">
            <v>37408</v>
          </cell>
          <cell r="F1003" t="str">
            <v>DEPAVE</v>
          </cell>
        </row>
        <row r="1004">
          <cell r="A1004" t="str">
            <v>90.A.199</v>
          </cell>
          <cell r="B1004" t="str">
            <v>ANGICO VERMELHO - árvore, em terreno de boa qualidade</v>
          </cell>
          <cell r="C1004" t="str">
            <v>UN</v>
          </cell>
          <cell r="D1004">
            <v>60.15</v>
          </cell>
          <cell r="E1004">
            <v>37408</v>
          </cell>
          <cell r="F1004" t="str">
            <v>DEPAVE</v>
          </cell>
        </row>
        <row r="1005">
          <cell r="A1005" t="str">
            <v>90.A.200</v>
          </cell>
          <cell r="B1005" t="str">
            <v>BRACATINGA - Mimosa scabrella - árvore, em terreno de boa qualidade</v>
          </cell>
          <cell r="C1005" t="str">
            <v>UN</v>
          </cell>
          <cell r="D1005">
            <v>63.85</v>
          </cell>
          <cell r="E1005">
            <v>37408</v>
          </cell>
          <cell r="F1005" t="str">
            <v>DEPAVE</v>
          </cell>
        </row>
        <row r="1006">
          <cell r="A1006" t="str">
            <v>90.A.201</v>
          </cell>
          <cell r="B1006" t="str">
            <v>CAMBOATÁ - Cupania vernalis - árvore, em terreno de boa qualidade</v>
          </cell>
          <cell r="C1006" t="str">
            <v>UN</v>
          </cell>
          <cell r="D1006">
            <v>64.75</v>
          </cell>
          <cell r="E1006">
            <v>37408</v>
          </cell>
          <cell r="F1006" t="str">
            <v>DEPAVE</v>
          </cell>
        </row>
        <row r="1007">
          <cell r="A1007" t="str">
            <v>90.A.202</v>
          </cell>
          <cell r="B1007" t="str">
            <v>CANELA AMARELA - Nectandra lanceolata - árvore, em terreno de boa qualidade</v>
          </cell>
          <cell r="C1007" t="str">
            <v>UN</v>
          </cell>
          <cell r="D1007">
            <v>66.13</v>
          </cell>
          <cell r="E1007">
            <v>37408</v>
          </cell>
          <cell r="F1007" t="str">
            <v>DEPAVE</v>
          </cell>
        </row>
        <row r="1008">
          <cell r="A1008" t="str">
            <v>90.A.203</v>
          </cell>
          <cell r="B1008" t="str">
            <v>CANELA PRETA - Ocotea catharinensis - árvore, em terreno de boa qualidade</v>
          </cell>
          <cell r="C1008" t="str">
            <v>UN</v>
          </cell>
          <cell r="D1008">
            <v>66.13</v>
          </cell>
          <cell r="E1008">
            <v>37408</v>
          </cell>
          <cell r="F1008" t="str">
            <v>DEPAVE</v>
          </cell>
        </row>
        <row r="1009">
          <cell r="A1009" t="str">
            <v>90.A.204</v>
          </cell>
          <cell r="B1009" t="str">
            <v>CAPIXINGUI - Croton floribundus - árvore, em terreno de boa qualidade</v>
          </cell>
          <cell r="C1009" t="str">
            <v>UN</v>
          </cell>
          <cell r="D1009">
            <v>58.86</v>
          </cell>
          <cell r="E1009">
            <v>37408</v>
          </cell>
          <cell r="F1009" t="str">
            <v>DEPAVE</v>
          </cell>
        </row>
        <row r="1010">
          <cell r="A1010" t="str">
            <v>90.A.205</v>
          </cell>
          <cell r="B1010" t="str">
            <v>CEREJEIRA DO RIO GRANDE - Myrcianthes edulis - árvore, em terreno de boa qualidade</v>
          </cell>
          <cell r="C1010" t="str">
            <v>UN</v>
          </cell>
          <cell r="D1010">
            <v>63.71</v>
          </cell>
          <cell r="E1010">
            <v>37408</v>
          </cell>
          <cell r="F1010" t="str">
            <v>DEPAVE</v>
          </cell>
        </row>
        <row r="1011">
          <cell r="A1011" t="str">
            <v>90.A.206</v>
          </cell>
          <cell r="B1011" t="str">
            <v>CUVANTÃ / CAMBOATÃ - Cupania vernalis - árvore, em terreno de boa qualidade</v>
          </cell>
          <cell r="C1011" t="str">
            <v>UN</v>
          </cell>
          <cell r="D1011">
            <v>60.07</v>
          </cell>
          <cell r="E1011">
            <v>37408</v>
          </cell>
          <cell r="F1011" t="str">
            <v>DEPAVE</v>
          </cell>
        </row>
        <row r="1012">
          <cell r="A1012" t="str">
            <v>90.A.207</v>
          </cell>
          <cell r="B1012" t="str">
            <v>FALSA-MURTA - Murraya exotica - árvore, em terreno de boa qualidade</v>
          </cell>
          <cell r="C1012" t="str">
            <v>UN</v>
          </cell>
          <cell r="D1012">
            <v>76.53</v>
          </cell>
          <cell r="E1012">
            <v>38108</v>
          </cell>
          <cell r="F1012" t="str">
            <v>DEPAVE</v>
          </cell>
        </row>
        <row r="1013">
          <cell r="A1013" t="str">
            <v>90.A.208</v>
          </cell>
          <cell r="B1013" t="str">
            <v>GUAÇATONGA - Casearia sylvestris - árvore, em terreno de boa qualidade</v>
          </cell>
          <cell r="C1013" t="str">
            <v>UN</v>
          </cell>
          <cell r="D1013">
            <v>60.07</v>
          </cell>
          <cell r="E1013">
            <v>37408</v>
          </cell>
          <cell r="F1013" t="str">
            <v>DEPAVE</v>
          </cell>
        </row>
        <row r="1014">
          <cell r="A1014" t="str">
            <v>90.A.209</v>
          </cell>
          <cell r="B1014" t="str">
            <v>GUARANTÃ - Esembeckia leiocarpa - árvore, em terreno de boa qualidade</v>
          </cell>
          <cell r="C1014" t="str">
            <v>UN</v>
          </cell>
          <cell r="D1014">
            <v>64.92</v>
          </cell>
          <cell r="E1014">
            <v>37408</v>
          </cell>
          <cell r="F1014" t="str">
            <v>DEPAVE</v>
          </cell>
        </row>
        <row r="1015">
          <cell r="A1015" t="str">
            <v>90.A.210</v>
          </cell>
          <cell r="B1015" t="str">
            <v>GUATAMBÚ - Aspidosperma parvifolium - árvore, em terreno de boa qualidade</v>
          </cell>
          <cell r="C1015" t="str">
            <v>UN</v>
          </cell>
          <cell r="D1015">
            <v>60.07</v>
          </cell>
          <cell r="E1015">
            <v>37408</v>
          </cell>
          <cell r="F1015" t="str">
            <v>DEPAVE</v>
          </cell>
        </row>
        <row r="1016">
          <cell r="A1016" t="str">
            <v>90.A.211</v>
          </cell>
          <cell r="B1016" t="str">
            <v>INGÁ - Inga uruguensis - árvore, em terreno de boa qualidade</v>
          </cell>
          <cell r="C1016" t="str">
            <v>UN</v>
          </cell>
          <cell r="D1016">
            <v>57.46</v>
          </cell>
          <cell r="E1016">
            <v>37408</v>
          </cell>
          <cell r="F1016" t="str">
            <v>DEPAVE</v>
          </cell>
        </row>
        <row r="1017">
          <cell r="A1017" t="str">
            <v>90.A.212</v>
          </cell>
          <cell r="B1017" t="str">
            <v>IPÊ-BRANCO DO BREJO - Tabebuia dura - árvore, em terreno de boa qualidade</v>
          </cell>
          <cell r="C1017" t="str">
            <v>UN</v>
          </cell>
          <cell r="D1017">
            <v>75.11</v>
          </cell>
          <cell r="E1017">
            <v>38108</v>
          </cell>
          <cell r="F1017" t="str">
            <v>DEPAVE</v>
          </cell>
        </row>
        <row r="1018">
          <cell r="A1018" t="str">
            <v>90.A.213</v>
          </cell>
          <cell r="B1018" t="str">
            <v>JACATIRÃO - Miconia cinnamomifolia - árvore, em terreno de boa qualidade</v>
          </cell>
          <cell r="C1018" t="str">
            <v>UN</v>
          </cell>
          <cell r="D1018">
            <v>67.34</v>
          </cell>
          <cell r="E1018">
            <v>37408</v>
          </cell>
          <cell r="F1018" t="str">
            <v>DEPAVE</v>
          </cell>
        </row>
        <row r="1019">
          <cell r="A1019" t="str">
            <v>90.A.214</v>
          </cell>
          <cell r="B1019" t="str">
            <v>JABOTICABEIRA - Myrciaria trunciflora - árvore, em terreno de boa qualidade</v>
          </cell>
          <cell r="C1019" t="str">
            <v>UN</v>
          </cell>
          <cell r="D1019">
            <v>78.180000000000007</v>
          </cell>
          <cell r="E1019">
            <v>37408</v>
          </cell>
          <cell r="F1019" t="str">
            <v>DEPAVE</v>
          </cell>
        </row>
        <row r="1020">
          <cell r="A1020" t="str">
            <v>90.A.215</v>
          </cell>
          <cell r="B1020" t="str">
            <v>lmurraya</v>
          </cell>
          <cell r="C1020" t="str">
            <v>UN</v>
          </cell>
          <cell r="D1020">
            <v>60.32</v>
          </cell>
          <cell r="E1020">
            <v>37408</v>
          </cell>
          <cell r="F1020" t="str">
            <v>DEPAVE</v>
          </cell>
        </row>
        <row r="1021">
          <cell r="A1021" t="str">
            <v>90.A.216</v>
          </cell>
          <cell r="B1021" t="str">
            <v>PAU-JACARÉ - Piptadenia gonoacantha - árvore, em terreno de boa qualidade</v>
          </cell>
          <cell r="C1021" t="str">
            <v>UN</v>
          </cell>
          <cell r="D1021">
            <v>74.12</v>
          </cell>
          <cell r="E1021">
            <v>37408</v>
          </cell>
          <cell r="F1021" t="str">
            <v>DEPAVE</v>
          </cell>
        </row>
        <row r="1022">
          <cell r="A1022" t="str">
            <v>90.A.217</v>
          </cell>
          <cell r="B1022" t="str">
            <v>PAU-PEREIRA - Platycyamus regnellii - árvore, em terreno de boa qualidade</v>
          </cell>
          <cell r="C1022" t="str">
            <v>UN</v>
          </cell>
          <cell r="D1022">
            <v>67.34</v>
          </cell>
          <cell r="E1022">
            <v>37408</v>
          </cell>
          <cell r="F1022" t="str">
            <v>DEPAVE</v>
          </cell>
        </row>
        <row r="1023">
          <cell r="A1023" t="str">
            <v>90.A.218</v>
          </cell>
          <cell r="B1023" t="str">
            <v>SUCUPIRA-PRETA - Bowdichia virgilioides - árvore, em terreno de boa qualidade</v>
          </cell>
          <cell r="C1023" t="str">
            <v>UN</v>
          </cell>
          <cell r="D1023">
            <v>57.98</v>
          </cell>
          <cell r="E1023">
            <v>37408</v>
          </cell>
          <cell r="F1023" t="str">
            <v>DEPAVE</v>
          </cell>
        </row>
        <row r="1024">
          <cell r="A1024" t="str">
            <v>90.A.219</v>
          </cell>
          <cell r="B1024" t="str">
            <v>TIMBÓ - Ateleia glazioveana - árvore, em terreno de boa qualidade</v>
          </cell>
          <cell r="C1024" t="str">
            <v>UN</v>
          </cell>
          <cell r="D1024">
            <v>60.07</v>
          </cell>
          <cell r="E1024">
            <v>37408</v>
          </cell>
          <cell r="F1024" t="str">
            <v>DEPAVE</v>
          </cell>
        </row>
        <row r="1025">
          <cell r="A1025" t="str">
            <v>90.A.220</v>
          </cell>
          <cell r="B1025" t="str">
            <v>CARRAPATEIRA - Metrodoria nigra - árvore, em terreno de boa qualidade</v>
          </cell>
          <cell r="C1025" t="str">
            <v>UN</v>
          </cell>
          <cell r="D1025">
            <v>60.07</v>
          </cell>
          <cell r="E1025">
            <v>37408</v>
          </cell>
          <cell r="F1025" t="str">
            <v>DEPAVE</v>
          </cell>
        </row>
        <row r="1026">
          <cell r="A1026" t="str">
            <v>90.A.221</v>
          </cell>
          <cell r="B1026" t="str">
            <v>JACARANDÁ-PAULISTA - Jacaranda mimosaefolia - árvore, em terreno de boa qualidade PASSOU P/ A TABELA 33- 18.02.30</v>
          </cell>
          <cell r="C1026" t="str">
            <v>UN</v>
          </cell>
          <cell r="D1026">
            <v>84.99</v>
          </cell>
          <cell r="E1026">
            <v>38108</v>
          </cell>
          <cell r="F1026" t="str">
            <v>DEPAVE</v>
          </cell>
        </row>
        <row r="1027">
          <cell r="A1027" t="str">
            <v>90.A.222</v>
          </cell>
          <cell r="B1027" t="str">
            <v>PITOMBEIRA - Talisia esculenta - árvore, em terreno de boa qualidade</v>
          </cell>
          <cell r="C1027" t="str">
            <v>UN</v>
          </cell>
          <cell r="D1027">
            <v>57.98</v>
          </cell>
          <cell r="E1027">
            <v>37408</v>
          </cell>
          <cell r="F1027" t="str">
            <v>DEPAVE</v>
          </cell>
        </row>
        <row r="1028">
          <cell r="A1028" t="str">
            <v>90.A.223</v>
          </cell>
          <cell r="B1028" t="str">
            <v>PINDAUBUNA - Xylopia brasiliensis - árvore, em terreno de boa qualidade</v>
          </cell>
          <cell r="C1028" t="str">
            <v>UN</v>
          </cell>
          <cell r="D1028">
            <v>67.34</v>
          </cell>
          <cell r="E1028">
            <v>37408</v>
          </cell>
          <cell r="F1028" t="str">
            <v>DEPAVE</v>
          </cell>
        </row>
        <row r="1029">
          <cell r="A1029" t="str">
            <v>90.A.224</v>
          </cell>
          <cell r="B1029" t="str">
            <v>PINDAIBA - Xylopia ermaginata - árvore, em terreno de boa qualidade</v>
          </cell>
          <cell r="C1029" t="str">
            <v>UN</v>
          </cell>
          <cell r="D1029">
            <v>57.98</v>
          </cell>
          <cell r="E1029">
            <v>37408</v>
          </cell>
          <cell r="F1029" t="str">
            <v>DEPAVE</v>
          </cell>
        </row>
        <row r="1030">
          <cell r="A1030" t="str">
            <v>90.A.225</v>
          </cell>
          <cell r="B1030" t="str">
            <v>PINDAUVUNA - Styrax pohlii - árvore, em terreno de boa qualidade</v>
          </cell>
          <cell r="C1030" t="str">
            <v>UN</v>
          </cell>
          <cell r="D1030">
            <v>67.34</v>
          </cell>
          <cell r="E1030">
            <v>37408</v>
          </cell>
          <cell r="F1030" t="str">
            <v>DEPAVE</v>
          </cell>
        </row>
        <row r="1031">
          <cell r="A1031" t="str">
            <v>90.A.226</v>
          </cell>
          <cell r="B1031" t="str">
            <v>BRANQUILHO - Sebastiana commersoniana - árvore, em terreno de boa qualidade</v>
          </cell>
          <cell r="C1031" t="str">
            <v>UN</v>
          </cell>
          <cell r="D1031">
            <v>60.07</v>
          </cell>
          <cell r="E1031">
            <v>37408</v>
          </cell>
          <cell r="F1031" t="str">
            <v>DEPAVE</v>
          </cell>
        </row>
        <row r="1032">
          <cell r="A1032" t="str">
            <v>90.A.227</v>
          </cell>
          <cell r="B1032" t="str">
            <v>SAPUCAINHA - Carpotroche brasiliensis - árvore, em terreno de boa qualidade</v>
          </cell>
          <cell r="C1032" t="str">
            <v>UN</v>
          </cell>
          <cell r="D1032">
            <v>60.56</v>
          </cell>
          <cell r="E1032">
            <v>37408</v>
          </cell>
          <cell r="F1032" t="str">
            <v>DEPAVE</v>
          </cell>
        </row>
        <row r="1033">
          <cell r="A1033" t="str">
            <v>90.A.228</v>
          </cell>
          <cell r="B1033" t="str">
            <v>MARAVILHA - Mirabilis jalapa - arbusto, em terreno de boa qualidade</v>
          </cell>
          <cell r="C1033" t="str">
            <v>UN</v>
          </cell>
          <cell r="D1033">
            <v>13.82</v>
          </cell>
          <cell r="E1033">
            <v>37408</v>
          </cell>
          <cell r="F1033" t="str">
            <v>DEPAVE</v>
          </cell>
        </row>
        <row r="1034">
          <cell r="A1034" t="str">
            <v>90.A.229</v>
          </cell>
          <cell r="B1034" t="str">
            <v>FLAMBOYANT-ANÃO - Caesalpina pulcherrima - árvore, em terreno de boa qualidade</v>
          </cell>
          <cell r="C1034" t="str">
            <v>UN</v>
          </cell>
          <cell r="D1034">
            <v>65.16</v>
          </cell>
          <cell r="E1034">
            <v>37408</v>
          </cell>
          <cell r="F1034" t="str">
            <v>DEPAVE</v>
          </cell>
        </row>
        <row r="1035">
          <cell r="A1035" t="str">
            <v>90.A.230</v>
          </cell>
          <cell r="B1035" t="str">
            <v>IPÊ-AMARELO - Tabebuia vellosoi - árvore, em terreno de boa qualidade</v>
          </cell>
          <cell r="C1035" t="str">
            <v>UN</v>
          </cell>
          <cell r="D1035">
            <v>55.62</v>
          </cell>
          <cell r="E1035">
            <v>37408</v>
          </cell>
          <cell r="F1035" t="str">
            <v>DEPAVE</v>
          </cell>
        </row>
        <row r="1036">
          <cell r="A1036" t="str">
            <v>90.A.231</v>
          </cell>
          <cell r="B1036" t="str">
            <v>JACARANDÁ - Jacaranda acutifolia hum &amp; bompl - árvore,  em terreno de boa qualidade</v>
          </cell>
          <cell r="C1036" t="str">
            <v>UN</v>
          </cell>
          <cell r="D1036">
            <v>61.2</v>
          </cell>
          <cell r="E1036">
            <v>37408</v>
          </cell>
          <cell r="F1036" t="str">
            <v>DEPAVE</v>
          </cell>
        </row>
        <row r="1037">
          <cell r="A1037" t="str">
            <v>90.A.232</v>
          </cell>
          <cell r="B1037" t="str">
            <v>FALSO-BARBATIMÃO - Cassia leptophyla - árvore, em terreno de boa qualidade</v>
          </cell>
          <cell r="C1037" t="str">
            <v>UN</v>
          </cell>
          <cell r="D1037">
            <v>69.95</v>
          </cell>
          <cell r="E1037">
            <v>38718</v>
          </cell>
          <cell r="F1037" t="str">
            <v>DEPAVE</v>
          </cell>
        </row>
        <row r="1038">
          <cell r="A1038" t="str">
            <v>90.A.233</v>
          </cell>
          <cell r="B1038" t="str">
            <v>CANUDO DE PITO - Senna bicapsularis - árvore, em terreno de boa qualidade</v>
          </cell>
          <cell r="C1038" t="str">
            <v>UN</v>
          </cell>
          <cell r="D1038">
            <v>52.23</v>
          </cell>
          <cell r="E1038">
            <v>37408</v>
          </cell>
          <cell r="F1038" t="str">
            <v>DEPAVE</v>
          </cell>
        </row>
        <row r="1039">
          <cell r="A1039" t="str">
            <v>90.A.234</v>
          </cell>
          <cell r="B1039" t="str">
            <v>CANUDO DE PITO - Carpotroche brasiliensis - árvore, em terreno de boa qualidade</v>
          </cell>
          <cell r="C1039" t="str">
            <v>UN</v>
          </cell>
          <cell r="D1039">
            <v>53.46</v>
          </cell>
          <cell r="E1039">
            <v>37408</v>
          </cell>
          <cell r="F1039" t="str">
            <v>DEPAVE</v>
          </cell>
        </row>
        <row r="1040">
          <cell r="A1040" t="str">
            <v>90.A.235</v>
          </cell>
          <cell r="B1040" t="str">
            <v>IXORIA - Ixoria coccinea - arbusto, em terreno de boa qualidade</v>
          </cell>
          <cell r="C1040" t="str">
            <v>UN</v>
          </cell>
          <cell r="D1040">
            <v>15.87</v>
          </cell>
          <cell r="E1040">
            <v>37408</v>
          </cell>
          <cell r="F1040" t="str">
            <v>DEPAVE</v>
          </cell>
        </row>
        <row r="1041">
          <cell r="A1041" t="str">
            <v>90.A.236</v>
          </cell>
          <cell r="B1041" t="str">
            <v>IPOMEA - Ipomea cairica - arbusto, em terreno de boa qualidade</v>
          </cell>
          <cell r="C1041" t="str">
            <v>UN</v>
          </cell>
          <cell r="D1041">
            <v>19.47</v>
          </cell>
          <cell r="E1041">
            <v>37408</v>
          </cell>
          <cell r="F1041" t="str">
            <v>DEPAVE</v>
          </cell>
        </row>
        <row r="1042">
          <cell r="A1042" t="str">
            <v>90.A.237</v>
          </cell>
          <cell r="B1042" t="str">
            <v>GUAIMBÉ - Philodendron selloum - arbusto, em terreno de boa qualidade</v>
          </cell>
          <cell r="C1042" t="str">
            <v>UN</v>
          </cell>
          <cell r="D1042">
            <v>10.94</v>
          </cell>
          <cell r="E1042">
            <v>37408</v>
          </cell>
          <cell r="F1042" t="str">
            <v>DEPAVE</v>
          </cell>
        </row>
        <row r="1043">
          <cell r="A1043" t="str">
            <v>90.A.238</v>
          </cell>
          <cell r="B1043" t="str">
            <v>PAU DE INCENSO - Pittosporum tobira - arbusto,  em terreno de boa qualidade</v>
          </cell>
          <cell r="C1043" t="str">
            <v>UN</v>
          </cell>
          <cell r="D1043">
            <v>17.53</v>
          </cell>
          <cell r="E1043">
            <v>37408</v>
          </cell>
          <cell r="F1043" t="str">
            <v>DEPAVE</v>
          </cell>
        </row>
        <row r="1044">
          <cell r="A1044" t="str">
            <v>90.A.239</v>
          </cell>
          <cell r="B1044" t="str">
            <v>CAPIM DOS PAMPAS - Cortadeira selloana - arbusto, em terreno de boa qualidade</v>
          </cell>
          <cell r="C1044" t="str">
            <v>UN</v>
          </cell>
          <cell r="D1044">
            <v>16.399999999999999</v>
          </cell>
          <cell r="E1044">
            <v>37408</v>
          </cell>
          <cell r="F1044" t="str">
            <v>DEPAVE</v>
          </cell>
        </row>
        <row r="1045">
          <cell r="A1045" t="str">
            <v>90.A.240</v>
          </cell>
          <cell r="B1045" t="str">
            <v xml:space="preserve">ORELHA DE URSO - Tibouchina grandifolia - arbusto, em terreno de boa qualidade                                                       </v>
          </cell>
          <cell r="C1045" t="str">
            <v>UN</v>
          </cell>
          <cell r="D1045">
            <v>24.83</v>
          </cell>
          <cell r="E1045">
            <v>38718</v>
          </cell>
          <cell r="F1045" t="str">
            <v>DEPAVE</v>
          </cell>
        </row>
        <row r="1046">
          <cell r="A1046" t="str">
            <v>90.A.241</v>
          </cell>
          <cell r="B1046" t="str">
            <v>CLORÓFITO - Chlophytum comosum  - forração, em terreno de boa qualidade,  cada 30 cm</v>
          </cell>
          <cell r="C1046" t="str">
            <v>M2</v>
          </cell>
          <cell r="D1046">
            <v>17.82</v>
          </cell>
          <cell r="E1046">
            <v>38108</v>
          </cell>
          <cell r="F1046" t="str">
            <v>DEPAVE</v>
          </cell>
        </row>
        <row r="1047">
          <cell r="A1047" t="str">
            <v>90.A.242</v>
          </cell>
          <cell r="B1047" t="str">
            <v>CÁSSIA DOURADA - Senna polyphylla - árvore, em terreno de boa qualidade</v>
          </cell>
          <cell r="C1047" t="str">
            <v>UN</v>
          </cell>
          <cell r="D1047">
            <v>62.74</v>
          </cell>
          <cell r="E1047">
            <v>37408</v>
          </cell>
          <cell r="F1047" t="str">
            <v>DEPAVE</v>
          </cell>
        </row>
        <row r="1048">
          <cell r="A1048" t="str">
            <v>90.A.243</v>
          </cell>
          <cell r="B1048" t="str">
            <v>PIRACANTA - Piracantha tortuncana - arbusto, em terreno de boa qualidade</v>
          </cell>
          <cell r="C1048" t="str">
            <v>UN</v>
          </cell>
          <cell r="D1048">
            <v>12.19</v>
          </cell>
          <cell r="E1048">
            <v>37408</v>
          </cell>
          <cell r="F1048" t="str">
            <v>DEPAVE</v>
          </cell>
        </row>
        <row r="1049">
          <cell r="A1049" t="str">
            <v>90.A.244</v>
          </cell>
          <cell r="B1049" t="str">
            <v>MARANTA CINZA - Ctenanthe setosa - forração, em terreno de boa qualidade,  cada 20 cm</v>
          </cell>
          <cell r="C1049" t="str">
            <v>M2</v>
          </cell>
          <cell r="D1049">
            <v>21.97</v>
          </cell>
          <cell r="E1049">
            <v>37408</v>
          </cell>
          <cell r="F1049" t="str">
            <v>DEPAVE</v>
          </cell>
        </row>
        <row r="1050">
          <cell r="A1050" t="str">
            <v>90.A.245</v>
          </cell>
          <cell r="B1050" t="str">
            <v xml:space="preserve">ORELHA DE ONÇA - Tibouchina holoseiricea - arbusto, em terreno de boa qualidade                                                       </v>
          </cell>
          <cell r="C1050" t="str">
            <v>UN</v>
          </cell>
          <cell r="D1050">
            <v>11.49</v>
          </cell>
          <cell r="E1050">
            <v>37408</v>
          </cell>
          <cell r="F1050" t="str">
            <v>DEPAVE</v>
          </cell>
        </row>
        <row r="1051">
          <cell r="A1051" t="str">
            <v>90.A.246</v>
          </cell>
          <cell r="B1051" t="str">
            <v>EQUISETUM - Equisetum giganteum - planta aquática</v>
          </cell>
          <cell r="C1051" t="str">
            <v>DZ</v>
          </cell>
          <cell r="D1051">
            <v>18.260000000000002</v>
          </cell>
          <cell r="E1051">
            <v>37408</v>
          </cell>
          <cell r="F1051" t="str">
            <v>DEPAVE</v>
          </cell>
        </row>
        <row r="1052">
          <cell r="A1052" t="str">
            <v>90.A.247</v>
          </cell>
          <cell r="B1052" t="str">
            <v>RAINHA-DOS-LAGOS - Pontederea sp - planta aquática</v>
          </cell>
          <cell r="C1052" t="str">
            <v>DZ</v>
          </cell>
          <cell r="D1052">
            <v>46.94</v>
          </cell>
          <cell r="E1052">
            <v>37408</v>
          </cell>
          <cell r="F1052" t="str">
            <v>DEPAVE</v>
          </cell>
        </row>
        <row r="1053">
          <cell r="A1053" t="str">
            <v>90.A.248</v>
          </cell>
          <cell r="B1053" t="str">
            <v>SAGITÁRIA - Sagitária sp - planta aquática</v>
          </cell>
          <cell r="C1053" t="str">
            <v>DZ</v>
          </cell>
          <cell r="D1053">
            <v>41.18</v>
          </cell>
          <cell r="E1053">
            <v>37408</v>
          </cell>
          <cell r="F1053" t="str">
            <v>DEPAVE</v>
          </cell>
        </row>
        <row r="1054">
          <cell r="A1054" t="str">
            <v>90.A.249</v>
          </cell>
          <cell r="B1054" t="str">
            <v>SAMAMBAIA - Blechnum brasiliensis - planta aquática</v>
          </cell>
          <cell r="C1054" t="str">
            <v>DZ</v>
          </cell>
          <cell r="D1054">
            <v>46.99</v>
          </cell>
          <cell r="E1054">
            <v>37408</v>
          </cell>
          <cell r="F1054" t="str">
            <v>DEPAVE</v>
          </cell>
        </row>
        <row r="1055">
          <cell r="A1055" t="str">
            <v>90.A.250</v>
          </cell>
          <cell r="B1055" t="str">
            <v>TABOA - Typha dominguensis - planta aquática</v>
          </cell>
          <cell r="C1055" t="str">
            <v>DZ</v>
          </cell>
          <cell r="D1055">
            <v>19.100000000000001</v>
          </cell>
          <cell r="E1055">
            <v>37408</v>
          </cell>
          <cell r="F1055" t="str">
            <v>DEPAVE</v>
          </cell>
        </row>
        <row r="1056">
          <cell r="A1056" t="str">
            <v>90.A.251</v>
          </cell>
          <cell r="B1056" t="str">
            <v>Fornecimento e aplicação de seixo rolado</v>
          </cell>
          <cell r="C1056" t="str">
            <v>M3</v>
          </cell>
          <cell r="D1056">
            <v>221.85</v>
          </cell>
          <cell r="E1056">
            <v>36526</v>
          </cell>
          <cell r="F1056" t="str">
            <v>DEPAVE</v>
          </cell>
        </row>
        <row r="1057">
          <cell r="A1057" t="str">
            <v>90.A.252</v>
          </cell>
          <cell r="B1057" t="str">
            <v>ALFENEIRO - Ligustrum lucidum - árvore, em terreno de boa qualidade PASSOU P/ A TABELA 33 - 18.02.05</v>
          </cell>
          <cell r="C1057" t="str">
            <v>UN</v>
          </cell>
          <cell r="D1057">
            <v>53.93</v>
          </cell>
          <cell r="E1057">
            <v>38108</v>
          </cell>
          <cell r="F1057" t="str">
            <v>DEPAVE</v>
          </cell>
        </row>
        <row r="1058">
          <cell r="A1058" t="str">
            <v>90.A.253</v>
          </cell>
          <cell r="B1058" t="str">
            <v>CHORÃO / SALGUEIRO - Salyx babylonica - árvore, em terreno de boa qualidade</v>
          </cell>
          <cell r="C1058" t="str">
            <v>UN</v>
          </cell>
          <cell r="D1058">
            <v>82.47</v>
          </cell>
          <cell r="E1058">
            <v>38108</v>
          </cell>
          <cell r="F1058" t="str">
            <v>DEPAVE</v>
          </cell>
        </row>
        <row r="1059">
          <cell r="A1059" t="str">
            <v>90.A.254</v>
          </cell>
          <cell r="B1059" t="str">
            <v>PINHEIRO - Pinnus elliotis - árvore, em terreno de boa qualidade PASSOU P/ A TABELA 33- 18.02.42</v>
          </cell>
          <cell r="C1059" t="str">
            <v>UN</v>
          </cell>
          <cell r="D1059">
            <v>84.99</v>
          </cell>
          <cell r="E1059">
            <v>38108</v>
          </cell>
          <cell r="F1059" t="str">
            <v>DEPAVE</v>
          </cell>
        </row>
        <row r="1060">
          <cell r="A1060" t="str">
            <v>90.A.255</v>
          </cell>
          <cell r="B1060" t="str">
            <v>PAU DE CIGARRA - Senna multijuga - árvore,  em terreno de boa qualidade</v>
          </cell>
          <cell r="C1060" t="str">
            <v>UN</v>
          </cell>
          <cell r="D1060">
            <v>79.44</v>
          </cell>
          <cell r="E1060">
            <v>37408</v>
          </cell>
          <cell r="F1060" t="str">
            <v>DEPAVE</v>
          </cell>
        </row>
        <row r="1061">
          <cell r="A1061" t="str">
            <v>90.A.256</v>
          </cell>
          <cell r="B1061" t="str">
            <v>CAMARÃO - Beloperone guttata - arbusto, em terreno de boa qualidade</v>
          </cell>
          <cell r="C1061" t="str">
            <v>UN</v>
          </cell>
          <cell r="D1061">
            <v>8.9499999999999993</v>
          </cell>
          <cell r="E1061">
            <v>37408</v>
          </cell>
          <cell r="F1061" t="str">
            <v>DEPAVE</v>
          </cell>
        </row>
        <row r="1062">
          <cell r="A1062" t="str">
            <v>90.A.257</v>
          </cell>
          <cell r="B1062" t="str">
            <v>ANGICO BRANCO - Albizia polycephala - árvore, em terreno de boa qualidade</v>
          </cell>
          <cell r="C1062" t="str">
            <v>UN</v>
          </cell>
          <cell r="D1062">
            <v>56.78</v>
          </cell>
          <cell r="E1062">
            <v>37408</v>
          </cell>
          <cell r="F1062" t="str">
            <v>DEPAVE</v>
          </cell>
        </row>
        <row r="1063">
          <cell r="A1063" t="str">
            <v>90.A.258</v>
          </cell>
          <cell r="B1063" t="str">
            <v>CEDRO DO BREJO - Cedrela odorata - árvore, em terreno de boa qualidade</v>
          </cell>
          <cell r="C1063" t="str">
            <v>UN</v>
          </cell>
          <cell r="D1063">
            <v>57.01</v>
          </cell>
          <cell r="E1063">
            <v>37408</v>
          </cell>
          <cell r="F1063" t="str">
            <v>DEPAVE</v>
          </cell>
        </row>
        <row r="1064">
          <cell r="A1064" t="str">
            <v>90.A.259</v>
          </cell>
          <cell r="B1064" t="str">
            <v>CAPIM CHORÃO - Eragrotes curvula - forração, em terreno de boa qualidade</v>
          </cell>
          <cell r="C1064" t="str">
            <v>M2</v>
          </cell>
          <cell r="D1064">
            <v>5.37</v>
          </cell>
          <cell r="E1064">
            <v>37408</v>
          </cell>
          <cell r="F1064" t="str">
            <v>DEPAVE</v>
          </cell>
        </row>
        <row r="1065">
          <cell r="A1065" t="str">
            <v>90.A.260</v>
          </cell>
          <cell r="B1065" t="str">
            <v>FIGUEIRA - Ficus benjamina - árvore em terreno de boa qualidade PASSOU P/ A TABELA 33- 18.02.17</v>
          </cell>
          <cell r="C1065" t="str">
            <v>UN</v>
          </cell>
          <cell r="D1065">
            <v>78.3</v>
          </cell>
          <cell r="E1065">
            <v>38108</v>
          </cell>
          <cell r="F1065" t="str">
            <v>DEPAVE</v>
          </cell>
        </row>
        <row r="1066">
          <cell r="A1066" t="str">
            <v>90.A.261</v>
          </cell>
          <cell r="B1066" t="str">
            <v>PALMEIRA CARIOTA - Cariota urens - palmeira, em terreno de boa qualidade</v>
          </cell>
          <cell r="C1066" t="str">
            <v>UN</v>
          </cell>
          <cell r="D1066">
            <v>75.790000000000006</v>
          </cell>
          <cell r="E1066">
            <v>37408</v>
          </cell>
          <cell r="F1066" t="str">
            <v>DEPAVE</v>
          </cell>
        </row>
        <row r="1067">
          <cell r="A1067" t="str">
            <v>90.A.262</v>
          </cell>
          <cell r="B1067" t="str">
            <v>CORDILINE (BABY) - Cordyline terminalis - arbusto, em terreno de boa qualidade</v>
          </cell>
          <cell r="C1067" t="str">
            <v>UN</v>
          </cell>
          <cell r="D1067">
            <v>20.98</v>
          </cell>
          <cell r="E1067">
            <v>38718</v>
          </cell>
          <cell r="F1067" t="str">
            <v>DEPAVE</v>
          </cell>
        </row>
        <row r="1068">
          <cell r="A1068" t="str">
            <v>90.A.263</v>
          </cell>
          <cell r="B1068" t="str">
            <v>ALPÍNEA - Alpinea sp - arbusto, em terreno de boa  qualidade</v>
          </cell>
          <cell r="C1068" t="str">
            <v>UN</v>
          </cell>
          <cell r="D1068">
            <v>12</v>
          </cell>
          <cell r="E1068">
            <v>37408</v>
          </cell>
          <cell r="F1068" t="str">
            <v>DEPAVE</v>
          </cell>
        </row>
        <row r="1069">
          <cell r="A1069" t="str">
            <v>90.A.264</v>
          </cell>
          <cell r="B1069" t="str">
            <v>CTENANTE - Ctenante oppnimaniana - arbusto, em terreno de boa qualidade</v>
          </cell>
          <cell r="C1069" t="str">
            <v>UN</v>
          </cell>
          <cell r="D1069">
            <v>13.98</v>
          </cell>
          <cell r="E1069">
            <v>37408</v>
          </cell>
          <cell r="F1069" t="str">
            <v>DEPAVE</v>
          </cell>
        </row>
        <row r="1070">
          <cell r="A1070" t="str">
            <v>90.A.265</v>
          </cell>
          <cell r="B1070" t="str">
            <v>COREOPSIS - Coreopsis lanceolata - arbusto, em terreno de boa qualidade</v>
          </cell>
          <cell r="C1070" t="str">
            <v>UN</v>
          </cell>
          <cell r="D1070">
            <v>6.62</v>
          </cell>
          <cell r="E1070">
            <v>38718</v>
          </cell>
          <cell r="F1070" t="str">
            <v>DEPAVE</v>
          </cell>
        </row>
        <row r="1071">
          <cell r="A1071" t="str">
            <v>90.A.266</v>
          </cell>
          <cell r="B1071" t="str">
            <v>BRASSAIA - Brassaia actinothylla - arbusto, em terreno de boa qualidade</v>
          </cell>
          <cell r="C1071" t="str">
            <v>UN</v>
          </cell>
          <cell r="D1071">
            <v>13.27</v>
          </cell>
          <cell r="E1071">
            <v>37408</v>
          </cell>
          <cell r="F1071" t="str">
            <v>DEPAVE</v>
          </cell>
        </row>
        <row r="1072">
          <cell r="A1072" t="str">
            <v>90.A.267</v>
          </cell>
          <cell r="B1072" t="str">
            <v>CAPIM CIDREIRA - Andropogon schoenanthus - forração, em terreno de boa qualidade</v>
          </cell>
          <cell r="C1072" t="str">
            <v>M2</v>
          </cell>
          <cell r="D1072">
            <v>5.37</v>
          </cell>
          <cell r="E1072">
            <v>37408</v>
          </cell>
          <cell r="F1072" t="str">
            <v>DEPAVE</v>
          </cell>
        </row>
        <row r="1073">
          <cell r="A1073" t="str">
            <v>90.A.268</v>
          </cell>
          <cell r="B1073" t="str">
            <v>ALECRIM DE CAMPINAS - Holacalix glazziovii - árvore, em terreno de boa qualidade PASSOU P/ A TABELA 33- 18.02.03</v>
          </cell>
          <cell r="C1073" t="str">
            <v>UN</v>
          </cell>
          <cell r="D1073">
            <v>83.93</v>
          </cell>
          <cell r="E1073">
            <v>38108</v>
          </cell>
          <cell r="F1073" t="str">
            <v>DEPAVE</v>
          </cell>
        </row>
        <row r="1074">
          <cell r="A1074" t="str">
            <v>90.A.269</v>
          </cell>
          <cell r="B1074" t="str">
            <v>CANELA SASSAFRÁS - Ocotea pretiosa - árvore, em terreno de boa qualidade</v>
          </cell>
          <cell r="C1074" t="str">
            <v>UN</v>
          </cell>
          <cell r="D1074">
            <v>67.34</v>
          </cell>
          <cell r="E1074">
            <v>37408</v>
          </cell>
          <cell r="F1074" t="str">
            <v>DEPAVE</v>
          </cell>
        </row>
        <row r="1075">
          <cell r="A1075" t="str">
            <v>90.A.270</v>
          </cell>
          <cell r="B1075" t="str">
            <v>CÁSSIA IMPERIAL - Cassia fistula - árvore, em terreno de boa qualidade</v>
          </cell>
          <cell r="C1075" t="str">
            <v>UN</v>
          </cell>
          <cell r="D1075">
            <v>62.74</v>
          </cell>
          <cell r="E1075">
            <v>37408</v>
          </cell>
          <cell r="F1075" t="str">
            <v>DEPAVE</v>
          </cell>
        </row>
        <row r="1076">
          <cell r="A1076" t="str">
            <v>90.A.271</v>
          </cell>
          <cell r="B1076" t="str">
            <v>POINSETIA - Euphorbia pulchemma wild - arbusto, em terreno de boa qualidade</v>
          </cell>
          <cell r="C1076" t="str">
            <v>UN</v>
          </cell>
          <cell r="D1076">
            <v>11.67</v>
          </cell>
          <cell r="E1076">
            <v>37408</v>
          </cell>
          <cell r="F1076" t="str">
            <v>DEPAVE</v>
          </cell>
        </row>
        <row r="1077">
          <cell r="A1077" t="str">
            <v>90.A.272</v>
          </cell>
          <cell r="B1077" t="str">
            <v>AGAPANTO - Agapanthus umbelattos - forração, em terreno de boa qualidade</v>
          </cell>
          <cell r="C1077" t="str">
            <v>M2</v>
          </cell>
          <cell r="D1077">
            <v>13.7</v>
          </cell>
          <cell r="E1077">
            <v>36526</v>
          </cell>
          <cell r="F1077" t="str">
            <v>DEPAVE</v>
          </cell>
        </row>
        <row r="1078">
          <cell r="A1078" t="str">
            <v>90.A.273</v>
          </cell>
          <cell r="B1078" t="str">
            <v>FLAMBOYANT - Poinsiana regia - árvore, em terreno de boa qualidade</v>
          </cell>
          <cell r="C1078" t="str">
            <v>UN</v>
          </cell>
          <cell r="D1078">
            <v>85.77</v>
          </cell>
          <cell r="E1078">
            <v>38108</v>
          </cell>
          <cell r="F1078" t="str">
            <v>DEPAVE</v>
          </cell>
        </row>
        <row r="1079">
          <cell r="A1079" t="str">
            <v>90.A.274</v>
          </cell>
          <cell r="B1079" t="str">
            <v>UNHA-DE-VACA - Bauhinia purpurea - árvore, em terreno de boa qualidade</v>
          </cell>
          <cell r="C1079" t="str">
            <v>UN</v>
          </cell>
          <cell r="D1079">
            <v>38.06</v>
          </cell>
          <cell r="E1079">
            <v>36526</v>
          </cell>
          <cell r="F1079" t="str">
            <v>DEPAVE</v>
          </cell>
        </row>
        <row r="1080">
          <cell r="A1080" t="str">
            <v>90.A.275</v>
          </cell>
          <cell r="B1080" t="str">
            <v xml:space="preserve">ALELUIA / CASSIA - Cassia macranthera -árvore, em terreno de boa qualidade </v>
          </cell>
          <cell r="C1080" t="str">
            <v>UN</v>
          </cell>
          <cell r="D1080">
            <v>45.22</v>
          </cell>
          <cell r="E1080">
            <v>36526</v>
          </cell>
          <cell r="F1080" t="str">
            <v>DEPAVE</v>
          </cell>
        </row>
        <row r="1081">
          <cell r="A1081" t="str">
            <v>90.A.276</v>
          </cell>
          <cell r="B1081" t="str">
            <v>ALELUIA - Cassia speciosa - árvore, em terreno de boa qualidade</v>
          </cell>
          <cell r="C1081" t="str">
            <v>UN</v>
          </cell>
          <cell r="D1081">
            <v>45.22</v>
          </cell>
          <cell r="E1081">
            <v>36526</v>
          </cell>
          <cell r="F1081" t="str">
            <v>DEPAVE</v>
          </cell>
        </row>
        <row r="1082">
          <cell r="A1082" t="str">
            <v>90.A.277</v>
          </cell>
          <cell r="B1082" t="str">
            <v>CANELA SASSAFRÁS - Ocotea odorifera - árvore, em terreno de boa qualidade</v>
          </cell>
          <cell r="C1082" t="str">
            <v>UN</v>
          </cell>
          <cell r="D1082">
            <v>45.42</v>
          </cell>
          <cell r="E1082">
            <v>36526</v>
          </cell>
          <cell r="F1082" t="str">
            <v>DEPAVE</v>
          </cell>
        </row>
        <row r="1083">
          <cell r="A1083" t="str">
            <v>90.A.278</v>
          </cell>
          <cell r="B1083" t="str">
            <v>ALAMANDA ARBUSTIVA - Alamanda nerifolia - arbusto, em terreno de boa qualidade</v>
          </cell>
          <cell r="C1083" t="str">
            <v>UN</v>
          </cell>
          <cell r="D1083">
            <v>8.7899999999999991</v>
          </cell>
          <cell r="E1083">
            <v>36526</v>
          </cell>
          <cell r="F1083" t="str">
            <v>DEPAVE</v>
          </cell>
        </row>
        <row r="1084">
          <cell r="A1084" t="str">
            <v>90.A.279</v>
          </cell>
          <cell r="B1084" t="str">
            <v>HELICONIA - Heliconia lasthispatha - arbusto, em terreno de boa qualidade</v>
          </cell>
          <cell r="C1084" t="str">
            <v>UN</v>
          </cell>
          <cell r="D1084">
            <v>24.74</v>
          </cell>
          <cell r="E1084">
            <v>38718</v>
          </cell>
          <cell r="F1084" t="str">
            <v>DEPAVE</v>
          </cell>
        </row>
        <row r="1085">
          <cell r="A1085" t="str">
            <v>90.A.280</v>
          </cell>
          <cell r="B1085" t="str">
            <v>QUARESMEIRA ARBUSTIVA - Tibouchina forthergillae - arbusto, em terreno de boa qualidade</v>
          </cell>
          <cell r="C1085" t="str">
            <v>UN</v>
          </cell>
          <cell r="D1085">
            <v>8.7899999999999991</v>
          </cell>
          <cell r="E1085">
            <v>36526</v>
          </cell>
          <cell r="F1085" t="str">
            <v>DEPAVE</v>
          </cell>
        </row>
        <row r="1086">
          <cell r="A1086" t="str">
            <v>90.A.281</v>
          </cell>
          <cell r="B1086" t="str">
            <v>QUARESMEIRA ARBUSTIVA - Tibouchina semidecandra - arbusto, em terreno de boa qualidade</v>
          </cell>
          <cell r="C1086" t="str">
            <v>UN</v>
          </cell>
          <cell r="D1086">
            <v>8.7899999999999991</v>
          </cell>
          <cell r="E1086">
            <v>36526</v>
          </cell>
          <cell r="F1086" t="str">
            <v>DEPAVE</v>
          </cell>
        </row>
        <row r="1087">
          <cell r="A1087" t="str">
            <v>90.A.282</v>
          </cell>
          <cell r="B1087" t="str">
            <v>UVA JAPONESA - Hovenia dulcis - árvore, em terreno de boa qualidade</v>
          </cell>
          <cell r="C1087" t="str">
            <v>UN</v>
          </cell>
          <cell r="D1087">
            <v>60.05</v>
          </cell>
          <cell r="E1087">
            <v>37408</v>
          </cell>
          <cell r="F1087" t="str">
            <v>DEPAVE</v>
          </cell>
        </row>
        <row r="1088">
          <cell r="A1088" t="str">
            <v>90.A.283</v>
          </cell>
          <cell r="B1088" t="str">
            <v>PINGO DE OURO - Duranta repens - forração, em terreno de boa qualidade, c/ 50 CM</v>
          </cell>
          <cell r="C1088" t="str">
            <v>CX</v>
          </cell>
          <cell r="D1088">
            <v>11.7</v>
          </cell>
          <cell r="E1088">
            <v>38108</v>
          </cell>
          <cell r="F1088" t="str">
            <v>DEPAVE</v>
          </cell>
        </row>
        <row r="1089">
          <cell r="A1089" t="str">
            <v>90.A.284</v>
          </cell>
          <cell r="B1089" t="str">
            <v>MORÉIA-BICOLOR - Dietes bicolor - forração, em terreno de boa qualidade, c/ 80 CM</v>
          </cell>
          <cell r="C1089" t="str">
            <v>M2</v>
          </cell>
          <cell r="D1089">
            <v>10.82</v>
          </cell>
          <cell r="E1089">
            <v>36526</v>
          </cell>
          <cell r="F1089" t="str">
            <v>DEPAVE</v>
          </cell>
        </row>
        <row r="1090">
          <cell r="A1090" t="str">
            <v>90.A.285</v>
          </cell>
          <cell r="B1090" t="str">
            <v>CINAMOMO - Melia azedarach - árvore, em terreno de boa qualidade</v>
          </cell>
          <cell r="C1090" t="str">
            <v>UN</v>
          </cell>
          <cell r="D1090">
            <v>57.61</v>
          </cell>
          <cell r="E1090">
            <v>37408</v>
          </cell>
          <cell r="F1090" t="str">
            <v>DEPAVE</v>
          </cell>
        </row>
        <row r="1091">
          <cell r="A1091" t="str">
            <v>90.A.286</v>
          </cell>
          <cell r="B1091" t="str">
            <v>NINFEA - Nymphaea rudgeana - planta aquática</v>
          </cell>
          <cell r="C1091" t="str">
            <v>UN</v>
          </cell>
          <cell r="D1091">
            <v>35.5</v>
          </cell>
          <cell r="E1091">
            <v>37408</v>
          </cell>
          <cell r="F1091" t="str">
            <v>DEPAVE</v>
          </cell>
        </row>
        <row r="1092">
          <cell r="A1092" t="str">
            <v>90.A.287</v>
          </cell>
          <cell r="B1092" t="str">
            <v>MONSTERA - Monstera deliciosa - forração em terreno de boa qualidade, a cada 1,0 m</v>
          </cell>
          <cell r="C1092" t="str">
            <v>UN</v>
          </cell>
          <cell r="D1092">
            <v>15.19</v>
          </cell>
          <cell r="E1092">
            <v>38108</v>
          </cell>
          <cell r="F1092" t="str">
            <v>DEPAVE</v>
          </cell>
        </row>
        <row r="1093">
          <cell r="A1093" t="str">
            <v>90.A.288</v>
          </cell>
          <cell r="B1093" t="str">
            <v>FALSA-IRIS - Morea iridioides - forração em terreno de boa qualidade, a cada 35 cm</v>
          </cell>
          <cell r="C1093" t="str">
            <v>M2</v>
          </cell>
          <cell r="D1093">
            <v>8.4700000000000006</v>
          </cell>
          <cell r="E1093">
            <v>37408</v>
          </cell>
          <cell r="F1093" t="str">
            <v>DEPAVE</v>
          </cell>
        </row>
        <row r="1094">
          <cell r="A1094" t="str">
            <v>90.A.289</v>
          </cell>
          <cell r="B1094" t="str">
            <v>PROTETOR DE ÁRVORES "ARGOLAS" DET. PR-04</v>
          </cell>
          <cell r="C1094" t="str">
            <v>UN</v>
          </cell>
          <cell r="D1094">
            <v>127.67</v>
          </cell>
          <cell r="E1094">
            <v>37408</v>
          </cell>
          <cell r="F1094" t="str">
            <v>DEPAVE</v>
          </cell>
        </row>
        <row r="1095">
          <cell r="A1095" t="str">
            <v>90.A.290</v>
          </cell>
          <cell r="B1095" t="str">
            <v>PROTETOR DE ÁRVORES "PARIS" DET. PR-05</v>
          </cell>
          <cell r="C1095" t="str">
            <v>UN</v>
          </cell>
          <cell r="D1095">
            <v>109.06</v>
          </cell>
          <cell r="E1095">
            <v>37408</v>
          </cell>
          <cell r="F1095" t="str">
            <v>DEPAVE</v>
          </cell>
        </row>
        <row r="1096">
          <cell r="A1096" t="str">
            <v>90.A.291</v>
          </cell>
          <cell r="B1096" t="str">
            <v>PROTETOR DE ÁRVORES  "PARIS" SEM ORLA E SEM HASTES</v>
          </cell>
          <cell r="C1096" t="str">
            <v>UN</v>
          </cell>
          <cell r="D1096">
            <v>71.709999999999994</v>
          </cell>
          <cell r="E1096">
            <v>37408</v>
          </cell>
          <cell r="F1096" t="str">
            <v>DEPAVE</v>
          </cell>
        </row>
        <row r="1097">
          <cell r="A1097" t="str">
            <v>90.A.292</v>
          </cell>
          <cell r="B1097" t="str">
            <v>Tapiá-guaçu - Alchornea triplinervia - árvore, em terreno de boa qualidade</v>
          </cell>
          <cell r="C1097" t="str">
            <v>UN</v>
          </cell>
          <cell r="D1097">
            <v>53.44</v>
          </cell>
          <cell r="E1097">
            <v>37408</v>
          </cell>
          <cell r="F1097" t="str">
            <v>DEPAVE</v>
          </cell>
        </row>
        <row r="1098">
          <cell r="A1098" t="str">
            <v>90.A.293</v>
          </cell>
          <cell r="B1098" t="str">
            <v>Fruta de pombo - Tapirira guaianesis - árvore, em terreno de boa qualidade</v>
          </cell>
          <cell r="C1098" t="str">
            <v>UN</v>
          </cell>
          <cell r="D1098">
            <v>63.44</v>
          </cell>
          <cell r="E1098">
            <v>37408</v>
          </cell>
          <cell r="F1098" t="str">
            <v>DEPAVE</v>
          </cell>
        </row>
        <row r="1099">
          <cell r="A1099" t="str">
            <v>90.A.294</v>
          </cell>
          <cell r="B1099" t="str">
            <v>Peroba - Aspidosperma polyneurom - árvore, em terreno de boa qualidade</v>
          </cell>
          <cell r="C1099" t="str">
            <v>UN</v>
          </cell>
          <cell r="D1099">
            <v>59.63</v>
          </cell>
          <cell r="E1099">
            <v>38718</v>
          </cell>
          <cell r="F1099" t="str">
            <v>DEPAVE</v>
          </cell>
        </row>
        <row r="1100">
          <cell r="A1100" t="str">
            <v>90.A.295</v>
          </cell>
          <cell r="B1100" t="str">
            <v>Passuaré - Sclerolobium denudatum - árvore, em terreno de boa qualidade</v>
          </cell>
          <cell r="C1100" t="str">
            <v>UN</v>
          </cell>
          <cell r="D1100">
            <v>63.44</v>
          </cell>
          <cell r="E1100">
            <v>37408</v>
          </cell>
          <cell r="F1100" t="str">
            <v>DEPAVE</v>
          </cell>
        </row>
        <row r="1101">
          <cell r="A1101" t="str">
            <v>90.A.296</v>
          </cell>
          <cell r="B1101" t="str">
            <v>Olho de cabra - Ormosia arborea - árvore, em terreno de boa qualidade</v>
          </cell>
          <cell r="C1101" t="str">
            <v>UN</v>
          </cell>
          <cell r="D1101">
            <v>63.44</v>
          </cell>
          <cell r="E1101">
            <v>37408</v>
          </cell>
          <cell r="F1101" t="str">
            <v>DEPAVE</v>
          </cell>
        </row>
        <row r="1102">
          <cell r="A1102" t="str">
            <v>90.A.297</v>
          </cell>
          <cell r="B1102" t="str">
            <v>Sacambu - Platymiscium floribundum - árvore, em terreno de boa qualidade</v>
          </cell>
          <cell r="C1102" t="str">
            <v>UN</v>
          </cell>
          <cell r="D1102">
            <v>63.44</v>
          </cell>
          <cell r="E1102">
            <v>37408</v>
          </cell>
          <cell r="F1102" t="str">
            <v>DEPAVE</v>
          </cell>
        </row>
        <row r="1103">
          <cell r="A1103" t="str">
            <v>90.A.298</v>
          </cell>
          <cell r="B1103" t="str">
            <v>Canela amarela - Ocotea puberula - árvore, em terreno de boa qualidade</v>
          </cell>
          <cell r="C1103" t="str">
            <v>UN</v>
          </cell>
          <cell r="D1103">
            <v>58.44</v>
          </cell>
          <cell r="E1103">
            <v>37408</v>
          </cell>
          <cell r="F1103" t="str">
            <v>DEPAVE</v>
          </cell>
        </row>
        <row r="1104">
          <cell r="A1104" t="str">
            <v>90.A.299</v>
          </cell>
          <cell r="B1104" t="str">
            <v>Árvores classe 1</v>
          </cell>
          <cell r="C1104" t="str">
            <v>UN</v>
          </cell>
          <cell r="D1104">
            <v>35.619999999999997</v>
          </cell>
          <cell r="E1104">
            <v>38108</v>
          </cell>
          <cell r="F1104" t="str">
            <v>DEPAVE</v>
          </cell>
        </row>
        <row r="1105">
          <cell r="A1105" t="str">
            <v>90.A.300</v>
          </cell>
          <cell r="B1105" t="str">
            <v>Árvores classe 2</v>
          </cell>
          <cell r="C1105" t="str">
            <v>UN</v>
          </cell>
          <cell r="D1105">
            <v>66.290000000000006</v>
          </cell>
          <cell r="E1105">
            <v>38108</v>
          </cell>
          <cell r="F1105" t="str">
            <v>DEPAVE</v>
          </cell>
        </row>
        <row r="1106">
          <cell r="A1106" t="str">
            <v>90.A.301</v>
          </cell>
          <cell r="B1106" t="str">
            <v>Arbustos classe 1</v>
          </cell>
          <cell r="C1106" t="str">
            <v>UN</v>
          </cell>
          <cell r="D1106">
            <v>9.57</v>
          </cell>
          <cell r="E1106">
            <v>38108</v>
          </cell>
          <cell r="F1106" t="str">
            <v>DEPAVE</v>
          </cell>
        </row>
        <row r="1107">
          <cell r="A1107" t="str">
            <v>90.A.302</v>
          </cell>
          <cell r="B1107" t="str">
            <v>Arbustos classe 2</v>
          </cell>
          <cell r="C1107" t="str">
            <v>UN</v>
          </cell>
          <cell r="D1107">
            <v>9.57</v>
          </cell>
          <cell r="E1107">
            <v>38108</v>
          </cell>
          <cell r="F1107" t="str">
            <v>DEPAVE</v>
          </cell>
        </row>
        <row r="1108">
          <cell r="A1108" t="str">
            <v>90.A.303</v>
          </cell>
          <cell r="B1108" t="str">
            <v>Forração classe 1</v>
          </cell>
          <cell r="C1108" t="str">
            <v>DZ</v>
          </cell>
          <cell r="D1108">
            <v>14.85</v>
          </cell>
          <cell r="E1108">
            <v>38108</v>
          </cell>
          <cell r="F1108" t="str">
            <v>DEPAVE</v>
          </cell>
        </row>
        <row r="1109">
          <cell r="A1109" t="str">
            <v>90.A.304</v>
          </cell>
          <cell r="B1109" t="str">
            <v>Foração classe 2</v>
          </cell>
          <cell r="C1109" t="str">
            <v>DZ</v>
          </cell>
          <cell r="D1109">
            <v>13.85</v>
          </cell>
          <cell r="E1109">
            <v>38108</v>
          </cell>
          <cell r="F1109" t="str">
            <v>DEPAVE</v>
          </cell>
        </row>
        <row r="1110">
          <cell r="A1110" t="str">
            <v>90.A.305</v>
          </cell>
          <cell r="B1110" t="str">
            <v>Agave - agave amaericana linn - arbusto, em terreno de boa qualidade</v>
          </cell>
          <cell r="C1110" t="str">
            <v>UN</v>
          </cell>
          <cell r="D1110">
            <v>37.61</v>
          </cell>
          <cell r="E1110">
            <v>38108</v>
          </cell>
          <cell r="F1110" t="str">
            <v>DEPAVE</v>
          </cell>
        </row>
        <row r="1111">
          <cell r="A1111" t="str">
            <v>90.A.306</v>
          </cell>
          <cell r="B1111" t="str">
            <v>Alfelandra - aphelandra squarrosa - arbusto, em terreno de boa qualidade</v>
          </cell>
          <cell r="C1111" t="str">
            <v>UN</v>
          </cell>
          <cell r="D1111">
            <v>16.68</v>
          </cell>
          <cell r="E1111">
            <v>38108</v>
          </cell>
          <cell r="F1111" t="str">
            <v>DEPAVE</v>
          </cell>
        </row>
        <row r="1112">
          <cell r="A1112" t="str">
            <v>90.A.307</v>
          </cell>
          <cell r="B1112" t="str">
            <v>Leopardo - belamcanda chinensis - arbusto, em terreno de boa qualidade</v>
          </cell>
          <cell r="C1112" t="str">
            <v>UN</v>
          </cell>
          <cell r="D1112">
            <v>16.39</v>
          </cell>
          <cell r="E1112">
            <v>38108</v>
          </cell>
          <cell r="F1112" t="str">
            <v>DEPAVE</v>
          </cell>
        </row>
        <row r="1113">
          <cell r="A1113" t="str">
            <v>90.A.308</v>
          </cell>
          <cell r="B1113" t="str">
            <v>Calatéia-zebra - calathea zebrina - arbusto, em terreno de boa qualidade</v>
          </cell>
          <cell r="C1113" t="str">
            <v>UN</v>
          </cell>
          <cell r="D1113">
            <v>8.4</v>
          </cell>
          <cell r="E1113">
            <v>37408</v>
          </cell>
          <cell r="F1113" t="str">
            <v>DEPAVE</v>
          </cell>
        </row>
        <row r="1114">
          <cell r="A1114" t="str">
            <v>90.A.309</v>
          </cell>
          <cell r="B1114" t="str">
            <v>Maranta-variegada - ctenathe oppenheimiana - arbusto, em terreno de boa qualidade</v>
          </cell>
          <cell r="C1114" t="str">
            <v>UN</v>
          </cell>
          <cell r="D1114">
            <v>16.53</v>
          </cell>
          <cell r="E1114">
            <v>38108</v>
          </cell>
          <cell r="F1114" t="str">
            <v>DEPAVE</v>
          </cell>
        </row>
        <row r="1115">
          <cell r="A1115" t="str">
            <v>90.A.310</v>
          </cell>
          <cell r="B1115" t="str">
            <v>Fulcrea - fulcrea - arbusto, em terreno de boa qualidade</v>
          </cell>
          <cell r="C1115" t="str">
            <v>UN</v>
          </cell>
          <cell r="D1115">
            <v>22.98</v>
          </cell>
          <cell r="E1115">
            <v>37408</v>
          </cell>
          <cell r="F1115" t="str">
            <v>DEPAVE</v>
          </cell>
        </row>
        <row r="1116">
          <cell r="A1116" t="str">
            <v>90.A.311</v>
          </cell>
          <cell r="B1116" t="str">
            <v>Gardênia - gardenia jasminoides - arbusto, em terreno de boa qualidade</v>
          </cell>
          <cell r="C1116" t="str">
            <v>UN</v>
          </cell>
          <cell r="D1116">
            <v>14.65</v>
          </cell>
          <cell r="E1116">
            <v>38108</v>
          </cell>
          <cell r="F1116" t="str">
            <v>DEPAVE</v>
          </cell>
        </row>
        <row r="1117">
          <cell r="A1117" t="str">
            <v>90.A.312</v>
          </cell>
          <cell r="B1117" t="str">
            <v>Iresine - iresine herbstii hook - arbusto, em terreno de boa qualidade</v>
          </cell>
          <cell r="C1117" t="str">
            <v>UN</v>
          </cell>
          <cell r="D1117">
            <v>13.56</v>
          </cell>
          <cell r="E1117">
            <v>37408</v>
          </cell>
          <cell r="F1117" t="str">
            <v>DEPAVE</v>
          </cell>
        </row>
        <row r="1118">
          <cell r="A1118" t="str">
            <v>90.A.313</v>
          </cell>
          <cell r="B1118" t="str">
            <v>Léia - leea coccinea - arbusto, em terreno de boa qualidade</v>
          </cell>
          <cell r="C1118" t="str">
            <v>UN</v>
          </cell>
          <cell r="D1118">
            <v>30.46</v>
          </cell>
          <cell r="E1118">
            <v>38108</v>
          </cell>
          <cell r="F1118" t="str">
            <v>DEPAVE</v>
          </cell>
        </row>
        <row r="1119">
          <cell r="A1119" t="str">
            <v>90.A.314</v>
          </cell>
          <cell r="B1119" t="str">
            <v>Flor-de-São João - pyrostegia venusta - arbusto, em terreno de boa qualidade</v>
          </cell>
          <cell r="C1119" t="str">
            <v>UN</v>
          </cell>
          <cell r="D1119">
            <v>20.059999999999999</v>
          </cell>
          <cell r="E1119">
            <v>38718</v>
          </cell>
          <cell r="F1119" t="str">
            <v>DEPAVE</v>
          </cell>
        </row>
        <row r="1120">
          <cell r="A1120" t="str">
            <v>90.A.315</v>
          </cell>
          <cell r="B1120" t="str">
            <v>Cacto-margarida - lampranthus productus - forração</v>
          </cell>
          <cell r="C1120" t="str">
            <v>M2</v>
          </cell>
          <cell r="D1120">
            <v>19.79</v>
          </cell>
          <cell r="E1120">
            <v>38718</v>
          </cell>
          <cell r="F1120" t="str">
            <v>DEPAVE</v>
          </cell>
        </row>
        <row r="1121">
          <cell r="A1121" t="str">
            <v>90.A.316</v>
          </cell>
          <cell r="B1121" t="str">
            <v>Palmeira-umbela - cyperus alternifolius linn - forração</v>
          </cell>
          <cell r="C1121" t="str">
            <v>M2</v>
          </cell>
          <cell r="D1121">
            <v>225.77</v>
          </cell>
          <cell r="E1121">
            <v>38108</v>
          </cell>
          <cell r="F1121" t="str">
            <v>DEPAVE</v>
          </cell>
        </row>
        <row r="1122">
          <cell r="A1122" t="str">
            <v>90.A.317</v>
          </cell>
          <cell r="B1122" t="str">
            <v xml:space="preserve">Bico-de-papagaio - euphorbia pulcherrima willd - arbusto, em terreno de boa qualidade </v>
          </cell>
          <cell r="C1122" t="str">
            <v>UN</v>
          </cell>
          <cell r="D1122">
            <v>13.49</v>
          </cell>
          <cell r="E1122">
            <v>38108</v>
          </cell>
          <cell r="F1122" t="str">
            <v>DEPAVE</v>
          </cell>
        </row>
        <row r="1123">
          <cell r="A1123" t="str">
            <v>90.A.318</v>
          </cell>
          <cell r="B1123" t="str">
            <v>Corticeira - erythrina crista-galli - árvore, em terreno de boa quailidade</v>
          </cell>
          <cell r="C1123" t="str">
            <v>UN</v>
          </cell>
          <cell r="D1123">
            <v>77.73</v>
          </cell>
          <cell r="E1123">
            <v>38108</v>
          </cell>
          <cell r="F1123" t="str">
            <v>DEPAVE</v>
          </cell>
        </row>
        <row r="1124">
          <cell r="A1124" t="str">
            <v>90.A.319</v>
          </cell>
          <cell r="B1124" t="str">
            <v xml:space="preserve">Sibipiruna- Caesalpinia peltophoroides- árvores em terreno de boa qualidade </v>
          </cell>
          <cell r="C1124" t="str">
            <v>UN</v>
          </cell>
          <cell r="D1124">
            <v>84.37</v>
          </cell>
          <cell r="E1124">
            <v>38108</v>
          </cell>
          <cell r="F1124" t="str">
            <v>DEPAVE</v>
          </cell>
        </row>
        <row r="1125">
          <cell r="A1125" t="str">
            <v>90.A.320</v>
          </cell>
          <cell r="B1125" t="str">
            <v xml:space="preserve">GRAMA ESMERALADA - Wild zoysia - forração em terreno de boa qualidade </v>
          </cell>
          <cell r="C1125" t="str">
            <v>M2</v>
          </cell>
          <cell r="D1125">
            <v>6.78</v>
          </cell>
          <cell r="E1125">
            <v>38718</v>
          </cell>
          <cell r="F1125" t="str">
            <v>DEPAVE</v>
          </cell>
        </row>
        <row r="1126">
          <cell r="A1126" t="str">
            <v>90.A.321</v>
          </cell>
          <cell r="B1126" t="str">
            <v>AGLAIA - Aglaia odorata, árvore, em terreno de boa qualidade</v>
          </cell>
          <cell r="C1126" t="str">
            <v>UN</v>
          </cell>
          <cell r="D1126">
            <v>71.709999999999994</v>
          </cell>
          <cell r="E1126">
            <v>38718</v>
          </cell>
          <cell r="F1126" t="str">
            <v>DEPAVE</v>
          </cell>
        </row>
        <row r="1127">
          <cell r="A1127" t="str">
            <v>90.A.322</v>
          </cell>
          <cell r="B1127" t="str">
            <v>Seixo rolado - marrom, inclusive aplicação</v>
          </cell>
          <cell r="C1127" t="str">
            <v>SACO</v>
          </cell>
          <cell r="D1127">
            <v>15.71</v>
          </cell>
          <cell r="E1127">
            <v>38718</v>
          </cell>
          <cell r="F1127" t="str">
            <v>DEPAVE</v>
          </cell>
        </row>
        <row r="1128">
          <cell r="A1128" t="str">
            <v>90.A.323</v>
          </cell>
          <cell r="B1128" t="str">
            <v>Casca de pinus, inclusive aplicação</v>
          </cell>
          <cell r="C1128" t="str">
            <v>SACO</v>
          </cell>
          <cell r="D1128">
            <v>10.55</v>
          </cell>
          <cell r="E1128">
            <v>38718</v>
          </cell>
          <cell r="F1128" t="str">
            <v>DEPAVE</v>
          </cell>
        </row>
        <row r="1129">
          <cell r="A1129" t="str">
            <v>90.A.324</v>
          </cell>
          <cell r="B1129" t="str">
            <v xml:space="preserve">TREPADEIRA - CLASSE I </v>
          </cell>
          <cell r="C1129" t="str">
            <v>UN</v>
          </cell>
          <cell r="D1129">
            <v>15.53</v>
          </cell>
          <cell r="E1129">
            <v>38718</v>
          </cell>
          <cell r="F1129" t="str">
            <v>DEPAVE</v>
          </cell>
        </row>
        <row r="1130">
          <cell r="A1130" t="str">
            <v>90.A.325</v>
          </cell>
          <cell r="B1130" t="str">
            <v>TREPADEIRA - CLASSE II</v>
          </cell>
          <cell r="C1130" t="str">
            <v>UN</v>
          </cell>
          <cell r="D1130">
            <v>15.54</v>
          </cell>
          <cell r="E1130">
            <v>38718</v>
          </cell>
          <cell r="F1130" t="str">
            <v>DEPAVE</v>
          </cell>
        </row>
        <row r="1131">
          <cell r="A1131" t="str">
            <v>90.A.326</v>
          </cell>
          <cell r="B1131" t="str">
            <v xml:space="preserve">Tumbérgia - Thumbergias diversas - arbusto, em terreno de boa qualidade </v>
          </cell>
          <cell r="C1131" t="str">
            <v>CX</v>
          </cell>
          <cell r="D1131">
            <v>9.06</v>
          </cell>
          <cell r="E1131">
            <v>38108</v>
          </cell>
          <cell r="F1131" t="str">
            <v>DEPAVE</v>
          </cell>
        </row>
        <row r="1132">
          <cell r="A1132" t="str">
            <v>90.A.327</v>
          </cell>
          <cell r="B1132" t="str">
            <v>Agave - agave attenuata - arbusto , em terreno de boa qualidade</v>
          </cell>
          <cell r="C1132" t="str">
            <v>UN</v>
          </cell>
          <cell r="D1132">
            <v>17.260000000000002</v>
          </cell>
          <cell r="E1132">
            <v>38108</v>
          </cell>
          <cell r="F1132" t="str">
            <v>DEPAVE</v>
          </cell>
        </row>
        <row r="1133">
          <cell r="A1133" t="str">
            <v>90.A.328</v>
          </cell>
          <cell r="B1133" t="str">
            <v xml:space="preserve">Piriquito vermelho - alternanthera ficoidea - forração em terreno de boa qualidade </v>
          </cell>
          <cell r="C1133" t="str">
            <v>CX</v>
          </cell>
          <cell r="D1133">
            <v>11.24</v>
          </cell>
          <cell r="E1133">
            <v>38108</v>
          </cell>
          <cell r="F1133" t="str">
            <v>DEPAVE</v>
          </cell>
        </row>
        <row r="1134">
          <cell r="A1134" t="str">
            <v>90.A.329</v>
          </cell>
          <cell r="B1134" t="str">
            <v xml:space="preserve">Amendoim ornamental  ou rasteiro - Arachis repens - forração em terreno de boa qualidade </v>
          </cell>
          <cell r="C1134" t="str">
            <v>CX</v>
          </cell>
          <cell r="D1134">
            <v>10.9</v>
          </cell>
          <cell r="E1134">
            <v>38108</v>
          </cell>
          <cell r="F1134" t="str">
            <v>DEPAVE</v>
          </cell>
        </row>
        <row r="1135">
          <cell r="A1135" t="str">
            <v>90.A.330</v>
          </cell>
          <cell r="B1135" t="str">
            <v>Azulzinha - Evolvulus glomeratus - forração em terreno de boa qualidade</v>
          </cell>
          <cell r="C1135" t="str">
            <v>CX</v>
          </cell>
          <cell r="D1135">
            <v>11.67</v>
          </cell>
          <cell r="E1135">
            <v>38108</v>
          </cell>
          <cell r="F1135" t="str">
            <v>DEPAVE</v>
          </cell>
        </row>
        <row r="1136">
          <cell r="A1136" t="str">
            <v>90.A.331</v>
          </cell>
          <cell r="B1136" t="str">
            <v xml:space="preserve">Turnera - Turnera vemifolia - forração de terreno de boa qualidade </v>
          </cell>
          <cell r="C1136" t="str">
            <v>UN</v>
          </cell>
          <cell r="D1136">
            <v>6.84</v>
          </cell>
          <cell r="E1136">
            <v>38718</v>
          </cell>
          <cell r="F1136" t="str">
            <v>DEPAVE</v>
          </cell>
        </row>
        <row r="1137">
          <cell r="A1137" t="str">
            <v>90.A.332</v>
          </cell>
          <cell r="B1137" t="str">
            <v xml:space="preserve">Formio - Formio Variegato  -arbusto, em terreno de boa qualidade </v>
          </cell>
          <cell r="C1137" t="str">
            <v>UN</v>
          </cell>
          <cell r="D1137">
            <v>21.98</v>
          </cell>
          <cell r="E1137">
            <v>38718</v>
          </cell>
          <cell r="F1137" t="str">
            <v>DEPAVE</v>
          </cell>
        </row>
        <row r="1138">
          <cell r="A1138" t="str">
            <v>90.A.333</v>
          </cell>
          <cell r="B1138" t="str">
            <v xml:space="preserve">Formio - Formio Vermelho  - arbusto, em terreno de boa qualidade </v>
          </cell>
          <cell r="C1138" t="str">
            <v>UN</v>
          </cell>
          <cell r="D1138">
            <v>21.98</v>
          </cell>
          <cell r="E1138">
            <v>38718</v>
          </cell>
          <cell r="F1138" t="str">
            <v>DEPAVE</v>
          </cell>
        </row>
        <row r="1139">
          <cell r="A1139" t="str">
            <v>90.A.334</v>
          </cell>
          <cell r="B1139" t="str">
            <v xml:space="preserve">Setecresea -  Setecresea purpera - forração em terreno de boa qualidade </v>
          </cell>
          <cell r="C1139" t="str">
            <v>UN</v>
          </cell>
          <cell r="D1139">
            <v>6.56</v>
          </cell>
          <cell r="E1139">
            <v>38718</v>
          </cell>
          <cell r="F1139" t="str">
            <v>DEPAVE</v>
          </cell>
        </row>
        <row r="1140">
          <cell r="A1140" t="str">
            <v>98.A.000</v>
          </cell>
          <cell r="B1140" t="str">
            <v>Consolidação - Reflorestamento</v>
          </cell>
          <cell r="C1140" t="str">
            <v>HA</v>
          </cell>
          <cell r="D1140">
            <v>153.13999999999999</v>
          </cell>
          <cell r="E1140">
            <v>37408</v>
          </cell>
          <cell r="F1140" t="str">
            <v>DEPAVE</v>
          </cell>
        </row>
        <row r="1141">
          <cell r="A1141" t="str">
            <v>98.A.001</v>
          </cell>
          <cell r="B1141" t="str">
            <v>Reflorestamento</v>
          </cell>
          <cell r="C1141" t="str">
            <v>HA</v>
          </cell>
          <cell r="D1141">
            <v>5216.74</v>
          </cell>
          <cell r="E1141">
            <v>37408</v>
          </cell>
          <cell r="F1141" t="str">
            <v>DEPAVE</v>
          </cell>
        </row>
        <row r="1142">
          <cell r="A1142" t="str">
            <v>98.A.002</v>
          </cell>
          <cell r="B1142" t="str">
            <v>Replantio, até 10%, reflorestamento de áreas verdes, consolidação - 360 dias</v>
          </cell>
          <cell r="C1142" t="str">
            <v>GL</v>
          </cell>
          <cell r="D1142">
            <v>521.66999999999996</v>
          </cell>
          <cell r="E1142">
            <v>37408</v>
          </cell>
          <cell r="F1142" t="str">
            <v>DEPAVE</v>
          </cell>
        </row>
        <row r="1143">
          <cell r="A1143" t="str">
            <v>98.A.003</v>
          </cell>
          <cell r="B1143" t="str">
            <v>Replantio, 10,01 A 15%, reflorestamento de áreas verdes, consolidação - 360 dias</v>
          </cell>
          <cell r="C1143" t="str">
            <v>GL</v>
          </cell>
          <cell r="D1143">
            <v>260.83</v>
          </cell>
          <cell r="E1143">
            <v>37408</v>
          </cell>
          <cell r="F1143" t="str">
            <v>DEPAVE</v>
          </cell>
        </row>
        <row r="1144">
          <cell r="A1144" t="str">
            <v>98.A.004</v>
          </cell>
          <cell r="B1144" t="str">
            <v>Replantio, 15,01 A 20%, reflorestamento de áreas verdes, consolidação - 360 dias</v>
          </cell>
          <cell r="C1144" t="str">
            <v>GL</v>
          </cell>
          <cell r="D1144">
            <v>260.83</v>
          </cell>
          <cell r="E1144">
            <v>37408</v>
          </cell>
          <cell r="F1144" t="str">
            <v>DEPAVE</v>
          </cell>
        </row>
        <row r="1145">
          <cell r="A1145" t="str">
            <v>98.A.005</v>
          </cell>
          <cell r="B1145" t="str">
            <v>Replantio, 20,01 A 25%, reflorestamento de áreas verdes, consolidação - 360 dias</v>
          </cell>
          <cell r="C1145" t="str">
            <v>HA</v>
          </cell>
          <cell r="D1145">
            <v>260.83</v>
          </cell>
          <cell r="E1145">
            <v>37408</v>
          </cell>
          <cell r="F1145" t="str">
            <v>DEPAVE</v>
          </cell>
        </row>
        <row r="1146">
          <cell r="A1146" t="str">
            <v>98.A.006</v>
          </cell>
          <cell r="B1146" t="str">
            <v>Reflorestamento - Pq. Pinheirinho d'água</v>
          </cell>
          <cell r="C1146" t="str">
            <v>HA</v>
          </cell>
          <cell r="D1146">
            <v>6549.74</v>
          </cell>
          <cell r="E1146">
            <v>37408</v>
          </cell>
          <cell r="F1146" t="str">
            <v>DEPAVE</v>
          </cell>
        </row>
        <row r="1147">
          <cell r="A1147" t="str">
            <v>98.A.007</v>
          </cell>
          <cell r="B1147" t="str">
            <v>Replantio, até 10%, reflorestamento áreas verdes, consol. - 360 dias Pq. Pinheiro d'água</v>
          </cell>
          <cell r="C1147" t="str">
            <v>GL</v>
          </cell>
          <cell r="D1147">
            <v>2547.9</v>
          </cell>
          <cell r="E1147">
            <v>37408</v>
          </cell>
          <cell r="F1147" t="str">
            <v>DEPAVE</v>
          </cell>
        </row>
        <row r="1148">
          <cell r="A1148" t="str">
            <v>98.A.008</v>
          </cell>
          <cell r="B1148" t="str">
            <v>Replantio, 10,01 A 15%, reflorestamento de áreas verdes, consol. - 360 dias Pq. Pinheiro d'água</v>
          </cell>
          <cell r="C1148" t="str">
            <v>GL</v>
          </cell>
          <cell r="D1148">
            <v>1273.95</v>
          </cell>
          <cell r="E1148">
            <v>37408</v>
          </cell>
          <cell r="F1148" t="str">
            <v>DEPAVE</v>
          </cell>
        </row>
        <row r="1149">
          <cell r="A1149" t="str">
            <v>98.A.009</v>
          </cell>
          <cell r="B1149" t="str">
            <v>Replantio, 15,01 A 20%, reflorestamento de áreas verdes, consol. - 360 dias Pq. Pinheiro d'água</v>
          </cell>
          <cell r="C1149" t="str">
            <v>GL</v>
          </cell>
          <cell r="D1149">
            <v>1273.95</v>
          </cell>
          <cell r="E1149">
            <v>37408</v>
          </cell>
          <cell r="F1149" t="str">
            <v>DEPAVE</v>
          </cell>
        </row>
        <row r="1150">
          <cell r="A1150" t="str">
            <v>98.A.010</v>
          </cell>
          <cell r="B1150" t="str">
            <v>Replantio, 20,01 A 25%, reflorestamento de áreas verdes, consol. - 360 dias Pq. Pinheiro d'água</v>
          </cell>
          <cell r="C1150" t="str">
            <v>GL</v>
          </cell>
          <cell r="D1150">
            <v>1273.95</v>
          </cell>
          <cell r="E1150">
            <v>37408</v>
          </cell>
          <cell r="F1150" t="str">
            <v>DEPAVE</v>
          </cell>
        </row>
        <row r="1151">
          <cell r="A1151" t="str">
            <v>99.A.001</v>
          </cell>
          <cell r="B1151" t="str">
            <v>Irrigação - período de consolidação (90 dias)</v>
          </cell>
          <cell r="C1151" t="str">
            <v>M2</v>
          </cell>
          <cell r="D1151">
            <v>2.1800000000000002</v>
          </cell>
          <cell r="E1151">
            <v>38718</v>
          </cell>
          <cell r="F1151" t="str">
            <v>DEPAVE</v>
          </cell>
        </row>
        <row r="1152">
          <cell r="A1152" t="str">
            <v>99.A.002</v>
          </cell>
          <cell r="B1152" t="str">
            <v>Corte De Gramado - período de consolidação (90 dias)</v>
          </cell>
          <cell r="C1152" t="str">
            <v>HA</v>
          </cell>
          <cell r="D1152">
            <v>153.13999999999999</v>
          </cell>
          <cell r="E1152">
            <v>37408</v>
          </cell>
          <cell r="F1152" t="str">
            <v>DEPAVE</v>
          </cell>
        </row>
        <row r="1153">
          <cell r="A1153" t="str">
            <v>99.A.003</v>
          </cell>
          <cell r="B1153" t="str">
            <v>Despraguejamento - período de consolidação (90 dias)</v>
          </cell>
          <cell r="C1153" t="str">
            <v>M2</v>
          </cell>
          <cell r="D1153">
            <v>0.17</v>
          </cell>
          <cell r="E1153">
            <v>38718</v>
          </cell>
          <cell r="F1153" t="str">
            <v>DEPAVE</v>
          </cell>
        </row>
        <row r="1154">
          <cell r="A1154" t="str">
            <v>99.A.005</v>
          </cell>
          <cell r="B1154" t="str">
            <v>Replantio, até 10% fornec mudas, consolidação - Pq V Rodeio</v>
          </cell>
          <cell r="C1154" t="str">
            <v>GL</v>
          </cell>
          <cell r="D1154">
            <v>2878.6</v>
          </cell>
          <cell r="E1154">
            <v>35431</v>
          </cell>
          <cell r="F1154" t="str">
            <v>DEPAVE</v>
          </cell>
        </row>
        <row r="1155">
          <cell r="A1155" t="str">
            <v>99.A.006</v>
          </cell>
          <cell r="B1155" t="str">
            <v>Replantio, 10,01 a 15% fornec mudas, consolidação - Pq V Rodeio</v>
          </cell>
          <cell r="C1155" t="str">
            <v>GL</v>
          </cell>
          <cell r="D1155">
            <v>1439.3</v>
          </cell>
          <cell r="E1155">
            <v>35431</v>
          </cell>
          <cell r="F1155" t="str">
            <v>DEPAVE</v>
          </cell>
        </row>
        <row r="1156">
          <cell r="A1156" t="str">
            <v>99.A.007</v>
          </cell>
          <cell r="B1156" t="str">
            <v>Replantio, 15,01 a 20% fornec mudas, consolidação - Pq V Rodeio</v>
          </cell>
          <cell r="C1156" t="str">
            <v>GL</v>
          </cell>
          <cell r="D1156">
            <v>1439.3</v>
          </cell>
          <cell r="E1156">
            <v>35431</v>
          </cell>
          <cell r="F1156" t="str">
            <v>DEPAVE</v>
          </cell>
        </row>
        <row r="1157">
          <cell r="A1157" t="str">
            <v>99.A.008</v>
          </cell>
          <cell r="B1157" t="str">
            <v>Replantio, 20,01 a 25% fornec mudas, consolidação - Pq V Rodeio</v>
          </cell>
          <cell r="C1157" t="str">
            <v>GL</v>
          </cell>
          <cell r="D1157">
            <v>1439.3</v>
          </cell>
          <cell r="E1157">
            <v>35431</v>
          </cell>
          <cell r="F1157" t="str">
            <v>DEPAVE</v>
          </cell>
        </row>
        <row r="1158">
          <cell r="A1158" t="str">
            <v>99.A.009</v>
          </cell>
          <cell r="B1158" t="str">
            <v>Replantio, até 10% fornec mudas, consolidação - Pç Filhos da Terra</v>
          </cell>
          <cell r="C1158" t="str">
            <v>GL</v>
          </cell>
          <cell r="D1158">
            <v>1092.32</v>
          </cell>
          <cell r="E1158">
            <v>35431</v>
          </cell>
          <cell r="F1158" t="str">
            <v>DEPAVE</v>
          </cell>
        </row>
        <row r="1159">
          <cell r="A1159" t="str">
            <v>99.A.010</v>
          </cell>
          <cell r="B1159" t="str">
            <v>Replantio, 10,01 a 15% fornec mudas, consolidação-Pç Filhos da Terra</v>
          </cell>
          <cell r="C1159" t="str">
            <v>GL</v>
          </cell>
          <cell r="D1159">
            <v>546.16</v>
          </cell>
          <cell r="E1159">
            <v>35431</v>
          </cell>
          <cell r="F1159" t="str">
            <v>DEPAVE</v>
          </cell>
        </row>
        <row r="1160">
          <cell r="A1160" t="str">
            <v>99.A.011</v>
          </cell>
          <cell r="B1160" t="str">
            <v>Replantio, 15,01 a 20% fornec mudas, consolidação-Pç Filhos da Terra</v>
          </cell>
          <cell r="C1160" t="str">
            <v>GL</v>
          </cell>
          <cell r="D1160">
            <v>546.16</v>
          </cell>
          <cell r="E1160">
            <v>35431</v>
          </cell>
          <cell r="F1160" t="str">
            <v>DEPAVE</v>
          </cell>
        </row>
        <row r="1161">
          <cell r="A1161" t="str">
            <v>99.A.012</v>
          </cell>
          <cell r="B1161" t="str">
            <v>Replantio, 20,01 a 25% fornec mudas, consolidação-Pç Filhos da Terra</v>
          </cell>
          <cell r="C1161" t="str">
            <v>GL</v>
          </cell>
          <cell r="D1161">
            <v>546.16</v>
          </cell>
          <cell r="E1161">
            <v>35431</v>
          </cell>
          <cell r="F1161" t="str">
            <v>DEPAVE</v>
          </cell>
        </row>
        <row r="1162">
          <cell r="A1162" t="str">
            <v>99.A.013</v>
          </cell>
          <cell r="B1162" t="str">
            <v>Replantio, até 10% fornec mudas, consolidação - Pç Vila Suzana</v>
          </cell>
          <cell r="C1162" t="str">
            <v>GL</v>
          </cell>
          <cell r="D1162">
            <v>255.15</v>
          </cell>
          <cell r="E1162">
            <v>35431</v>
          </cell>
          <cell r="F1162" t="str">
            <v>DEPAVE</v>
          </cell>
        </row>
        <row r="1163">
          <cell r="A1163" t="str">
            <v>99.A.014</v>
          </cell>
          <cell r="B1163" t="str">
            <v>Replantio, 10,01 a 15% fornec mudas, consolidação - Pç Vila Suzana</v>
          </cell>
          <cell r="C1163" t="str">
            <v>GL</v>
          </cell>
          <cell r="D1163">
            <v>127.58</v>
          </cell>
          <cell r="E1163">
            <v>35431</v>
          </cell>
          <cell r="F1163" t="str">
            <v>DEPAVE</v>
          </cell>
        </row>
        <row r="1164">
          <cell r="A1164" t="str">
            <v>99.A.015</v>
          </cell>
          <cell r="B1164" t="str">
            <v>Replantio, 15,01 a 20% fornec mudas, consolidação - Pç Vila Suzana</v>
          </cell>
          <cell r="C1164" t="str">
            <v>GL</v>
          </cell>
          <cell r="D1164">
            <v>127.58</v>
          </cell>
          <cell r="E1164">
            <v>35431</v>
          </cell>
          <cell r="F1164" t="str">
            <v>DEPAVE</v>
          </cell>
        </row>
        <row r="1165">
          <cell r="A1165" t="str">
            <v>99.A.016</v>
          </cell>
          <cell r="B1165" t="str">
            <v>Replantio, 20,01 a 25% fornec mudas, consolidação - Pç Vila Suzana</v>
          </cell>
          <cell r="C1165" t="str">
            <v>GL</v>
          </cell>
          <cell r="D1165">
            <v>127.58</v>
          </cell>
          <cell r="E1165">
            <v>35431</v>
          </cell>
          <cell r="F1165" t="str">
            <v>DEPAVE</v>
          </cell>
        </row>
        <row r="1166">
          <cell r="A1166" t="str">
            <v>99.A.017</v>
          </cell>
          <cell r="B1166" t="str">
            <v>Replantio, até 10% fornec mudas, consolidação - Praça 2</v>
          </cell>
          <cell r="C1166" t="str">
            <v>GL</v>
          </cell>
          <cell r="D1166">
            <v>426.69</v>
          </cell>
          <cell r="E1166">
            <v>35431</v>
          </cell>
          <cell r="F1166" t="str">
            <v>DEPAVE</v>
          </cell>
        </row>
        <row r="1167">
          <cell r="A1167" t="str">
            <v>99.A.018</v>
          </cell>
          <cell r="B1167" t="str">
            <v>Replantio, 10,01 a 15% fornec mudas, consolidação - Praça 2</v>
          </cell>
          <cell r="C1167" t="str">
            <v>GL</v>
          </cell>
          <cell r="D1167">
            <v>213.34</v>
          </cell>
          <cell r="E1167">
            <v>35431</v>
          </cell>
          <cell r="F1167" t="str">
            <v>DEPAVE</v>
          </cell>
        </row>
        <row r="1168">
          <cell r="A1168" t="str">
            <v>99.A.019</v>
          </cell>
          <cell r="B1168" t="str">
            <v>Replantio, 15,01 a 20% fornec mudas, consolidação - Praça 2</v>
          </cell>
          <cell r="C1168" t="str">
            <v>GL</v>
          </cell>
          <cell r="D1168">
            <v>213.34</v>
          </cell>
          <cell r="E1168">
            <v>35431</v>
          </cell>
          <cell r="F1168" t="str">
            <v>DEPAVE</v>
          </cell>
        </row>
        <row r="1169">
          <cell r="A1169" t="str">
            <v>99.A.020</v>
          </cell>
          <cell r="B1169" t="str">
            <v>Replantio, 20,01 a 25% fornec mudas, consolidação - Praça 2</v>
          </cell>
          <cell r="C1169" t="str">
            <v>GL</v>
          </cell>
          <cell r="D1169">
            <v>213.34</v>
          </cell>
          <cell r="E1169">
            <v>35431</v>
          </cell>
          <cell r="F1169" t="str">
            <v>DEPAVE</v>
          </cell>
        </row>
        <row r="1170">
          <cell r="A1170" t="str">
            <v>99.A.021</v>
          </cell>
          <cell r="B1170" t="str">
            <v>Replantio, até 10% fornec mudas, consolidação - Praça 3</v>
          </cell>
          <cell r="C1170" t="str">
            <v>GL</v>
          </cell>
          <cell r="D1170">
            <v>147.26</v>
          </cell>
          <cell r="E1170">
            <v>35431</v>
          </cell>
          <cell r="F1170" t="str">
            <v>DEPAVE</v>
          </cell>
        </row>
        <row r="1171">
          <cell r="A1171" t="str">
            <v>99.A.022</v>
          </cell>
          <cell r="B1171" t="str">
            <v>Replantio, 10,01 a 15% fornec mudas, consolidação - Praça 3</v>
          </cell>
          <cell r="C1171" t="str">
            <v>GL</v>
          </cell>
          <cell r="D1171">
            <v>73.63</v>
          </cell>
          <cell r="E1171">
            <v>35431</v>
          </cell>
          <cell r="F1171" t="str">
            <v>DEPAVE</v>
          </cell>
        </row>
        <row r="1172">
          <cell r="A1172" t="str">
            <v>99.A.023</v>
          </cell>
          <cell r="B1172" t="str">
            <v>Replantio, 15,01 a 20% fornec mudas, consolidação - Praça 3</v>
          </cell>
          <cell r="C1172" t="str">
            <v>GL</v>
          </cell>
          <cell r="D1172">
            <v>73.63</v>
          </cell>
          <cell r="E1172">
            <v>35431</v>
          </cell>
          <cell r="F1172" t="str">
            <v>DEPAVE</v>
          </cell>
        </row>
        <row r="1173">
          <cell r="A1173" t="str">
            <v>99.A.024</v>
          </cell>
          <cell r="B1173" t="str">
            <v>Replantio, 20,01 a 25% fornec mudas, consolidação - Praça 3</v>
          </cell>
          <cell r="C1173" t="str">
            <v>GL</v>
          </cell>
          <cell r="D1173">
            <v>73.63</v>
          </cell>
          <cell r="E1173">
            <v>35431</v>
          </cell>
          <cell r="F1173" t="str">
            <v>DEPAVE</v>
          </cell>
        </row>
        <row r="1174">
          <cell r="A1174" t="str">
            <v>99.A.025</v>
          </cell>
          <cell r="B1174" t="str">
            <v>Replantio, até 10% fornec mudas, consolidação - Praça 1</v>
          </cell>
          <cell r="C1174" t="str">
            <v>GL</v>
          </cell>
          <cell r="D1174">
            <v>2840.4</v>
          </cell>
          <cell r="E1174">
            <v>35431</v>
          </cell>
          <cell r="F1174" t="str">
            <v>DEPAVE</v>
          </cell>
        </row>
        <row r="1175">
          <cell r="A1175" t="str">
            <v>99.A.026</v>
          </cell>
          <cell r="B1175" t="str">
            <v>Replantio, 10,01 a 15% fornec mudas, consolidação - Praça 1</v>
          </cell>
          <cell r="C1175" t="str">
            <v>GL</v>
          </cell>
          <cell r="D1175">
            <v>1420.2</v>
          </cell>
          <cell r="E1175">
            <v>35431</v>
          </cell>
          <cell r="F1175" t="str">
            <v>DEPAVE</v>
          </cell>
        </row>
        <row r="1176">
          <cell r="A1176" t="str">
            <v>99.A.027</v>
          </cell>
          <cell r="B1176" t="str">
            <v>Replantio, 15,01 a 20% fornec mudas, consolidação - Praça 1</v>
          </cell>
          <cell r="C1176" t="str">
            <v>GL</v>
          </cell>
          <cell r="D1176">
            <v>1420.2</v>
          </cell>
          <cell r="E1176">
            <v>35431</v>
          </cell>
          <cell r="F1176" t="str">
            <v>DEPAVE</v>
          </cell>
        </row>
        <row r="1177">
          <cell r="A1177" t="str">
            <v>99.A.028</v>
          </cell>
          <cell r="B1177" t="str">
            <v>Replantio, 20,01 a 25% fornec mudas, consolidação - Praça 1</v>
          </cell>
          <cell r="C1177" t="str">
            <v>GL</v>
          </cell>
          <cell r="D1177">
            <v>1420.2</v>
          </cell>
          <cell r="E1177">
            <v>35431</v>
          </cell>
          <cell r="F1177" t="str">
            <v>DEPAVE</v>
          </cell>
        </row>
        <row r="1178">
          <cell r="A1178" t="str">
            <v>99.A.029</v>
          </cell>
          <cell r="B1178" t="str">
            <v>Replantio, até 10% fornec mudas, consolidação - Praça 4</v>
          </cell>
          <cell r="C1178" t="str">
            <v>GL</v>
          </cell>
          <cell r="D1178">
            <v>846.02</v>
          </cell>
          <cell r="E1178">
            <v>35431</v>
          </cell>
          <cell r="F1178" t="str">
            <v>DEPAVE</v>
          </cell>
        </row>
        <row r="1179">
          <cell r="A1179" t="str">
            <v>99.A.030</v>
          </cell>
          <cell r="B1179" t="str">
            <v>Replantio, 10,01 a 15% fornec mudas, consolidação - Praça 4</v>
          </cell>
          <cell r="C1179" t="str">
            <v>GL</v>
          </cell>
          <cell r="D1179">
            <v>423.01</v>
          </cell>
          <cell r="E1179">
            <v>35431</v>
          </cell>
          <cell r="F1179" t="str">
            <v>DEPAVE</v>
          </cell>
        </row>
        <row r="1180">
          <cell r="A1180" t="str">
            <v>99.A.031</v>
          </cell>
          <cell r="B1180" t="str">
            <v>Replantio, 15,01 a 20% fornec mudas, consolidação - Praça 4</v>
          </cell>
          <cell r="C1180" t="str">
            <v>GL</v>
          </cell>
          <cell r="D1180">
            <v>423.01</v>
          </cell>
          <cell r="E1180">
            <v>35431</v>
          </cell>
          <cell r="F1180" t="str">
            <v>DEPAVE</v>
          </cell>
        </row>
        <row r="1181">
          <cell r="A1181" t="str">
            <v>99.A.032</v>
          </cell>
          <cell r="B1181" t="str">
            <v>Replantio, 20,01 a 25% fornec mudas, consolidação - Praça 4</v>
          </cell>
          <cell r="C1181" t="str">
            <v>GL</v>
          </cell>
          <cell r="D1181">
            <v>423.01</v>
          </cell>
          <cell r="E1181">
            <v>35431</v>
          </cell>
          <cell r="F1181" t="str">
            <v>DEPAVE</v>
          </cell>
        </row>
        <row r="1182">
          <cell r="A1182" t="str">
            <v>99.A.033</v>
          </cell>
          <cell r="B1182" t="str">
            <v>Replantio, até 10% fornec mudas, consolidação - Praça Vila Suzana</v>
          </cell>
          <cell r="C1182" t="str">
            <v>GL</v>
          </cell>
          <cell r="D1182">
            <v>521.22</v>
          </cell>
          <cell r="E1182">
            <v>35431</v>
          </cell>
          <cell r="F1182" t="str">
            <v>DEPAVE</v>
          </cell>
        </row>
        <row r="1183">
          <cell r="A1183" t="str">
            <v>99.A.034</v>
          </cell>
          <cell r="B1183" t="str">
            <v>Replantio, 10,01 a 15% fornec mudas, consolidação - Praça Vila Suzana</v>
          </cell>
          <cell r="C1183" t="str">
            <v>GL</v>
          </cell>
          <cell r="D1183">
            <v>260.61</v>
          </cell>
          <cell r="E1183">
            <v>35431</v>
          </cell>
          <cell r="F1183" t="str">
            <v>DEPAVE</v>
          </cell>
        </row>
        <row r="1184">
          <cell r="A1184" t="str">
            <v>99.A.035</v>
          </cell>
          <cell r="B1184" t="str">
            <v>Replantio, 15,01 a 20% fornec mudas, consolidação - Praça Vila Suzana</v>
          </cell>
          <cell r="C1184" t="str">
            <v>GL</v>
          </cell>
          <cell r="D1184">
            <v>260.61</v>
          </cell>
          <cell r="E1184">
            <v>35431</v>
          </cell>
          <cell r="F1184" t="str">
            <v>DEPAVE</v>
          </cell>
        </row>
        <row r="1185">
          <cell r="A1185" t="str">
            <v>99.A.036</v>
          </cell>
          <cell r="B1185" t="str">
            <v>Replantio, 20,01 a 25% fornec mudas, consolidação - Praça Vila Suzana</v>
          </cell>
          <cell r="C1185" t="str">
            <v>GL</v>
          </cell>
          <cell r="D1185">
            <v>260.61</v>
          </cell>
          <cell r="E1185">
            <v>35431</v>
          </cell>
          <cell r="F1185" t="str">
            <v>DEPAVE</v>
          </cell>
        </row>
        <row r="1186">
          <cell r="A1186" t="str">
            <v>99.A.037</v>
          </cell>
          <cell r="B1186" t="str">
            <v>Replantio, até 10% fornec mudas, consolidação - Praça Tremembé</v>
          </cell>
          <cell r="C1186" t="str">
            <v>GL</v>
          </cell>
          <cell r="D1186">
            <v>144.63</v>
          </cell>
          <cell r="E1186">
            <v>36526</v>
          </cell>
          <cell r="F1186" t="str">
            <v>DEPAVE</v>
          </cell>
        </row>
        <row r="1187">
          <cell r="A1187" t="str">
            <v>99.A.038</v>
          </cell>
          <cell r="B1187" t="str">
            <v>Replantio, 10,01 a 15% fornec mudas, consolidação - Praça Tremembé</v>
          </cell>
          <cell r="C1187" t="str">
            <v>GL</v>
          </cell>
          <cell r="D1187">
            <v>72.31</v>
          </cell>
          <cell r="E1187">
            <v>36526</v>
          </cell>
          <cell r="F1187" t="str">
            <v>DEPAVE</v>
          </cell>
        </row>
        <row r="1188">
          <cell r="A1188" t="str">
            <v>99.A.039</v>
          </cell>
          <cell r="B1188" t="str">
            <v>Replantio, 15,01 a 20% fornec mudas, consolidação - Praça Tremembé</v>
          </cell>
          <cell r="C1188" t="str">
            <v>GL</v>
          </cell>
          <cell r="D1188">
            <v>72.31</v>
          </cell>
          <cell r="E1188">
            <v>36526</v>
          </cell>
          <cell r="F1188" t="str">
            <v>DEPAVE</v>
          </cell>
        </row>
        <row r="1189">
          <cell r="A1189" t="str">
            <v>99.A.040</v>
          </cell>
          <cell r="B1189" t="str">
            <v>Replantio, 20,01 a 25% fornec mudas, consolidação - Praça Tremembé</v>
          </cell>
          <cell r="C1189" t="str">
            <v>GL</v>
          </cell>
          <cell r="D1189">
            <v>72.31</v>
          </cell>
          <cell r="E1189">
            <v>36526</v>
          </cell>
          <cell r="F1189" t="str">
            <v>DEPAVE</v>
          </cell>
        </row>
        <row r="1190">
          <cell r="A1190" t="str">
            <v>99.A.041</v>
          </cell>
          <cell r="B1190" t="str">
            <v>Manutenção de jardins por 5 anos</v>
          </cell>
          <cell r="C1190" t="str">
            <v>M2</v>
          </cell>
          <cell r="D1190">
            <v>2.4</v>
          </cell>
          <cell r="E1190">
            <v>35431</v>
          </cell>
          <cell r="F1190" t="str">
            <v>DEPAVE</v>
          </cell>
        </row>
        <row r="1191">
          <cell r="A1191" t="str">
            <v>99.A.042</v>
          </cell>
          <cell r="B1191" t="str">
            <v>Replantio, até 10% fornec. mudas, consolidação - Itaquera</v>
          </cell>
          <cell r="C1191" t="str">
            <v>GL</v>
          </cell>
          <cell r="D1191">
            <v>4070.62</v>
          </cell>
          <cell r="E1191">
            <v>35431</v>
          </cell>
          <cell r="F1191" t="str">
            <v>DEPAVE</v>
          </cell>
        </row>
        <row r="1192">
          <cell r="A1192" t="str">
            <v>99.A.043</v>
          </cell>
          <cell r="B1192" t="str">
            <v>Replantio, até 10% fornec. mudas, consolidação - Pq V Rodeio</v>
          </cell>
          <cell r="C1192" t="str">
            <v>GL</v>
          </cell>
          <cell r="D1192">
            <v>1203.8499999999999</v>
          </cell>
          <cell r="E1192">
            <v>36526</v>
          </cell>
          <cell r="F1192" t="str">
            <v>DEPAVE</v>
          </cell>
        </row>
        <row r="1193">
          <cell r="A1193" t="str">
            <v>99.A.044</v>
          </cell>
          <cell r="B1193" t="str">
            <v>Replantio, 10,01 a 15% fornec. mudas, consolidação - Pq V Rodeio</v>
          </cell>
          <cell r="C1193" t="str">
            <v>GL</v>
          </cell>
          <cell r="D1193">
            <v>601.91999999999996</v>
          </cell>
          <cell r="E1193">
            <v>36526</v>
          </cell>
          <cell r="F1193" t="str">
            <v>DEPAVE</v>
          </cell>
        </row>
        <row r="1194">
          <cell r="A1194" t="str">
            <v>99.A.045</v>
          </cell>
          <cell r="B1194" t="str">
            <v>Replantio, 15,01 a 20% fornec. mudas, consolidação - Pq V Rodeio</v>
          </cell>
          <cell r="C1194" t="str">
            <v>GL</v>
          </cell>
          <cell r="D1194">
            <v>601.91999999999996</v>
          </cell>
          <cell r="E1194">
            <v>36526</v>
          </cell>
          <cell r="F1194" t="str">
            <v>DEPAVE</v>
          </cell>
        </row>
        <row r="1195">
          <cell r="A1195" t="str">
            <v>99.A.046</v>
          </cell>
          <cell r="B1195" t="str">
            <v>Replantio, 20,01 a 25% fornec. mudas, consolidação - Pq V Rodeio</v>
          </cell>
          <cell r="C1195" t="str">
            <v>GL</v>
          </cell>
          <cell r="D1195">
            <v>601.91999999999996</v>
          </cell>
          <cell r="E1195">
            <v>36526</v>
          </cell>
          <cell r="F1195" t="str">
            <v>DEPAVE</v>
          </cell>
        </row>
        <row r="1196">
          <cell r="A1196" t="str">
            <v>99.A.047</v>
          </cell>
          <cell r="B1196" t="str">
            <v>Replantio, até 10% fornec. mudas, consolidação - Jd. Consórcio</v>
          </cell>
          <cell r="C1196" t="str">
            <v>GL</v>
          </cell>
          <cell r="D1196">
            <v>4075.59</v>
          </cell>
          <cell r="E1196">
            <v>35431</v>
          </cell>
          <cell r="F1196" t="str">
            <v>DEPAVE</v>
          </cell>
        </row>
        <row r="1197">
          <cell r="A1197" t="str">
            <v>99.A.052</v>
          </cell>
          <cell r="B1197" t="str">
            <v xml:space="preserve">Replantio, até 10% fornec mudas, consolidação - Pq. Campo da Vinha </v>
          </cell>
          <cell r="C1197" t="str">
            <v>GL</v>
          </cell>
          <cell r="D1197">
            <v>695.67</v>
          </cell>
          <cell r="E1197">
            <v>37408</v>
          </cell>
          <cell r="F1197" t="str">
            <v>DEPAVE</v>
          </cell>
        </row>
        <row r="1198">
          <cell r="A1198" t="str">
            <v>99.A.053</v>
          </cell>
          <cell r="B1198" t="str">
            <v>Replantio, 10,01 a 15% fornec mudas, consolidação - Pq. Campo da Vinha</v>
          </cell>
          <cell r="C1198" t="str">
            <v>GL</v>
          </cell>
          <cell r="D1198">
            <v>347.83</v>
          </cell>
          <cell r="E1198">
            <v>37408</v>
          </cell>
          <cell r="F1198" t="str">
            <v>DEPAVE</v>
          </cell>
        </row>
        <row r="1199">
          <cell r="A1199" t="str">
            <v>99.A.054</v>
          </cell>
          <cell r="B1199" t="str">
            <v>Replantio, 15,01 a 20% fornec mudas, consolidação - Pq. Campo da Vinha</v>
          </cell>
          <cell r="C1199" t="str">
            <v>GL</v>
          </cell>
          <cell r="D1199">
            <v>347.83</v>
          </cell>
          <cell r="E1199">
            <v>37408</v>
          </cell>
          <cell r="F1199" t="str">
            <v>DEPAVE</v>
          </cell>
        </row>
        <row r="1200">
          <cell r="A1200" t="str">
            <v>99.A.055</v>
          </cell>
          <cell r="B1200" t="str">
            <v>Replantio, 20,01 a 25% fornec mudas, consolidação - Pq. Campo da Vinha</v>
          </cell>
          <cell r="C1200" t="str">
            <v>GL</v>
          </cell>
          <cell r="D1200">
            <v>347.83</v>
          </cell>
          <cell r="E1200">
            <v>37408</v>
          </cell>
          <cell r="F1200" t="str">
            <v>DEPAVE</v>
          </cell>
        </row>
        <row r="1201">
          <cell r="A1201" t="str">
            <v>99.A.056</v>
          </cell>
          <cell r="B1201" t="str">
            <v xml:space="preserve">Replantio, até 10% fornec mudas, consolidação - Igarapé Universo x Cachoeira Carajá </v>
          </cell>
          <cell r="C1201" t="str">
            <v>GL</v>
          </cell>
          <cell r="D1201">
            <v>162.31</v>
          </cell>
          <cell r="E1201">
            <v>36526</v>
          </cell>
          <cell r="F1201" t="str">
            <v>DEPAVE</v>
          </cell>
        </row>
        <row r="1202">
          <cell r="A1202" t="str">
            <v>99.A.057</v>
          </cell>
          <cell r="B1202" t="str">
            <v>Replantio, 10,01 a 15% fornec mudas, consolidação - Igarapé Universo x Cachoeira Carajá</v>
          </cell>
          <cell r="C1202" t="str">
            <v>GL</v>
          </cell>
          <cell r="D1202">
            <v>81.150000000000006</v>
          </cell>
          <cell r="E1202">
            <v>36526</v>
          </cell>
          <cell r="F1202" t="str">
            <v>DEPAVE</v>
          </cell>
        </row>
        <row r="1203">
          <cell r="A1203" t="str">
            <v>99.A.058</v>
          </cell>
          <cell r="B1203" t="str">
            <v>Replantio, 15,01 a 20% fornec mudas, consolidação - Igarapé Universo x Cachoeira Carajá</v>
          </cell>
          <cell r="C1203" t="str">
            <v>GL</v>
          </cell>
          <cell r="D1203">
            <v>81.150000000000006</v>
          </cell>
          <cell r="E1203">
            <v>36526</v>
          </cell>
          <cell r="F1203" t="str">
            <v>DEPAVE</v>
          </cell>
        </row>
        <row r="1204">
          <cell r="A1204" t="str">
            <v>99.A.059</v>
          </cell>
          <cell r="B1204" t="str">
            <v>Replantio, 20,01 a 25% fornec mudas, consolidação - Igarapé Universo x Cachoeira Carajá</v>
          </cell>
          <cell r="C1204" t="str">
            <v>GL</v>
          </cell>
          <cell r="D1204">
            <v>81.150000000000006</v>
          </cell>
          <cell r="E1204">
            <v>36526</v>
          </cell>
          <cell r="F1204" t="str">
            <v>DEPAVE</v>
          </cell>
        </row>
        <row r="1205">
          <cell r="A1205" t="str">
            <v>99.A.060</v>
          </cell>
          <cell r="B1205" t="str">
            <v xml:space="preserve">Replantio, até 10% fornec mudas, consolidação - Cachoeira Morena x Regresso Feliz </v>
          </cell>
          <cell r="C1205" t="str">
            <v>GL</v>
          </cell>
          <cell r="D1205">
            <v>232.88</v>
          </cell>
          <cell r="E1205">
            <v>36526</v>
          </cell>
          <cell r="F1205" t="str">
            <v>DEPAVE</v>
          </cell>
        </row>
        <row r="1206">
          <cell r="A1206" t="str">
            <v>99.A.061</v>
          </cell>
          <cell r="B1206" t="str">
            <v>Replantio, 10,01 a 15% fornec mudas, consolidação - Cachoeira Morena x Regresso Feliz</v>
          </cell>
          <cell r="C1206" t="str">
            <v>GL</v>
          </cell>
          <cell r="D1206">
            <v>116.44</v>
          </cell>
          <cell r="E1206">
            <v>36526</v>
          </cell>
          <cell r="F1206" t="str">
            <v>DEPAVE</v>
          </cell>
        </row>
        <row r="1207">
          <cell r="A1207" t="str">
            <v>99.A.062</v>
          </cell>
          <cell r="B1207" t="str">
            <v>Replantio, 15,01 a 20% fornec mudas, consolidação - Cachoeira Morena x Regresso Feliz</v>
          </cell>
          <cell r="C1207" t="str">
            <v>GL</v>
          </cell>
          <cell r="D1207">
            <v>116.44</v>
          </cell>
          <cell r="E1207">
            <v>36526</v>
          </cell>
          <cell r="F1207" t="str">
            <v>DEPAVE</v>
          </cell>
        </row>
        <row r="1208">
          <cell r="A1208" t="str">
            <v>99.A.063</v>
          </cell>
          <cell r="B1208" t="str">
            <v>Replantio, 20,01 a 25% fornec mudas, consolidação - Cachoeira Morena x Regresso Feliz</v>
          </cell>
          <cell r="C1208" t="str">
            <v>GL</v>
          </cell>
          <cell r="D1208">
            <v>116.44</v>
          </cell>
          <cell r="E1208">
            <v>36526</v>
          </cell>
          <cell r="F1208" t="str">
            <v>DEPAVE</v>
          </cell>
        </row>
        <row r="1209">
          <cell r="A1209" t="str">
            <v>99.A.064</v>
          </cell>
          <cell r="B1209" t="str">
            <v>Replantio, até 10% fornec mudas, consolidação - Caravela Rosa x Valter Vieira Santos</v>
          </cell>
          <cell r="C1209" t="str">
            <v>GL</v>
          </cell>
          <cell r="D1209">
            <v>326.93</v>
          </cell>
          <cell r="E1209">
            <v>37408</v>
          </cell>
          <cell r="F1209" t="str">
            <v>DEPAVE</v>
          </cell>
        </row>
        <row r="1210">
          <cell r="A1210" t="str">
            <v>99.A.065</v>
          </cell>
          <cell r="B1210" t="str">
            <v>Replantio, 10,01 a 15% fornec mudas, consolidação - Caravela Rosa x Valter Vieira Santos</v>
          </cell>
          <cell r="C1210" t="str">
            <v>GL</v>
          </cell>
          <cell r="D1210">
            <v>163.46</v>
          </cell>
          <cell r="E1210">
            <v>37408</v>
          </cell>
          <cell r="F1210" t="str">
            <v>DEPAVE</v>
          </cell>
        </row>
        <row r="1211">
          <cell r="A1211" t="str">
            <v>99.A.066</v>
          </cell>
          <cell r="B1211" t="str">
            <v>Replantio, 15,01 a 20% fornec mudas, consolidação - Caravela Rosa x Valter Vieira Santos</v>
          </cell>
          <cell r="C1211" t="str">
            <v>GL</v>
          </cell>
          <cell r="D1211">
            <v>163.46</v>
          </cell>
          <cell r="E1211">
            <v>37408</v>
          </cell>
          <cell r="F1211" t="str">
            <v>DEPAVE</v>
          </cell>
        </row>
        <row r="1212">
          <cell r="A1212" t="str">
            <v>99.A.067</v>
          </cell>
          <cell r="B1212" t="str">
            <v>Replantio, 20,01 a 25% fornec mudas, consolidação - Caravela Rosa x Valter Vieira Santos</v>
          </cell>
          <cell r="C1212" t="str">
            <v>GL</v>
          </cell>
          <cell r="D1212">
            <v>163.46</v>
          </cell>
          <cell r="E1212">
            <v>37408</v>
          </cell>
          <cell r="F1212" t="str">
            <v>DEPAVE</v>
          </cell>
        </row>
        <row r="1213">
          <cell r="A1213" t="str">
            <v>99.A.068</v>
          </cell>
          <cell r="B1213" t="str">
            <v>Replantio, até 10% fornec mudas, consolidação - R. Lanhoso x Av. Engenho Novo</v>
          </cell>
          <cell r="C1213" t="str">
            <v>GL</v>
          </cell>
          <cell r="D1213">
            <v>245.95</v>
          </cell>
          <cell r="E1213">
            <v>36526</v>
          </cell>
          <cell r="F1213" t="str">
            <v>DEPAVE</v>
          </cell>
        </row>
        <row r="1214">
          <cell r="A1214" t="str">
            <v>99.A.069</v>
          </cell>
          <cell r="B1214" t="str">
            <v>Replantio, 10,01 a 15% fornec mudas, consolidação - R. Lanhoso x Av. Engenho Novo</v>
          </cell>
          <cell r="C1214" t="str">
            <v>GL</v>
          </cell>
          <cell r="D1214">
            <v>122.97</v>
          </cell>
          <cell r="E1214">
            <v>36526</v>
          </cell>
          <cell r="F1214" t="str">
            <v>DEPAVE</v>
          </cell>
        </row>
        <row r="1215">
          <cell r="A1215" t="str">
            <v>99.A.070</v>
          </cell>
          <cell r="B1215" t="str">
            <v>Replantio, 15,01 a 20% fornec mudas, consolidação - R. Lanhoso x Av. Engenho Novo</v>
          </cell>
          <cell r="C1215" t="str">
            <v>GL</v>
          </cell>
          <cell r="D1215">
            <v>122.97</v>
          </cell>
          <cell r="E1215">
            <v>36526</v>
          </cell>
          <cell r="F1215" t="str">
            <v>DEPAVE</v>
          </cell>
        </row>
        <row r="1216">
          <cell r="A1216" t="str">
            <v>99.A.071</v>
          </cell>
          <cell r="B1216" t="str">
            <v>Replantio, 20,01 a 25% fornec mudas, consolidação - R. Lanhoso x Av. Engenho Novo</v>
          </cell>
          <cell r="C1216" t="str">
            <v>GL</v>
          </cell>
          <cell r="D1216">
            <v>122.97</v>
          </cell>
          <cell r="E1216">
            <v>36526</v>
          </cell>
          <cell r="F1216" t="str">
            <v>DEPAVE</v>
          </cell>
        </row>
        <row r="1217">
          <cell r="A1217" t="str">
            <v>99.A.072</v>
          </cell>
          <cell r="B1217" t="str">
            <v>Replantio, até 10% fornec mudas, consolidação - Cipriano RodriguesxDr. Alves Teixeira</v>
          </cell>
          <cell r="C1217" t="str">
            <v>GL</v>
          </cell>
          <cell r="D1217">
            <v>4097.25</v>
          </cell>
          <cell r="E1217">
            <v>37408</v>
          </cell>
          <cell r="F1217" t="str">
            <v>DEPAVE</v>
          </cell>
        </row>
        <row r="1218">
          <cell r="A1218" t="str">
            <v>99.A.073</v>
          </cell>
          <cell r="B1218" t="str">
            <v>Replantio, 10,01 a 15% fornec mudas, consolid. - Cipriano RodriguesxDr. Alves Teixeira</v>
          </cell>
          <cell r="C1218" t="str">
            <v>GL</v>
          </cell>
          <cell r="D1218">
            <v>2048.62</v>
          </cell>
          <cell r="E1218">
            <v>37408</v>
          </cell>
          <cell r="F1218" t="str">
            <v>DEPAVE</v>
          </cell>
        </row>
        <row r="1219">
          <cell r="A1219" t="str">
            <v>99.A.074</v>
          </cell>
          <cell r="B1219" t="str">
            <v>Replantio, 15,01 a 20% fornec mudas, consolid. - Cipriano RodriguesxDr. Alves Teixeira</v>
          </cell>
          <cell r="C1219" t="str">
            <v>GL</v>
          </cell>
          <cell r="D1219">
            <v>2048.62</v>
          </cell>
          <cell r="E1219">
            <v>37408</v>
          </cell>
          <cell r="F1219" t="str">
            <v>DEPAVE</v>
          </cell>
        </row>
        <row r="1220">
          <cell r="A1220" t="str">
            <v>99.A.075</v>
          </cell>
          <cell r="B1220" t="str">
            <v>Replantio, 20,01 a 25% fornec mudas, consolid. - Cipriano RodriguesxDr. Alves Teixeira</v>
          </cell>
          <cell r="C1220" t="str">
            <v>GL</v>
          </cell>
          <cell r="D1220">
            <v>2048.62</v>
          </cell>
          <cell r="E1220">
            <v>37408</v>
          </cell>
          <cell r="F1220" t="str">
            <v>DEPAVE</v>
          </cell>
        </row>
        <row r="1221">
          <cell r="A1221" t="str">
            <v>99.A.076</v>
          </cell>
          <cell r="B1221" t="str">
            <v>Replantio, até 10% fornec mudas, consolidação - João Galli x Lázaro Gonçalves Fraga</v>
          </cell>
          <cell r="C1221" t="str">
            <v>GL</v>
          </cell>
          <cell r="D1221">
            <v>304.52</v>
          </cell>
          <cell r="E1221">
            <v>37408</v>
          </cell>
          <cell r="F1221" t="str">
            <v>DEPAVE</v>
          </cell>
        </row>
      </sheetData>
      <sheetData sheetId="1" refreshError="1"/>
    </sheetDataSet>
  </externalBook>
</externalLink>
</file>

<file path=xl/externalLinks/externalLink34.xml><?xml version="1.0" encoding="utf-8"?>
<externalLink xmlns="http://schemas.openxmlformats.org/spreadsheetml/2006/main">
  <externalBook xmlns:r="http://schemas.openxmlformats.org/officeDocument/2006/relationships" r:id="rId1">
    <sheetNames>
      <sheetName val="P2_JAN_07"/>
    </sheetNames>
    <sheetDataSet>
      <sheetData sheetId="0">
        <row r="1">
          <cell r="A1" t="str">
            <v>CÓDIGO</v>
          </cell>
          <cell r="B1" t="str">
            <v>DESCRIÇÃO</v>
          </cell>
          <cell r="C1" t="str">
            <v>UN</v>
          </cell>
          <cell r="D1" t="str">
            <v>CUSTO UNITÁRIO</v>
          </cell>
          <cell r="E1" t="str">
            <v>DATA BASE</v>
          </cell>
        </row>
        <row r="2">
          <cell r="A2" t="str">
            <v>01.0.000</v>
          </cell>
          <cell r="B2" t="str">
            <v>Serviços preliminares</v>
          </cell>
        </row>
        <row r="3">
          <cell r="A3" t="str">
            <v>01.A.001</v>
          </cell>
          <cell r="B3" t="str">
            <v>Espalhamento dentro da obra</v>
          </cell>
          <cell r="C3" t="str">
            <v>M3</v>
          </cell>
          <cell r="D3">
            <v>6.27</v>
          </cell>
          <cell r="E3">
            <v>39083</v>
          </cell>
        </row>
        <row r="4">
          <cell r="A4" t="str">
            <v>01.A.005</v>
          </cell>
          <cell r="B4" t="str">
            <v>Retirada de tapumes</v>
          </cell>
          <cell r="C4" t="str">
            <v>M2</v>
          </cell>
          <cell r="D4">
            <v>6.09</v>
          </cell>
          <cell r="E4">
            <v>38108</v>
          </cell>
        </row>
        <row r="5">
          <cell r="A5" t="str">
            <v>01.A.012</v>
          </cell>
          <cell r="B5" t="str">
            <v>Transporte a 100m - em direção horizontal - de materiais</v>
          </cell>
          <cell r="C5" t="str">
            <v>M3</v>
          </cell>
          <cell r="D5">
            <v>12.38</v>
          </cell>
          <cell r="E5">
            <v>35431</v>
          </cell>
        </row>
        <row r="6">
          <cell r="A6" t="str">
            <v>01.A.013</v>
          </cell>
          <cell r="B6" t="str">
            <v>Escavação mec, carga e remoção de terra até dist média 1 km</v>
          </cell>
          <cell r="C6" t="str">
            <v>M3</v>
          </cell>
          <cell r="D6">
            <v>8.59</v>
          </cell>
          <cell r="E6">
            <v>39083</v>
          </cell>
        </row>
        <row r="7">
          <cell r="A7" t="str">
            <v>01.A.014</v>
          </cell>
          <cell r="B7" t="str">
            <v>Fornec terra,incl escav,carga,transp até dist média 1km,aterro compc</v>
          </cell>
          <cell r="C7" t="str">
            <v>M3</v>
          </cell>
          <cell r="D7">
            <v>3.55</v>
          </cell>
          <cell r="E7">
            <v>35431</v>
          </cell>
        </row>
        <row r="8">
          <cell r="A8" t="str">
            <v>01.A.015</v>
          </cell>
          <cell r="B8" t="str">
            <v>Carga e remoção de terra até a distância média de 1,00 km</v>
          </cell>
          <cell r="C8" t="str">
            <v>M3</v>
          </cell>
          <cell r="D8">
            <v>2.4700000000000002</v>
          </cell>
          <cell r="E8">
            <v>35431</v>
          </cell>
        </row>
        <row r="9">
          <cell r="A9" t="str">
            <v>01.A.019</v>
          </cell>
          <cell r="B9" t="str">
            <v>Aluguel de container "vão livre", medidas aprox. 2,40 x  6,00 m</v>
          </cell>
          <cell r="C9" t="str">
            <v>MS</v>
          </cell>
          <cell r="D9">
            <v>139.41999999999999</v>
          </cell>
          <cell r="E9">
            <v>35431</v>
          </cell>
        </row>
        <row r="10">
          <cell r="A10" t="str">
            <v>01.A.020</v>
          </cell>
          <cell r="B10" t="str">
            <v>Aluguel de container sanitário duplo c/ duas cabines individuais,  aprox. 2,40 x  4,00 m</v>
          </cell>
          <cell r="C10" t="str">
            <v>MS</v>
          </cell>
          <cell r="D10">
            <v>125.75</v>
          </cell>
          <cell r="E10">
            <v>35431</v>
          </cell>
        </row>
        <row r="11">
          <cell r="A11" t="str">
            <v>01.A.021</v>
          </cell>
          <cell r="B11" t="str">
            <v>Transporte de containers - ida e volta</v>
          </cell>
          <cell r="C11" t="str">
            <v>H</v>
          </cell>
          <cell r="D11">
            <v>26.71</v>
          </cell>
          <cell r="E11">
            <v>35431</v>
          </cell>
        </row>
        <row r="12">
          <cell r="A12" t="str">
            <v>01.A.022</v>
          </cell>
          <cell r="B12" t="str">
            <v>Aluguel de container "vão livre", medidas aprox. 2,40 x  6,00 m</v>
          </cell>
          <cell r="C12" t="str">
            <v>MS</v>
          </cell>
          <cell r="D12">
            <v>170</v>
          </cell>
          <cell r="E12">
            <v>36678</v>
          </cell>
        </row>
        <row r="13">
          <cell r="A13" t="str">
            <v>01.A.023</v>
          </cell>
          <cell r="B13" t="str">
            <v>Aluguel de container sanitário duplo c/ duas cabines individuais,  aprox. 2,40 x  4,00 m</v>
          </cell>
          <cell r="C13" t="str">
            <v>MS</v>
          </cell>
          <cell r="D13">
            <v>153.33000000000001</v>
          </cell>
          <cell r="E13">
            <v>36678</v>
          </cell>
        </row>
        <row r="14">
          <cell r="A14" t="str">
            <v>01.A.024</v>
          </cell>
          <cell r="B14" t="str">
            <v>Transporte de containers - ida e volta</v>
          </cell>
          <cell r="C14" t="str">
            <v>H</v>
          </cell>
          <cell r="D14">
            <v>35.32</v>
          </cell>
          <cell r="E14">
            <v>36678</v>
          </cell>
        </row>
        <row r="15">
          <cell r="A15" t="str">
            <v>01.A.056</v>
          </cell>
          <cell r="B15" t="str">
            <v>Poço de visita - tipo 1</v>
          </cell>
          <cell r="C15" t="str">
            <v>UN</v>
          </cell>
          <cell r="D15">
            <v>1040.23</v>
          </cell>
          <cell r="E15">
            <v>37408</v>
          </cell>
        </row>
        <row r="16">
          <cell r="A16" t="str">
            <v>01.A.057</v>
          </cell>
          <cell r="B16" t="str">
            <v>Tampão de ferro fundido, tipo PMSP, forn. e assent.</v>
          </cell>
          <cell r="C16" t="str">
            <v>UN</v>
          </cell>
          <cell r="D16">
            <v>714.58</v>
          </cell>
          <cell r="E16">
            <v>38718</v>
          </cell>
        </row>
        <row r="17">
          <cell r="A17" t="str">
            <v>01.A.058</v>
          </cell>
          <cell r="B17" t="str">
            <v>Boca de lobo dupla</v>
          </cell>
          <cell r="C17" t="str">
            <v>UN</v>
          </cell>
          <cell r="D17">
            <v>815.43</v>
          </cell>
          <cell r="E17">
            <v>37408</v>
          </cell>
        </row>
        <row r="18">
          <cell r="A18" t="str">
            <v>01.A.059</v>
          </cell>
          <cell r="B18" t="str">
            <v>Enrocamento de pedra em taludes</v>
          </cell>
          <cell r="C18" t="str">
            <v>M3</v>
          </cell>
          <cell r="D18">
            <v>76.8</v>
          </cell>
          <cell r="E18">
            <v>37408</v>
          </cell>
        </row>
        <row r="19">
          <cell r="A19" t="str">
            <v>01.A.060</v>
          </cell>
          <cell r="B19" t="str">
            <v>Abertura de cx. p/ vias, h = 25 cm</v>
          </cell>
          <cell r="C19" t="str">
            <v>M2</v>
          </cell>
          <cell r="D19">
            <v>3.95</v>
          </cell>
          <cell r="E19">
            <v>36526</v>
          </cell>
        </row>
        <row r="20">
          <cell r="A20" t="str">
            <v>01.A.061</v>
          </cell>
          <cell r="B20" t="str">
            <v>Rem. de terra além do 1° km, até a dist. média de ida e volta de 30 km</v>
          </cell>
          <cell r="C20" t="str">
            <v>M3</v>
          </cell>
          <cell r="D20">
            <v>19.16</v>
          </cell>
          <cell r="E20">
            <v>37408</v>
          </cell>
        </row>
        <row r="21">
          <cell r="A21" t="str">
            <v>01.A.062</v>
          </cell>
          <cell r="B21" t="str">
            <v>Compactação de terra, medida no aterro</v>
          </cell>
          <cell r="C21" t="str">
            <v>M3</v>
          </cell>
          <cell r="D21">
            <v>5.53</v>
          </cell>
          <cell r="E21">
            <v>37408</v>
          </cell>
        </row>
        <row r="22">
          <cell r="A22" t="str">
            <v>01.A.063</v>
          </cell>
          <cell r="B22" t="str">
            <v>Rem. de terra além do 1° km, até a dist. média de ida e volta de 20 km</v>
          </cell>
          <cell r="C22" t="str">
            <v>M3</v>
          </cell>
          <cell r="D22">
            <v>15.01</v>
          </cell>
          <cell r="E22">
            <v>37408</v>
          </cell>
        </row>
        <row r="23">
          <cell r="A23" t="str">
            <v>01.A.064</v>
          </cell>
          <cell r="B23" t="str">
            <v>Caminhão basculante 4,0 m3</v>
          </cell>
          <cell r="C23" t="str">
            <v>H</v>
          </cell>
          <cell r="D23">
            <v>32.22</v>
          </cell>
          <cell r="E23">
            <v>36526</v>
          </cell>
        </row>
        <row r="24">
          <cell r="A24" t="str">
            <v>01.A.065</v>
          </cell>
          <cell r="B24" t="str">
            <v>Caminhão c/ carroceria de madeira 6T</v>
          </cell>
          <cell r="C24" t="str">
            <v>H</v>
          </cell>
          <cell r="D24">
            <v>31.47</v>
          </cell>
          <cell r="E24">
            <v>36526</v>
          </cell>
        </row>
        <row r="25">
          <cell r="A25" t="str">
            <v>01.A.066</v>
          </cell>
          <cell r="B25" t="str">
            <v>Caminhão c/ guindaste</v>
          </cell>
          <cell r="C25" t="str">
            <v>H</v>
          </cell>
          <cell r="D25">
            <v>34.28</v>
          </cell>
          <cell r="E25">
            <v>36526</v>
          </cell>
        </row>
        <row r="26">
          <cell r="A26" t="str">
            <v>01.A.067</v>
          </cell>
          <cell r="B26" t="str">
            <v>Caminhão c/ guindaste e cesto elevatório - 25/30 metros</v>
          </cell>
          <cell r="C26" t="str">
            <v>H</v>
          </cell>
          <cell r="D26">
            <v>50.75</v>
          </cell>
          <cell r="E26">
            <v>36526</v>
          </cell>
        </row>
        <row r="27">
          <cell r="A27" t="str">
            <v>01.A.068</v>
          </cell>
          <cell r="B27" t="str">
            <v>Arrancamento e remoção de canalização diam. &gt; 60 cm</v>
          </cell>
          <cell r="C27" t="str">
            <v>M</v>
          </cell>
          <cell r="D27">
            <v>74.25</v>
          </cell>
          <cell r="E27">
            <v>37408</v>
          </cell>
        </row>
        <row r="28">
          <cell r="A28" t="str">
            <v>01.A.069</v>
          </cell>
          <cell r="B28" t="str">
            <v>Escavação mecânica p/ fund. e valas prof. &lt;= 4,00 m</v>
          </cell>
          <cell r="C28" t="str">
            <v>M3</v>
          </cell>
          <cell r="D28">
            <v>5.08</v>
          </cell>
          <cell r="E28">
            <v>38718</v>
          </cell>
        </row>
        <row r="29">
          <cell r="A29" t="str">
            <v>01.A.070</v>
          </cell>
          <cell r="B29" t="str">
            <v>Aluguel mensal de container metálico - escritório com WC - 2,30 x 6,00 x 2,50 M</v>
          </cell>
          <cell r="C29" t="str">
            <v>UN</v>
          </cell>
          <cell r="D29">
            <v>362.97</v>
          </cell>
          <cell r="E29">
            <v>37408</v>
          </cell>
        </row>
        <row r="30">
          <cell r="A30" t="str">
            <v>01.A.071</v>
          </cell>
          <cell r="B30" t="str">
            <v>Apiloamento com nivelamento do terreno</v>
          </cell>
          <cell r="C30" t="str">
            <v>M2</v>
          </cell>
          <cell r="D30">
            <v>9.6199999999999992</v>
          </cell>
          <cell r="E30">
            <v>39083</v>
          </cell>
        </row>
        <row r="31">
          <cell r="A31" t="str">
            <v>01.A.072</v>
          </cell>
          <cell r="B31" t="str">
            <v>Tapume chapa compensada resinada 10mm</v>
          </cell>
          <cell r="C31" t="str">
            <v>M2</v>
          </cell>
          <cell r="D31">
            <v>32.340000000000003</v>
          </cell>
          <cell r="E31">
            <v>38108</v>
          </cell>
        </row>
        <row r="32">
          <cell r="A32" t="str">
            <v>01.A.073</v>
          </cell>
          <cell r="B32" t="str">
            <v>Locação de obra (execução de gabarito)</v>
          </cell>
          <cell r="C32" t="str">
            <v>M2</v>
          </cell>
          <cell r="D32">
            <v>2.57</v>
          </cell>
          <cell r="E32">
            <v>38108</v>
          </cell>
        </row>
        <row r="33">
          <cell r="A33" t="str">
            <v>01.A.074</v>
          </cell>
          <cell r="B33" t="str">
            <v>Carga manual de terra</v>
          </cell>
          <cell r="C33" t="str">
            <v>M3</v>
          </cell>
          <cell r="D33">
            <v>16.09</v>
          </cell>
          <cell r="E33">
            <v>38108</v>
          </cell>
        </row>
        <row r="34">
          <cell r="A34" t="str">
            <v>01.A.075</v>
          </cell>
          <cell r="B34" t="str">
            <v>Caixa de Passagem 1,60x1,60x1,65</v>
          </cell>
          <cell r="C34" t="str">
            <v>UN</v>
          </cell>
          <cell r="D34">
            <v>927.53</v>
          </cell>
          <cell r="E34">
            <v>38718</v>
          </cell>
        </row>
        <row r="35">
          <cell r="A35" t="str">
            <v>01.A.076</v>
          </cell>
          <cell r="B35" t="str">
            <v>Vala de infiltração c/ tubo pvc perfurado diâm. 6"</v>
          </cell>
          <cell r="C35" t="str">
            <v xml:space="preserve">UN </v>
          </cell>
          <cell r="D35">
            <v>57.91</v>
          </cell>
          <cell r="E35">
            <v>39083</v>
          </cell>
        </row>
        <row r="36">
          <cell r="A36" t="str">
            <v>02.0.000</v>
          </cell>
          <cell r="B36" t="str">
            <v>Fundações</v>
          </cell>
          <cell r="C36" t="str">
            <v>M3</v>
          </cell>
          <cell r="D36" t="str">
            <v>10.08</v>
          </cell>
          <cell r="E36">
            <v>39083</v>
          </cell>
        </row>
        <row r="37">
          <cell r="A37" t="str">
            <v>02.A.009</v>
          </cell>
          <cell r="B37" t="str">
            <v>Mobilização e desmobilização de equipto p/estaca pré-moldada</v>
          </cell>
          <cell r="C37" t="str">
            <v>UN</v>
          </cell>
          <cell r="D37">
            <v>993.87</v>
          </cell>
          <cell r="E37">
            <v>35431</v>
          </cell>
        </row>
        <row r="38">
          <cell r="A38" t="str">
            <v>02.A.010</v>
          </cell>
          <cell r="B38" t="str">
            <v>Estaca raiz diâmetro 10 cm</v>
          </cell>
          <cell r="C38" t="str">
            <v>M</v>
          </cell>
          <cell r="D38">
            <v>32.590000000000003</v>
          </cell>
          <cell r="E38">
            <v>35431</v>
          </cell>
        </row>
        <row r="39">
          <cell r="A39" t="str">
            <v>02.A.012</v>
          </cell>
          <cell r="B39" t="str">
            <v>Lastro de brita nº 1</v>
          </cell>
          <cell r="C39" t="str">
            <v>M3</v>
          </cell>
          <cell r="D39">
            <v>35.47</v>
          </cell>
          <cell r="E39">
            <v>36526</v>
          </cell>
        </row>
        <row r="40">
          <cell r="A40" t="str">
            <v>02.A.013</v>
          </cell>
          <cell r="B40" t="str">
            <v>Lastro de concreto magro -  traço (vol) = 1:3:6</v>
          </cell>
          <cell r="C40" t="str">
            <v>M3</v>
          </cell>
          <cell r="D40">
            <v>171.98</v>
          </cell>
          <cell r="E40">
            <v>36526</v>
          </cell>
        </row>
        <row r="41">
          <cell r="A41" t="str">
            <v>02.A.015</v>
          </cell>
          <cell r="B41" t="str">
            <v>Broca de concreto - diâmetro de 15 cm</v>
          </cell>
          <cell r="C41" t="str">
            <v>M</v>
          </cell>
          <cell r="D41">
            <v>5.26</v>
          </cell>
          <cell r="E41">
            <v>36526</v>
          </cell>
        </row>
        <row r="42">
          <cell r="A42" t="str">
            <v>02.A.016</v>
          </cell>
          <cell r="B42" t="str">
            <v>Sondagem à percussão</v>
          </cell>
          <cell r="C42" t="str">
            <v>M</v>
          </cell>
          <cell r="D42">
            <v>46.89</v>
          </cell>
          <cell r="E42">
            <v>39083</v>
          </cell>
        </row>
        <row r="43">
          <cell r="A43" t="str">
            <v>02.A.017</v>
          </cell>
          <cell r="B43" t="str">
            <v>Concreto fck=25Mpa, fundação inclusive MO</v>
          </cell>
          <cell r="C43" t="str">
            <v>M3</v>
          </cell>
          <cell r="D43">
            <v>217.2</v>
          </cell>
          <cell r="E43">
            <v>38718</v>
          </cell>
        </row>
        <row r="44">
          <cell r="A44" t="str">
            <v>03.0.000</v>
          </cell>
          <cell r="B44" t="str">
            <v>Estrutura</v>
          </cell>
          <cell r="C44" t="str">
            <v>M3</v>
          </cell>
          <cell r="D44">
            <v>217.2</v>
          </cell>
          <cell r="E44">
            <v>38718</v>
          </cell>
        </row>
        <row r="45">
          <cell r="A45" t="str">
            <v>03.A.006</v>
          </cell>
          <cell r="B45" t="str">
            <v>Limpeza de concreto e armadura com escova de aço</v>
          </cell>
          <cell r="C45" t="str">
            <v>M2</v>
          </cell>
          <cell r="D45">
            <v>1.8</v>
          </cell>
          <cell r="E45">
            <v>35431</v>
          </cell>
        </row>
        <row r="46">
          <cell r="A46" t="str">
            <v>03.A.007</v>
          </cell>
          <cell r="B46" t="str">
            <v>Injeção de trincas c/resina epoxídica</v>
          </cell>
          <cell r="C46" t="str">
            <v>M</v>
          </cell>
          <cell r="D46">
            <v>11.79</v>
          </cell>
          <cell r="E46">
            <v>37408</v>
          </cell>
        </row>
        <row r="47">
          <cell r="A47" t="str">
            <v>03.A.008</v>
          </cell>
          <cell r="B47" t="str">
            <v>Ponte adesiva epoxídica</v>
          </cell>
          <cell r="C47" t="str">
            <v>M2</v>
          </cell>
          <cell r="D47">
            <v>37.85</v>
          </cell>
          <cell r="E47">
            <v>37408</v>
          </cell>
        </row>
        <row r="48">
          <cell r="A48" t="str">
            <v>03.A.009</v>
          </cell>
          <cell r="B48" t="str">
            <v>Corte de concreto</v>
          </cell>
          <cell r="C48" t="str">
            <v>M3</v>
          </cell>
          <cell r="D48">
            <v>906.84</v>
          </cell>
          <cell r="E48">
            <v>35431</v>
          </cell>
        </row>
        <row r="49">
          <cell r="A49" t="str">
            <v>03.A.010</v>
          </cell>
          <cell r="B49" t="str">
            <v>Concreto fck=20MPA usinado</v>
          </cell>
          <cell r="C49" t="str">
            <v>M3</v>
          </cell>
          <cell r="D49">
            <v>104.61</v>
          </cell>
          <cell r="E49">
            <v>35431</v>
          </cell>
        </row>
        <row r="50">
          <cell r="A50" t="str">
            <v>03.A.011</v>
          </cell>
          <cell r="B50" t="str">
            <v>Polimento p/concreto novo</v>
          </cell>
          <cell r="C50" t="str">
            <v>M2</v>
          </cell>
          <cell r="D50">
            <v>30.73</v>
          </cell>
          <cell r="E50">
            <v>37408</v>
          </cell>
        </row>
        <row r="51">
          <cell r="A51" t="str">
            <v>03.A.012</v>
          </cell>
          <cell r="B51" t="str">
            <v>Limpeza, estucamento, lixamento e aplic de verniz p/conc aparente</v>
          </cell>
          <cell r="C51" t="str">
            <v>M2</v>
          </cell>
          <cell r="D51">
            <v>18.5</v>
          </cell>
          <cell r="E51">
            <v>38108</v>
          </cell>
        </row>
        <row r="52">
          <cell r="A52" t="str">
            <v>03.A.013</v>
          </cell>
          <cell r="B52" t="str">
            <v>Gabião tipo caixa 1,00x1,00m, fio galv 2,7mm malha 8x10 cm</v>
          </cell>
          <cell r="C52" t="str">
            <v>M3</v>
          </cell>
          <cell r="D52">
            <v>105.08</v>
          </cell>
          <cell r="E52">
            <v>35431</v>
          </cell>
        </row>
        <row r="53">
          <cell r="A53" t="str">
            <v>03.A.014</v>
          </cell>
          <cell r="B53" t="str">
            <v>Concreto ciclópico</v>
          </cell>
          <cell r="C53" t="str">
            <v>M3</v>
          </cell>
          <cell r="D53">
            <v>237.92</v>
          </cell>
          <cell r="E53">
            <v>39083</v>
          </cell>
        </row>
        <row r="54">
          <cell r="A54" t="str">
            <v>03.A.015</v>
          </cell>
          <cell r="B54" t="str">
            <v>Argamassa polimérica projetada esp. de 1 a 3 cm incl. limp. e aplicação</v>
          </cell>
          <cell r="C54" t="str">
            <v>M2</v>
          </cell>
          <cell r="D54">
            <v>140.53</v>
          </cell>
          <cell r="E54">
            <v>38718</v>
          </cell>
        </row>
        <row r="55">
          <cell r="A55" t="str">
            <v>03.A.016</v>
          </cell>
          <cell r="B55" t="str">
            <v>Placa pré-moldada de concreto</v>
          </cell>
          <cell r="C55" t="str">
            <v>M2</v>
          </cell>
          <cell r="D55">
            <v>82.84</v>
          </cell>
          <cell r="E55">
            <v>37408</v>
          </cell>
        </row>
        <row r="56">
          <cell r="A56" t="str">
            <v>03.A.017</v>
          </cell>
          <cell r="B56" t="str">
            <v>Demolição de concreto armado com uso de martelete pneumático</v>
          </cell>
          <cell r="C56" t="str">
            <v>M3</v>
          </cell>
          <cell r="D56">
            <v>331.16</v>
          </cell>
          <cell r="E56">
            <v>37408</v>
          </cell>
        </row>
        <row r="57">
          <cell r="A57" t="str">
            <v>03.A.018</v>
          </cell>
          <cell r="B57" t="str">
            <v>Demolição de banco de concreto</v>
          </cell>
          <cell r="C57" t="str">
            <v>UN</v>
          </cell>
          <cell r="D57">
            <v>36.29</v>
          </cell>
          <cell r="E57">
            <v>39083</v>
          </cell>
        </row>
        <row r="58">
          <cell r="A58" t="str">
            <v>03.A.019</v>
          </cell>
          <cell r="B58" t="str">
            <v>Concreto estrutural fck = 25 mpa</v>
          </cell>
          <cell r="C58" t="str">
            <v>M3</v>
          </cell>
          <cell r="D58">
            <v>187.59</v>
          </cell>
          <cell r="E58">
            <v>37408</v>
          </cell>
        </row>
        <row r="59">
          <cell r="A59" t="str">
            <v>03.A.020</v>
          </cell>
          <cell r="B59" t="str">
            <v>Forma de tubo de papelão - diam. 250mm</v>
          </cell>
          <cell r="C59" t="str">
            <v>M</v>
          </cell>
          <cell r="D59">
            <v>38.58</v>
          </cell>
          <cell r="E59">
            <v>38718</v>
          </cell>
        </row>
        <row r="60">
          <cell r="A60" t="str">
            <v>04.0.000</v>
          </cell>
          <cell r="B60" t="str">
            <v>Vedos</v>
          </cell>
          <cell r="C60" t="str">
            <v>M</v>
          </cell>
          <cell r="D60">
            <v>38.58</v>
          </cell>
          <cell r="E60">
            <v>38718</v>
          </cell>
        </row>
        <row r="61">
          <cell r="A61" t="str">
            <v>04.A.002</v>
          </cell>
          <cell r="B61" t="str">
            <v>Divisória de granito amêndoa - 3,0 cm</v>
          </cell>
          <cell r="C61" t="str">
            <v>M2</v>
          </cell>
          <cell r="D61">
            <v>177.48</v>
          </cell>
          <cell r="E61">
            <v>37408</v>
          </cell>
        </row>
        <row r="62">
          <cell r="A62" t="str">
            <v>04.A.003</v>
          </cell>
          <cell r="B62" t="str">
            <v>Tijolo maciço comum - requeimado</v>
          </cell>
          <cell r="C62" t="str">
            <v>M2</v>
          </cell>
          <cell r="D62">
            <v>36.14</v>
          </cell>
          <cell r="E62">
            <v>36526</v>
          </cell>
        </row>
        <row r="63">
          <cell r="A63" t="str">
            <v>04.A.004</v>
          </cell>
          <cell r="B63" t="str">
            <v>Tijolo refratário</v>
          </cell>
          <cell r="C63" t="str">
            <v>M2</v>
          </cell>
          <cell r="D63">
            <v>250.28</v>
          </cell>
          <cell r="E63">
            <v>38718</v>
          </cell>
        </row>
        <row r="64">
          <cell r="A64" t="str">
            <v>04.A.005</v>
          </cell>
          <cell r="B64" t="str">
            <v>Tela deployee p/reforço de alvenaria</v>
          </cell>
          <cell r="C64" t="str">
            <v>M2</v>
          </cell>
          <cell r="D64">
            <v>8.0500000000000007</v>
          </cell>
          <cell r="E64">
            <v>35431</v>
          </cell>
        </row>
        <row r="65">
          <cell r="A65" t="str">
            <v>04.A.006</v>
          </cell>
          <cell r="B65" t="str">
            <v>Fornecimento e espalhamento de pedra rachão</v>
          </cell>
          <cell r="C65" t="str">
            <v>M3</v>
          </cell>
          <cell r="D65">
            <v>32.75</v>
          </cell>
          <cell r="E65">
            <v>35431</v>
          </cell>
        </row>
        <row r="66">
          <cell r="A66" t="str">
            <v>04.A.007</v>
          </cell>
          <cell r="B66" t="str">
            <v>Divisória em placa de mármore branco - espírito santo - 30 mm</v>
          </cell>
          <cell r="C66" t="str">
            <v>M2</v>
          </cell>
          <cell r="D66">
            <v>180.88</v>
          </cell>
          <cell r="E66">
            <v>36526</v>
          </cell>
        </row>
        <row r="67">
          <cell r="A67" t="str">
            <v>04.A.008</v>
          </cell>
          <cell r="B67" t="str">
            <v>Fechamento em chapa compensada resinada - 12 mm</v>
          </cell>
          <cell r="C67" t="str">
            <v>UN</v>
          </cell>
          <cell r="D67">
            <v>14.8</v>
          </cell>
          <cell r="E67">
            <v>36526</v>
          </cell>
        </row>
        <row r="68">
          <cell r="A68" t="str">
            <v>04.A.009</v>
          </cell>
          <cell r="B68" t="str">
            <v>Alvenaria de tijolo cerâmico aparente - 1/2 tijolo</v>
          </cell>
          <cell r="C68" t="str">
            <v>M2</v>
          </cell>
          <cell r="D68">
            <v>55.42</v>
          </cell>
          <cell r="E68">
            <v>37408</v>
          </cell>
        </row>
        <row r="69">
          <cell r="A69" t="str">
            <v>04.A.010</v>
          </cell>
          <cell r="B69" t="str">
            <v>Alvenaria aparente com bloco estrutural cerâmico - 14 x 19 x 39 cm</v>
          </cell>
          <cell r="C69" t="str">
            <v>M2</v>
          </cell>
          <cell r="D69">
            <v>35.08</v>
          </cell>
          <cell r="E69">
            <v>38718</v>
          </cell>
        </row>
        <row r="70">
          <cell r="A70" t="str">
            <v>04.A.011</v>
          </cell>
          <cell r="B70" t="str">
            <v>Placa de ardósia - 30 mm de espessura</v>
          </cell>
          <cell r="C70" t="str">
            <v>M2</v>
          </cell>
          <cell r="D70">
            <v>135.72</v>
          </cell>
          <cell r="E70">
            <v>38108</v>
          </cell>
        </row>
        <row r="71">
          <cell r="A71" t="str">
            <v>04.A.012</v>
          </cell>
          <cell r="B71" t="str">
            <v xml:space="preserve">Bloco para pav. Intertravado de concreto -6 cm </v>
          </cell>
          <cell r="C71" t="str">
            <v>M2</v>
          </cell>
          <cell r="D71">
            <v>17.510000000000002</v>
          </cell>
          <cell r="E71">
            <v>38108</v>
          </cell>
        </row>
        <row r="72">
          <cell r="A72" t="str">
            <v>04.A.013</v>
          </cell>
          <cell r="B72" t="str">
            <v>Tijolo refratário</v>
          </cell>
          <cell r="C72" t="str">
            <v>M2</v>
          </cell>
          <cell r="D72">
            <v>180.7</v>
          </cell>
          <cell r="E72">
            <v>38718</v>
          </cell>
        </row>
        <row r="73">
          <cell r="A73" t="str">
            <v>04.A.014</v>
          </cell>
          <cell r="B73" t="str">
            <v>Tela galvanizada ondulada - 3/4" - fio 12</v>
          </cell>
          <cell r="C73" t="str">
            <v>M2</v>
          </cell>
          <cell r="D73">
            <v>29.45</v>
          </cell>
          <cell r="E73">
            <v>38718</v>
          </cell>
        </row>
        <row r="74">
          <cell r="A74" t="str">
            <v>04.A.015</v>
          </cell>
          <cell r="B74" t="str">
            <v>Placa Ecotop 1,00X2,20 m</v>
          </cell>
          <cell r="C74" t="str">
            <v xml:space="preserve">UN </v>
          </cell>
          <cell r="D74">
            <v>39.6</v>
          </cell>
          <cell r="E74">
            <v>38718</v>
          </cell>
        </row>
        <row r="75">
          <cell r="A75" t="str">
            <v>04.A.016</v>
          </cell>
          <cell r="B75" t="str">
            <v>Blocos de pedra natural - não aparelhada</v>
          </cell>
          <cell r="C75" t="str">
            <v>M3</v>
          </cell>
          <cell r="D75">
            <v>122.71</v>
          </cell>
          <cell r="E75">
            <v>38899</v>
          </cell>
        </row>
        <row r="76">
          <cell r="A76" t="str">
            <v>04.A.017</v>
          </cell>
          <cell r="B76" t="str">
            <v>FV.03 Muro de fecho - Tij. Maciço comum, MF.04/Edif - Fund. c/ brocas - h = 2,50 M</v>
          </cell>
          <cell r="C76" t="str">
            <v>M</v>
          </cell>
          <cell r="D76">
            <v>317.98</v>
          </cell>
          <cell r="E76">
            <v>39083</v>
          </cell>
        </row>
        <row r="77">
          <cell r="A77" t="str">
            <v>04.A.018</v>
          </cell>
          <cell r="B77" t="str">
            <v>Parede de gesso acartonado simples (espessura: 100,00 mm / altura: 3,15 m) - (já incluso: material + M.O. + equipamentos)</v>
          </cell>
          <cell r="C77" t="str">
            <v>M2</v>
          </cell>
          <cell r="D77">
            <v>66.430000000000007</v>
          </cell>
          <cell r="E77">
            <v>39083</v>
          </cell>
        </row>
        <row r="78">
          <cell r="A78" t="str">
            <v>05.0.000</v>
          </cell>
          <cell r="B78" t="str">
            <v>Impermeabilizações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06.0.000</v>
          </cell>
          <cell r="B79" t="str">
            <v>Coberturas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06.A.008</v>
          </cell>
          <cell r="B80" t="str">
            <v>Telha de barro cozido - romana</v>
          </cell>
          <cell r="C80" t="str">
            <v>M2</v>
          </cell>
          <cell r="D80">
            <v>12.07</v>
          </cell>
          <cell r="E80">
            <v>35431</v>
          </cell>
        </row>
        <row r="81">
          <cell r="A81" t="str">
            <v>06.A.009</v>
          </cell>
          <cell r="B81" t="str">
            <v>Cobertura em policarbonato alveolar colocada</v>
          </cell>
          <cell r="C81" t="str">
            <v>M2</v>
          </cell>
          <cell r="D81">
            <v>63</v>
          </cell>
          <cell r="E81">
            <v>38718</v>
          </cell>
        </row>
        <row r="82">
          <cell r="A82" t="str">
            <v>06.A.010</v>
          </cell>
          <cell r="B82" t="str">
            <v>Pilar sanduiche com vigas de peroba 6 x 16, incl. ferragens</v>
          </cell>
          <cell r="C82" t="str">
            <v>M</v>
          </cell>
          <cell r="D82">
            <v>27.65</v>
          </cell>
          <cell r="E82">
            <v>37408</v>
          </cell>
        </row>
        <row r="83">
          <cell r="A83" t="str">
            <v>06.A.011</v>
          </cell>
          <cell r="B83" t="str">
            <v xml:space="preserve">Pilar secundário </v>
          </cell>
          <cell r="C83" t="str">
            <v>M</v>
          </cell>
          <cell r="D83">
            <v>15.67</v>
          </cell>
          <cell r="E83">
            <v>36526</v>
          </cell>
        </row>
        <row r="84">
          <cell r="A84" t="str">
            <v>06.A.012</v>
          </cell>
          <cell r="B84" t="str">
            <v>Telhas de barro cozido - colonial</v>
          </cell>
          <cell r="C84" t="str">
            <v>M2</v>
          </cell>
          <cell r="D84">
            <v>15.12</v>
          </cell>
          <cell r="E84">
            <v>36526</v>
          </cell>
        </row>
        <row r="85">
          <cell r="A85" t="str">
            <v>06.A.013</v>
          </cell>
          <cell r="B85" t="str">
            <v>Retirada de telhas colonial</v>
          </cell>
          <cell r="C85" t="str">
            <v>M2</v>
          </cell>
          <cell r="D85">
            <v>1.8</v>
          </cell>
          <cell r="E85">
            <v>36526</v>
          </cell>
        </row>
        <row r="86">
          <cell r="A86" t="str">
            <v>06.A.014</v>
          </cell>
          <cell r="B86" t="str">
            <v>Recolocação de telhas colonial</v>
          </cell>
          <cell r="C86" t="str">
            <v>M2</v>
          </cell>
          <cell r="D86">
            <v>2.81</v>
          </cell>
          <cell r="E86">
            <v>36526</v>
          </cell>
        </row>
        <row r="87">
          <cell r="A87" t="str">
            <v>06.A.015</v>
          </cell>
          <cell r="B87" t="str">
            <v>Telha de CRFS, ondulada comum, 6 mm</v>
          </cell>
          <cell r="C87" t="str">
            <v>M2</v>
          </cell>
          <cell r="D87">
            <v>12</v>
          </cell>
          <cell r="E87">
            <v>37408</v>
          </cell>
        </row>
        <row r="88">
          <cell r="A88" t="str">
            <v>06.A.016</v>
          </cell>
          <cell r="B88" t="str">
            <v>Telha de CRFS, ondulada, 8 mm</v>
          </cell>
          <cell r="C88" t="str">
            <v>M2</v>
          </cell>
          <cell r="D88">
            <v>15.3</v>
          </cell>
          <cell r="E88">
            <v>37408</v>
          </cell>
        </row>
        <row r="89">
          <cell r="A89" t="str">
            <v>06.A.017</v>
          </cell>
          <cell r="B89" t="str">
            <v>Telhas de fibra de vidro - canalete 43</v>
          </cell>
          <cell r="C89" t="str">
            <v>M2</v>
          </cell>
          <cell r="D89">
            <v>20.059999999999999</v>
          </cell>
          <cell r="E89">
            <v>37408</v>
          </cell>
        </row>
        <row r="90">
          <cell r="A90" t="str">
            <v>06.A.018</v>
          </cell>
          <cell r="B90" t="str">
            <v>Telha tipo leve</v>
          </cell>
          <cell r="C90" t="str">
            <v>M2</v>
          </cell>
          <cell r="D90">
            <v>66.19</v>
          </cell>
          <cell r="E90">
            <v>38718</v>
          </cell>
        </row>
        <row r="91">
          <cell r="A91" t="str">
            <v>06.A.019</v>
          </cell>
          <cell r="B91" t="str">
            <v>Subcobertura - massa asf. polim. de elastômeros, estrut. com véu fibra de vidro</v>
          </cell>
          <cell r="C91" t="str">
            <v>M2</v>
          </cell>
          <cell r="D91">
            <v>7.96</v>
          </cell>
          <cell r="E91">
            <v>39083</v>
          </cell>
        </row>
        <row r="92">
          <cell r="A92" t="str">
            <v>06.A.020</v>
          </cell>
          <cell r="B92" t="str">
            <v>Cobertura de Piaçava</v>
          </cell>
          <cell r="C92" t="str">
            <v>M2</v>
          </cell>
          <cell r="D92">
            <v>41.43</v>
          </cell>
          <cell r="E92">
            <v>38718</v>
          </cell>
        </row>
        <row r="93">
          <cell r="A93" t="str">
            <v>06.A.021</v>
          </cell>
          <cell r="B93" t="str">
            <v>Telha Ecotob 2,20 x 0,90 m</v>
          </cell>
          <cell r="C93" t="str">
            <v>UM</v>
          </cell>
          <cell r="D93">
            <v>34.76</v>
          </cell>
          <cell r="E93">
            <v>38718</v>
          </cell>
        </row>
        <row r="94">
          <cell r="A94" t="str">
            <v>07.0.000</v>
          </cell>
          <cell r="B94" t="str">
            <v>Esquadrias de madeira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07.A.004</v>
          </cell>
          <cell r="B95" t="str">
            <v>Esquadria de madeira c/ veneziana 1,20 x 1,40 m</v>
          </cell>
          <cell r="C95" t="str">
            <v>UN</v>
          </cell>
          <cell r="D95">
            <v>639.27</v>
          </cell>
          <cell r="E95">
            <v>38899</v>
          </cell>
        </row>
        <row r="96">
          <cell r="A96" t="str">
            <v>07.A.006</v>
          </cell>
          <cell r="B96" t="str">
            <v>Passou p/a TABELA N.31 - 07.10.30  -Armário de madeira c/ porta revest. c/ lamin. melamín. int/ext</v>
          </cell>
          <cell r="C96" t="str">
            <v>M2</v>
          </cell>
          <cell r="D96">
            <v>346.37</v>
          </cell>
          <cell r="E96">
            <v>35431</v>
          </cell>
        </row>
        <row r="97">
          <cell r="A97" t="str">
            <v>07.A.008</v>
          </cell>
          <cell r="B97" t="str">
            <v>Retirada e demol. de armário embutido</v>
          </cell>
          <cell r="C97" t="str">
            <v>M2</v>
          </cell>
          <cell r="D97">
            <v>20.149999999999999</v>
          </cell>
          <cell r="E97">
            <v>36526</v>
          </cell>
        </row>
        <row r="98">
          <cell r="A98" t="str">
            <v>07.A.009</v>
          </cell>
          <cell r="B98" t="str">
            <v>Passou p/a TABELA N.31 - 07.10.28  -Armário com porta sem revestimento</v>
          </cell>
          <cell r="C98" t="str">
            <v>M2</v>
          </cell>
          <cell r="D98">
            <v>257.06</v>
          </cell>
          <cell r="E98">
            <v>35431</v>
          </cell>
        </row>
        <row r="99">
          <cell r="A99" t="str">
            <v>07.A.010</v>
          </cell>
          <cell r="B99" t="str">
            <v>Gabinete revest. em laminado melaminico interno / externo</v>
          </cell>
          <cell r="C99" t="str">
            <v>UN</v>
          </cell>
          <cell r="D99">
            <v>348.85</v>
          </cell>
          <cell r="E99">
            <v>36526</v>
          </cell>
        </row>
        <row r="100">
          <cell r="A100" t="str">
            <v>07.A.011</v>
          </cell>
          <cell r="B100" t="str">
            <v>Passou p/a TABELA N.31 - 07.10.10  -  MM-10 - Armário baixo</v>
          </cell>
          <cell r="C100" t="str">
            <v>UN</v>
          </cell>
          <cell r="D100">
            <v>685.5</v>
          </cell>
          <cell r="E100">
            <v>35431</v>
          </cell>
        </row>
        <row r="101">
          <cell r="A101" t="str">
            <v>07.A.012</v>
          </cell>
          <cell r="B101" t="str">
            <v>Passou p/a TABELA N.31 - 07.10.14  -MM-14 -Armário p/ canecas</v>
          </cell>
          <cell r="C101" t="str">
            <v>UN</v>
          </cell>
          <cell r="D101">
            <v>514.13</v>
          </cell>
          <cell r="E101">
            <v>35431</v>
          </cell>
        </row>
        <row r="102">
          <cell r="A102" t="str">
            <v>07.A.013</v>
          </cell>
          <cell r="B102" t="str">
            <v>Passou p/a TABELA N.31 - 07.10.17  -MM-17 - Gabinete gaveteiro</v>
          </cell>
          <cell r="C102" t="str">
            <v>UN</v>
          </cell>
          <cell r="D102">
            <v>599.82000000000005</v>
          </cell>
          <cell r="E102">
            <v>35431</v>
          </cell>
        </row>
        <row r="103">
          <cell r="A103" t="str">
            <v>07.A.014</v>
          </cell>
          <cell r="B103" t="str">
            <v>Passou p/a TABELA N.31 - 07.10.12  -MM-12 - Armário balcão</v>
          </cell>
          <cell r="C103" t="str">
            <v>UN</v>
          </cell>
          <cell r="D103">
            <v>599.82000000000005</v>
          </cell>
          <cell r="E103">
            <v>35431</v>
          </cell>
        </row>
        <row r="104">
          <cell r="A104" t="str">
            <v>07.A.015</v>
          </cell>
          <cell r="B104" t="str">
            <v>Passou p/a TABELA N.31 - 07.10.55 -Prateleira p/ armário revest. em 1 face c/ laminado melaminico</v>
          </cell>
          <cell r="C104" t="str">
            <v>M2</v>
          </cell>
          <cell r="D104">
            <v>46.43</v>
          </cell>
          <cell r="E104">
            <v>35431</v>
          </cell>
        </row>
        <row r="105">
          <cell r="A105" t="str">
            <v>07.A.016</v>
          </cell>
          <cell r="B105" t="str">
            <v>Passou p/a TABELA N.31 - 07.10.56  -Prateleira p/ armário revest. em 2 faces c/ laminado melaminico</v>
          </cell>
          <cell r="C105" t="str">
            <v>M2</v>
          </cell>
          <cell r="D105">
            <v>63.66</v>
          </cell>
          <cell r="E105">
            <v>35431</v>
          </cell>
        </row>
        <row r="106">
          <cell r="A106" t="str">
            <v>07.A.017</v>
          </cell>
          <cell r="B106" t="str">
            <v>Passou p/a TABELA N.31 - 07.10.15  - MM-15 - Armário p/ pratos</v>
          </cell>
          <cell r="C106" t="str">
            <v>UN</v>
          </cell>
          <cell r="D106">
            <v>514.13</v>
          </cell>
          <cell r="E106">
            <v>35431</v>
          </cell>
        </row>
        <row r="107">
          <cell r="A107" t="str">
            <v>07.A.018</v>
          </cell>
          <cell r="B107" t="str">
            <v>Passou p/a TABELA N.31 - 07.10.16  - MM-16 - Gabinete p/ bancada de mármore</v>
          </cell>
          <cell r="C107" t="str">
            <v>UN</v>
          </cell>
          <cell r="D107">
            <v>471.31</v>
          </cell>
          <cell r="E107">
            <v>35431</v>
          </cell>
        </row>
        <row r="108">
          <cell r="A108" t="str">
            <v>07.A.019</v>
          </cell>
          <cell r="B108" t="str">
            <v xml:space="preserve">Passou p/a TABELA N.31 - 07.10.63  -MM-03 - Armário modular </v>
          </cell>
          <cell r="C108" t="str">
            <v>UN</v>
          </cell>
          <cell r="D108">
            <v>174.8</v>
          </cell>
          <cell r="E108">
            <v>35431</v>
          </cell>
        </row>
        <row r="109">
          <cell r="A109" t="str">
            <v>07.A.020</v>
          </cell>
          <cell r="B109" t="str">
            <v>Porta de banheiro p/ deficiente físico, conf. detalhe</v>
          </cell>
          <cell r="C109" t="str">
            <v>UN</v>
          </cell>
          <cell r="D109">
            <v>629.30999999999995</v>
          </cell>
          <cell r="E109">
            <v>38899</v>
          </cell>
        </row>
        <row r="110">
          <cell r="A110" t="str">
            <v>07.A.021</v>
          </cell>
          <cell r="B110" t="str">
            <v>Retirada de barca de controle, em madeira, do projetor Zeiss - Planetário Ibirapuera</v>
          </cell>
          <cell r="C110" t="str">
            <v>M2</v>
          </cell>
          <cell r="D110">
            <v>8.06</v>
          </cell>
          <cell r="E110">
            <v>36526</v>
          </cell>
        </row>
        <row r="111">
          <cell r="A111" t="str">
            <v>07.A.022</v>
          </cell>
          <cell r="B111" t="str">
            <v xml:space="preserve">Passou p/a TABELA N.31 - 07.10.35  -Porta p/ armário revestido extern. c/ lamin. melan. </v>
          </cell>
          <cell r="C111" t="str">
            <v>M2</v>
          </cell>
          <cell r="D111">
            <v>63.56</v>
          </cell>
          <cell r="E111">
            <v>35431</v>
          </cell>
        </row>
        <row r="112">
          <cell r="A112" t="str">
            <v>07.A.023</v>
          </cell>
          <cell r="B112" t="str">
            <v>Porta de madeira com chapa de proteção - 92 x 211 cm</v>
          </cell>
          <cell r="C112" t="str">
            <v>UN</v>
          </cell>
          <cell r="D112">
            <v>197.44</v>
          </cell>
          <cell r="E112">
            <v>37408</v>
          </cell>
        </row>
        <row r="113">
          <cell r="A113" t="str">
            <v>07.A.024</v>
          </cell>
          <cell r="B113" t="str">
            <v>PM-03 Porta Lisa Especial em Sanitário p/ Def. Físico 82 X 170 cm</v>
          </cell>
          <cell r="C113" t="str">
            <v>UN</v>
          </cell>
          <cell r="D113">
            <v>257.60000000000002</v>
          </cell>
          <cell r="E113">
            <v>37408</v>
          </cell>
        </row>
        <row r="114">
          <cell r="A114" t="str">
            <v>07.A.025</v>
          </cell>
          <cell r="B114" t="str">
            <v>PM-04 Porta Lisa Especial em Sanitário p/ Def. Físico 82 X 211 cm</v>
          </cell>
          <cell r="C114" t="str">
            <v>UN</v>
          </cell>
          <cell r="D114">
            <v>287.5</v>
          </cell>
          <cell r="E114">
            <v>37408</v>
          </cell>
        </row>
        <row r="115">
          <cell r="A115" t="str">
            <v>07.A.026</v>
          </cell>
          <cell r="B115" t="str">
            <v>Janela fixa - Pq. Pinheirinho d`água</v>
          </cell>
          <cell r="C115" t="str">
            <v>UN</v>
          </cell>
          <cell r="D115">
            <v>73.75</v>
          </cell>
          <cell r="E115">
            <v>37408</v>
          </cell>
        </row>
        <row r="116">
          <cell r="A116" t="str">
            <v>07.A.027</v>
          </cell>
          <cell r="B116" t="str">
            <v>Janela articulada - Pq. Pinheirinho d`água</v>
          </cell>
          <cell r="C116" t="str">
            <v>UN</v>
          </cell>
          <cell r="D116">
            <v>163.89</v>
          </cell>
          <cell r="E116">
            <v>37408</v>
          </cell>
        </row>
        <row r="117">
          <cell r="A117" t="str">
            <v>07.A.028</v>
          </cell>
          <cell r="B117" t="str">
            <v>Portão em madeira - sarrafo de pinho (1,10 x 1,00 m)</v>
          </cell>
          <cell r="C117" t="str">
            <v>UN</v>
          </cell>
          <cell r="D117">
            <v>90.81</v>
          </cell>
          <cell r="E117">
            <v>37408</v>
          </cell>
        </row>
        <row r="118">
          <cell r="A118" t="str">
            <v>07.A.029</v>
          </cell>
          <cell r="B118" t="str">
            <v>Revestimento de laminado melamínico sobre madeira</v>
          </cell>
          <cell r="C118" t="str">
            <v>M2</v>
          </cell>
          <cell r="D118">
            <v>37.68</v>
          </cell>
          <cell r="E118">
            <v>37408</v>
          </cell>
        </row>
        <row r="119">
          <cell r="A119" t="str">
            <v>07.A.030</v>
          </cell>
          <cell r="B119" t="str">
            <v>Demolição de armário</v>
          </cell>
          <cell r="C119" t="str">
            <v>M2</v>
          </cell>
          <cell r="D119">
            <v>2.72</v>
          </cell>
          <cell r="E119">
            <v>37408</v>
          </cell>
        </row>
        <row r="120">
          <cell r="A120" t="str">
            <v>07.A.031</v>
          </cell>
          <cell r="B120" t="str">
            <v>Respiro para armário em latão cromado Ф = 10 cm</v>
          </cell>
          <cell r="C120" t="str">
            <v>UN</v>
          </cell>
          <cell r="D120">
            <v>7.14</v>
          </cell>
          <cell r="E120">
            <v>37408</v>
          </cell>
        </row>
        <row r="121">
          <cell r="A121" t="str">
            <v>07.A.032</v>
          </cell>
          <cell r="B121" t="str">
            <v xml:space="preserve">Esquadria de madeira - tipo maximar </v>
          </cell>
          <cell r="C121" t="str">
            <v>M2</v>
          </cell>
          <cell r="D121">
            <v>378.03</v>
          </cell>
          <cell r="E121">
            <v>39083</v>
          </cell>
        </row>
        <row r="122">
          <cell r="A122" t="str">
            <v>08.0.000</v>
          </cell>
          <cell r="B122" t="str">
            <v>Esquadrias metálicas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08.A.003</v>
          </cell>
          <cell r="B123" t="str">
            <v>Passou p/a TABELA N.31 - 08.03.20 - Alçapão em chapa de ferro c/ porta cadeado</v>
          </cell>
          <cell r="C123" t="str">
            <v>M2</v>
          </cell>
          <cell r="D123">
            <v>122.58</v>
          </cell>
          <cell r="E123">
            <v>35431</v>
          </cell>
        </row>
        <row r="124">
          <cell r="A124" t="str">
            <v>08.A.004</v>
          </cell>
          <cell r="B124" t="str">
            <v>Porta blindada c/ 1,5 mm Pb, acab mad p/ pintura - 0,90 x 2,10 m, 1 fl, compl.</v>
          </cell>
          <cell r="C124" t="str">
            <v>UN</v>
          </cell>
          <cell r="D124">
            <v>1060.2</v>
          </cell>
          <cell r="E124">
            <v>36526</v>
          </cell>
        </row>
        <row r="125">
          <cell r="A125" t="str">
            <v>08.A.005</v>
          </cell>
          <cell r="B125" t="str">
            <v>Retirada e recolocação de tela de proteção</v>
          </cell>
          <cell r="C125" t="str">
            <v>M2</v>
          </cell>
          <cell r="D125">
            <v>16.12</v>
          </cell>
          <cell r="E125">
            <v>36526</v>
          </cell>
        </row>
        <row r="126">
          <cell r="A126" t="str">
            <v>08.A.006</v>
          </cell>
          <cell r="B126" t="str">
            <v>Fornec e coloc porta tip guilhot 70x100cm,malha 1/2"-fio 12,inc rold</v>
          </cell>
          <cell r="C126" t="str">
            <v>UN</v>
          </cell>
          <cell r="D126">
            <v>131.79</v>
          </cell>
          <cell r="E126">
            <v>35431</v>
          </cell>
        </row>
        <row r="127">
          <cell r="A127" t="str">
            <v>08.A.007</v>
          </cell>
          <cell r="B127" t="str">
            <v>Ponto de solda eletrolítica</v>
          </cell>
          <cell r="C127" t="str">
            <v>UN</v>
          </cell>
          <cell r="D127">
            <v>3.12</v>
          </cell>
          <cell r="E127">
            <v>39083</v>
          </cell>
        </row>
        <row r="128">
          <cell r="A128" t="str">
            <v>08.A.008</v>
          </cell>
          <cell r="B128" t="str">
            <v>Folha de porta de correr - Casa da Cultura  -  Pq. Chico Mendes</v>
          </cell>
          <cell r="C128" t="str">
            <v>M2</v>
          </cell>
          <cell r="D128">
            <v>452.08</v>
          </cell>
          <cell r="E128">
            <v>36526</v>
          </cell>
        </row>
        <row r="129">
          <cell r="A129" t="str">
            <v>08.A.009</v>
          </cell>
          <cell r="B129" t="str">
            <v>Suporte para banner - conforme detalhe</v>
          </cell>
          <cell r="C129" t="str">
            <v>UN</v>
          </cell>
          <cell r="D129">
            <v>254.05</v>
          </cell>
          <cell r="E129">
            <v>36526</v>
          </cell>
        </row>
        <row r="130">
          <cell r="A130" t="str">
            <v>08.A.010</v>
          </cell>
          <cell r="B130" t="str">
            <v>Portinhola em chapa de ferro, tipo guilhotina p/ guiche, incl bancada de granito 60x25cm</v>
          </cell>
          <cell r="C130" t="str">
            <v>UN</v>
          </cell>
          <cell r="D130">
            <v>132.49</v>
          </cell>
          <cell r="E130">
            <v>36526</v>
          </cell>
        </row>
        <row r="131">
          <cell r="A131" t="str">
            <v>08.A.011</v>
          </cell>
          <cell r="B131" t="str">
            <v>Veneziana IND. - PVC/Requadro Galvanizado - 3,85x0,45m(ref.50)</v>
          </cell>
          <cell r="C131" t="str">
            <v>Pç</v>
          </cell>
          <cell r="D131">
            <v>161.41999999999999</v>
          </cell>
          <cell r="E131">
            <v>38718</v>
          </cell>
        </row>
        <row r="132">
          <cell r="A132" t="str">
            <v>09.0.000</v>
          </cell>
          <cell r="B132" t="str">
            <v>Instalações elétricas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09.A.001</v>
          </cell>
          <cell r="B133" t="str">
            <v>Fornecimento e instalação da rede elétrica e telefonia - Pq. Independência</v>
          </cell>
          <cell r="C133" t="str">
            <v>%</v>
          </cell>
          <cell r="D133">
            <v>45308.11</v>
          </cell>
          <cell r="E133">
            <v>36526</v>
          </cell>
        </row>
        <row r="134">
          <cell r="A134" t="str">
            <v>09.A.002</v>
          </cell>
          <cell r="B134" t="str">
            <v>Assentamento e instalação da rede elétrica - Pç. Tremembé</v>
          </cell>
          <cell r="C134" t="str">
            <v>GL</v>
          </cell>
          <cell r="D134">
            <v>845.89</v>
          </cell>
          <cell r="E134">
            <v>36526</v>
          </cell>
        </row>
        <row r="135">
          <cell r="A135" t="str">
            <v>09.A.003</v>
          </cell>
          <cell r="B135" t="str">
            <v>Revisão das instalações elétricas - reforma do casarão no Parque do Carmo</v>
          </cell>
          <cell r="C135" t="str">
            <v>GL</v>
          </cell>
          <cell r="D135">
            <v>3218.74</v>
          </cell>
          <cell r="E135">
            <v>36526</v>
          </cell>
        </row>
        <row r="136">
          <cell r="A136" t="str">
            <v>09.A.004</v>
          </cell>
          <cell r="B136" t="str">
            <v>Revisão e subst. - Inst. Eletricas, incl. entrada de energia e pára-raios - Chac. Flores</v>
          </cell>
          <cell r="C136" t="str">
            <v>GL</v>
          </cell>
          <cell r="D136">
            <v>4049.73</v>
          </cell>
          <cell r="E136">
            <v>36526</v>
          </cell>
        </row>
        <row r="137">
          <cell r="A137" t="str">
            <v>09.A.005</v>
          </cell>
          <cell r="B137" t="str">
            <v>Revisão e substituição - Instalações Elétricas, incl. Pára-raios - Pq. Ibirapuera</v>
          </cell>
          <cell r="C137" t="str">
            <v>GL</v>
          </cell>
          <cell r="D137">
            <v>5040</v>
          </cell>
          <cell r="E137">
            <v>36526</v>
          </cell>
        </row>
        <row r="138">
          <cell r="A138" t="str">
            <v>09.A.006</v>
          </cell>
          <cell r="B138" t="str">
            <v>Remoção de torre treliçada estaiada - Pq. Chico Mendes</v>
          </cell>
          <cell r="C138" t="str">
            <v>UN</v>
          </cell>
          <cell r="D138">
            <v>174.39</v>
          </cell>
          <cell r="E138">
            <v>36526</v>
          </cell>
        </row>
        <row r="139">
          <cell r="A139" t="str">
            <v>09.A.007</v>
          </cell>
          <cell r="B139" t="str">
            <v xml:space="preserve">Iluminação c/ poste concr. tub. h liv. = 10m c/ 3 proj. vp/sódio - 250w </v>
          </cell>
          <cell r="C139" t="str">
            <v>CJ</v>
          </cell>
          <cell r="D139">
            <v>1227.1199999999999</v>
          </cell>
          <cell r="E139">
            <v>36526</v>
          </cell>
        </row>
        <row r="140">
          <cell r="A140" t="str">
            <v>09.A.008</v>
          </cell>
          <cell r="B140" t="str">
            <v>Revisão geral e substituição das instalações elétricas - Astrofísica - Pq. Ibirapuera</v>
          </cell>
          <cell r="C140" t="str">
            <v>GL</v>
          </cell>
          <cell r="D140">
            <v>60221.85</v>
          </cell>
          <cell r="E140">
            <v>36526</v>
          </cell>
        </row>
        <row r="141">
          <cell r="A141" t="str">
            <v>09.A.009</v>
          </cell>
          <cell r="B141" t="str">
            <v>Luminária embutida de alum. Pintura eletrost. Branca com 2 lâmpadas fluor. Compact.</v>
          </cell>
          <cell r="C141" t="str">
            <v>UN</v>
          </cell>
          <cell r="D141">
            <v>33.89</v>
          </cell>
          <cell r="E141">
            <v>38108</v>
          </cell>
        </row>
        <row r="142">
          <cell r="A142" t="str">
            <v>09.A.010</v>
          </cell>
          <cell r="B142" t="str">
            <v>Arandela triangular decorativa em chapa de aço. Pintura eletrost. Branca. Vidro temp. jateado</v>
          </cell>
          <cell r="C142" t="str">
            <v>UN</v>
          </cell>
          <cell r="D142">
            <v>30.42</v>
          </cell>
          <cell r="E142">
            <v>38108</v>
          </cell>
        </row>
        <row r="143">
          <cell r="A143" t="str">
            <v>09.A.011</v>
          </cell>
          <cell r="B143" t="str">
            <v>Luminária fluorescente tipo calha, 2 x 40 W</v>
          </cell>
          <cell r="C143" t="str">
            <v>UN</v>
          </cell>
          <cell r="D143">
            <v>134.83000000000001</v>
          </cell>
          <cell r="E143">
            <v>38718</v>
          </cell>
        </row>
        <row r="144">
          <cell r="A144" t="str">
            <v>09.A.012</v>
          </cell>
          <cell r="B144" t="str">
            <v>Poste metálico, padrão ILUME de 7,50 m, fornec. e instalação</v>
          </cell>
          <cell r="C144" t="str">
            <v xml:space="preserve">UN </v>
          </cell>
          <cell r="D144">
            <v>732.94</v>
          </cell>
          <cell r="E144">
            <v>38718</v>
          </cell>
        </row>
        <row r="145">
          <cell r="A145" t="str">
            <v>09.A.013</v>
          </cell>
          <cell r="B145" t="str">
            <v xml:space="preserve">Dispositivo proteção contra surtos elétricos -Classe 2 - 20KA ( 2 fases+ neutro ) </v>
          </cell>
          <cell r="C145" t="str">
            <v>UND</v>
          </cell>
          <cell r="D145">
            <v>76.180000000000007</v>
          </cell>
          <cell r="E145">
            <v>39083</v>
          </cell>
        </row>
        <row r="146">
          <cell r="A146" t="str">
            <v>09.A.014</v>
          </cell>
          <cell r="B146" t="str">
            <v>Cabo telefonico uso interno 10 pares</v>
          </cell>
          <cell r="C146" t="str">
            <v>M</v>
          </cell>
          <cell r="D146">
            <v>2.74</v>
          </cell>
          <cell r="E146">
            <v>38899</v>
          </cell>
        </row>
        <row r="147">
          <cell r="A147" t="str">
            <v>09.A.015</v>
          </cell>
          <cell r="B147" t="str">
            <v>Caixa de passagem chapa metalica c/ tampa parafusada - 15x15x10 cm</v>
          </cell>
          <cell r="C147" t="str">
            <v>UND</v>
          </cell>
          <cell r="D147">
            <v>9.09</v>
          </cell>
          <cell r="E147">
            <v>38899</v>
          </cell>
        </row>
        <row r="148">
          <cell r="A148" t="str">
            <v>09.A.016</v>
          </cell>
          <cell r="B148" t="str">
            <v>Ponto com 2 tomadas  2P+T universal - condulete 3/4" corpo duplo</v>
          </cell>
          <cell r="C148" t="str">
            <v>UND</v>
          </cell>
          <cell r="D148">
            <v>141.22</v>
          </cell>
          <cell r="E148">
            <v>38899</v>
          </cell>
        </row>
        <row r="149">
          <cell r="A149" t="str">
            <v>09.A.017</v>
          </cell>
          <cell r="B149" t="str">
            <v>Ponto com tomada RJ-45 - condulete 3/4"</v>
          </cell>
          <cell r="C149" t="str">
            <v>UND</v>
          </cell>
          <cell r="D149">
            <v>122.58</v>
          </cell>
          <cell r="E149">
            <v>38899</v>
          </cell>
        </row>
        <row r="150">
          <cell r="A150" t="str">
            <v>09.A.018</v>
          </cell>
          <cell r="B150" t="str">
            <v>Ponto com tomada RJ-11 -condulete  3/4"</v>
          </cell>
          <cell r="C150" t="str">
            <v>UND</v>
          </cell>
          <cell r="D150">
            <v>123.91</v>
          </cell>
          <cell r="E150">
            <v>38899</v>
          </cell>
        </row>
        <row r="151">
          <cell r="A151" t="str">
            <v>09.A.019</v>
          </cell>
          <cell r="B151" t="str">
            <v>Ponto com duas tomadas RJ-45 -condulete 3/4" -corpo duplo</v>
          </cell>
          <cell r="C151" t="str">
            <v>UND</v>
          </cell>
          <cell r="D151">
            <v>134.31</v>
          </cell>
          <cell r="E151">
            <v>38899</v>
          </cell>
        </row>
        <row r="152">
          <cell r="A152" t="str">
            <v>09.A.020</v>
          </cell>
          <cell r="B152" t="str">
            <v>Ponto com duas tomadas RJ-11 - condulete 3/4" - corpo duplo</v>
          </cell>
          <cell r="C152" t="str">
            <v>UND</v>
          </cell>
          <cell r="D152">
            <v>130.56</v>
          </cell>
          <cell r="E152">
            <v>38899</v>
          </cell>
        </row>
        <row r="153">
          <cell r="A153" t="str">
            <v>09.A.021</v>
          </cell>
          <cell r="B153" t="str">
            <v>Disjuntor caixa moldada bipolar 60-100A TP europeu</v>
          </cell>
          <cell r="C153" t="str">
            <v>UND</v>
          </cell>
          <cell r="D153">
            <v>152.62</v>
          </cell>
          <cell r="E153">
            <v>39083</v>
          </cell>
        </row>
        <row r="154">
          <cell r="A154" t="str">
            <v>09.A.022</v>
          </cell>
          <cell r="B154" t="str">
            <v>Luminaria sobrepor c/ refletor parab Altena c/ 2 lamp fluoresc 36w c/ soquete e reator alto fator potencia 115v/60hz</v>
          </cell>
          <cell r="C154" t="str">
            <v>UND</v>
          </cell>
          <cell r="D154">
            <v>1019.23</v>
          </cell>
          <cell r="E154">
            <v>38899</v>
          </cell>
        </row>
        <row r="155">
          <cell r="A155" t="str">
            <v>09.A.023</v>
          </cell>
          <cell r="B155" t="str">
            <v>Luminaria sobrepor Altena equip teseo c/ vidro 2 lamp fluoresc compactas dupla 26w c/ soquete reator alto fator de potencia</v>
          </cell>
          <cell r="C155" t="str">
            <v>UND</v>
          </cell>
          <cell r="D155">
            <v>640.91</v>
          </cell>
          <cell r="E155">
            <v>38899</v>
          </cell>
        </row>
        <row r="156">
          <cell r="A156" t="str">
            <v>09.A.024</v>
          </cell>
          <cell r="B156" t="str">
            <v>Spot altena pulsar c/ proteção anti ofuscante c/ lamp multi vapor metal TS 150w c/ soquetes reator ignitor alto fator pot 230v-60hz</v>
          </cell>
          <cell r="C156" t="str">
            <v>UND</v>
          </cell>
          <cell r="D156">
            <v>450.64</v>
          </cell>
          <cell r="E156">
            <v>38899</v>
          </cell>
        </row>
        <row r="157">
          <cell r="A157" t="str">
            <v>09.A.025</v>
          </cell>
          <cell r="B157" t="str">
            <v>Projetor altena MX 70V2 c/ lamp multi vapor metal. 70w c/ soquete reator ignitor alto fator potencia 230v-60hz</v>
          </cell>
          <cell r="C157" t="str">
            <v>UND</v>
          </cell>
          <cell r="D157">
            <v>803.35</v>
          </cell>
          <cell r="E157">
            <v>38899</v>
          </cell>
        </row>
        <row r="158">
          <cell r="A158" t="str">
            <v>09.A.026</v>
          </cell>
          <cell r="B158" t="str">
            <v>Luminaria embutir altena LPA 09125 c/ lampada halogena 20 50w/30°c transf 115v/12v</v>
          </cell>
          <cell r="C158" t="str">
            <v>UND</v>
          </cell>
          <cell r="D158">
            <v>65.59</v>
          </cell>
          <cell r="E158">
            <v>38899</v>
          </cell>
        </row>
        <row r="159">
          <cell r="A159" t="str">
            <v>09.A.027</v>
          </cell>
          <cell r="B159" t="str">
            <v>Luminaria sobrep altena SS 6232 c/ refletor parab c/ 2 lamp fluoresc 32w c/ soquete reator eletr partida rapida alto fator 115v-60hz</v>
          </cell>
          <cell r="C159" t="str">
            <v>UND</v>
          </cell>
          <cell r="D159">
            <v>432.43</v>
          </cell>
          <cell r="E159">
            <v>38899</v>
          </cell>
        </row>
        <row r="160">
          <cell r="A160" t="str">
            <v>09.A.028</v>
          </cell>
          <cell r="B160" t="str">
            <v>Spot altena LSA 9200 PHEBO c/ lamp halogena 75w/115v/60hz c/ soquete</v>
          </cell>
          <cell r="C160" t="str">
            <v>UND</v>
          </cell>
          <cell r="D160">
            <v>97.82</v>
          </cell>
          <cell r="E160">
            <v>38899</v>
          </cell>
        </row>
        <row r="161">
          <cell r="A161" t="str">
            <v>09.A.029</v>
          </cell>
          <cell r="B161" t="str">
            <v>POSTE EM TUBO GALV. PINT. C/ 2 LUMINÁRIAS AI ANODIZADAS E ACESSÓRIOS</v>
          </cell>
          <cell r="C161" t="str">
            <v xml:space="preserve">UN </v>
          </cell>
          <cell r="D161">
            <v>708.91</v>
          </cell>
          <cell r="E161">
            <v>39083</v>
          </cell>
        </row>
        <row r="162">
          <cell r="A162" t="str">
            <v>09.A.030</v>
          </cell>
          <cell r="B162" t="str">
            <v>POSTE EM TUBO GALV. PINT. C/ LUMINÁRIA TIPO PÉTALA EM  AI ANODIZADO PRETO H=4,5 M</v>
          </cell>
          <cell r="C162" t="str">
            <v xml:space="preserve">UN </v>
          </cell>
          <cell r="D162">
            <v>598.26</v>
          </cell>
          <cell r="E162">
            <v>39083</v>
          </cell>
        </row>
        <row r="163">
          <cell r="A163" t="str">
            <v>09.A.031</v>
          </cell>
          <cell r="B163" t="str">
            <v>Armação pressbow com 3 isoladores</v>
          </cell>
          <cell r="C163" t="str">
            <v xml:space="preserve">UN </v>
          </cell>
          <cell r="D163">
            <v>22.67</v>
          </cell>
          <cell r="E163">
            <v>39083</v>
          </cell>
        </row>
        <row r="164">
          <cell r="A164" t="str">
            <v>09.A.032</v>
          </cell>
          <cell r="B164" t="str">
            <v>Braçadeira para fixação de eletroduto</v>
          </cell>
          <cell r="C164" t="str">
            <v xml:space="preserve">UN </v>
          </cell>
          <cell r="D164">
            <v>2.91</v>
          </cell>
          <cell r="E164">
            <v>39083</v>
          </cell>
        </row>
        <row r="165">
          <cell r="A165" t="str">
            <v>09.A.033</v>
          </cell>
          <cell r="B165" t="str">
            <v>Poste de entrada de energia duplo "T" - 7,5 m / 200 DAN</v>
          </cell>
          <cell r="C165" t="str">
            <v xml:space="preserve">UN </v>
          </cell>
          <cell r="D165">
            <v>401.74</v>
          </cell>
          <cell r="E165">
            <v>39083</v>
          </cell>
        </row>
        <row r="166">
          <cell r="A166" t="str">
            <v>09.A.034</v>
          </cell>
          <cell r="B166" t="str">
            <v>Caixa de entrada de energia tipo "T" - 90X60 cm padrão eletropaulo</v>
          </cell>
          <cell r="C166" t="str">
            <v xml:space="preserve">UN </v>
          </cell>
          <cell r="D166">
            <v>258.57</v>
          </cell>
          <cell r="E166">
            <v>39083</v>
          </cell>
        </row>
        <row r="167">
          <cell r="A167" t="str">
            <v>09.A.035</v>
          </cell>
          <cell r="B167" t="str">
            <v>Haste de aço galvanizado - 2"x 3 m</v>
          </cell>
          <cell r="C167" t="str">
            <v xml:space="preserve">UN </v>
          </cell>
          <cell r="D167">
            <v>113.84</v>
          </cell>
          <cell r="E167">
            <v>39083</v>
          </cell>
        </row>
        <row r="168">
          <cell r="A168" t="str">
            <v>09.A.036</v>
          </cell>
          <cell r="B168" t="str">
            <v>Braçadeira de aço galvanizado - 3"</v>
          </cell>
          <cell r="C168" t="str">
            <v xml:space="preserve">UN </v>
          </cell>
          <cell r="D168">
            <v>6.34</v>
          </cell>
          <cell r="E168">
            <v>39083</v>
          </cell>
        </row>
        <row r="169">
          <cell r="A169" t="str">
            <v>09.A.037</v>
          </cell>
          <cell r="B169" t="str">
            <v>Estação Transformadora de IP Simples - 15 kVA, conforme detalhe de ILUME</v>
          </cell>
          <cell r="C169" t="str">
            <v xml:space="preserve">UN </v>
          </cell>
          <cell r="D169">
            <v>3392.44</v>
          </cell>
          <cell r="E169">
            <v>39083</v>
          </cell>
        </row>
        <row r="170">
          <cell r="A170" t="str">
            <v>09.A.038</v>
          </cell>
          <cell r="B170" t="str">
            <v>Poste de aço H=10,0 m, 1 lumin. c/ lâmp. Vapor de sódio 250 w - Padrão ILUME</v>
          </cell>
          <cell r="C170" t="str">
            <v xml:space="preserve">UN </v>
          </cell>
          <cell r="D170">
            <v>1461.43</v>
          </cell>
          <cell r="E170">
            <v>39083</v>
          </cell>
        </row>
        <row r="171">
          <cell r="A171" t="str">
            <v>09.A.039</v>
          </cell>
          <cell r="B171" t="str">
            <v>Poste de aço H=7,50 m, 1 lumin. c/ lâmp. Vapor de sódio 150 w - Padrão ILUME</v>
          </cell>
          <cell r="C171" t="str">
            <v xml:space="preserve">UN </v>
          </cell>
          <cell r="D171">
            <v>1035.56</v>
          </cell>
          <cell r="E171">
            <v>39083</v>
          </cell>
        </row>
        <row r="172">
          <cell r="A172" t="str">
            <v>09.A.040</v>
          </cell>
          <cell r="B172" t="str">
            <v>Poste de aço H=7,50 m, 2 lumin. c/ lâmp. Vapor de sódio 150 w - Padrão ILUME</v>
          </cell>
          <cell r="C172" t="str">
            <v xml:space="preserve">UN </v>
          </cell>
          <cell r="D172">
            <v>1357.38</v>
          </cell>
          <cell r="E172">
            <v>39083</v>
          </cell>
        </row>
        <row r="173">
          <cell r="A173" t="str">
            <v>09.A.041</v>
          </cell>
          <cell r="B173" t="str">
            <v>Poste de aço H=10,0 m, 3 lumin. c/ lâmp. Vapor de sódio 150 w - Padrão ILUME</v>
          </cell>
          <cell r="C173" t="str">
            <v xml:space="preserve">UN </v>
          </cell>
          <cell r="D173">
            <v>2105.6</v>
          </cell>
          <cell r="E173">
            <v>39083</v>
          </cell>
        </row>
        <row r="174">
          <cell r="A174" t="str">
            <v>09.A.042</v>
          </cell>
          <cell r="B174" t="str">
            <v>Comando de IP (CG07) para 7,5 kVA e rede duplex</v>
          </cell>
          <cell r="C174" t="str">
            <v xml:space="preserve">UN </v>
          </cell>
          <cell r="D174">
            <v>1045.5999999999999</v>
          </cell>
          <cell r="E174">
            <v>39083</v>
          </cell>
        </row>
        <row r="175">
          <cell r="A175" t="str">
            <v>09.A.043</v>
          </cell>
          <cell r="B175" t="str">
            <v>Aterramento de 1 haste (H1)</v>
          </cell>
          <cell r="C175" t="str">
            <v xml:space="preserve">UN </v>
          </cell>
          <cell r="D175">
            <v>33.090000000000003</v>
          </cell>
          <cell r="E175">
            <v>39083</v>
          </cell>
        </row>
        <row r="176">
          <cell r="A176" t="str">
            <v>09.A.044</v>
          </cell>
          <cell r="B176" t="str">
            <v>Aterramento de 3 haste (H3)</v>
          </cell>
          <cell r="C176" t="str">
            <v xml:space="preserve">UN </v>
          </cell>
          <cell r="D176">
            <v>118.32</v>
          </cell>
          <cell r="E176">
            <v>39083</v>
          </cell>
        </row>
        <row r="177">
          <cell r="A177" t="str">
            <v>09.A.045</v>
          </cell>
          <cell r="B177" t="str">
            <v>Base tipo SP-21</v>
          </cell>
          <cell r="C177" t="str">
            <v xml:space="preserve">UN </v>
          </cell>
          <cell r="D177">
            <v>237.07</v>
          </cell>
          <cell r="E177">
            <v>39083</v>
          </cell>
        </row>
        <row r="178">
          <cell r="A178" t="str">
            <v>09.A.046</v>
          </cell>
          <cell r="B178" t="str">
            <v>Ponto de transição simples (PT)</v>
          </cell>
          <cell r="C178" t="str">
            <v xml:space="preserve">UN </v>
          </cell>
          <cell r="D178">
            <v>130.76</v>
          </cell>
          <cell r="E178">
            <v>39083</v>
          </cell>
        </row>
        <row r="179">
          <cell r="A179" t="str">
            <v>09.A.047</v>
          </cell>
          <cell r="B179" t="str">
            <v>Entrada de Energia e Telefone - 73kVA (Rede Estrela com Neutro)</v>
          </cell>
          <cell r="C179" t="str">
            <v xml:space="preserve">UN </v>
          </cell>
          <cell r="D179">
            <v>5641.19</v>
          </cell>
          <cell r="E179">
            <v>39083</v>
          </cell>
        </row>
        <row r="180">
          <cell r="A180" t="str">
            <v>09.A.048</v>
          </cell>
          <cell r="B180" t="str">
            <v>Entrada de Energia e Telefone - 38kVA (Rede Delta com Neutro)</v>
          </cell>
          <cell r="C180" t="str">
            <v xml:space="preserve">UN </v>
          </cell>
          <cell r="D180">
            <v>4726.3</v>
          </cell>
          <cell r="E180">
            <v>39083</v>
          </cell>
        </row>
        <row r="181">
          <cell r="A181" t="str">
            <v>09.A.049</v>
          </cell>
          <cell r="B181" t="str">
            <v>Entrada de Energia e Telefone - 65kVA (Rede Estrela com Neutro)</v>
          </cell>
          <cell r="C181" t="str">
            <v xml:space="preserve">UN </v>
          </cell>
          <cell r="D181">
            <v>4726.3</v>
          </cell>
          <cell r="E181">
            <v>39083</v>
          </cell>
        </row>
        <row r="182">
          <cell r="A182" t="str">
            <v>09.A.050</v>
          </cell>
          <cell r="B182" t="str">
            <v>Caixa E-Padrão Eletropaulo</v>
          </cell>
          <cell r="C182" t="str">
            <v xml:space="preserve">UN </v>
          </cell>
          <cell r="D182">
            <v>103.88</v>
          </cell>
          <cell r="E182">
            <v>39084</v>
          </cell>
        </row>
        <row r="183">
          <cell r="A183" t="str">
            <v>09.A.051</v>
          </cell>
          <cell r="B183" t="str">
            <v>Entrada de Energia -Caixa E- 19kVA-Categoria B6</v>
          </cell>
          <cell r="C183" t="str">
            <v xml:space="preserve">UN </v>
          </cell>
          <cell r="D183">
            <v>1167.3900000000001</v>
          </cell>
          <cell r="E183">
            <v>39085</v>
          </cell>
        </row>
        <row r="184">
          <cell r="A184" t="str">
            <v>09.A.052</v>
          </cell>
          <cell r="B184" t="str">
            <v>Disjuntor caixa moldada tripolar 100A -TP europeu</v>
          </cell>
          <cell r="C184" t="str">
            <v xml:space="preserve">UN </v>
          </cell>
          <cell r="D184">
            <v>209.74</v>
          </cell>
          <cell r="E184">
            <v>39083</v>
          </cell>
        </row>
        <row r="185">
          <cell r="A185" t="str">
            <v>09.A.053</v>
          </cell>
          <cell r="B185" t="str">
            <v>Disjuntor caixa moldada tripolar 63A- tipo europeu</v>
          </cell>
          <cell r="C185" t="str">
            <v xml:space="preserve">UN </v>
          </cell>
          <cell r="D185">
            <v>59.98</v>
          </cell>
          <cell r="E185">
            <v>39083</v>
          </cell>
        </row>
        <row r="186">
          <cell r="A186" t="str">
            <v>09.A.054</v>
          </cell>
          <cell r="B186" t="str">
            <v>Contator 20A- 2NA- 220 V</v>
          </cell>
          <cell r="C186" t="str">
            <v xml:space="preserve">UN </v>
          </cell>
          <cell r="D186">
            <v>90.63</v>
          </cell>
          <cell r="E186">
            <v>39083</v>
          </cell>
        </row>
        <row r="187">
          <cell r="A187" t="str">
            <v>09.A.055</v>
          </cell>
          <cell r="B187" t="str">
            <v>Disjuntor Tripolar 80A- Tipo Europeu</v>
          </cell>
          <cell r="C187" t="str">
            <v xml:space="preserve">UN </v>
          </cell>
          <cell r="D187">
            <v>68.33</v>
          </cell>
          <cell r="E187">
            <v>39083</v>
          </cell>
        </row>
        <row r="188">
          <cell r="A188" t="str">
            <v>09.A.056</v>
          </cell>
          <cell r="B188" t="str">
            <v>Disjuntor Bipolar 80A- Tipo Europeu</v>
          </cell>
          <cell r="C188" t="str">
            <v xml:space="preserve">UN </v>
          </cell>
          <cell r="D188">
            <v>62.58</v>
          </cell>
          <cell r="E188">
            <v>39083</v>
          </cell>
        </row>
        <row r="189">
          <cell r="A189" t="str">
            <v>10.0.000</v>
          </cell>
          <cell r="B189" t="str">
            <v>Instalações hidro-sanitárias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10.A.001</v>
          </cell>
          <cell r="B190" t="str">
            <v>Buzinote de PVC rígido - linha d'água 2"</v>
          </cell>
          <cell r="C190" t="str">
            <v>UN</v>
          </cell>
          <cell r="D190">
            <v>20.71</v>
          </cell>
          <cell r="E190">
            <v>38718</v>
          </cell>
        </row>
        <row r="191">
          <cell r="A191" t="str">
            <v>10.A.003</v>
          </cell>
          <cell r="B191" t="str">
            <v>Barbacãs de PVC rígido - 2"</v>
          </cell>
          <cell r="C191" t="str">
            <v>M</v>
          </cell>
          <cell r="D191">
            <v>11.74</v>
          </cell>
          <cell r="E191">
            <v>37408</v>
          </cell>
        </row>
        <row r="192">
          <cell r="A192" t="str">
            <v>10.A.004</v>
          </cell>
          <cell r="B192" t="str">
            <v>Barbacãs de PVC rígido - 3"</v>
          </cell>
          <cell r="C192" t="str">
            <v>M</v>
          </cell>
          <cell r="D192">
            <v>12.46</v>
          </cell>
          <cell r="E192">
            <v>37408</v>
          </cell>
        </row>
        <row r="193">
          <cell r="A193" t="str">
            <v>10.A.005</v>
          </cell>
          <cell r="B193" t="str">
            <v>Barbacãs de PVC rígido - 4"</v>
          </cell>
          <cell r="C193" t="str">
            <v>M</v>
          </cell>
          <cell r="D193">
            <v>13.15</v>
          </cell>
          <cell r="E193">
            <v>37408</v>
          </cell>
        </row>
        <row r="194">
          <cell r="A194" t="str">
            <v>10.A.008</v>
          </cell>
          <cell r="B194" t="str">
            <v>Passou p/a TABELA N.31 - 17.05.21 - Barras de apoio p/deficiente físico</v>
          </cell>
          <cell r="C194" t="str">
            <v>UN</v>
          </cell>
          <cell r="D194">
            <v>32.35</v>
          </cell>
          <cell r="E194">
            <v>35431</v>
          </cell>
        </row>
        <row r="195">
          <cell r="A195" t="str">
            <v>10.A.020</v>
          </cell>
          <cell r="B195" t="str">
            <v>Passou p/a TABELA N.31 - 10.11.86 - Canaleta para águas pluviais (l = 30 cm) tipo FDE - CA01</v>
          </cell>
          <cell r="C195" t="str">
            <v>M</v>
          </cell>
          <cell r="D195">
            <v>37.380000000000003</v>
          </cell>
          <cell r="E195">
            <v>35431</v>
          </cell>
        </row>
        <row r="196">
          <cell r="A196" t="str">
            <v>10.A.027</v>
          </cell>
          <cell r="B196" t="str">
            <v>Reserv. 10.000 L - pré-mold. alt. aprox. = 9,0 m c/escada marinheiro</v>
          </cell>
          <cell r="C196" t="str">
            <v>UN</v>
          </cell>
          <cell r="D196">
            <v>11660.53</v>
          </cell>
          <cell r="E196">
            <v>36526</v>
          </cell>
        </row>
        <row r="197">
          <cell r="A197" t="str">
            <v>10.A.028</v>
          </cell>
          <cell r="B197" t="str">
            <v>Cavalete de entrada - 2"</v>
          </cell>
          <cell r="C197" t="str">
            <v>UN</v>
          </cell>
          <cell r="D197">
            <v>95.05</v>
          </cell>
          <cell r="E197">
            <v>35431</v>
          </cell>
        </row>
        <row r="198">
          <cell r="A198" t="str">
            <v>10.A.029</v>
          </cell>
          <cell r="B198" t="str">
            <v>Cuba simples de aço inox n.18 - 600x600x300 mm</v>
          </cell>
          <cell r="C198" t="str">
            <v>UN</v>
          </cell>
          <cell r="D198">
            <v>153.68</v>
          </cell>
          <cell r="E198">
            <v>35431</v>
          </cell>
        </row>
        <row r="199">
          <cell r="A199" t="str">
            <v>10.A.030</v>
          </cell>
          <cell r="B199" t="str">
            <v>Retirada de tampo úmido</v>
          </cell>
          <cell r="C199" t="str">
            <v>M2</v>
          </cell>
          <cell r="D199">
            <v>2.0099999999999998</v>
          </cell>
          <cell r="E199">
            <v>36526</v>
          </cell>
        </row>
        <row r="200">
          <cell r="A200" t="str">
            <v>10.A.031</v>
          </cell>
          <cell r="B200" t="str">
            <v>Passou p/a TABELA N.31 - 10.11.73 - Canaleta de concreto, conforme det. QD-14</v>
          </cell>
          <cell r="C200" t="str">
            <v>M</v>
          </cell>
          <cell r="D200">
            <v>59.79</v>
          </cell>
          <cell r="E200">
            <v>35431</v>
          </cell>
        </row>
        <row r="201">
          <cell r="A201" t="str">
            <v>10.A.032</v>
          </cell>
          <cell r="B201" t="str">
            <v>Canaleta de concreto 1/2 cana diâm = 40 cm</v>
          </cell>
          <cell r="C201" t="str">
            <v>M</v>
          </cell>
          <cell r="D201">
            <v>15.51</v>
          </cell>
          <cell r="E201">
            <v>36526</v>
          </cell>
        </row>
        <row r="202">
          <cell r="A202" t="str">
            <v>10.A.033</v>
          </cell>
          <cell r="B202" t="str">
            <v>Grelha de concreto para canaleta - L = 40 cm</v>
          </cell>
          <cell r="C202" t="str">
            <v>M</v>
          </cell>
          <cell r="D202">
            <v>17.739999999999998</v>
          </cell>
          <cell r="E202">
            <v>39083</v>
          </cell>
        </row>
        <row r="203">
          <cell r="A203" t="str">
            <v>10.A.034</v>
          </cell>
          <cell r="B203" t="str">
            <v>Bebedouro em concreto - Parque Vila do Rodeio</v>
          </cell>
          <cell r="C203" t="str">
            <v>UN</v>
          </cell>
          <cell r="D203">
            <v>198.67</v>
          </cell>
          <cell r="E203">
            <v>38718</v>
          </cell>
        </row>
        <row r="204">
          <cell r="A204" t="str">
            <v>10.A.035</v>
          </cell>
          <cell r="B204" t="str">
            <v>Torneira com temporizador - Docol Pressmatic ou similar</v>
          </cell>
          <cell r="C204" t="str">
            <v>UN</v>
          </cell>
          <cell r="D204">
            <v>188.21</v>
          </cell>
          <cell r="E204">
            <v>39083</v>
          </cell>
        </row>
        <row r="205">
          <cell r="A205" t="str">
            <v>10.A.036</v>
          </cell>
          <cell r="B205" t="str">
            <v>Passou p/a TABELA N.31 - 10.11.76 - Canaleta de concreto 1/2 cana diâm = 30 cm</v>
          </cell>
          <cell r="C205" t="str">
            <v>M</v>
          </cell>
          <cell r="D205">
            <v>15.24</v>
          </cell>
          <cell r="E205">
            <v>35431</v>
          </cell>
        </row>
        <row r="206">
          <cell r="A206" t="str">
            <v>10.A.037</v>
          </cell>
          <cell r="B206" t="str">
            <v>Escada hidráulica de concreto com poço, 06 degraus e talude 3:2</v>
          </cell>
          <cell r="C206" t="str">
            <v>UN</v>
          </cell>
          <cell r="D206">
            <v>356.25</v>
          </cell>
          <cell r="E206">
            <v>35431</v>
          </cell>
        </row>
        <row r="207">
          <cell r="A207" t="str">
            <v>10.A.038</v>
          </cell>
          <cell r="B207" t="str">
            <v>Esgotamento d'água com bomba submersa</v>
          </cell>
          <cell r="C207" t="str">
            <v>PH</v>
          </cell>
          <cell r="D207">
            <v>0.37</v>
          </cell>
          <cell r="E207">
            <v>35431</v>
          </cell>
        </row>
        <row r="208">
          <cell r="A208" t="str">
            <v>10.A.039</v>
          </cell>
          <cell r="B208" t="str">
            <v>Lavatório c/ torneira, louça branca, meia coluna, p/ sanit. def. físico</v>
          </cell>
          <cell r="C208" t="str">
            <v>UN</v>
          </cell>
          <cell r="D208">
            <v>443.26</v>
          </cell>
          <cell r="E208">
            <v>38899</v>
          </cell>
        </row>
        <row r="209">
          <cell r="A209" t="str">
            <v>10.A.041</v>
          </cell>
          <cell r="B209" t="str">
            <v>Retirada ou recolocação de barra de apoio</v>
          </cell>
          <cell r="C209" t="str">
            <v>UN</v>
          </cell>
          <cell r="D209">
            <v>5.88</v>
          </cell>
          <cell r="E209">
            <v>36526</v>
          </cell>
        </row>
        <row r="210">
          <cell r="A210" t="str">
            <v>10.A.042</v>
          </cell>
          <cell r="B210" t="str">
            <v>Retirada de porta-sabonete líquido e toalheiro</v>
          </cell>
          <cell r="C210" t="str">
            <v>UN</v>
          </cell>
          <cell r="D210">
            <v>1.44</v>
          </cell>
          <cell r="E210">
            <v>36526</v>
          </cell>
        </row>
        <row r="211">
          <cell r="A211" t="str">
            <v>10.A.043</v>
          </cell>
          <cell r="B211" t="str">
            <v xml:space="preserve">Recolocação de mictório em inox </v>
          </cell>
          <cell r="C211" t="str">
            <v>UN</v>
          </cell>
          <cell r="D211">
            <v>20.92</v>
          </cell>
          <cell r="E211">
            <v>36526</v>
          </cell>
        </row>
        <row r="212">
          <cell r="A212" t="str">
            <v>10.A.044</v>
          </cell>
          <cell r="B212" t="str">
            <v>Recolocação de porta-sabonete líquido e toalheiro</v>
          </cell>
          <cell r="C212" t="str">
            <v>UN</v>
          </cell>
          <cell r="D212">
            <v>3.11</v>
          </cell>
          <cell r="E212">
            <v>36526</v>
          </cell>
        </row>
        <row r="213">
          <cell r="A213" t="str">
            <v>10.A.045</v>
          </cell>
          <cell r="B213" t="str">
            <v>Retirada de lavatório ou mictório em inox</v>
          </cell>
          <cell r="C213" t="str">
            <v>UN</v>
          </cell>
          <cell r="D213">
            <v>8.6999999999999993</v>
          </cell>
          <cell r="E213">
            <v>36526</v>
          </cell>
        </row>
        <row r="214">
          <cell r="A214" t="str">
            <v>10.A.054</v>
          </cell>
          <cell r="B214" t="str">
            <v>Caixa d`água cilindrica de fibra de vidro - capacidade 500 litros</v>
          </cell>
          <cell r="C214" t="str">
            <v>UN</v>
          </cell>
          <cell r="D214">
            <v>307.19</v>
          </cell>
          <cell r="E214">
            <v>37408</v>
          </cell>
        </row>
        <row r="215">
          <cell r="A215" t="str">
            <v>10.A.055</v>
          </cell>
          <cell r="B215" t="str">
            <v>Caixa d`água cilindrica de fibra de vidro - capacidade 700 litros</v>
          </cell>
          <cell r="C215" t="str">
            <v>UN</v>
          </cell>
          <cell r="D215">
            <v>275.31</v>
          </cell>
          <cell r="E215">
            <v>36526</v>
          </cell>
        </row>
        <row r="216">
          <cell r="A216" t="str">
            <v>10.A.056</v>
          </cell>
          <cell r="B216" t="str">
            <v>Caixa d`água cilindrica de fibra de vidro - capacidade 1000 litros</v>
          </cell>
          <cell r="C216" t="str">
            <v>UN</v>
          </cell>
          <cell r="D216">
            <v>297.57</v>
          </cell>
          <cell r="E216">
            <v>36526</v>
          </cell>
        </row>
        <row r="217">
          <cell r="A217" t="str">
            <v>10.A.057</v>
          </cell>
          <cell r="B217" t="str">
            <v>Passou p/a TABELA N.31 - 10.07.80 - HD-10 INSTALAÇÃO P/ 2 BUJÕES GLP 13 KG EXCLUSIVE ABRIGO</v>
          </cell>
          <cell r="C217" t="str">
            <v>UN</v>
          </cell>
          <cell r="D217">
            <v>21.4</v>
          </cell>
          <cell r="E217">
            <v>36526</v>
          </cell>
        </row>
        <row r="218">
          <cell r="A218" t="str">
            <v>10.A.058</v>
          </cell>
          <cell r="B218" t="str">
            <v>Can-6  Canaleta c/ grelha, em concreto - L=30 cm</v>
          </cell>
          <cell r="C218" t="str">
            <v>M</v>
          </cell>
          <cell r="D218">
            <v>56.11</v>
          </cell>
          <cell r="E218">
            <v>38718</v>
          </cell>
        </row>
        <row r="219">
          <cell r="A219" t="str">
            <v>10.A.059</v>
          </cell>
          <cell r="B219" t="str">
            <v>Revisão das instalações hidraúlicas - reforma do casarão no Parque do Carmo</v>
          </cell>
          <cell r="C219" t="str">
            <v>GL</v>
          </cell>
          <cell r="D219">
            <v>3218.74</v>
          </cell>
          <cell r="E219">
            <v>36526</v>
          </cell>
        </row>
        <row r="220">
          <cell r="A220" t="str">
            <v>10.A.060</v>
          </cell>
          <cell r="B220" t="str">
            <v>HZ - 01   Lavatório / bebedouro revestido c/ azulejos</v>
          </cell>
          <cell r="C220" t="str">
            <v>M</v>
          </cell>
          <cell r="D220">
            <v>112.08</v>
          </cell>
          <cell r="E220">
            <v>36526</v>
          </cell>
        </row>
        <row r="221">
          <cell r="A221" t="str">
            <v>10.A.061</v>
          </cell>
          <cell r="B221" t="str">
            <v>Assento articulado p/ banho - def. físico - Deca ou similar</v>
          </cell>
          <cell r="C221" t="str">
            <v>UN</v>
          </cell>
          <cell r="D221">
            <v>907.12</v>
          </cell>
          <cell r="E221">
            <v>37408</v>
          </cell>
        </row>
        <row r="222">
          <cell r="A222" t="str">
            <v>10.A.062</v>
          </cell>
          <cell r="B222" t="str">
            <v>Barra de apoio p/ def. físico em aço inox em L p/ chuveiro</v>
          </cell>
          <cell r="C222" t="str">
            <v>UN</v>
          </cell>
          <cell r="D222">
            <v>204.8</v>
          </cell>
          <cell r="E222">
            <v>37408</v>
          </cell>
        </row>
        <row r="223">
          <cell r="A223" t="str">
            <v>10.A.063</v>
          </cell>
          <cell r="B223" t="str">
            <v>Retirada de chuveiro</v>
          </cell>
          <cell r="C223" t="str">
            <v>UN</v>
          </cell>
          <cell r="D223">
            <v>1.21</v>
          </cell>
          <cell r="E223">
            <v>36526</v>
          </cell>
        </row>
        <row r="224">
          <cell r="A224" t="str">
            <v>10.A.064</v>
          </cell>
          <cell r="B224" t="str">
            <v>Fornec. e instal. de micro aspersor , mod. Invertido , setorial (90,180,360 graus), em Ripado - viveiro Maneq. Lopes</v>
          </cell>
          <cell r="C224" t="str">
            <v>UN</v>
          </cell>
          <cell r="D224">
            <v>9.16</v>
          </cell>
          <cell r="E224">
            <v>38108</v>
          </cell>
        </row>
        <row r="225">
          <cell r="A225" t="str">
            <v>10.A.065</v>
          </cell>
          <cell r="B225" t="str">
            <v>Canaleta meia cana, em concreto d = 40 cm</v>
          </cell>
          <cell r="C225" t="str">
            <v>M</v>
          </cell>
          <cell r="D225">
            <v>23.55</v>
          </cell>
          <cell r="E225">
            <v>37408</v>
          </cell>
        </row>
        <row r="226">
          <cell r="A226" t="str">
            <v>10.A.066</v>
          </cell>
          <cell r="B226" t="str">
            <v>Canaleta meia cana, em concreto d = 50 cm</v>
          </cell>
          <cell r="C226" t="str">
            <v>M</v>
          </cell>
          <cell r="D226">
            <v>30.85</v>
          </cell>
          <cell r="E226">
            <v>37408</v>
          </cell>
        </row>
        <row r="227">
          <cell r="A227" t="str">
            <v>10.A.067</v>
          </cell>
          <cell r="B227" t="str">
            <v>Canaleta meia cana, em concreto d = 60 cm</v>
          </cell>
          <cell r="C227" t="str">
            <v>M</v>
          </cell>
          <cell r="D227">
            <v>47.68</v>
          </cell>
          <cell r="E227">
            <v>38718</v>
          </cell>
        </row>
        <row r="228">
          <cell r="A228" t="str">
            <v>10.A.068</v>
          </cell>
          <cell r="B228" t="str">
            <v xml:space="preserve">Barra de apoio p/ def. físico em aço inox c = 45 cm </v>
          </cell>
          <cell r="C228" t="str">
            <v>UN</v>
          </cell>
          <cell r="D228">
            <v>134.80000000000001</v>
          </cell>
          <cell r="E228">
            <v>37408</v>
          </cell>
        </row>
        <row r="229">
          <cell r="A229" t="str">
            <v>10.A.069</v>
          </cell>
          <cell r="B229" t="str">
            <v xml:space="preserve">Barra de apoio p/ def. físico em aço inox c = 80 cm </v>
          </cell>
          <cell r="C229" t="str">
            <v>UN</v>
          </cell>
          <cell r="D229">
            <v>132.66</v>
          </cell>
          <cell r="E229">
            <v>37408</v>
          </cell>
        </row>
        <row r="230">
          <cell r="A230" t="str">
            <v>10.A.070</v>
          </cell>
          <cell r="B230" t="str">
            <v xml:space="preserve">Barra de apoio p/ def. físico em aço inox c = 90 cm </v>
          </cell>
          <cell r="C230" t="str">
            <v>UN</v>
          </cell>
          <cell r="D230">
            <v>144.6</v>
          </cell>
          <cell r="E230">
            <v>37408</v>
          </cell>
        </row>
        <row r="231">
          <cell r="A231" t="str">
            <v>10.A.071</v>
          </cell>
          <cell r="B231" t="str">
            <v xml:space="preserve">Cadeira retrátil em madeira p/ def. físico </v>
          </cell>
          <cell r="C231" t="str">
            <v>UN</v>
          </cell>
          <cell r="D231">
            <v>57.86</v>
          </cell>
          <cell r="E231">
            <v>38108</v>
          </cell>
        </row>
        <row r="232">
          <cell r="A232" t="str">
            <v>10.A.072</v>
          </cell>
          <cell r="B232" t="str">
            <v>Caixa d'água de Polipropileno - 500 litros</v>
          </cell>
          <cell r="C232" t="str">
            <v>UN</v>
          </cell>
          <cell r="D232">
            <v>297.83</v>
          </cell>
          <cell r="E232">
            <v>37408</v>
          </cell>
        </row>
        <row r="233">
          <cell r="A233" t="str">
            <v>10.A.073</v>
          </cell>
          <cell r="B233" t="str">
            <v>Caixa d'água de Polipropileno - 1.000 litros</v>
          </cell>
          <cell r="C233" t="str">
            <v>UN</v>
          </cell>
          <cell r="D233">
            <v>538.65</v>
          </cell>
          <cell r="E233">
            <v>38108</v>
          </cell>
        </row>
        <row r="234">
          <cell r="A234" t="str">
            <v>10.A.074</v>
          </cell>
          <cell r="B234" t="str">
            <v>Bebedouro em alvenaria c/ revestimento em azulejo - det. Bb - 13</v>
          </cell>
          <cell r="C234" t="str">
            <v>UN</v>
          </cell>
          <cell r="D234">
            <v>661.48</v>
          </cell>
          <cell r="E234">
            <v>38718</v>
          </cell>
        </row>
        <row r="235">
          <cell r="A235" t="str">
            <v>10.A.075</v>
          </cell>
          <cell r="B235" t="str">
            <v>Porta papel toalha - plástico ABS (500 folhas)</v>
          </cell>
          <cell r="C235" t="str">
            <v>UN</v>
          </cell>
          <cell r="D235">
            <v>43.76</v>
          </cell>
          <cell r="E235">
            <v>37408</v>
          </cell>
        </row>
        <row r="236">
          <cell r="A236" t="str">
            <v>10.A.076</v>
          </cell>
          <cell r="B236" t="str">
            <v>Bebedouro tipo pressão p/ deficiente físico - 200 pessoas / hora</v>
          </cell>
          <cell r="C236" t="str">
            <v>UN</v>
          </cell>
          <cell r="D236">
            <v>1117.3399999999999</v>
          </cell>
          <cell r="E236">
            <v>37408</v>
          </cell>
        </row>
        <row r="237">
          <cell r="A237" t="str">
            <v>10.A.077</v>
          </cell>
          <cell r="B237" t="str">
            <v>Bebedouro tipo pressão p/ deficiente físico - 300 pessoas / hora</v>
          </cell>
          <cell r="C237" t="str">
            <v>UN</v>
          </cell>
          <cell r="D237">
            <v>1176.95</v>
          </cell>
          <cell r="E237">
            <v>37408</v>
          </cell>
        </row>
        <row r="238">
          <cell r="A238" t="str">
            <v>10.A.078</v>
          </cell>
          <cell r="B238" t="str">
            <v>Grelha de concreto (78 x 27 cm  esp. 6,0 cm)</v>
          </cell>
          <cell r="C238" t="str">
            <v>UN</v>
          </cell>
          <cell r="D238">
            <v>13.77</v>
          </cell>
          <cell r="E238">
            <v>37408</v>
          </cell>
        </row>
        <row r="239">
          <cell r="A239" t="str">
            <v>10.A.079</v>
          </cell>
          <cell r="B239" t="str">
            <v>Caixa d'água de fibra de vidro com tampa - 5000L</v>
          </cell>
          <cell r="C239" t="str">
            <v>UN</v>
          </cell>
          <cell r="D239">
            <v>672.21</v>
          </cell>
          <cell r="E239">
            <v>38108</v>
          </cell>
        </row>
        <row r="240">
          <cell r="A240" t="str">
            <v>10.A.080</v>
          </cell>
          <cell r="B240" t="str">
            <v>Bebedouro em concreto armado com duas alturas, lava-pé - sem piso</v>
          </cell>
          <cell r="C240" t="str">
            <v>UN</v>
          </cell>
          <cell r="D240">
            <v>1486.3</v>
          </cell>
          <cell r="E240">
            <v>39083</v>
          </cell>
        </row>
        <row r="241">
          <cell r="A241" t="str">
            <v>10.A.081</v>
          </cell>
          <cell r="B241" t="str">
            <v>Calha de PVC</v>
          </cell>
          <cell r="C241" t="str">
            <v>M</v>
          </cell>
          <cell r="D241">
            <v>28.88</v>
          </cell>
          <cell r="E241">
            <v>38718</v>
          </cell>
        </row>
        <row r="242">
          <cell r="A242" t="str">
            <v>10.A.082</v>
          </cell>
          <cell r="B242" t="str">
            <v>Tampo de granito amendoa esp = 2,0 cm</v>
          </cell>
          <cell r="C242" t="str">
            <v>M2</v>
          </cell>
          <cell r="D242">
            <v>127.72</v>
          </cell>
          <cell r="E242">
            <v>38718</v>
          </cell>
        </row>
        <row r="243">
          <cell r="A243" t="str">
            <v>10.A.083</v>
          </cell>
          <cell r="B243" t="str">
            <v>Curva de 90/4"</v>
          </cell>
          <cell r="C243" t="str">
            <v>UN</v>
          </cell>
          <cell r="D243">
            <v>11.84</v>
          </cell>
          <cell r="E243">
            <v>38718</v>
          </cell>
        </row>
        <row r="244">
          <cell r="A244" t="str">
            <v>10.A.084</v>
          </cell>
          <cell r="B244" t="str">
            <v>Joelho 90 soldável de PVC marrom p/ água fria (diam. 25,0 mm)</v>
          </cell>
          <cell r="C244" t="str">
            <v>UN</v>
          </cell>
          <cell r="D244">
            <v>3.31</v>
          </cell>
          <cell r="E244">
            <v>38108</v>
          </cell>
        </row>
        <row r="245">
          <cell r="A245" t="str">
            <v>10.A.085</v>
          </cell>
          <cell r="B245" t="str">
            <v>Joelho 90 soldável de PVC marrom p/ água fria (diam. 32,0 mm)</v>
          </cell>
          <cell r="C245" t="str">
            <v>UN</v>
          </cell>
          <cell r="D245">
            <v>3.94</v>
          </cell>
          <cell r="E245">
            <v>38108</v>
          </cell>
        </row>
        <row r="246">
          <cell r="A246" t="str">
            <v>10.A.086</v>
          </cell>
          <cell r="B246" t="str">
            <v>Joelho 90 soldável de PVC marrom p/ água fria (diam. 50,0 mm)</v>
          </cell>
          <cell r="C246" t="str">
            <v>UN</v>
          </cell>
          <cell r="D246">
            <v>5.77</v>
          </cell>
          <cell r="E246">
            <v>38108</v>
          </cell>
        </row>
        <row r="247">
          <cell r="A247" t="str">
            <v>10.A.087</v>
          </cell>
          <cell r="B247" t="str">
            <v>Joelho 90 soldável de PVC marrom p/ água fria (diam. 60,0 mm)</v>
          </cell>
          <cell r="C247" t="str">
            <v>UN</v>
          </cell>
          <cell r="D247">
            <v>14.78</v>
          </cell>
          <cell r="E247">
            <v>38108</v>
          </cell>
        </row>
        <row r="248">
          <cell r="A248" t="str">
            <v>10.A.088</v>
          </cell>
          <cell r="B248" t="str">
            <v>Tê 90 soldável de PVC marrom p/ água fria (diam. 25,0 mm)</v>
          </cell>
          <cell r="C248" t="str">
            <v>UN</v>
          </cell>
          <cell r="D248">
            <v>3.58</v>
          </cell>
          <cell r="E248">
            <v>38108</v>
          </cell>
        </row>
        <row r="249">
          <cell r="A249" t="str">
            <v>10.A.089</v>
          </cell>
          <cell r="B249" t="str">
            <v>Tê 90 soldável de PVC marrom p/ água fria (diam. 32,0 mm)</v>
          </cell>
          <cell r="C249" t="str">
            <v>UN</v>
          </cell>
          <cell r="D249">
            <v>4.5999999999999996</v>
          </cell>
          <cell r="E249">
            <v>38108</v>
          </cell>
        </row>
        <row r="250">
          <cell r="A250" t="str">
            <v>10.A.090</v>
          </cell>
          <cell r="B250" t="str">
            <v>Tê 90 soldável de PVC marrom p/ água fria (diam. 50,0 mm)</v>
          </cell>
          <cell r="C250" t="str">
            <v>UN</v>
          </cell>
          <cell r="D250">
            <v>7.02</v>
          </cell>
          <cell r="E250">
            <v>38108</v>
          </cell>
        </row>
        <row r="251">
          <cell r="A251" t="str">
            <v>10.A.091</v>
          </cell>
          <cell r="B251" t="str">
            <v>Tê 90 soldável de PVC marrom p/ água fria (diam. 60,0 mm)</v>
          </cell>
          <cell r="C251" t="str">
            <v>UN</v>
          </cell>
          <cell r="D251">
            <v>16.73</v>
          </cell>
          <cell r="E251">
            <v>38108</v>
          </cell>
        </row>
        <row r="252">
          <cell r="A252" t="str">
            <v>10.A.092</v>
          </cell>
          <cell r="B252" t="str">
            <v>Tê de redução 90 soldável de PVC marrom p/ água fria (diam. Ent. 32,0 mm diam. Saída 25,0 mm)</v>
          </cell>
          <cell r="C252" t="str">
            <v>UN</v>
          </cell>
          <cell r="D252">
            <v>6.11</v>
          </cell>
          <cell r="E252">
            <v>38108</v>
          </cell>
        </row>
        <row r="253">
          <cell r="A253" t="str">
            <v>10.A.093</v>
          </cell>
          <cell r="B253" t="str">
            <v>Tê de redução 90 soldável de PVC marrom p/ água fria (diam. Ent. 50,0 mm diam. Saída 25,0 mm)</v>
          </cell>
          <cell r="C253" t="str">
            <v>UN</v>
          </cell>
          <cell r="D253">
            <v>7.35</v>
          </cell>
          <cell r="E253">
            <v>38108</v>
          </cell>
        </row>
        <row r="254">
          <cell r="A254" t="str">
            <v>10.A.094</v>
          </cell>
          <cell r="B254" t="str">
            <v>Joelho 90 soldável de PVC marrom e com rosca com redução p/ água fria (diam. Sold. 25,0 mm diam. Rosc 1/2")</v>
          </cell>
          <cell r="C254" t="str">
            <v>UN</v>
          </cell>
          <cell r="D254">
            <v>3.53</v>
          </cell>
          <cell r="E254">
            <v>38108</v>
          </cell>
        </row>
        <row r="255">
          <cell r="A255" t="str">
            <v>10.A.095</v>
          </cell>
          <cell r="B255" t="str">
            <v>Joelho 45 PBV de PVC bege pérola p/ esgoto serie reforçada (diam. 40,0 mm)</v>
          </cell>
          <cell r="C255" t="str">
            <v>UN</v>
          </cell>
          <cell r="D255">
            <v>6.18</v>
          </cell>
          <cell r="E255">
            <v>38108</v>
          </cell>
        </row>
        <row r="256">
          <cell r="A256" t="str">
            <v>10.A.096</v>
          </cell>
          <cell r="B256" t="str">
            <v>Joelho 45 PBV de PVCbranco p/ esgoto serie normal (diam. 50,0 mm)</v>
          </cell>
          <cell r="C256" t="str">
            <v>UN</v>
          </cell>
          <cell r="D256">
            <v>6.21</v>
          </cell>
          <cell r="E256">
            <v>38108</v>
          </cell>
        </row>
        <row r="257">
          <cell r="A257" t="str">
            <v>10.A.097</v>
          </cell>
          <cell r="B257" t="str">
            <v>Joelho 45 PBV de PVCbranco p/ esgoto serie normal (diam. 75,0 mm)</v>
          </cell>
          <cell r="C257" t="str">
            <v>UN</v>
          </cell>
          <cell r="D257">
            <v>9.92</v>
          </cell>
          <cell r="E257">
            <v>38108</v>
          </cell>
        </row>
        <row r="258">
          <cell r="A258" t="str">
            <v>10.A.098</v>
          </cell>
          <cell r="B258" t="str">
            <v>Joelho 45 PBV de PVCbranco p/ esgoto serie normal (diam. 100,0 mm)</v>
          </cell>
          <cell r="C258" t="str">
            <v>UN</v>
          </cell>
          <cell r="D258">
            <v>12.58</v>
          </cell>
          <cell r="E258">
            <v>38108</v>
          </cell>
        </row>
        <row r="259">
          <cell r="A259" t="str">
            <v>10.A.099</v>
          </cell>
          <cell r="B259" t="str">
            <v>Joelho 90 PBV de PVC branco p/ esgoto serie normal (diam. 50,0 mm)</v>
          </cell>
          <cell r="C259" t="str">
            <v>UN</v>
          </cell>
          <cell r="D259">
            <v>5.79</v>
          </cell>
          <cell r="E259">
            <v>38108</v>
          </cell>
        </row>
        <row r="260">
          <cell r="A260" t="str">
            <v>10.A.100</v>
          </cell>
          <cell r="B260" t="str">
            <v>Joelho 90 PBV de PVC branco p/ esgoto serie normal (diam. 100,0 mm)</v>
          </cell>
          <cell r="C260" t="str">
            <v>UN</v>
          </cell>
          <cell r="D260">
            <v>12.63</v>
          </cell>
          <cell r="E260">
            <v>38108</v>
          </cell>
        </row>
        <row r="261">
          <cell r="A261" t="str">
            <v>10.A.101</v>
          </cell>
          <cell r="B261" t="str">
            <v>Junção simples PBV de PVC bege pérola p/ esgoto serie reforçada (diam. 50,0 mm)</v>
          </cell>
          <cell r="C261" t="str">
            <v>UN</v>
          </cell>
          <cell r="D261">
            <v>13.16</v>
          </cell>
          <cell r="E261">
            <v>38108</v>
          </cell>
        </row>
        <row r="262">
          <cell r="A262" t="str">
            <v>10.A.102</v>
          </cell>
          <cell r="B262" t="str">
            <v>Junção simples PBV de PVC bege pérola p/ esgoto serie reforçada (diam. 100,0 mm)</v>
          </cell>
          <cell r="C262" t="str">
            <v>UN</v>
          </cell>
          <cell r="D262">
            <v>30.32</v>
          </cell>
          <cell r="E262">
            <v>38108</v>
          </cell>
        </row>
        <row r="263">
          <cell r="A263" t="str">
            <v>10.A.103</v>
          </cell>
          <cell r="B263" t="str">
            <v>Junção simples PBV de PVC bege pérola p/ esgoto serie reforçada (diam.princ.100,0 mm diam. Derv. 75,0 mm)</v>
          </cell>
          <cell r="C263" t="str">
            <v>UN</v>
          </cell>
          <cell r="D263">
            <v>30.82</v>
          </cell>
          <cell r="E263">
            <v>38108</v>
          </cell>
        </row>
        <row r="264">
          <cell r="A264" t="str">
            <v>10.A.104</v>
          </cell>
          <cell r="B264" t="str">
            <v>Tê 90 PBV de PVC branco p/ esgoto serie normal (diam. 50,0 mm)</v>
          </cell>
          <cell r="C264" t="str">
            <v>UN</v>
          </cell>
          <cell r="D264">
            <v>8.0299999999999994</v>
          </cell>
          <cell r="E264">
            <v>38108</v>
          </cell>
        </row>
        <row r="265">
          <cell r="A265" t="str">
            <v>10.A.105</v>
          </cell>
          <cell r="B265" t="str">
            <v>Tê 90 de redução PVB de PVC branco p/ esgoto serie normal (diam. 100 x 50 mm)</v>
          </cell>
          <cell r="C265" t="str">
            <v>UN</v>
          </cell>
          <cell r="D265">
            <v>14.92</v>
          </cell>
          <cell r="E265">
            <v>38108</v>
          </cell>
        </row>
        <row r="266">
          <cell r="A266" t="str">
            <v>10.A.106</v>
          </cell>
          <cell r="B266" t="str">
            <v>Luva simples PBV de PVC branco p/ esgoto serie normal (diam. 50,0 mm)</v>
          </cell>
          <cell r="C266" t="str">
            <v>UN</v>
          </cell>
          <cell r="D266">
            <v>4.03</v>
          </cell>
          <cell r="E266">
            <v>38108</v>
          </cell>
        </row>
        <row r="267">
          <cell r="A267" t="str">
            <v>10.A.107</v>
          </cell>
          <cell r="B267" t="str">
            <v>Luva simples PBV de PVC branco p/ esgoto serie normal (diam. 75,0 mm)</v>
          </cell>
          <cell r="C267" t="str">
            <v>UN</v>
          </cell>
          <cell r="D267">
            <v>6.58</v>
          </cell>
          <cell r="E267">
            <v>38108</v>
          </cell>
        </row>
        <row r="268">
          <cell r="A268" t="str">
            <v>10.A.108</v>
          </cell>
          <cell r="B268" t="str">
            <v>Luva simples PBV de PVC branco p/ esgoto serie normal (diam. 100,0 mm)</v>
          </cell>
          <cell r="C268" t="str">
            <v>UN</v>
          </cell>
          <cell r="D268">
            <v>8.61</v>
          </cell>
          <cell r="E268">
            <v>38108</v>
          </cell>
        </row>
        <row r="269">
          <cell r="A269" t="str">
            <v>10.A.109</v>
          </cell>
          <cell r="B269" t="str">
            <v>Joelho 90 PBV de PVC bege pérola p/ esgoto serie reforçada (diam. 40,0 mm)</v>
          </cell>
          <cell r="C269" t="str">
            <v>UN</v>
          </cell>
          <cell r="D269">
            <v>6.34</v>
          </cell>
          <cell r="E269">
            <v>38108</v>
          </cell>
        </row>
        <row r="270">
          <cell r="A270" t="str">
            <v>10.A.110</v>
          </cell>
          <cell r="B270" t="str">
            <v>Caixa sifonada  de PVC p/ esgoto sanit.  (alt. 185,0 mm / diam. Ent. 40,00 diam. saída  75,0mm diam. Caixa 150,0 grelha redonda, n° de ent. 5)</v>
          </cell>
          <cell r="C270" t="str">
            <v>UN</v>
          </cell>
          <cell r="D270">
            <v>33.28</v>
          </cell>
          <cell r="E270">
            <v>38108</v>
          </cell>
        </row>
        <row r="271">
          <cell r="A271" t="str">
            <v>10.A.111</v>
          </cell>
          <cell r="B271" t="str">
            <v>Bucha de redução longa de PVC p/ esgoto serie normal (diam. 50x40 mm)</v>
          </cell>
          <cell r="C271" t="str">
            <v>UN</v>
          </cell>
          <cell r="D271">
            <v>3.22</v>
          </cell>
          <cell r="E271">
            <v>38108</v>
          </cell>
        </row>
        <row r="272">
          <cell r="A272" t="str">
            <v>10.A.112</v>
          </cell>
          <cell r="B272" t="str">
            <v>Válvula de descarga metálica sem registro interno (diam. 1 1/2")</v>
          </cell>
          <cell r="C272" t="str">
            <v>UN</v>
          </cell>
          <cell r="D272">
            <v>67.709999999999994</v>
          </cell>
          <cell r="E272">
            <v>38108</v>
          </cell>
        </row>
        <row r="273">
          <cell r="A273" t="str">
            <v>10.A.113</v>
          </cell>
          <cell r="B273" t="str">
            <v>Válvula de escoamento metálica p/ lavat./bidê (diam. 1")</v>
          </cell>
          <cell r="C273" t="str">
            <v>UN</v>
          </cell>
          <cell r="D273">
            <v>22.75</v>
          </cell>
          <cell r="E273">
            <v>38108</v>
          </cell>
        </row>
        <row r="274">
          <cell r="A274" t="str">
            <v>10.A.114</v>
          </cell>
          <cell r="B274" t="str">
            <v>Cabeceira p/calha de PVC - Tigre</v>
          </cell>
          <cell r="C274" t="str">
            <v>UN</v>
          </cell>
          <cell r="D274">
            <v>13.52</v>
          </cell>
          <cell r="E274">
            <v>38718</v>
          </cell>
        </row>
        <row r="275">
          <cell r="A275" t="str">
            <v>10.A.115</v>
          </cell>
          <cell r="B275" t="str">
            <v>Adaptador soldável c/ flanges e anel p/ caixa d'água de PVC marrom p/ água fria (diam. Sold. 25,0 mm / diam. Rosc. 3/4")</v>
          </cell>
          <cell r="C275" t="str">
            <v>UN</v>
          </cell>
          <cell r="D275">
            <v>6.18</v>
          </cell>
          <cell r="E275">
            <v>38108</v>
          </cell>
        </row>
        <row r="276">
          <cell r="A276" t="str">
            <v>10.A.116</v>
          </cell>
          <cell r="B276" t="str">
            <v>Adaptador soldável c/ flanges e anel p/ caixa d'água de PVC marrom p/ água fria (diam. Sold. 32,0 mm / diam. Rosc.1")</v>
          </cell>
          <cell r="C276" t="str">
            <v>UN</v>
          </cell>
          <cell r="D276">
            <v>10.02</v>
          </cell>
          <cell r="E276">
            <v>38108</v>
          </cell>
        </row>
        <row r="277">
          <cell r="A277" t="str">
            <v>10.A.117</v>
          </cell>
          <cell r="B277" t="str">
            <v>Adaptador soldável c/ flanges e anel p/ caixa d'água de PVC marrom p/ água fria (diam. Sold. 50,0 mm / diam. Rosc.1 1/2")</v>
          </cell>
          <cell r="C277" t="str">
            <v>UN</v>
          </cell>
          <cell r="D277">
            <v>13.98</v>
          </cell>
          <cell r="E277">
            <v>38108</v>
          </cell>
        </row>
        <row r="278">
          <cell r="A278" t="str">
            <v>10.A.118</v>
          </cell>
          <cell r="B278" t="str">
            <v>Adaptador soldável de PVC marrom p/ água fria (diam. 20,0 mm)</v>
          </cell>
          <cell r="C278" t="str">
            <v>UN</v>
          </cell>
          <cell r="D278">
            <v>1.64</v>
          </cell>
          <cell r="E278">
            <v>38108</v>
          </cell>
        </row>
        <row r="279">
          <cell r="A279" t="str">
            <v>10.A.119</v>
          </cell>
          <cell r="B279" t="str">
            <v>Adaptador soldável de PVC marrom p/ água fria (diam. 25,0 mm)</v>
          </cell>
          <cell r="C279" t="str">
            <v>UN</v>
          </cell>
          <cell r="D279">
            <v>1.75</v>
          </cell>
          <cell r="E279">
            <v>38108</v>
          </cell>
        </row>
        <row r="280">
          <cell r="A280" t="str">
            <v>10.A.120</v>
          </cell>
          <cell r="B280" t="str">
            <v>Engate flexível de PVC para entrada de água (300,0 mm / 1/2")</v>
          </cell>
          <cell r="C280" t="str">
            <v>UN</v>
          </cell>
          <cell r="D280">
            <v>9.17</v>
          </cell>
          <cell r="E280">
            <v>38108</v>
          </cell>
        </row>
        <row r="281">
          <cell r="A281" t="str">
            <v>10.A.121</v>
          </cell>
          <cell r="B281" t="str">
            <v>Adaptador curto de PVC 1 1/2"</v>
          </cell>
          <cell r="C281" t="str">
            <v>UN</v>
          </cell>
          <cell r="D281">
            <v>4.25</v>
          </cell>
          <cell r="E281">
            <v>38108</v>
          </cell>
        </row>
        <row r="282">
          <cell r="A282" t="str">
            <v>10.A.122</v>
          </cell>
          <cell r="B282" t="str">
            <v>Adaptador curto de PVC 2"</v>
          </cell>
          <cell r="C282" t="str">
            <v>UN</v>
          </cell>
          <cell r="D282">
            <v>7.56</v>
          </cell>
          <cell r="E282">
            <v>38108</v>
          </cell>
        </row>
        <row r="283">
          <cell r="A283" t="str">
            <v>10.A.123</v>
          </cell>
          <cell r="B283" t="str">
            <v>Bucha de redução soldável curta de PVC 32 x 25 mm</v>
          </cell>
          <cell r="C283" t="str">
            <v>UN</v>
          </cell>
          <cell r="D283">
            <v>1.68</v>
          </cell>
          <cell r="E283">
            <v>38108</v>
          </cell>
        </row>
        <row r="284">
          <cell r="A284" t="str">
            <v>10.A.124</v>
          </cell>
          <cell r="B284" t="str">
            <v>Bucha de redução soldável curta de PVC 60 x 50 mm</v>
          </cell>
          <cell r="C284" t="str">
            <v>UN</v>
          </cell>
          <cell r="D284">
            <v>4.58</v>
          </cell>
          <cell r="E284">
            <v>38108</v>
          </cell>
        </row>
        <row r="285">
          <cell r="A285" t="str">
            <v>10.A.125</v>
          </cell>
          <cell r="B285" t="str">
            <v>Bucha de redução soldável longa de PVC 50 x 25 mm</v>
          </cell>
          <cell r="C285" t="str">
            <v>UN</v>
          </cell>
          <cell r="D285">
            <v>3.65</v>
          </cell>
          <cell r="E285">
            <v>38108</v>
          </cell>
        </row>
        <row r="286">
          <cell r="A286" t="str">
            <v>10.A.126</v>
          </cell>
          <cell r="B286" t="str">
            <v>Junção simples de PVC p/ esgoto sanit. 100 x 50 mm</v>
          </cell>
          <cell r="C286" t="str">
            <v>UN</v>
          </cell>
          <cell r="D286">
            <v>15.58</v>
          </cell>
          <cell r="E286">
            <v>38108</v>
          </cell>
        </row>
        <row r="287">
          <cell r="A287" t="str">
            <v>10.A.127</v>
          </cell>
          <cell r="B287" t="str">
            <v>Bucha de redução longa de PVC 50 x 40 mm</v>
          </cell>
          <cell r="C287" t="str">
            <v>UN</v>
          </cell>
          <cell r="D287">
            <v>3.04</v>
          </cell>
          <cell r="E287">
            <v>38108</v>
          </cell>
        </row>
        <row r="288">
          <cell r="A288" t="str">
            <v>10.A.128</v>
          </cell>
          <cell r="B288" t="str">
            <v>Bucha de redução longa de PVC 100 x 50 mm</v>
          </cell>
          <cell r="C288" t="str">
            <v>UN</v>
          </cell>
          <cell r="D288">
            <v>6.42</v>
          </cell>
          <cell r="E288">
            <v>38108</v>
          </cell>
        </row>
        <row r="289">
          <cell r="A289" t="str">
            <v>10.A.129</v>
          </cell>
          <cell r="B289" t="str">
            <v>Tubo de ligação cromado para vaso sanitário</v>
          </cell>
          <cell r="C289" t="str">
            <v>UN</v>
          </cell>
          <cell r="D289">
            <v>19.690000000000001</v>
          </cell>
          <cell r="E289">
            <v>38108</v>
          </cell>
        </row>
        <row r="290">
          <cell r="A290" t="str">
            <v>10.A.130</v>
          </cell>
          <cell r="B290" t="str">
            <v>Válvula de descarga para mictório</v>
          </cell>
          <cell r="C290" t="str">
            <v>UN</v>
          </cell>
          <cell r="D290">
            <v>149.81</v>
          </cell>
          <cell r="E290">
            <v>38108</v>
          </cell>
        </row>
        <row r="291">
          <cell r="A291" t="str">
            <v>10.A.131</v>
          </cell>
          <cell r="B291" t="str">
            <v>Caixa sifonada  de PVC c/ corpo giratório p/ esgoto sanit.  (alt. 140,0 mm / diam. Ent. 40,0 diam. saída  50,0mm diam. Caixa 100,0 grelha redonda, n° de ent. 5)</v>
          </cell>
          <cell r="C291" t="str">
            <v>UN</v>
          </cell>
          <cell r="D291">
            <v>26.81</v>
          </cell>
          <cell r="E291">
            <v>38108</v>
          </cell>
        </row>
        <row r="292">
          <cell r="A292" t="str">
            <v>10.A.132</v>
          </cell>
          <cell r="B292" t="str">
            <v>Tubo de PAD 1"</v>
          </cell>
          <cell r="C292" t="str">
            <v>M</v>
          </cell>
          <cell r="D292">
            <v>17.07</v>
          </cell>
          <cell r="E292">
            <v>38108</v>
          </cell>
        </row>
        <row r="293">
          <cell r="A293" t="str">
            <v>10.A.133</v>
          </cell>
          <cell r="B293" t="str">
            <v>União para tubo de PAD 1"</v>
          </cell>
          <cell r="C293" t="str">
            <v>UN</v>
          </cell>
          <cell r="D293">
            <v>5.54</v>
          </cell>
          <cell r="E293">
            <v>38108</v>
          </cell>
        </row>
        <row r="294">
          <cell r="A294" t="str">
            <v>10.A.134</v>
          </cell>
          <cell r="B294" t="str">
            <v xml:space="preserve">Bebedouro e torneira de irrigação conforme detalhe </v>
          </cell>
          <cell r="C294" t="str">
            <v>UN</v>
          </cell>
          <cell r="D294">
            <v>654.62</v>
          </cell>
          <cell r="E294">
            <v>38718</v>
          </cell>
        </row>
        <row r="295">
          <cell r="A295" t="str">
            <v>10.A.135</v>
          </cell>
          <cell r="B295" t="str">
            <v>Tê de redução soldavel de PVC ( diam. De ent. 50 mm/saida 32mm)</v>
          </cell>
          <cell r="C295" t="str">
            <v>UN</v>
          </cell>
          <cell r="D295">
            <v>9.92</v>
          </cell>
          <cell r="E295">
            <v>38108</v>
          </cell>
        </row>
        <row r="296">
          <cell r="A296" t="str">
            <v>10.A.136</v>
          </cell>
          <cell r="B296" t="str">
            <v>CAP soldavel de PVC (diam. De 32 mm)</v>
          </cell>
          <cell r="C296" t="str">
            <v>UN</v>
          </cell>
          <cell r="D296">
            <v>4.12</v>
          </cell>
          <cell r="E296">
            <v>38718</v>
          </cell>
        </row>
        <row r="297">
          <cell r="A297" t="str">
            <v>10.A.137</v>
          </cell>
          <cell r="B297" t="str">
            <v>CAP roscavel de PVC (diam. De 4")</v>
          </cell>
          <cell r="C297" t="str">
            <v>UN</v>
          </cell>
          <cell r="D297">
            <v>21.23</v>
          </cell>
          <cell r="E297">
            <v>38718</v>
          </cell>
        </row>
        <row r="298">
          <cell r="A298" t="str">
            <v>10.A.138</v>
          </cell>
          <cell r="B298" t="str">
            <v>Joelho 45 soldavel de PVC p/ água fria (diametro da seção de 25 mm)</v>
          </cell>
          <cell r="C298" t="str">
            <v>UN</v>
          </cell>
          <cell r="D298">
            <v>3.86</v>
          </cell>
          <cell r="E298">
            <v>38718</v>
          </cell>
        </row>
        <row r="299">
          <cell r="A299" t="str">
            <v>10.A.139</v>
          </cell>
          <cell r="B299" t="str">
            <v>Joelho 45 soldavel de PVC p/ água fria (diâmetro da seção de 32 mm)</v>
          </cell>
          <cell r="C299" t="str">
            <v>UN</v>
          </cell>
          <cell r="D299">
            <v>5.16</v>
          </cell>
          <cell r="E299">
            <v>38718</v>
          </cell>
        </row>
        <row r="300">
          <cell r="A300" t="str">
            <v>10.A.140</v>
          </cell>
          <cell r="B300" t="str">
            <v>Cuba de louca de embutir</v>
          </cell>
          <cell r="C300" t="str">
            <v>UN</v>
          </cell>
          <cell r="D300">
            <v>122.81</v>
          </cell>
          <cell r="E300">
            <v>38718</v>
          </cell>
        </row>
        <row r="301">
          <cell r="A301" t="str">
            <v>10.A.141</v>
          </cell>
          <cell r="B301" t="str">
            <v>Calha em chapa de aço galvanizado - desenvolvimento 140 cm</v>
          </cell>
          <cell r="C301" t="str">
            <v>M</v>
          </cell>
          <cell r="D301">
            <v>68.349999999999994</v>
          </cell>
          <cell r="E301">
            <v>38108</v>
          </cell>
        </row>
        <row r="302">
          <cell r="A302" t="str">
            <v>10.A.142</v>
          </cell>
          <cell r="B302" t="str">
            <v>Plataforma de madeira a serem armadas sobre andaimes metálicos</v>
          </cell>
          <cell r="C302" t="str">
            <v>M2</v>
          </cell>
          <cell r="D302">
            <v>4.7300000000000004</v>
          </cell>
          <cell r="E302">
            <v>38108</v>
          </cell>
        </row>
        <row r="303">
          <cell r="A303" t="str">
            <v>10.A.143</v>
          </cell>
          <cell r="B303" t="str">
            <v>Válvula de retenção horizontal - 80(3")</v>
          </cell>
          <cell r="C303" t="str">
            <v>UN</v>
          </cell>
          <cell r="D303">
            <v>112.59</v>
          </cell>
          <cell r="E303">
            <v>38108</v>
          </cell>
        </row>
        <row r="304">
          <cell r="A304" t="str">
            <v>10.A.144</v>
          </cell>
          <cell r="B304" t="str">
            <v>Registro gaveta bruto - 80 (3")</v>
          </cell>
          <cell r="C304" t="str">
            <v>UN</v>
          </cell>
          <cell r="D304">
            <v>175.16</v>
          </cell>
          <cell r="E304">
            <v>38108</v>
          </cell>
        </row>
        <row r="305">
          <cell r="A305" t="str">
            <v>10.A.145</v>
          </cell>
          <cell r="B305" t="str">
            <v>Reservatório de fibra de vidro cilindrico com capacidade para 1000 l</v>
          </cell>
          <cell r="C305" t="str">
            <v>UN</v>
          </cell>
          <cell r="D305">
            <v>204.2</v>
          </cell>
          <cell r="E305">
            <v>38718</v>
          </cell>
        </row>
        <row r="306">
          <cell r="A306" t="str">
            <v xml:space="preserve"> v</v>
          </cell>
          <cell r="B306" t="str">
            <v>Tubo de cobre classe E  1/2"</v>
          </cell>
          <cell r="C306" t="str">
            <v>UN</v>
          </cell>
          <cell r="D306">
            <v>31.83</v>
          </cell>
          <cell r="E306">
            <v>38718</v>
          </cell>
        </row>
        <row r="307">
          <cell r="A307" t="str">
            <v>10.A.147</v>
          </cell>
          <cell r="B307" t="str">
            <v>Válvula de retencão, de pe com crivo de bronze - 1 1/4"</v>
          </cell>
          <cell r="C307" t="str">
            <v>UN</v>
          </cell>
          <cell r="D307">
            <v>38.26</v>
          </cell>
          <cell r="E307">
            <v>38718</v>
          </cell>
        </row>
        <row r="308">
          <cell r="A308" t="str">
            <v>10.A.148</v>
          </cell>
          <cell r="B308" t="str">
            <v>Torneira antivandalismo - docol pressmatic ou similar</v>
          </cell>
          <cell r="C308" t="str">
            <v xml:space="preserve">UN </v>
          </cell>
          <cell r="D308">
            <v>276.61</v>
          </cell>
          <cell r="E308">
            <v>39083</v>
          </cell>
        </row>
        <row r="309">
          <cell r="A309" t="str">
            <v>10.A.149</v>
          </cell>
          <cell r="B309" t="str">
            <v xml:space="preserve">Torneira com temporizador para jardim </v>
          </cell>
          <cell r="C309" t="str">
            <v xml:space="preserve">UN </v>
          </cell>
          <cell r="D309">
            <v>308.23</v>
          </cell>
          <cell r="E309">
            <v>38899</v>
          </cell>
        </row>
        <row r="310">
          <cell r="A310" t="str">
            <v>10.A.150</v>
          </cell>
          <cell r="B310" t="str">
            <v>Canaleta de alv. p/grelha ou tampa de concreto L=50CM</v>
          </cell>
          <cell r="C310" t="str">
            <v>M</v>
          </cell>
          <cell r="D310">
            <v>50.27</v>
          </cell>
          <cell r="E310">
            <v>38718</v>
          </cell>
        </row>
        <row r="311">
          <cell r="A311" t="str">
            <v>10.A.151</v>
          </cell>
          <cell r="B311" t="str">
            <v>Tubo de cobre 1/2"</v>
          </cell>
          <cell r="C311" t="str">
            <v>M</v>
          </cell>
          <cell r="D311">
            <v>22.72</v>
          </cell>
          <cell r="E311">
            <v>38899</v>
          </cell>
        </row>
        <row r="312">
          <cell r="A312" t="str">
            <v>10.A.152</v>
          </cell>
          <cell r="B312" t="str">
            <v>Ligação para despejo livre em sargeta, com tubo ferro fundido 75 mm</v>
          </cell>
          <cell r="C312" t="str">
            <v>M</v>
          </cell>
          <cell r="D312">
            <v>228.89</v>
          </cell>
          <cell r="E312">
            <v>38899</v>
          </cell>
        </row>
        <row r="313">
          <cell r="A313" t="str">
            <v>10.A.153</v>
          </cell>
          <cell r="B313" t="str">
            <v>Grelha ferro fundido 20x20 cm</v>
          </cell>
          <cell r="C313" t="str">
            <v>UND</v>
          </cell>
          <cell r="D313">
            <v>15.55</v>
          </cell>
          <cell r="E313">
            <v>38899</v>
          </cell>
        </row>
        <row r="314">
          <cell r="A314" t="str">
            <v>10.A.154</v>
          </cell>
          <cell r="B314" t="str">
            <v>Filtro anaerobico d=2,00 m  h=2,00 m</v>
          </cell>
          <cell r="C314" t="str">
            <v xml:space="preserve">UN </v>
          </cell>
          <cell r="D314">
            <v>3280.73</v>
          </cell>
          <cell r="E314">
            <v>39083</v>
          </cell>
        </row>
        <row r="315">
          <cell r="A315" t="str">
            <v>10.A.155</v>
          </cell>
          <cell r="B315" t="str">
            <v>Ralo sifonado redondo com grelhas cromadas e dimensões de 100x40mm</v>
          </cell>
          <cell r="C315" t="str">
            <v xml:space="preserve">UN </v>
          </cell>
          <cell r="D315">
            <v>25.32</v>
          </cell>
          <cell r="E315">
            <v>39083</v>
          </cell>
        </row>
        <row r="316">
          <cell r="A316" t="str">
            <v>10.A.156</v>
          </cell>
          <cell r="B316" t="str">
            <v>Dreno com pedra e manilha, conforme Det. Dr-01</v>
          </cell>
          <cell r="C316" t="str">
            <v>M</v>
          </cell>
          <cell r="D316">
            <v>40.479999999999997</v>
          </cell>
          <cell r="E316">
            <v>39083</v>
          </cell>
        </row>
        <row r="317">
          <cell r="A317" t="str">
            <v>10.A.157</v>
          </cell>
          <cell r="B317" t="str">
            <v>Válvula de descarga de PVC sem registro interno (diâmetro da seção: 1 1/2")</v>
          </cell>
          <cell r="C317" t="str">
            <v xml:space="preserve">UN </v>
          </cell>
          <cell r="D317">
            <v>88.6</v>
          </cell>
          <cell r="E317">
            <v>39083</v>
          </cell>
        </row>
        <row r="318">
          <cell r="A318" t="str">
            <v>10.A.158</v>
          </cell>
          <cell r="B318" t="str">
            <v>Canaleta com grelha de concreto - Det. Can-10</v>
          </cell>
          <cell r="C318" t="str">
            <v>M</v>
          </cell>
          <cell r="D318">
            <v>69.19</v>
          </cell>
          <cell r="E318">
            <v>39083</v>
          </cell>
        </row>
        <row r="319">
          <cell r="A319" t="str">
            <v>11.0.000</v>
          </cell>
          <cell r="B319" t="str">
            <v>Revestimentos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11.A.002</v>
          </cell>
          <cell r="B320" t="str">
            <v>Revest parede c/ argamassa baritada c/equiv de 1,5 mm de chumbo</v>
          </cell>
          <cell r="C320" t="str">
            <v>M2</v>
          </cell>
          <cell r="D320">
            <v>51.35</v>
          </cell>
          <cell r="E320">
            <v>36526</v>
          </cell>
        </row>
        <row r="321">
          <cell r="A321" t="str">
            <v>11.A.003</v>
          </cell>
          <cell r="B321" t="str">
            <v>Passou p/a TABELA N.31 - 11.04.52 - Peitoril de concreto aparente</v>
          </cell>
          <cell r="C321" t="str">
            <v>M</v>
          </cell>
          <cell r="D321">
            <v>25.16</v>
          </cell>
          <cell r="E321">
            <v>35431</v>
          </cell>
        </row>
        <row r="322">
          <cell r="A322" t="str">
            <v>11.A.004</v>
          </cell>
          <cell r="B322" t="str">
            <v>Revestimento de cimento queimado</v>
          </cell>
          <cell r="C322" t="str">
            <v>M2</v>
          </cell>
          <cell r="D322">
            <v>4.33</v>
          </cell>
          <cell r="E322">
            <v>35431</v>
          </cell>
        </row>
        <row r="323">
          <cell r="A323" t="str">
            <v>11.A.005</v>
          </cell>
          <cell r="B323" t="str">
            <v>Chapisco externo grosso com adição de pedrisco e impermeabilizante</v>
          </cell>
          <cell r="C323" t="str">
            <v>M2</v>
          </cell>
          <cell r="D323">
            <v>4.33</v>
          </cell>
          <cell r="E323">
            <v>36526</v>
          </cell>
        </row>
        <row r="324">
          <cell r="A324" t="str">
            <v>11.A.009</v>
          </cell>
          <cell r="B324" t="str">
            <v xml:space="preserve">Revestimento em tijolo aparente, 1/2 tijolo  </v>
          </cell>
          <cell r="C324" t="str">
            <v>M2</v>
          </cell>
          <cell r="D324">
            <v>29.38</v>
          </cell>
          <cell r="E324">
            <v>36526</v>
          </cell>
        </row>
        <row r="325">
          <cell r="A325" t="str">
            <v>11.A.010</v>
          </cell>
          <cell r="B325" t="str">
            <v>Retirada de revestimento em azulejos</v>
          </cell>
          <cell r="C325" t="str">
            <v>M2</v>
          </cell>
          <cell r="D325">
            <v>0.89</v>
          </cell>
          <cell r="E325">
            <v>36526</v>
          </cell>
        </row>
        <row r="326">
          <cell r="A326" t="str">
            <v>11.A.011</v>
          </cell>
          <cell r="B326" t="str">
            <v>Recolocação de azulejos c/ argamassa colante</v>
          </cell>
          <cell r="C326" t="str">
            <v>M2</v>
          </cell>
          <cell r="D326">
            <v>4.49</v>
          </cell>
          <cell r="E326">
            <v>36526</v>
          </cell>
        </row>
        <row r="327">
          <cell r="A327" t="str">
            <v>11.A.012</v>
          </cell>
          <cell r="B327" t="str">
            <v xml:space="preserve">Revestimento ceramico Gail, 240 x 116 mm - cor 1000 com arg. de cim. e areia </v>
          </cell>
          <cell r="C327" t="str">
            <v>M2</v>
          </cell>
          <cell r="D327">
            <v>54.83</v>
          </cell>
          <cell r="E327">
            <v>38108</v>
          </cell>
        </row>
        <row r="328">
          <cell r="A328" t="str">
            <v>11.A.013</v>
          </cell>
          <cell r="B328" t="str">
            <v>Emboço - paredes internas e externas, argamassa mista de cimento, cal e areia - 1: 2: 9</v>
          </cell>
          <cell r="C328" t="str">
            <v>M2</v>
          </cell>
          <cell r="D328">
            <v>11.34</v>
          </cell>
          <cell r="E328">
            <v>38108</v>
          </cell>
        </row>
        <row r="329">
          <cell r="A329" t="str">
            <v>11.A.014</v>
          </cell>
          <cell r="B329" t="str">
            <v>Emboço - forros, argamassa mista de cimento, cal e areia - 1: 2: 9</v>
          </cell>
          <cell r="C329" t="str">
            <v>M2</v>
          </cell>
          <cell r="D329">
            <v>12.58</v>
          </cell>
          <cell r="E329">
            <v>38108</v>
          </cell>
        </row>
        <row r="330">
          <cell r="A330" t="str">
            <v>11.A.015</v>
          </cell>
          <cell r="B330" t="str">
            <v xml:space="preserve">Pastilha de porcelana 5 x 5 cm </v>
          </cell>
          <cell r="C330" t="str">
            <v>M2</v>
          </cell>
          <cell r="D330">
            <v>85.94</v>
          </cell>
          <cell r="E330">
            <v>39083</v>
          </cell>
        </row>
        <row r="331">
          <cell r="A331" t="str">
            <v>12.0.000</v>
          </cell>
          <cell r="B331" t="str">
            <v>Forros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12.A.005</v>
          </cell>
          <cell r="B332" t="str">
            <v>Remoção de lambris de fibro cimento incl. entarugamento</v>
          </cell>
          <cell r="C332" t="str">
            <v>M2</v>
          </cell>
          <cell r="D332">
            <v>3.2</v>
          </cell>
          <cell r="E332">
            <v>36526</v>
          </cell>
        </row>
        <row r="333">
          <cell r="A333" t="str">
            <v>12.A.006</v>
          </cell>
          <cell r="B333" t="str">
            <v>Fornec. e aplicação de moldura de gesso simples</v>
          </cell>
          <cell r="C333" t="str">
            <v>M</v>
          </cell>
          <cell r="D333">
            <v>4.46</v>
          </cell>
          <cell r="E333">
            <v>36526</v>
          </cell>
        </row>
        <row r="334">
          <cell r="A334" t="str">
            <v>12.A.007</v>
          </cell>
          <cell r="B334" t="str">
            <v>Tábuas de madeira maciça p/ forro - cedrinho mesclado, 18,5 x 1 cm</v>
          </cell>
          <cell r="C334" t="str">
            <v>M2</v>
          </cell>
          <cell r="D334">
            <v>16.54</v>
          </cell>
          <cell r="E334">
            <v>36526</v>
          </cell>
        </row>
        <row r="335">
          <cell r="A335" t="str">
            <v>12.A.008</v>
          </cell>
          <cell r="B335" t="str">
            <v>Forro de gesso acartonado removível com perfil "T" de aço galvanizado, placas de 0,62x1,25 m, e= 12,50 mm - colocado - (já incluso: material + M.O. + equipamentos)</v>
          </cell>
          <cell r="C335" t="str">
            <v>M2</v>
          </cell>
          <cell r="D335">
            <v>36.4</v>
          </cell>
          <cell r="E335">
            <v>39083</v>
          </cell>
        </row>
        <row r="336">
          <cell r="A336" t="str">
            <v>13.0.000</v>
          </cell>
          <cell r="B336" t="str">
            <v>Pisos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13.A.008</v>
          </cell>
          <cell r="B337" t="str">
            <v>Piso de ardósia 30 x 30 cm, assentado com cimento colante</v>
          </cell>
          <cell r="C337" t="str">
            <v>M2</v>
          </cell>
          <cell r="D337">
            <v>7.64</v>
          </cell>
          <cell r="E337">
            <v>37408</v>
          </cell>
        </row>
        <row r="338">
          <cell r="A338" t="str">
            <v>13.A.009</v>
          </cell>
          <cell r="B338" t="str">
            <v>Soleira de ardósia</v>
          </cell>
          <cell r="C338" t="str">
            <v>M2</v>
          </cell>
          <cell r="D338">
            <v>69.25</v>
          </cell>
          <cell r="E338">
            <v>37408</v>
          </cell>
        </row>
        <row r="339">
          <cell r="A339" t="str">
            <v>13.A.010</v>
          </cell>
          <cell r="B339" t="str">
            <v>Junta plástica 1,00x1,00m p/piso em cimentado até 10 m2</v>
          </cell>
          <cell r="C339" t="str">
            <v>M2</v>
          </cell>
          <cell r="D339">
            <v>1.56</v>
          </cell>
          <cell r="E339">
            <v>35431</v>
          </cell>
        </row>
        <row r="340">
          <cell r="A340" t="str">
            <v>13.A.011</v>
          </cell>
          <cell r="B340" t="str">
            <v>Junta plástica 1,00x1,00m p/piso em cimentado acima de 10 até 30m2</v>
          </cell>
          <cell r="C340" t="str">
            <v>M2</v>
          </cell>
          <cell r="D340">
            <v>1.49</v>
          </cell>
          <cell r="E340">
            <v>35431</v>
          </cell>
        </row>
        <row r="341">
          <cell r="A341" t="str">
            <v>13.A.012</v>
          </cell>
          <cell r="B341" t="str">
            <v>Junta plástica 1,00x1,00 m p/piso em cimentado acima de 30 até 50m2</v>
          </cell>
          <cell r="C341" t="str">
            <v>M2</v>
          </cell>
          <cell r="D341">
            <v>1.39</v>
          </cell>
          <cell r="E341">
            <v>35431</v>
          </cell>
        </row>
        <row r="342">
          <cell r="A342" t="str">
            <v>13.A.013</v>
          </cell>
          <cell r="B342" t="str">
            <v>Junta plástica 1,00x1,00 m p/ piso em cimentado acima de 50 m2</v>
          </cell>
          <cell r="C342" t="str">
            <v>M2</v>
          </cell>
          <cell r="D342">
            <v>1.34</v>
          </cell>
          <cell r="E342">
            <v>35431</v>
          </cell>
        </row>
        <row r="343">
          <cell r="A343" t="str">
            <v>13.A.018</v>
          </cell>
          <cell r="B343" t="str">
            <v>Soleira concreto aparente incl cantoneira de ferro</v>
          </cell>
          <cell r="C343" t="str">
            <v>M</v>
          </cell>
          <cell r="D343">
            <v>15.04</v>
          </cell>
          <cell r="E343">
            <v>37408</v>
          </cell>
        </row>
        <row r="344">
          <cell r="A344" t="str">
            <v>13.A.019</v>
          </cell>
          <cell r="B344" t="str">
            <v>Fita anti-derrapante, faixa c/5 cm larg, 2 mm esp, aplic em degrau</v>
          </cell>
          <cell r="C344" t="str">
            <v>M</v>
          </cell>
          <cell r="D344">
            <v>11.72</v>
          </cell>
          <cell r="E344">
            <v>35431</v>
          </cell>
        </row>
        <row r="345">
          <cell r="A345" t="str">
            <v>13.A.020</v>
          </cell>
          <cell r="B345" t="str">
            <v>Passou p/a TABELA N.31 - 13.03.10 - Rodapé de grês cerâmico, tipo alta resistência</v>
          </cell>
          <cell r="C345" t="str">
            <v>M</v>
          </cell>
          <cell r="D345">
            <v>6.68</v>
          </cell>
          <cell r="E345">
            <v>35431</v>
          </cell>
        </row>
        <row r="346">
          <cell r="A346" t="str">
            <v>13.A.021</v>
          </cell>
          <cell r="B346" t="str">
            <v>Junta plástica p/ piso 3/4 x 1/8 "</v>
          </cell>
          <cell r="C346" t="str">
            <v>M</v>
          </cell>
          <cell r="D346">
            <v>1.06</v>
          </cell>
          <cell r="E346">
            <v>35431</v>
          </cell>
        </row>
        <row r="347">
          <cell r="A347" t="str">
            <v>13.A.022</v>
          </cell>
          <cell r="B347" t="str">
            <v>Cimentado queimado roletado</v>
          </cell>
          <cell r="C347" t="str">
            <v>M2</v>
          </cell>
          <cell r="D347">
            <v>15.51</v>
          </cell>
          <cell r="E347">
            <v>38718</v>
          </cell>
        </row>
        <row r="348">
          <cell r="A348" t="str">
            <v>13.A.023</v>
          </cell>
          <cell r="B348" t="str">
            <v>Assentamento de pisos c/ cimento e areia - 1:3</v>
          </cell>
          <cell r="C348" t="str">
            <v>M2</v>
          </cell>
          <cell r="D348">
            <v>10.77</v>
          </cell>
          <cell r="E348">
            <v>35431</v>
          </cell>
        </row>
        <row r="349">
          <cell r="A349" t="str">
            <v>13.A.024</v>
          </cell>
          <cell r="B349" t="str">
            <v>Assentamento de tijolo comum c/ rejuntamento de argamassa 1:3</v>
          </cell>
          <cell r="C349" t="str">
            <v>M2</v>
          </cell>
          <cell r="D349">
            <v>15.26</v>
          </cell>
          <cell r="E349">
            <v>35431</v>
          </cell>
        </row>
        <row r="350">
          <cell r="A350" t="str">
            <v>13.A.029</v>
          </cell>
          <cell r="B350" t="str">
            <v>Demolição de manta de fibra textil de nailon</v>
          </cell>
          <cell r="C350" t="str">
            <v>M2</v>
          </cell>
          <cell r="D350">
            <v>2.2400000000000002</v>
          </cell>
          <cell r="E350">
            <v>38108</v>
          </cell>
        </row>
        <row r="351">
          <cell r="A351" t="str">
            <v>13.A.030</v>
          </cell>
          <cell r="B351" t="str">
            <v>USAR 13.A.018 - Soleira concreto aparente incl cantoneira de ferro</v>
          </cell>
          <cell r="C351" t="str">
            <v>M</v>
          </cell>
          <cell r="D351">
            <v>10.72</v>
          </cell>
          <cell r="E351">
            <v>35431</v>
          </cell>
        </row>
        <row r="352">
          <cell r="A352" t="str">
            <v>13.A.031</v>
          </cell>
          <cell r="B352" t="str">
            <v>Retirada e assentamento de rodapé em ladrilho cerâmico h = 7 cm</v>
          </cell>
          <cell r="C352" t="str">
            <v>M2</v>
          </cell>
          <cell r="D352">
            <v>1.52</v>
          </cell>
          <cell r="E352">
            <v>36526</v>
          </cell>
        </row>
        <row r="353">
          <cell r="A353" t="str">
            <v>13.A.032</v>
          </cell>
          <cell r="B353" t="str">
            <v>Ladrilho hidráulico liso, em cores diversas - 20x20 cm</v>
          </cell>
          <cell r="C353" t="str">
            <v>M2</v>
          </cell>
          <cell r="D353">
            <v>38.74</v>
          </cell>
          <cell r="E353">
            <v>36526</v>
          </cell>
        </row>
        <row r="354">
          <cell r="A354" t="str">
            <v>13.A.033</v>
          </cell>
          <cell r="B354" t="str">
            <v xml:space="preserve">Pedra mineira - inclusive assentamento </v>
          </cell>
          <cell r="C354" t="str">
            <v>M2</v>
          </cell>
          <cell r="D354">
            <v>43.8</v>
          </cell>
          <cell r="E354">
            <v>36526</v>
          </cell>
        </row>
        <row r="355">
          <cell r="A355" t="str">
            <v>13.A.034</v>
          </cell>
          <cell r="B355" t="str">
            <v>Granito polido, forras de 20 mm - amêndoa - colocado</v>
          </cell>
          <cell r="C355" t="str">
            <v>M2</v>
          </cell>
          <cell r="D355">
            <v>170.87</v>
          </cell>
          <cell r="E355">
            <v>36526</v>
          </cell>
        </row>
        <row r="356">
          <cell r="A356" t="str">
            <v>13.A.035</v>
          </cell>
          <cell r="B356" t="str">
            <v>Recolocação de forras de pedras naturais - granito ou mármore</v>
          </cell>
          <cell r="C356" t="str">
            <v>M2</v>
          </cell>
          <cell r="D356">
            <v>5.77</v>
          </cell>
          <cell r="E356">
            <v>36526</v>
          </cell>
        </row>
        <row r="357">
          <cell r="A357" t="str">
            <v>13.A.036</v>
          </cell>
          <cell r="B357" t="str">
            <v>Ladrilho hidráulico liso, em cores diversas - 20x20 cm</v>
          </cell>
          <cell r="C357" t="str">
            <v>M2</v>
          </cell>
          <cell r="D357">
            <v>66.25</v>
          </cell>
          <cell r="E357">
            <v>38718</v>
          </cell>
        </row>
        <row r="358">
          <cell r="A358" t="str">
            <v>13.A.037</v>
          </cell>
          <cell r="B358" t="str">
            <v>Assoalho de chapa naval 15mm, c/ pintura hidrófuga</v>
          </cell>
          <cell r="C358" t="str">
            <v>M2</v>
          </cell>
          <cell r="D358">
            <v>18.55</v>
          </cell>
          <cell r="E358">
            <v>36526</v>
          </cell>
        </row>
        <row r="359">
          <cell r="A359" t="str">
            <v>13.A.038</v>
          </cell>
          <cell r="B359" t="str">
            <v>ES - 2   Escada de concreto, degraus 15 x 30 cm</v>
          </cell>
          <cell r="C359" t="str">
            <v>M2</v>
          </cell>
          <cell r="D359">
            <v>103.36</v>
          </cell>
          <cell r="E359">
            <v>38718</v>
          </cell>
        </row>
        <row r="360">
          <cell r="A360" t="str">
            <v>13.A.039</v>
          </cell>
          <cell r="B360" t="str">
            <v>P.Pic-17  Piso de concreto c/ junta de mosaico português</v>
          </cell>
          <cell r="C360" t="str">
            <v>M2</v>
          </cell>
          <cell r="D360">
            <v>30.23</v>
          </cell>
          <cell r="E360">
            <v>36526</v>
          </cell>
        </row>
        <row r="361">
          <cell r="A361" t="str">
            <v>13.A.040</v>
          </cell>
          <cell r="B361" t="str">
            <v>Piso em ardósia, em placas, esp. 1,5 cm , colocado</v>
          </cell>
          <cell r="C361" t="str">
            <v>M2</v>
          </cell>
          <cell r="D361">
            <v>22</v>
          </cell>
          <cell r="E361">
            <v>36526</v>
          </cell>
        </row>
        <row r="362">
          <cell r="A362" t="str">
            <v>13.A.041</v>
          </cell>
          <cell r="B362" t="str">
            <v>Piso asfáltico sobre base de terra compactada p/ quadra de bocha</v>
          </cell>
          <cell r="C362" t="str">
            <v>M2</v>
          </cell>
          <cell r="D362">
            <v>2.25</v>
          </cell>
          <cell r="E362">
            <v>37408</v>
          </cell>
        </row>
        <row r="363">
          <cell r="A363" t="str">
            <v>13.A.042</v>
          </cell>
          <cell r="B363" t="str">
            <v>Piso em areia compactada h = 10,00 cm sobre base de terra</v>
          </cell>
          <cell r="C363" t="str">
            <v>M2</v>
          </cell>
          <cell r="D363">
            <v>10.52</v>
          </cell>
          <cell r="E363">
            <v>39083</v>
          </cell>
        </row>
        <row r="364">
          <cell r="A364" t="str">
            <v>13.A.043</v>
          </cell>
          <cell r="B364" t="str">
            <v>Resina acrílica p/ proteção de pisos cerâmicos</v>
          </cell>
          <cell r="C364" t="str">
            <v>M2</v>
          </cell>
          <cell r="D364">
            <v>8.14</v>
          </cell>
          <cell r="E364">
            <v>38108</v>
          </cell>
        </row>
        <row r="365">
          <cell r="A365" t="str">
            <v>13.A.044</v>
          </cell>
          <cell r="B365" t="str">
            <v>Concreto desempenado armado e alisado com junta plástica - 8 cm</v>
          </cell>
          <cell r="C365" t="str">
            <v>M2</v>
          </cell>
          <cell r="D365">
            <v>33.64</v>
          </cell>
          <cell r="E365">
            <v>37408</v>
          </cell>
        </row>
        <row r="366">
          <cell r="A366" t="str">
            <v>13.A.045</v>
          </cell>
          <cell r="B366" t="str">
            <v>Passeio de ladrilho hidraulico,inclusive preparo de caixa e base de concreto com 5 cm de espessura</v>
          </cell>
          <cell r="C366" t="str">
            <v>M2</v>
          </cell>
          <cell r="D366">
            <v>46.7</v>
          </cell>
          <cell r="E366">
            <v>37408</v>
          </cell>
        </row>
        <row r="367">
          <cell r="A367" t="str">
            <v>13.A.046</v>
          </cell>
          <cell r="B367" t="str">
            <v>Piso cerâmico esmalt. 30 x 30 cm - assent. Com arg. Colante</v>
          </cell>
          <cell r="C367" t="str">
            <v>M2</v>
          </cell>
          <cell r="D367">
            <v>15.4</v>
          </cell>
          <cell r="E367">
            <v>37408</v>
          </cell>
        </row>
        <row r="368">
          <cell r="A368" t="str">
            <v>13.A.047</v>
          </cell>
          <cell r="B368" t="str">
            <v>Soleira de Granito</v>
          </cell>
          <cell r="C368" t="str">
            <v>M2</v>
          </cell>
          <cell r="D368">
            <v>229.34</v>
          </cell>
          <cell r="E368">
            <v>39083</v>
          </cell>
        </row>
        <row r="369">
          <cell r="A369" t="str">
            <v>13.A.048</v>
          </cell>
          <cell r="B369" t="str">
            <v>Revestimento ceramico Gail, 240 x 116 mm - cor 1000, assent. arg. Colante</v>
          </cell>
          <cell r="C369" t="str">
            <v>M2</v>
          </cell>
          <cell r="D369">
            <v>34.979999999999997</v>
          </cell>
          <cell r="E369">
            <v>38108</v>
          </cell>
        </row>
        <row r="370">
          <cell r="A370" t="str">
            <v>13.A.049</v>
          </cell>
          <cell r="B370" t="str">
            <v>Piso solo cimento</v>
          </cell>
          <cell r="C370" t="str">
            <v>M3</v>
          </cell>
          <cell r="D370">
            <v>60.31</v>
          </cell>
          <cell r="E370">
            <v>39083</v>
          </cell>
        </row>
        <row r="371">
          <cell r="A371" t="str">
            <v>13.A.050</v>
          </cell>
          <cell r="B371" t="str">
            <v>Piso cerâmico esmalt. 40 x 40 cm - assent. Arg. Colante</v>
          </cell>
          <cell r="C371" t="str">
            <v>M2</v>
          </cell>
          <cell r="D371">
            <v>30.56</v>
          </cell>
          <cell r="E371">
            <v>39083</v>
          </cell>
        </row>
        <row r="372">
          <cell r="A372" t="str">
            <v>13.A.051</v>
          </cell>
          <cell r="B372" t="str">
            <v>Soleira cimentada de 15 cm</v>
          </cell>
          <cell r="C372" t="str">
            <v>M</v>
          </cell>
          <cell r="D372">
            <v>2.85</v>
          </cell>
          <cell r="E372">
            <v>38108</v>
          </cell>
        </row>
        <row r="373">
          <cell r="A373" t="str">
            <v>13.A.052</v>
          </cell>
          <cell r="B373" t="str">
            <v>Piso intertravado de concreto - 8,0 cm, usar o item 05-86-02 de SIURB</v>
          </cell>
          <cell r="C373" t="str">
            <v>M2</v>
          </cell>
          <cell r="D373">
            <v>35.799999999999997</v>
          </cell>
          <cell r="E373">
            <v>39083</v>
          </cell>
        </row>
        <row r="374">
          <cell r="A374" t="str">
            <v>13.A.053</v>
          </cell>
          <cell r="B374" t="str">
            <v>Piso intertravado de concreto - 6,0 cm, usar o item 05-86-01 de SIURB</v>
          </cell>
          <cell r="C374" t="str">
            <v>M2</v>
          </cell>
          <cell r="D374">
            <v>30.79</v>
          </cell>
          <cell r="E374">
            <v>39083</v>
          </cell>
        </row>
        <row r="375">
          <cell r="A375" t="str">
            <v>13.A.054</v>
          </cell>
          <cell r="B375" t="str">
            <v>Piso de pedrisco c/ orla de concreto (Det. Pi-83) - Larg. = 1,0 m</v>
          </cell>
          <cell r="C375" t="str">
            <v>M</v>
          </cell>
          <cell r="D375">
            <v>120.22</v>
          </cell>
          <cell r="E375">
            <v>39083</v>
          </cell>
        </row>
        <row r="376">
          <cell r="A376" t="str">
            <v>13.A.055</v>
          </cell>
          <cell r="B376" t="str">
            <v>Piso de ardósia sete lagoas, fornec. e colocação, inclusive rodapé.</v>
          </cell>
          <cell r="C376" t="str">
            <v>M2</v>
          </cell>
          <cell r="D376">
            <v>44.11</v>
          </cell>
          <cell r="E376">
            <v>38718</v>
          </cell>
        </row>
        <row r="377">
          <cell r="A377" t="str">
            <v>13.A.056</v>
          </cell>
          <cell r="B377" t="str">
            <v>Recolocação de lajota sextava  de concreto, articulada 6,0 cm</v>
          </cell>
          <cell r="C377" t="str">
            <v>M2</v>
          </cell>
          <cell r="D377">
            <v>13.6</v>
          </cell>
          <cell r="E377">
            <v>38718</v>
          </cell>
        </row>
        <row r="378">
          <cell r="A378" t="str">
            <v>13.A.057</v>
          </cell>
          <cell r="B378" t="str">
            <v>Recolocação de piso intertravado de concreto</v>
          </cell>
          <cell r="C378" t="str">
            <v>M2</v>
          </cell>
          <cell r="D378">
            <v>10.34</v>
          </cell>
          <cell r="E378">
            <v>38899</v>
          </cell>
        </row>
        <row r="379">
          <cell r="A379" t="str">
            <v>13.A.058</v>
          </cell>
          <cell r="B379" t="str">
            <v>Piso drenante de concreto, fornec e instalação - Det. Pi-102</v>
          </cell>
          <cell r="C379" t="str">
            <v>M2</v>
          </cell>
          <cell r="D379">
            <v>68.33</v>
          </cell>
          <cell r="E379">
            <v>39083</v>
          </cell>
        </row>
        <row r="380">
          <cell r="A380" t="str">
            <v>13.A.059</v>
          </cell>
          <cell r="B380" t="str">
            <v>Piso de pedra São Tomé, fornec e assentamento - Det. Pi - 89</v>
          </cell>
          <cell r="C380" t="str">
            <v>M2</v>
          </cell>
          <cell r="D380">
            <v>88.13</v>
          </cell>
          <cell r="E380">
            <v>38899</v>
          </cell>
        </row>
        <row r="381">
          <cell r="A381" t="str">
            <v>13.A.060</v>
          </cell>
          <cell r="B381" t="str">
            <v>Piso de terra batida, esp = 20,00 cm - Det. Pi - 98</v>
          </cell>
          <cell r="C381" t="str">
            <v>M2</v>
          </cell>
          <cell r="D381">
            <v>19.170000000000002</v>
          </cell>
          <cell r="E381">
            <v>39083</v>
          </cell>
        </row>
        <row r="382">
          <cell r="A382" t="str">
            <v>13.A.061</v>
          </cell>
          <cell r="B382" t="str">
            <v>Piso de areia, esp = 40 cm - Det. Pi - 103</v>
          </cell>
          <cell r="C382" t="str">
            <v>M2</v>
          </cell>
          <cell r="D382">
            <v>30.49</v>
          </cell>
          <cell r="E382">
            <v>39083</v>
          </cell>
        </row>
        <row r="383">
          <cell r="A383" t="str">
            <v>13.A.062</v>
          </cell>
          <cell r="B383" t="str">
            <v>Rejuntamento de blocos intertravados de concreto junto ao alinhamento da edificação</v>
          </cell>
          <cell r="C383" t="str">
            <v>M</v>
          </cell>
          <cell r="D383">
            <v>5.07</v>
          </cell>
          <cell r="E383">
            <v>39083</v>
          </cell>
        </row>
        <row r="384">
          <cell r="A384" t="str">
            <v>14.0.000</v>
          </cell>
          <cell r="B384" t="str">
            <v>Vidros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14.A.003</v>
          </cell>
          <cell r="B385" t="str">
            <v>Vidro plano p/ caixilho, temperado, 10 mm - bronze ou cinza</v>
          </cell>
          <cell r="C385" t="str">
            <v>M2</v>
          </cell>
          <cell r="D385">
            <v>215.1</v>
          </cell>
          <cell r="E385">
            <v>36526</v>
          </cell>
        </row>
        <row r="386">
          <cell r="A386" t="str">
            <v>15.0.000</v>
          </cell>
          <cell r="B386" t="str">
            <v>Pintura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15.A.002</v>
          </cell>
          <cell r="B387" t="str">
            <v>USAR O ITEM 15.A.005 - Pintura protetora c/ neutrol ou sim. em madei/to de telhado</v>
          </cell>
          <cell r="C387" t="str">
            <v>M2</v>
          </cell>
          <cell r="D387">
            <v>0.87</v>
          </cell>
          <cell r="E387">
            <v>36526</v>
          </cell>
        </row>
        <row r="388">
          <cell r="A388" t="str">
            <v>15.A.004</v>
          </cell>
          <cell r="B388" t="str">
            <v>Tinta epóxi - exterior de tubos e condutores</v>
          </cell>
          <cell r="C388" t="str">
            <v>M</v>
          </cell>
          <cell r="D388">
            <v>6.63</v>
          </cell>
          <cell r="E388">
            <v>35431</v>
          </cell>
        </row>
        <row r="389">
          <cell r="A389" t="str">
            <v>15.A.005</v>
          </cell>
          <cell r="B389" t="str">
            <v>Tratam. imunizante p/madeiramento c/Penetrol cupim ou similar</v>
          </cell>
          <cell r="C389" t="str">
            <v>M2</v>
          </cell>
          <cell r="D389">
            <v>5.98</v>
          </cell>
          <cell r="E389">
            <v>38899</v>
          </cell>
        </row>
        <row r="390">
          <cell r="A390" t="str">
            <v>15.A.006</v>
          </cell>
          <cell r="B390" t="str">
            <v>USAR O ITEM 15.A.005 - Líquido imunizante em madeira aparente</v>
          </cell>
          <cell r="C390" t="str">
            <v>M2</v>
          </cell>
          <cell r="D390">
            <v>2.77</v>
          </cell>
          <cell r="E390">
            <v>36526</v>
          </cell>
        </row>
        <row r="391">
          <cell r="A391" t="str">
            <v>15.A.008</v>
          </cell>
          <cell r="B391" t="str">
            <v>Pintura protetora - tinta, sobre látex PVA/revest/o acrílico, superfície não pichada</v>
          </cell>
          <cell r="C391" t="str">
            <v>M2</v>
          </cell>
          <cell r="D391">
            <v>7.06</v>
          </cell>
          <cell r="E391">
            <v>35431</v>
          </cell>
        </row>
        <row r="392">
          <cell r="A392" t="str">
            <v>15.A.009</v>
          </cell>
          <cell r="B392" t="str">
            <v>Pintura protetora - verniz, sobre látex PVA/revest/o acrílico, superfície não pichada</v>
          </cell>
          <cell r="C392" t="str">
            <v>M2</v>
          </cell>
          <cell r="D392">
            <v>7.77</v>
          </cell>
          <cell r="E392">
            <v>36526</v>
          </cell>
        </row>
        <row r="393">
          <cell r="A393" t="str">
            <v>15.A.010</v>
          </cell>
          <cell r="B393" t="str">
            <v>Pintura protetora - tinta, sobre látex PVA/revest/o acrílico, superfície pichada</v>
          </cell>
          <cell r="C393" t="str">
            <v>M2</v>
          </cell>
          <cell r="D393">
            <v>9.84</v>
          </cell>
          <cell r="E393">
            <v>35431</v>
          </cell>
        </row>
        <row r="394">
          <cell r="A394" t="str">
            <v>15.A.011</v>
          </cell>
          <cell r="B394" t="str">
            <v>Verniz fosco com filtro solar - uma demão</v>
          </cell>
          <cell r="C394" t="str">
            <v>M2</v>
          </cell>
          <cell r="D394">
            <v>3.7</v>
          </cell>
          <cell r="E394">
            <v>35432</v>
          </cell>
        </row>
        <row r="395">
          <cell r="A395" t="str">
            <v>15.A.012</v>
          </cell>
          <cell r="B395" t="str">
            <v>Verniz brilhante com filtro solar - uma demão</v>
          </cell>
          <cell r="C395" t="str">
            <v>M2</v>
          </cell>
          <cell r="D395">
            <v>3.56</v>
          </cell>
          <cell r="E395">
            <v>35433</v>
          </cell>
        </row>
        <row r="396">
          <cell r="A396" t="str">
            <v>15.A.013</v>
          </cell>
          <cell r="B396" t="str">
            <v>Quartzo acrílico - pintura em duas demãos</v>
          </cell>
          <cell r="C396" t="str">
            <v>M2</v>
          </cell>
          <cell r="D396">
            <v>18.329999999999998</v>
          </cell>
          <cell r="E396">
            <v>36526</v>
          </cell>
        </row>
        <row r="397">
          <cell r="A397" t="str">
            <v>15.A.014</v>
          </cell>
          <cell r="B397" t="str">
            <v>Esmalte sintético - concreto ou reboco c/ massa corrida</v>
          </cell>
          <cell r="C397" t="str">
            <v>M2</v>
          </cell>
          <cell r="D397">
            <v>8.39</v>
          </cell>
          <cell r="E397">
            <v>36526</v>
          </cell>
        </row>
        <row r="398">
          <cell r="A398" t="str">
            <v>15.A.015</v>
          </cell>
          <cell r="B398" t="str">
            <v xml:space="preserve">Imunizante para madeira bruta da ponte - Pq. Chico Mendes </v>
          </cell>
          <cell r="C398" t="str">
            <v>M2</v>
          </cell>
          <cell r="D398">
            <v>7.1</v>
          </cell>
          <cell r="E398">
            <v>36526</v>
          </cell>
        </row>
        <row r="399">
          <cell r="A399" t="str">
            <v>15.A.016</v>
          </cell>
          <cell r="B399" t="str">
            <v>Pintura texto e logotipo PMSP - Pq. Campo da Vinha</v>
          </cell>
          <cell r="C399" t="str">
            <v>UN</v>
          </cell>
          <cell r="D399">
            <v>688.04</v>
          </cell>
          <cell r="E399">
            <v>37408</v>
          </cell>
        </row>
        <row r="400">
          <cell r="A400" t="str">
            <v>15.A.017</v>
          </cell>
          <cell r="B400" t="str">
            <v>Madeiramento de telhado, peroba - peças especiais</v>
          </cell>
          <cell r="C400" t="str">
            <v>M3</v>
          </cell>
          <cell r="D400">
            <v>1612.73</v>
          </cell>
          <cell r="E400">
            <v>39083</v>
          </cell>
        </row>
        <row r="401">
          <cell r="A401" t="str">
            <v>17.0.000</v>
          </cell>
          <cell r="B401" t="str">
            <v>Serviços complementares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17.A.001</v>
          </cell>
          <cell r="B402" t="str">
            <v>Bancada de ardósia, esp = 3,0 cm</v>
          </cell>
          <cell r="C402" t="str">
            <v>M2</v>
          </cell>
          <cell r="D402">
            <v>90.18</v>
          </cell>
          <cell r="E402">
            <v>37408</v>
          </cell>
        </row>
        <row r="403">
          <cell r="A403" t="str">
            <v>17.A.002</v>
          </cell>
          <cell r="B403" t="str">
            <v>Recolocação de gradil tipo parque inclusive mureta e fundações</v>
          </cell>
          <cell r="C403" t="str">
            <v>M</v>
          </cell>
          <cell r="D403">
            <v>74.86</v>
          </cell>
          <cell r="E403">
            <v>35431</v>
          </cell>
        </row>
        <row r="404">
          <cell r="A404" t="str">
            <v>17.A.003</v>
          </cell>
          <cell r="B404" t="str">
            <v>Retirada de gradil tipo parque inclusive mureta</v>
          </cell>
          <cell r="C404" t="str">
            <v>M</v>
          </cell>
          <cell r="D404">
            <v>15.5</v>
          </cell>
          <cell r="E404">
            <v>39083</v>
          </cell>
        </row>
        <row r="405">
          <cell r="A405" t="str">
            <v>17.A.004</v>
          </cell>
          <cell r="B405" t="str">
            <v>Gradil tipo parque com mureta sobre muro de arrimo</v>
          </cell>
          <cell r="C405" t="str">
            <v>M</v>
          </cell>
          <cell r="D405">
            <v>216.19</v>
          </cell>
          <cell r="E405">
            <v>36526</v>
          </cell>
        </row>
        <row r="406">
          <cell r="A406" t="str">
            <v>17.A.014</v>
          </cell>
          <cell r="B406" t="str">
            <v>Fornecimento e espalhamento de pedrisco</v>
          </cell>
          <cell r="C406" t="str">
            <v>M3</v>
          </cell>
          <cell r="D406">
            <v>40.57</v>
          </cell>
          <cell r="E406">
            <v>38899</v>
          </cell>
        </row>
        <row r="407">
          <cell r="A407" t="str">
            <v>17.A.015</v>
          </cell>
          <cell r="B407" t="str">
            <v>Fornecimento e aplicação de pedra n. 2</v>
          </cell>
          <cell r="C407" t="str">
            <v>M3</v>
          </cell>
          <cell r="D407">
            <v>37.28</v>
          </cell>
          <cell r="E407">
            <v>35435</v>
          </cell>
        </row>
        <row r="408">
          <cell r="A408" t="str">
            <v>17.A.017</v>
          </cell>
          <cell r="B408" t="str">
            <v>Orla de concreto p/ separação de canteiro - det. OR-4</v>
          </cell>
          <cell r="C408" t="str">
            <v>M</v>
          </cell>
          <cell r="D408">
            <v>21.01</v>
          </cell>
          <cell r="E408">
            <v>38108</v>
          </cell>
        </row>
        <row r="409">
          <cell r="A409" t="str">
            <v>17.A.018</v>
          </cell>
          <cell r="B409" t="str">
            <v>Piso cimentado c/caixa de terra p/ árvore 1 x 1 m - det. PI-10</v>
          </cell>
          <cell r="C409" t="str">
            <v>M2</v>
          </cell>
          <cell r="D409">
            <v>22.68</v>
          </cell>
          <cell r="E409">
            <v>38108</v>
          </cell>
        </row>
        <row r="410">
          <cell r="A410" t="str">
            <v>17.A.019</v>
          </cell>
          <cell r="B410" t="str">
            <v>Piso ciment quadric tipo "Prefeitura",50x50cm,juntas emulsão asfált</v>
          </cell>
          <cell r="C410" t="str">
            <v>M2</v>
          </cell>
          <cell r="D410">
            <v>15.58</v>
          </cell>
          <cell r="E410">
            <v>35432</v>
          </cell>
        </row>
        <row r="411">
          <cell r="A411" t="str">
            <v>17.A.022</v>
          </cell>
          <cell r="B411" t="str">
            <v>Banco de concreto 2,40 x 0,40 m - det. DPBA-01, antigo det. BA-3</v>
          </cell>
          <cell r="C411" t="str">
            <v>UN</v>
          </cell>
          <cell r="D411">
            <v>288.63</v>
          </cell>
          <cell r="E411">
            <v>39083</v>
          </cell>
        </row>
        <row r="412">
          <cell r="A412" t="str">
            <v>17.A.023</v>
          </cell>
          <cell r="B412" t="str">
            <v>Mesa - banco em blocos de concreto estrutural aparente - Det. P.Mes-02</v>
          </cell>
          <cell r="C412" t="str">
            <v>UN</v>
          </cell>
          <cell r="D412">
            <v>227.13</v>
          </cell>
          <cell r="E412">
            <v>39083</v>
          </cell>
        </row>
        <row r="413">
          <cell r="A413" t="str">
            <v>17.A.030</v>
          </cell>
          <cell r="B413" t="str">
            <v>Piso de terra compactada - L=1,50m,incl limpeza do terreno</v>
          </cell>
          <cell r="C413" t="str">
            <v>M</v>
          </cell>
          <cell r="D413">
            <v>10.16</v>
          </cell>
          <cell r="E413">
            <v>38718</v>
          </cell>
        </row>
        <row r="414">
          <cell r="A414" t="str">
            <v>17.A.031</v>
          </cell>
          <cell r="B414" t="str">
            <v>Drenagem de play ground - L = 0,90 m</v>
          </cell>
          <cell r="C414" t="str">
            <v>M</v>
          </cell>
          <cell r="D414">
            <v>35.68</v>
          </cell>
          <cell r="E414">
            <v>38108</v>
          </cell>
        </row>
        <row r="415">
          <cell r="A415" t="str">
            <v>17.A.032</v>
          </cell>
          <cell r="B415" t="str">
            <v>Assentamento pedra de mão no espelho d` água - Pq. Darcy Silva</v>
          </cell>
          <cell r="C415" t="str">
            <v>GL</v>
          </cell>
          <cell r="D415">
            <v>294.04000000000002</v>
          </cell>
          <cell r="E415">
            <v>38108</v>
          </cell>
        </row>
        <row r="416">
          <cell r="A416" t="str">
            <v>17.A.033</v>
          </cell>
          <cell r="B416" t="str">
            <v>Retirada de tela de proteção</v>
          </cell>
          <cell r="C416" t="str">
            <v>M2</v>
          </cell>
          <cell r="D416">
            <v>4.92</v>
          </cell>
          <cell r="E416">
            <v>38108</v>
          </cell>
        </row>
        <row r="417">
          <cell r="A417" t="str">
            <v>17.A.034</v>
          </cell>
          <cell r="B417" t="str">
            <v>Gradil tipo parque c/mureta e fund - det DEPAVE revisado-DPGP A/E-01</v>
          </cell>
          <cell r="C417" t="str">
            <v>M</v>
          </cell>
          <cell r="D417">
            <v>293.36</v>
          </cell>
          <cell r="E417">
            <v>36526</v>
          </cell>
        </row>
        <row r="418">
          <cell r="A418" t="str">
            <v>17.A.041</v>
          </cell>
          <cell r="B418" t="str">
            <v>Fornec. coloc. placa sinaliz. vert., tipo "A", 550x100x15 cm</v>
          </cell>
          <cell r="C418" t="str">
            <v>UN</v>
          </cell>
          <cell r="D418">
            <v>8704.51</v>
          </cell>
          <cell r="E418">
            <v>38108</v>
          </cell>
        </row>
        <row r="419">
          <cell r="A419" t="str">
            <v>17.A.042</v>
          </cell>
          <cell r="B419" t="str">
            <v>Fornec. coloc. placa sinaliz. vert., tipo "B", 240x60x10 cm</v>
          </cell>
          <cell r="C419" t="str">
            <v>UN</v>
          </cell>
          <cell r="D419">
            <v>2411.96</v>
          </cell>
          <cell r="E419">
            <v>38108</v>
          </cell>
        </row>
        <row r="420">
          <cell r="A420" t="str">
            <v>17.A.043</v>
          </cell>
          <cell r="B420" t="str">
            <v>Fornec. coloc. placa sinaliz. vert., tipo "B", f/v, 240x60x10 cm</v>
          </cell>
          <cell r="C420" t="str">
            <v>UN</v>
          </cell>
          <cell r="D420">
            <v>4781.57</v>
          </cell>
          <cell r="E420">
            <v>38108</v>
          </cell>
        </row>
        <row r="421">
          <cell r="A421" t="str">
            <v>17.A.044</v>
          </cell>
          <cell r="B421" t="str">
            <v>Fornec. coloc. placa sinaliz. vert., tipo "C", frente,120x60x10 cm</v>
          </cell>
          <cell r="C421" t="str">
            <v>UN</v>
          </cell>
          <cell r="D421">
            <v>1231.95</v>
          </cell>
          <cell r="E421">
            <v>38108</v>
          </cell>
        </row>
        <row r="422">
          <cell r="A422" t="str">
            <v>17.A.045</v>
          </cell>
          <cell r="B422" t="str">
            <v>Fornec. coloc. placa sinaliz. vert., tipo "D", 30x20x1,5 cm</v>
          </cell>
          <cell r="C422" t="str">
            <v>UN</v>
          </cell>
          <cell r="D422">
            <v>95.24</v>
          </cell>
          <cell r="E422">
            <v>38108</v>
          </cell>
        </row>
        <row r="423">
          <cell r="A423" t="str">
            <v>17.A.046</v>
          </cell>
          <cell r="B423" t="str">
            <v>Fornec. coloc. placa sinaliz. vert., tipo "B1", frente, 300x60x10 cm</v>
          </cell>
          <cell r="C423" t="str">
            <v>UN</v>
          </cell>
          <cell r="D423">
            <v>1560.37</v>
          </cell>
          <cell r="E423">
            <v>35436</v>
          </cell>
        </row>
        <row r="424">
          <cell r="A424" t="str">
            <v>17.A.053</v>
          </cell>
          <cell r="B424" t="str">
            <v>Retirada de gradil GPM-1 incl mureta</v>
          </cell>
          <cell r="C424" t="str">
            <v>M</v>
          </cell>
          <cell r="D424">
            <v>9.85</v>
          </cell>
          <cell r="E424">
            <v>35437</v>
          </cell>
        </row>
        <row r="425">
          <cell r="A425" t="str">
            <v>17.A.054</v>
          </cell>
          <cell r="B425" t="str">
            <v>Recolocação de gradil GPM-1 incl mureta</v>
          </cell>
          <cell r="C425" t="str">
            <v>M</v>
          </cell>
          <cell r="D425">
            <v>40.880000000000003</v>
          </cell>
          <cell r="E425">
            <v>35438</v>
          </cell>
        </row>
        <row r="426">
          <cell r="A426" t="str">
            <v>17.A.056</v>
          </cell>
          <cell r="B426" t="str">
            <v>Orla de paralelepípedo sobre lastro de concreto</v>
          </cell>
          <cell r="C426" t="str">
            <v>M</v>
          </cell>
          <cell r="D426">
            <v>4.71</v>
          </cell>
          <cell r="E426">
            <v>37408</v>
          </cell>
        </row>
        <row r="427">
          <cell r="A427" t="str">
            <v>17.A.057</v>
          </cell>
          <cell r="B427" t="str">
            <v>Abrigo p/lixo HV-19 - l = 1,66 m</v>
          </cell>
          <cell r="C427" t="str">
            <v>UN</v>
          </cell>
          <cell r="D427">
            <v>310.32</v>
          </cell>
          <cell r="E427">
            <v>35440</v>
          </cell>
        </row>
        <row r="428">
          <cell r="A428" t="str">
            <v>17.A.059</v>
          </cell>
          <cell r="B428" t="str">
            <v>Demolição de paredes com toras de madeira h até 3 m</v>
          </cell>
          <cell r="C428" t="str">
            <v>M2</v>
          </cell>
          <cell r="D428">
            <v>0.6</v>
          </cell>
          <cell r="E428">
            <v>35441</v>
          </cell>
        </row>
        <row r="429">
          <cell r="A429" t="str">
            <v>17.A.060</v>
          </cell>
          <cell r="B429" t="str">
            <v>Passou p/a TABELA N.31 - 17.04.12 - Limpeza de superfície de concreto por hidrojateamento</v>
          </cell>
          <cell r="C429" t="str">
            <v>M2</v>
          </cell>
          <cell r="D429">
            <v>4</v>
          </cell>
          <cell r="E429">
            <v>35442</v>
          </cell>
        </row>
        <row r="430">
          <cell r="A430" t="str">
            <v>17.A.061</v>
          </cell>
          <cell r="B430" t="str">
            <v>Passou p/a TABELA N.31 - 17.03.55 - Demarc. de quadra com tinta a base de resina epóxi - voleibol</v>
          </cell>
          <cell r="C430" t="str">
            <v>UN</v>
          </cell>
          <cell r="D430">
            <v>55.38</v>
          </cell>
          <cell r="E430">
            <v>35443</v>
          </cell>
        </row>
        <row r="431">
          <cell r="A431" t="str">
            <v>17.A.062</v>
          </cell>
          <cell r="B431" t="str">
            <v>Quiosque com telha cerâmica "paulistinha" e tijolo recozido-det Qui-11</v>
          </cell>
          <cell r="C431" t="str">
            <v>UN</v>
          </cell>
          <cell r="D431">
            <v>39719.480000000003</v>
          </cell>
          <cell r="E431">
            <v>37408</v>
          </cell>
        </row>
        <row r="432">
          <cell r="A432" t="str">
            <v>17.A.063</v>
          </cell>
          <cell r="B432" t="str">
            <v>Bate pneu em tubo de ferro galv 3" - c = 1,90 m</v>
          </cell>
          <cell r="C432" t="str">
            <v>UN</v>
          </cell>
          <cell r="D432">
            <v>107.67</v>
          </cell>
          <cell r="E432">
            <v>35445</v>
          </cell>
        </row>
        <row r="433">
          <cell r="A433" t="str">
            <v>17.A.064</v>
          </cell>
          <cell r="B433" t="str">
            <v>Churrasqueira com tijolo requeimado - DPCH A-02</v>
          </cell>
          <cell r="C433" t="str">
            <v>UN</v>
          </cell>
          <cell r="D433">
            <v>372.36</v>
          </cell>
          <cell r="E433">
            <v>36526</v>
          </cell>
        </row>
        <row r="434">
          <cell r="A434" t="str">
            <v>17.A.065</v>
          </cell>
          <cell r="B434" t="str">
            <v>Churrasqueira com tijolo refratário - DPCH A-01</v>
          </cell>
          <cell r="C434" t="str">
            <v>UN</v>
          </cell>
          <cell r="D434">
            <v>775.07</v>
          </cell>
          <cell r="E434">
            <v>38108</v>
          </cell>
        </row>
        <row r="435">
          <cell r="A435" t="str">
            <v>17.A.066</v>
          </cell>
          <cell r="B435" t="str">
            <v>Fornec e coloc tela galv ondulada 15mm-fio 16,box"A"-veter Pq Anhang</v>
          </cell>
          <cell r="C435" t="str">
            <v>M2</v>
          </cell>
          <cell r="D435">
            <v>41.21</v>
          </cell>
          <cell r="E435">
            <v>35448</v>
          </cell>
        </row>
        <row r="436">
          <cell r="A436" t="str">
            <v>17.A.067</v>
          </cell>
          <cell r="B436" t="str">
            <v>Porta recinto tipo A,tela 15mm-fio 16,ond estrut fg 1",incl pintura</v>
          </cell>
          <cell r="C436" t="str">
            <v>M2</v>
          </cell>
          <cell r="D436">
            <v>139.65</v>
          </cell>
          <cell r="E436">
            <v>35449</v>
          </cell>
        </row>
        <row r="437">
          <cell r="A437" t="str">
            <v>17.A.068</v>
          </cell>
          <cell r="B437" t="str">
            <v>Porta recinto tipo B,tela 20mm-fio 12,ond estrut fg 1",incl pintura</v>
          </cell>
          <cell r="C437" t="str">
            <v>M2</v>
          </cell>
          <cell r="D437">
            <v>145.59</v>
          </cell>
          <cell r="E437">
            <v>35450</v>
          </cell>
        </row>
        <row r="438">
          <cell r="A438" t="str">
            <v>17.A.069</v>
          </cell>
          <cell r="B438" t="str">
            <v>Fornec e coloc tela galv ondulada 20mm-fio16-box "B"-veter Pq Anhang</v>
          </cell>
          <cell r="C438" t="str">
            <v>M2</v>
          </cell>
          <cell r="D438">
            <v>124.82</v>
          </cell>
          <cell r="E438">
            <v>38718</v>
          </cell>
        </row>
        <row r="439">
          <cell r="A439" t="str">
            <v>17.A.070</v>
          </cell>
          <cell r="B439" t="str">
            <v>Porta recinto tipo C,tela 20mm-fio12,ond estrut fg 1",incl pintura</v>
          </cell>
          <cell r="C439" t="str">
            <v>M2</v>
          </cell>
          <cell r="D439">
            <v>400.86</v>
          </cell>
          <cell r="E439">
            <v>38718</v>
          </cell>
        </row>
        <row r="440">
          <cell r="A440" t="str">
            <v>17.A.071</v>
          </cell>
          <cell r="B440" t="str">
            <v>Fornec e coloc tela galv ondul, 20mm-fio 12, box "c"-veter Pq Anhang</v>
          </cell>
          <cell r="C440" t="str">
            <v>M2</v>
          </cell>
          <cell r="D440">
            <v>50.33</v>
          </cell>
          <cell r="E440">
            <v>35453</v>
          </cell>
        </row>
        <row r="441">
          <cell r="A441" t="str">
            <v>17.A.072</v>
          </cell>
          <cell r="B441" t="str">
            <v>Piso de terra batida</v>
          </cell>
          <cell r="C441" t="str">
            <v>M2</v>
          </cell>
          <cell r="D441">
            <v>1.64</v>
          </cell>
          <cell r="E441">
            <v>39083</v>
          </cell>
        </row>
        <row r="442">
          <cell r="A442" t="str">
            <v>17.A.073</v>
          </cell>
          <cell r="B442" t="str">
            <v>Piso de pó de brita det. PI-90</v>
          </cell>
          <cell r="C442" t="str">
            <v>M2</v>
          </cell>
          <cell r="D442">
            <v>10.91</v>
          </cell>
          <cell r="E442">
            <v>37408</v>
          </cell>
        </row>
        <row r="443">
          <cell r="A443" t="str">
            <v>17.A.074</v>
          </cell>
          <cell r="B443" t="str">
            <v>Orla de eucalipto c/ tratamento - det. PI-65</v>
          </cell>
          <cell r="C443" t="str">
            <v>M</v>
          </cell>
          <cell r="D443">
            <v>8.02</v>
          </cell>
          <cell r="E443">
            <v>38108</v>
          </cell>
        </row>
        <row r="444">
          <cell r="A444" t="str">
            <v>17.A.075</v>
          </cell>
          <cell r="B444" t="str">
            <v>Orla de paralelepípedo sobre areia - det. Pi-90</v>
          </cell>
          <cell r="C444" t="str">
            <v>M</v>
          </cell>
          <cell r="D444">
            <v>3.61</v>
          </cell>
          <cell r="E444">
            <v>37408</v>
          </cell>
        </row>
        <row r="445">
          <cell r="A445" t="str">
            <v>17.A.076</v>
          </cell>
          <cell r="B445" t="str">
            <v>Orla dupla de paralelepípedo nos 2 lados da pista - det. PI-32</v>
          </cell>
          <cell r="C445" t="str">
            <v>M</v>
          </cell>
          <cell r="D445">
            <v>26.52</v>
          </cell>
          <cell r="E445">
            <v>37408</v>
          </cell>
        </row>
        <row r="446">
          <cell r="A446" t="str">
            <v>17.A.077</v>
          </cell>
          <cell r="B446" t="str">
            <v>Piso de pedrisco det. PI-89</v>
          </cell>
          <cell r="C446" t="str">
            <v>M2</v>
          </cell>
          <cell r="D446">
            <v>14.51</v>
          </cell>
          <cell r="E446">
            <v>38108</v>
          </cell>
        </row>
        <row r="447">
          <cell r="A447" t="str">
            <v>17.A.078</v>
          </cell>
          <cell r="B447" t="str">
            <v>Alambrado p/ campo de futebol det. GR-34 (h=1,20m)</v>
          </cell>
          <cell r="C447" t="str">
            <v>M</v>
          </cell>
          <cell r="D447">
            <v>68.7</v>
          </cell>
          <cell r="E447">
            <v>39083</v>
          </cell>
        </row>
        <row r="448">
          <cell r="A448" t="str">
            <v>17.A.079</v>
          </cell>
          <cell r="B448" t="str">
            <v>Alambrado p/ campo de futebol det. GR-34 (h=4,00m)</v>
          </cell>
          <cell r="C448" t="str">
            <v>M</v>
          </cell>
          <cell r="D448">
            <v>197.78</v>
          </cell>
          <cell r="E448">
            <v>39083</v>
          </cell>
        </row>
        <row r="449">
          <cell r="A449" t="str">
            <v>17.A.080</v>
          </cell>
          <cell r="B449" t="str">
            <v>Portão p/ alambrado det. GR-34 - l=0,90m x h= 1,20m</v>
          </cell>
          <cell r="C449" t="str">
            <v>UN</v>
          </cell>
          <cell r="D449">
            <v>127.74</v>
          </cell>
          <cell r="E449">
            <v>39083</v>
          </cell>
        </row>
        <row r="450">
          <cell r="A450" t="str">
            <v>17.A.081</v>
          </cell>
          <cell r="B450" t="str">
            <v>Portão p/alambrado det. GR-34 - l=0,90m x 2,00m</v>
          </cell>
          <cell r="C450" t="str">
            <v>UN</v>
          </cell>
          <cell r="D450">
            <v>103.17</v>
          </cell>
          <cell r="E450">
            <v>37408</v>
          </cell>
        </row>
        <row r="451">
          <cell r="A451" t="str">
            <v>17.A.082</v>
          </cell>
          <cell r="B451" t="str">
            <v>Portão p/alambrado det. GR-33 - l=0,90m x 2,00m</v>
          </cell>
          <cell r="C451" t="str">
            <v>UN</v>
          </cell>
          <cell r="D451">
            <v>69.790000000000006</v>
          </cell>
          <cell r="E451">
            <v>35454</v>
          </cell>
        </row>
        <row r="452">
          <cell r="A452" t="str">
            <v>17.A.083</v>
          </cell>
          <cell r="B452" t="str">
            <v>Portão p/alambrado det. GR-33 - l=1,00m x h=1,10m</v>
          </cell>
          <cell r="C452" t="str">
            <v>UN</v>
          </cell>
          <cell r="D452">
            <v>45.09</v>
          </cell>
          <cell r="E452">
            <v>35455</v>
          </cell>
        </row>
        <row r="453">
          <cell r="A453" t="str">
            <v>17.A.084</v>
          </cell>
          <cell r="B453" t="str">
            <v>Alambrado p/quadras de esportes det. GR-34 (h=1,20m)</v>
          </cell>
          <cell r="C453" t="str">
            <v>M</v>
          </cell>
          <cell r="D453">
            <v>40.17</v>
          </cell>
          <cell r="E453">
            <v>35456</v>
          </cell>
        </row>
        <row r="454">
          <cell r="A454" t="str">
            <v>17.A.085</v>
          </cell>
          <cell r="B454" t="str">
            <v>Portão p/ quadra 1,00 x 1,20 m</v>
          </cell>
          <cell r="C454" t="str">
            <v>UN</v>
          </cell>
          <cell r="D454">
            <v>58.18</v>
          </cell>
          <cell r="E454">
            <v>35457</v>
          </cell>
        </row>
        <row r="455">
          <cell r="A455" t="str">
            <v>17.A.086</v>
          </cell>
          <cell r="B455" t="str">
            <v>Alambrado p/quadras de esportes det. GR-33 (h=2,50 m)</v>
          </cell>
          <cell r="C455" t="str">
            <v>M</v>
          </cell>
          <cell r="D455">
            <v>90.66</v>
          </cell>
          <cell r="E455">
            <v>37408</v>
          </cell>
        </row>
        <row r="456">
          <cell r="A456" t="str">
            <v>17.A.087</v>
          </cell>
          <cell r="B456" t="str">
            <v>Alambrado p/ quadras de esportes det. GR-33 (h=4,00 m)</v>
          </cell>
          <cell r="C456" t="str">
            <v>M</v>
          </cell>
          <cell r="D456">
            <v>139.4</v>
          </cell>
          <cell r="E456">
            <v>37408</v>
          </cell>
        </row>
        <row r="457">
          <cell r="A457" t="str">
            <v>17.A.088</v>
          </cell>
          <cell r="B457" t="str">
            <v>Placas de concr. moldadas "in loco" - tipo PMSP, e=7 cm, junta seca</v>
          </cell>
          <cell r="C457" t="str">
            <v>M2</v>
          </cell>
          <cell r="D457">
            <v>25.47</v>
          </cell>
          <cell r="E457">
            <v>37408</v>
          </cell>
        </row>
        <row r="458">
          <cell r="A458" t="str">
            <v>17.A.089</v>
          </cell>
          <cell r="B458" t="str">
            <v>Muro de arrimo pedra natural c/ saída p/água - incl fund det. MU-10</v>
          </cell>
          <cell r="C458" t="str">
            <v>M</v>
          </cell>
          <cell r="D458">
            <v>470.24</v>
          </cell>
          <cell r="E458">
            <v>37408</v>
          </cell>
        </row>
        <row r="459">
          <cell r="A459" t="str">
            <v>17.A.090</v>
          </cell>
          <cell r="B459" t="str">
            <v>Piso cimentado quadriculado tipo "Prefeitura",90x90cm - det. PI-2</v>
          </cell>
          <cell r="C459" t="str">
            <v>M2</v>
          </cell>
          <cell r="D459">
            <v>32.880000000000003</v>
          </cell>
          <cell r="E459">
            <v>38108</v>
          </cell>
        </row>
        <row r="460">
          <cell r="A460" t="str">
            <v>17.A.091</v>
          </cell>
          <cell r="B460" t="str">
            <v>Banco-jardineira circular, r = 3,00 m c/fund. em brocas - det. BA-15</v>
          </cell>
          <cell r="C460" t="str">
            <v>M</v>
          </cell>
          <cell r="D460">
            <v>250.11</v>
          </cell>
          <cell r="E460">
            <v>38108</v>
          </cell>
        </row>
        <row r="461">
          <cell r="A461" t="str">
            <v>17.A.092</v>
          </cell>
          <cell r="B461" t="str">
            <v>Piso cimentado quadriculado tipo "Prefeitura",50x50cm - det. PI-1</v>
          </cell>
          <cell r="C461" t="str">
            <v>M2</v>
          </cell>
          <cell r="D461">
            <v>26.28</v>
          </cell>
          <cell r="E461">
            <v>37408</v>
          </cell>
        </row>
        <row r="462">
          <cell r="A462" t="str">
            <v>17.A.093</v>
          </cell>
          <cell r="B462" t="str">
            <v>Piso cimentado quadriculado tipo "Prefeitura" - det. PI-2a</v>
          </cell>
          <cell r="C462" t="str">
            <v>M2</v>
          </cell>
          <cell r="D462">
            <v>27.68</v>
          </cell>
          <cell r="E462">
            <v>37408</v>
          </cell>
        </row>
        <row r="463">
          <cell r="A463" t="str">
            <v>17.A.094</v>
          </cell>
          <cell r="B463" t="str">
            <v>Piso cimentado quadriculado tipo "Prefeitura", 60x60 cm</v>
          </cell>
          <cell r="C463" t="str">
            <v>UN</v>
          </cell>
          <cell r="D463">
            <v>5.18</v>
          </cell>
          <cell r="E463">
            <v>36526</v>
          </cell>
        </row>
        <row r="464">
          <cell r="A464" t="str">
            <v>17.A.095</v>
          </cell>
          <cell r="B464" t="str">
            <v>Piso cimentado quadriculado tipo "Prefeitura", 60x60 cm</v>
          </cell>
          <cell r="C464" t="str">
            <v>M2</v>
          </cell>
          <cell r="D464">
            <v>25.97</v>
          </cell>
          <cell r="E464">
            <v>37408</v>
          </cell>
        </row>
        <row r="465">
          <cell r="A465" t="str">
            <v>17.A.096</v>
          </cell>
          <cell r="B465" t="str">
            <v>Fornecimento e aplicação de areia lavada</v>
          </cell>
          <cell r="C465" t="str">
            <v>M3</v>
          </cell>
          <cell r="D465">
            <v>50.93</v>
          </cell>
          <cell r="E465">
            <v>39083</v>
          </cell>
        </row>
        <row r="466">
          <cell r="A466" t="str">
            <v>17.A.097</v>
          </cell>
          <cell r="B466" t="str">
            <v>Banco de concreto reto ou curvo - det. BA-2</v>
          </cell>
          <cell r="C466" t="str">
            <v>M</v>
          </cell>
          <cell r="D466">
            <v>59.51</v>
          </cell>
          <cell r="E466">
            <v>39083</v>
          </cell>
        </row>
        <row r="467">
          <cell r="A467" t="str">
            <v>17.A.098</v>
          </cell>
          <cell r="B467" t="str">
            <v>Escada de concreto, degraus 15 x 30 cm - det ES-2</v>
          </cell>
          <cell r="C467" t="str">
            <v>M2</v>
          </cell>
          <cell r="D467">
            <v>104.09</v>
          </cell>
          <cell r="E467">
            <v>39083</v>
          </cell>
        </row>
        <row r="468">
          <cell r="A468" t="str">
            <v>17.A.099</v>
          </cell>
          <cell r="B468" t="str">
            <v>Piso de paralelepípedo p/locais de mesa-bancos e churrasq - PI-35  =&gt; "17.02.23"</v>
          </cell>
          <cell r="C468" t="str">
            <v>M2</v>
          </cell>
          <cell r="D468">
            <v>23.56</v>
          </cell>
          <cell r="E468">
            <v>37408</v>
          </cell>
        </row>
        <row r="469">
          <cell r="A469" t="str">
            <v>17.A.100</v>
          </cell>
          <cell r="B469" t="str">
            <v>Jardineira banco - det FJ-12</v>
          </cell>
          <cell r="C469" t="str">
            <v>M</v>
          </cell>
          <cell r="D469">
            <v>58.34</v>
          </cell>
          <cell r="E469">
            <v>37408</v>
          </cell>
        </row>
        <row r="470">
          <cell r="A470" t="str">
            <v>17.A.101</v>
          </cell>
          <cell r="B470" t="str">
            <v>Mesa c/2 bancos,assento tábuas peroba,estrut em concreto - det BA-21</v>
          </cell>
          <cell r="C470" t="str">
            <v>CJ</v>
          </cell>
          <cell r="D470">
            <v>1014.84</v>
          </cell>
          <cell r="E470">
            <v>38718</v>
          </cell>
        </row>
        <row r="471">
          <cell r="A471" t="str">
            <v>17.A.102</v>
          </cell>
          <cell r="B471" t="str">
            <v>Alambrado p/ quadras - h = 1,20 m - det GR-33</v>
          </cell>
          <cell r="C471" t="str">
            <v>M</v>
          </cell>
          <cell r="D471">
            <v>56.91</v>
          </cell>
          <cell r="E471">
            <v>37408</v>
          </cell>
        </row>
        <row r="472">
          <cell r="A472" t="str">
            <v>17.A.103</v>
          </cell>
          <cell r="B472" t="str">
            <v>Piso cimentado c/ caixa de terra p/ árvore, 2 x 2 m - det PI-80</v>
          </cell>
          <cell r="C472" t="str">
            <v>M2</v>
          </cell>
          <cell r="D472">
            <v>74.290000000000006</v>
          </cell>
          <cell r="E472">
            <v>35459</v>
          </cell>
        </row>
        <row r="473">
          <cell r="A473" t="str">
            <v>17.A.104</v>
          </cell>
          <cell r="B473" t="str">
            <v>Mesa e banco de concreto - det. MB-2</v>
          </cell>
          <cell r="C473" t="str">
            <v>UN</v>
          </cell>
          <cell r="D473">
            <v>451.66</v>
          </cell>
          <cell r="E473">
            <v>36526</v>
          </cell>
        </row>
        <row r="474">
          <cell r="A474" t="str">
            <v>17.A.105</v>
          </cell>
          <cell r="B474" t="str">
            <v>Orla de separação de concreto pré-moldado - det. OR-1</v>
          </cell>
          <cell r="C474" t="str">
            <v>M</v>
          </cell>
          <cell r="D474">
            <v>20.91</v>
          </cell>
          <cell r="E474">
            <v>37408</v>
          </cell>
        </row>
        <row r="475">
          <cell r="A475" t="str">
            <v>17.A.106</v>
          </cell>
          <cell r="B475" t="str">
            <v>Pisos de paralelepípedo c/ junta de amarração - det. PI-30</v>
          </cell>
          <cell r="C475" t="str">
            <v>M2</v>
          </cell>
          <cell r="D475">
            <v>22.18</v>
          </cell>
          <cell r="E475">
            <v>37408</v>
          </cell>
        </row>
        <row r="476">
          <cell r="A476" t="str">
            <v>17.A.107</v>
          </cell>
          <cell r="B476" t="str">
            <v>Mureta banco - reta ou curva det. MU-11</v>
          </cell>
          <cell r="C476" t="str">
            <v>M</v>
          </cell>
          <cell r="D476">
            <v>119.04</v>
          </cell>
          <cell r="E476">
            <v>38108</v>
          </cell>
        </row>
        <row r="477">
          <cell r="A477" t="str">
            <v>17.A.108</v>
          </cell>
          <cell r="B477" t="str">
            <v>Piso cimentado c/ caixa de terra p/ árvore 1x1 m - det. PI-72</v>
          </cell>
          <cell r="C477" t="str">
            <v>UN</v>
          </cell>
          <cell r="D477">
            <v>15.07</v>
          </cell>
          <cell r="E477">
            <v>37408</v>
          </cell>
        </row>
        <row r="478">
          <cell r="A478" t="str">
            <v>17.A.109</v>
          </cell>
          <cell r="B478" t="str">
            <v>Caixa quadrada c/contorno de paralelepípedo p/árvore - det. PI-52</v>
          </cell>
          <cell r="C478" t="str">
            <v>UN</v>
          </cell>
          <cell r="D478">
            <v>29.44</v>
          </cell>
          <cell r="E478">
            <v>37408</v>
          </cell>
        </row>
        <row r="479">
          <cell r="A479" t="str">
            <v>17.A.110</v>
          </cell>
          <cell r="B479" t="str">
            <v>Jardineira - banco - det. FJ-1</v>
          </cell>
          <cell r="C479" t="str">
            <v>UN</v>
          </cell>
          <cell r="D479">
            <v>319.23</v>
          </cell>
          <cell r="E479">
            <v>39083</v>
          </cell>
        </row>
        <row r="480">
          <cell r="A480" t="str">
            <v>17.A.111</v>
          </cell>
          <cell r="B480" t="str">
            <v>Talude de paralelepípedo do "play-ground" (escada) - det. BR-37</v>
          </cell>
          <cell r="C480" t="str">
            <v>M2</v>
          </cell>
          <cell r="D480">
            <v>28.86</v>
          </cell>
          <cell r="E480">
            <v>35460</v>
          </cell>
        </row>
        <row r="481">
          <cell r="A481" t="str">
            <v>17.A.112</v>
          </cell>
          <cell r="B481" t="str">
            <v>Gradil tipo alambrado, h=2,55 m, c/mureta p/quadras - det. GR-26</v>
          </cell>
          <cell r="C481" t="str">
            <v>M</v>
          </cell>
          <cell r="D481">
            <v>59.63</v>
          </cell>
          <cell r="E481">
            <v>35461</v>
          </cell>
        </row>
        <row r="482">
          <cell r="A482" t="str">
            <v>17.A.113</v>
          </cell>
          <cell r="B482" t="str">
            <v>Piso de paralelep c/junta alinhada e mata junta cimentada-det. PI-59</v>
          </cell>
          <cell r="C482" t="str">
            <v>M2</v>
          </cell>
          <cell r="D482">
            <v>25.52</v>
          </cell>
          <cell r="E482">
            <v>35431</v>
          </cell>
        </row>
        <row r="483">
          <cell r="A483" t="str">
            <v>17.A.114</v>
          </cell>
          <cell r="B483" t="str">
            <v>Banco de bloco concr. "Reago" aparente ou sim. - det. BA-1</v>
          </cell>
          <cell r="C483" t="str">
            <v>M</v>
          </cell>
          <cell r="D483">
            <v>42.9</v>
          </cell>
          <cell r="E483">
            <v>35460</v>
          </cell>
        </row>
        <row r="484">
          <cell r="A484" t="str">
            <v>17.A.115</v>
          </cell>
          <cell r="B484" t="str">
            <v>Piso cimentado, quadriculado, colorido, tipo "PMSP" - det. PI-2a</v>
          </cell>
          <cell r="C484" t="str">
            <v>M2</v>
          </cell>
          <cell r="D484">
            <v>18.39</v>
          </cell>
          <cell r="E484">
            <v>35461</v>
          </cell>
        </row>
        <row r="485">
          <cell r="A485" t="str">
            <v>17.A.116</v>
          </cell>
          <cell r="B485" t="str">
            <v>Demarc. de quadra com tinta a base de resina epóxi - f. salão</v>
          </cell>
          <cell r="C485" t="str">
            <v>UN</v>
          </cell>
          <cell r="D485">
            <v>102.61</v>
          </cell>
          <cell r="E485">
            <v>35431</v>
          </cell>
        </row>
        <row r="486">
          <cell r="A486" t="str">
            <v>17.A.117</v>
          </cell>
          <cell r="B486" t="str">
            <v>Demarc. de quadra com tinta a base de resina epóxi - basquete</v>
          </cell>
          <cell r="C486" t="str">
            <v>UN</v>
          </cell>
          <cell r="D486">
            <v>136.81</v>
          </cell>
          <cell r="E486">
            <v>35460</v>
          </cell>
        </row>
        <row r="487">
          <cell r="A487" t="str">
            <v>17.A.118</v>
          </cell>
          <cell r="B487" t="str">
            <v>Mureta p/ arremate de talude - praça 04 / GEPROCAV - II.</v>
          </cell>
          <cell r="C487" t="str">
            <v>M</v>
          </cell>
          <cell r="D487">
            <v>59.32</v>
          </cell>
          <cell r="E487">
            <v>35461</v>
          </cell>
        </row>
        <row r="488">
          <cell r="A488" t="str">
            <v>17.A.119</v>
          </cell>
          <cell r="B488" t="str">
            <v>Quiosque c/telha cerâmica "paulistinha" e tij.requeimado-det QUI-11</v>
          </cell>
          <cell r="C488" t="str">
            <v>UN</v>
          </cell>
          <cell r="D488">
            <v>70958.3</v>
          </cell>
          <cell r="E488">
            <v>38718</v>
          </cell>
        </row>
        <row r="489">
          <cell r="A489" t="str">
            <v>17.A.120</v>
          </cell>
          <cell r="B489" t="str">
            <v>Passou p/a TABELA N.31 - 17.03.61- Trave de ferro galvanizado c/ rede fio 2 - det. Fu-4</v>
          </cell>
          <cell r="C489" t="str">
            <v>UN</v>
          </cell>
          <cell r="D489">
            <v>569.30999999999995</v>
          </cell>
          <cell r="E489">
            <v>35460</v>
          </cell>
        </row>
        <row r="490">
          <cell r="A490" t="str">
            <v>17.A.121</v>
          </cell>
          <cell r="B490" t="str">
            <v>Passou p/a TABELA N.31 - 17.03.61- Trave de ferro galvanizado c/ rede fio 4 - det. Fu-4</v>
          </cell>
          <cell r="C490" t="str">
            <v>UN</v>
          </cell>
          <cell r="D490">
            <v>600.12</v>
          </cell>
          <cell r="E490">
            <v>35461</v>
          </cell>
        </row>
        <row r="491">
          <cell r="A491" t="str">
            <v>17.A.122</v>
          </cell>
          <cell r="B491" t="str">
            <v>USAR 17.A.131 - Quadra em piso de terra batida e areia, a 50%</v>
          </cell>
          <cell r="C491" t="str">
            <v>M2</v>
          </cell>
          <cell r="D491">
            <v>5.21</v>
          </cell>
          <cell r="E491">
            <v>35431</v>
          </cell>
        </row>
        <row r="492">
          <cell r="A492" t="str">
            <v>17.A.123</v>
          </cell>
          <cell r="B492" t="str">
            <v>Orla de concreto enterrada - Pq Vila do Rodeio</v>
          </cell>
          <cell r="C492" t="str">
            <v>M</v>
          </cell>
          <cell r="D492">
            <v>7.86</v>
          </cell>
          <cell r="E492">
            <v>35460</v>
          </cell>
        </row>
        <row r="493">
          <cell r="A493" t="str">
            <v>17.A.124</v>
          </cell>
          <cell r="B493" t="str">
            <v>Mureta - banco em alvenaria - Pq Vila do Rodeio</v>
          </cell>
          <cell r="C493" t="str">
            <v>M</v>
          </cell>
          <cell r="D493">
            <v>39.270000000000003</v>
          </cell>
          <cell r="E493">
            <v>35461</v>
          </cell>
        </row>
        <row r="494">
          <cell r="A494" t="str">
            <v>17.A.125</v>
          </cell>
          <cell r="B494" t="str">
            <v>Piso em mosaico de seixo rolado, cor marrom</v>
          </cell>
          <cell r="C494" t="str">
            <v>M2</v>
          </cell>
          <cell r="D494">
            <v>25.03</v>
          </cell>
          <cell r="E494">
            <v>37408</v>
          </cell>
        </row>
        <row r="495">
          <cell r="A495" t="str">
            <v>17.A.126</v>
          </cell>
          <cell r="B495" t="str">
            <v>Fornec. e coloc. mourão de aço sobre broca 25cm, Gerdau ou similar</v>
          </cell>
          <cell r="C495" t="str">
            <v>UN</v>
          </cell>
          <cell r="D495">
            <v>16.77</v>
          </cell>
          <cell r="E495">
            <v>35461</v>
          </cell>
        </row>
        <row r="496">
          <cell r="A496" t="str">
            <v>17.A.127</v>
          </cell>
          <cell r="B496" t="str">
            <v>Fornec. coloc. placa sinaliz. vert., tipo "A", F/V, 550X100X15 cm</v>
          </cell>
          <cell r="C496" t="str">
            <v>UN</v>
          </cell>
          <cell r="D496">
            <v>8913.58</v>
          </cell>
          <cell r="E496">
            <v>35431</v>
          </cell>
        </row>
        <row r="497">
          <cell r="A497" t="str">
            <v>17.A.128</v>
          </cell>
          <cell r="B497" t="str">
            <v>Fornec. coloc. placa sinaliz. vert., tipo "C", F/V, 120X60X10 cm</v>
          </cell>
          <cell r="C497" t="str">
            <v>UN</v>
          </cell>
          <cell r="D497">
            <v>1260.97</v>
          </cell>
          <cell r="E497">
            <v>35460</v>
          </cell>
        </row>
        <row r="498">
          <cell r="A498" t="str">
            <v>17.A.129</v>
          </cell>
          <cell r="B498" t="str">
            <v>Passou p/a TABELA N.31 - 08.60.01 - Retirada de portão</v>
          </cell>
          <cell r="C498" t="str">
            <v>M2</v>
          </cell>
          <cell r="D498">
            <v>3.36</v>
          </cell>
          <cell r="E498">
            <v>35461</v>
          </cell>
        </row>
        <row r="499">
          <cell r="A499" t="str">
            <v>17.A.130</v>
          </cell>
          <cell r="B499" t="str">
            <v>Recolocação de protão de ferro perfilado, tipo Parque</v>
          </cell>
          <cell r="C499" t="str">
            <v>M2</v>
          </cell>
          <cell r="D499">
            <v>9.7799999999999994</v>
          </cell>
          <cell r="E499">
            <v>37408</v>
          </cell>
        </row>
        <row r="500">
          <cell r="A500" t="str">
            <v>17.A.131</v>
          </cell>
          <cell r="B500" t="str">
            <v>Piso de terra batida e areia, a 50%, Det. - Pi-97</v>
          </cell>
          <cell r="C500" t="str">
            <v>M2</v>
          </cell>
          <cell r="D500">
            <v>11.12</v>
          </cell>
          <cell r="E500">
            <v>39083</v>
          </cell>
        </row>
        <row r="501">
          <cell r="A501" t="str">
            <v>17.A.132</v>
          </cell>
          <cell r="B501" t="str">
            <v>Brinquedo escorregador de concreto - BR-33</v>
          </cell>
          <cell r="C501" t="str">
            <v>UN</v>
          </cell>
          <cell r="D501">
            <v>5826.74</v>
          </cell>
          <cell r="E501">
            <v>37408</v>
          </cell>
        </row>
        <row r="502">
          <cell r="A502" t="str">
            <v>17.A.133</v>
          </cell>
          <cell r="B502" t="str">
            <v>Cerca tela tipo alambrado c/ mourão concreto e mureta - det. GR-29</v>
          </cell>
          <cell r="C502" t="str">
            <v>M</v>
          </cell>
          <cell r="D502">
            <v>195.08</v>
          </cell>
          <cell r="E502">
            <v>36526</v>
          </cell>
        </row>
        <row r="503">
          <cell r="A503" t="str">
            <v>17.A.134</v>
          </cell>
          <cell r="B503" t="str">
            <v>Cerca tela tipo alambrado c/ mourão e mureta em concreto - det. GR-29</v>
          </cell>
          <cell r="C503" t="str">
            <v>M</v>
          </cell>
          <cell r="D503">
            <v>230.36</v>
          </cell>
          <cell r="E503">
            <v>37408</v>
          </cell>
        </row>
        <row r="504">
          <cell r="A504" t="str">
            <v>17.A.135</v>
          </cell>
          <cell r="B504" t="str">
            <v xml:space="preserve">Cerca de mourão de eucalípto com tela (Gr - 8A) </v>
          </cell>
          <cell r="C504" t="str">
            <v>M</v>
          </cell>
          <cell r="D504">
            <v>45.47</v>
          </cell>
          <cell r="E504">
            <v>36526</v>
          </cell>
        </row>
        <row r="505">
          <cell r="A505" t="str">
            <v>17.A.136</v>
          </cell>
          <cell r="B505" t="str">
            <v>Muro de fecho FV 02 sem fundação</v>
          </cell>
          <cell r="C505" t="str">
            <v>M</v>
          </cell>
          <cell r="D505">
            <v>107.03</v>
          </cell>
          <cell r="E505">
            <v>35461</v>
          </cell>
        </row>
        <row r="506">
          <cell r="A506" t="str">
            <v>17.A.137</v>
          </cell>
          <cell r="B506" t="str">
            <v>Alambrado p/o Centro de Reabilitação de Animais Silvestres - CRAS no Pq. Anhanguera</v>
          </cell>
          <cell r="C506" t="str">
            <v>M</v>
          </cell>
          <cell r="D506">
            <v>109.25</v>
          </cell>
          <cell r="E506">
            <v>35431</v>
          </cell>
        </row>
        <row r="507">
          <cell r="A507" t="str">
            <v>17.A.138</v>
          </cell>
          <cell r="B507" t="str">
            <v>Alambrado de cobertura do CRAS, tela galv. 1" fio 12 - Pq. Anhanguera</v>
          </cell>
          <cell r="C507" t="str">
            <v>M</v>
          </cell>
          <cell r="D507">
            <v>80.77</v>
          </cell>
          <cell r="E507">
            <v>35432</v>
          </cell>
        </row>
        <row r="508">
          <cell r="A508" t="str">
            <v>17.A.139</v>
          </cell>
          <cell r="B508" t="str">
            <v>Levantamento de guia (rebaixada)</v>
          </cell>
          <cell r="C508" t="str">
            <v>M</v>
          </cell>
          <cell r="D508">
            <v>8.3000000000000007</v>
          </cell>
          <cell r="E508">
            <v>37408</v>
          </cell>
        </row>
        <row r="509">
          <cell r="A509" t="str">
            <v>17.A.140</v>
          </cell>
          <cell r="B509" t="str">
            <v>PI-41 - Piso de tijolo  comum com junta alinhada</v>
          </cell>
          <cell r="C509" t="str">
            <v>M2</v>
          </cell>
          <cell r="D509">
            <v>29.43</v>
          </cell>
          <cell r="E509">
            <v>36526</v>
          </cell>
        </row>
        <row r="510">
          <cell r="A510" t="str">
            <v>17.A.141</v>
          </cell>
          <cell r="B510" t="str">
            <v>Floreira de alvenaria e concreto - H=1,00M - MU-7</v>
          </cell>
          <cell r="C510" t="str">
            <v>M</v>
          </cell>
          <cell r="D510">
            <v>86.51</v>
          </cell>
          <cell r="E510">
            <v>36526</v>
          </cell>
        </row>
        <row r="511">
          <cell r="A511" t="str">
            <v>17.A.142</v>
          </cell>
          <cell r="B511" t="str">
            <v>Muro em alven. de um tijolo c/assentam. e revest. em massa mista h=1,50 m - MU22</v>
          </cell>
          <cell r="C511" t="str">
            <v>M</v>
          </cell>
          <cell r="D511">
            <v>123.53</v>
          </cell>
          <cell r="E511">
            <v>36526</v>
          </cell>
        </row>
        <row r="512">
          <cell r="A512" t="str">
            <v>17.A.143</v>
          </cell>
          <cell r="B512" t="str">
            <v>Concreto desempenado, fck=15,0 Mpa - traço (vol) = 1:2,5:3</v>
          </cell>
          <cell r="C512" t="str">
            <v>M3</v>
          </cell>
          <cell r="D512">
            <v>348.58</v>
          </cell>
          <cell r="E512">
            <v>38108</v>
          </cell>
        </row>
        <row r="513">
          <cell r="A513" t="str">
            <v>17.A.144</v>
          </cell>
          <cell r="B513" t="str">
            <v>Junta plástica p/ pisos - 3/4"  X 1/8"</v>
          </cell>
          <cell r="C513" t="str">
            <v>M</v>
          </cell>
          <cell r="D513">
            <v>0.84</v>
          </cell>
          <cell r="E513">
            <v>35461</v>
          </cell>
        </row>
        <row r="514">
          <cell r="A514" t="str">
            <v>17.A.145</v>
          </cell>
          <cell r="B514" t="str">
            <v>Junta de pedrisco lançado sobre argam. cimento e areia 1:3</v>
          </cell>
          <cell r="C514" t="str">
            <v>M2</v>
          </cell>
          <cell r="D514">
            <v>1.26</v>
          </cell>
          <cell r="E514">
            <v>35431</v>
          </cell>
        </row>
        <row r="515">
          <cell r="A515" t="str">
            <v>17.A.146</v>
          </cell>
          <cell r="B515" t="str">
            <v>Fornecimento e colocação de paralelepipedos c/ rejunte de areia</v>
          </cell>
          <cell r="C515" t="str">
            <v>M2</v>
          </cell>
          <cell r="D515">
            <v>18.77</v>
          </cell>
          <cell r="E515">
            <v>35432</v>
          </cell>
        </row>
        <row r="516">
          <cell r="A516" t="str">
            <v>17.A.147</v>
          </cell>
          <cell r="B516" t="str">
            <v>PID-05 - Piso de tijolo comum com junta alinhada</v>
          </cell>
          <cell r="C516" t="str">
            <v>M2</v>
          </cell>
          <cell r="D516">
            <v>25.63</v>
          </cell>
          <cell r="E516">
            <v>35433</v>
          </cell>
        </row>
        <row r="517">
          <cell r="A517" t="str">
            <v>17.A.148</v>
          </cell>
          <cell r="B517" t="str">
            <v xml:space="preserve">Assentamento de paralelepípedo com rejuntamento de areia </v>
          </cell>
          <cell r="C517" t="str">
            <v>M2</v>
          </cell>
          <cell r="D517">
            <v>18.100000000000001</v>
          </cell>
          <cell r="E517">
            <v>35434</v>
          </cell>
        </row>
        <row r="518">
          <cell r="A518" t="str">
            <v>17.A.149</v>
          </cell>
          <cell r="B518" t="str">
            <v xml:space="preserve">Tora de eucalipto com tratamento anti-cupim e pintura betuminosa </v>
          </cell>
          <cell r="C518" t="str">
            <v>M</v>
          </cell>
          <cell r="D518">
            <v>2.73</v>
          </cell>
          <cell r="E518">
            <v>35435</v>
          </cell>
        </row>
        <row r="519">
          <cell r="A519" t="str">
            <v>17.A.150</v>
          </cell>
          <cell r="B519" t="str">
            <v xml:space="preserve">Tora de eucalipto com tratamento de óleo queimado e anti-cupim </v>
          </cell>
          <cell r="C519" t="str">
            <v>M</v>
          </cell>
          <cell r="D519">
            <v>3.11</v>
          </cell>
          <cell r="E519">
            <v>35436</v>
          </cell>
        </row>
        <row r="520">
          <cell r="A520" t="str">
            <v>17.A.151</v>
          </cell>
          <cell r="B520" t="str">
            <v>Pó de pedra - fornecimento e espalhamento c/ compactação manual - e=5cm</v>
          </cell>
          <cell r="C520" t="str">
            <v>M2</v>
          </cell>
          <cell r="D520">
            <v>1.5</v>
          </cell>
          <cell r="E520">
            <v>35437</v>
          </cell>
        </row>
        <row r="521">
          <cell r="A521" t="str">
            <v>17.A.152</v>
          </cell>
          <cell r="B521" t="str">
            <v>Pó de pedra - fornecimento e espalhamento c/ compactação mecânica</v>
          </cell>
          <cell r="C521" t="str">
            <v>M3</v>
          </cell>
          <cell r="D521">
            <v>24.31</v>
          </cell>
          <cell r="E521">
            <v>35438</v>
          </cell>
        </row>
        <row r="522">
          <cell r="A522" t="str">
            <v>17.A.153</v>
          </cell>
          <cell r="B522" t="str">
            <v xml:space="preserve">Bica corrida - fornecimento e espalhamento </v>
          </cell>
          <cell r="C522" t="str">
            <v>M3</v>
          </cell>
          <cell r="D522">
            <v>25.56</v>
          </cell>
          <cell r="E522">
            <v>35439</v>
          </cell>
        </row>
        <row r="523">
          <cell r="A523" t="str">
            <v>17.A.154</v>
          </cell>
          <cell r="B523" t="str">
            <v>Pedrisco c/ pó de pedra ( 50% ) - e=3cm</v>
          </cell>
          <cell r="C523" t="str">
            <v>M2</v>
          </cell>
          <cell r="D523">
            <v>1.31</v>
          </cell>
          <cell r="E523">
            <v>35440</v>
          </cell>
        </row>
        <row r="524">
          <cell r="A524" t="str">
            <v>17.A.157</v>
          </cell>
          <cell r="B524" t="str">
            <v>Enrocamento de talude c/ pedra rachão e argamassa 1:3 c/ impermeabilizante</v>
          </cell>
          <cell r="C524" t="str">
            <v>M2</v>
          </cell>
          <cell r="D524">
            <v>33.11</v>
          </cell>
          <cell r="E524">
            <v>35441</v>
          </cell>
        </row>
        <row r="525">
          <cell r="A525" t="str">
            <v>17.A.158</v>
          </cell>
          <cell r="B525" t="str">
            <v>Tora de eucalipto c/ tratamento de óleo queimado - d=35cm</v>
          </cell>
          <cell r="C525" t="str">
            <v>M</v>
          </cell>
          <cell r="D525">
            <v>7.2</v>
          </cell>
          <cell r="E525">
            <v>35442</v>
          </cell>
        </row>
        <row r="526">
          <cell r="A526" t="str">
            <v>17.A.159</v>
          </cell>
          <cell r="B526" t="str">
            <v>Tora de eucalipto c/ tratamento de óleo queimado - d=70cm</v>
          </cell>
          <cell r="C526" t="str">
            <v>M</v>
          </cell>
          <cell r="D526">
            <v>7.99</v>
          </cell>
          <cell r="E526">
            <v>35443</v>
          </cell>
        </row>
        <row r="527">
          <cell r="A527" t="str">
            <v>17.A.160</v>
          </cell>
          <cell r="B527" t="str">
            <v>Reparo de gradil tipo parque s/ mureta</v>
          </cell>
          <cell r="C527" t="str">
            <v>M</v>
          </cell>
          <cell r="D527">
            <v>333.03</v>
          </cell>
          <cell r="E527">
            <v>35444</v>
          </cell>
        </row>
        <row r="528">
          <cell r="A528" t="str">
            <v>17.A.163</v>
          </cell>
          <cell r="B528" t="str">
            <v>Retirada de poltronas</v>
          </cell>
          <cell r="C528" t="str">
            <v>UN</v>
          </cell>
          <cell r="D528">
            <v>2.81</v>
          </cell>
          <cell r="E528">
            <v>36526</v>
          </cell>
        </row>
        <row r="529">
          <cell r="A529" t="str">
            <v>17.A.164</v>
          </cell>
          <cell r="B529" t="str">
            <v>Serviço de descupinização - Planetário Ibirapuera</v>
          </cell>
          <cell r="C529" t="str">
            <v>GL</v>
          </cell>
          <cell r="D529">
            <v>10839.7</v>
          </cell>
          <cell r="E529">
            <v>36526</v>
          </cell>
        </row>
        <row r="530">
          <cell r="A530" t="str">
            <v>17.A.165</v>
          </cell>
          <cell r="B530" t="str">
            <v>Fornec mistura e compact 60% areia e  siltec c/40% argila no campo fut. - Pq Rap.Tav.</v>
          </cell>
          <cell r="C530" t="str">
            <v>M2</v>
          </cell>
          <cell r="D530">
            <v>5.82</v>
          </cell>
          <cell r="E530">
            <v>35442</v>
          </cell>
        </row>
        <row r="531">
          <cell r="A531" t="str">
            <v>17.A.166</v>
          </cell>
          <cell r="B531" t="str">
            <v>Demolição de rocha e carga no caminhão (c/emprego de explosivo)</v>
          </cell>
          <cell r="C531" t="str">
            <v>M3</v>
          </cell>
          <cell r="D531">
            <v>257.20999999999998</v>
          </cell>
          <cell r="E531">
            <v>36526</v>
          </cell>
        </row>
        <row r="532">
          <cell r="A532" t="str">
            <v>17.A.167</v>
          </cell>
          <cell r="B532" t="str">
            <v xml:space="preserve">Transporte de rocha </v>
          </cell>
          <cell r="C532" t="str">
            <v>MK</v>
          </cell>
          <cell r="D532">
            <v>3.58</v>
          </cell>
          <cell r="E532">
            <v>36526</v>
          </cell>
        </row>
        <row r="533">
          <cell r="A533" t="str">
            <v>17.A.168</v>
          </cell>
          <cell r="B533" t="str">
            <v xml:space="preserve">Ensaio : análise granulométrica com sedimentação </v>
          </cell>
          <cell r="C533" t="str">
            <v>UN</v>
          </cell>
          <cell r="D533">
            <v>48.42</v>
          </cell>
          <cell r="E533">
            <v>35444</v>
          </cell>
        </row>
        <row r="534">
          <cell r="A534" t="str">
            <v>17.A.169</v>
          </cell>
          <cell r="B534" t="str">
            <v>Ensaio de compactação - proctor normal</v>
          </cell>
          <cell r="C534" t="str">
            <v>UN</v>
          </cell>
          <cell r="D534">
            <v>32.380000000000003</v>
          </cell>
          <cell r="E534">
            <v>35445</v>
          </cell>
        </row>
        <row r="535">
          <cell r="A535" t="str">
            <v>17.A.170</v>
          </cell>
          <cell r="B535" t="str">
            <v>Ensaios : limites de consistência (LL, LP e IP)</v>
          </cell>
          <cell r="C535" t="str">
            <v>UN</v>
          </cell>
          <cell r="D535">
            <v>20.32</v>
          </cell>
          <cell r="E535">
            <v>35446</v>
          </cell>
        </row>
        <row r="536">
          <cell r="A536" t="str">
            <v>17.A.171</v>
          </cell>
          <cell r="B536" t="str">
            <v>Classificação H. R. B.</v>
          </cell>
          <cell r="C536" t="str">
            <v>UN</v>
          </cell>
          <cell r="D536">
            <v>2.76</v>
          </cell>
          <cell r="E536">
            <v>35447</v>
          </cell>
        </row>
        <row r="537">
          <cell r="A537" t="str">
            <v>17.A.172</v>
          </cell>
          <cell r="B537" t="str">
            <v>Ensaio : índice de grupo</v>
          </cell>
          <cell r="C537" t="str">
            <v>UN</v>
          </cell>
          <cell r="D537">
            <v>2.76</v>
          </cell>
          <cell r="E537">
            <v>35448</v>
          </cell>
        </row>
        <row r="538">
          <cell r="A538" t="str">
            <v>17.A.173</v>
          </cell>
          <cell r="B538" t="str">
            <v>Ensaio : C.B.R. (5 pontos) - Energia Normal</v>
          </cell>
          <cell r="C538" t="str">
            <v>UN</v>
          </cell>
          <cell r="D538">
            <v>71.209999999999994</v>
          </cell>
          <cell r="E538">
            <v>35449</v>
          </cell>
        </row>
        <row r="539">
          <cell r="A539" t="str">
            <v>17.A.174</v>
          </cell>
          <cell r="B539" t="str">
            <v>Ensaio : Densidade "in situ" - frasco de areia</v>
          </cell>
          <cell r="C539" t="str">
            <v>UN</v>
          </cell>
          <cell r="D539">
            <v>22.37</v>
          </cell>
          <cell r="E539">
            <v>35450</v>
          </cell>
        </row>
        <row r="540">
          <cell r="A540" t="str">
            <v>17.A.175</v>
          </cell>
          <cell r="B540" t="str">
            <v>Ensaio : compessão triaxial, lento ou com drenagem</v>
          </cell>
          <cell r="C540" t="str">
            <v>UN</v>
          </cell>
          <cell r="D540">
            <v>553</v>
          </cell>
          <cell r="E540">
            <v>35451</v>
          </cell>
        </row>
        <row r="541">
          <cell r="A541" t="str">
            <v>17.A.176</v>
          </cell>
          <cell r="B541" t="str">
            <v>Ensaio : pressão neutra</v>
          </cell>
          <cell r="C541" t="str">
            <v>UN</v>
          </cell>
          <cell r="D541">
            <v>118.4</v>
          </cell>
          <cell r="E541">
            <v>35452</v>
          </cell>
        </row>
        <row r="542">
          <cell r="A542" t="str">
            <v>17.A.177</v>
          </cell>
          <cell r="B542" t="str">
            <v>Ensaio : saturação do CP</v>
          </cell>
          <cell r="C542" t="str">
            <v>UN</v>
          </cell>
          <cell r="D542">
            <v>118.4</v>
          </cell>
          <cell r="E542">
            <v>35453</v>
          </cell>
        </row>
        <row r="543">
          <cell r="A543" t="str">
            <v>17.A.178</v>
          </cell>
          <cell r="B543" t="str">
            <v xml:space="preserve">Ensaio : permeabilidade </v>
          </cell>
          <cell r="C543" t="str">
            <v>UN</v>
          </cell>
          <cell r="D543">
            <v>213.96</v>
          </cell>
          <cell r="E543">
            <v>35454</v>
          </cell>
        </row>
        <row r="544">
          <cell r="A544" t="str">
            <v>17.A.179</v>
          </cell>
          <cell r="B544" t="str">
            <v>Laudo de estabilidade dos aterros - Pq. Raposo Tavares</v>
          </cell>
          <cell r="C544" t="str">
            <v>UN</v>
          </cell>
          <cell r="D544">
            <v>9807.76</v>
          </cell>
          <cell r="E544">
            <v>35455</v>
          </cell>
        </row>
        <row r="545">
          <cell r="A545" t="str">
            <v>17.A.180</v>
          </cell>
          <cell r="B545" t="str">
            <v>Limpeza, manut.e subst. de peças do sistema de ar condicionado - Astrofísica</v>
          </cell>
          <cell r="C545" t="str">
            <v>GL</v>
          </cell>
          <cell r="D545">
            <v>31721.439999999999</v>
          </cell>
          <cell r="E545">
            <v>38108</v>
          </cell>
        </row>
        <row r="546">
          <cell r="A546" t="str">
            <v>17.A.181</v>
          </cell>
          <cell r="B546" t="str">
            <v>Limpeza de forro em régua de "PVC"</v>
          </cell>
          <cell r="C546" t="str">
            <v>M2</v>
          </cell>
          <cell r="D546">
            <v>1.19</v>
          </cell>
          <cell r="E546">
            <v>35454</v>
          </cell>
        </row>
        <row r="547">
          <cell r="A547" t="str">
            <v>17.A.182</v>
          </cell>
          <cell r="B547" t="str">
            <v>Recomposição de gradil tipo parque c/ mureta</v>
          </cell>
          <cell r="C547" t="str">
            <v>M</v>
          </cell>
          <cell r="D547">
            <v>235.46</v>
          </cell>
          <cell r="E547">
            <v>36526</v>
          </cell>
        </row>
        <row r="548">
          <cell r="A548" t="str">
            <v>17.A.183</v>
          </cell>
          <cell r="B548" t="str">
            <v>Abertura de vias de terra batida</v>
          </cell>
          <cell r="C548" t="str">
            <v>M2</v>
          </cell>
          <cell r="D548">
            <v>20.41</v>
          </cell>
          <cell r="E548">
            <v>36526</v>
          </cell>
        </row>
        <row r="549">
          <cell r="A549" t="str">
            <v>17.A.184</v>
          </cell>
          <cell r="B549" t="str">
            <v>Orla de concreto pré-moldade (0,5 x 0,06) (P. ORL - 04) - compr. 0,50 m</v>
          </cell>
          <cell r="C549" t="str">
            <v>UN</v>
          </cell>
          <cell r="D549">
            <v>6.36</v>
          </cell>
          <cell r="E549">
            <v>36526</v>
          </cell>
        </row>
        <row r="550">
          <cell r="A550" t="str">
            <v>17.A.185</v>
          </cell>
          <cell r="B550" t="str">
            <v>Abertura de vias de saibro</v>
          </cell>
          <cell r="C550" t="str">
            <v>M2</v>
          </cell>
          <cell r="D550">
            <v>18.88</v>
          </cell>
          <cell r="E550">
            <v>36526</v>
          </cell>
        </row>
        <row r="551">
          <cell r="A551" t="str">
            <v>17.A.186</v>
          </cell>
          <cell r="B551" t="str">
            <v>Placa sinaliz. de alumínio auto-adesiva p/ deficiente físico - 15x15 cm</v>
          </cell>
          <cell r="C551" t="str">
            <v>UN</v>
          </cell>
          <cell r="D551">
            <v>10.5</v>
          </cell>
          <cell r="E551">
            <v>38899</v>
          </cell>
        </row>
        <row r="552">
          <cell r="A552" t="str">
            <v>17.A.189</v>
          </cell>
          <cell r="B552" t="str">
            <v>Portão em tela galv., 2 fls., pilares concr. H = 2,20 m - PO-16</v>
          </cell>
          <cell r="C552" t="str">
            <v>UN</v>
          </cell>
          <cell r="D552">
            <v>631.25</v>
          </cell>
          <cell r="E552">
            <v>36526</v>
          </cell>
        </row>
        <row r="553">
          <cell r="A553" t="str">
            <v>17.A.190</v>
          </cell>
          <cell r="B553" t="str">
            <v>Reconstituição de gradil tipo parque, incl. mureta, fundação e pintura</v>
          </cell>
          <cell r="C553" t="str">
            <v>M</v>
          </cell>
          <cell r="D553">
            <v>177.19</v>
          </cell>
          <cell r="E553">
            <v>38718</v>
          </cell>
        </row>
        <row r="554">
          <cell r="A554" t="str">
            <v>17.A.191</v>
          </cell>
          <cell r="B554" t="str">
            <v>Tapume móvel</v>
          </cell>
          <cell r="C554" t="str">
            <v>M2</v>
          </cell>
          <cell r="D554">
            <v>11.58</v>
          </cell>
          <cell r="E554">
            <v>36526</v>
          </cell>
        </row>
        <row r="555">
          <cell r="A555" t="str">
            <v>17.A.192</v>
          </cell>
          <cell r="B555" t="str">
            <v>Restauro da Casa do Administrador - Pq. da Luz - USAR ITENS 17.A.244 A 17.A.252</v>
          </cell>
          <cell r="C555" t="str">
            <v>GL</v>
          </cell>
          <cell r="D555">
            <v>219829.92</v>
          </cell>
          <cell r="E555">
            <v>36526</v>
          </cell>
        </row>
        <row r="556">
          <cell r="A556" t="str">
            <v>17.A.193</v>
          </cell>
          <cell r="B556" t="str">
            <v>Estreitamento de via c/ pavimentação asfáltica</v>
          </cell>
          <cell r="C556" t="str">
            <v>M2</v>
          </cell>
          <cell r="D556">
            <v>21.45</v>
          </cell>
          <cell r="E556">
            <v>36526</v>
          </cell>
        </row>
        <row r="557">
          <cell r="A557" t="str">
            <v>17.A.194</v>
          </cell>
          <cell r="B557" t="str">
            <v>Montagem de palanque de madeira</v>
          </cell>
          <cell r="C557" t="str">
            <v>UN</v>
          </cell>
          <cell r="D557">
            <v>120.8</v>
          </cell>
          <cell r="E557">
            <v>36526</v>
          </cell>
        </row>
        <row r="558">
          <cell r="A558" t="str">
            <v>17.A.195</v>
          </cell>
          <cell r="B558" t="str">
            <v>Portão em tela galv., 1 fl., pilares concr. H = 2,20 m - PO-16</v>
          </cell>
          <cell r="C558" t="str">
            <v>UN</v>
          </cell>
          <cell r="D558">
            <v>342.62</v>
          </cell>
          <cell r="E558">
            <v>36526</v>
          </cell>
        </row>
        <row r="559">
          <cell r="A559" t="str">
            <v>17.A.196</v>
          </cell>
          <cell r="B559" t="str">
            <v>P.Pic-10 - Piso de concreto com junta dupla de paralelepípedo</v>
          </cell>
          <cell r="C559" t="str">
            <v>M2</v>
          </cell>
          <cell r="D559">
            <v>28.11</v>
          </cell>
          <cell r="E559">
            <v>36526</v>
          </cell>
        </row>
        <row r="560">
          <cell r="A560" t="str">
            <v>17.A.197</v>
          </cell>
          <cell r="B560" t="str">
            <v>P.Pic-16 - Lajota de concreto com juntas de seixos rolados</v>
          </cell>
          <cell r="C560" t="str">
            <v>M2</v>
          </cell>
          <cell r="D560">
            <v>27.89</v>
          </cell>
          <cell r="E560">
            <v>36526</v>
          </cell>
        </row>
        <row r="561">
          <cell r="A561" t="str">
            <v>17.A.198</v>
          </cell>
          <cell r="B561" t="str">
            <v>P.Pic-15 - Piso de concreto com junta de placa de cerâmica industrial</v>
          </cell>
          <cell r="C561" t="str">
            <v>M2</v>
          </cell>
          <cell r="D561">
            <v>30.63</v>
          </cell>
          <cell r="E561">
            <v>36526</v>
          </cell>
        </row>
        <row r="562">
          <cell r="A562" t="str">
            <v>17.A.199</v>
          </cell>
          <cell r="B562" t="str">
            <v>P.Pic-12 - Piso de concreto com junta de placa de cerâmica industrial</v>
          </cell>
          <cell r="C562" t="str">
            <v>M2</v>
          </cell>
          <cell r="D562">
            <v>16.84</v>
          </cell>
          <cell r="E562">
            <v>36526</v>
          </cell>
        </row>
        <row r="563">
          <cell r="A563" t="str">
            <v>17.A.200</v>
          </cell>
          <cell r="B563" t="str">
            <v>Pedra britada nº 3 com compactação manual - 5 cm</v>
          </cell>
          <cell r="C563" t="str">
            <v>M2</v>
          </cell>
          <cell r="D563">
            <v>2.11</v>
          </cell>
          <cell r="E563">
            <v>36526</v>
          </cell>
        </row>
        <row r="564">
          <cell r="A564" t="str">
            <v>17.A.201</v>
          </cell>
          <cell r="B564" t="str">
            <v>Revestimento em tábuas de peróba p/ quadra de bocha</v>
          </cell>
          <cell r="C564" t="str">
            <v>M2</v>
          </cell>
          <cell r="D564">
            <v>17.03</v>
          </cell>
          <cell r="E564">
            <v>36526</v>
          </cell>
        </row>
        <row r="565">
          <cell r="A565" t="str">
            <v>17.A.202</v>
          </cell>
          <cell r="B565" t="str">
            <v>Fornecimento e aplicação de pedra britada nº 3</v>
          </cell>
          <cell r="C565" t="str">
            <v>M3</v>
          </cell>
          <cell r="D565">
            <v>51.76</v>
          </cell>
          <cell r="E565">
            <v>38899</v>
          </cell>
        </row>
        <row r="566">
          <cell r="A566" t="str">
            <v>17.A.203</v>
          </cell>
          <cell r="B566" t="str">
            <v>Dreno de pedra britada - Dr-15</v>
          </cell>
          <cell r="C566" t="str">
            <v>M</v>
          </cell>
          <cell r="D566">
            <v>20.14</v>
          </cell>
          <cell r="E566">
            <v>38899</v>
          </cell>
        </row>
        <row r="567">
          <cell r="A567" t="str">
            <v>17.A.204</v>
          </cell>
          <cell r="B567" t="str">
            <v>Banco de pedra rachão</v>
          </cell>
          <cell r="C567" t="str">
            <v>M</v>
          </cell>
          <cell r="D567">
            <v>40.1</v>
          </cell>
          <cell r="E567">
            <v>36526</v>
          </cell>
        </row>
        <row r="568">
          <cell r="A568" t="str">
            <v>17.A.205</v>
          </cell>
          <cell r="B568" t="str">
            <v>Elemento vazado de concreto - tipo Neo-Rex - Concregrama - Diagonal ou similar</v>
          </cell>
          <cell r="C568" t="str">
            <v>M2</v>
          </cell>
          <cell r="D568">
            <v>40.119999999999997</v>
          </cell>
          <cell r="E568">
            <v>36526</v>
          </cell>
        </row>
        <row r="569">
          <cell r="A569" t="str">
            <v>17.A.206</v>
          </cell>
          <cell r="B569" t="str">
            <v>Mesa-Banco de concreto aparente (def. físico) - Det. P.Mes-06</v>
          </cell>
          <cell r="C569" t="str">
            <v>CJ</v>
          </cell>
          <cell r="D569">
            <v>382.4</v>
          </cell>
          <cell r="E569">
            <v>39083</v>
          </cell>
        </row>
        <row r="570">
          <cell r="A570" t="str">
            <v>17.A.207</v>
          </cell>
          <cell r="B570" t="str">
            <v>Bebedouro para cães - conf. det. A-01</v>
          </cell>
          <cell r="C570" t="str">
            <v>UN</v>
          </cell>
          <cell r="D570">
            <v>1099.1600000000001</v>
          </cell>
          <cell r="E570">
            <v>38108</v>
          </cell>
        </row>
        <row r="571">
          <cell r="A571" t="str">
            <v>17.A.208</v>
          </cell>
          <cell r="B571" t="str">
            <v>Guarda corpo da ponte - Pq. Chico Mendes</v>
          </cell>
          <cell r="C571" t="str">
            <v>M</v>
          </cell>
          <cell r="D571">
            <v>46.09</v>
          </cell>
          <cell r="E571">
            <v>37408</v>
          </cell>
        </row>
        <row r="572">
          <cell r="A572" t="str">
            <v>17.A.209</v>
          </cell>
          <cell r="B572" t="str">
            <v>Prancha peroba rosa (20 x 5 x 300 cm) do Tabuleiro da ponte - Pq. Chico Mendes</v>
          </cell>
          <cell r="C572" t="str">
            <v>UN</v>
          </cell>
          <cell r="D572">
            <v>51.61</v>
          </cell>
          <cell r="E572">
            <v>37408</v>
          </cell>
        </row>
        <row r="573">
          <cell r="A573" t="str">
            <v>17.A.210</v>
          </cell>
          <cell r="B573" t="str">
            <v>Prancha peroba rosa (20 x 5 x 200 cm) do Tabuleiro da ponte - Pq. Chico Mendes</v>
          </cell>
          <cell r="C573" t="str">
            <v>UN</v>
          </cell>
          <cell r="D573">
            <v>38.99</v>
          </cell>
          <cell r="E573">
            <v>37408</v>
          </cell>
        </row>
        <row r="574">
          <cell r="A574" t="str">
            <v>17.A.211</v>
          </cell>
          <cell r="B574" t="str">
            <v>Retirada de pedrisco</v>
          </cell>
          <cell r="C574" t="str">
            <v>M3</v>
          </cell>
          <cell r="D574">
            <v>70.349999999999994</v>
          </cell>
          <cell r="E574">
            <v>37408</v>
          </cell>
        </row>
        <row r="575">
          <cell r="A575" t="str">
            <v>17.A.212</v>
          </cell>
          <cell r="B575" t="str">
            <v>Recolocação de pedrisco</v>
          </cell>
          <cell r="C575" t="str">
            <v>M2</v>
          </cell>
          <cell r="D575">
            <v>0.9</v>
          </cell>
          <cell r="E575">
            <v>36526</v>
          </cell>
        </row>
        <row r="576">
          <cell r="A576" t="str">
            <v>17.A.213</v>
          </cell>
          <cell r="B576" t="str">
            <v>Retirada e transplante de árvores de h = 3,00 m</v>
          </cell>
          <cell r="C576" t="str">
            <v>UN</v>
          </cell>
          <cell r="D576">
            <v>16.03</v>
          </cell>
          <cell r="E576">
            <v>38108</v>
          </cell>
        </row>
        <row r="577">
          <cell r="A577" t="str">
            <v>17.A.214</v>
          </cell>
          <cell r="B577" t="str">
            <v>Recolocação de gradil tipo parque incl. mureta e fundações</v>
          </cell>
          <cell r="C577" t="str">
            <v>M</v>
          </cell>
          <cell r="D577">
            <v>203.13</v>
          </cell>
          <cell r="E577">
            <v>39083</v>
          </cell>
        </row>
        <row r="578">
          <cell r="A578" t="str">
            <v>17.A.215</v>
          </cell>
          <cell r="B578" t="str">
            <v>Banco gama - padrão EMURB</v>
          </cell>
          <cell r="C578" t="str">
            <v>UN</v>
          </cell>
          <cell r="D578">
            <v>371.25</v>
          </cell>
          <cell r="E578">
            <v>36526</v>
          </cell>
        </row>
        <row r="579">
          <cell r="A579" t="str">
            <v>17.A.216</v>
          </cell>
          <cell r="B579" t="str">
            <v>Lixeira em fiberglass redonda, capac. 30 lts c/ pedestal</v>
          </cell>
          <cell r="C579" t="str">
            <v>UN</v>
          </cell>
          <cell r="D579">
            <v>266.77999999999997</v>
          </cell>
          <cell r="E579">
            <v>37408</v>
          </cell>
        </row>
        <row r="580">
          <cell r="A580" t="str">
            <v>17.A.217</v>
          </cell>
          <cell r="B580" t="str">
            <v>USAR O ITEM 10.A.061 - Assento articulado p/ banho - def. físico - Deca ou similar</v>
          </cell>
          <cell r="C580" t="str">
            <v>UN</v>
          </cell>
          <cell r="D580">
            <v>679.57</v>
          </cell>
          <cell r="E580">
            <v>36526</v>
          </cell>
        </row>
        <row r="581">
          <cell r="A581" t="str">
            <v>17.A.218</v>
          </cell>
          <cell r="B581" t="str">
            <v>USAR O ITEM 10.A.062 - Barra articulada p/ banho - def. físico - Deca ou similar</v>
          </cell>
          <cell r="C581" t="str">
            <v>UN</v>
          </cell>
          <cell r="D581">
            <v>539.39</v>
          </cell>
          <cell r="E581">
            <v>36526</v>
          </cell>
        </row>
        <row r="582">
          <cell r="A582" t="str">
            <v>17.A.219</v>
          </cell>
          <cell r="B582" t="str">
            <v>Instalação - fossa séptica f 3,00x2,00m, filtro anaeróbio f 3,00x2,00m e sumidouro f 3,00x4,00 m - Pq. Carmo</v>
          </cell>
          <cell r="C582" t="str">
            <v>GL</v>
          </cell>
          <cell r="D582">
            <v>78201</v>
          </cell>
          <cell r="E582">
            <v>36526</v>
          </cell>
        </row>
        <row r="583">
          <cell r="A583" t="str">
            <v>17.A.220</v>
          </cell>
          <cell r="B583" t="str">
            <v>Retirada de brinquedos</v>
          </cell>
          <cell r="C583" t="str">
            <v>UN</v>
          </cell>
          <cell r="D583">
            <v>8.83</v>
          </cell>
          <cell r="E583">
            <v>36526</v>
          </cell>
        </row>
        <row r="584">
          <cell r="A584" t="str">
            <v>17.A.221</v>
          </cell>
          <cell r="B584" t="str">
            <v>Recolocação de brinquedos</v>
          </cell>
          <cell r="C584" t="str">
            <v>UN</v>
          </cell>
          <cell r="D584">
            <v>8.06</v>
          </cell>
          <cell r="E584">
            <v>36526</v>
          </cell>
        </row>
        <row r="585">
          <cell r="A585" t="str">
            <v>17.A.222</v>
          </cell>
          <cell r="B585" t="str">
            <v>Retirada de orla de paralelepípedo sobre terra</v>
          </cell>
          <cell r="C585" t="str">
            <v>M</v>
          </cell>
          <cell r="D585">
            <v>0.64</v>
          </cell>
          <cell r="E585">
            <v>36526</v>
          </cell>
        </row>
        <row r="586">
          <cell r="A586" t="str">
            <v>17.A.223</v>
          </cell>
          <cell r="B586" t="str">
            <v>Recolocação de orla de paralelepípedo sobre terra</v>
          </cell>
          <cell r="C586" t="str">
            <v>M</v>
          </cell>
          <cell r="D586">
            <v>0.64</v>
          </cell>
          <cell r="E586">
            <v>36526</v>
          </cell>
        </row>
        <row r="587">
          <cell r="A587" t="str">
            <v>17.A.224</v>
          </cell>
          <cell r="B587" t="str">
            <v>Poltrona c/ braços p/ auditório</v>
          </cell>
          <cell r="C587" t="str">
            <v>UN</v>
          </cell>
          <cell r="D587">
            <v>498.83</v>
          </cell>
          <cell r="E587">
            <v>36526</v>
          </cell>
        </row>
        <row r="588">
          <cell r="A588" t="str">
            <v>17.A.225</v>
          </cell>
          <cell r="B588" t="str">
            <v>Piso cimentado quadriculado tipo prefeitura - Pi-2</v>
          </cell>
          <cell r="C588" t="str">
            <v>M2</v>
          </cell>
          <cell r="D588">
            <v>25.38</v>
          </cell>
          <cell r="E588">
            <v>37408</v>
          </cell>
        </row>
        <row r="589">
          <cell r="A589" t="str">
            <v>17.A.226</v>
          </cell>
          <cell r="B589" t="str">
            <v>Desassoreamento de lagos, c/ profundidade até 1,00 m</v>
          </cell>
          <cell r="C589" t="str">
            <v>M3</v>
          </cell>
          <cell r="D589">
            <v>34.880000000000003</v>
          </cell>
          <cell r="E589">
            <v>37408</v>
          </cell>
        </row>
        <row r="590">
          <cell r="A590" t="str">
            <v>17.A.227</v>
          </cell>
          <cell r="B590" t="str">
            <v>Retirada de corrimãos ferro c/ estrut. tubular em chapa 12x4 cm e tubos de base 1 1/2"</v>
          </cell>
          <cell r="C590" t="str">
            <v>H</v>
          </cell>
          <cell r="D590">
            <v>4.87</v>
          </cell>
          <cell r="E590">
            <v>38108</v>
          </cell>
        </row>
        <row r="591">
          <cell r="A591" t="str">
            <v>17.A.228</v>
          </cell>
          <cell r="B591" t="str">
            <v>Banco de tijolos à vista e concreto - Det. Ba 43</v>
          </cell>
          <cell r="C591" t="str">
            <v>M</v>
          </cell>
          <cell r="D591">
            <v>67.11</v>
          </cell>
          <cell r="E591">
            <v>37408</v>
          </cell>
        </row>
        <row r="592">
          <cell r="A592" t="str">
            <v>17.A.229</v>
          </cell>
          <cell r="B592" t="str">
            <v>Retirada de gradil tipo parque, inclusive mureta - Pq. Carmo</v>
          </cell>
          <cell r="C592" t="str">
            <v>M</v>
          </cell>
          <cell r="D592">
            <v>13.76</v>
          </cell>
          <cell r="E592">
            <v>38108</v>
          </cell>
        </row>
        <row r="593">
          <cell r="A593" t="str">
            <v>17.A.230</v>
          </cell>
          <cell r="B593" t="str">
            <v>Montagem de gradil tipo parque</v>
          </cell>
          <cell r="C593" t="str">
            <v>M</v>
          </cell>
          <cell r="D593">
            <v>9.82</v>
          </cell>
          <cell r="E593">
            <v>37408</v>
          </cell>
        </row>
        <row r="594">
          <cell r="A594" t="str">
            <v>17.A.231</v>
          </cell>
          <cell r="B594" t="str">
            <v xml:space="preserve">Bebedouro em concreto </v>
          </cell>
          <cell r="C594" t="str">
            <v>UN</v>
          </cell>
          <cell r="D594">
            <v>89.2</v>
          </cell>
          <cell r="E594">
            <v>36526</v>
          </cell>
        </row>
        <row r="595">
          <cell r="A595" t="str">
            <v>17.A.232</v>
          </cell>
          <cell r="B595" t="str">
            <v>Banco c/ apoio de pedra - Ba-23</v>
          </cell>
          <cell r="C595" t="str">
            <v>UN</v>
          </cell>
          <cell r="D595">
            <v>127.86</v>
          </cell>
          <cell r="E595">
            <v>36526</v>
          </cell>
        </row>
        <row r="596">
          <cell r="A596" t="str">
            <v>17.A.233</v>
          </cell>
          <cell r="B596" t="str">
            <v>Caminho de pedrisco c/ orla de eucalipto - det. Pi-65</v>
          </cell>
          <cell r="C596" t="str">
            <v>M</v>
          </cell>
          <cell r="D596">
            <v>12.66</v>
          </cell>
          <cell r="E596">
            <v>36526</v>
          </cell>
        </row>
        <row r="597">
          <cell r="A597" t="str">
            <v>17.A.234</v>
          </cell>
          <cell r="B597" t="str">
            <v>Lajota de concreto c/ junta de grama - det. Pi-23</v>
          </cell>
          <cell r="C597" t="str">
            <v>M2</v>
          </cell>
          <cell r="D597">
            <v>22.71</v>
          </cell>
          <cell r="E597">
            <v>36526</v>
          </cell>
        </row>
        <row r="598">
          <cell r="A598" t="str">
            <v>17.A.235</v>
          </cell>
          <cell r="B598" t="str">
            <v>Lajota de concreto c/ junta de grama - det. Pi-24</v>
          </cell>
          <cell r="C598" t="str">
            <v>M2</v>
          </cell>
          <cell r="D598">
            <v>20.38</v>
          </cell>
          <cell r="E598">
            <v>36526</v>
          </cell>
        </row>
        <row r="599">
          <cell r="A599" t="str">
            <v>17.A.236</v>
          </cell>
          <cell r="B599" t="str">
            <v>Retirada de banco circundante de madeira</v>
          </cell>
          <cell r="C599" t="str">
            <v>UN</v>
          </cell>
          <cell r="D599">
            <v>1.8</v>
          </cell>
          <cell r="E599">
            <v>36526</v>
          </cell>
        </row>
        <row r="600">
          <cell r="A600" t="str">
            <v>17.A.237</v>
          </cell>
          <cell r="B600" t="str">
            <v>Retirada de gradil s/ mureta</v>
          </cell>
          <cell r="C600" t="str">
            <v>M</v>
          </cell>
          <cell r="D600">
            <v>9.8699999999999992</v>
          </cell>
          <cell r="E600">
            <v>39083</v>
          </cell>
        </row>
        <row r="601">
          <cell r="A601" t="str">
            <v>17.A.238</v>
          </cell>
          <cell r="B601" t="str">
            <v>Recuperação do espelho d' água - Pq.  Nabuco</v>
          </cell>
          <cell r="C601" t="str">
            <v>GL</v>
          </cell>
          <cell r="D601">
            <v>12658.62</v>
          </cell>
          <cell r="E601">
            <v>36526</v>
          </cell>
        </row>
        <row r="602">
          <cell r="A602" t="str">
            <v>17.A.239</v>
          </cell>
          <cell r="B602" t="str">
            <v>Piso de pedrisco c/ junta dupla de paralelepípedo - l=2,00m - det. Pi-32</v>
          </cell>
          <cell r="C602" t="str">
            <v>M</v>
          </cell>
          <cell r="D602">
            <v>34.04</v>
          </cell>
          <cell r="E602">
            <v>36526</v>
          </cell>
        </row>
        <row r="603">
          <cell r="A603" t="str">
            <v>17.A.240</v>
          </cell>
          <cell r="B603" t="str">
            <v>Piso de pedrisco c/ junta dupla de paralelepípedo - l=4,00m - det. Pi-32</v>
          </cell>
          <cell r="C603" t="str">
            <v>M</v>
          </cell>
          <cell r="D603">
            <v>41.55</v>
          </cell>
          <cell r="E603">
            <v>36526</v>
          </cell>
        </row>
        <row r="604">
          <cell r="A604" t="str">
            <v>17.A.241</v>
          </cell>
          <cell r="B604" t="str">
            <v>Recuperação das muretas de arrimo do Parque Nabuco</v>
          </cell>
          <cell r="C604" t="str">
            <v>GL</v>
          </cell>
          <cell r="D604">
            <v>2718.56</v>
          </cell>
          <cell r="E604">
            <v>36526</v>
          </cell>
        </row>
        <row r="605">
          <cell r="A605" t="str">
            <v>17.A.242</v>
          </cell>
          <cell r="B605" t="str">
            <v>Demolição de churrasqueira</v>
          </cell>
          <cell r="C605" t="str">
            <v>UN</v>
          </cell>
          <cell r="D605">
            <v>5.78</v>
          </cell>
          <cell r="E605">
            <v>36526</v>
          </cell>
        </row>
        <row r="606">
          <cell r="A606" t="str">
            <v>17.A.243</v>
          </cell>
          <cell r="B606" t="str">
            <v>Demolição de conjunto mesa - banco de concreto</v>
          </cell>
          <cell r="C606" t="str">
            <v>UN</v>
          </cell>
          <cell r="D606">
            <v>44.13</v>
          </cell>
          <cell r="E606">
            <v>36526</v>
          </cell>
        </row>
        <row r="607">
          <cell r="A607" t="str">
            <v>17.A.244</v>
          </cell>
          <cell r="B607" t="str">
            <v>Serviços de restauro - portas e janelas - Casa do Administrador - Pq. da Luz</v>
          </cell>
          <cell r="C607" t="str">
            <v>GL</v>
          </cell>
          <cell r="D607">
            <v>60933.599999999999</v>
          </cell>
          <cell r="E607">
            <v>36526</v>
          </cell>
        </row>
        <row r="608">
          <cell r="A608" t="str">
            <v>17.A.245</v>
          </cell>
          <cell r="B608" t="str">
            <v>Serviços de restauro - peitoril de madeira - Casa do Administrador - Pq. da Luz</v>
          </cell>
          <cell r="C608" t="str">
            <v>GL</v>
          </cell>
          <cell r="D608">
            <v>11999.23</v>
          </cell>
          <cell r="E608">
            <v>36526</v>
          </cell>
        </row>
        <row r="609">
          <cell r="A609" t="str">
            <v>17.A.246</v>
          </cell>
          <cell r="B609" t="str">
            <v>Serviços de restauro - tabeiras - Casa do Administrador - Pq. da Luz</v>
          </cell>
          <cell r="C609" t="str">
            <v>GL</v>
          </cell>
          <cell r="D609">
            <v>8436.9599999999991</v>
          </cell>
          <cell r="E609">
            <v>36526</v>
          </cell>
        </row>
        <row r="610">
          <cell r="A610" t="str">
            <v>17.A.247</v>
          </cell>
          <cell r="B610" t="str">
            <v>Serviços de restauro - rodapés e rodameios - Casa do Administrador - Pq. da Luz</v>
          </cell>
          <cell r="C610" t="str">
            <v>GL</v>
          </cell>
          <cell r="D610">
            <v>4124.74</v>
          </cell>
          <cell r="E610">
            <v>36526</v>
          </cell>
        </row>
        <row r="611">
          <cell r="A611" t="str">
            <v>17.A.248</v>
          </cell>
          <cell r="B611" t="str">
            <v>Serviços de restauro - estrutura metálica - Casa do Administrador - Pq. da Luz</v>
          </cell>
          <cell r="C611" t="str">
            <v>GL</v>
          </cell>
          <cell r="D611">
            <v>3749.99</v>
          </cell>
          <cell r="E611">
            <v>36526</v>
          </cell>
        </row>
        <row r="612">
          <cell r="A612" t="str">
            <v>17.A.249</v>
          </cell>
          <cell r="B612" t="str">
            <v>Serviços de restauro - esquadria metálica - Casa do Administrador - Pq. da Luz</v>
          </cell>
          <cell r="C612" t="str">
            <v>GL</v>
          </cell>
          <cell r="D612">
            <v>4687.2</v>
          </cell>
          <cell r="E612">
            <v>36526</v>
          </cell>
        </row>
        <row r="613">
          <cell r="A613" t="str">
            <v>17.A.250</v>
          </cell>
          <cell r="B613" t="str">
            <v>Serviços de restauro - lustres - Casa do Administrador - Pq. da Luz</v>
          </cell>
          <cell r="C613" t="str">
            <v>GL</v>
          </cell>
          <cell r="D613">
            <v>4031</v>
          </cell>
          <cell r="E613">
            <v>36526</v>
          </cell>
        </row>
        <row r="614">
          <cell r="A614" t="str">
            <v>17.A.251</v>
          </cell>
          <cell r="B614" t="str">
            <v>Serviços de restauro - revestimento externo - Casa do Administrador - Pq. da Luz</v>
          </cell>
          <cell r="C614" t="str">
            <v>GL</v>
          </cell>
          <cell r="D614">
            <v>42184.800000000003</v>
          </cell>
          <cell r="E614">
            <v>36526</v>
          </cell>
        </row>
        <row r="615">
          <cell r="A615" t="str">
            <v>17.A.252</v>
          </cell>
          <cell r="B615" t="str">
            <v>Serviços de restauro - revestimento interno - Casa do Administrador - Pq. da Luz</v>
          </cell>
          <cell r="C615" t="str">
            <v>GL</v>
          </cell>
          <cell r="D615">
            <v>79682.399999999994</v>
          </cell>
          <cell r="E615">
            <v>36526</v>
          </cell>
        </row>
        <row r="616">
          <cell r="A616" t="str">
            <v>17.A.253</v>
          </cell>
          <cell r="B616" t="str">
            <v>Muro de concreto ciclópico aparente e dreno - det. Mu - 12 - H média = 1,35 m</v>
          </cell>
          <cell r="C616" t="str">
            <v>M</v>
          </cell>
          <cell r="D616">
            <v>220.91</v>
          </cell>
          <cell r="E616">
            <v>38108</v>
          </cell>
        </row>
        <row r="617">
          <cell r="A617" t="str">
            <v>17.A.254</v>
          </cell>
          <cell r="B617" t="str">
            <v>Muro de concreto ciclópico aparente e dreno - det. Mu - 12 - H média = 2,50 m</v>
          </cell>
          <cell r="C617" t="str">
            <v>M</v>
          </cell>
          <cell r="D617">
            <v>342</v>
          </cell>
          <cell r="E617">
            <v>39083</v>
          </cell>
        </row>
        <row r="618">
          <cell r="A618" t="str">
            <v>17.A.255</v>
          </cell>
          <cell r="B618" t="str">
            <v>Recuperação do conjunto mesa / banco - det. Ba-21 - Pq. Nabuco</v>
          </cell>
          <cell r="C618" t="str">
            <v>CJ</v>
          </cell>
          <cell r="D618">
            <v>114.27</v>
          </cell>
          <cell r="E618">
            <v>36526</v>
          </cell>
        </row>
        <row r="619">
          <cell r="A619" t="str">
            <v>17.A.256</v>
          </cell>
          <cell r="B619" t="str">
            <v>Recuperação da churrasqueira c/ tijolo requeimado - det. DPCH - A-02 - Pq. Nabuco</v>
          </cell>
          <cell r="C619" t="str">
            <v>UN</v>
          </cell>
          <cell r="D619">
            <v>66.28</v>
          </cell>
          <cell r="E619">
            <v>36526</v>
          </cell>
        </row>
        <row r="620">
          <cell r="A620" t="str">
            <v>17.A.257</v>
          </cell>
          <cell r="B620" t="str">
            <v>Jardineira-banco de alvenaria e concreto (3,00 x 3,00 m) - det. FJ - 2</v>
          </cell>
          <cell r="C620" t="str">
            <v>UN</v>
          </cell>
          <cell r="D620">
            <v>855.94</v>
          </cell>
          <cell r="E620">
            <v>36526</v>
          </cell>
        </row>
        <row r="621">
          <cell r="A621" t="str">
            <v>17.A.258</v>
          </cell>
          <cell r="B621" t="str">
            <v xml:space="preserve">Fornecimento e instalação de defensa metálica galvanizada, semi-maleável simples </v>
          </cell>
          <cell r="C621" t="str">
            <v>M</v>
          </cell>
          <cell r="D621">
            <v>6.67</v>
          </cell>
          <cell r="E621">
            <v>37408</v>
          </cell>
        </row>
        <row r="622">
          <cell r="A622" t="str">
            <v>17.A.259</v>
          </cell>
          <cell r="B622" t="str">
            <v>Demolição da ponte-passarela - Parque Chico Mendes</v>
          </cell>
          <cell r="C622" t="str">
            <v>GL</v>
          </cell>
          <cell r="D622">
            <v>197.39</v>
          </cell>
          <cell r="E622">
            <v>37408</v>
          </cell>
        </row>
        <row r="623">
          <cell r="A623" t="str">
            <v>17.A.260</v>
          </cell>
          <cell r="B623" t="str">
            <v>Esgotamento d'água com bomba submersa - HP x H</v>
          </cell>
          <cell r="C623" t="str">
            <v>H</v>
          </cell>
          <cell r="D623">
            <v>0.75</v>
          </cell>
          <cell r="E623">
            <v>37408</v>
          </cell>
        </row>
        <row r="624">
          <cell r="A624" t="str">
            <v>17.A.261</v>
          </cell>
          <cell r="B624" t="str">
            <v>Muro e alambrado - Parque Chácara das Flores</v>
          </cell>
          <cell r="C624" t="str">
            <v>M</v>
          </cell>
          <cell r="D624">
            <v>127.96</v>
          </cell>
          <cell r="E624">
            <v>38108</v>
          </cell>
        </row>
        <row r="625">
          <cell r="A625" t="str">
            <v>17.A.262</v>
          </cell>
          <cell r="B625" t="str">
            <v xml:space="preserve">Piso em pedra miracema ( 10 x 20cm), lastro concreto magro </v>
          </cell>
          <cell r="C625" t="str">
            <v>M2</v>
          </cell>
          <cell r="D625">
            <v>30.96</v>
          </cell>
          <cell r="E625">
            <v>37408</v>
          </cell>
        </row>
        <row r="626">
          <cell r="A626" t="str">
            <v>17.A.263</v>
          </cell>
          <cell r="B626" t="str">
            <v xml:space="preserve">Piso em pedra miracema ( 11,5 x 23cm), esp = 1,20cm, lastro concreto magro </v>
          </cell>
          <cell r="C626" t="str">
            <v>M2</v>
          </cell>
          <cell r="D626">
            <v>28.81</v>
          </cell>
          <cell r="E626">
            <v>37408</v>
          </cell>
        </row>
        <row r="627">
          <cell r="A627" t="str">
            <v>17.A.264</v>
          </cell>
          <cell r="B627" t="str">
            <v xml:space="preserve">Escada ao redor da quadra de uso múltiplo - DET.  Es - 4 </v>
          </cell>
          <cell r="C627" t="str">
            <v>M</v>
          </cell>
          <cell r="D627">
            <v>42.99</v>
          </cell>
          <cell r="E627">
            <v>37408</v>
          </cell>
        </row>
        <row r="628">
          <cell r="A628" t="str">
            <v>17.A.265</v>
          </cell>
          <cell r="B628" t="str">
            <v xml:space="preserve">Arquibancada ao redor da quadra de uso múltiplo - DET.   Es - 4 </v>
          </cell>
          <cell r="C628" t="str">
            <v>M</v>
          </cell>
          <cell r="D628">
            <v>86.64</v>
          </cell>
          <cell r="E628">
            <v>37408</v>
          </cell>
        </row>
        <row r="629">
          <cell r="A629" t="str">
            <v>17.A.266</v>
          </cell>
          <cell r="B629" t="str">
            <v>Fornec. E coloc. De tirante em aço - N. 8,  no ripado - viveiro Maneq. Lopes</v>
          </cell>
          <cell r="C629" t="str">
            <v>M</v>
          </cell>
          <cell r="D629">
            <v>5</v>
          </cell>
          <cell r="E629">
            <v>38108</v>
          </cell>
        </row>
        <row r="630">
          <cell r="A630" t="str">
            <v>17.A.267</v>
          </cell>
          <cell r="B630" t="str">
            <v>Arame aço 2,10mm com tripla camada de  galvanização p/ culturas aéreas ( viveiros)</v>
          </cell>
          <cell r="C630" t="str">
            <v>M</v>
          </cell>
          <cell r="D630">
            <v>2.59</v>
          </cell>
          <cell r="E630">
            <v>38108</v>
          </cell>
        </row>
        <row r="631">
          <cell r="A631" t="str">
            <v>17.A.268</v>
          </cell>
          <cell r="B631" t="str">
            <v>Fornec e instal. De cobertura em tela de sombreamento cor preta a 50%, em Ripado - viveiro Maneq. Lopes</v>
          </cell>
          <cell r="C631" t="str">
            <v>GL</v>
          </cell>
          <cell r="D631">
            <v>1367.43</v>
          </cell>
          <cell r="E631">
            <v>38108</v>
          </cell>
        </row>
        <row r="632">
          <cell r="A632" t="str">
            <v>17.A.269</v>
          </cell>
          <cell r="B632" t="str">
            <v>Orla de paralelepípedo nos 2 lados da pista (Largura = 2m) - DET. Pi - 32</v>
          </cell>
          <cell r="C632" t="str">
            <v>M</v>
          </cell>
          <cell r="D632" t="str">
            <v/>
          </cell>
          <cell r="E632">
            <v>37408</v>
          </cell>
        </row>
        <row r="633">
          <cell r="A633" t="str">
            <v>17.A.270</v>
          </cell>
          <cell r="B633" t="str">
            <v>Orla de paralelepípedo nos 2 lados da pista (Largura = 4m) - DET. Pi - 32</v>
          </cell>
          <cell r="C633" t="str">
            <v>M</v>
          </cell>
          <cell r="D633">
            <v>27.9</v>
          </cell>
          <cell r="E633">
            <v>37408</v>
          </cell>
        </row>
        <row r="634">
          <cell r="A634" t="str">
            <v>17.A.271</v>
          </cell>
          <cell r="B634" t="str">
            <v>Armadura em aço CA - 25, diâmetro 3/8", para Protetor de Árvore de "Argola"</v>
          </cell>
          <cell r="C634" t="str">
            <v>KG</v>
          </cell>
          <cell r="D634">
            <v>2.52</v>
          </cell>
          <cell r="E634">
            <v>37408</v>
          </cell>
        </row>
        <row r="635">
          <cell r="A635" t="str">
            <v>17.A.272</v>
          </cell>
          <cell r="B635" t="str">
            <v>Fornecimento e instalação de pedra nº 1</v>
          </cell>
          <cell r="C635" t="str">
            <v>M3</v>
          </cell>
          <cell r="D635">
            <v>41.17</v>
          </cell>
          <cell r="E635">
            <v>37408</v>
          </cell>
        </row>
        <row r="636">
          <cell r="A636" t="str">
            <v>17.A.273</v>
          </cell>
          <cell r="B636" t="str">
            <v>Barra de apoio p/ deficiente físico em aço inox em "L" p/ chuveiro</v>
          </cell>
          <cell r="C636" t="str">
            <v>UN</v>
          </cell>
          <cell r="D636">
            <v>204.8</v>
          </cell>
          <cell r="E636">
            <v>37408</v>
          </cell>
        </row>
        <row r="637">
          <cell r="A637" t="str">
            <v>17.A.274</v>
          </cell>
          <cell r="B637" t="str">
            <v>Piso de Concreto c/ junta de Mosaico Português - Det. P.Pic-13</v>
          </cell>
          <cell r="C637" t="str">
            <v>M2</v>
          </cell>
          <cell r="D637">
            <v>44.24</v>
          </cell>
          <cell r="E637">
            <v>38108</v>
          </cell>
        </row>
        <row r="638">
          <cell r="A638" t="str">
            <v>17.A.275</v>
          </cell>
          <cell r="B638" t="str">
            <v>Fornec e instal. de Esquadria em P.V.C. com Ventilação Permanente</v>
          </cell>
          <cell r="C638" t="str">
            <v>UN</v>
          </cell>
          <cell r="D638">
            <v>465.45</v>
          </cell>
          <cell r="E638">
            <v>37408</v>
          </cell>
        </row>
        <row r="639">
          <cell r="A639" t="str">
            <v>17.A.276</v>
          </cell>
          <cell r="B639" t="str">
            <v>CALÇADA VERDE TIPO "A"</v>
          </cell>
          <cell r="C639" t="str">
            <v>M2</v>
          </cell>
          <cell r="D639">
            <v>43.04</v>
          </cell>
          <cell r="E639">
            <v>37408</v>
          </cell>
        </row>
        <row r="640">
          <cell r="A640" t="str">
            <v>17.A.277</v>
          </cell>
          <cell r="B640" t="str">
            <v>CALÇADA VERDE TIPO "A" - PARTE REBAIXADA</v>
          </cell>
          <cell r="C640" t="str">
            <v>M2</v>
          </cell>
          <cell r="D640">
            <v>54.16</v>
          </cell>
          <cell r="E640">
            <v>37408</v>
          </cell>
        </row>
        <row r="641">
          <cell r="A641" t="str">
            <v>17.A.278</v>
          </cell>
          <cell r="B641" t="str">
            <v>CALÇADA VERDE TIPO "B" - PARTE REBAIXADA</v>
          </cell>
          <cell r="C641" t="str">
            <v>M2</v>
          </cell>
          <cell r="D641">
            <v>54.16</v>
          </cell>
          <cell r="E641">
            <v>37408</v>
          </cell>
        </row>
        <row r="642">
          <cell r="A642" t="str">
            <v>17.A.279</v>
          </cell>
          <cell r="B642" t="str">
            <v xml:space="preserve">CALÇADA VERDE TIPO "B" </v>
          </cell>
          <cell r="C642" t="str">
            <v>M2</v>
          </cell>
          <cell r="D642">
            <v>46.28</v>
          </cell>
          <cell r="E642">
            <v>37408</v>
          </cell>
        </row>
        <row r="643">
          <cell r="A643" t="str">
            <v>17.A.280</v>
          </cell>
          <cell r="B643" t="str">
            <v>CALÇADA VERDE TIPO "C"</v>
          </cell>
          <cell r="C643" t="str">
            <v>M2</v>
          </cell>
          <cell r="D643">
            <v>50.94</v>
          </cell>
          <cell r="E643">
            <v>37408</v>
          </cell>
        </row>
        <row r="644">
          <cell r="A644" t="str">
            <v>17.A.281</v>
          </cell>
          <cell r="B644" t="str">
            <v>CALÇADA VERDE TIPO "C" - PARTE REBAIXADA</v>
          </cell>
          <cell r="C644" t="str">
            <v>M2</v>
          </cell>
          <cell r="D644">
            <v>54.95</v>
          </cell>
          <cell r="E644">
            <v>37408</v>
          </cell>
        </row>
        <row r="645">
          <cell r="A645" t="str">
            <v>17.A.282</v>
          </cell>
          <cell r="B645" t="str">
            <v>ESCADA DE CONCRETO / ALV. C/ JUNTA DE GRAMA-DET. ES - 34A</v>
          </cell>
          <cell r="C645" t="str">
            <v>UN</v>
          </cell>
          <cell r="D645">
            <v>12.75</v>
          </cell>
          <cell r="E645">
            <v>37408</v>
          </cell>
        </row>
        <row r="646">
          <cell r="A646" t="str">
            <v>17.A.283</v>
          </cell>
          <cell r="B646" t="str">
            <v xml:space="preserve">Arquibancada p/ quadra poliesportiva - det.   QC. 04 </v>
          </cell>
          <cell r="C646" t="str">
            <v>M</v>
          </cell>
          <cell r="D646">
            <v>112.05</v>
          </cell>
          <cell r="E646">
            <v>37408</v>
          </cell>
        </row>
        <row r="647">
          <cell r="A647" t="str">
            <v>17.A.284</v>
          </cell>
          <cell r="B647" t="str">
            <v>Reparo do gradil tipo parque c/ mureta (Pq. São Domingos)</v>
          </cell>
          <cell r="C647" t="str">
            <v>M</v>
          </cell>
          <cell r="D647">
            <v>75.260000000000005</v>
          </cell>
          <cell r="E647">
            <v>37408</v>
          </cell>
        </row>
        <row r="648">
          <cell r="A648" t="str">
            <v>17.A.285</v>
          </cell>
          <cell r="B648" t="str">
            <v>Reparo do portão de ferro perfilado tipo parque (GP.5/GPM 1) 3,00m 1 ou 2 fl. - Pq. São Domingos)</v>
          </cell>
          <cell r="C648" t="str">
            <v>UN</v>
          </cell>
          <cell r="D648">
            <v>257.61</v>
          </cell>
          <cell r="E648">
            <v>37408</v>
          </cell>
        </row>
        <row r="649">
          <cell r="A649" t="str">
            <v>17.A.286</v>
          </cell>
          <cell r="B649" t="str">
            <v>Sanitário e vestiário público - padrão</v>
          </cell>
          <cell r="C649" t="str">
            <v>UN</v>
          </cell>
          <cell r="D649">
            <v>67390.5</v>
          </cell>
          <cell r="E649">
            <v>37408</v>
          </cell>
        </row>
        <row r="650">
          <cell r="A650" t="str">
            <v>17.A.287</v>
          </cell>
          <cell r="B650" t="str">
            <v>Trave p/ futebol de campo - oficial</v>
          </cell>
          <cell r="C650" t="str">
            <v>PAR</v>
          </cell>
          <cell r="D650">
            <v>953.05</v>
          </cell>
          <cell r="E650">
            <v>37408</v>
          </cell>
        </row>
        <row r="651">
          <cell r="A651" t="str">
            <v>17.A.288</v>
          </cell>
          <cell r="B651" t="str">
            <v>Construção de pista de skate tipo street park ou similar em alvenaria</v>
          </cell>
          <cell r="C651" t="str">
            <v>UN</v>
          </cell>
          <cell r="D651">
            <v>65526.51</v>
          </cell>
          <cell r="E651">
            <v>37408</v>
          </cell>
        </row>
        <row r="652">
          <cell r="A652" t="str">
            <v>17.A.289</v>
          </cell>
          <cell r="B652" t="str">
            <v>Retirada de trave de futebol de salão</v>
          </cell>
          <cell r="C652" t="str">
            <v>UN</v>
          </cell>
          <cell r="D652">
            <v>11.59</v>
          </cell>
          <cell r="E652">
            <v>37408</v>
          </cell>
        </row>
        <row r="653">
          <cell r="A653" t="str">
            <v>17.A.290</v>
          </cell>
          <cell r="B653" t="str">
            <v>Retirada de coluna de gradil tipo parque</v>
          </cell>
          <cell r="C653" t="str">
            <v>UN</v>
          </cell>
          <cell r="D653">
            <v>6.88</v>
          </cell>
          <cell r="E653">
            <v>38899</v>
          </cell>
        </row>
        <row r="654">
          <cell r="A654" t="str">
            <v>17.A.291</v>
          </cell>
          <cell r="B654" t="str">
            <v>Demolição e reconstrução de mureta de gradil de parque</v>
          </cell>
          <cell r="C654" t="str">
            <v>M</v>
          </cell>
          <cell r="D654">
            <v>19.55</v>
          </cell>
          <cell r="E654">
            <v>37408</v>
          </cell>
        </row>
        <row r="655">
          <cell r="A655" t="str">
            <v>17.A.292</v>
          </cell>
          <cell r="B655" t="str">
            <v>Demolição e reposição de nova coluna de gradil de parque (até a fundação)</v>
          </cell>
          <cell r="C655" t="str">
            <v>UN</v>
          </cell>
          <cell r="D655">
            <v>133.37</v>
          </cell>
          <cell r="E655">
            <v>37408</v>
          </cell>
        </row>
        <row r="656">
          <cell r="A656" t="str">
            <v>17.A.293</v>
          </cell>
          <cell r="B656" t="str">
            <v xml:space="preserve">Retirada e reposiçaõ de nova barra de ferro, seção quadrada 3/4" </v>
          </cell>
          <cell r="C656" t="str">
            <v>UN</v>
          </cell>
          <cell r="D656">
            <v>31.11</v>
          </cell>
          <cell r="E656">
            <v>37408</v>
          </cell>
        </row>
        <row r="657">
          <cell r="A657" t="str">
            <v>17.A.294</v>
          </cell>
          <cell r="B657" t="str">
            <v>Demolição e reposição de nova coluna de gradil de parque</v>
          </cell>
          <cell r="C657" t="str">
            <v>UN</v>
          </cell>
          <cell r="D657">
            <v>216.2</v>
          </cell>
          <cell r="E657">
            <v>38718</v>
          </cell>
        </row>
        <row r="658">
          <cell r="A658" t="str">
            <v>17.A.295</v>
          </cell>
          <cell r="B658" t="str">
            <v>Aspersor de uso externo de impacto</v>
          </cell>
          <cell r="C658" t="str">
            <v>UN</v>
          </cell>
          <cell r="D658">
            <v>54.43</v>
          </cell>
          <cell r="E658">
            <v>37408</v>
          </cell>
        </row>
        <row r="659">
          <cell r="A659" t="str">
            <v>17.A.296</v>
          </cell>
          <cell r="B659" t="str">
            <v xml:space="preserve">Reservatório elevado em anéis pré-moldados-alt. Média 8,0m vol. 5,50m3  diâm. 2,0m </v>
          </cell>
          <cell r="C659" t="str">
            <v>UN</v>
          </cell>
          <cell r="D659">
            <v>10810</v>
          </cell>
          <cell r="E659">
            <v>37408</v>
          </cell>
        </row>
        <row r="660">
          <cell r="A660" t="str">
            <v>17.A.297</v>
          </cell>
          <cell r="B660" t="str">
            <v>Gradil de ferro perfilado, tipo parque c/ mureta - GPM - 1 Depave, c/ aplicação de tinta em revólver</v>
          </cell>
          <cell r="C660" t="str">
            <v>M</v>
          </cell>
          <cell r="D660">
            <v>819.58</v>
          </cell>
          <cell r="E660">
            <v>38718</v>
          </cell>
        </row>
        <row r="661">
          <cell r="A661" t="str">
            <v>17.A.298</v>
          </cell>
          <cell r="B661" t="str">
            <v>Banco de madeira c/ revestimento melamínio 1,50 x 0,40 m - h = 0,45 m</v>
          </cell>
          <cell r="C661" t="str">
            <v>UN</v>
          </cell>
          <cell r="D661">
            <v>52.5</v>
          </cell>
          <cell r="E661">
            <v>37408</v>
          </cell>
        </row>
        <row r="662">
          <cell r="A662" t="str">
            <v>17.A.299</v>
          </cell>
          <cell r="B662" t="str">
            <v>Portão p/ alambrado - 1,12 x 2,85 m</v>
          </cell>
          <cell r="C662" t="str">
            <v>UN</v>
          </cell>
          <cell r="D662">
            <v>182.61</v>
          </cell>
          <cell r="E662">
            <v>37408</v>
          </cell>
        </row>
        <row r="663">
          <cell r="A663" t="str">
            <v>17.A.300</v>
          </cell>
          <cell r="B663" t="str">
            <v>Cestos lixeira em aço inox perfurado - dupla, altura: 47 cm,  Ø = 54 cm, instalados em suporte de ferro galvanizado - capacidade 95 L</v>
          </cell>
          <cell r="C663" t="str">
            <v>UN</v>
          </cell>
          <cell r="D663">
            <v>129.9</v>
          </cell>
          <cell r="E663">
            <v>37408</v>
          </cell>
        </row>
        <row r="664">
          <cell r="A664" t="str">
            <v>17.A.301</v>
          </cell>
          <cell r="B664" t="str">
            <v>Guarda corpo em tubo galvanizado de 2" e 3" com montantes 2" espaçamento: 1,5m, CANCELADO</v>
          </cell>
          <cell r="C664" t="str">
            <v>M</v>
          </cell>
          <cell r="D664">
            <v>192.99</v>
          </cell>
          <cell r="E664">
            <v>39083</v>
          </cell>
        </row>
        <row r="665">
          <cell r="A665" t="str">
            <v>17.A.302</v>
          </cell>
          <cell r="B665" t="str">
            <v>Corrimão em tubo galvanizado de 2" com montantes verticais para escada</v>
          </cell>
          <cell r="C665" t="str">
            <v>M</v>
          </cell>
          <cell r="D665">
            <v>103.01</v>
          </cell>
          <cell r="E665">
            <v>37408</v>
          </cell>
        </row>
        <row r="666">
          <cell r="A666" t="str">
            <v>17.A.303</v>
          </cell>
          <cell r="B666" t="str">
            <v>Muro de fecho em bloco h = 2,20 m, fundação c/ broca</v>
          </cell>
          <cell r="C666" t="str">
            <v>M</v>
          </cell>
          <cell r="D666">
            <v>122.11</v>
          </cell>
          <cell r="E666">
            <v>37408</v>
          </cell>
        </row>
        <row r="667">
          <cell r="A667" t="str">
            <v>17.A.304</v>
          </cell>
          <cell r="B667" t="str">
            <v>Muro pré-fabricado de concreto  armado h = 2,70 m</v>
          </cell>
          <cell r="C667" t="str">
            <v>M</v>
          </cell>
          <cell r="D667">
            <v>32.58</v>
          </cell>
          <cell r="E667">
            <v>37408</v>
          </cell>
        </row>
        <row r="668">
          <cell r="A668" t="str">
            <v>17.A.305</v>
          </cell>
          <cell r="B668" t="str">
            <v>Lambretinha c/ 3 pranchas - estrut. metálica - fornec. e instalação</v>
          </cell>
          <cell r="C668" t="str">
            <v>M</v>
          </cell>
          <cell r="D668">
            <v>39.57</v>
          </cell>
          <cell r="E668">
            <v>37408</v>
          </cell>
        </row>
        <row r="669">
          <cell r="A669" t="str">
            <v>17.A.306</v>
          </cell>
          <cell r="B669" t="str">
            <v>Arrancamento e reassentamento de guias sobre concreto</v>
          </cell>
          <cell r="C669" t="str">
            <v>M</v>
          </cell>
          <cell r="D669">
            <v>7.63</v>
          </cell>
          <cell r="E669">
            <v>37408</v>
          </cell>
        </row>
        <row r="670">
          <cell r="A670" t="str">
            <v>17.A.307</v>
          </cell>
          <cell r="B670" t="str">
            <v>Fornecimento e assentamento de guias tipo PMSP 100, inclusive encostamento de terra - fck = 20,00 MPa</v>
          </cell>
          <cell r="C670" t="str">
            <v>M</v>
          </cell>
          <cell r="D670">
            <v>14.08</v>
          </cell>
          <cell r="E670">
            <v>37408</v>
          </cell>
        </row>
        <row r="671">
          <cell r="A671" t="str">
            <v>17.A.308</v>
          </cell>
          <cell r="B671" t="str">
            <v>Construção de sarjeta ou sarjetão de concreto</v>
          </cell>
          <cell r="C671" t="str">
            <v>M3</v>
          </cell>
          <cell r="D671">
            <v>197.92</v>
          </cell>
          <cell r="E671">
            <v>38718</v>
          </cell>
        </row>
        <row r="672">
          <cell r="A672" t="str">
            <v>17.A.309</v>
          </cell>
          <cell r="B672" t="str">
            <v>Execução de muro de arrimo</v>
          </cell>
          <cell r="C672" t="str">
            <v>M2</v>
          </cell>
          <cell r="D672">
            <v>287.13</v>
          </cell>
          <cell r="E672">
            <v>38718</v>
          </cell>
        </row>
        <row r="673">
          <cell r="A673" t="str">
            <v>17.A.310</v>
          </cell>
          <cell r="B673" t="str">
            <v>Recuperação em portão de ferro perfilado tipo parque (GP.5/GPM 1) - Pq. Aclimação</v>
          </cell>
          <cell r="C673" t="str">
            <v>UN</v>
          </cell>
          <cell r="D673">
            <v>68.510000000000005</v>
          </cell>
          <cell r="E673">
            <v>37408</v>
          </cell>
        </row>
        <row r="674">
          <cell r="A674" t="str">
            <v>17.A.311</v>
          </cell>
          <cell r="B674" t="str">
            <v>Recuperação e alargamento da calçada - Pq. Guarapiranga</v>
          </cell>
          <cell r="C674" t="str">
            <v>M2</v>
          </cell>
          <cell r="D674">
            <v>23.43</v>
          </cell>
          <cell r="E674">
            <v>37408</v>
          </cell>
        </row>
        <row r="675">
          <cell r="A675" t="str">
            <v>17.A.312</v>
          </cell>
          <cell r="B675" t="str">
            <v>Mureta p/ alambrados de quadra - h=0,40 m</v>
          </cell>
          <cell r="C675" t="str">
            <v>M2</v>
          </cell>
          <cell r="D675">
            <v>19.16</v>
          </cell>
          <cell r="E675">
            <v>37408</v>
          </cell>
        </row>
        <row r="676">
          <cell r="A676" t="str">
            <v>17.A.313</v>
          </cell>
          <cell r="B676" t="str">
            <v>Fechamento p/ quadra de esportes</v>
          </cell>
          <cell r="C676" t="str">
            <v>M</v>
          </cell>
          <cell r="D676">
            <v>151.91</v>
          </cell>
          <cell r="E676">
            <v>37408</v>
          </cell>
        </row>
        <row r="677">
          <cell r="A677" t="str">
            <v>17.A.314</v>
          </cell>
          <cell r="B677" t="str">
            <v>Recomposição de piso de concreto</v>
          </cell>
          <cell r="C677" t="str">
            <v>M2</v>
          </cell>
          <cell r="D677">
            <v>18.190000000000001</v>
          </cell>
          <cell r="E677">
            <v>37408</v>
          </cell>
        </row>
        <row r="678">
          <cell r="A678" t="str">
            <v>17.A.315</v>
          </cell>
          <cell r="B678" t="str">
            <v xml:space="preserve">Piso de concreto fck = 15 MPa, E = 12 cm, armado c/ tela de aço </v>
          </cell>
          <cell r="C678" t="str">
            <v>M2</v>
          </cell>
          <cell r="D678">
            <v>36.18</v>
          </cell>
          <cell r="E678">
            <v>37408</v>
          </cell>
        </row>
        <row r="679">
          <cell r="A679" t="str">
            <v>17.A.316</v>
          </cell>
          <cell r="B679" t="str">
            <v>Retirada de gradil tipo parque, incl. mureta - Pq. Santo Dias</v>
          </cell>
          <cell r="C679" t="str">
            <v>M</v>
          </cell>
          <cell r="D679">
            <v>11.29</v>
          </cell>
          <cell r="E679">
            <v>37408</v>
          </cell>
        </row>
        <row r="680">
          <cell r="A680" t="str">
            <v>17.A.317</v>
          </cell>
          <cell r="B680" t="str">
            <v>Reparo em barra de ferro de gradil tipo parque</v>
          </cell>
          <cell r="C680" t="str">
            <v>UN</v>
          </cell>
          <cell r="D680">
            <v>71.12</v>
          </cell>
          <cell r="E680">
            <v>38108</v>
          </cell>
        </row>
        <row r="681">
          <cell r="A681" t="str">
            <v>17.A.318</v>
          </cell>
          <cell r="B681" t="str">
            <v>Retirada e recolocação de nova barra de ferro de gradil tipo parque</v>
          </cell>
          <cell r="C681" t="str">
            <v>UN</v>
          </cell>
          <cell r="D681">
            <v>68.010000000000005</v>
          </cell>
          <cell r="E681">
            <v>37408</v>
          </cell>
        </row>
        <row r="682">
          <cell r="A682" t="str">
            <v>17.A.319</v>
          </cell>
          <cell r="B682" t="str">
            <v>Orla de troncos de eucalípto em piso de terra - Det. P.Orl - 07</v>
          </cell>
          <cell r="C682" t="str">
            <v>M</v>
          </cell>
          <cell r="D682">
            <v>5.05</v>
          </cell>
          <cell r="E682">
            <v>37408</v>
          </cell>
        </row>
        <row r="683">
          <cell r="A683" t="str">
            <v>17.A.320</v>
          </cell>
          <cell r="B683" t="str">
            <v>Piso cimentado tipo PMSP 0,90 x 0,50 - Det. P.Pic-04</v>
          </cell>
          <cell r="C683" t="str">
            <v>M2</v>
          </cell>
          <cell r="D683">
            <v>26.13</v>
          </cell>
          <cell r="E683">
            <v>37408</v>
          </cell>
        </row>
        <row r="684">
          <cell r="A684" t="str">
            <v>17.A.321</v>
          </cell>
          <cell r="B684" t="str">
            <v>Quadra concretada para uso multiplo (50 x 26 m)</v>
          </cell>
          <cell r="C684" t="str">
            <v>UN</v>
          </cell>
          <cell r="D684">
            <v>55959.3</v>
          </cell>
          <cell r="E684">
            <v>37408</v>
          </cell>
        </row>
        <row r="685">
          <cell r="A685" t="str">
            <v>17.A.322</v>
          </cell>
          <cell r="B685" t="str">
            <v>Tanque de areia com mureta-banco - R = 6,00 m</v>
          </cell>
          <cell r="C685" t="str">
            <v>UN</v>
          </cell>
          <cell r="D685">
            <v>12603.51</v>
          </cell>
          <cell r="E685">
            <v>37408</v>
          </cell>
        </row>
        <row r="686">
          <cell r="A686" t="str">
            <v>17.A.323</v>
          </cell>
          <cell r="B686" t="str">
            <v>Construção de pista de skate tipo mini rampa - Det. Br 48</v>
          </cell>
          <cell r="C686" t="str">
            <v>UN</v>
          </cell>
          <cell r="D686">
            <v>18334.73</v>
          </cell>
          <cell r="E686">
            <v>38108</v>
          </cell>
        </row>
        <row r="687">
          <cell r="A687" t="str">
            <v>17.A.324</v>
          </cell>
          <cell r="B687" t="str">
            <v>Piso de pedrisco - Det. P.Pid-01 - Pi - 83</v>
          </cell>
          <cell r="C687" t="str">
            <v>M2</v>
          </cell>
          <cell r="D687">
            <v>10.72</v>
          </cell>
          <cell r="E687">
            <v>38899</v>
          </cell>
        </row>
        <row r="688">
          <cell r="A688" t="str">
            <v>17.A.325</v>
          </cell>
          <cell r="B688" t="str">
            <v>Orla p/ piso de pedrisco ou separação de canteiro Or-7</v>
          </cell>
          <cell r="C688" t="str">
            <v>M</v>
          </cell>
          <cell r="D688">
            <v>26.17</v>
          </cell>
          <cell r="E688">
            <v>37408</v>
          </cell>
        </row>
        <row r="689">
          <cell r="A689" t="str">
            <v>17.A.326</v>
          </cell>
          <cell r="B689" t="str">
            <v>Tanque de areia com mureta-banco - R = 10,00 m</v>
          </cell>
          <cell r="C689" t="str">
            <v>UN</v>
          </cell>
          <cell r="D689">
            <v>18136.580000000002</v>
          </cell>
          <cell r="E689">
            <v>37408</v>
          </cell>
        </row>
        <row r="690">
          <cell r="A690" t="str">
            <v>17.A.327</v>
          </cell>
          <cell r="B690" t="str">
            <v>Retirada de banco de madeira</v>
          </cell>
          <cell r="C690" t="str">
            <v>UN</v>
          </cell>
          <cell r="D690">
            <v>4.9000000000000004</v>
          </cell>
          <cell r="E690">
            <v>37408</v>
          </cell>
        </row>
        <row r="691">
          <cell r="A691" t="str">
            <v>17.A.328</v>
          </cell>
          <cell r="B691" t="str">
            <v>Banco de troncos de eucalipto - (2,40 m x 0,45 m)</v>
          </cell>
          <cell r="C691" t="str">
            <v>UN</v>
          </cell>
          <cell r="D691">
            <v>50.03</v>
          </cell>
          <cell r="E691">
            <v>37408</v>
          </cell>
        </row>
        <row r="692">
          <cell r="A692" t="str">
            <v>17.A.329</v>
          </cell>
          <cell r="B692" t="str">
            <v>Escada com pedrisco, viga de peroba e tronco de eucalipto - Es2I (2,0 x 10,0 M)</v>
          </cell>
          <cell r="C692" t="str">
            <v>UN</v>
          </cell>
          <cell r="D692">
            <v>1019.02</v>
          </cell>
          <cell r="E692">
            <v>37408</v>
          </cell>
        </row>
        <row r="693">
          <cell r="A693" t="str">
            <v>17.A.330</v>
          </cell>
          <cell r="B693" t="str">
            <v>Caixa p/ árvore - paralelepípedo (1,40x0,60) - DET Pi-10</v>
          </cell>
          <cell r="C693" t="str">
            <v>UN</v>
          </cell>
          <cell r="D693">
            <v>209.04</v>
          </cell>
          <cell r="E693">
            <v>38718</v>
          </cell>
        </row>
        <row r="694">
          <cell r="A694" t="str">
            <v>17.A.331</v>
          </cell>
          <cell r="B694" t="str">
            <v>Escada de concreto (17x28 cm) - DET  Es-3a</v>
          </cell>
          <cell r="C694" t="str">
            <v>M2</v>
          </cell>
          <cell r="D694">
            <v>185.32</v>
          </cell>
          <cell r="E694">
            <v>38718</v>
          </cell>
        </row>
        <row r="695">
          <cell r="A695" t="str">
            <v>17.A.332</v>
          </cell>
          <cell r="B695" t="str">
            <v>Piso cimentado variável c/ junta de paralelepípedo - Det Pi - 3Ia</v>
          </cell>
          <cell r="C695" t="str">
            <v>M2</v>
          </cell>
          <cell r="D695">
            <v>41.22</v>
          </cell>
          <cell r="E695">
            <v>37408</v>
          </cell>
        </row>
        <row r="696">
          <cell r="A696" t="str">
            <v>17.A.333</v>
          </cell>
          <cell r="B696" t="str">
            <v>Mesa-banco de concreto aparente (jogo damas) - Det. P. Mês 07</v>
          </cell>
          <cell r="C696" t="str">
            <v>CJ</v>
          </cell>
          <cell r="D696">
            <v>324.45999999999998</v>
          </cell>
          <cell r="E696">
            <v>38718</v>
          </cell>
        </row>
        <row r="697">
          <cell r="A697" t="str">
            <v>17.A.334</v>
          </cell>
          <cell r="B697" t="str">
            <v>Quadra concretada para uso multiplo - Det. Qd-I4</v>
          </cell>
          <cell r="C697" t="str">
            <v>M2</v>
          </cell>
          <cell r="D697">
            <v>50.23</v>
          </cell>
          <cell r="E697">
            <v>38108</v>
          </cell>
        </row>
        <row r="698">
          <cell r="A698" t="str">
            <v>17.A.335</v>
          </cell>
          <cell r="B698" t="str">
            <v>Quadra de terra batida - Det. Qd-I8</v>
          </cell>
          <cell r="C698" t="str">
            <v>M2</v>
          </cell>
          <cell r="D698">
            <v>25.43</v>
          </cell>
          <cell r="E698">
            <v>37408</v>
          </cell>
        </row>
        <row r="699">
          <cell r="A699" t="str">
            <v>17.A.336</v>
          </cell>
          <cell r="B699" t="str">
            <v>Fornecimento de tronco de eucalípto tratado - comp. 2,20m</v>
          </cell>
          <cell r="C699" t="str">
            <v>UN</v>
          </cell>
          <cell r="D699">
            <v>4.75</v>
          </cell>
          <cell r="E699">
            <v>37408</v>
          </cell>
        </row>
        <row r="700">
          <cell r="A700" t="str">
            <v>17.A.337</v>
          </cell>
          <cell r="B700" t="str">
            <v>Quiosque com lavatório e bancos - Det IV-01</v>
          </cell>
          <cell r="C700" t="str">
            <v>UN</v>
          </cell>
          <cell r="D700">
            <v>9867.01</v>
          </cell>
          <cell r="E700">
            <v>38718</v>
          </cell>
        </row>
        <row r="701">
          <cell r="A701" t="str">
            <v>17.A.338</v>
          </cell>
          <cell r="B701" t="str">
            <v>Apiloamento com nivelamento de terreno</v>
          </cell>
          <cell r="C701" t="str">
            <v>M2</v>
          </cell>
          <cell r="D701">
            <v>8.36</v>
          </cell>
          <cell r="E701">
            <v>37408</v>
          </cell>
        </row>
        <row r="702">
          <cell r="A702" t="str">
            <v>17.A.339</v>
          </cell>
          <cell r="B702" t="str">
            <v>Tapume de chapa compensada - 6 mm</v>
          </cell>
          <cell r="C702" t="str">
            <v>M</v>
          </cell>
          <cell r="D702">
            <v>18.95</v>
          </cell>
          <cell r="E702">
            <v>37408</v>
          </cell>
        </row>
        <row r="703">
          <cell r="A703" t="str">
            <v>17.A.340</v>
          </cell>
          <cell r="B703" t="str">
            <v>Quadra de tênis (18x36 m), inclusive alambrado</v>
          </cell>
          <cell r="C703" t="str">
            <v>UN</v>
          </cell>
          <cell r="D703">
            <v>20894.16</v>
          </cell>
          <cell r="E703">
            <v>37408</v>
          </cell>
        </row>
        <row r="704">
          <cell r="A704" t="str">
            <v>17.A.341</v>
          </cell>
          <cell r="B704" t="str">
            <v>Esticador para cabo de aço de 3/16" (4,8 mm) - Ripado Viveiro Manequinho Lopes</v>
          </cell>
          <cell r="C704" t="str">
            <v>UN</v>
          </cell>
          <cell r="D704">
            <v>2.35</v>
          </cell>
          <cell r="E704">
            <v>38108</v>
          </cell>
        </row>
        <row r="705">
          <cell r="A705" t="str">
            <v>17.A.342</v>
          </cell>
          <cell r="B705" t="str">
            <v>Clips/grampo para cabo de aço de 3/16" (4,8 mm) - Ripado Viveiro Manequinho Lopes</v>
          </cell>
          <cell r="C705" t="str">
            <v>UN</v>
          </cell>
          <cell r="D705">
            <v>0.3</v>
          </cell>
          <cell r="E705">
            <v>38108</v>
          </cell>
        </row>
        <row r="706">
          <cell r="A706" t="str">
            <v>17.A.343</v>
          </cell>
          <cell r="B706" t="str">
            <v>Telha cerâmica tipo romana</v>
          </cell>
          <cell r="C706" t="str">
            <v>M2</v>
          </cell>
          <cell r="D706">
            <v>20.25</v>
          </cell>
          <cell r="E706">
            <v>38899</v>
          </cell>
        </row>
        <row r="707">
          <cell r="A707" t="str">
            <v>17.A.344</v>
          </cell>
          <cell r="B707" t="str">
            <v>Contenção de talude</v>
          </cell>
          <cell r="C707" t="str">
            <v>M3</v>
          </cell>
          <cell r="D707">
            <v>52.3</v>
          </cell>
          <cell r="E707">
            <v>37408</v>
          </cell>
        </row>
        <row r="708">
          <cell r="A708" t="str">
            <v>17.A.345</v>
          </cell>
          <cell r="B708" t="str">
            <v>Feltro de lã de rocha (Thermax) - e = 50 cm</v>
          </cell>
          <cell r="C708" t="str">
            <v>M2</v>
          </cell>
          <cell r="D708">
            <v>6.86</v>
          </cell>
          <cell r="E708">
            <v>37408</v>
          </cell>
        </row>
        <row r="709">
          <cell r="A709" t="str">
            <v>17.A.346</v>
          </cell>
          <cell r="B709" t="str">
            <v>Escada de paraleleípedo</v>
          </cell>
          <cell r="C709" t="str">
            <v>M2</v>
          </cell>
          <cell r="D709">
            <v>39.119999999999997</v>
          </cell>
          <cell r="E709">
            <v>37408</v>
          </cell>
        </row>
        <row r="710">
          <cell r="A710" t="str">
            <v>17.A.347</v>
          </cell>
          <cell r="B710" t="str">
            <v>Detalhe de piso de paralelepípedo c/ caixa de terra p/ árvore</v>
          </cell>
          <cell r="C710" t="str">
            <v>M2</v>
          </cell>
          <cell r="D710">
            <v>93.25</v>
          </cell>
          <cell r="E710">
            <v>37408</v>
          </cell>
        </row>
        <row r="711">
          <cell r="A711" t="str">
            <v>17.A.348</v>
          </cell>
          <cell r="B711" t="str">
            <v>Quadra de malha (2,65 x 40,15 m)</v>
          </cell>
          <cell r="C711" t="str">
            <v>UN</v>
          </cell>
          <cell r="D711">
            <v>4125.57</v>
          </cell>
          <cell r="E711">
            <v>37408</v>
          </cell>
        </row>
        <row r="712">
          <cell r="A712" t="str">
            <v>17.A.349</v>
          </cell>
          <cell r="B712" t="str">
            <v>Escorregador de concreto - det. BR-48 c/ tanque de areia</v>
          </cell>
          <cell r="C712" t="str">
            <v>UN</v>
          </cell>
          <cell r="D712">
            <v>1488.45</v>
          </cell>
          <cell r="E712">
            <v>37408</v>
          </cell>
        </row>
        <row r="713">
          <cell r="A713" t="str">
            <v>17.A.350</v>
          </cell>
          <cell r="B713" t="str">
            <v>Saibro</v>
          </cell>
          <cell r="C713" t="str">
            <v>M3</v>
          </cell>
          <cell r="D713">
            <v>55</v>
          </cell>
          <cell r="E713">
            <v>38718</v>
          </cell>
        </row>
        <row r="714">
          <cell r="A714" t="str">
            <v>17.A.351</v>
          </cell>
          <cell r="B714" t="str">
            <v>Quadra de bocha (saibro)</v>
          </cell>
          <cell r="C714" t="str">
            <v>M2</v>
          </cell>
          <cell r="D714">
            <v>17.260000000000002</v>
          </cell>
          <cell r="E714">
            <v>37408</v>
          </cell>
        </row>
        <row r="715">
          <cell r="A715" t="str">
            <v>17.A.352</v>
          </cell>
          <cell r="B715" t="str">
            <v>Lixeira dupla com haste metálica, conforme detalhe</v>
          </cell>
          <cell r="C715" t="str">
            <v>UN</v>
          </cell>
          <cell r="D715">
            <v>281.76</v>
          </cell>
          <cell r="E715">
            <v>39083</v>
          </cell>
        </row>
        <row r="716">
          <cell r="A716" t="str">
            <v>17.A.353</v>
          </cell>
          <cell r="B716" t="str">
            <v>Tanque de areia - Det. TQ-8</v>
          </cell>
          <cell r="C716" t="str">
            <v>UN</v>
          </cell>
          <cell r="D716">
            <v>16011</v>
          </cell>
          <cell r="E716">
            <v>37408</v>
          </cell>
        </row>
        <row r="717">
          <cell r="A717" t="str">
            <v>17.A.354</v>
          </cell>
          <cell r="B717" t="str">
            <v>Madeira peroba rosa</v>
          </cell>
          <cell r="C717" t="str">
            <v>M3</v>
          </cell>
          <cell r="D717">
            <v>1607</v>
          </cell>
          <cell r="E717">
            <v>38899</v>
          </cell>
        </row>
        <row r="718">
          <cell r="A718" t="str">
            <v>17.A.355</v>
          </cell>
          <cell r="B718" t="str">
            <v>Guarda-corpo com pilar de bloco de concreto</v>
          </cell>
          <cell r="C718" t="str">
            <v>M</v>
          </cell>
          <cell r="D718">
            <v>91.06</v>
          </cell>
          <cell r="E718">
            <v>38718</v>
          </cell>
        </row>
        <row r="719">
          <cell r="A719" t="str">
            <v>17.A.356</v>
          </cell>
          <cell r="B719" t="str">
            <v>Caixa de Inspeção 80x80x80cm</v>
          </cell>
          <cell r="C719" t="str">
            <v>UN</v>
          </cell>
          <cell r="D719">
            <v>307.29000000000002</v>
          </cell>
          <cell r="E719">
            <v>39083</v>
          </cell>
        </row>
        <row r="720">
          <cell r="A720" t="str">
            <v>17.A.357</v>
          </cell>
          <cell r="B720" t="str">
            <v>Jardineira/banco em blocos de concreto aparentes IV 04/05</v>
          </cell>
          <cell r="C720" t="str">
            <v>M</v>
          </cell>
          <cell r="D720">
            <v>134.56</v>
          </cell>
          <cell r="E720">
            <v>38108</v>
          </cell>
        </row>
        <row r="721">
          <cell r="A721" t="str">
            <v>17.A.358</v>
          </cell>
          <cell r="B721" t="str">
            <v>Mureta jardineira em bloco de concreto</v>
          </cell>
          <cell r="C721" t="str">
            <v>M</v>
          </cell>
          <cell r="D721">
            <v>93.69</v>
          </cell>
          <cell r="E721">
            <v>38718</v>
          </cell>
        </row>
        <row r="722">
          <cell r="A722" t="str">
            <v>17.A.359</v>
          </cell>
          <cell r="B722" t="str">
            <v>Bicicletário de ferro p/ 5 lugares</v>
          </cell>
          <cell r="C722" t="str">
            <v>UN</v>
          </cell>
          <cell r="D722">
            <v>146.33000000000001</v>
          </cell>
          <cell r="E722">
            <v>38718</v>
          </cell>
        </row>
        <row r="723">
          <cell r="A723" t="str">
            <v>17.A.360</v>
          </cell>
          <cell r="B723" t="str">
            <v>Gradil de ferro perfilado, tipo parque "em mureta existente"</v>
          </cell>
          <cell r="C723" t="str">
            <v>M</v>
          </cell>
          <cell r="D723">
            <v>389.07</v>
          </cell>
          <cell r="E723">
            <v>39083</v>
          </cell>
        </row>
        <row r="724">
          <cell r="A724" t="str">
            <v>17.A.361</v>
          </cell>
          <cell r="B724" t="str">
            <v>Caixa de ligação ou inspeção 60x60x60cm</v>
          </cell>
          <cell r="C724" t="str">
            <v>UN</v>
          </cell>
          <cell r="D724">
            <v>181.55</v>
          </cell>
          <cell r="E724">
            <v>39083</v>
          </cell>
        </row>
        <row r="725">
          <cell r="A725" t="str">
            <v>17.A.362</v>
          </cell>
          <cell r="B725" t="str">
            <v>Guarda-corpo em troco de eucalipto com tubo de aço</v>
          </cell>
          <cell r="C725" t="str">
            <v>M</v>
          </cell>
          <cell r="D725">
            <v>136.33000000000001</v>
          </cell>
          <cell r="E725">
            <v>38718</v>
          </cell>
        </row>
        <row r="726">
          <cell r="A726" t="str">
            <v>17.A.363</v>
          </cell>
          <cell r="B726" t="str">
            <v>Pergolado de madeira - Det. PER 3</v>
          </cell>
          <cell r="C726" t="str">
            <v>UN</v>
          </cell>
          <cell r="D726">
            <v>3994.86</v>
          </cell>
          <cell r="E726">
            <v>39083</v>
          </cell>
        </row>
        <row r="727">
          <cell r="A727" t="str">
            <v>17.A.364</v>
          </cell>
          <cell r="B727" t="str">
            <v>Canteiro alto em pedra natural</v>
          </cell>
          <cell r="C727" t="str">
            <v>M</v>
          </cell>
          <cell r="D727">
            <v>80.599999999999994</v>
          </cell>
          <cell r="E727">
            <v>38108</v>
          </cell>
        </row>
        <row r="728">
          <cell r="A728" t="str">
            <v>17.A.365</v>
          </cell>
          <cell r="B728" t="str">
            <v>Resrvatório de Polietileno -1000l</v>
          </cell>
          <cell r="C728" t="str">
            <v>UN</v>
          </cell>
          <cell r="D728">
            <v>541.39</v>
          </cell>
          <cell r="E728">
            <v>38108</v>
          </cell>
        </row>
        <row r="729">
          <cell r="A729" t="str">
            <v>17.A.366</v>
          </cell>
          <cell r="B729" t="str">
            <v>Mesa de jogos adulto PPD (redonda)  CANCELADO (04/08/2006) - PASSOU PARA 17.A.407</v>
          </cell>
          <cell r="C729" t="str">
            <v>UN</v>
          </cell>
          <cell r="D729">
            <v>514.02</v>
          </cell>
          <cell r="E729">
            <v>38718</v>
          </cell>
        </row>
        <row r="730">
          <cell r="A730" t="str">
            <v>17.A.367</v>
          </cell>
          <cell r="B730" t="str">
            <v>Mesa de jogos adulto (redonda) CANCELADO (04/08/2006) - PASSOU PARA 17.A.406</v>
          </cell>
          <cell r="C730" t="str">
            <v>UN</v>
          </cell>
          <cell r="D730">
            <v>518.37</v>
          </cell>
          <cell r="E730">
            <v>38718</v>
          </cell>
        </row>
        <row r="731">
          <cell r="A731" t="str">
            <v>17.A.368</v>
          </cell>
          <cell r="B731" t="str">
            <v>Mesa de jogos infantil  PPD ( redonda) CANCELADO (04/08/2006) - PASSOU PARA 17.A.409</v>
          </cell>
          <cell r="C731" t="str">
            <v>UN</v>
          </cell>
          <cell r="D731">
            <v>500.41</v>
          </cell>
          <cell r="E731">
            <v>38718</v>
          </cell>
        </row>
        <row r="732">
          <cell r="A732" t="str">
            <v>17.A.369</v>
          </cell>
          <cell r="B732" t="str">
            <v>Mesa de jogos infantil ( redonda) CANCELADO (04/08/2006) - PASSOU PARA 17.A.408</v>
          </cell>
          <cell r="C732" t="str">
            <v>UN</v>
          </cell>
          <cell r="D732">
            <v>502.87</v>
          </cell>
          <cell r="E732">
            <v>38718</v>
          </cell>
        </row>
        <row r="733">
          <cell r="A733" t="str">
            <v>17.A.370</v>
          </cell>
          <cell r="B733" t="str">
            <v>Rampa de acesso PPD</v>
          </cell>
          <cell r="C733" t="str">
            <v>UN</v>
          </cell>
          <cell r="D733">
            <v>295.02999999999997</v>
          </cell>
          <cell r="E733">
            <v>39083</v>
          </cell>
        </row>
        <row r="734">
          <cell r="A734" t="str">
            <v>17.A.371</v>
          </cell>
          <cell r="B734" t="str">
            <v xml:space="preserve">Banco de Concreto por metro </v>
          </cell>
          <cell r="C734" t="str">
            <v>M</v>
          </cell>
          <cell r="D734">
            <v>74.53</v>
          </cell>
          <cell r="E734">
            <v>38718</v>
          </cell>
        </row>
        <row r="735">
          <cell r="A735" t="str">
            <v>17.A.372</v>
          </cell>
          <cell r="B735" t="str">
            <v>Banco reto ou curvo com apoio a cada 2,00 m ( bloco de concreto)  PQ. JACINTHO ALBERTO</v>
          </cell>
          <cell r="C735" t="str">
            <v>M</v>
          </cell>
          <cell r="D735">
            <v>50.55</v>
          </cell>
          <cell r="E735">
            <v>38108</v>
          </cell>
        </row>
        <row r="736">
          <cell r="A736" t="str">
            <v>17.A.373</v>
          </cell>
          <cell r="B736" t="str">
            <v xml:space="preserve">Escada de concreto (16x30 cm ) </v>
          </cell>
          <cell r="C736" t="str">
            <v>M2</v>
          </cell>
          <cell r="D736">
            <v>147.85</v>
          </cell>
          <cell r="E736">
            <v>39083</v>
          </cell>
        </row>
        <row r="737">
          <cell r="A737" t="str">
            <v>17.A.374</v>
          </cell>
          <cell r="B737" t="str">
            <v>Muro de concreto ciclópico aparente e dreno - det. Mu - 12 - H média = 1,48 m</v>
          </cell>
          <cell r="C737" t="str">
            <v>M</v>
          </cell>
          <cell r="D737">
            <v>233.32</v>
          </cell>
          <cell r="E737">
            <v>39083</v>
          </cell>
        </row>
        <row r="738">
          <cell r="A738" t="str">
            <v>17.A.375</v>
          </cell>
          <cell r="B738" t="str">
            <v>Mureta - reto ou curvo (h = 1,40 m), conforme detalhe</v>
          </cell>
          <cell r="C738" t="str">
            <v>M</v>
          </cell>
          <cell r="D738">
            <v>207.54</v>
          </cell>
          <cell r="E738">
            <v>38108</v>
          </cell>
        </row>
        <row r="739">
          <cell r="A739" t="str">
            <v>17.A.376</v>
          </cell>
          <cell r="B739" t="str">
            <v>Telha de vidro - tipo Romana</v>
          </cell>
          <cell r="C739" t="str">
            <v>UN</v>
          </cell>
          <cell r="D739">
            <v>17.079999999999998</v>
          </cell>
          <cell r="E739">
            <v>38899</v>
          </cell>
        </row>
        <row r="740">
          <cell r="A740" t="str">
            <v>17.A.377</v>
          </cell>
          <cell r="B740" t="str">
            <v>Caixa de árvore com orla de concreto - Det. P. cxa - 07</v>
          </cell>
          <cell r="C740" t="str">
            <v>UN</v>
          </cell>
          <cell r="D740">
            <v>151.61000000000001</v>
          </cell>
          <cell r="E740">
            <v>39083</v>
          </cell>
        </row>
        <row r="741">
          <cell r="A741" t="str">
            <v>17.A.378</v>
          </cell>
          <cell r="B741" t="str">
            <v>Mureta banco - Pedra natural h = 0,38 m - Det. MU-01</v>
          </cell>
          <cell r="C741" t="str">
            <v>M</v>
          </cell>
          <cell r="D741">
            <v>126.09</v>
          </cell>
          <cell r="E741">
            <v>39083</v>
          </cell>
        </row>
        <row r="742">
          <cell r="A742" t="str">
            <v>17.A.379</v>
          </cell>
          <cell r="B742" t="str">
            <v>Muro de pedra natural - alt = 1,13 m, conforme de talhe</v>
          </cell>
          <cell r="C742" t="str">
            <v>M</v>
          </cell>
          <cell r="D742">
            <v>238.84</v>
          </cell>
          <cell r="E742">
            <v>39083</v>
          </cell>
        </row>
        <row r="743">
          <cell r="A743" t="str">
            <v>17.A.380</v>
          </cell>
          <cell r="B743" t="str">
            <v>Orla de concreto (8,0 x 19,00 cm), conforme detalhe</v>
          </cell>
          <cell r="C743" t="str">
            <v>M</v>
          </cell>
          <cell r="D743">
            <v>13.04</v>
          </cell>
          <cell r="E743">
            <v>39083</v>
          </cell>
        </row>
        <row r="744">
          <cell r="A744" t="str">
            <v>17.A.381</v>
          </cell>
          <cell r="B744" t="str">
            <v>Churrasqueira - DET. 12</v>
          </cell>
          <cell r="C744" t="str">
            <v>UN</v>
          </cell>
          <cell r="D744">
            <v>561.73</v>
          </cell>
          <cell r="E744">
            <v>38718</v>
          </cell>
        </row>
        <row r="745">
          <cell r="A745" t="str">
            <v>17.A.382</v>
          </cell>
          <cell r="B745" t="str">
            <v>Muro de  bloco de concreto aparente h=2,50 m - Det. Mu-9</v>
          </cell>
          <cell r="C745" t="str">
            <v>M</v>
          </cell>
          <cell r="D745">
            <v>145.13</v>
          </cell>
          <cell r="E745">
            <v>39083</v>
          </cell>
        </row>
        <row r="746">
          <cell r="A746" t="str">
            <v>17.A.383</v>
          </cell>
          <cell r="B746" t="str">
            <v xml:space="preserve">Quadra de areia s/ drenagem (28,60 x 17,60 m) </v>
          </cell>
          <cell r="C746" t="str">
            <v xml:space="preserve">UN </v>
          </cell>
          <cell r="D746">
            <v>19148.97</v>
          </cell>
          <cell r="E746">
            <v>39083</v>
          </cell>
        </row>
        <row r="747">
          <cell r="A747" t="str">
            <v>17.A.384</v>
          </cell>
          <cell r="B747" t="str">
            <v>Caixa de absorção - 1,0 x 1,0 x 1,0 m</v>
          </cell>
          <cell r="C747" t="str">
            <v xml:space="preserve">UN </v>
          </cell>
          <cell r="D747">
            <v>366</v>
          </cell>
          <cell r="E747">
            <v>39083</v>
          </cell>
        </row>
        <row r="748">
          <cell r="A748" t="str">
            <v>17.A.385</v>
          </cell>
          <cell r="B748" t="str">
            <v>Cerca de arame farpado, mourão de eucalipto s/ tratamento - 4 fios</v>
          </cell>
          <cell r="C748" t="str">
            <v>M</v>
          </cell>
          <cell r="D748">
            <v>13.1</v>
          </cell>
          <cell r="E748">
            <v>38718</v>
          </cell>
        </row>
        <row r="749">
          <cell r="A749" t="str">
            <v>17.A.386</v>
          </cell>
          <cell r="B749" t="str">
            <v>Escada hidráulica de concreto armado, conforme detalhe</v>
          </cell>
          <cell r="C749" t="str">
            <v>M</v>
          </cell>
          <cell r="D749">
            <v>220.53</v>
          </cell>
          <cell r="E749">
            <v>38899</v>
          </cell>
        </row>
        <row r="750">
          <cell r="A750" t="str">
            <v>17.A.387</v>
          </cell>
          <cell r="B750" t="str">
            <v>Caixa de ligação ou inspeção - 1,0 x 1,0 x 0,80 m</v>
          </cell>
          <cell r="C750" t="str">
            <v xml:space="preserve">UN </v>
          </cell>
          <cell r="D750">
            <v>402.78</v>
          </cell>
          <cell r="E750">
            <v>38718</v>
          </cell>
        </row>
        <row r="751">
          <cell r="A751" t="str">
            <v>17.A.388</v>
          </cell>
          <cell r="B751" t="str">
            <v>Tela soldada galv. - malha 50 x 150 mm c/ diâm. De 3,4 mm</v>
          </cell>
          <cell r="C751" t="str">
            <v>M2</v>
          </cell>
          <cell r="D751">
            <v>14.27</v>
          </cell>
          <cell r="E751">
            <v>38718</v>
          </cell>
        </row>
        <row r="752">
          <cell r="A752" t="str">
            <v>17.A.389</v>
          </cell>
          <cell r="B752" t="str">
            <v>Chapa de aço galv. Esp. = 2,0 mm</v>
          </cell>
          <cell r="C752" t="str">
            <v>M2</v>
          </cell>
          <cell r="D752">
            <v>90.15</v>
          </cell>
          <cell r="E752">
            <v>38718</v>
          </cell>
        </row>
        <row r="753">
          <cell r="A753" t="str">
            <v>17.A.390</v>
          </cell>
          <cell r="B753" t="str">
            <v>Escada com pedrisco e troncos de eucalipto</v>
          </cell>
          <cell r="C753" t="str">
            <v>DEGRAU</v>
          </cell>
          <cell r="D753">
            <v>46.81</v>
          </cell>
          <cell r="E753">
            <v>38718</v>
          </cell>
        </row>
        <row r="754">
          <cell r="A754" t="str">
            <v>17.A.391</v>
          </cell>
          <cell r="B754" t="str">
            <v xml:space="preserve">Madeira em bruto de pinus </v>
          </cell>
          <cell r="C754" t="str">
            <v>M3</v>
          </cell>
          <cell r="D754">
            <v>601.66999999999996</v>
          </cell>
          <cell r="E754">
            <v>38718</v>
          </cell>
        </row>
        <row r="755">
          <cell r="A755" t="str">
            <v>17.A.392</v>
          </cell>
          <cell r="B755" t="str">
            <v>Caixa de Inspeção 50x50x50cm</v>
          </cell>
          <cell r="C755" t="str">
            <v xml:space="preserve">UN </v>
          </cell>
          <cell r="D755">
            <v>87.63</v>
          </cell>
          <cell r="E755">
            <v>38718</v>
          </cell>
        </row>
        <row r="756">
          <cell r="A756" t="str">
            <v>17.A.393</v>
          </cell>
          <cell r="B756" t="str">
            <v>Caixa para árvore com banco (3 x 3 m ) DET. 14 B</v>
          </cell>
          <cell r="C756" t="str">
            <v xml:space="preserve">UN </v>
          </cell>
          <cell r="D756">
            <v>1059.01</v>
          </cell>
          <cell r="E756">
            <v>38718</v>
          </cell>
        </row>
        <row r="757">
          <cell r="A757" t="str">
            <v>17.A.394</v>
          </cell>
          <cell r="B757" t="str">
            <v xml:space="preserve">Muro de arrimo pedra rachão (terra e piso) DET. 32B p/ metro linear com 1 metro de altura </v>
          </cell>
          <cell r="C757" t="str">
            <v>M</v>
          </cell>
          <cell r="D757">
            <v>32.35</v>
          </cell>
          <cell r="E757">
            <v>38718</v>
          </cell>
        </row>
        <row r="758">
          <cell r="A758" t="str">
            <v>17.A.395</v>
          </cell>
          <cell r="B758" t="str">
            <v xml:space="preserve">Muro de arrimo pedra rachão (terra e piso) DET. 32B p/ metro linear com 1,5 metro de altura </v>
          </cell>
          <cell r="C758" t="str">
            <v>M</v>
          </cell>
          <cell r="D758">
            <v>64.760000000000005</v>
          </cell>
          <cell r="E758">
            <v>38718</v>
          </cell>
        </row>
        <row r="759">
          <cell r="A759" t="str">
            <v>17.A.396</v>
          </cell>
          <cell r="B759" t="str">
            <v>Eucalipto tratado roliço, d=20cm</v>
          </cell>
          <cell r="C759" t="str">
            <v>M</v>
          </cell>
          <cell r="D759">
            <v>19.010000000000002</v>
          </cell>
          <cell r="E759">
            <v>38899</v>
          </cell>
        </row>
        <row r="760">
          <cell r="A760" t="str">
            <v>17.A.397</v>
          </cell>
          <cell r="B760" t="str">
            <v>Eucalipto tratado roliço, d=25cm</v>
          </cell>
          <cell r="C760" t="str">
            <v>M</v>
          </cell>
          <cell r="D760">
            <v>28.44</v>
          </cell>
          <cell r="E760">
            <v>39083</v>
          </cell>
        </row>
        <row r="761">
          <cell r="A761" t="str">
            <v>17.A.398</v>
          </cell>
          <cell r="B761" t="str">
            <v>Tampo de granito corumbá - 20 mm</v>
          </cell>
          <cell r="C761" t="str">
            <v>M2</v>
          </cell>
          <cell r="D761">
            <v>185.73</v>
          </cell>
          <cell r="E761">
            <v>39083</v>
          </cell>
        </row>
        <row r="762">
          <cell r="A762" t="str">
            <v>17.A.399</v>
          </cell>
          <cell r="B762" t="str">
            <v>Gabião tipo colchão - "MACCAFERRI" h=0,30m</v>
          </cell>
          <cell r="C762" t="str">
            <v>M2</v>
          </cell>
          <cell r="D762">
            <v>46.2</v>
          </cell>
          <cell r="E762">
            <v>38718</v>
          </cell>
        </row>
        <row r="763">
          <cell r="A763" t="str">
            <v>17.A.400</v>
          </cell>
          <cell r="B763" t="str">
            <v xml:space="preserve">Guarda corpo em tubo galvanizado com montantes de 3" com espaçamento de 1,5 m e 3 tubos horizontais de 1 1/2'' </v>
          </cell>
          <cell r="C763" t="str">
            <v>M</v>
          </cell>
          <cell r="D763">
            <v>397.75</v>
          </cell>
          <cell r="E763">
            <v>38718</v>
          </cell>
        </row>
        <row r="764">
          <cell r="A764" t="str">
            <v>17.A.401</v>
          </cell>
          <cell r="B764" t="str">
            <v>Guarda corpo em pilaretes de pinus e 3 barras de aço galvanizado de1 1/2", sobre deques e passarelas</v>
          </cell>
          <cell r="C764" t="str">
            <v>M</v>
          </cell>
          <cell r="D764">
            <v>99.15</v>
          </cell>
          <cell r="E764">
            <v>38718</v>
          </cell>
        </row>
        <row r="765">
          <cell r="A765" t="str">
            <v>17.A.402</v>
          </cell>
          <cell r="B765" t="str">
            <v>Guarda corpo em pilaretes de pinus e 3 barras de aço galvanizado de1 1/2", Trilhas</v>
          </cell>
          <cell r="C765" t="str">
            <v>M</v>
          </cell>
          <cell r="D765">
            <v>100.21</v>
          </cell>
          <cell r="E765">
            <v>38718</v>
          </cell>
        </row>
        <row r="766">
          <cell r="A766" t="str">
            <v>17.A.403</v>
          </cell>
          <cell r="B766" t="str">
            <v>Madeira em bruto "Cambará"</v>
          </cell>
          <cell r="C766" t="str">
            <v>m3</v>
          </cell>
          <cell r="D766">
            <v>997</v>
          </cell>
          <cell r="E766">
            <v>38718</v>
          </cell>
        </row>
        <row r="767">
          <cell r="A767" t="str">
            <v>17.A.404</v>
          </cell>
          <cell r="B767" t="str">
            <v>Banco de concreto e madeira sem encosto</v>
          </cell>
          <cell r="C767" t="str">
            <v>M</v>
          </cell>
          <cell r="D767">
            <v>99.62</v>
          </cell>
          <cell r="E767">
            <v>38718</v>
          </cell>
        </row>
        <row r="768">
          <cell r="A768" t="str">
            <v>17.A.405</v>
          </cell>
          <cell r="B768" t="str">
            <v>Mesa de jogos adulto PPD (redonda) - 2 bancos</v>
          </cell>
          <cell r="C768" t="str">
            <v xml:space="preserve">UN </v>
          </cell>
          <cell r="D768">
            <v>306.52</v>
          </cell>
          <cell r="E768">
            <v>38718</v>
          </cell>
        </row>
        <row r="769">
          <cell r="A769" t="str">
            <v>17.A.406</v>
          </cell>
          <cell r="B769" t="str">
            <v xml:space="preserve">Mesa de jogos adulto (redonda) </v>
          </cell>
          <cell r="C769" t="str">
            <v xml:space="preserve">UN </v>
          </cell>
          <cell r="D769">
            <v>421.53</v>
          </cell>
          <cell r="E769">
            <v>38718</v>
          </cell>
        </row>
        <row r="770">
          <cell r="A770" t="str">
            <v>17.A.407</v>
          </cell>
          <cell r="B770" t="str">
            <v>Mesa de jogos adulto PPD (redonda) - 3 bancos</v>
          </cell>
          <cell r="C770" t="str">
            <v xml:space="preserve">UN </v>
          </cell>
          <cell r="D770">
            <v>364.02</v>
          </cell>
          <cell r="E770">
            <v>38718</v>
          </cell>
        </row>
        <row r="771">
          <cell r="A771" t="str">
            <v>17.A.408</v>
          </cell>
          <cell r="B771" t="str">
            <v>Mesa de jogos infantil (redonda)</v>
          </cell>
          <cell r="C771" t="str">
            <v xml:space="preserve">UN </v>
          </cell>
          <cell r="D771">
            <v>341.46</v>
          </cell>
          <cell r="E771">
            <v>38718</v>
          </cell>
        </row>
        <row r="772">
          <cell r="A772" t="str">
            <v>17.A.409</v>
          </cell>
          <cell r="B772" t="str">
            <v>Mesa de jogos infantil PPD (redonda) - 3 bancos</v>
          </cell>
          <cell r="C772" t="str">
            <v xml:space="preserve">UN </v>
          </cell>
          <cell r="D772">
            <v>296.55</v>
          </cell>
          <cell r="E772">
            <v>38718</v>
          </cell>
        </row>
        <row r="773">
          <cell r="A773" t="str">
            <v>17.A.410</v>
          </cell>
          <cell r="B773" t="str">
            <v>Retirada e reposição de montante de gradil tipo parque sem mureta</v>
          </cell>
          <cell r="C773" t="str">
            <v xml:space="preserve">UN </v>
          </cell>
          <cell r="D773">
            <v>285.77</v>
          </cell>
          <cell r="E773">
            <v>38899</v>
          </cell>
        </row>
        <row r="774">
          <cell r="A774" t="str">
            <v>17.A.411</v>
          </cell>
          <cell r="B774" t="str">
            <v>Colocação de barra de ferro chata, em gradil tipo parque (L = 2,90 m)</v>
          </cell>
          <cell r="C774" t="str">
            <v xml:space="preserve">UN </v>
          </cell>
          <cell r="D774">
            <v>93.8</v>
          </cell>
          <cell r="E774">
            <v>38899</v>
          </cell>
        </row>
        <row r="775">
          <cell r="A775" t="str">
            <v>17.A.412</v>
          </cell>
          <cell r="B775" t="str">
            <v>Retirada de barra de ferro de gradil (L = 2,90 M)</v>
          </cell>
          <cell r="C775" t="str">
            <v xml:space="preserve">UN </v>
          </cell>
          <cell r="D775">
            <v>26.48</v>
          </cell>
          <cell r="E775">
            <v>38899</v>
          </cell>
        </row>
        <row r="776">
          <cell r="A776" t="str">
            <v>17.A.413</v>
          </cell>
          <cell r="B776" t="str">
            <v>Realinhamento de pano de gradil a fogo</v>
          </cell>
          <cell r="C776" t="str">
            <v xml:space="preserve">UN </v>
          </cell>
          <cell r="D776">
            <v>90.85</v>
          </cell>
          <cell r="E776">
            <v>38899</v>
          </cell>
        </row>
        <row r="777">
          <cell r="A777" t="str">
            <v>17.A.414</v>
          </cell>
          <cell r="B777" t="str">
            <v>Esmerilhadeira com disco de corte de 7"</v>
          </cell>
          <cell r="C777" t="str">
            <v>H</v>
          </cell>
          <cell r="D777">
            <v>0.45</v>
          </cell>
          <cell r="E777">
            <v>38899</v>
          </cell>
        </row>
        <row r="778">
          <cell r="A778" t="str">
            <v>17.A.415</v>
          </cell>
          <cell r="B778" t="str">
            <v>Banco de concreto armado sem encosto, 2,40 x 0,40 m, conforme detalhe Ba-02</v>
          </cell>
          <cell r="C778" t="str">
            <v xml:space="preserve">UN </v>
          </cell>
          <cell r="D778">
            <v>202.63</v>
          </cell>
          <cell r="E778">
            <v>39083</v>
          </cell>
        </row>
        <row r="779">
          <cell r="A779" t="str">
            <v>17.A.416</v>
          </cell>
          <cell r="B779" t="str">
            <v>Mesa-banco em blocos de concreto estrutural aparente, conforme detalhe P.Mes-09</v>
          </cell>
          <cell r="C779" t="str">
            <v xml:space="preserve">UN </v>
          </cell>
          <cell r="D779">
            <v>273.70999999999998</v>
          </cell>
          <cell r="E779">
            <v>39083</v>
          </cell>
        </row>
        <row r="780">
          <cell r="A780" t="str">
            <v>17.A.417</v>
          </cell>
          <cell r="B780" t="str">
            <v>Retirada e reposição da barra de ferro seção quadrada 1" - gradil tipo parque (mão francesa)</v>
          </cell>
          <cell r="C780" t="str">
            <v xml:space="preserve">UN </v>
          </cell>
          <cell r="D780">
            <v>65.540000000000006</v>
          </cell>
          <cell r="E780">
            <v>38899</v>
          </cell>
        </row>
        <row r="781">
          <cell r="A781" t="str">
            <v>17.A.418</v>
          </cell>
          <cell r="B781" t="str">
            <v>Caixa de ligação ou inspeção - 1,0 x 1,0 x 1,0 m</v>
          </cell>
          <cell r="C781" t="str">
            <v xml:space="preserve">UN </v>
          </cell>
          <cell r="D781">
            <v>483.59</v>
          </cell>
          <cell r="E781">
            <v>39083</v>
          </cell>
        </row>
        <row r="782">
          <cell r="A782" t="str">
            <v>17.A.419</v>
          </cell>
          <cell r="B782" t="str">
            <v>Caixa de ligação ou inspeção - 1,20 x 1,20 x 1,20 m</v>
          </cell>
          <cell r="C782" t="str">
            <v xml:space="preserve">UN </v>
          </cell>
          <cell r="D782">
            <v>687.8</v>
          </cell>
          <cell r="E782">
            <v>39083</v>
          </cell>
        </row>
        <row r="783">
          <cell r="A783" t="str">
            <v>17.A.420</v>
          </cell>
          <cell r="B783" t="str">
            <v>Corrimão metálico em tubo galvanizado, diam. 40 mm</v>
          </cell>
          <cell r="C783" t="str">
            <v>M</v>
          </cell>
          <cell r="D783">
            <v>198</v>
          </cell>
          <cell r="E783">
            <v>39083</v>
          </cell>
        </row>
        <row r="784">
          <cell r="A784" t="str">
            <v>17.A.421</v>
          </cell>
          <cell r="B784" t="str">
            <v>Colocação de gradil tipo parque sem mureta e sem montante</v>
          </cell>
          <cell r="C784" t="str">
            <v>M</v>
          </cell>
          <cell r="D784">
            <v>663.89</v>
          </cell>
          <cell r="E784">
            <v>38899</v>
          </cell>
        </row>
        <row r="785">
          <cell r="A785" t="str">
            <v>17.A.422</v>
          </cell>
          <cell r="B785" t="str">
            <v>Caixa com registro d'água (irrigação)</v>
          </cell>
          <cell r="C785" t="str">
            <v xml:space="preserve">UN </v>
          </cell>
          <cell r="D785">
            <v>123.63</v>
          </cell>
          <cell r="E785">
            <v>39083</v>
          </cell>
        </row>
        <row r="786">
          <cell r="A786" t="str">
            <v>17.A.423</v>
          </cell>
          <cell r="B786" t="str">
            <v>Chapa de aço galv. Esp. = 1,0 mm</v>
          </cell>
          <cell r="C786" t="str">
            <v>M2</v>
          </cell>
          <cell r="D786">
            <v>47.61</v>
          </cell>
          <cell r="E786">
            <v>39083</v>
          </cell>
        </row>
        <row r="787">
          <cell r="A787" t="str">
            <v>17.A.424</v>
          </cell>
          <cell r="B787" t="str">
            <v>Retirada e recolocação do mesmo pano de gradil</v>
          </cell>
          <cell r="C787" t="str">
            <v xml:space="preserve">UN </v>
          </cell>
          <cell r="D787">
            <v>44.3</v>
          </cell>
          <cell r="E787">
            <v>38899</v>
          </cell>
        </row>
        <row r="788">
          <cell r="A788" t="str">
            <v>17.A.425</v>
          </cell>
          <cell r="B788" t="str">
            <v>Caixa de árvore com orla de paralelo (1,0 x 1,0 m) - Det. P. Cxa-09</v>
          </cell>
          <cell r="C788" t="str">
            <v xml:space="preserve">UN </v>
          </cell>
          <cell r="D788">
            <v>113.35</v>
          </cell>
          <cell r="E788">
            <v>38899</v>
          </cell>
        </row>
        <row r="789">
          <cell r="A789" t="str">
            <v>17.A.426</v>
          </cell>
          <cell r="B789" t="str">
            <v>Mureta banco reta ou curva de pedra h = 1,35 m - Det. Mu-01, antigo Mu-02</v>
          </cell>
          <cell r="C789" t="str">
            <v>M</v>
          </cell>
          <cell r="D789">
            <v>239.69</v>
          </cell>
          <cell r="E789">
            <v>39083</v>
          </cell>
        </row>
        <row r="790">
          <cell r="A790" t="str">
            <v>17.A.427</v>
          </cell>
          <cell r="B790" t="str">
            <v>Passarela de madeira, largura = 1,70</v>
          </cell>
          <cell r="C790" t="str">
            <v>M</v>
          </cell>
          <cell r="D790">
            <v>411.89</v>
          </cell>
          <cell r="E790">
            <v>39083</v>
          </cell>
        </row>
        <row r="791">
          <cell r="A791" t="str">
            <v>17.A.428</v>
          </cell>
          <cell r="B791" t="str">
            <v>Barra roscada de 250 mm de comprimento. Diam. De 1/2", com 4 porcas e 2 arruelas</v>
          </cell>
          <cell r="C791" t="str">
            <v xml:space="preserve">UN </v>
          </cell>
          <cell r="D791">
            <v>8.07</v>
          </cell>
          <cell r="E791">
            <v>38899</v>
          </cell>
        </row>
        <row r="792">
          <cell r="A792" t="str">
            <v>17.A.429</v>
          </cell>
          <cell r="B792" t="str">
            <v>Barra roscada de 400 mm de comprimento, diametro de 5/8", com 4 porcas e 2 arruelas</v>
          </cell>
          <cell r="C792" t="str">
            <v xml:space="preserve">UN </v>
          </cell>
          <cell r="D792">
            <v>10.69</v>
          </cell>
          <cell r="E792">
            <v>39083</v>
          </cell>
        </row>
        <row r="793">
          <cell r="A793" t="str">
            <v>17.A.430</v>
          </cell>
          <cell r="B793" t="str">
            <v xml:space="preserve">Quiosque com banco - piso de solo-cimento - </v>
          </cell>
          <cell r="C793" t="str">
            <v xml:space="preserve">UN </v>
          </cell>
          <cell r="D793">
            <v>4868.6400000000003</v>
          </cell>
          <cell r="E793">
            <v>38899</v>
          </cell>
        </row>
        <row r="794">
          <cell r="A794" t="str">
            <v>17.A.431</v>
          </cell>
          <cell r="B794" t="str">
            <v>Guia leve de concreto, 0,08 x 0,20 x 0,40 m - Det. Or-03</v>
          </cell>
          <cell r="C794" t="str">
            <v>M</v>
          </cell>
          <cell r="D794">
            <v>22.2</v>
          </cell>
          <cell r="E794">
            <v>39083</v>
          </cell>
        </row>
        <row r="795">
          <cell r="A795" t="str">
            <v>17.A.432</v>
          </cell>
          <cell r="B795" t="str">
            <v>Concreto simples desempenado com junta plástica, 200 kg cim/m3, det. Pi-01</v>
          </cell>
          <cell r="C795" t="str">
            <v>M3</v>
          </cell>
          <cell r="D795">
            <v>334.97</v>
          </cell>
          <cell r="E795">
            <v>39083</v>
          </cell>
        </row>
        <row r="796">
          <cell r="A796" t="str">
            <v>17.A.433</v>
          </cell>
          <cell r="B796" t="str">
            <v>Quiosque, lado 5,0 m - Det. Qui-2</v>
          </cell>
          <cell r="C796" t="str">
            <v xml:space="preserve">UN </v>
          </cell>
          <cell r="D796">
            <v>16871.259999999998</v>
          </cell>
          <cell r="E796">
            <v>39083</v>
          </cell>
        </row>
        <row r="797">
          <cell r="A797" t="str">
            <v>17.A.434</v>
          </cell>
          <cell r="B797" t="str">
            <v>Corte em paredes ou muros de concreto (sistema "wall saw" e disco diamantado) - esp. até 68 cm</v>
          </cell>
          <cell r="C797" t="str">
            <v>M2</v>
          </cell>
          <cell r="D797">
            <v>1003.6</v>
          </cell>
          <cell r="E797">
            <v>38899</v>
          </cell>
        </row>
        <row r="798">
          <cell r="A798" t="str">
            <v>17.A.435</v>
          </cell>
          <cell r="B798" t="str">
            <v>Cantoneira de aço carbono - espessura 8 mm</v>
          </cell>
          <cell r="C798" t="str">
            <v>KG</v>
          </cell>
          <cell r="D798">
            <v>4.6500000000000004</v>
          </cell>
          <cell r="E798">
            <v>39083</v>
          </cell>
        </row>
        <row r="799">
          <cell r="A799" t="str">
            <v>17.A.436</v>
          </cell>
          <cell r="B799" t="str">
            <v>Chapa de aço carbono - espessura 8 mm</v>
          </cell>
          <cell r="C799" t="str">
            <v>KG</v>
          </cell>
          <cell r="D799">
            <v>4.29</v>
          </cell>
          <cell r="E799">
            <v>39083</v>
          </cell>
        </row>
        <row r="800">
          <cell r="A800" t="str">
            <v>17.A.437</v>
          </cell>
          <cell r="B800" t="str">
            <v>Parafuso auto atarraxante galvanizado - cabeça chata - 50 X 4,8 mm</v>
          </cell>
          <cell r="C800" t="str">
            <v xml:space="preserve">UN </v>
          </cell>
          <cell r="D800">
            <v>0.09</v>
          </cell>
          <cell r="E800">
            <v>39083</v>
          </cell>
        </row>
        <row r="801">
          <cell r="A801" t="str">
            <v>17.A.438</v>
          </cell>
          <cell r="B801" t="str">
            <v>Parafuso rosca soberba galvanizado com arruela - 75 X 8 mm</v>
          </cell>
          <cell r="C801" t="str">
            <v xml:space="preserve">UN </v>
          </cell>
          <cell r="D801">
            <v>0.36</v>
          </cell>
          <cell r="E801">
            <v>39083</v>
          </cell>
        </row>
        <row r="802">
          <cell r="A802" t="str">
            <v>17.A.439</v>
          </cell>
          <cell r="B802" t="str">
            <v>Ponte de madeira - Praça Nilo Coelho</v>
          </cell>
          <cell r="C802" t="str">
            <v xml:space="preserve">UN </v>
          </cell>
          <cell r="D802">
            <v>8406.51</v>
          </cell>
          <cell r="E802">
            <v>39083</v>
          </cell>
        </row>
        <row r="803">
          <cell r="A803" t="str">
            <v>17.A.440</v>
          </cell>
          <cell r="B803" t="str">
            <v>Parafuso francês galvanizado, 150 X 8 mm, com porca e arruela</v>
          </cell>
          <cell r="C803" t="str">
            <v xml:space="preserve">UN </v>
          </cell>
          <cell r="D803">
            <v>0.83</v>
          </cell>
          <cell r="E803">
            <v>39083</v>
          </cell>
        </row>
        <row r="804">
          <cell r="A804" t="str">
            <v>17.A.441</v>
          </cell>
          <cell r="B804" t="str">
            <v>Cerca de madeira, conforme det. PGrp-38</v>
          </cell>
          <cell r="C804" t="str">
            <v>M</v>
          </cell>
          <cell r="D804">
            <v>100.96</v>
          </cell>
          <cell r="E804">
            <v>39083</v>
          </cell>
        </row>
        <row r="805">
          <cell r="A805" t="str">
            <v>17.A.442</v>
          </cell>
          <cell r="B805" t="str">
            <v>Pergolado de madeira (8,0 x 8,0 m) - Det. Perg-01</v>
          </cell>
          <cell r="C805" t="str">
            <v xml:space="preserve">UN </v>
          </cell>
          <cell r="D805">
            <v>7106.35</v>
          </cell>
          <cell r="E805">
            <v>39083</v>
          </cell>
        </row>
        <row r="806">
          <cell r="A806" t="str">
            <v>17.A.443</v>
          </cell>
          <cell r="B806" t="str">
            <v>Pergolado de madeira (4,0 x 8,0 m) - Det. Perg-02</v>
          </cell>
          <cell r="C806" t="str">
            <v xml:space="preserve">UN </v>
          </cell>
          <cell r="D806">
            <v>4297.9799999999996</v>
          </cell>
          <cell r="E806">
            <v>39083</v>
          </cell>
        </row>
        <row r="807">
          <cell r="A807" t="str">
            <v>17.A.444</v>
          </cell>
          <cell r="B807" t="str">
            <v>Fornecimento e aplicação de areia grossa</v>
          </cell>
          <cell r="C807" t="str">
            <v>M3</v>
          </cell>
          <cell r="D807">
            <v>68.739999999999995</v>
          </cell>
          <cell r="E807">
            <v>39083</v>
          </cell>
        </row>
        <row r="808">
          <cell r="A808" t="str">
            <v>17.A.445</v>
          </cell>
          <cell r="B808" t="str">
            <v>Chapa de aço galvanizado - esp. = 2 mm com 18 furos, para protetor metalico</v>
          </cell>
          <cell r="C808" t="str">
            <v>KG</v>
          </cell>
          <cell r="D808">
            <v>5.24</v>
          </cell>
          <cell r="E808">
            <v>39083</v>
          </cell>
        </row>
        <row r="809">
          <cell r="A809" t="str">
            <v>17.A.446</v>
          </cell>
          <cell r="B809" t="str">
            <v>Tubo de aço carbono quadrado 50X50 mm - esp.= 2 mm  com 2,5 furos, para protetor  metalico</v>
          </cell>
          <cell r="C809" t="str">
            <v>KG</v>
          </cell>
          <cell r="D809">
            <v>4.5999999999999996</v>
          </cell>
          <cell r="E809">
            <v>39083</v>
          </cell>
        </row>
        <row r="810">
          <cell r="A810" t="str">
            <v>17.A.447</v>
          </cell>
          <cell r="B810" t="str">
            <v>Caixa de árvore (0,84 x 0,84) com guia leve (0,08x0,20x0,20m)- Det. P.Cxa-11</v>
          </cell>
          <cell r="C810" t="str">
            <v xml:space="preserve">UN </v>
          </cell>
          <cell r="D810">
            <v>100.54</v>
          </cell>
          <cell r="E810">
            <v>39083</v>
          </cell>
        </row>
        <row r="811">
          <cell r="A811" t="str">
            <v>17.A.448</v>
          </cell>
          <cell r="B811" t="str">
            <v>Chapa de aço galvanizado - esp. = 1 mm com 08 furos, para protetor metalico</v>
          </cell>
          <cell r="C811" t="str">
            <v>KG</v>
          </cell>
          <cell r="D811">
            <v>12.41</v>
          </cell>
          <cell r="E811">
            <v>39083</v>
          </cell>
        </row>
        <row r="812">
          <cell r="A812" t="str">
            <v>17.A.449</v>
          </cell>
          <cell r="B812" t="str">
            <v>Rebite POP -  material e mão de obra</v>
          </cell>
          <cell r="C812" t="str">
            <v xml:space="preserve">CENTO </v>
          </cell>
          <cell r="D812">
            <v>10.61</v>
          </cell>
          <cell r="E812">
            <v>39083</v>
          </cell>
        </row>
        <row r="813">
          <cell r="A813" t="str">
            <v>17.A.450</v>
          </cell>
          <cell r="B813" t="str">
            <v>Protetor Metalico para arvore, 4 faces e 2 pernas</v>
          </cell>
          <cell r="C813" t="str">
            <v xml:space="preserve">UN </v>
          </cell>
          <cell r="D813">
            <v>106.89</v>
          </cell>
          <cell r="E813">
            <v>39083</v>
          </cell>
        </row>
        <row r="814">
          <cell r="A814" t="str">
            <v>17.A.451</v>
          </cell>
          <cell r="B814" t="str">
            <v>Complementação de altura do gradil existente</v>
          </cell>
          <cell r="C814" t="str">
            <v>M2</v>
          </cell>
          <cell r="D814">
            <v>125.16</v>
          </cell>
          <cell r="E814">
            <v>39083</v>
          </cell>
        </row>
        <row r="815">
          <cell r="A815" t="str">
            <v>17.A.452</v>
          </cell>
          <cell r="B815" t="str">
            <v>Recolocação de bicicletário</v>
          </cell>
          <cell r="C815" t="str">
            <v xml:space="preserve">UN </v>
          </cell>
          <cell r="D815">
            <v>5.74</v>
          </cell>
          <cell r="E815">
            <v>39083</v>
          </cell>
        </row>
        <row r="816">
          <cell r="A816" t="str">
            <v>18.0.000</v>
          </cell>
          <cell r="B816">
            <v>0</v>
          </cell>
          <cell r="C816">
            <v>0</v>
          </cell>
          <cell r="D816" t="str">
            <v/>
          </cell>
          <cell r="E816">
            <v>0</v>
          </cell>
        </row>
        <row r="817">
          <cell r="A817" t="str">
            <v>18.A.001</v>
          </cell>
          <cell r="B817" t="str">
            <v>Brinquedo ranger, M-33 - tipo Pacta ou similar - fornec. e instalação</v>
          </cell>
          <cell r="C817" t="str">
            <v>UN</v>
          </cell>
          <cell r="D817">
            <v>1965.15</v>
          </cell>
          <cell r="E817">
            <v>38718</v>
          </cell>
        </row>
        <row r="818">
          <cell r="A818" t="str">
            <v>18.A.002</v>
          </cell>
          <cell r="B818" t="str">
            <v>Brinquedo jungle, M-43 - tipo Pacta ou similar - fornec. e instalação</v>
          </cell>
          <cell r="C818" t="str">
            <v>UN</v>
          </cell>
          <cell r="D818">
            <v>1842.67</v>
          </cell>
          <cell r="E818">
            <v>37408</v>
          </cell>
        </row>
        <row r="819">
          <cell r="A819" t="str">
            <v>18.A.003</v>
          </cell>
          <cell r="B819" t="str">
            <v>Brinquedo mini centro de atividades "B", M-04 - tipo Pacta ou similar - fornec. e instal.</v>
          </cell>
          <cell r="C819" t="str">
            <v>UN</v>
          </cell>
          <cell r="D819">
            <v>1919.79</v>
          </cell>
          <cell r="E819">
            <v>37408</v>
          </cell>
        </row>
        <row r="820">
          <cell r="A820" t="str">
            <v>18.A.004</v>
          </cell>
          <cell r="B820" t="str">
            <v>Brinquedo zig-zag, M-14 - tipo Pacta ou similar - fornec. e instalação</v>
          </cell>
          <cell r="C820" t="str">
            <v>UN</v>
          </cell>
          <cell r="D820">
            <v>379.88</v>
          </cell>
          <cell r="E820">
            <v>38718</v>
          </cell>
        </row>
        <row r="821">
          <cell r="A821" t="str">
            <v>18.A.008</v>
          </cell>
          <cell r="B821" t="str">
            <v>Brinquedo rolete, M-13 - tipo Pacta ou similar - fornec. e instalação</v>
          </cell>
          <cell r="C821" t="str">
            <v>UN</v>
          </cell>
          <cell r="D821">
            <v>426.88</v>
          </cell>
          <cell r="E821">
            <v>38718</v>
          </cell>
        </row>
        <row r="822">
          <cell r="A822" t="str">
            <v>18.A.009</v>
          </cell>
          <cell r="B822" t="str">
            <v>Aparelho de ginástica, etapa 19 - tipo Pacta ou similar - fornec. e instalação</v>
          </cell>
          <cell r="C822" t="str">
            <v>UN</v>
          </cell>
          <cell r="D822">
            <v>906.96</v>
          </cell>
          <cell r="E822">
            <v>38718</v>
          </cell>
        </row>
        <row r="823">
          <cell r="A823" t="str">
            <v>18.A.010</v>
          </cell>
          <cell r="B823" t="str">
            <v>Aparelho de ginástica, etapa 8 - tipo Pacta ou similar - fornec. e instalação</v>
          </cell>
          <cell r="C823" t="str">
            <v>UN</v>
          </cell>
          <cell r="D823">
            <v>324.19</v>
          </cell>
          <cell r="E823">
            <v>39083</v>
          </cell>
        </row>
        <row r="824">
          <cell r="A824" t="str">
            <v>18.A.011</v>
          </cell>
          <cell r="B824" t="str">
            <v xml:space="preserve">Brinquedo caracol - demarcação de piso c/ epóxi - det. BR-17 </v>
          </cell>
          <cell r="C824" t="str">
            <v>UN</v>
          </cell>
          <cell r="D824">
            <v>220.18</v>
          </cell>
          <cell r="E824">
            <v>38108</v>
          </cell>
        </row>
        <row r="825">
          <cell r="A825" t="str">
            <v>18.A.012</v>
          </cell>
          <cell r="B825" t="str">
            <v>Brinquedo mini centro de atividades "A", M-03 - tipo Pacta ou similar - fornec. e instal.</v>
          </cell>
          <cell r="C825" t="str">
            <v>UN</v>
          </cell>
          <cell r="D825">
            <v>1177.8800000000001</v>
          </cell>
          <cell r="E825">
            <v>37408</v>
          </cell>
        </row>
        <row r="826">
          <cell r="A826" t="str">
            <v>18.A.013</v>
          </cell>
          <cell r="B826" t="str">
            <v>Brinquedo gangorrão, M-24/3 - tipo Pacta ou similar - fornec. e instalação</v>
          </cell>
          <cell r="C826" t="str">
            <v>UN</v>
          </cell>
          <cell r="D826">
            <v>481.38</v>
          </cell>
          <cell r="E826">
            <v>38718</v>
          </cell>
        </row>
        <row r="827">
          <cell r="A827" t="str">
            <v>18.A.014</v>
          </cell>
          <cell r="B827" t="str">
            <v>Brinquedo escorregador rústico, M-27/2,5 - tipo Pacta ou similar - fornec. e instalação</v>
          </cell>
          <cell r="C827" t="str">
            <v>UN</v>
          </cell>
          <cell r="D827">
            <v>544.09</v>
          </cell>
          <cell r="E827">
            <v>37408</v>
          </cell>
        </row>
        <row r="828">
          <cell r="A828" t="str">
            <v>18.A.015</v>
          </cell>
          <cell r="B828" t="str">
            <v>Aparelho de ginástica, etapa 6 - tipo Pacta ou similar - fornec. e instalação</v>
          </cell>
          <cell r="C828" t="str">
            <v>UN</v>
          </cell>
          <cell r="D828">
            <v>296.95999999999998</v>
          </cell>
          <cell r="E828">
            <v>38718</v>
          </cell>
        </row>
        <row r="829">
          <cell r="A829" t="str">
            <v>18.A.016</v>
          </cell>
          <cell r="B829" t="str">
            <v>Aparelho de ginástica, etapa 15 - tipo Pacta ou similar - fornec. e instalação</v>
          </cell>
          <cell r="C829" t="str">
            <v>UN</v>
          </cell>
          <cell r="D829">
            <v>381.96</v>
          </cell>
          <cell r="E829">
            <v>38718</v>
          </cell>
        </row>
        <row r="830">
          <cell r="A830" t="str">
            <v>18.A.017</v>
          </cell>
          <cell r="B830" t="str">
            <v>Brinquedo escada de tubos de concreto - det. BR-29 - fornec. e instalação</v>
          </cell>
          <cell r="C830" t="str">
            <v>UN</v>
          </cell>
          <cell r="D830">
            <v>1443.92</v>
          </cell>
          <cell r="E830">
            <v>38108</v>
          </cell>
        </row>
        <row r="831">
          <cell r="A831" t="str">
            <v>18.A.018</v>
          </cell>
          <cell r="B831" t="str">
            <v xml:space="preserve">Brinquedo amarelinha - piso pintado em borracha clorada - det. BR-22 </v>
          </cell>
          <cell r="C831" t="str">
            <v>UN</v>
          </cell>
          <cell r="D831">
            <v>188.37</v>
          </cell>
          <cell r="E831">
            <v>37408</v>
          </cell>
        </row>
        <row r="832">
          <cell r="A832" t="str">
            <v>18.A.019</v>
          </cell>
          <cell r="B832" t="str">
            <v>Pintura c/borracha clorada - brinquedo "amarelinha" - det. BR-22</v>
          </cell>
          <cell r="C832" t="str">
            <v>UN</v>
          </cell>
          <cell r="D832">
            <v>84.87</v>
          </cell>
          <cell r="E832">
            <v>37408</v>
          </cell>
        </row>
        <row r="833">
          <cell r="A833" t="str">
            <v>18.A.020</v>
          </cell>
          <cell r="B833" t="str">
            <v>Brinquedo jogo da velha - piso pintado c/borracha clorada det BR-53A</v>
          </cell>
          <cell r="C833" t="str">
            <v>UN</v>
          </cell>
          <cell r="D833">
            <v>156.18</v>
          </cell>
          <cell r="E833">
            <v>37408</v>
          </cell>
        </row>
        <row r="834">
          <cell r="A834" t="str">
            <v>18.A.021</v>
          </cell>
          <cell r="B834" t="str">
            <v>Pintura "jogo da velha" - det. Br-53A</v>
          </cell>
          <cell r="C834" t="str">
            <v>UN</v>
          </cell>
          <cell r="D834">
            <v>80.349999999999994</v>
          </cell>
          <cell r="E834">
            <v>37408</v>
          </cell>
        </row>
        <row r="835">
          <cell r="A835" t="str">
            <v>18.A.022</v>
          </cell>
          <cell r="B835" t="str">
            <v>Brinquedo caracol - piso pintado c/ borracha clorada - det. BR-17</v>
          </cell>
          <cell r="C835" t="str">
            <v>UN</v>
          </cell>
          <cell r="D835">
            <v>339.76</v>
          </cell>
          <cell r="E835">
            <v>37408</v>
          </cell>
        </row>
        <row r="836">
          <cell r="A836" t="str">
            <v>18.A.023</v>
          </cell>
          <cell r="B836" t="str">
            <v>Pintura "caracol" c/borracha clorada - BR-17</v>
          </cell>
          <cell r="C836" t="str">
            <v>UN</v>
          </cell>
          <cell r="D836">
            <v>104.98</v>
          </cell>
          <cell r="E836">
            <v>37408</v>
          </cell>
        </row>
        <row r="837">
          <cell r="A837" t="str">
            <v>18.A.024</v>
          </cell>
          <cell r="B837" t="str">
            <v>Amarelinha - demarcação de piso - det. BR-15</v>
          </cell>
          <cell r="C837" t="str">
            <v>UN</v>
          </cell>
          <cell r="D837">
            <v>31.17</v>
          </cell>
          <cell r="E837">
            <v>37408</v>
          </cell>
        </row>
        <row r="838">
          <cell r="A838" t="str">
            <v>18.A.025</v>
          </cell>
          <cell r="B838" t="str">
            <v xml:space="preserve">Escorregador grande com 4m - estrut. metálica - fornec. e instalação </v>
          </cell>
          <cell r="C838" t="str">
            <v>UN</v>
          </cell>
          <cell r="D838">
            <v>230.9</v>
          </cell>
          <cell r="E838">
            <v>35444</v>
          </cell>
        </row>
        <row r="839">
          <cell r="A839" t="str">
            <v>18.A.026</v>
          </cell>
          <cell r="B839" t="str">
            <v xml:space="preserve">Foguetinho espacial - estrut. metálica - fornec. e instalação </v>
          </cell>
          <cell r="C839" t="str">
            <v>UN</v>
          </cell>
          <cell r="D839">
            <v>527.75</v>
          </cell>
          <cell r="E839">
            <v>37408</v>
          </cell>
        </row>
        <row r="840">
          <cell r="A840" t="str">
            <v>18.A.027</v>
          </cell>
          <cell r="B840" t="str">
            <v xml:space="preserve">Gaiola labirinto grande - estrut. metálica - fornec. e instalação </v>
          </cell>
          <cell r="C840" t="str">
            <v>UN</v>
          </cell>
          <cell r="D840">
            <v>580.98</v>
          </cell>
          <cell r="E840">
            <v>37408</v>
          </cell>
        </row>
        <row r="841">
          <cell r="A841" t="str">
            <v>18.A.028</v>
          </cell>
          <cell r="B841" t="str">
            <v>Lambretinha c/ 3 pranchas - estrut. metálica - fornec. e instalação</v>
          </cell>
          <cell r="C841" t="str">
            <v>UN</v>
          </cell>
          <cell r="D841">
            <v>612.1</v>
          </cell>
          <cell r="E841">
            <v>37408</v>
          </cell>
        </row>
        <row r="842">
          <cell r="A842" t="str">
            <v>18.A.029</v>
          </cell>
          <cell r="B842" t="str">
            <v xml:space="preserve">Gangorra tubular c/ 4 pranchas - estrut. metálica - fornec. e instalação </v>
          </cell>
          <cell r="C842" t="str">
            <v>UN</v>
          </cell>
          <cell r="D842">
            <v>487.79</v>
          </cell>
          <cell r="E842">
            <v>38108</v>
          </cell>
        </row>
        <row r="843">
          <cell r="A843" t="str">
            <v>18.A.030</v>
          </cell>
          <cell r="B843" t="str">
            <v>Escorregador médio c/ 2m, leito inox - estrut. metálica - fornec. e instalação</v>
          </cell>
          <cell r="C843" t="str">
            <v>UN</v>
          </cell>
          <cell r="D843">
            <v>240.47</v>
          </cell>
          <cell r="E843">
            <v>36526</v>
          </cell>
        </row>
        <row r="844">
          <cell r="A844" t="str">
            <v>18.A.031</v>
          </cell>
          <cell r="B844" t="str">
            <v>Brinquedo amarelinha, incl. pintura em epóxi - det. BR-15</v>
          </cell>
          <cell r="C844" t="str">
            <v>UN</v>
          </cell>
          <cell r="D844">
            <v>778.4</v>
          </cell>
          <cell r="E844">
            <v>38108</v>
          </cell>
        </row>
        <row r="845">
          <cell r="A845" t="str">
            <v>18.A.032</v>
          </cell>
          <cell r="B845" t="str">
            <v>Tanque de areia sem mureta - r = 4,50 m  -  det. TA-2</v>
          </cell>
          <cell r="C845" t="str">
            <v>UN</v>
          </cell>
          <cell r="D845">
            <v>4962.99</v>
          </cell>
          <cell r="E845">
            <v>37408</v>
          </cell>
        </row>
        <row r="846">
          <cell r="A846" t="str">
            <v>18.A.034</v>
          </cell>
          <cell r="B846" t="str">
            <v>Tanque de areia sem mureta - r = 5,0 m - det TA-2</v>
          </cell>
          <cell r="C846" t="str">
            <v>UN</v>
          </cell>
          <cell r="D846">
            <v>6638.2</v>
          </cell>
          <cell r="E846">
            <v>37408</v>
          </cell>
        </row>
        <row r="847">
          <cell r="A847" t="str">
            <v>18.A.035</v>
          </cell>
          <cell r="B847" t="str">
            <v>Tanque de areia sem mureta - r = 10,0 m - det TA-2</v>
          </cell>
          <cell r="C847" t="str">
            <v>UN</v>
          </cell>
          <cell r="D847">
            <v>23977.67</v>
          </cell>
          <cell r="E847">
            <v>37408</v>
          </cell>
        </row>
        <row r="848">
          <cell r="A848" t="str">
            <v>18.A.036</v>
          </cell>
          <cell r="B848" t="str">
            <v>Brinquedo caracol - piso pintado c/ resina epóxi - det BR-17</v>
          </cell>
          <cell r="C848" t="str">
            <v>UN</v>
          </cell>
          <cell r="D848">
            <v>394.02</v>
          </cell>
          <cell r="E848">
            <v>38718</v>
          </cell>
        </row>
        <row r="849">
          <cell r="A849" t="str">
            <v>18.A.037</v>
          </cell>
          <cell r="B849" t="str">
            <v>Tanque de areia sem mureta - r = 7,50 m - det TA-2</v>
          </cell>
          <cell r="C849" t="str">
            <v>UN</v>
          </cell>
          <cell r="D849">
            <v>13954.48</v>
          </cell>
          <cell r="E849">
            <v>37408</v>
          </cell>
        </row>
        <row r="850">
          <cell r="A850" t="str">
            <v>18.A.038</v>
          </cell>
          <cell r="B850" t="str">
            <v xml:space="preserve">Brinquedo "gaiola labirinto" pequena - 1,50 x 2,00 x 1,50 m - fornec. e instalação </v>
          </cell>
          <cell r="C850" t="str">
            <v>UN</v>
          </cell>
          <cell r="D850">
            <v>577.36</v>
          </cell>
          <cell r="E850">
            <v>37408</v>
          </cell>
        </row>
        <row r="851">
          <cell r="A851" t="str">
            <v>18.A.039</v>
          </cell>
          <cell r="B851" t="str">
            <v>Gangorra tubular c/ 2 pranchas - fornec. e instalação</v>
          </cell>
          <cell r="C851" t="str">
            <v>UN</v>
          </cell>
          <cell r="D851">
            <v>327.5</v>
          </cell>
          <cell r="E851">
            <v>37408</v>
          </cell>
        </row>
        <row r="852">
          <cell r="A852" t="str">
            <v>18.A.040</v>
          </cell>
          <cell r="B852" t="str">
            <v xml:space="preserve">PASSOU P/ TABELA N. 31 - 18.14.24 - Gaiola labirinto media - estrut. metálica </v>
          </cell>
          <cell r="C852" t="str">
            <v>UN</v>
          </cell>
          <cell r="D852">
            <v>216.1</v>
          </cell>
          <cell r="E852">
            <v>35454</v>
          </cell>
        </row>
        <row r="853">
          <cell r="A853" t="str">
            <v>18.A.041</v>
          </cell>
          <cell r="B853" t="str">
            <v>Escada vertical com 4 corpos - estrut. metálica - fornec. e instalação</v>
          </cell>
          <cell r="C853" t="str">
            <v>UN</v>
          </cell>
          <cell r="D853">
            <v>238.68</v>
          </cell>
          <cell r="E853">
            <v>35455</v>
          </cell>
        </row>
        <row r="854">
          <cell r="A854" t="str">
            <v>18.A.042</v>
          </cell>
          <cell r="B854" t="str">
            <v>PASSOU P/ TABELA N. 31 - 18.14.22 - Escada horizontal media - estrut. metálica</v>
          </cell>
          <cell r="C854" t="str">
            <v>UN</v>
          </cell>
          <cell r="D854">
            <v>205.58</v>
          </cell>
          <cell r="E854">
            <v>35456</v>
          </cell>
        </row>
        <row r="855">
          <cell r="A855" t="str">
            <v>18.A.043</v>
          </cell>
          <cell r="B855" t="str">
            <v xml:space="preserve">Gaiola cilíndrica - estrut. metálica - fornec. e instalação </v>
          </cell>
          <cell r="C855" t="str">
            <v>UN</v>
          </cell>
          <cell r="D855">
            <v>586.47</v>
          </cell>
          <cell r="E855">
            <v>37408</v>
          </cell>
        </row>
        <row r="856">
          <cell r="A856" t="str">
            <v>18.A.044</v>
          </cell>
          <cell r="B856" t="str">
            <v>Barra fixa com 3 alturas - estrut. metálica - fornec. e instalação</v>
          </cell>
          <cell r="C856" t="str">
            <v>UN</v>
          </cell>
          <cell r="D856">
            <v>385.7</v>
          </cell>
          <cell r="E856">
            <v>37408</v>
          </cell>
        </row>
        <row r="857">
          <cell r="A857" t="str">
            <v>18.A.045</v>
          </cell>
          <cell r="B857" t="str">
            <v>Brinquedo centro de atividades "B", M-02 - tipo Pacta ou similar</v>
          </cell>
          <cell r="C857" t="str">
            <v>UN</v>
          </cell>
          <cell r="D857">
            <v>3451.48</v>
          </cell>
          <cell r="E857">
            <v>38718</v>
          </cell>
        </row>
        <row r="858">
          <cell r="A858" t="str">
            <v>18.A.046</v>
          </cell>
          <cell r="B858" t="str">
            <v>Retirada de brinquedo</v>
          </cell>
          <cell r="C858" t="str">
            <v>UN</v>
          </cell>
          <cell r="D858">
            <v>13.8</v>
          </cell>
          <cell r="E858">
            <v>38108</v>
          </cell>
        </row>
        <row r="859">
          <cell r="A859" t="str">
            <v>18.A.047</v>
          </cell>
          <cell r="B859" t="str">
            <v>Recolocação de brinquedo</v>
          </cell>
          <cell r="C859" t="str">
            <v>UN</v>
          </cell>
          <cell r="D859">
            <v>9.82</v>
          </cell>
          <cell r="E859">
            <v>37408</v>
          </cell>
        </row>
        <row r="860">
          <cell r="A860" t="str">
            <v>18.A.048</v>
          </cell>
          <cell r="B860" t="str">
            <v>Protetor para árvores - conforme detalhe</v>
          </cell>
          <cell r="C860" t="str">
            <v>UN</v>
          </cell>
          <cell r="D860">
            <v>335.13</v>
          </cell>
          <cell r="E860">
            <v>36526</v>
          </cell>
        </row>
        <row r="861">
          <cell r="A861" t="str">
            <v>18.A.049</v>
          </cell>
          <cell r="B861" t="str">
            <v>Brinquedo escorregador rústico M-27/2,0 - Tipo Pacta ou similar - fornec. e instal.</v>
          </cell>
          <cell r="C861" t="str">
            <v>UN</v>
          </cell>
          <cell r="D861">
            <v>756.85</v>
          </cell>
          <cell r="E861">
            <v>39083</v>
          </cell>
        </row>
        <row r="862">
          <cell r="A862" t="str">
            <v>18.A.050</v>
          </cell>
          <cell r="B862" t="str">
            <v>Brinquedo túnel do tempo M-32 - Tipo Pacta ou similar - fornec. e instalação</v>
          </cell>
          <cell r="C862" t="str">
            <v>UN</v>
          </cell>
          <cell r="D862">
            <v>587.69000000000005</v>
          </cell>
          <cell r="E862">
            <v>37408</v>
          </cell>
        </row>
        <row r="863">
          <cell r="A863" t="str">
            <v>18.A.051</v>
          </cell>
          <cell r="B863" t="str">
            <v>Brinquedo centro de atividades "A" M-01 - Tipo Pacta ou similar - fornec. e instalação</v>
          </cell>
          <cell r="C863" t="str">
            <v>UN</v>
          </cell>
          <cell r="D863">
            <v>3197.81</v>
          </cell>
          <cell r="E863">
            <v>38718</v>
          </cell>
        </row>
        <row r="864">
          <cell r="A864" t="str">
            <v>18.A.052</v>
          </cell>
          <cell r="B864" t="str">
            <v>Banco rústico para jardim, M-25 ou similar - fornec. e instalação</v>
          </cell>
          <cell r="C864" t="str">
            <v>UN</v>
          </cell>
          <cell r="D864">
            <v>265.17</v>
          </cell>
          <cell r="E864">
            <v>37408</v>
          </cell>
        </row>
        <row r="865">
          <cell r="A865" t="str">
            <v>18.A.053</v>
          </cell>
          <cell r="B865" t="str">
            <v>Escada horizontal flutuante, Tipo Pacta - M-40 ou similar - fornec. e instalação</v>
          </cell>
          <cell r="C865" t="str">
            <v>UN</v>
          </cell>
          <cell r="D865">
            <v>767.48</v>
          </cell>
          <cell r="E865">
            <v>38718</v>
          </cell>
        </row>
        <row r="866">
          <cell r="A866" t="str">
            <v>18.A.054</v>
          </cell>
          <cell r="B866" t="str">
            <v>Barra dupla de 2 níveis, Tipo Pacta - M-16 ou similar - fornec. e instalação</v>
          </cell>
          <cell r="C866" t="str">
            <v>UN</v>
          </cell>
          <cell r="D866">
            <v>267.27</v>
          </cell>
          <cell r="E866">
            <v>38108</v>
          </cell>
        </row>
        <row r="867">
          <cell r="A867" t="str">
            <v>18.A.055</v>
          </cell>
          <cell r="B867" t="str">
            <v>Paralelas, Tipo Pacta  - M-17 ou similar - fornec. e instalação</v>
          </cell>
          <cell r="C867" t="str">
            <v>UN</v>
          </cell>
          <cell r="D867">
            <v>245.46</v>
          </cell>
          <cell r="E867">
            <v>37408</v>
          </cell>
        </row>
        <row r="868">
          <cell r="A868" t="str">
            <v>18.A.056</v>
          </cell>
          <cell r="B868" t="str">
            <v>Argolas, Tipo Pacta - M-35 ou similar - fornec. e instalação</v>
          </cell>
          <cell r="C868" t="str">
            <v>UN</v>
          </cell>
          <cell r="D868">
            <v>670.45</v>
          </cell>
          <cell r="E868">
            <v>38718</v>
          </cell>
        </row>
        <row r="869">
          <cell r="A869" t="str">
            <v>18.A.057</v>
          </cell>
          <cell r="B869" t="str">
            <v>Balanço Duplo - M10/02 - Tipo Pacta ou similar - fornec. e instalação</v>
          </cell>
          <cell r="C869" t="str">
            <v>UN</v>
          </cell>
          <cell r="D869">
            <v>665.98</v>
          </cell>
          <cell r="E869">
            <v>38718</v>
          </cell>
        </row>
        <row r="870">
          <cell r="A870" t="str">
            <v>18.A.058</v>
          </cell>
          <cell r="B870" t="str">
            <v>Escada árvore - M-07 - Tipo Pacta ou similar - fornec. e instalação</v>
          </cell>
          <cell r="C870" t="str">
            <v>UN</v>
          </cell>
          <cell r="D870">
            <v>350.09</v>
          </cell>
          <cell r="E870">
            <v>37408</v>
          </cell>
        </row>
        <row r="871">
          <cell r="A871" t="str">
            <v>18.A.059</v>
          </cell>
          <cell r="B871" t="str">
            <v>Gangorra dupla M-24/02 - Tipo Pacta ou similar - fornec. e instalação</v>
          </cell>
          <cell r="C871" t="str">
            <v>UN</v>
          </cell>
          <cell r="D871">
            <v>599.62</v>
          </cell>
          <cell r="E871">
            <v>39083</v>
          </cell>
        </row>
        <row r="872">
          <cell r="A872" t="str">
            <v>18.A.060</v>
          </cell>
          <cell r="B872" t="str">
            <v>Cabana dos 7 anões, M-05 ou similar - fornec. e instalação</v>
          </cell>
          <cell r="C872" t="str">
            <v>UN</v>
          </cell>
          <cell r="D872">
            <v>1018.63</v>
          </cell>
          <cell r="E872">
            <v>37408</v>
          </cell>
        </row>
        <row r="873">
          <cell r="A873" t="str">
            <v>18.A.061</v>
          </cell>
          <cell r="B873" t="str">
            <v>Recuperação dos bancos em alv. c/ assento em madeira - Chac. das Flores</v>
          </cell>
          <cell r="C873" t="str">
            <v>GL</v>
          </cell>
          <cell r="D873">
            <v>644.94000000000005</v>
          </cell>
          <cell r="E873">
            <v>36526</v>
          </cell>
        </row>
        <row r="874">
          <cell r="A874" t="str">
            <v>18.A.062</v>
          </cell>
          <cell r="B874" t="str">
            <v>Brinquedo ponte oscilante de penhasco - M-09 - Tipo Pacta ou similar - fornec. e instal.</v>
          </cell>
          <cell r="C874" t="str">
            <v>UN</v>
          </cell>
          <cell r="D874">
            <v>774.74</v>
          </cell>
          <cell r="E874">
            <v>36526</v>
          </cell>
        </row>
        <row r="875">
          <cell r="A875" t="str">
            <v>18.A.063</v>
          </cell>
          <cell r="B875" t="str">
            <v>Brinquedo jangadinha - M-11 - Tipo Pacta ou similar - fornec. e instalação</v>
          </cell>
          <cell r="C875" t="str">
            <v>UN</v>
          </cell>
          <cell r="D875">
            <v>344.54</v>
          </cell>
          <cell r="E875">
            <v>36526</v>
          </cell>
        </row>
        <row r="876">
          <cell r="A876" t="str">
            <v>18.A.064</v>
          </cell>
          <cell r="B876" t="str">
            <v>Brinquedo escada em arco - M-18 ou similar - fornec. e instalação</v>
          </cell>
          <cell r="C876" t="str">
            <v>UN</v>
          </cell>
          <cell r="D876">
            <v>445.61</v>
          </cell>
          <cell r="E876">
            <v>37408</v>
          </cell>
        </row>
        <row r="877">
          <cell r="A877" t="str">
            <v>18.A.065</v>
          </cell>
          <cell r="B877" t="str">
            <v>Barreira dupla inclinada - M-20 - Tipo Pacta ou similar - fornec. e instalação</v>
          </cell>
          <cell r="C877" t="str">
            <v>UN</v>
          </cell>
          <cell r="D877">
            <v>851.22</v>
          </cell>
          <cell r="E877">
            <v>36526</v>
          </cell>
        </row>
        <row r="878">
          <cell r="A878" t="str">
            <v>18.A.066</v>
          </cell>
          <cell r="B878" t="str">
            <v>Brinquedo Jipão - M-23 - Tipo Pacta ou similar - fornec. e instalação</v>
          </cell>
          <cell r="C878" t="str">
            <v>UN</v>
          </cell>
          <cell r="D878">
            <v>1114.1199999999999</v>
          </cell>
          <cell r="E878">
            <v>36526</v>
          </cell>
        </row>
        <row r="879">
          <cell r="A879" t="str">
            <v>18.A.067</v>
          </cell>
          <cell r="B879" t="str">
            <v>Aparelho de ginástica abdominal - etapa 11 - Tipo Pacta ou similar - fornec. e instal.</v>
          </cell>
          <cell r="C879" t="str">
            <v>UN</v>
          </cell>
          <cell r="D879">
            <v>767.98</v>
          </cell>
          <cell r="E879">
            <v>38718</v>
          </cell>
        </row>
        <row r="880">
          <cell r="A880" t="str">
            <v>18.A.068</v>
          </cell>
          <cell r="B880" t="str">
            <v>Aparelho barra fixa - etapa 8.1 - Tipo Pacta ou similar - fornec. e instalação</v>
          </cell>
          <cell r="C880" t="str">
            <v>UN</v>
          </cell>
          <cell r="D880">
            <v>147.53</v>
          </cell>
          <cell r="E880">
            <v>36526</v>
          </cell>
        </row>
        <row r="881">
          <cell r="A881" t="str">
            <v>18.A.069</v>
          </cell>
          <cell r="B881" t="str">
            <v>Mesa rústica para jardim - M 26 - Tipo Pacta ou similar - fornec. e instalação</v>
          </cell>
          <cell r="C881" t="str">
            <v>UN</v>
          </cell>
          <cell r="D881">
            <v>486.82</v>
          </cell>
          <cell r="E881">
            <v>37408</v>
          </cell>
        </row>
        <row r="882">
          <cell r="A882" t="str">
            <v>18.A.070</v>
          </cell>
          <cell r="B882" t="str">
            <v>USAR O ITEM 18.A.055 - Barra de Equlibrio - M-17 - Tipo Pacta ou similiar -fornec. e instalação</v>
          </cell>
          <cell r="C882" t="str">
            <v>UN</v>
          </cell>
          <cell r="D882">
            <v>1254.71</v>
          </cell>
          <cell r="E882">
            <v>37408</v>
          </cell>
        </row>
        <row r="883">
          <cell r="A883" t="str">
            <v>18.A.071</v>
          </cell>
          <cell r="B883" t="str">
            <v>Balanço Triplo - M-08 - Tipo Pacta ou similiar - Fornec. e instalação</v>
          </cell>
          <cell r="C883" t="str">
            <v>UN</v>
          </cell>
          <cell r="D883">
            <v>897.19</v>
          </cell>
          <cell r="E883">
            <v>38718</v>
          </cell>
        </row>
        <row r="884">
          <cell r="A884" t="str">
            <v>18.A.072</v>
          </cell>
          <cell r="B884" t="str">
            <v>Multifuncional acoplado tipo Pacta ou similar - Fornec. e instalação</v>
          </cell>
          <cell r="C884" t="str">
            <v>UN</v>
          </cell>
          <cell r="D884">
            <v>3971.25</v>
          </cell>
          <cell r="E884">
            <v>37408</v>
          </cell>
        </row>
        <row r="885">
          <cell r="A885" t="str">
            <v>18.A.073</v>
          </cell>
          <cell r="B885" t="str">
            <v>Aparelho de ginástica  - etapa 14 - Tipo Pacta ou similar - fornec. e instal.</v>
          </cell>
          <cell r="C885" t="str">
            <v>UN</v>
          </cell>
          <cell r="D885">
            <v>374.44</v>
          </cell>
          <cell r="E885">
            <v>39083</v>
          </cell>
        </row>
        <row r="886">
          <cell r="A886" t="str">
            <v>18.A.074</v>
          </cell>
          <cell r="B886" t="str">
            <v xml:space="preserve">Aparelho de ginástica - etapa 09 - Tipo Pacta ou similar  -  fornec. e instalação </v>
          </cell>
          <cell r="C886" t="str">
            <v>UN</v>
          </cell>
          <cell r="D886">
            <v>425.19</v>
          </cell>
          <cell r="E886">
            <v>39083</v>
          </cell>
        </row>
        <row r="887">
          <cell r="A887" t="str">
            <v>18.A.075</v>
          </cell>
          <cell r="B887" t="str">
            <v>Brinquedo Upa Upa Duplo - M 34/2 - Tipo Pacta ou similar - fornec. e instalação</v>
          </cell>
          <cell r="C887" t="str">
            <v>UN</v>
          </cell>
          <cell r="D887">
            <v>1752.81</v>
          </cell>
          <cell r="E887">
            <v>38718</v>
          </cell>
        </row>
        <row r="888">
          <cell r="A888" t="str">
            <v>18.A.076</v>
          </cell>
          <cell r="B888" t="str">
            <v>Brinquedo Samurai - M 46 - Tipo Pacta ou similar - fornec. e instalação</v>
          </cell>
          <cell r="C888" t="str">
            <v>UN</v>
          </cell>
          <cell r="D888">
            <v>886.48</v>
          </cell>
          <cell r="E888">
            <v>37408</v>
          </cell>
        </row>
        <row r="889">
          <cell r="A889" t="str">
            <v>18.A.077</v>
          </cell>
          <cell r="B889" t="str">
            <v>Brinquedo Casa do Tarzan - M 45 - Tipo Pacta ou similar - fornec. e instalação</v>
          </cell>
          <cell r="C889" t="str">
            <v>UN</v>
          </cell>
          <cell r="D889">
            <v>3243.81</v>
          </cell>
          <cell r="E889">
            <v>38718</v>
          </cell>
        </row>
        <row r="890">
          <cell r="A890" t="str">
            <v>18.A.078</v>
          </cell>
          <cell r="B890" t="str">
            <v>Brinquedo Paraquedas  - M 38 - Tipo Pacta ou similar - fornec. e instalação</v>
          </cell>
          <cell r="C890" t="str">
            <v>UN</v>
          </cell>
          <cell r="D890">
            <v>1708.41</v>
          </cell>
          <cell r="E890">
            <v>37408</v>
          </cell>
        </row>
        <row r="891">
          <cell r="A891" t="str">
            <v>18.A.079</v>
          </cell>
          <cell r="B891" t="str">
            <v>Brinquedo Ponte de Desfiladeiro  - M 29 - Tipo Pacta ou similar - fornec. e instalação</v>
          </cell>
          <cell r="C891" t="str">
            <v>UN</v>
          </cell>
          <cell r="D891">
            <v>591.62</v>
          </cell>
          <cell r="E891">
            <v>37408</v>
          </cell>
        </row>
        <row r="892">
          <cell r="A892" t="str">
            <v>18.A.080</v>
          </cell>
          <cell r="B892" t="str">
            <v>Brinquedo Benedito Abbud - M 06 - Tipo Pacta ou similar - fornec. e instalação</v>
          </cell>
          <cell r="C892" t="str">
            <v>UN</v>
          </cell>
          <cell r="D892">
            <v>1754.37</v>
          </cell>
          <cell r="E892">
            <v>38108</v>
          </cell>
        </row>
        <row r="893">
          <cell r="A893" t="str">
            <v>18.A.081</v>
          </cell>
          <cell r="B893" t="str">
            <v>Aparelho de ginástica - etapa 10 - Tipo Pacta ou similar  -  fornec. e instalação</v>
          </cell>
          <cell r="C893" t="str">
            <v>UN</v>
          </cell>
          <cell r="D893">
            <v>377.35</v>
          </cell>
          <cell r="E893">
            <v>39083</v>
          </cell>
        </row>
        <row r="894">
          <cell r="A894" t="str">
            <v>18.A.082</v>
          </cell>
          <cell r="B894" t="str">
            <v>Brinquedo Cavalinho - Z01 - Tipo Pacta ou similar -  fornec. e instalação</v>
          </cell>
          <cell r="C894" t="str">
            <v>UN</v>
          </cell>
          <cell r="D894">
            <v>373.28</v>
          </cell>
          <cell r="E894">
            <v>37408</v>
          </cell>
        </row>
        <row r="895">
          <cell r="A895" t="str">
            <v>18.A.083</v>
          </cell>
          <cell r="B895" t="str">
            <v>Brinquedo Girafa - Z02 - Tipo Pacta ou similar -  fornec. e instalação</v>
          </cell>
          <cell r="C895" t="str">
            <v>UN</v>
          </cell>
          <cell r="D895">
            <v>397.94</v>
          </cell>
          <cell r="E895">
            <v>37408</v>
          </cell>
        </row>
        <row r="896">
          <cell r="A896" t="str">
            <v>18.A.084</v>
          </cell>
          <cell r="B896" t="str">
            <v>Brinquedo Elefante - Z03 - Tipo Pacta ou similar -  fornec. e instalação</v>
          </cell>
          <cell r="C896" t="str">
            <v>UN</v>
          </cell>
          <cell r="D896">
            <v>426.71</v>
          </cell>
          <cell r="E896">
            <v>37408</v>
          </cell>
        </row>
        <row r="897">
          <cell r="A897" t="str">
            <v>18.A.085</v>
          </cell>
          <cell r="B897" t="str">
            <v>Brinquedo Aranha - Z04 - Tipo Pacta ou similar -  fornec. e instalação</v>
          </cell>
          <cell r="C897" t="str">
            <v>UN</v>
          </cell>
          <cell r="D897">
            <v>462.07</v>
          </cell>
          <cell r="E897">
            <v>38718</v>
          </cell>
        </row>
        <row r="898">
          <cell r="A898" t="str">
            <v>18.A.086</v>
          </cell>
          <cell r="B898" t="str">
            <v>Brinquedo Rino - Z05 - Tipo Pacta ou similar -  fornec. e instalação</v>
          </cell>
          <cell r="C898" t="str">
            <v>UN</v>
          </cell>
          <cell r="D898">
            <v>426.71</v>
          </cell>
          <cell r="E898">
            <v>37408</v>
          </cell>
        </row>
        <row r="899">
          <cell r="A899" t="str">
            <v>18.A.087</v>
          </cell>
          <cell r="B899" t="str">
            <v>Brinquedo Jacaré - Z06 - Tipo Pacta ou similar -  fornec. e instalação</v>
          </cell>
          <cell r="C899" t="str">
            <v>UN</v>
          </cell>
          <cell r="D899">
            <v>372.07</v>
          </cell>
          <cell r="E899">
            <v>38718</v>
          </cell>
        </row>
        <row r="900">
          <cell r="A900" t="str">
            <v>18.A.088</v>
          </cell>
          <cell r="B900" t="str">
            <v>Brinquedo Escada Horizontal - M-19 -Tipo Pacta ou similar - fornec. e instalação</v>
          </cell>
          <cell r="C900" t="str">
            <v>UN</v>
          </cell>
          <cell r="D900">
            <v>531.97</v>
          </cell>
          <cell r="E900">
            <v>37408</v>
          </cell>
        </row>
        <row r="901">
          <cell r="A901" t="str">
            <v>18.A.089</v>
          </cell>
          <cell r="B901" t="str">
            <v>Brinquedo Gangorra simples - M-24/01 ou similar - fornec. e instalação</v>
          </cell>
          <cell r="C901" t="str">
            <v>UN</v>
          </cell>
          <cell r="D901">
            <v>198.38</v>
          </cell>
          <cell r="E901">
            <v>37408</v>
          </cell>
        </row>
        <row r="902">
          <cell r="A902" t="str">
            <v>18.A.090</v>
          </cell>
          <cell r="B902" t="str">
            <v xml:space="preserve">Aparelho de ginástica - etapa 12 ou similar - fornec. e instalação </v>
          </cell>
          <cell r="C902" t="str">
            <v>UN</v>
          </cell>
          <cell r="D902">
            <v>224.96</v>
          </cell>
          <cell r="E902">
            <v>38718</v>
          </cell>
        </row>
        <row r="903">
          <cell r="A903" t="str">
            <v>18.A.091</v>
          </cell>
          <cell r="B903" t="str">
            <v>Brinquedo Escada de Navio - M-15 ou similar - fornec. e instalação</v>
          </cell>
          <cell r="C903" t="str">
            <v>UN</v>
          </cell>
          <cell r="D903">
            <v>562.6</v>
          </cell>
          <cell r="E903">
            <v>37408</v>
          </cell>
        </row>
        <row r="904">
          <cell r="A904" t="str">
            <v>18.A.092</v>
          </cell>
          <cell r="B904" t="str">
            <v>Brinquedo Corrimão de bombeiro - M-22 ou similar - fornec. e instalação</v>
          </cell>
          <cell r="C904" t="str">
            <v>UN</v>
          </cell>
          <cell r="D904">
            <v>292.88</v>
          </cell>
          <cell r="E904">
            <v>37408</v>
          </cell>
        </row>
        <row r="905">
          <cell r="A905" t="str">
            <v>18.A.093</v>
          </cell>
          <cell r="B905" t="str">
            <v>Banco em madeira - conforme detalhe</v>
          </cell>
          <cell r="C905" t="str">
            <v>UN</v>
          </cell>
          <cell r="D905">
            <v>267.97000000000003</v>
          </cell>
          <cell r="E905">
            <v>37408</v>
          </cell>
        </row>
        <row r="906">
          <cell r="A906" t="str">
            <v>18.A.094</v>
          </cell>
          <cell r="B906" t="str">
            <v>Brinquedo Caracol - Demarcação - Det. Br-52</v>
          </cell>
          <cell r="C906" t="str">
            <v>UN</v>
          </cell>
          <cell r="D906">
            <v>203.5</v>
          </cell>
          <cell r="E906">
            <v>37408</v>
          </cell>
        </row>
        <row r="907">
          <cell r="A907" t="str">
            <v>18.A.095</v>
          </cell>
          <cell r="B907" t="str">
            <v xml:space="preserve">Brinquedo Cestão </v>
          </cell>
          <cell r="C907" t="str">
            <v>UN</v>
          </cell>
          <cell r="D907">
            <v>464.05</v>
          </cell>
          <cell r="E907">
            <v>37408</v>
          </cell>
        </row>
        <row r="908">
          <cell r="A908" t="str">
            <v>18.A.096</v>
          </cell>
          <cell r="B908" t="str">
            <v>Tanque de areia s/ mureta - r = 1,50 m - det. Ta2</v>
          </cell>
          <cell r="C908" t="str">
            <v>UN</v>
          </cell>
          <cell r="D908">
            <v>964.92</v>
          </cell>
          <cell r="E908">
            <v>37408</v>
          </cell>
        </row>
        <row r="909">
          <cell r="A909" t="str">
            <v>18.A.097</v>
          </cell>
          <cell r="B909" t="str">
            <v>Banco c/ apoio metálico e encosto de madeira</v>
          </cell>
          <cell r="C909" t="str">
            <v>UN</v>
          </cell>
          <cell r="D909">
            <v>483.33</v>
          </cell>
          <cell r="E909">
            <v>39083</v>
          </cell>
        </row>
        <row r="910">
          <cell r="A910" t="str">
            <v>18.A.098</v>
          </cell>
          <cell r="B910" t="str">
            <v>Banco c/ encosto de concreto e madeira ( comp = 2,0M)</v>
          </cell>
          <cell r="C910" t="str">
            <v>UN</v>
          </cell>
          <cell r="D910">
            <v>546.35</v>
          </cell>
          <cell r="E910">
            <v>38718</v>
          </cell>
        </row>
        <row r="911">
          <cell r="A911" t="str">
            <v>18.A.099</v>
          </cell>
          <cell r="B911" t="str">
            <v>Escorregadores em concreto armado</v>
          </cell>
          <cell r="C911" t="str">
            <v>M</v>
          </cell>
          <cell r="D911">
            <v>102.57</v>
          </cell>
          <cell r="E911">
            <v>38718</v>
          </cell>
        </row>
        <row r="912">
          <cell r="A912" t="str">
            <v>18.A.100</v>
          </cell>
          <cell r="B912" t="str">
            <v>Amarelinha com pastilhas</v>
          </cell>
          <cell r="C912" t="str">
            <v>UN</v>
          </cell>
          <cell r="D912">
            <v>589.26</v>
          </cell>
          <cell r="E912">
            <v>39083</v>
          </cell>
        </row>
        <row r="913">
          <cell r="A913" t="str">
            <v>18.A.101</v>
          </cell>
          <cell r="B913" t="str">
            <v>Caracol com pastilhas</v>
          </cell>
          <cell r="C913" t="str">
            <v>UN</v>
          </cell>
          <cell r="D913">
            <v>849.61</v>
          </cell>
          <cell r="E913">
            <v>39083</v>
          </cell>
        </row>
        <row r="914">
          <cell r="A914" t="str">
            <v>18.A.102</v>
          </cell>
          <cell r="B914" t="str">
            <v>Tanque de areia r = 4,0 m - Det. RV.08/10 EDIF</v>
          </cell>
          <cell r="C914" t="str">
            <v>UN</v>
          </cell>
          <cell r="D914">
            <v>7023.88</v>
          </cell>
          <cell r="E914">
            <v>38108</v>
          </cell>
        </row>
        <row r="915">
          <cell r="A915" t="str">
            <v>18.A.103</v>
          </cell>
          <cell r="B915" t="str">
            <v>Balanço frontal p/ def. físico</v>
          </cell>
          <cell r="C915" t="str">
            <v>UN</v>
          </cell>
          <cell r="D915">
            <v>4866.92</v>
          </cell>
          <cell r="E915">
            <v>38718</v>
          </cell>
        </row>
        <row r="916">
          <cell r="A916" t="str">
            <v>18.A.104</v>
          </cell>
          <cell r="B916" t="str">
            <v>Balanço Duplo p/ def. físico</v>
          </cell>
          <cell r="C916" t="str">
            <v>UN</v>
          </cell>
          <cell r="D916">
            <v>5068.3100000000004</v>
          </cell>
          <cell r="E916">
            <v>38718</v>
          </cell>
        </row>
        <row r="917">
          <cell r="A917" t="str">
            <v>18.A.105</v>
          </cell>
          <cell r="B917" t="str">
            <v>Stand Table p/ def. físico</v>
          </cell>
          <cell r="C917" t="str">
            <v>UN</v>
          </cell>
          <cell r="D917">
            <v>5344.4</v>
          </cell>
          <cell r="E917">
            <v>38108</v>
          </cell>
        </row>
        <row r="918">
          <cell r="A918" t="str">
            <v>18.A.106</v>
          </cell>
          <cell r="B918" t="str">
            <v>Anfiteatro</v>
          </cell>
          <cell r="C918" t="str">
            <v>UN</v>
          </cell>
          <cell r="D918">
            <v>7735.82</v>
          </cell>
          <cell r="E918">
            <v>38108</v>
          </cell>
        </row>
        <row r="919">
          <cell r="A919" t="str">
            <v>18.A.107</v>
          </cell>
          <cell r="B919" t="str">
            <v>Tanque de areia com mureta - Banco de Pedra  Det. Ta- 03 - DIAMETRO DE 7 M</v>
          </cell>
          <cell r="C919" t="str">
            <v>UN</v>
          </cell>
          <cell r="D919">
            <v>2922.28</v>
          </cell>
          <cell r="E919">
            <v>39083</v>
          </cell>
        </row>
        <row r="920">
          <cell r="A920" t="str">
            <v>18.A.108</v>
          </cell>
          <cell r="B920" t="str">
            <v>Mesa de Madeira com bancos -  conforme detalhe  DET. 11B</v>
          </cell>
          <cell r="C920" t="str">
            <v>UN</v>
          </cell>
          <cell r="D920">
            <v>481.85</v>
          </cell>
          <cell r="E920">
            <v>38718</v>
          </cell>
        </row>
        <row r="921">
          <cell r="A921" t="str">
            <v>18.A.109</v>
          </cell>
          <cell r="B921" t="str">
            <v xml:space="preserve">Tanque de areia s/ mureta (8,80 x 6,60 m ) - DET. Ta-02 </v>
          </cell>
          <cell r="C921" t="str">
            <v>UN</v>
          </cell>
          <cell r="D921">
            <v>7943.19</v>
          </cell>
          <cell r="E921">
            <v>39083</v>
          </cell>
        </row>
        <row r="922">
          <cell r="A922" t="str">
            <v>18.A.110</v>
          </cell>
          <cell r="B922" t="str">
            <v>Upa upa simples - M34/01 - tipo pacta ou similar - fornec. e instalação</v>
          </cell>
          <cell r="C922" t="str">
            <v xml:space="preserve">UN </v>
          </cell>
          <cell r="D922">
            <v>1095.56</v>
          </cell>
          <cell r="E922">
            <v>38718</v>
          </cell>
        </row>
        <row r="923">
          <cell r="A923" t="str">
            <v>18.A.111</v>
          </cell>
          <cell r="B923" t="str">
            <v>Carrossel p/ def. físico</v>
          </cell>
          <cell r="C923" t="str">
            <v xml:space="preserve">UN </v>
          </cell>
          <cell r="D923">
            <v>7317.17</v>
          </cell>
          <cell r="E923">
            <v>38718</v>
          </cell>
        </row>
        <row r="924">
          <cell r="A924" t="str">
            <v>18.A.112</v>
          </cell>
          <cell r="B924" t="str">
            <v xml:space="preserve">Banco rendão, em madeira com pé em ferro fundido, 2,0M </v>
          </cell>
          <cell r="C924" t="str">
            <v xml:space="preserve">UN </v>
          </cell>
          <cell r="D924">
            <v>729.8</v>
          </cell>
          <cell r="E924">
            <v>39083</v>
          </cell>
        </row>
        <row r="925">
          <cell r="A925" t="str">
            <v>20.0.000</v>
          </cell>
          <cell r="B925" t="str">
            <v>Serviços técnicos de obras civis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20.A.005</v>
          </cell>
          <cell r="B926" t="str">
            <v>PASSOU P/ TABELA N. 31 - 20.03.01 - Coordenador geral</v>
          </cell>
          <cell r="C926" t="str">
            <v>HT</v>
          </cell>
          <cell r="D926">
            <v>30.93</v>
          </cell>
          <cell r="E926">
            <v>35458</v>
          </cell>
        </row>
        <row r="927">
          <cell r="A927" t="str">
            <v>20.A.006</v>
          </cell>
          <cell r="B927" t="str">
            <v>PASSOU P/ TABELA N. 31 - 20.03.02 - Profissional nível superior/sênior</v>
          </cell>
          <cell r="C927" t="str">
            <v>HT</v>
          </cell>
          <cell r="D927">
            <v>25.57</v>
          </cell>
          <cell r="E927">
            <v>35459</v>
          </cell>
        </row>
        <row r="928">
          <cell r="A928" t="str">
            <v>20.A.007</v>
          </cell>
          <cell r="B928" t="str">
            <v>PASSOU P/ TABELA N. 31 - 20.03.03 - Profissional nível superior/júnior</v>
          </cell>
          <cell r="C928" t="str">
            <v>HT</v>
          </cell>
          <cell r="D928">
            <v>13.8</v>
          </cell>
          <cell r="E928">
            <v>35460</v>
          </cell>
        </row>
        <row r="929">
          <cell r="A929" t="str">
            <v>20.A.008</v>
          </cell>
          <cell r="B929" t="str">
            <v>PASSOU P/ TABELA N. 31 - 20.03.05 - Projetista</v>
          </cell>
          <cell r="C929" t="str">
            <v>HT</v>
          </cell>
          <cell r="D929">
            <v>12.67</v>
          </cell>
          <cell r="E929">
            <v>35461</v>
          </cell>
        </row>
        <row r="930">
          <cell r="A930" t="str">
            <v>20.A.009</v>
          </cell>
          <cell r="B930" t="str">
            <v>Desenhista projetista</v>
          </cell>
          <cell r="C930" t="str">
            <v>HT</v>
          </cell>
          <cell r="D930">
            <v>7.76</v>
          </cell>
          <cell r="E930">
            <v>36526</v>
          </cell>
        </row>
        <row r="931">
          <cell r="A931" t="str">
            <v>20.A.010</v>
          </cell>
          <cell r="B931" t="str">
            <v>Locação linhas estaqueadas 20 em 20 m c/nivelamento geométrico</v>
          </cell>
          <cell r="C931" t="str">
            <v>M</v>
          </cell>
          <cell r="D931">
            <v>2.06</v>
          </cell>
          <cell r="E931">
            <v>36527</v>
          </cell>
        </row>
        <row r="932">
          <cell r="A932" t="str">
            <v>20.A.039</v>
          </cell>
          <cell r="B932" t="str">
            <v>PASSOU P/ TABELA N. 31 - 20.03.16 - "As built" em prancha "Ao"</v>
          </cell>
          <cell r="C932" t="str">
            <v>UN</v>
          </cell>
          <cell r="D932">
            <v>370.2</v>
          </cell>
          <cell r="E932" t="str">
            <v>jan/97</v>
          </cell>
        </row>
        <row r="933">
          <cell r="A933" t="str">
            <v>20.A.040</v>
          </cell>
          <cell r="B933" t="str">
            <v>PASSOU P/ TABELA N. 31 - 20.03.17 - "As built" em prancha "A1"</v>
          </cell>
          <cell r="C933" t="str">
            <v>UN</v>
          </cell>
          <cell r="D933">
            <v>297.77999999999997</v>
          </cell>
          <cell r="E933" t="str">
            <v>jan/97</v>
          </cell>
        </row>
        <row r="934">
          <cell r="A934" t="str">
            <v>20.A.041</v>
          </cell>
          <cell r="B934" t="str">
            <v>"As built" em prancha "A2"</v>
          </cell>
          <cell r="C934" t="str">
            <v>UN</v>
          </cell>
          <cell r="D934">
            <v>214.14</v>
          </cell>
          <cell r="E934">
            <v>35460</v>
          </cell>
        </row>
        <row r="935">
          <cell r="A935" t="str">
            <v>20.A.042</v>
          </cell>
          <cell r="B935" t="str">
            <v>"As built" em prancha "A3"</v>
          </cell>
          <cell r="C935" t="str">
            <v>UN</v>
          </cell>
          <cell r="D935">
            <v>166.57</v>
          </cell>
          <cell r="E935">
            <v>35461</v>
          </cell>
        </row>
        <row r="936">
          <cell r="A936" t="str">
            <v>20.A.043</v>
          </cell>
          <cell r="B936" t="str">
            <v>"As built" em prancha "A4"</v>
          </cell>
          <cell r="C936" t="str">
            <v>UN</v>
          </cell>
          <cell r="D936">
            <v>128.44999999999999</v>
          </cell>
          <cell r="E936" t="str">
            <v>jan/97</v>
          </cell>
        </row>
        <row r="937">
          <cell r="A937" t="str">
            <v>20.A.053</v>
          </cell>
          <cell r="B937" t="str">
            <v>PASSOU P/ TABELA N. 31 - 20.03.10 - Levantamento cadastral edif. até 500 m2</v>
          </cell>
          <cell r="C937" t="str">
            <v>GL</v>
          </cell>
          <cell r="D937">
            <v>812.7</v>
          </cell>
          <cell r="E937" t="str">
            <v>jan/97</v>
          </cell>
        </row>
        <row r="938">
          <cell r="A938" t="str">
            <v>20.A.054</v>
          </cell>
          <cell r="B938" t="str">
            <v>PASSOU P/ TABELA N. 31 - 20.03.11 - Levantamento cadastral edif. excedente 500 m2</v>
          </cell>
          <cell r="C938" t="str">
            <v>M2</v>
          </cell>
          <cell r="D938">
            <v>1.61</v>
          </cell>
          <cell r="E938" t="str">
            <v>jan/97</v>
          </cell>
        </row>
        <row r="939">
          <cell r="A939" t="str">
            <v>20.A.055</v>
          </cell>
          <cell r="B939" t="str">
            <v>PASSOU P/ TABELA N. 31 - 20.03.12 - Levantamento cadastral inst. elétricas - até 500 m2</v>
          </cell>
          <cell r="C939" t="str">
            <v>GL</v>
          </cell>
          <cell r="D939">
            <v>273.73</v>
          </cell>
          <cell r="E939" t="str">
            <v>jan/97</v>
          </cell>
        </row>
        <row r="940">
          <cell r="A940" t="str">
            <v>20.A.056</v>
          </cell>
          <cell r="B940" t="str">
            <v>PASSOU P/ TABELA N. 31 - 20.03.14 - Levantamento cadastral inst. hidro-sanitárias - até 500 m2</v>
          </cell>
          <cell r="C940" t="str">
            <v>GL</v>
          </cell>
          <cell r="D940">
            <v>273.73</v>
          </cell>
          <cell r="E940" t="str">
            <v>jan/97</v>
          </cell>
        </row>
        <row r="941">
          <cell r="A941" t="str">
            <v>20.A.057</v>
          </cell>
          <cell r="B941" t="str">
            <v>PASSOU P/ TABELA N. 31 - 20.03.13 - Levantamento cadastral inst. elétricas - excedente 500 m2</v>
          </cell>
          <cell r="C941" t="str">
            <v>M2</v>
          </cell>
          <cell r="D941">
            <v>0.54</v>
          </cell>
          <cell r="E941" t="str">
            <v>jan/97</v>
          </cell>
        </row>
        <row r="942">
          <cell r="A942" t="str">
            <v>20.A.058</v>
          </cell>
          <cell r="B942" t="str">
            <v>PASSOU P/ TABELA N. 31 - 20.03.15 - Levantamento cadastral inst. hidro-sanitárias - excedente 500 m2</v>
          </cell>
          <cell r="C942" t="str">
            <v>M2</v>
          </cell>
          <cell r="D942">
            <v>0.54</v>
          </cell>
          <cell r="E942" t="str">
            <v>jan/97</v>
          </cell>
        </row>
        <row r="943">
          <cell r="A943" t="str">
            <v>20.A.069</v>
          </cell>
          <cell r="B943" t="str">
            <v xml:space="preserve">Transporte de coordenadas </v>
          </cell>
          <cell r="C943" t="str">
            <v>M</v>
          </cell>
          <cell r="D943">
            <v>0.37</v>
          </cell>
          <cell r="E943">
            <v>36526</v>
          </cell>
        </row>
        <row r="944">
          <cell r="A944" t="str">
            <v>20.A.070</v>
          </cell>
          <cell r="B944" t="str">
            <v xml:space="preserve">Laudo técnico pericial c/ locação de linhas estaqueadas s/ nivel. - topografia </v>
          </cell>
          <cell r="C944" t="str">
            <v>M</v>
          </cell>
          <cell r="D944">
            <v>0.66</v>
          </cell>
          <cell r="E944">
            <v>36526</v>
          </cell>
        </row>
        <row r="945">
          <cell r="A945" t="str">
            <v>20.A.071</v>
          </cell>
          <cell r="B945" t="str">
            <v>Levantamento topográfico planialtimétrico de perímetro IIIP</v>
          </cell>
          <cell r="C945" t="str">
            <v>KM</v>
          </cell>
          <cell r="D945">
            <v>473</v>
          </cell>
          <cell r="E945">
            <v>38718</v>
          </cell>
        </row>
        <row r="946">
          <cell r="A946" t="str">
            <v>20.A.072</v>
          </cell>
          <cell r="B946" t="str">
            <v>Levantamento topográfico planialtimétrico cadastral classe II PAC</v>
          </cell>
          <cell r="C946" t="str">
            <v>HA</v>
          </cell>
          <cell r="D946">
            <v>2615</v>
          </cell>
          <cell r="E946">
            <v>38899</v>
          </cell>
        </row>
        <row r="947">
          <cell r="A947" t="str">
            <v>90.0.000</v>
          </cell>
          <cell r="B947" t="str">
            <v>Vegetação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90.A.001</v>
          </cell>
          <cell r="B948" t="str">
            <v>Terra para cobertura do gramado (colocada)</v>
          </cell>
          <cell r="C948" t="str">
            <v>M3</v>
          </cell>
          <cell r="D948">
            <v>22.62</v>
          </cell>
          <cell r="E948">
            <v>38718</v>
          </cell>
        </row>
        <row r="949">
          <cell r="A949" t="str">
            <v>90.A.002</v>
          </cell>
          <cell r="B949" t="str">
            <v>Adubo químico N.P.K. 10:20:10</v>
          </cell>
          <cell r="C949" t="str">
            <v>KG</v>
          </cell>
          <cell r="D949">
            <v>1.23</v>
          </cell>
          <cell r="E949">
            <v>39083</v>
          </cell>
        </row>
        <row r="950">
          <cell r="A950" t="str">
            <v>90.A.003</v>
          </cell>
          <cell r="B950" t="str">
            <v>GRAMA-BATATAIS - Paspalum notatum - forração, em terreno de boa qualidade PASSOU P/ A TABELA 33 - 18.03.01</v>
          </cell>
          <cell r="C950" t="str">
            <v>M2</v>
          </cell>
          <cell r="D950">
            <v>9.85</v>
          </cell>
          <cell r="E950">
            <v>38108</v>
          </cell>
        </row>
        <row r="951">
          <cell r="A951" t="str">
            <v>90.A.006</v>
          </cell>
          <cell r="B951" t="str">
            <v>GRAMA SÃO CARLOS - Anoxonopus obtusifolius - forração, em terreno de boa qualidade PASSOU P/ A TABELA 33 - 18.03.03</v>
          </cell>
          <cell r="C951" t="str">
            <v>M2</v>
          </cell>
          <cell r="D951">
            <v>10.94</v>
          </cell>
          <cell r="E951">
            <v>38108</v>
          </cell>
        </row>
        <row r="952">
          <cell r="A952" t="str">
            <v>90.A.009</v>
          </cell>
          <cell r="B952" t="str">
            <v>Terra para cobertura do gramado - esp.=2cm(espalhada)</v>
          </cell>
          <cell r="C952" t="str">
            <v>M2</v>
          </cell>
          <cell r="D952">
            <v>0.73</v>
          </cell>
          <cell r="E952">
            <v>37408</v>
          </cell>
        </row>
        <row r="953">
          <cell r="A953" t="str">
            <v>90.A.010</v>
          </cell>
          <cell r="B953" t="str">
            <v>PAINEIRA ROSA - Chorisia speciosa - árvore, em terreno de boa qualidade PASSOU PARA A TABELA 33- 18.02.35</v>
          </cell>
          <cell r="C953" t="str">
            <v>UN</v>
          </cell>
          <cell r="D953">
            <v>84.57</v>
          </cell>
          <cell r="E953">
            <v>38108</v>
          </cell>
        </row>
        <row r="954">
          <cell r="A954" t="str">
            <v>90.A.011</v>
          </cell>
          <cell r="B954" t="str">
            <v xml:space="preserve">PAU-FERRO - Caesalpinia leiostachya - árvore, em terreno de boa qualidade </v>
          </cell>
          <cell r="C954" t="str">
            <v>UN</v>
          </cell>
          <cell r="D954">
            <v>72.45</v>
          </cell>
          <cell r="E954">
            <v>38899</v>
          </cell>
        </row>
        <row r="955">
          <cell r="A955" t="str">
            <v>90.A.012</v>
          </cell>
          <cell r="B955" t="str">
            <v>IPÊ-AMARELO  - Tabebuia chrysotricha - árvore, em terreno de boa qualidade - PASSOU P/ A TABELA 33- 18.02.25</v>
          </cell>
          <cell r="C955" t="str">
            <v>UN</v>
          </cell>
          <cell r="D955">
            <v>85.37</v>
          </cell>
          <cell r="E955">
            <v>38108</v>
          </cell>
        </row>
        <row r="956">
          <cell r="A956" t="str">
            <v>90.A.013</v>
          </cell>
          <cell r="B956" t="str">
            <v>UNHA-DE-VACA - Bauhinia variegata - árvore, em terreno de boa qualidade PASSOU P/ A TABELA 33- 18.02.57</v>
          </cell>
          <cell r="C956" t="str">
            <v>UN</v>
          </cell>
          <cell r="D956">
            <v>84.97</v>
          </cell>
          <cell r="E956">
            <v>38108</v>
          </cell>
        </row>
        <row r="957">
          <cell r="A957" t="str">
            <v>90.A.015</v>
          </cell>
          <cell r="B957" t="str">
            <v>REMOÇÃO E REPLANTIO DE ÁRVORE C/ TRONCO DIÂM. = 15 CM</v>
          </cell>
          <cell r="C957" t="str">
            <v>UN</v>
          </cell>
          <cell r="D957">
            <v>65.760000000000005</v>
          </cell>
          <cell r="E957">
            <v>37408</v>
          </cell>
        </row>
        <row r="958">
          <cell r="A958" t="str">
            <v>90.A.017</v>
          </cell>
          <cell r="B958" t="str">
            <v xml:space="preserve">JERIVÁ - Syagrus romanzoffiana - palmeira, em terreno de boa qualidade </v>
          </cell>
          <cell r="C958" t="str">
            <v>UN</v>
          </cell>
          <cell r="D958">
            <v>94.52</v>
          </cell>
          <cell r="E958">
            <v>38899</v>
          </cell>
        </row>
        <row r="959">
          <cell r="A959" t="str">
            <v>90.A.018</v>
          </cell>
          <cell r="B959" t="str">
            <v>LIGUSTRO CHINÊS - Ligustrum sinense - arbusto, em terreno de boa qualidade</v>
          </cell>
          <cell r="C959" t="str">
            <v>UN</v>
          </cell>
          <cell r="D959">
            <v>13.3</v>
          </cell>
          <cell r="E959">
            <v>38718</v>
          </cell>
        </row>
        <row r="960">
          <cell r="A960" t="str">
            <v>90.A.019</v>
          </cell>
          <cell r="B960" t="str">
            <v>USAR 18.03.79 - ESPONGINHA - Calliandra tweedii - arbusto, em terreno de boa qualidade</v>
          </cell>
          <cell r="C960" t="str">
            <v>UN</v>
          </cell>
          <cell r="D960">
            <v>11.34</v>
          </cell>
          <cell r="E960">
            <v>36526</v>
          </cell>
        </row>
        <row r="961">
          <cell r="A961" t="str">
            <v>90.A.020</v>
          </cell>
          <cell r="B961" t="str">
            <v>CEDRINHO - Cryptomenia japonica - arbusto, em terreno de boa qualidade</v>
          </cell>
          <cell r="C961" t="str">
            <v>UN</v>
          </cell>
          <cell r="D961">
            <v>11.4</v>
          </cell>
          <cell r="E961">
            <v>37408</v>
          </cell>
        </row>
        <row r="962">
          <cell r="A962" t="str">
            <v>90.A.021</v>
          </cell>
          <cell r="B962" t="str">
            <v>USAR 90.A.132 - HIBISCO - Hibiscus rosa simensis - arbusto, em terreno de boa qualidade PASSOU P/ A TABELA 33 - 18.03.83</v>
          </cell>
          <cell r="C962" t="str">
            <v>UN</v>
          </cell>
          <cell r="D962">
            <v>13.36</v>
          </cell>
          <cell r="E962">
            <v>38108</v>
          </cell>
        </row>
        <row r="963">
          <cell r="A963" t="str">
            <v>90.A.022</v>
          </cell>
          <cell r="B963" t="str">
            <v>USAR 90.A.137 - BELA EMÍLIA - Plumbago capensis - arbusto, em terreno de boa qualidade PASSOU P/ A TABELA 33- 18.03.71</v>
          </cell>
          <cell r="C963" t="str">
            <v>UN</v>
          </cell>
          <cell r="D963">
            <v>13.36</v>
          </cell>
          <cell r="E963">
            <v>38108</v>
          </cell>
        </row>
        <row r="964">
          <cell r="A964" t="str">
            <v>90.A.023</v>
          </cell>
          <cell r="B964" t="str">
            <v>USAR 90.A.142 - SETE-LÉGUAS - Pandorea ricasoliana - arbusto, em terreno de boa qualidade</v>
          </cell>
          <cell r="C964">
            <v>0</v>
          </cell>
          <cell r="D964">
            <v>0</v>
          </cell>
          <cell r="E964">
            <v>35186</v>
          </cell>
        </row>
        <row r="965">
          <cell r="A965" t="str">
            <v>90.A.024</v>
          </cell>
          <cell r="B965" t="str">
            <v>USAR 90.A.099 - CAMARADINHA - Lantana camara - arbusto, em terreno de boa qualidade</v>
          </cell>
          <cell r="C965">
            <v>0</v>
          </cell>
          <cell r="D965">
            <v>0</v>
          </cell>
          <cell r="E965">
            <v>35186</v>
          </cell>
        </row>
        <row r="966">
          <cell r="A966" t="str">
            <v>90.A.025</v>
          </cell>
          <cell r="B966" t="str">
            <v>LÍRIO-AMARELO - Hemerocallis flava - forração, em terreno de boa qualidade a cada 25 cm -PASSOU P/ A TABELA 33-18.03.21</v>
          </cell>
          <cell r="C966" t="str">
            <v>DZ</v>
          </cell>
          <cell r="D966">
            <v>22.82</v>
          </cell>
          <cell r="E966">
            <v>38108</v>
          </cell>
        </row>
        <row r="967">
          <cell r="A967" t="str">
            <v>90.A.026</v>
          </cell>
          <cell r="B967" t="str">
            <v>MORÉIA - Dietes iridioides - forração, em terreno de boa qualidade</v>
          </cell>
          <cell r="C967" t="str">
            <v>M2</v>
          </cell>
          <cell r="D967">
            <v>17.98</v>
          </cell>
          <cell r="E967">
            <v>37408</v>
          </cell>
        </row>
        <row r="968">
          <cell r="A968" t="str">
            <v>90.A.027</v>
          </cell>
          <cell r="B968" t="str">
            <v>Escarificação e regularização do terreno, profundidade de 0,15m</v>
          </cell>
          <cell r="C968" t="str">
            <v>M2</v>
          </cell>
          <cell r="D968">
            <v>2.2000000000000002</v>
          </cell>
          <cell r="E968">
            <v>38718</v>
          </cell>
        </row>
        <row r="969">
          <cell r="A969" t="str">
            <v>90.A.028</v>
          </cell>
          <cell r="B969" t="str">
            <v>Terra de boa qualidade (reserva) "usar o código 90.A.031"</v>
          </cell>
          <cell r="C969" t="str">
            <v>M3</v>
          </cell>
          <cell r="D969">
            <v>35.79</v>
          </cell>
          <cell r="E969">
            <v>35431</v>
          </cell>
        </row>
        <row r="970">
          <cell r="A970" t="str">
            <v>90.A.030</v>
          </cell>
          <cell r="B970" t="str">
            <v>AZALÉIA - Rhododendron simsii - arbusto, em terreno de boa qualidade PASSOU P/ A TABELA 33- 18.03.67</v>
          </cell>
          <cell r="C970" t="str">
            <v>UN</v>
          </cell>
          <cell r="D970">
            <v>13.89</v>
          </cell>
          <cell r="E970">
            <v>38108</v>
          </cell>
        </row>
        <row r="971">
          <cell r="A971" t="str">
            <v>90.A.031</v>
          </cell>
          <cell r="B971" t="str">
            <v xml:space="preserve">Fornecimento, coloc. e transporte terra, boa qualidade, p/plantação </v>
          </cell>
          <cell r="C971" t="str">
            <v>M3</v>
          </cell>
          <cell r="D971">
            <v>22.62</v>
          </cell>
          <cell r="E971">
            <v>38718</v>
          </cell>
        </row>
        <row r="972">
          <cell r="A972" t="str">
            <v>90.A.032</v>
          </cell>
          <cell r="B972" t="str">
            <v>Roçada / Capina</v>
          </cell>
          <cell r="C972" t="str">
            <v>M2</v>
          </cell>
          <cell r="D972">
            <v>2.2200000000000002</v>
          </cell>
          <cell r="E972">
            <v>37408</v>
          </cell>
        </row>
        <row r="973">
          <cell r="A973" t="str">
            <v>90.A.033</v>
          </cell>
          <cell r="B973" t="str">
            <v xml:space="preserve">USAR 90.A.032 - Capina </v>
          </cell>
          <cell r="C973" t="str">
            <v>HA</v>
          </cell>
          <cell r="D973">
            <v>105.81</v>
          </cell>
          <cell r="E973">
            <v>35431</v>
          </cell>
        </row>
        <row r="974">
          <cell r="A974" t="str">
            <v>90.A.034</v>
          </cell>
          <cell r="B974" t="str">
            <v>USAR 18.02.55 - TIPUANA - Tipuana tipu - árvore, em terreno de boa qualidade PASSOU P/ A TABELA 33- 18.02.55</v>
          </cell>
          <cell r="C974" t="str">
            <v>UN</v>
          </cell>
          <cell r="D974">
            <v>84.99</v>
          </cell>
          <cell r="E974">
            <v>38108</v>
          </cell>
        </row>
        <row r="975">
          <cell r="A975" t="str">
            <v>90.A.035</v>
          </cell>
          <cell r="B975" t="str">
            <v>USAR 90.A.221 - JACARANDÁ-PAULISTA - Jacaranda mimosaefolia - árvore, em terreno de boa qualidade</v>
          </cell>
          <cell r="C975" t="str">
            <v>UN</v>
          </cell>
          <cell r="D975">
            <v>45.42</v>
          </cell>
          <cell r="E975">
            <v>36526</v>
          </cell>
        </row>
        <row r="976">
          <cell r="A976" t="str">
            <v>90.A.036</v>
          </cell>
          <cell r="B976" t="str">
            <v>USAR 90.A.140 - MALVAVISCO - Malvaviscus arboreus - arbusto, em terreno de boa qualidade PASSOU P/ A TABELA 33- 18.03.85</v>
          </cell>
          <cell r="C976" t="str">
            <v>UN</v>
          </cell>
          <cell r="D976">
            <v>13.36</v>
          </cell>
          <cell r="E976">
            <v>38108</v>
          </cell>
        </row>
        <row r="977">
          <cell r="A977" t="str">
            <v>90.A.037</v>
          </cell>
          <cell r="B977" t="str">
            <v>USAR 90.A.239 - CAPIM DOS PAMPAS - Cortadeira selloana - arbusto, em terreno de boa qualidade</v>
          </cell>
          <cell r="C977" t="str">
            <v>UN</v>
          </cell>
          <cell r="D977">
            <v>15.19</v>
          </cell>
          <cell r="E977">
            <v>36526</v>
          </cell>
        </row>
        <row r="978">
          <cell r="A978" t="str">
            <v>90.A.038</v>
          </cell>
          <cell r="B978" t="str">
            <v>USAR 18.03.49 - PRIMAVERA ROSA - Bougainvillea glaba - arbusto, em terreno de boa qualidade PASSOU P/ A TABELA 33- 18.03.49</v>
          </cell>
          <cell r="C978" t="str">
            <v>UN</v>
          </cell>
          <cell r="D978">
            <v>19.2</v>
          </cell>
          <cell r="E978">
            <v>38108</v>
          </cell>
        </row>
        <row r="979">
          <cell r="A979" t="str">
            <v>90.A.039</v>
          </cell>
          <cell r="B979" t="str">
            <v>REMOÇÃO E REPLANTIO DE ÁRVORE C/ TRONCO DIÂM. = 15 CM</v>
          </cell>
          <cell r="C979" t="str">
            <v>UN</v>
          </cell>
          <cell r="D979">
            <v>42.96</v>
          </cell>
          <cell r="E979">
            <v>38718</v>
          </cell>
        </row>
        <row r="980">
          <cell r="A980" t="str">
            <v>90.A.040</v>
          </cell>
          <cell r="B980" t="str">
            <v>Transplante de árvores c/diam. até 30cm   PASSOU P TABELA EDIF - 18.70.40</v>
          </cell>
          <cell r="C980" t="str">
            <v>UN</v>
          </cell>
          <cell r="D980">
            <v>147.85</v>
          </cell>
          <cell r="E980">
            <v>38108</v>
          </cell>
        </row>
        <row r="981">
          <cell r="A981" t="str">
            <v>90.A.041</v>
          </cell>
          <cell r="B981" t="str">
            <v>Transplante de árvores c/diam. até 50cm</v>
          </cell>
          <cell r="C981" t="str">
            <v>UN</v>
          </cell>
          <cell r="D981">
            <v>192.02</v>
          </cell>
          <cell r="E981">
            <v>38899</v>
          </cell>
        </row>
        <row r="982">
          <cell r="A982" t="str">
            <v>90.A.042</v>
          </cell>
          <cell r="B982" t="str">
            <v>PAINEIRA BRANCA - Ceiba pentandra - árvore, em terreno de boa qualidade</v>
          </cell>
          <cell r="C982" t="str">
            <v>UN</v>
          </cell>
          <cell r="D982">
            <v>59.63</v>
          </cell>
          <cell r="E982">
            <v>38718</v>
          </cell>
        </row>
        <row r="983">
          <cell r="A983" t="str">
            <v>90.A.043</v>
          </cell>
          <cell r="B983" t="str">
            <v>IPÊ-BRANCO - Tabebuia roseo-alba - árvore, em terreno de boa qualidade</v>
          </cell>
          <cell r="C983" t="str">
            <v>UN</v>
          </cell>
          <cell r="D983">
            <v>73.64</v>
          </cell>
          <cell r="E983">
            <v>39083</v>
          </cell>
        </row>
        <row r="984">
          <cell r="A984" t="str">
            <v>90.A.044</v>
          </cell>
          <cell r="B984" t="str">
            <v>IPÊ-CASCUDO - Tabebuia ochracea - árvore, em terreno de boa qualidade</v>
          </cell>
          <cell r="C984" t="str">
            <v>UN</v>
          </cell>
          <cell r="D984">
            <v>57.98</v>
          </cell>
          <cell r="E984">
            <v>37408</v>
          </cell>
        </row>
        <row r="985">
          <cell r="A985" t="str">
            <v>90.A.045</v>
          </cell>
          <cell r="B985" t="str">
            <v>IPÊ-DE-VÁRZEA - Tabebuia umbellata - árvore, em terreno de boa qualidade</v>
          </cell>
          <cell r="C985" t="str">
            <v>UN</v>
          </cell>
          <cell r="D985">
            <v>80.48</v>
          </cell>
          <cell r="E985">
            <v>38899</v>
          </cell>
        </row>
        <row r="986">
          <cell r="A986" t="str">
            <v>90.A.046</v>
          </cell>
          <cell r="B986" t="str">
            <v>IPÊ-ROSA - Tabebuia avellanedae - árvore, em terreno de boa qualidade PASSOU P/ A TABELA 33- 18.02.26</v>
          </cell>
          <cell r="C986" t="str">
            <v>UN</v>
          </cell>
          <cell r="D986">
            <v>75.11</v>
          </cell>
          <cell r="E986">
            <v>38108</v>
          </cell>
        </row>
        <row r="987">
          <cell r="A987" t="str">
            <v>90.A.047</v>
          </cell>
          <cell r="B987" t="str">
            <v>IPÊ-ROXO - Tabebuia impetiginosa - árvore, em terreno de boa qualidade PASSOU P/ A TABELA 33- 18.02.27</v>
          </cell>
          <cell r="C987" t="str">
            <v>UN</v>
          </cell>
          <cell r="D987">
            <v>85.37</v>
          </cell>
          <cell r="E987">
            <v>38108</v>
          </cell>
        </row>
        <row r="988">
          <cell r="A988" t="str">
            <v>90.A.049</v>
          </cell>
          <cell r="B988" t="str">
            <v>JEQUITIBÁ-BRANCO - Cariniana estrellensis - árvore, em terreno de boa qualidade</v>
          </cell>
          <cell r="C988" t="str">
            <v>UN</v>
          </cell>
          <cell r="D988">
            <v>58.79</v>
          </cell>
          <cell r="E988">
            <v>38718</v>
          </cell>
        </row>
        <row r="989">
          <cell r="A989" t="str">
            <v>90.A.050</v>
          </cell>
          <cell r="B989" t="str">
            <v>JEQUITIBÁ-ROSA - Cariniana legalis - árvore, em terreno de boa qualidade</v>
          </cell>
          <cell r="C989" t="str">
            <v>UN</v>
          </cell>
          <cell r="D989">
            <v>60.32</v>
          </cell>
          <cell r="E989">
            <v>37408</v>
          </cell>
        </row>
        <row r="990">
          <cell r="A990" t="str">
            <v>90.A.051</v>
          </cell>
          <cell r="B990" t="str">
            <v xml:space="preserve">MANACÁ-DA-SERRA - Tibouchina mutabilis - árvore, em terreno de boa qualidade </v>
          </cell>
          <cell r="C990" t="str">
            <v>UN</v>
          </cell>
          <cell r="D990">
            <v>61.48</v>
          </cell>
          <cell r="E990">
            <v>39083</v>
          </cell>
        </row>
        <row r="991">
          <cell r="A991" t="str">
            <v>90.A.052</v>
          </cell>
          <cell r="B991" t="str">
            <v>MANDIOQUEIRO - Didymopanax morototonii - árvore, em terreno de boa qualidade</v>
          </cell>
          <cell r="C991" t="str">
            <v>UN</v>
          </cell>
          <cell r="D991">
            <v>64.92</v>
          </cell>
          <cell r="E991">
            <v>37408</v>
          </cell>
        </row>
        <row r="992">
          <cell r="A992" t="str">
            <v>90.A.053</v>
          </cell>
          <cell r="B992" t="str">
            <v>MANDUIRANA - Senna macrantera - árvore, em terreno de boa qualidade</v>
          </cell>
          <cell r="C992" t="str">
            <v>UN</v>
          </cell>
          <cell r="D992">
            <v>62.5</v>
          </cell>
          <cell r="E992">
            <v>37408</v>
          </cell>
        </row>
        <row r="993">
          <cell r="A993" t="str">
            <v>90.A.054</v>
          </cell>
          <cell r="B993" t="str">
            <v>MIRINDIBA-ROSA - Lafoensia glyptocarpa - árvore, em terreno de boa qualidade</v>
          </cell>
          <cell r="C993" t="str">
            <v>UN</v>
          </cell>
          <cell r="D993">
            <v>63</v>
          </cell>
          <cell r="E993">
            <v>37408</v>
          </cell>
        </row>
        <row r="994">
          <cell r="A994" t="str">
            <v>90.A.055</v>
          </cell>
          <cell r="B994" t="str">
            <v>MULUNGU / SUINÃ - Erythrina falcata - árvore, em terreno de boa qualidade</v>
          </cell>
          <cell r="C994" t="str">
            <v>UN</v>
          </cell>
          <cell r="D994">
            <v>73.63</v>
          </cell>
          <cell r="E994">
            <v>37408</v>
          </cell>
        </row>
        <row r="995">
          <cell r="A995" t="str">
            <v>90.A.056</v>
          </cell>
          <cell r="B995" t="str">
            <v>MULUNGU - Erythrina verna - árvore, em terreno de boa qualidade</v>
          </cell>
          <cell r="C995" t="str">
            <v>UN</v>
          </cell>
          <cell r="D995">
            <v>73.63</v>
          </cell>
          <cell r="E995">
            <v>37408</v>
          </cell>
        </row>
        <row r="996">
          <cell r="A996" t="str">
            <v>90.A.057</v>
          </cell>
          <cell r="B996" t="str">
            <v>MULUNGU-CORAL - Erythrina mulungu - árvore, em terreno de boa qualidade</v>
          </cell>
          <cell r="C996" t="str">
            <v>UN</v>
          </cell>
          <cell r="D996">
            <v>71.209999999999994</v>
          </cell>
          <cell r="E996">
            <v>37408</v>
          </cell>
        </row>
        <row r="997">
          <cell r="A997" t="str">
            <v>90.A.058</v>
          </cell>
          <cell r="B997" t="str">
            <v>PATA-DE-VACA - Bauhinia forficata  - árvore, em terreno de boa qualidade</v>
          </cell>
          <cell r="C997" t="str">
            <v>UN</v>
          </cell>
          <cell r="D997">
            <v>61.48</v>
          </cell>
          <cell r="E997">
            <v>39083</v>
          </cell>
        </row>
        <row r="998">
          <cell r="A998" t="str">
            <v>90.A.059</v>
          </cell>
          <cell r="B998" t="str">
            <v>PAU-DE-VIOLA - Cytharexyllum myriantthum - árvore, em terreno de boa qualidade</v>
          </cell>
          <cell r="C998" t="str">
            <v>UN</v>
          </cell>
          <cell r="D998">
            <v>60.56</v>
          </cell>
          <cell r="E998">
            <v>37408</v>
          </cell>
        </row>
        <row r="999">
          <cell r="A999" t="str">
            <v>90.A.060</v>
          </cell>
          <cell r="B999" t="str">
            <v>PINHEIRO-BRAVO - Podocarpus lambertii - árvore, em terreno de boa qualidade</v>
          </cell>
          <cell r="C999" t="str">
            <v>UN</v>
          </cell>
          <cell r="D999">
            <v>57.89</v>
          </cell>
          <cell r="E999">
            <v>37408</v>
          </cell>
        </row>
        <row r="1000">
          <cell r="A1000" t="str">
            <v>90.A.061</v>
          </cell>
          <cell r="B1000" t="str">
            <v>SANANDUVA - Erythrina crista-galli - árvore, em terreno de boa qualidade</v>
          </cell>
          <cell r="C1000" t="str">
            <v>UN</v>
          </cell>
          <cell r="D1000">
            <v>60.07</v>
          </cell>
          <cell r="E1000">
            <v>37408</v>
          </cell>
        </row>
        <row r="1001">
          <cell r="A1001" t="str">
            <v>90.A.062</v>
          </cell>
          <cell r="B1001" t="str">
            <v>SANGUE-DE-DRAGO - Croton urucurana - árvore, em terreno de boa qualidade</v>
          </cell>
          <cell r="C1001" t="str">
            <v>UN</v>
          </cell>
          <cell r="D1001">
            <v>60.07</v>
          </cell>
          <cell r="E1001">
            <v>37408</v>
          </cell>
        </row>
        <row r="1002">
          <cell r="A1002" t="str">
            <v>90.A.063</v>
          </cell>
          <cell r="B1002" t="str">
            <v>SAPUCAIA - Lecythis pisonis - árvore, em terreno de boa qualidade</v>
          </cell>
          <cell r="C1002" t="str">
            <v>UN</v>
          </cell>
          <cell r="D1002">
            <v>61.2</v>
          </cell>
          <cell r="E1002">
            <v>37408</v>
          </cell>
        </row>
        <row r="1003">
          <cell r="A1003" t="str">
            <v>90.A.064</v>
          </cell>
          <cell r="B1003" t="str">
            <v>SOMBREIRO - Clitoria racemosa - árvore, em terreno de boa qualidade</v>
          </cell>
          <cell r="C1003" t="str">
            <v>UN</v>
          </cell>
          <cell r="D1003">
            <v>62.82</v>
          </cell>
          <cell r="E1003">
            <v>37408</v>
          </cell>
        </row>
        <row r="1004">
          <cell r="A1004" t="str">
            <v>90.A.065</v>
          </cell>
          <cell r="B1004" t="str">
            <v xml:space="preserve">SUINÃ - Erythrina speciosa - árvore, em terreno de boa qualidade </v>
          </cell>
          <cell r="C1004" t="str">
            <v>UN</v>
          </cell>
          <cell r="D1004">
            <v>62.23</v>
          </cell>
          <cell r="E1004">
            <v>39083</v>
          </cell>
        </row>
        <row r="1005">
          <cell r="A1005" t="str">
            <v>90.A.066</v>
          </cell>
          <cell r="B1005" t="str">
            <v>TAMBORIL - Enterolobium contortisiliquum - árvore, em terreno de boa qualidade</v>
          </cell>
          <cell r="C1005" t="str">
            <v>UN</v>
          </cell>
          <cell r="D1005">
            <v>78.819999999999993</v>
          </cell>
          <cell r="E1005">
            <v>38899</v>
          </cell>
        </row>
        <row r="1006">
          <cell r="A1006" t="str">
            <v>90.A.067</v>
          </cell>
          <cell r="B1006" t="str">
            <v>PAU-FORMIGA / TRIPLARIS - Triplaris brasiliana - árvore, em terreno de boa qualidade</v>
          </cell>
          <cell r="C1006" t="str">
            <v>UN</v>
          </cell>
          <cell r="D1006">
            <v>80.37</v>
          </cell>
          <cell r="E1006">
            <v>39083</v>
          </cell>
        </row>
        <row r="1007">
          <cell r="A1007" t="str">
            <v>90.A.068</v>
          </cell>
          <cell r="B1007" t="str">
            <v>URUCUM - Bixa olerana - árvore, em terreno de boa qualidade</v>
          </cell>
          <cell r="C1007" t="str">
            <v>UN</v>
          </cell>
          <cell r="D1007">
            <v>80.2</v>
          </cell>
          <cell r="E1007">
            <v>38899</v>
          </cell>
        </row>
        <row r="1008">
          <cell r="A1008" t="str">
            <v>90.A.069</v>
          </cell>
          <cell r="B1008" t="str">
            <v>AÇOITA-CAVALO - Luehea-divaricata - árvore, em terreno de boa qualidade</v>
          </cell>
          <cell r="C1008" t="str">
            <v>UN</v>
          </cell>
          <cell r="D1008">
            <v>61.53</v>
          </cell>
          <cell r="E1008">
            <v>37408</v>
          </cell>
        </row>
        <row r="1009">
          <cell r="A1009" t="str">
            <v>90.A.070</v>
          </cell>
          <cell r="B1009" t="str">
            <v>ALBÍZIA - Albizia hasslerii - árvore, em terreno de boa qualidade</v>
          </cell>
          <cell r="C1009" t="str">
            <v>UN</v>
          </cell>
          <cell r="D1009">
            <v>79.2</v>
          </cell>
          <cell r="E1009">
            <v>37408</v>
          </cell>
        </row>
        <row r="1010">
          <cell r="A1010" t="str">
            <v>90.A.071</v>
          </cell>
          <cell r="B1010" t="str">
            <v>ALDRAGO - Pterocarpus violaceus - árvore, em terreno de boa qualidade</v>
          </cell>
          <cell r="C1010" t="str">
            <v>UN</v>
          </cell>
          <cell r="D1010">
            <v>81.98</v>
          </cell>
          <cell r="E1010">
            <v>39083</v>
          </cell>
        </row>
        <row r="1011">
          <cell r="A1011" t="str">
            <v>90.A.072</v>
          </cell>
          <cell r="B1011" t="str">
            <v>ALELUIA  / PAU-CIGARRA - Senna multijuga - árvore, em terreno de boa qualidade</v>
          </cell>
          <cell r="C1011" t="str">
            <v>UN</v>
          </cell>
          <cell r="D1011">
            <v>68.95</v>
          </cell>
          <cell r="E1011">
            <v>37408</v>
          </cell>
        </row>
        <row r="1012">
          <cell r="A1012" t="str">
            <v>90.A.073</v>
          </cell>
          <cell r="B1012" t="str">
            <v>ANGELIM-DOCE - Andira fraxinifolia - árvore, em terreno de boa qualidade</v>
          </cell>
          <cell r="C1012" t="str">
            <v>UN</v>
          </cell>
          <cell r="D1012">
            <v>59.11</v>
          </cell>
          <cell r="E1012">
            <v>37408</v>
          </cell>
        </row>
        <row r="1013">
          <cell r="A1013" t="str">
            <v>90.A.074</v>
          </cell>
          <cell r="B1013" t="str">
            <v>ANGICO - Anadenanthera colubrina - árvore, em terreno de boa qualidade</v>
          </cell>
          <cell r="C1013" t="str">
            <v>UN</v>
          </cell>
          <cell r="D1013">
            <v>65.7</v>
          </cell>
          <cell r="E1013">
            <v>39083</v>
          </cell>
        </row>
        <row r="1014">
          <cell r="A1014" t="str">
            <v>90.A.075</v>
          </cell>
          <cell r="B1014" t="str">
            <v>ARARIBÁ - Centrolobium tomentosum - árvore, em terreno de boa qualidade</v>
          </cell>
          <cell r="C1014" t="str">
            <v>UN</v>
          </cell>
          <cell r="D1014">
            <v>64.92</v>
          </cell>
          <cell r="E1014">
            <v>37408</v>
          </cell>
        </row>
        <row r="1015">
          <cell r="A1015" t="str">
            <v>90.A.076</v>
          </cell>
          <cell r="B1015" t="str">
            <v>ARAUCÁRIA  - Araucaria angustifolia - árvore, em terreno de boa qualidade</v>
          </cell>
          <cell r="C1015" t="str">
            <v>UN</v>
          </cell>
          <cell r="D1015">
            <v>62.98</v>
          </cell>
          <cell r="E1015">
            <v>37408</v>
          </cell>
        </row>
        <row r="1016">
          <cell r="A1016" t="str">
            <v>90.A.077</v>
          </cell>
          <cell r="B1016" t="str">
            <v>AROEIRA-SALSA - Schinus molle - árvore, em terreno de boa qualidade</v>
          </cell>
          <cell r="C1016" t="str">
            <v>UN</v>
          </cell>
          <cell r="D1016">
            <v>83.71</v>
          </cell>
          <cell r="E1016">
            <v>39083</v>
          </cell>
        </row>
        <row r="1017">
          <cell r="A1017" t="str">
            <v>90.A.078</v>
          </cell>
          <cell r="B1017" t="str">
            <v>CEBOLÃO - Phytolaca dioica - árvore, em terreno de boa qualidade</v>
          </cell>
          <cell r="C1017" t="str">
            <v>UN</v>
          </cell>
          <cell r="D1017">
            <v>64.92</v>
          </cell>
          <cell r="E1017">
            <v>37408</v>
          </cell>
        </row>
        <row r="1018">
          <cell r="A1018" t="str">
            <v>90.A.079</v>
          </cell>
          <cell r="B1018" t="str">
            <v>CEDRO - Cedrela fissilis - árvore, em terreno de boa qualidade</v>
          </cell>
          <cell r="C1018" t="str">
            <v>UN</v>
          </cell>
          <cell r="D1018">
            <v>61.14</v>
          </cell>
          <cell r="E1018">
            <v>37408</v>
          </cell>
        </row>
        <row r="1019">
          <cell r="A1019" t="str">
            <v>90.A.080</v>
          </cell>
          <cell r="B1019" t="str">
            <v>CHICHÁ - Sterculia chicha - árvore, em terreno de boa qualidade</v>
          </cell>
          <cell r="C1019" t="str">
            <v>UN</v>
          </cell>
          <cell r="D1019">
            <v>65.400000000000006</v>
          </cell>
          <cell r="E1019">
            <v>37408</v>
          </cell>
        </row>
        <row r="1020">
          <cell r="A1020" t="str">
            <v>90.A.081</v>
          </cell>
          <cell r="B1020" t="str">
            <v>COPAÍBA - Copaifera langsdorffii - árvore, em terreno de boa qualidade</v>
          </cell>
          <cell r="C1020" t="str">
            <v>UN</v>
          </cell>
          <cell r="D1020">
            <v>62.25</v>
          </cell>
          <cell r="E1020">
            <v>37408</v>
          </cell>
        </row>
        <row r="1021">
          <cell r="A1021" t="str">
            <v>90.A.082</v>
          </cell>
          <cell r="B1021" t="str">
            <v>DEDALEIRO - Lafoensia pacari - árvore, em terreno de boa qualidade</v>
          </cell>
          <cell r="C1021" t="str">
            <v>UN</v>
          </cell>
          <cell r="D1021">
            <v>60.56</v>
          </cell>
          <cell r="E1021">
            <v>37408</v>
          </cell>
        </row>
        <row r="1022">
          <cell r="A1022" t="str">
            <v>90.A.083</v>
          </cell>
          <cell r="B1022" t="str">
            <v>EMBAÚBA - Cecropia spp - árvore, em terreno de boa qualidade</v>
          </cell>
          <cell r="C1022" t="str">
            <v>UN</v>
          </cell>
          <cell r="D1022">
            <v>59.96</v>
          </cell>
          <cell r="E1022">
            <v>38718</v>
          </cell>
        </row>
        <row r="1023">
          <cell r="A1023" t="str">
            <v>90.A.084</v>
          </cell>
          <cell r="B1023" t="str">
            <v>EMBIRUÇU - Pseudobombax grandflorum - árvore, em terreno de boa qualidade</v>
          </cell>
          <cell r="C1023" t="str">
            <v>UN</v>
          </cell>
          <cell r="D1023">
            <v>63.46</v>
          </cell>
          <cell r="E1023">
            <v>37408</v>
          </cell>
        </row>
        <row r="1024">
          <cell r="A1024" t="str">
            <v>90.A.085</v>
          </cell>
          <cell r="B1024" t="str">
            <v>FAVEIRO - Peltophorum dubium - árvore, em terreno de boa qualidade</v>
          </cell>
          <cell r="C1024" t="str">
            <v>UN</v>
          </cell>
          <cell r="D1024">
            <v>66.08</v>
          </cell>
          <cell r="E1024">
            <v>37408</v>
          </cell>
        </row>
        <row r="1025">
          <cell r="A1025" t="str">
            <v>90.A.086</v>
          </cell>
          <cell r="B1025" t="str">
            <v>GUAPURUVU - Schizolobium parahyba - árvore, em terreno de boa qualidade</v>
          </cell>
          <cell r="C1025" t="str">
            <v>UN</v>
          </cell>
          <cell r="D1025">
            <v>65.72</v>
          </cell>
          <cell r="E1025">
            <v>37408</v>
          </cell>
        </row>
        <row r="1026">
          <cell r="A1026" t="str">
            <v>90.A.087</v>
          </cell>
          <cell r="B1026" t="str">
            <v>JATOBÁ - Hymenaea courbaril - árvore, em terreno de boa qualidade</v>
          </cell>
          <cell r="C1026" t="str">
            <v>UN</v>
          </cell>
          <cell r="D1026">
            <v>61.36</v>
          </cell>
          <cell r="E1026">
            <v>39083</v>
          </cell>
        </row>
        <row r="1027">
          <cell r="A1027" t="str">
            <v>90.A.088</v>
          </cell>
          <cell r="B1027" t="str">
            <v>ALAMANDA-DE-CERCA - Allamanda puberula - arbusto, em terreno de boa qualidade</v>
          </cell>
          <cell r="C1027" t="str">
            <v>UN</v>
          </cell>
          <cell r="D1027">
            <v>12.52</v>
          </cell>
          <cell r="E1027">
            <v>37408</v>
          </cell>
        </row>
        <row r="1028">
          <cell r="A1028" t="str">
            <v>90.A.089</v>
          </cell>
          <cell r="B1028" t="str">
            <v>BURITI - Mauritia flexuosa - palmeira, em terreno de boa qualidade PASSOU P/ A TABELA 33 - 18.02.63</v>
          </cell>
          <cell r="C1028" t="str">
            <v>UN</v>
          </cell>
          <cell r="D1028">
            <v>28.37</v>
          </cell>
          <cell r="E1028">
            <v>38108</v>
          </cell>
        </row>
        <row r="1029">
          <cell r="A1029" t="str">
            <v>90.A.090</v>
          </cell>
          <cell r="B1029" t="str">
            <v>FALSO-BABAÇU - Attalea oleifera - palmeira, em terreno de boa qualidade</v>
          </cell>
          <cell r="C1029" t="str">
            <v>UN</v>
          </cell>
          <cell r="D1029">
            <v>92.45</v>
          </cell>
          <cell r="E1029">
            <v>38108</v>
          </cell>
        </row>
        <row r="1030">
          <cell r="A1030" t="str">
            <v>90.A.091</v>
          </cell>
          <cell r="B1030" t="str">
            <v>GUARIROBA - Syagrus oleracea - palmeira, em terreno de boa qualidade PASSOU P/ A TABELA 33- 18.02.70</v>
          </cell>
          <cell r="C1030" t="str">
            <v>UN</v>
          </cell>
          <cell r="D1030">
            <v>28.02</v>
          </cell>
          <cell r="E1030">
            <v>38108</v>
          </cell>
        </row>
        <row r="1031">
          <cell r="A1031" t="str">
            <v>90.A.092</v>
          </cell>
          <cell r="B1031" t="str">
            <v>IÇA - Lytocaryum hoehnei - palmeira, em terreno de boa qualidade</v>
          </cell>
          <cell r="C1031" t="str">
            <v>UN</v>
          </cell>
          <cell r="D1031">
            <v>82.44</v>
          </cell>
          <cell r="E1031">
            <v>37408</v>
          </cell>
        </row>
        <row r="1032">
          <cell r="A1032" t="str">
            <v>90.A.093</v>
          </cell>
          <cell r="B1032" t="str">
            <v>INDAIÁ - Attalea dubia - palmeira, em terreno de boa qualidade</v>
          </cell>
          <cell r="C1032" t="str">
            <v>UN</v>
          </cell>
          <cell r="D1032">
            <v>86.27</v>
          </cell>
          <cell r="E1032">
            <v>37408</v>
          </cell>
        </row>
        <row r="1033">
          <cell r="A1033" t="str">
            <v>90.A.094</v>
          </cell>
          <cell r="B1033" t="str">
            <v>PALMITO-DOCE / PALMITO JUÇARA - Euterpe edulis - palmeira, em terreno de boa qualidade</v>
          </cell>
          <cell r="C1033" t="str">
            <v>UN</v>
          </cell>
          <cell r="D1033">
            <v>102.85</v>
          </cell>
          <cell r="E1033">
            <v>38899</v>
          </cell>
        </row>
        <row r="1034">
          <cell r="A1034" t="str">
            <v>90.A.095</v>
          </cell>
          <cell r="B1034" t="str">
            <v>GUAIMBÉ - Philodendron bipinnatifidum - arbusto, em terreno de boa qualidade</v>
          </cell>
          <cell r="C1034" t="str">
            <v>UN</v>
          </cell>
          <cell r="D1034">
            <v>10.66</v>
          </cell>
          <cell r="E1034">
            <v>37408</v>
          </cell>
        </row>
        <row r="1035">
          <cell r="A1035" t="str">
            <v>90.A.096</v>
          </cell>
          <cell r="B1035" t="str">
            <v>GUAIMBÉ - Philodendron ondulatum - arbusto, em terreno de boa qualidade</v>
          </cell>
          <cell r="C1035" t="str">
            <v>UN</v>
          </cell>
          <cell r="D1035">
            <v>13.39</v>
          </cell>
          <cell r="E1035">
            <v>37408</v>
          </cell>
        </row>
        <row r="1036">
          <cell r="A1036" t="str">
            <v>90.A.097</v>
          </cell>
          <cell r="B1036" t="str">
            <v>HELICONIA - Heliconia episcopalis - arbusto, em terreno de boa qualidade</v>
          </cell>
          <cell r="C1036" t="str">
            <v>UN</v>
          </cell>
          <cell r="D1036">
            <v>27.75</v>
          </cell>
          <cell r="E1036">
            <v>38718</v>
          </cell>
        </row>
        <row r="1037">
          <cell r="A1037" t="str">
            <v>90.A.098</v>
          </cell>
          <cell r="B1037" t="str">
            <v>INHAME - Alocasia sp - arbusto, em terreno de boa qualidade</v>
          </cell>
          <cell r="C1037" t="str">
            <v>UN</v>
          </cell>
          <cell r="D1037">
            <v>14.05</v>
          </cell>
          <cell r="E1037">
            <v>38718</v>
          </cell>
        </row>
        <row r="1038">
          <cell r="A1038" t="str">
            <v>90.A.099</v>
          </cell>
          <cell r="B1038" t="str">
            <v>LANTANA / CAMARAZINHO - Lantana camara - arbusto, em terreno de boa qualidade</v>
          </cell>
          <cell r="C1038" t="str">
            <v>M2</v>
          </cell>
          <cell r="D1038">
            <v>14.25</v>
          </cell>
          <cell r="E1038">
            <v>39083</v>
          </cell>
        </row>
        <row r="1039">
          <cell r="A1039" t="str">
            <v>90.A.100</v>
          </cell>
          <cell r="B1039" t="str">
            <v>LÍRIO-DO-BREJO - Hedychium coronarium - forração, em terreno de boa qualidade, cada 30 cm</v>
          </cell>
          <cell r="C1039" t="str">
            <v>M2</v>
          </cell>
          <cell r="D1039">
            <v>20.14</v>
          </cell>
          <cell r="E1039">
            <v>39083</v>
          </cell>
        </row>
        <row r="1040">
          <cell r="A1040" t="str">
            <v>90.A.101</v>
          </cell>
          <cell r="B1040" t="str">
            <v>MANACAZINHO - Brunfelsia uniflora - arbusto, em terreno de boa qualidade</v>
          </cell>
          <cell r="C1040" t="str">
            <v>UN</v>
          </cell>
          <cell r="D1040">
            <v>17.05</v>
          </cell>
          <cell r="E1040">
            <v>37408</v>
          </cell>
        </row>
        <row r="1041">
          <cell r="A1041" t="str">
            <v>90.A.102</v>
          </cell>
          <cell r="B1041" t="str">
            <v>PAPAGAIO - Heliconia pelttacorum - arbusto, em terreno de boa qualidade</v>
          </cell>
          <cell r="C1041" t="str">
            <v>UN</v>
          </cell>
          <cell r="D1041">
            <v>12.76</v>
          </cell>
          <cell r="E1041">
            <v>37408</v>
          </cell>
        </row>
        <row r="1042">
          <cell r="A1042" t="str">
            <v>90.A.103</v>
          </cell>
          <cell r="B1042" t="str">
            <v>QUARESMEIRA-ARBUSTIVA - Tibouchina chamissoana - arbusto, em terreno de boa qualidade</v>
          </cell>
          <cell r="C1042" t="str">
            <v>UN</v>
          </cell>
          <cell r="D1042">
            <v>14.22</v>
          </cell>
          <cell r="E1042">
            <v>37408</v>
          </cell>
        </row>
        <row r="1043">
          <cell r="A1043" t="str">
            <v>90.A.104</v>
          </cell>
          <cell r="B1043" t="str">
            <v>QUARESMEIRA-ARBUSTIVA - Tibouchina mourincandiana - arbusto, em terreno de boa qualidade</v>
          </cell>
          <cell r="C1043" t="str">
            <v>UN</v>
          </cell>
          <cell r="D1043">
            <v>13.5</v>
          </cell>
          <cell r="E1043">
            <v>37408</v>
          </cell>
        </row>
        <row r="1044">
          <cell r="A1044" t="str">
            <v>90.A.105</v>
          </cell>
          <cell r="B1044" t="str">
            <v>SAMAMBAIAÇU - Cyathea sp - arbusto, em terreno de boa qualidade</v>
          </cell>
          <cell r="C1044" t="str">
            <v>UN</v>
          </cell>
          <cell r="D1044">
            <v>18.32</v>
          </cell>
          <cell r="E1044">
            <v>37408</v>
          </cell>
        </row>
        <row r="1045">
          <cell r="A1045" t="str">
            <v>90.A.106</v>
          </cell>
          <cell r="B1045" t="str">
            <v>SETE-MARIAS - Cleome spinosa - arbusto, em terreno de boa qualidade</v>
          </cell>
          <cell r="C1045" t="str">
            <v>UN</v>
          </cell>
          <cell r="D1045">
            <v>12.85</v>
          </cell>
          <cell r="E1045">
            <v>37408</v>
          </cell>
        </row>
        <row r="1046">
          <cell r="A1046" t="str">
            <v>90.A.107</v>
          </cell>
          <cell r="B1046" t="str">
            <v>XAXIM - Dicksonia sellowiana - arbusto, em terreno de boa qualidade</v>
          </cell>
          <cell r="C1046" t="str">
            <v>UN</v>
          </cell>
          <cell r="D1046">
            <v>23.51</v>
          </cell>
          <cell r="E1046">
            <v>37408</v>
          </cell>
        </row>
        <row r="1047">
          <cell r="A1047" t="str">
            <v>90.A.108</v>
          </cell>
          <cell r="B1047" t="str">
            <v>GRAMA-INGLESA - Stenotaphrum secundatum - forração, em terreno de boa qualidade</v>
          </cell>
          <cell r="C1047" t="str">
            <v>M2</v>
          </cell>
          <cell r="D1047">
            <v>12.24</v>
          </cell>
          <cell r="E1047">
            <v>38108</v>
          </cell>
        </row>
        <row r="1048">
          <cell r="A1048" t="str">
            <v>90.A.109</v>
          </cell>
          <cell r="B1048" t="str">
            <v>GRAMA-INGLESA - Stenotaphrum secundatum variegatum - forração, em terreno de boa qualidade</v>
          </cell>
          <cell r="C1048" t="str">
            <v>M2</v>
          </cell>
          <cell r="D1048">
            <v>8.5</v>
          </cell>
          <cell r="E1048">
            <v>37408</v>
          </cell>
        </row>
        <row r="1049">
          <cell r="A1049" t="str">
            <v>90.A.110</v>
          </cell>
          <cell r="B1049" t="str">
            <v>BIRI - Canna limbata - forração, em terreno de boa qualidade</v>
          </cell>
          <cell r="C1049" t="str">
            <v>UN</v>
          </cell>
          <cell r="D1049">
            <v>14.16</v>
          </cell>
          <cell r="E1049">
            <v>38718</v>
          </cell>
        </row>
        <row r="1050">
          <cell r="A1050" t="str">
            <v>90.A.111</v>
          </cell>
          <cell r="B1050" t="str">
            <v>MARICÁ - Neomarica corulea - forração, em terreno de boa qualidade, cada 30cm</v>
          </cell>
          <cell r="C1050" t="str">
            <v>M2</v>
          </cell>
          <cell r="D1050">
            <v>30.32</v>
          </cell>
          <cell r="E1050">
            <v>37408</v>
          </cell>
        </row>
        <row r="1051">
          <cell r="A1051" t="str">
            <v>90.A.112</v>
          </cell>
          <cell r="B1051" t="str">
            <v>SALVIA - Salvia splendens - forração, em terreno de boa qualidade, cada 20cm</v>
          </cell>
          <cell r="C1051" t="str">
            <v>M2</v>
          </cell>
          <cell r="D1051">
            <v>28.62</v>
          </cell>
          <cell r="E1051">
            <v>38108</v>
          </cell>
        </row>
        <row r="1052">
          <cell r="A1052" t="str">
            <v>90.A.115</v>
          </cell>
          <cell r="B1052" t="str">
            <v>Mudas para peças do muro ecológico - Parque Vila Rodeio</v>
          </cell>
          <cell r="C1052" t="str">
            <v>GL</v>
          </cell>
          <cell r="D1052">
            <v>321.08</v>
          </cell>
          <cell r="E1052">
            <v>35431</v>
          </cell>
        </row>
        <row r="1053">
          <cell r="A1053" t="str">
            <v>90.A.116</v>
          </cell>
          <cell r="B1053" t="str">
            <v>Plantas aquáticas - Parque Vila Rodeio</v>
          </cell>
          <cell r="C1053" t="str">
            <v>GL</v>
          </cell>
          <cell r="D1053">
            <v>1601.18</v>
          </cell>
          <cell r="E1053">
            <v>35431</v>
          </cell>
        </row>
        <row r="1054">
          <cell r="A1054" t="str">
            <v>90.A.117</v>
          </cell>
          <cell r="B1054" t="str">
            <v>Reforma de canteiro de crinum e maranta - Praça F. Prestes</v>
          </cell>
          <cell r="C1054" t="str">
            <v>M2</v>
          </cell>
          <cell r="D1054">
            <v>13.32</v>
          </cell>
          <cell r="E1054">
            <v>35431</v>
          </cell>
        </row>
        <row r="1055">
          <cell r="A1055" t="str">
            <v>90.A.118</v>
          </cell>
          <cell r="B1055" t="str">
            <v>PASSOU PARA TABELA 33 - 18.01.03  Protetor tipo parque p/árvores</v>
          </cell>
          <cell r="C1055" t="str">
            <v>UN</v>
          </cell>
          <cell r="D1055">
            <v>37.15</v>
          </cell>
          <cell r="E1055">
            <v>38108</v>
          </cell>
        </row>
        <row r="1056">
          <cell r="A1056" t="str">
            <v>90.A.119</v>
          </cell>
          <cell r="B1056" t="str">
            <v>Fornecimento de composto orgânico curtido e peneirado, incl. transporte</v>
          </cell>
          <cell r="C1056" t="str">
            <v>M3</v>
          </cell>
          <cell r="D1056">
            <v>70.22</v>
          </cell>
          <cell r="E1056">
            <v>35431</v>
          </cell>
        </row>
        <row r="1057">
          <cell r="A1057" t="str">
            <v>90.A.120</v>
          </cell>
          <cell r="B1057" t="str">
            <v xml:space="preserve">AMOREIRA - Morus nigra - árvore, em terreno de boa qualidade </v>
          </cell>
          <cell r="C1057" t="str">
            <v>UN</v>
          </cell>
          <cell r="D1057">
            <v>55.98</v>
          </cell>
          <cell r="E1057">
            <v>39083</v>
          </cell>
        </row>
        <row r="1058">
          <cell r="A1058" t="str">
            <v>90.A.121</v>
          </cell>
          <cell r="B1058" t="str">
            <v>RESEDÁ - Lagerstroemia indica - árvore, em terreno de boa qualidade passou p/ a tabela 33- 18.02.47</v>
          </cell>
          <cell r="C1058" t="str">
            <v>UN</v>
          </cell>
          <cell r="D1058">
            <v>53.93</v>
          </cell>
          <cell r="E1058">
            <v>38108</v>
          </cell>
        </row>
        <row r="1059">
          <cell r="A1059" t="str">
            <v>90.A.122</v>
          </cell>
          <cell r="B1059" t="str">
            <v>MAGNÓLIA AMARELA - Michelia champaca - árvore, em terreno de boa qualidade  PASSOU P/ A TABELA 33- 18.02.33</v>
          </cell>
          <cell r="C1059" t="str">
            <v>UN</v>
          </cell>
          <cell r="D1059">
            <v>84.99</v>
          </cell>
          <cell r="E1059">
            <v>38108</v>
          </cell>
        </row>
        <row r="1060">
          <cell r="A1060" t="str">
            <v>90.A.123</v>
          </cell>
          <cell r="B1060" t="str">
            <v>FORMIUM - Phormium spp - arbusto, em terreno de boa qualidade</v>
          </cell>
          <cell r="C1060" t="str">
            <v>UN</v>
          </cell>
          <cell r="D1060">
            <v>18.04</v>
          </cell>
          <cell r="E1060">
            <v>37408</v>
          </cell>
        </row>
        <row r="1061">
          <cell r="A1061" t="str">
            <v>90.A.124</v>
          </cell>
          <cell r="B1061" t="str">
            <v>VEDÉLIA - Wedelia paludosa - forração, em terreno de boa qualidade, cada 15cm</v>
          </cell>
          <cell r="C1061" t="str">
            <v>M2</v>
          </cell>
          <cell r="D1061">
            <v>14.95</v>
          </cell>
          <cell r="E1061">
            <v>39083</v>
          </cell>
        </row>
        <row r="1062">
          <cell r="A1062" t="str">
            <v>90.A.127</v>
          </cell>
          <cell r="B1062" t="str">
            <v>MORÉIA-BICOLOR - Dietes bicolor - forração, em terreno de boa qualidade, cada 30cm</v>
          </cell>
          <cell r="C1062" t="str">
            <v>M2</v>
          </cell>
          <cell r="D1062">
            <v>29.2</v>
          </cell>
          <cell r="E1062">
            <v>38718</v>
          </cell>
        </row>
        <row r="1063">
          <cell r="A1063" t="str">
            <v>90.A.128</v>
          </cell>
          <cell r="B1063" t="str">
            <v>SOLANUM - Solannum violaceum - forração, em terreno de boa qualidade, cada 15cm</v>
          </cell>
          <cell r="C1063" t="str">
            <v>M2</v>
          </cell>
          <cell r="D1063">
            <v>24.72</v>
          </cell>
          <cell r="E1063">
            <v>37408</v>
          </cell>
        </row>
        <row r="1064">
          <cell r="A1064" t="str">
            <v>90.A.129</v>
          </cell>
          <cell r="B1064" t="str">
            <v>BIRI - Canna limbata - forração, em terreno de boa qualidade, cada 30cm</v>
          </cell>
          <cell r="C1064" t="str">
            <v>M2</v>
          </cell>
          <cell r="D1064">
            <v>14.37</v>
          </cell>
          <cell r="E1064">
            <v>37408</v>
          </cell>
        </row>
        <row r="1065">
          <cell r="A1065" t="str">
            <v>90.A.130</v>
          </cell>
          <cell r="B1065" t="str">
            <v>Protetor de árvores metálico de seção triangular</v>
          </cell>
          <cell r="C1065" t="str">
            <v>UN</v>
          </cell>
          <cell r="D1065">
            <v>218.99</v>
          </cell>
          <cell r="E1065">
            <v>38718</v>
          </cell>
        </row>
        <row r="1066">
          <cell r="A1066" t="str">
            <v>90.A.131</v>
          </cell>
          <cell r="B1066" t="str">
            <v>QUARESMEIRA-ROXA - Tibouchina granulosa - árvore, em terreno de boa qualidade</v>
          </cell>
          <cell r="C1066" t="str">
            <v>UN</v>
          </cell>
          <cell r="D1066">
            <v>72.45</v>
          </cell>
          <cell r="E1066">
            <v>38899</v>
          </cell>
        </row>
        <row r="1067">
          <cell r="A1067" t="str">
            <v>90.A.132</v>
          </cell>
          <cell r="B1067" t="str">
            <v>HIBISCO ROSA - Hibiscus rosa-sinensis - arbusto, em terreno de boa qualidade</v>
          </cell>
          <cell r="C1067" t="str">
            <v>UN</v>
          </cell>
          <cell r="D1067">
            <v>11.09</v>
          </cell>
          <cell r="E1067">
            <v>38108</v>
          </cell>
        </row>
        <row r="1068">
          <cell r="A1068" t="str">
            <v>90.A.133</v>
          </cell>
          <cell r="B1068" t="str">
            <v>CASSIA-ALELUIA - Cassia multijuga - árvore, em terreno de boa qualidade PASSOU P/ A TABELA 33- 18.02.10</v>
          </cell>
          <cell r="C1068" t="str">
            <v>UN</v>
          </cell>
          <cell r="D1068">
            <v>84.97</v>
          </cell>
          <cell r="E1068">
            <v>38108</v>
          </cell>
        </row>
        <row r="1069">
          <cell r="A1069" t="str">
            <v>90.A.134</v>
          </cell>
          <cell r="B1069" t="str">
            <v>ALOCASIA - Alocasia macrorhiza - arbusto, em terreno de boa qualidade</v>
          </cell>
          <cell r="C1069" t="str">
            <v>UN</v>
          </cell>
          <cell r="D1069">
            <v>10.7</v>
          </cell>
          <cell r="E1069">
            <v>37408</v>
          </cell>
        </row>
        <row r="1070">
          <cell r="A1070" t="str">
            <v>90.A.135</v>
          </cell>
          <cell r="B1070" t="str">
            <v>AGAPANTO - Agapanthus africanus - forração, em terreno de boa qualidade</v>
          </cell>
          <cell r="C1070" t="str">
            <v>UN</v>
          </cell>
          <cell r="D1070">
            <v>6.26</v>
          </cell>
          <cell r="E1070">
            <v>39083</v>
          </cell>
        </row>
        <row r="1071">
          <cell r="A1071" t="str">
            <v>90.A.136</v>
          </cell>
          <cell r="B1071" t="str">
            <v>ALECRIM-DE-CAMPINAS - Holocalix balansae - árvore, em terreno de boa qualidade</v>
          </cell>
          <cell r="C1071" t="str">
            <v>UN</v>
          </cell>
          <cell r="D1071">
            <v>84.74</v>
          </cell>
          <cell r="E1071">
            <v>38108</v>
          </cell>
        </row>
        <row r="1072">
          <cell r="A1072" t="str">
            <v>90.A.137</v>
          </cell>
          <cell r="B1072" t="str">
            <v>BELA-EMÍLIA - Plumbago capensis - arbusto, em terreno de boa qualidade</v>
          </cell>
          <cell r="C1072" t="str">
            <v>UN</v>
          </cell>
          <cell r="D1072">
            <v>9.2799999999999994</v>
          </cell>
          <cell r="E1072">
            <v>38718</v>
          </cell>
        </row>
        <row r="1073">
          <cell r="A1073" t="str">
            <v>90.A.138</v>
          </cell>
          <cell r="B1073" t="str">
            <v>CHOUPO - Papulos nigra - árvore, em terreno de boa qualidade</v>
          </cell>
          <cell r="C1073" t="str">
            <v>UN</v>
          </cell>
          <cell r="D1073">
            <v>58.54</v>
          </cell>
          <cell r="E1073">
            <v>37408</v>
          </cell>
        </row>
        <row r="1074">
          <cell r="A1074" t="str">
            <v>90.A.139</v>
          </cell>
          <cell r="B1074" t="str">
            <v>FLAMBOYANT - Delomix regia - árvore, em terreno de boa qualidade PASSOU P/ A TABELA 33- 18.02.20</v>
          </cell>
          <cell r="C1074" t="str">
            <v>UN</v>
          </cell>
          <cell r="D1074">
            <v>85.77</v>
          </cell>
          <cell r="E1074">
            <v>38108</v>
          </cell>
        </row>
        <row r="1075">
          <cell r="A1075" t="str">
            <v>90.A.140</v>
          </cell>
          <cell r="B1075" t="str">
            <v>MALVAVISCO - Malvaviscus arboreus - arbusto, em terreno de boa qualidade</v>
          </cell>
          <cell r="C1075" t="str">
            <v>UN</v>
          </cell>
          <cell r="D1075">
            <v>12.76</v>
          </cell>
          <cell r="E1075">
            <v>37408</v>
          </cell>
        </row>
        <row r="1076">
          <cell r="A1076" t="str">
            <v>90.A.141</v>
          </cell>
          <cell r="B1076" t="str">
            <v>PAU-BRASIL - Caesalpinia echinata - árvore, em terreno de boa qualidade PASSOU P/ A TABELA 33- 18.02.37</v>
          </cell>
          <cell r="C1076" t="str">
            <v>UN</v>
          </cell>
          <cell r="D1076">
            <v>90.37</v>
          </cell>
          <cell r="E1076">
            <v>38108</v>
          </cell>
        </row>
        <row r="1077">
          <cell r="A1077" t="str">
            <v>90.A.142</v>
          </cell>
          <cell r="B1077" t="str">
            <v>SETE-LÉGUAS - Pandorea ricasoliana - arbusto, em terreno de boa qualidade</v>
          </cell>
          <cell r="C1077" t="str">
            <v>UN</v>
          </cell>
          <cell r="D1077">
            <v>22.4</v>
          </cell>
          <cell r="E1077">
            <v>38718</v>
          </cell>
        </row>
        <row r="1078">
          <cell r="A1078" t="str">
            <v>90.A.143</v>
          </cell>
          <cell r="B1078" t="str">
            <v>TROMBETEIRO - Brugmansia suaveolens - arbusto, em terreno de boa qualidade</v>
          </cell>
          <cell r="C1078" t="str">
            <v>UN</v>
          </cell>
          <cell r="D1078">
            <v>9.06</v>
          </cell>
          <cell r="E1078">
            <v>35431</v>
          </cell>
        </row>
        <row r="1079">
          <cell r="A1079" t="str">
            <v>90.A.144</v>
          </cell>
          <cell r="B1079" t="str">
            <v>ACALIFA-MOSAICO VERDE - Acalypha wilkesiana - arbusto, em terreno de boa qualidade</v>
          </cell>
          <cell r="C1079" t="str">
            <v>UN</v>
          </cell>
          <cell r="D1079">
            <v>15.09</v>
          </cell>
          <cell r="E1079">
            <v>38108</v>
          </cell>
        </row>
        <row r="1080">
          <cell r="A1080" t="str">
            <v>90.A.145</v>
          </cell>
          <cell r="B1080" t="str">
            <v>CALIANDRA FLOR ROSA - Calliandra brevipes - arbusto, em terreno de boa qualidade</v>
          </cell>
          <cell r="C1080" t="str">
            <v>UN</v>
          </cell>
          <cell r="D1080">
            <v>12.22</v>
          </cell>
          <cell r="E1080">
            <v>39083</v>
          </cell>
        </row>
        <row r="1081">
          <cell r="A1081" t="str">
            <v>90.A.146</v>
          </cell>
          <cell r="B1081" t="str">
            <v>CALIANDRA FLOR VERMELHA-Calliandra haematocephala - arbusto, em terreno de boa qualidade</v>
          </cell>
          <cell r="C1081" t="str">
            <v>UN</v>
          </cell>
          <cell r="D1081">
            <v>15.72</v>
          </cell>
          <cell r="E1081">
            <v>38718</v>
          </cell>
        </row>
        <row r="1082">
          <cell r="A1082" t="str">
            <v>90.A.147</v>
          </cell>
          <cell r="B1082" t="str">
            <v>ARECA-BAMBU - Chrysalidocarpus lutescens - palmeira, em terreno de boa qualidade PASSOU P/ A TABELA 33- 18.02.61</v>
          </cell>
          <cell r="C1082" t="str">
            <v>UN</v>
          </cell>
          <cell r="D1082">
            <v>103.36</v>
          </cell>
          <cell r="E1082">
            <v>38108</v>
          </cell>
        </row>
        <row r="1083">
          <cell r="A1083" t="str">
            <v>90.A.148</v>
          </cell>
          <cell r="B1083" t="str">
            <v>CASSIA-ROSA - Cassia javanica - árvore, em terreno de boa qualidade</v>
          </cell>
          <cell r="C1083" t="str">
            <v>UN</v>
          </cell>
          <cell r="D1083">
            <v>62.5</v>
          </cell>
          <cell r="E1083">
            <v>37408</v>
          </cell>
        </row>
        <row r="1084">
          <cell r="A1084" t="str">
            <v>90.A.149</v>
          </cell>
          <cell r="B1084" t="str">
            <v>IRIS - Iris germanica - forração, em terreno de boa qualidade, cada 35cm</v>
          </cell>
          <cell r="C1084" t="str">
            <v>M2</v>
          </cell>
          <cell r="D1084">
            <v>12.95</v>
          </cell>
          <cell r="E1084">
            <v>37408</v>
          </cell>
        </row>
        <row r="1085">
          <cell r="A1085" t="str">
            <v>90.A.150</v>
          </cell>
          <cell r="B1085" t="str">
            <v xml:space="preserve">LÍRIO-LARANJA - Hemerocallis flava - forração, em terreno de boa qualidade a cada 25cm </v>
          </cell>
          <cell r="C1085" t="str">
            <v>M2</v>
          </cell>
          <cell r="D1085">
            <v>13.54</v>
          </cell>
          <cell r="E1085">
            <v>37408</v>
          </cell>
        </row>
        <row r="1086">
          <cell r="A1086" t="str">
            <v>90.A.151</v>
          </cell>
          <cell r="B1086" t="str">
            <v xml:space="preserve">LÍRIO-LARANJA - Hemerocallis flava - forração, em terreno de boa qualidade a cada 35cm </v>
          </cell>
          <cell r="C1086" t="str">
            <v>M2</v>
          </cell>
          <cell r="D1086">
            <v>9.1</v>
          </cell>
          <cell r="E1086">
            <v>37408</v>
          </cell>
        </row>
        <row r="1087">
          <cell r="A1087" t="str">
            <v>90.A.152</v>
          </cell>
          <cell r="B1087" t="str">
            <v>PIRACANTA - Piracantha coccinea - arbusto, em terreno de boa qualidade</v>
          </cell>
          <cell r="C1087" t="str">
            <v>UN</v>
          </cell>
          <cell r="D1087">
            <v>18.84</v>
          </cell>
          <cell r="E1087">
            <v>38108</v>
          </cell>
        </row>
        <row r="1088">
          <cell r="A1088" t="str">
            <v>90.A.153</v>
          </cell>
          <cell r="B1088" t="str">
            <v>AROEIRA - Schinus therenbehifolius - árvore, em terreno de boa qualidade</v>
          </cell>
          <cell r="C1088" t="str">
            <v>UN</v>
          </cell>
          <cell r="D1088">
            <v>57.42</v>
          </cell>
          <cell r="E1088">
            <v>37408</v>
          </cell>
        </row>
        <row r="1089">
          <cell r="A1089" t="str">
            <v>90.A.154</v>
          </cell>
          <cell r="B1089" t="str">
            <v>Remoção de grama</v>
          </cell>
          <cell r="C1089" t="str">
            <v>M2</v>
          </cell>
          <cell r="D1089">
            <v>0.45</v>
          </cell>
          <cell r="E1089">
            <v>35431</v>
          </cell>
        </row>
        <row r="1090">
          <cell r="A1090" t="str">
            <v>90.A.155</v>
          </cell>
          <cell r="B1090" t="str">
            <v>MARIA-SEM-VERGONHA - Impatiens hawkeri - forração, em terreno de boa qualidade a cada 20 cm</v>
          </cell>
          <cell r="C1090" t="str">
            <v>M2</v>
          </cell>
          <cell r="D1090">
            <v>18.82</v>
          </cell>
          <cell r="E1090">
            <v>38108</v>
          </cell>
        </row>
        <row r="1091">
          <cell r="A1091" t="str">
            <v>90.A.156</v>
          </cell>
          <cell r="B1091" t="str">
            <v>JACARANDA MIMOSO - Jacaranda mimosaefolia - árvore em terreno de boa qualidade</v>
          </cell>
          <cell r="C1091" t="str">
            <v>UN</v>
          </cell>
          <cell r="D1091">
            <v>67.56</v>
          </cell>
          <cell r="E1091">
            <v>37408</v>
          </cell>
        </row>
        <row r="1092">
          <cell r="A1092" t="str">
            <v>90.A.157</v>
          </cell>
          <cell r="B1092" t="str">
            <v>JASMIM MANGA - Plumeria  rubra - arbusto em terreno de boa qualidade</v>
          </cell>
          <cell r="C1092" t="str">
            <v>UN</v>
          </cell>
          <cell r="D1092">
            <v>22.09</v>
          </cell>
          <cell r="E1092">
            <v>38108</v>
          </cell>
        </row>
        <row r="1093">
          <cell r="A1093" t="str">
            <v>90.A.158</v>
          </cell>
          <cell r="B1093" t="str">
            <v>PRIMAVERA - Boungavillea  spectabilis - arbusto, em terreno de boa qualidade</v>
          </cell>
          <cell r="C1093" t="str">
            <v>UN</v>
          </cell>
          <cell r="D1093">
            <v>13.06</v>
          </cell>
          <cell r="E1093">
            <v>37408</v>
          </cell>
        </row>
        <row r="1094">
          <cell r="A1094" t="str">
            <v>90.A.159</v>
          </cell>
          <cell r="B1094" t="str">
            <v>PALMEIRA JERIVÁ - Arecastrum romanzoffianum - palmeira, em terreno de boa qualidade</v>
          </cell>
          <cell r="C1094" t="str">
            <v>UN</v>
          </cell>
          <cell r="D1094">
            <v>74.62</v>
          </cell>
          <cell r="E1094">
            <v>37408</v>
          </cell>
        </row>
        <row r="1095">
          <cell r="A1095" t="str">
            <v>90.A.160</v>
          </cell>
          <cell r="B1095" t="str">
            <v>PAU-FERRO - Caesalpinia ferrea - árvore, em terreno de boa qualidade PASSOU P/ A TABELA 33- 18.02.40</v>
          </cell>
          <cell r="C1095" t="str">
            <v>UN</v>
          </cell>
          <cell r="D1095">
            <v>84.37</v>
          </cell>
          <cell r="E1095">
            <v>38108</v>
          </cell>
        </row>
        <row r="1096">
          <cell r="A1096" t="str">
            <v>90.A.161</v>
          </cell>
          <cell r="B1096" t="str">
            <v>RESEDÁ GIGANTE - Lagerstroemia speciosa - árvore, em terreno de boa qualidade</v>
          </cell>
          <cell r="C1096" t="str">
            <v>UN</v>
          </cell>
          <cell r="D1096">
            <v>62.41</v>
          </cell>
          <cell r="E1096">
            <v>37408</v>
          </cell>
        </row>
        <row r="1097">
          <cell r="A1097" t="str">
            <v>90.A.162</v>
          </cell>
          <cell r="B1097" t="str">
            <v>ALAMANDA - Allamanda nobilis - arbusto, em terreno de boa qualidade</v>
          </cell>
          <cell r="C1097" t="str">
            <v>UN</v>
          </cell>
          <cell r="D1097">
            <v>10.82</v>
          </cell>
          <cell r="E1097">
            <v>37408</v>
          </cell>
        </row>
        <row r="1098">
          <cell r="A1098" t="str">
            <v>90.A.163</v>
          </cell>
          <cell r="B1098" t="str">
            <v>Locação de mudas de árvores - Itaquera</v>
          </cell>
          <cell r="C1098" t="str">
            <v>GL</v>
          </cell>
          <cell r="D1098">
            <v>859.09</v>
          </cell>
          <cell r="E1098">
            <v>35431</v>
          </cell>
        </row>
        <row r="1099">
          <cell r="A1099" t="str">
            <v>90.A.164</v>
          </cell>
          <cell r="B1099" t="str">
            <v xml:space="preserve">Locação de mudas de árvores </v>
          </cell>
          <cell r="C1099" t="str">
            <v>UN</v>
          </cell>
          <cell r="D1099">
            <v>1.03</v>
          </cell>
          <cell r="E1099">
            <v>35431</v>
          </cell>
        </row>
        <row r="1100">
          <cell r="A1100" t="str">
            <v>90.A.165</v>
          </cell>
          <cell r="B1100" t="str">
            <v>ABÉLIA - Abelia grandiflora - arbusto, em terreno de boa qualidade</v>
          </cell>
          <cell r="C1100" t="str">
            <v>UN</v>
          </cell>
          <cell r="D1100">
            <v>8.2899999999999991</v>
          </cell>
          <cell r="E1100">
            <v>37408</v>
          </cell>
        </row>
        <row r="1101">
          <cell r="A1101" t="str">
            <v>90.A.166</v>
          </cell>
          <cell r="B1101" t="str">
            <v>BUXO - Buxos sempervirens - arbusto, em terreno de boa qualidade</v>
          </cell>
          <cell r="C1101" t="str">
            <v>UN</v>
          </cell>
          <cell r="D1101">
            <v>14.9</v>
          </cell>
          <cell r="E1101">
            <v>37408</v>
          </cell>
        </row>
        <row r="1102">
          <cell r="A1102" t="str">
            <v>90.A.167</v>
          </cell>
          <cell r="B1102" t="str">
            <v>CAMARÃO-AMARELO - Pachystachys lutea - arbusto, em terreno de boa qualidade</v>
          </cell>
          <cell r="C1102" t="str">
            <v>UN</v>
          </cell>
          <cell r="D1102">
            <v>7.22</v>
          </cell>
          <cell r="E1102">
            <v>39083</v>
          </cell>
        </row>
        <row r="1103">
          <cell r="A1103" t="str">
            <v>90.A.168</v>
          </cell>
          <cell r="B1103" t="str">
            <v>CALADIUM - Caladium hortulanum - arbusto, em terreno de boa qualidade</v>
          </cell>
          <cell r="C1103" t="str">
            <v>UN</v>
          </cell>
          <cell r="D1103">
            <v>9.14</v>
          </cell>
          <cell r="E1103">
            <v>37408</v>
          </cell>
        </row>
        <row r="1104">
          <cell r="A1104" t="str">
            <v>90.A.169</v>
          </cell>
          <cell r="B1104" t="str">
            <v>HELICONIA - Heliconia rostrata - arbusto, em terreno de boa qualidade</v>
          </cell>
          <cell r="C1104" t="str">
            <v>UN</v>
          </cell>
          <cell r="D1104">
            <v>21.89</v>
          </cell>
          <cell r="E1104">
            <v>39083</v>
          </cell>
        </row>
        <row r="1105">
          <cell r="A1105" t="str">
            <v>90.A.170</v>
          </cell>
          <cell r="B1105" t="str">
            <v>RUSSÉLIA - Russelia equisetiformis - arbusto, em terreno de boa qualidade</v>
          </cell>
          <cell r="C1105" t="str">
            <v>UN</v>
          </cell>
          <cell r="D1105">
            <v>10.050000000000001</v>
          </cell>
          <cell r="E1105">
            <v>37408</v>
          </cell>
        </row>
        <row r="1106">
          <cell r="A1106" t="str">
            <v>90.A.171</v>
          </cell>
          <cell r="B1106" t="str">
            <v>CHORÃO - Salyx humboldtiana - árvore, em terreno de boa qualidade PASSOU P/ A TABELA 33- 18.02.15</v>
          </cell>
          <cell r="C1106" t="str">
            <v>UN</v>
          </cell>
          <cell r="D1106">
            <v>84.99</v>
          </cell>
          <cell r="E1106">
            <v>38108</v>
          </cell>
        </row>
        <row r="1107">
          <cell r="A1107" t="str">
            <v>90.A.172</v>
          </cell>
          <cell r="B1107" t="str">
            <v>CAPIM-LIMÃO - Cymbopogon schoenanthus - arbusto, em terreno de boa qualidade</v>
          </cell>
          <cell r="C1107" t="str">
            <v>UN</v>
          </cell>
          <cell r="D1107">
            <v>12.34</v>
          </cell>
          <cell r="E1107">
            <v>37408</v>
          </cell>
        </row>
        <row r="1108">
          <cell r="A1108" t="str">
            <v>90.A.173</v>
          </cell>
          <cell r="B1108" t="str">
            <v>FALSA ÍRIS - Morea iridioides - forração, em terreno de boa qualidade</v>
          </cell>
          <cell r="C1108" t="str">
            <v>UN</v>
          </cell>
          <cell r="D1108">
            <v>6.76</v>
          </cell>
          <cell r="E1108">
            <v>39083</v>
          </cell>
        </row>
        <row r="1109">
          <cell r="A1109" t="str">
            <v>90.A.174</v>
          </cell>
          <cell r="B1109" t="str">
            <v>ABIU-PILOSO - Pouteria torta - árvore, em terreno de boa qualidade</v>
          </cell>
          <cell r="C1109" t="str">
            <v>UN</v>
          </cell>
          <cell r="D1109">
            <v>61.2</v>
          </cell>
          <cell r="E1109">
            <v>37408</v>
          </cell>
        </row>
        <row r="1110">
          <cell r="A1110" t="str">
            <v>90.A.175</v>
          </cell>
          <cell r="B1110" t="str">
            <v>ARATICUM DO MATO - Duguetia lanceolata - árvore, em terreno de boa qualidade</v>
          </cell>
          <cell r="C1110" t="str">
            <v>UN</v>
          </cell>
          <cell r="D1110">
            <v>67.34</v>
          </cell>
          <cell r="E1110">
            <v>37408</v>
          </cell>
        </row>
        <row r="1111">
          <cell r="A1111" t="str">
            <v>90.A.176</v>
          </cell>
          <cell r="B1111" t="str">
            <v>CAMBUCA - Maelierea edulis - árvore, em terreno de boa qualidade</v>
          </cell>
          <cell r="C1111" t="str">
            <v>UN</v>
          </cell>
          <cell r="D1111">
            <v>62.01</v>
          </cell>
          <cell r="E1111">
            <v>37408</v>
          </cell>
        </row>
        <row r="1112">
          <cell r="A1112" t="str">
            <v>90.A.177</v>
          </cell>
          <cell r="B1112" t="str">
            <v>CAMBUCI - Campomanesia phaea - árvore, em terreno de boa qualidade</v>
          </cell>
          <cell r="C1112" t="str">
            <v>UN</v>
          </cell>
          <cell r="D1112">
            <v>41.89</v>
          </cell>
          <cell r="E1112">
            <v>36526</v>
          </cell>
        </row>
        <row r="1113">
          <cell r="A1113" t="str">
            <v>90.A.178</v>
          </cell>
          <cell r="B1113" t="str">
            <v xml:space="preserve">CAROBINHA - Jacaranda puberula - árvore, em terreno de boa qualidade </v>
          </cell>
          <cell r="C1113" t="str">
            <v>UN</v>
          </cell>
          <cell r="D1113">
            <v>62.74</v>
          </cell>
          <cell r="E1113">
            <v>37408</v>
          </cell>
        </row>
        <row r="1114">
          <cell r="A1114" t="str">
            <v>90.A.179</v>
          </cell>
          <cell r="B1114" t="str">
            <v xml:space="preserve">CAROBA BRANCA - Sparattus perma leucanthum - árvore, em terreno de boa qualidade </v>
          </cell>
          <cell r="C1114" t="str">
            <v>UN</v>
          </cell>
          <cell r="D1114">
            <v>64.430000000000007</v>
          </cell>
          <cell r="E1114">
            <v>37408</v>
          </cell>
        </row>
        <row r="1115">
          <cell r="A1115" t="str">
            <v>90.A.180</v>
          </cell>
          <cell r="B1115" t="str">
            <v xml:space="preserve">CEREJEIRA - Eugenia involucrata - árvore, em terreno de boa qualidade </v>
          </cell>
          <cell r="C1115" t="str">
            <v>UN</v>
          </cell>
          <cell r="D1115">
            <v>63.46</v>
          </cell>
          <cell r="E1115">
            <v>37408</v>
          </cell>
        </row>
        <row r="1116">
          <cell r="A1116" t="str">
            <v>90.A.181</v>
          </cell>
          <cell r="B1116" t="str">
            <v>CURCULIGO - Curculigo capitulata - forração, em terreno de boa qualidade, cada 40 cm</v>
          </cell>
          <cell r="C1116" t="str">
            <v>UN</v>
          </cell>
          <cell r="D1116">
            <v>15.19</v>
          </cell>
          <cell r="E1116">
            <v>38108</v>
          </cell>
        </row>
        <row r="1117">
          <cell r="A1117" t="str">
            <v>90.A.182</v>
          </cell>
          <cell r="B1117" t="str">
            <v>DIADEMA - Stiffia crysantha - árvore, em terreno de boa qualidade</v>
          </cell>
          <cell r="C1117" t="str">
            <v>UN</v>
          </cell>
          <cell r="D1117">
            <v>67.34</v>
          </cell>
          <cell r="E1117">
            <v>37408</v>
          </cell>
        </row>
        <row r="1118">
          <cell r="A1118" t="str">
            <v>90.A.183</v>
          </cell>
          <cell r="B1118" t="str">
            <v>EMBAÚBA BRANCA - Cecropia leucocoma - árvore, em terreno de boa qualidade</v>
          </cell>
          <cell r="C1118" t="str">
            <v>UN</v>
          </cell>
          <cell r="D1118">
            <v>73.709999999999994</v>
          </cell>
          <cell r="E1118">
            <v>39083</v>
          </cell>
        </row>
        <row r="1119">
          <cell r="A1119" t="str">
            <v>90.A.184</v>
          </cell>
          <cell r="B1119" t="str">
            <v>FIGUEIRA DE FOLHA LARGA - Ficus lyrata - árvore, em terreno de boa qualidade</v>
          </cell>
          <cell r="C1119" t="str">
            <v>UN</v>
          </cell>
          <cell r="D1119">
            <v>80.41</v>
          </cell>
          <cell r="E1119">
            <v>38718</v>
          </cell>
        </row>
        <row r="1120">
          <cell r="A1120" t="str">
            <v>90.A.185</v>
          </cell>
          <cell r="B1120" t="str">
            <v>GRUMIXAMA - Eugenia brasiliensis - árvore, em terreno de boa qualidade</v>
          </cell>
          <cell r="C1120" t="str">
            <v>UN</v>
          </cell>
          <cell r="D1120">
            <v>66.95</v>
          </cell>
          <cell r="E1120">
            <v>37408</v>
          </cell>
        </row>
        <row r="1121">
          <cell r="A1121" t="str">
            <v>90.A.186</v>
          </cell>
          <cell r="B1121" t="str">
            <v>GUABIROBA - Campomanesia xanthocarpa - árvore, em terreno de boa qualidade</v>
          </cell>
          <cell r="C1121" t="str">
            <v>UN</v>
          </cell>
          <cell r="D1121">
            <v>59.97</v>
          </cell>
          <cell r="E1121">
            <v>38718</v>
          </cell>
        </row>
        <row r="1122">
          <cell r="A1122" t="str">
            <v>90.A.187</v>
          </cell>
          <cell r="B1122" t="str">
            <v>GUANANDI - Calophyllum brasiliensis - árvore, em terreno de boa qualidade</v>
          </cell>
          <cell r="C1122" t="str">
            <v>UN</v>
          </cell>
          <cell r="D1122">
            <v>67.819999999999993</v>
          </cell>
          <cell r="E1122">
            <v>37408</v>
          </cell>
        </row>
        <row r="1123">
          <cell r="A1123" t="str">
            <v>90.A.188</v>
          </cell>
          <cell r="B1123" t="str">
            <v>GUARAIUVA - Securinega guaraiuva - árvore, em terreno de boa qualidade</v>
          </cell>
          <cell r="C1123" t="str">
            <v>UN</v>
          </cell>
          <cell r="D1123">
            <v>67.34</v>
          </cell>
          <cell r="E1123">
            <v>37408</v>
          </cell>
        </row>
        <row r="1124">
          <cell r="A1124" t="str">
            <v>90.A.189</v>
          </cell>
          <cell r="B1124" t="str">
            <v>JACARANDÁ DA BAHIA - Daubergia nigra - árvore em terreno de boa qualidade</v>
          </cell>
          <cell r="C1124" t="str">
            <v>UN</v>
          </cell>
          <cell r="D1124">
            <v>67.819999999999993</v>
          </cell>
          <cell r="E1124">
            <v>37408</v>
          </cell>
        </row>
        <row r="1125">
          <cell r="A1125" t="str">
            <v>90.A.190</v>
          </cell>
          <cell r="B1125" t="str">
            <v>JASMIM AMARELO - Jasminum mesmyl - arbusto, em terreno de boa qualidade</v>
          </cell>
          <cell r="C1125" t="str">
            <v>UN</v>
          </cell>
          <cell r="D1125">
            <v>9.91</v>
          </cell>
          <cell r="E1125">
            <v>38899</v>
          </cell>
        </row>
        <row r="1126">
          <cell r="A1126" t="str">
            <v>90.A.191</v>
          </cell>
          <cell r="B1126" t="str">
            <v>JENIPAPO - Jenipa americana - árvore, em terreno de boa qualidade</v>
          </cell>
          <cell r="C1126" t="str">
            <v>UN</v>
          </cell>
          <cell r="D1126">
            <v>62.82</v>
          </cell>
          <cell r="E1126">
            <v>37408</v>
          </cell>
        </row>
        <row r="1127">
          <cell r="A1127" t="str">
            <v>90.A.192</v>
          </cell>
          <cell r="B1127" t="str">
            <v>MAGNÓLIA BRANCA - Talauma ovata - árvore, em terreno de boa qualidade</v>
          </cell>
          <cell r="C1127" t="str">
            <v>UN</v>
          </cell>
          <cell r="D1127">
            <v>61.2</v>
          </cell>
          <cell r="E1127">
            <v>37408</v>
          </cell>
        </row>
        <row r="1128">
          <cell r="A1128" t="str">
            <v>90.A.193</v>
          </cell>
          <cell r="B1128" t="str">
            <v>PITANGA - Eugenia uniflora - árvore, em terreno de boa qualidade</v>
          </cell>
          <cell r="C1128" t="str">
            <v>UN</v>
          </cell>
          <cell r="D1128">
            <v>113.64</v>
          </cell>
          <cell r="E1128">
            <v>39083</v>
          </cell>
        </row>
        <row r="1129">
          <cell r="A1129" t="str">
            <v>90.A.194</v>
          </cell>
          <cell r="B1129" t="str">
            <v>SUINÃ - Erythrina falcata - árvore, em terreno de boa qualidade</v>
          </cell>
          <cell r="C1129" t="str">
            <v>UN</v>
          </cell>
          <cell r="D1129">
            <v>80.25</v>
          </cell>
          <cell r="E1129">
            <v>37408</v>
          </cell>
        </row>
        <row r="1130">
          <cell r="A1130" t="str">
            <v>90.A.195</v>
          </cell>
          <cell r="B1130" t="str">
            <v>TINGUI-PRETO - Dictyoloma vandellianum - árvore, em terreno de boa qualidade</v>
          </cell>
          <cell r="C1130" t="str">
            <v>UN</v>
          </cell>
          <cell r="D1130">
            <v>60.07</v>
          </cell>
          <cell r="E1130">
            <v>37408</v>
          </cell>
        </row>
        <row r="1131">
          <cell r="A1131" t="str">
            <v>90.A.196</v>
          </cell>
          <cell r="B1131" t="str">
            <v>UVAIA - Eugenia pyroformis - árvore, em terreno de boa qualidade</v>
          </cell>
          <cell r="C1131" t="str">
            <v>UN</v>
          </cell>
          <cell r="D1131">
            <v>61.23</v>
          </cell>
          <cell r="E1131">
            <v>38718</v>
          </cell>
        </row>
        <row r="1132">
          <cell r="A1132" t="str">
            <v>90.A.197</v>
          </cell>
          <cell r="B1132" t="str">
            <v>AÇAI - Euterpe oleracea - árvore, em terreno de boa qualidade</v>
          </cell>
          <cell r="C1132" t="str">
            <v>UN</v>
          </cell>
          <cell r="D1132">
            <v>51.13</v>
          </cell>
          <cell r="E1132">
            <v>36526</v>
          </cell>
        </row>
        <row r="1133">
          <cell r="A1133" t="str">
            <v>90.A.198</v>
          </cell>
          <cell r="B1133" t="str">
            <v>ANGELIM-AMARGOSO - árvore, em terreno de boa qualidade</v>
          </cell>
          <cell r="C1133" t="str">
            <v>UN</v>
          </cell>
          <cell r="D1133">
            <v>60.24</v>
          </cell>
          <cell r="E1133">
            <v>37408</v>
          </cell>
        </row>
        <row r="1134">
          <cell r="A1134" t="str">
            <v>90.A.199</v>
          </cell>
          <cell r="B1134" t="str">
            <v>ANGICO VERMELHO - árvore, em terreno de boa qualidade</v>
          </cell>
          <cell r="C1134" t="str">
            <v>UN</v>
          </cell>
          <cell r="D1134">
            <v>60.15</v>
          </cell>
          <cell r="E1134">
            <v>37408</v>
          </cell>
        </row>
        <row r="1135">
          <cell r="A1135" t="str">
            <v>90.A.200</v>
          </cell>
          <cell r="B1135" t="str">
            <v>BRACATINGA - Mimosa scabrella - árvore, em terreno de boa qualidade</v>
          </cell>
          <cell r="C1135" t="str">
            <v>UN</v>
          </cell>
          <cell r="D1135">
            <v>63.85</v>
          </cell>
          <cell r="E1135">
            <v>37408</v>
          </cell>
        </row>
        <row r="1136">
          <cell r="A1136" t="str">
            <v>90.A.201</v>
          </cell>
          <cell r="B1136" t="str">
            <v>CAMBOATÁ - Cupania vernalis - árvore, em terreno de boa qualidade</v>
          </cell>
          <cell r="C1136" t="str">
            <v>UN</v>
          </cell>
          <cell r="D1136">
            <v>64.75</v>
          </cell>
          <cell r="E1136">
            <v>37408</v>
          </cell>
        </row>
        <row r="1137">
          <cell r="A1137" t="str">
            <v>90.A.202</v>
          </cell>
          <cell r="B1137" t="str">
            <v>CANELA AMARELA - Nectandra lanceolata - árvore, em terreno de boa qualidade</v>
          </cell>
          <cell r="C1137" t="str">
            <v>UN</v>
          </cell>
          <cell r="D1137">
            <v>66.13</v>
          </cell>
          <cell r="E1137">
            <v>37408</v>
          </cell>
        </row>
        <row r="1138">
          <cell r="A1138" t="str">
            <v>90.A.203</v>
          </cell>
          <cell r="B1138" t="str">
            <v>CANELA PRETA - Ocotea catharinensis - árvore, em terreno de boa qualidade</v>
          </cell>
          <cell r="C1138" t="str">
            <v>UN</v>
          </cell>
          <cell r="D1138">
            <v>66.13</v>
          </cell>
          <cell r="E1138">
            <v>37408</v>
          </cell>
        </row>
        <row r="1139">
          <cell r="A1139" t="str">
            <v>90.A.204</v>
          </cell>
          <cell r="B1139" t="str">
            <v>CAPIXINGUI - Croton floribundus - árvore, em terreno de boa qualidade</v>
          </cell>
          <cell r="C1139" t="str">
            <v>UN</v>
          </cell>
          <cell r="D1139">
            <v>58.86</v>
          </cell>
          <cell r="E1139">
            <v>37408</v>
          </cell>
        </row>
        <row r="1140">
          <cell r="A1140" t="str">
            <v>90.A.205</v>
          </cell>
          <cell r="B1140" t="str">
            <v>CEREJEIRA DO RIO GRANDE - Myrcianthes edulis - árvore, em terreno de boa qualidade</v>
          </cell>
          <cell r="C1140" t="str">
            <v>UN</v>
          </cell>
          <cell r="D1140">
            <v>63.71</v>
          </cell>
          <cell r="E1140">
            <v>37408</v>
          </cell>
        </row>
        <row r="1141">
          <cell r="A1141" t="str">
            <v>90.A.206</v>
          </cell>
          <cell r="B1141" t="str">
            <v>CUVANTÃ / CAMBOATÃ - Cupania vernalis - árvore, em terreno de boa qualidade</v>
          </cell>
          <cell r="C1141" t="str">
            <v>UN</v>
          </cell>
          <cell r="D1141">
            <v>60.07</v>
          </cell>
          <cell r="E1141">
            <v>37408</v>
          </cell>
        </row>
        <row r="1142">
          <cell r="A1142" t="str">
            <v>90.A.207</v>
          </cell>
          <cell r="B1142" t="str">
            <v>FALSA-MURTA - Murraya exotica - árvore, em terreno de boa qualidade</v>
          </cell>
          <cell r="C1142" t="str">
            <v>UN</v>
          </cell>
          <cell r="D1142">
            <v>76.53</v>
          </cell>
          <cell r="E1142">
            <v>38108</v>
          </cell>
        </row>
        <row r="1143">
          <cell r="A1143" t="str">
            <v>90.A.208</v>
          </cell>
          <cell r="B1143" t="str">
            <v>GUAÇATONGA - Casearia sylvestris - árvore, em terreno de boa qualidade</v>
          </cell>
          <cell r="C1143" t="str">
            <v>UN</v>
          </cell>
          <cell r="D1143">
            <v>60.07</v>
          </cell>
          <cell r="E1143">
            <v>37408</v>
          </cell>
        </row>
        <row r="1144">
          <cell r="A1144" t="str">
            <v>90.A.209</v>
          </cell>
          <cell r="B1144" t="str">
            <v>GUARANTÃ - Esembeckia leiocarpa - árvore, em terreno de boa qualidade</v>
          </cell>
          <cell r="C1144" t="str">
            <v>UN</v>
          </cell>
          <cell r="D1144">
            <v>64.92</v>
          </cell>
          <cell r="E1144">
            <v>37408</v>
          </cell>
        </row>
        <row r="1145">
          <cell r="A1145" t="str">
            <v>90.A.210</v>
          </cell>
          <cell r="B1145" t="str">
            <v>GUATAMBÚ - Aspidosperma parvifolium - árvore, em terreno de boa qualidade</v>
          </cell>
          <cell r="C1145" t="str">
            <v>UN</v>
          </cell>
          <cell r="D1145">
            <v>60.07</v>
          </cell>
          <cell r="E1145">
            <v>37408</v>
          </cell>
        </row>
        <row r="1146">
          <cell r="A1146" t="str">
            <v>90.A.211</v>
          </cell>
          <cell r="B1146" t="str">
            <v>INGÁ - Inga uruguensis - árvore, em terreno de boa qualidade</v>
          </cell>
          <cell r="C1146" t="str">
            <v>UN</v>
          </cell>
          <cell r="D1146">
            <v>85.31</v>
          </cell>
          <cell r="E1146">
            <v>39083</v>
          </cell>
        </row>
        <row r="1147">
          <cell r="A1147" t="str">
            <v>90.A.212</v>
          </cell>
          <cell r="B1147" t="str">
            <v>IPÊ-BRANCO DO BREJO - Tabebuia dura - árvore, em terreno de boa qualidade</v>
          </cell>
          <cell r="C1147" t="str">
            <v>UN</v>
          </cell>
          <cell r="D1147">
            <v>75.11</v>
          </cell>
          <cell r="E1147">
            <v>38108</v>
          </cell>
        </row>
        <row r="1148">
          <cell r="A1148" t="str">
            <v>90.A.213</v>
          </cell>
          <cell r="B1148" t="str">
            <v>JACATIRÃO - Miconia cinnamomifolia - árvore, em terreno de boa qualidade</v>
          </cell>
          <cell r="C1148" t="str">
            <v>UN</v>
          </cell>
          <cell r="D1148">
            <v>67.34</v>
          </cell>
          <cell r="E1148">
            <v>37408</v>
          </cell>
        </row>
        <row r="1149">
          <cell r="A1149" t="str">
            <v>90.A.214</v>
          </cell>
          <cell r="B1149" t="str">
            <v>JABOTICABEIRA - Myrciaria trunciflora - árvore, em terreno de boa qualidade</v>
          </cell>
          <cell r="C1149" t="str">
            <v>UN</v>
          </cell>
          <cell r="D1149">
            <v>78.180000000000007</v>
          </cell>
          <cell r="E1149">
            <v>37408</v>
          </cell>
        </row>
        <row r="1150">
          <cell r="A1150" t="str">
            <v>90.A.215</v>
          </cell>
          <cell r="B1150" t="str">
            <v>lmurraya</v>
          </cell>
          <cell r="C1150" t="str">
            <v>UN</v>
          </cell>
          <cell r="D1150">
            <v>60.32</v>
          </cell>
          <cell r="E1150">
            <v>37408</v>
          </cell>
        </row>
        <row r="1151">
          <cell r="A1151" t="str">
            <v>90.A.216</v>
          </cell>
          <cell r="B1151" t="str">
            <v>PAU-JACARÉ - Piptadenia gonoacantha - árvore, em terreno de boa qualidade</v>
          </cell>
          <cell r="C1151" t="str">
            <v>UN</v>
          </cell>
          <cell r="D1151">
            <v>74.12</v>
          </cell>
          <cell r="E1151">
            <v>37408</v>
          </cell>
        </row>
        <row r="1152">
          <cell r="A1152" t="str">
            <v>90.A.217</v>
          </cell>
          <cell r="B1152" t="str">
            <v>PAU-PEREIRA - Platycyamus regnellii - árvore, em terreno de boa qualidade</v>
          </cell>
          <cell r="C1152" t="str">
            <v>UN</v>
          </cell>
          <cell r="D1152">
            <v>67.34</v>
          </cell>
          <cell r="E1152">
            <v>37408</v>
          </cell>
        </row>
        <row r="1153">
          <cell r="A1153" t="str">
            <v>90.A.218</v>
          </cell>
          <cell r="B1153" t="str">
            <v>SUCUPIRA-PRETA - Bowdichia virgilioides - árvore, em terreno de boa qualidade</v>
          </cell>
          <cell r="C1153" t="str">
            <v>UN</v>
          </cell>
          <cell r="D1153">
            <v>57.98</v>
          </cell>
          <cell r="E1153">
            <v>37408</v>
          </cell>
        </row>
        <row r="1154">
          <cell r="A1154" t="str">
            <v>90.A.219</v>
          </cell>
          <cell r="B1154" t="str">
            <v>TIMBÓ - Ateleia glazioveana - árvore, em terreno de boa qualidade</v>
          </cell>
          <cell r="C1154" t="str">
            <v>UN</v>
          </cell>
          <cell r="D1154">
            <v>60.07</v>
          </cell>
          <cell r="E1154">
            <v>37408</v>
          </cell>
        </row>
        <row r="1155">
          <cell r="A1155" t="str">
            <v>90.A.220</v>
          </cell>
          <cell r="B1155" t="str">
            <v>CARRAPATEIRA - Metrodoria nigra - árvore, em terreno de boa qualidade</v>
          </cell>
          <cell r="C1155" t="str">
            <v>UN</v>
          </cell>
          <cell r="D1155">
            <v>60.07</v>
          </cell>
          <cell r="E1155">
            <v>37408</v>
          </cell>
        </row>
        <row r="1156">
          <cell r="A1156" t="str">
            <v>90.A.221</v>
          </cell>
          <cell r="B1156" t="str">
            <v>JACARANDÁ-PAULISTA - Jacaranda mimosaefolia - árvore, em terreno de boa qualidade PASSOU P/ A TABELA 33- 18.02.30</v>
          </cell>
          <cell r="C1156" t="str">
            <v>UN</v>
          </cell>
          <cell r="D1156">
            <v>84.99</v>
          </cell>
          <cell r="E1156">
            <v>38108</v>
          </cell>
        </row>
        <row r="1157">
          <cell r="A1157" t="str">
            <v>90.A.222</v>
          </cell>
          <cell r="B1157" t="str">
            <v>PITOMBEIRA - Talisia esculenta - árvore, em terreno de boa qualidade</v>
          </cell>
          <cell r="C1157" t="str">
            <v>UN</v>
          </cell>
          <cell r="D1157">
            <v>57.98</v>
          </cell>
          <cell r="E1157">
            <v>37408</v>
          </cell>
        </row>
        <row r="1158">
          <cell r="A1158" t="str">
            <v>90.A.223</v>
          </cell>
          <cell r="B1158" t="str">
            <v>PINDAUBUNA - Xylopia brasiliensis - árvore, em terreno de boa qualidade</v>
          </cell>
          <cell r="C1158" t="str">
            <v>UN</v>
          </cell>
          <cell r="D1158">
            <v>67.34</v>
          </cell>
          <cell r="E1158">
            <v>37408</v>
          </cell>
        </row>
        <row r="1159">
          <cell r="A1159" t="str">
            <v>90.A.224</v>
          </cell>
          <cell r="B1159" t="str">
            <v>PINDAIBA - Xylopia ermaginata - árvore, em terreno de boa qualidade</v>
          </cell>
          <cell r="C1159" t="str">
            <v>UN</v>
          </cell>
          <cell r="D1159">
            <v>57.98</v>
          </cell>
          <cell r="E1159">
            <v>37408</v>
          </cell>
        </row>
        <row r="1160">
          <cell r="A1160" t="str">
            <v>90.A.225</v>
          </cell>
          <cell r="B1160" t="str">
            <v>PINDAUVUNA - Styrax pohlii - árvore, em terreno de boa qualidade</v>
          </cell>
          <cell r="C1160" t="str">
            <v>UN</v>
          </cell>
          <cell r="D1160">
            <v>67.34</v>
          </cell>
          <cell r="E1160">
            <v>37408</v>
          </cell>
        </row>
        <row r="1161">
          <cell r="A1161" t="str">
            <v>90.A.226</v>
          </cell>
          <cell r="B1161" t="str">
            <v>BRANQUILHO - Sebastiana commersoniana - árvore, em terreno de boa qualidade</v>
          </cell>
          <cell r="C1161" t="str">
            <v>UN</v>
          </cell>
          <cell r="D1161">
            <v>60.07</v>
          </cell>
          <cell r="E1161">
            <v>37408</v>
          </cell>
        </row>
        <row r="1162">
          <cell r="A1162" t="str">
            <v>90.A.227</v>
          </cell>
          <cell r="B1162" t="str">
            <v>SAPUCAINHA - Carpotroche brasiliensis - árvore, em terreno de boa qualidade</v>
          </cell>
          <cell r="C1162" t="str">
            <v>UN</v>
          </cell>
          <cell r="D1162">
            <v>60.56</v>
          </cell>
          <cell r="E1162">
            <v>37408</v>
          </cell>
        </row>
        <row r="1163">
          <cell r="A1163" t="str">
            <v>90.A.228</v>
          </cell>
          <cell r="B1163" t="str">
            <v>MARAVILHA - Mirabilis jalapa - arbusto, em terreno de boa qualidade</v>
          </cell>
          <cell r="C1163" t="str">
            <v>UN</v>
          </cell>
          <cell r="D1163">
            <v>13.82</v>
          </cell>
          <cell r="E1163">
            <v>37408</v>
          </cell>
        </row>
        <row r="1164">
          <cell r="A1164" t="str">
            <v>90.A.229</v>
          </cell>
          <cell r="B1164" t="str">
            <v>FLAMBOYANT-ANÃO - Caesalpina pulcherrima - árvore, em terreno de boa qualidade</v>
          </cell>
          <cell r="C1164" t="str">
            <v>UN</v>
          </cell>
          <cell r="D1164">
            <v>65.16</v>
          </cell>
          <cell r="E1164">
            <v>37408</v>
          </cell>
        </row>
        <row r="1165">
          <cell r="A1165" t="str">
            <v>90.A.230</v>
          </cell>
          <cell r="B1165" t="str">
            <v>IPÊ-AMARELO - Tabebuia vellosoi - árvore, em terreno de boa qualidade</v>
          </cell>
          <cell r="C1165" t="str">
            <v>UN</v>
          </cell>
          <cell r="D1165">
            <v>55.62</v>
          </cell>
          <cell r="E1165">
            <v>37408</v>
          </cell>
        </row>
        <row r="1166">
          <cell r="A1166" t="str">
            <v>90.A.231</v>
          </cell>
          <cell r="B1166" t="str">
            <v>JACARANDÁ - Jacaranda acutifolia hum &amp; bompl - árvore,  em terreno de boa qualidade</v>
          </cell>
          <cell r="C1166" t="str">
            <v>UN</v>
          </cell>
          <cell r="D1166">
            <v>61.2</v>
          </cell>
          <cell r="E1166">
            <v>37408</v>
          </cell>
        </row>
        <row r="1167">
          <cell r="A1167" t="str">
            <v>90.A.232</v>
          </cell>
          <cell r="B1167" t="str">
            <v>FALSO-BARBATIMÃO - Cassia leptophyla - árvore, em terreno de boa qualidade</v>
          </cell>
          <cell r="C1167" t="str">
            <v>UN</v>
          </cell>
          <cell r="D1167">
            <v>94.31</v>
          </cell>
          <cell r="E1167">
            <v>39083</v>
          </cell>
        </row>
        <row r="1168">
          <cell r="A1168" t="str">
            <v>90.A.233</v>
          </cell>
          <cell r="B1168" t="str">
            <v>CANUDO DE PITO - Senna bicapsularis - árvore, em terreno de boa qualidade</v>
          </cell>
          <cell r="C1168" t="str">
            <v>UN</v>
          </cell>
          <cell r="D1168">
            <v>52.23</v>
          </cell>
          <cell r="E1168">
            <v>37408</v>
          </cell>
        </row>
        <row r="1169">
          <cell r="A1169" t="str">
            <v>90.A.234</v>
          </cell>
          <cell r="B1169" t="str">
            <v>CANUDO DE PITO - Carpotroche brasiliensis - árvore, em terreno de boa qualidade</v>
          </cell>
          <cell r="C1169" t="str">
            <v>UN</v>
          </cell>
          <cell r="D1169">
            <v>53.46</v>
          </cell>
          <cell r="E1169">
            <v>37408</v>
          </cell>
        </row>
        <row r="1170">
          <cell r="A1170" t="str">
            <v>90.A.235</v>
          </cell>
          <cell r="B1170" t="str">
            <v>IXORIA - Ixoria coccinea - arbusto, em terreno de boa qualidade</v>
          </cell>
          <cell r="C1170" t="str">
            <v>UN</v>
          </cell>
          <cell r="D1170">
            <v>15.87</v>
          </cell>
          <cell r="E1170">
            <v>37408</v>
          </cell>
        </row>
        <row r="1171">
          <cell r="A1171" t="str">
            <v>90.A.236</v>
          </cell>
          <cell r="B1171" t="str">
            <v>IPOMEA - Ipomea cairica - arbusto, em terreno de boa qualidade</v>
          </cell>
          <cell r="C1171" t="str">
            <v>UN</v>
          </cell>
          <cell r="D1171">
            <v>16.41</v>
          </cell>
          <cell r="E1171">
            <v>38899</v>
          </cell>
        </row>
        <row r="1172">
          <cell r="A1172" t="str">
            <v>90.A.237</v>
          </cell>
          <cell r="B1172" t="str">
            <v>GUAIMBÉ - Philodendron selloum - arbusto, em terreno de boa qualidade</v>
          </cell>
          <cell r="C1172" t="str">
            <v>UN</v>
          </cell>
          <cell r="D1172">
            <v>10.94</v>
          </cell>
          <cell r="E1172">
            <v>37408</v>
          </cell>
        </row>
        <row r="1173">
          <cell r="A1173" t="str">
            <v>90.A.238</v>
          </cell>
          <cell r="B1173" t="str">
            <v>PAU DE INCENSO - Pittosporum tobira - arbusto,  em terreno de boa qualidade</v>
          </cell>
          <cell r="C1173" t="str">
            <v>UN</v>
          </cell>
          <cell r="D1173">
            <v>17.53</v>
          </cell>
          <cell r="E1173">
            <v>37408</v>
          </cell>
        </row>
        <row r="1174">
          <cell r="A1174" t="str">
            <v>90.A.239</v>
          </cell>
          <cell r="B1174" t="str">
            <v>CAPIM DOS PAMPAS - Cortadeira selloana - arbusto, em terreno de boa qualidade</v>
          </cell>
          <cell r="C1174" t="str">
            <v>UN</v>
          </cell>
          <cell r="D1174">
            <v>16.399999999999999</v>
          </cell>
          <cell r="E1174">
            <v>37408</v>
          </cell>
        </row>
        <row r="1175">
          <cell r="A1175" t="str">
            <v>90.A.240</v>
          </cell>
          <cell r="B1175" t="str">
            <v xml:space="preserve">ORELHA DE URSO - Tibouchina grandifolia - arbusto, em terreno de boa qualidade                                                       </v>
          </cell>
          <cell r="C1175" t="str">
            <v>UN</v>
          </cell>
          <cell r="D1175">
            <v>17.89</v>
          </cell>
          <cell r="E1175">
            <v>39083</v>
          </cell>
        </row>
        <row r="1176">
          <cell r="A1176" t="str">
            <v>90.A.241</v>
          </cell>
          <cell r="B1176" t="str">
            <v>CLORÓFITO - Chlophytum comosum  - forração, em terreno de boa qualidade,  cada 30 cm</v>
          </cell>
          <cell r="C1176" t="str">
            <v>M2</v>
          </cell>
          <cell r="D1176">
            <v>17.82</v>
          </cell>
          <cell r="E1176">
            <v>38108</v>
          </cell>
        </row>
        <row r="1177">
          <cell r="A1177" t="str">
            <v>90.A.242</v>
          </cell>
          <cell r="B1177" t="str">
            <v>CÁSSIA DOURADA - Senna polyphylla - árvore, em terreno de boa qualidade</v>
          </cell>
          <cell r="C1177" t="str">
            <v>UN</v>
          </cell>
          <cell r="D1177">
            <v>62.74</v>
          </cell>
          <cell r="E1177">
            <v>37408</v>
          </cell>
        </row>
        <row r="1178">
          <cell r="A1178" t="str">
            <v>90.A.243</v>
          </cell>
          <cell r="B1178" t="str">
            <v>PIRACANTA - Piracantha tortuncana - arbusto, em terreno de boa qualidade</v>
          </cell>
          <cell r="C1178" t="str">
            <v>UN</v>
          </cell>
          <cell r="D1178">
            <v>12.19</v>
          </cell>
          <cell r="E1178">
            <v>37408</v>
          </cell>
        </row>
        <row r="1179">
          <cell r="A1179" t="str">
            <v>90.A.244</v>
          </cell>
          <cell r="B1179" t="str">
            <v>MARANTA CINZA - Ctenanthe setosa - forração, em terreno de boa qualidade,  cada 20 cm</v>
          </cell>
          <cell r="C1179" t="str">
            <v>M2</v>
          </cell>
          <cell r="D1179">
            <v>21.97</v>
          </cell>
          <cell r="E1179">
            <v>37408</v>
          </cell>
        </row>
        <row r="1180">
          <cell r="A1180" t="str">
            <v>90.A.245</v>
          </cell>
          <cell r="B1180" t="str">
            <v xml:space="preserve">ORELHA DE ONÇA - Tibouchina holoseiricea - arbusto, em terreno de boa qualidade                                                       </v>
          </cell>
          <cell r="C1180" t="str">
            <v>UN</v>
          </cell>
          <cell r="D1180">
            <v>11.49</v>
          </cell>
          <cell r="E1180">
            <v>37408</v>
          </cell>
        </row>
        <row r="1181">
          <cell r="A1181" t="str">
            <v>90.A.246</v>
          </cell>
          <cell r="B1181" t="str">
            <v>EQUISETUM - Equisetum giganteum - planta aquática</v>
          </cell>
          <cell r="C1181" t="str">
            <v>DZ</v>
          </cell>
          <cell r="D1181">
            <v>18.260000000000002</v>
          </cell>
          <cell r="E1181">
            <v>37408</v>
          </cell>
        </row>
        <row r="1182">
          <cell r="A1182" t="str">
            <v>90.A.247</v>
          </cell>
          <cell r="B1182" t="str">
            <v>RAINHA-DOS-LAGOS - Pontederea sp - planta aquática</v>
          </cell>
          <cell r="C1182" t="str">
            <v>DZ</v>
          </cell>
          <cell r="D1182">
            <v>46.94</v>
          </cell>
          <cell r="E1182">
            <v>37408</v>
          </cell>
        </row>
        <row r="1183">
          <cell r="A1183" t="str">
            <v>90.A.248</v>
          </cell>
          <cell r="B1183" t="str">
            <v>SAGITÁRIA - Sagitária sp - planta aquática</v>
          </cell>
          <cell r="C1183" t="str">
            <v>DZ</v>
          </cell>
          <cell r="D1183">
            <v>41.18</v>
          </cell>
          <cell r="E1183">
            <v>37408</v>
          </cell>
        </row>
        <row r="1184">
          <cell r="A1184" t="str">
            <v>90.A.249</v>
          </cell>
          <cell r="B1184" t="str">
            <v>SAMAMBAIA - Blechnum brasiliensis - planta aquática</v>
          </cell>
          <cell r="C1184" t="str">
            <v>DZ</v>
          </cell>
          <cell r="D1184">
            <v>46.99</v>
          </cell>
          <cell r="E1184">
            <v>37408</v>
          </cell>
        </row>
        <row r="1185">
          <cell r="A1185" t="str">
            <v>90.A.250</v>
          </cell>
          <cell r="B1185" t="str">
            <v>TABOA - Typha dominguensis - planta aquática</v>
          </cell>
          <cell r="C1185" t="str">
            <v>DZ</v>
          </cell>
          <cell r="D1185">
            <v>19.100000000000001</v>
          </cell>
          <cell r="E1185">
            <v>37408</v>
          </cell>
        </row>
        <row r="1186">
          <cell r="A1186" t="str">
            <v>90.A.251</v>
          </cell>
          <cell r="B1186" t="str">
            <v>Fornecimento e aplicação de seixo rolado</v>
          </cell>
          <cell r="C1186" t="str">
            <v>M3</v>
          </cell>
          <cell r="D1186">
            <v>221.85</v>
          </cell>
          <cell r="E1186">
            <v>36526</v>
          </cell>
        </row>
        <row r="1187">
          <cell r="A1187" t="str">
            <v>90.A.252</v>
          </cell>
          <cell r="B1187" t="str">
            <v>ALFENEIRO - Ligustrum lucidum - árvore, em terreno de boa qualidade PASSOU P/ A TABELA 33 - 18.02.05</v>
          </cell>
          <cell r="C1187" t="str">
            <v>UN</v>
          </cell>
          <cell r="D1187">
            <v>53.93</v>
          </cell>
          <cell r="E1187">
            <v>38108</v>
          </cell>
        </row>
        <row r="1188">
          <cell r="A1188" t="str">
            <v>90.A.253</v>
          </cell>
          <cell r="B1188" t="str">
            <v>CHORÃO / SALGUEIRO - Salyx babylonica - árvore, em terreno de boa qualidade</v>
          </cell>
          <cell r="C1188" t="str">
            <v>UN</v>
          </cell>
          <cell r="D1188">
            <v>82.47</v>
          </cell>
          <cell r="E1188">
            <v>38108</v>
          </cell>
        </row>
        <row r="1189">
          <cell r="A1189" t="str">
            <v>90.A.254</v>
          </cell>
          <cell r="B1189" t="str">
            <v>PINHEIRO - Pinnus elliotis - árvore, em terreno de boa qualidade PASSOU P/ A TABELA 33- 18.02.42</v>
          </cell>
          <cell r="C1189" t="str">
            <v>UN</v>
          </cell>
          <cell r="D1189">
            <v>84.99</v>
          </cell>
          <cell r="E1189">
            <v>38108</v>
          </cell>
        </row>
        <row r="1190">
          <cell r="A1190" t="str">
            <v>90.A.255</v>
          </cell>
          <cell r="B1190" t="str">
            <v>PAU DE CIGARRA - Senna multijuga - árvore,  em terreno de boa qualidade</v>
          </cell>
          <cell r="C1190" t="str">
            <v>UN</v>
          </cell>
          <cell r="D1190">
            <v>79.44</v>
          </cell>
          <cell r="E1190">
            <v>37408</v>
          </cell>
        </row>
        <row r="1191">
          <cell r="A1191" t="str">
            <v>90.A.256</v>
          </cell>
          <cell r="B1191" t="str">
            <v>CAMARÃO - Beloperone guttata - arbusto, em terreno de boa qualidade</v>
          </cell>
          <cell r="C1191" t="str">
            <v>UN</v>
          </cell>
          <cell r="D1191">
            <v>8.9499999999999993</v>
          </cell>
          <cell r="E1191">
            <v>37408</v>
          </cell>
        </row>
        <row r="1192">
          <cell r="A1192" t="str">
            <v>90.A.257</v>
          </cell>
          <cell r="B1192" t="str">
            <v>ANGICO BRANCO - Albizia polycephala - árvore, em terreno de boa qualidade</v>
          </cell>
          <cell r="C1192" t="str">
            <v>UN</v>
          </cell>
          <cell r="D1192">
            <v>56.78</v>
          </cell>
          <cell r="E1192">
            <v>37408</v>
          </cell>
        </row>
        <row r="1193">
          <cell r="A1193" t="str">
            <v>90.A.258</v>
          </cell>
          <cell r="B1193" t="str">
            <v>CEDRO DO BREJO - Cedrela odorata - árvore, em terreno de boa qualidade</v>
          </cell>
          <cell r="C1193" t="str">
            <v>UN</v>
          </cell>
          <cell r="D1193">
            <v>57.01</v>
          </cell>
          <cell r="E1193">
            <v>37408</v>
          </cell>
        </row>
        <row r="1194">
          <cell r="A1194" t="str">
            <v>90.A.259</v>
          </cell>
          <cell r="B1194" t="str">
            <v>CAPIM CHORÃO - Eragrotes curvula - forração, em terreno de boa qualidade</v>
          </cell>
          <cell r="C1194" t="str">
            <v>M2</v>
          </cell>
          <cell r="D1194">
            <v>5.37</v>
          </cell>
          <cell r="E1194">
            <v>37408</v>
          </cell>
        </row>
        <row r="1195">
          <cell r="A1195" t="str">
            <v>90.A.260</v>
          </cell>
          <cell r="B1195" t="str">
            <v>FIGUEIRA - Ficus benjamina - árvore em terreno de boa qualidade PASSOU P/ A TABELA 33- 18.02.17</v>
          </cell>
          <cell r="C1195" t="str">
            <v>UN</v>
          </cell>
          <cell r="D1195">
            <v>78.3</v>
          </cell>
          <cell r="E1195">
            <v>38108</v>
          </cell>
        </row>
        <row r="1196">
          <cell r="A1196" t="str">
            <v>90.A.261</v>
          </cell>
          <cell r="B1196" t="str">
            <v>PALMEIRA CARIOTA - Cariota urens - palmeira, em terreno de boa qualidade</v>
          </cell>
          <cell r="C1196" t="str">
            <v>UN</v>
          </cell>
          <cell r="D1196">
            <v>75.790000000000006</v>
          </cell>
          <cell r="E1196">
            <v>37408</v>
          </cell>
        </row>
        <row r="1197">
          <cell r="A1197" t="str">
            <v>90.A.262</v>
          </cell>
          <cell r="B1197" t="str">
            <v>CORDILINE (BABY) - Cordyline terminalis - arbusto, em terreno de boa qualidade</v>
          </cell>
          <cell r="C1197" t="str">
            <v>UN</v>
          </cell>
          <cell r="D1197">
            <v>20.98</v>
          </cell>
          <cell r="E1197">
            <v>38718</v>
          </cell>
        </row>
        <row r="1198">
          <cell r="A1198" t="str">
            <v>90.A.263</v>
          </cell>
          <cell r="B1198" t="str">
            <v>ALPÍNEA - Alpinea sp - arbusto, em terreno de boa  qualidade</v>
          </cell>
          <cell r="C1198" t="str">
            <v>UN</v>
          </cell>
          <cell r="D1198">
            <v>12</v>
          </cell>
          <cell r="E1198">
            <v>37408</v>
          </cell>
        </row>
        <row r="1199">
          <cell r="A1199" t="str">
            <v>90.A.264</v>
          </cell>
          <cell r="B1199" t="str">
            <v>CTENANTE - Ctenante oppnimaniana - arbusto, em terreno de boa qualidade</v>
          </cell>
          <cell r="C1199" t="str">
            <v>UN</v>
          </cell>
          <cell r="D1199">
            <v>13.98</v>
          </cell>
          <cell r="E1199">
            <v>37408</v>
          </cell>
        </row>
        <row r="1200">
          <cell r="A1200" t="str">
            <v>90.A.265</v>
          </cell>
          <cell r="B1200" t="str">
            <v>COREOPSIS - Coreopsis lanceolata - arbusto, em terreno de boa qualidade</v>
          </cell>
          <cell r="C1200" t="str">
            <v>UN</v>
          </cell>
          <cell r="D1200">
            <v>6.62</v>
          </cell>
          <cell r="E1200">
            <v>38718</v>
          </cell>
        </row>
        <row r="1201">
          <cell r="A1201" t="str">
            <v>90.A.266</v>
          </cell>
          <cell r="B1201" t="str">
            <v>BRASSAIA - Brassaia actinothylla - arbusto, em terreno de boa qualidade</v>
          </cell>
          <cell r="C1201" t="str">
            <v>UN</v>
          </cell>
          <cell r="D1201">
            <v>13.27</v>
          </cell>
          <cell r="E1201">
            <v>37408</v>
          </cell>
        </row>
        <row r="1202">
          <cell r="A1202" t="str">
            <v>90.A.267</v>
          </cell>
          <cell r="B1202" t="str">
            <v>CAPIM CIDREIRA - Andropogon schoenanthus - forração, em terreno de boa qualidade</v>
          </cell>
          <cell r="C1202" t="str">
            <v>M2</v>
          </cell>
          <cell r="D1202">
            <v>5.37</v>
          </cell>
          <cell r="E1202">
            <v>37408</v>
          </cell>
        </row>
        <row r="1203">
          <cell r="A1203" t="str">
            <v>90.A.268</v>
          </cell>
          <cell r="B1203" t="str">
            <v>ALECRIM DE CAMPINAS - Holacalix glazziovii - árvore, em terreno de boa qualidade PASSOU P/ A TABELA 33- 18.02.03</v>
          </cell>
          <cell r="C1203" t="str">
            <v>UN</v>
          </cell>
          <cell r="D1203">
            <v>83.93</v>
          </cell>
          <cell r="E1203">
            <v>38108</v>
          </cell>
        </row>
        <row r="1204">
          <cell r="A1204" t="str">
            <v>90.A.269</v>
          </cell>
          <cell r="B1204" t="str">
            <v>CANELA SASSAFRÁS - Ocotea pretiosa - árvore, em terreno de boa qualidade</v>
          </cell>
          <cell r="C1204" t="str">
            <v>UN</v>
          </cell>
          <cell r="D1204">
            <v>67.34</v>
          </cell>
          <cell r="E1204">
            <v>37408</v>
          </cell>
        </row>
        <row r="1205">
          <cell r="A1205" t="str">
            <v>90.A.270</v>
          </cell>
          <cell r="B1205" t="str">
            <v>CÁSSIA IMPERIAL - Cassia fistula - árvore, em terreno de boa qualidade</v>
          </cell>
          <cell r="C1205" t="str">
            <v>UN</v>
          </cell>
          <cell r="D1205">
            <v>62.74</v>
          </cell>
          <cell r="E1205">
            <v>37408</v>
          </cell>
        </row>
        <row r="1206">
          <cell r="A1206" t="str">
            <v>90.A.271</v>
          </cell>
          <cell r="B1206" t="str">
            <v>POINSETIA - Euphorbia pulchemma wild - arbusto, em terreno de boa qualidade</v>
          </cell>
          <cell r="C1206" t="str">
            <v>UN</v>
          </cell>
          <cell r="D1206">
            <v>11.67</v>
          </cell>
          <cell r="E1206">
            <v>37408</v>
          </cell>
        </row>
        <row r="1207">
          <cell r="A1207" t="str">
            <v>90.A.272</v>
          </cell>
          <cell r="B1207" t="str">
            <v>AGAPANTO - Agapanthus umbelattos - forração, em terreno de boa qualidade</v>
          </cell>
          <cell r="C1207" t="str">
            <v>M2</v>
          </cell>
          <cell r="D1207">
            <v>13.7</v>
          </cell>
          <cell r="E1207">
            <v>36526</v>
          </cell>
        </row>
        <row r="1208">
          <cell r="A1208" t="str">
            <v>90.A.273</v>
          </cell>
          <cell r="B1208" t="str">
            <v>FLAMBOYANT - Poinsiana regia - árvore, em terreno de boa qualidade</v>
          </cell>
          <cell r="C1208" t="str">
            <v>UN</v>
          </cell>
          <cell r="D1208">
            <v>85.77</v>
          </cell>
          <cell r="E1208">
            <v>38108</v>
          </cell>
        </row>
        <row r="1209">
          <cell r="A1209" t="str">
            <v>90.A.274</v>
          </cell>
          <cell r="B1209" t="str">
            <v>UNHA-DE-VACA - Bauhinia purpurea - árvore, em terreno de boa qualidade</v>
          </cell>
          <cell r="C1209" t="str">
            <v>UN</v>
          </cell>
          <cell r="D1209">
            <v>38.06</v>
          </cell>
          <cell r="E1209">
            <v>36526</v>
          </cell>
        </row>
        <row r="1210">
          <cell r="A1210" t="str">
            <v>90.A.275</v>
          </cell>
          <cell r="B1210" t="str">
            <v xml:space="preserve">ALELUIA / CASSIA - Cassia macranthera -árvore, em terreno de boa qualidade </v>
          </cell>
          <cell r="C1210" t="str">
            <v>UN</v>
          </cell>
          <cell r="D1210">
            <v>45.22</v>
          </cell>
          <cell r="E1210">
            <v>36526</v>
          </cell>
        </row>
        <row r="1211">
          <cell r="A1211" t="str">
            <v>90.A.276</v>
          </cell>
          <cell r="B1211" t="str">
            <v>ALELUIA - Cassia speciosa - árvore, em terreno de boa qualidade</v>
          </cell>
          <cell r="C1211" t="str">
            <v>UN</v>
          </cell>
          <cell r="D1211">
            <v>45.22</v>
          </cell>
          <cell r="E1211">
            <v>36526</v>
          </cell>
        </row>
        <row r="1212">
          <cell r="A1212" t="str">
            <v>90.A.277</v>
          </cell>
          <cell r="B1212" t="str">
            <v>CANELA SASSAFRÁS - Ocotea odorifera - árvore, em terreno de boa qualidade</v>
          </cell>
          <cell r="C1212" t="str">
            <v>UN</v>
          </cell>
          <cell r="D1212">
            <v>45.42</v>
          </cell>
          <cell r="E1212">
            <v>36526</v>
          </cell>
        </row>
        <row r="1213">
          <cell r="A1213" t="str">
            <v>90.A.278</v>
          </cell>
          <cell r="B1213" t="str">
            <v>ALAMANDA ARBUSTIVA - Alamanda nerifolia - arbusto, em terreno de boa qualidade</v>
          </cell>
          <cell r="C1213" t="str">
            <v>UN</v>
          </cell>
          <cell r="D1213">
            <v>8.7899999999999991</v>
          </cell>
          <cell r="E1213">
            <v>36526</v>
          </cell>
        </row>
        <row r="1214">
          <cell r="A1214" t="str">
            <v>90.A.279</v>
          </cell>
          <cell r="B1214" t="str">
            <v>HELICONIA - Heliconia lasthispatha - arbusto, em terreno de boa qualidade</v>
          </cell>
          <cell r="C1214" t="str">
            <v>UN</v>
          </cell>
          <cell r="D1214">
            <v>24.74</v>
          </cell>
          <cell r="E1214">
            <v>38718</v>
          </cell>
        </row>
        <row r="1215">
          <cell r="A1215" t="str">
            <v>90.A.280</v>
          </cell>
          <cell r="B1215" t="str">
            <v>QUARESMEIRA ARBUSTIVA - Tibouchina forthergillae - arbusto, em terreno de boa qualidade</v>
          </cell>
          <cell r="C1215" t="str">
            <v>UN</v>
          </cell>
          <cell r="D1215">
            <v>8.7899999999999991</v>
          </cell>
          <cell r="E1215">
            <v>36526</v>
          </cell>
        </row>
        <row r="1216">
          <cell r="A1216" t="str">
            <v>90.A.281</v>
          </cell>
          <cell r="B1216" t="str">
            <v>QUARESMEIRA ARBUSTIVA - Tibouchina semidecandra - arbusto, em terreno de boa qualidade</v>
          </cell>
          <cell r="C1216" t="str">
            <v>UN</v>
          </cell>
          <cell r="D1216">
            <v>8.7899999999999991</v>
          </cell>
          <cell r="E1216">
            <v>36526</v>
          </cell>
        </row>
        <row r="1217">
          <cell r="A1217" t="str">
            <v>90.A.282</v>
          </cell>
          <cell r="B1217" t="str">
            <v>UVA JAPONESA - Hovenia dulcis - árvore, em terreno de boa qualidade</v>
          </cell>
          <cell r="C1217" t="str">
            <v>UN</v>
          </cell>
          <cell r="D1217">
            <v>60.05</v>
          </cell>
          <cell r="E1217">
            <v>37408</v>
          </cell>
        </row>
        <row r="1218">
          <cell r="A1218" t="str">
            <v>90.A.283</v>
          </cell>
          <cell r="B1218" t="str">
            <v>PINGO DE OURO - Duranta repens - forração, em terreno de boa qualidade</v>
          </cell>
          <cell r="C1218" t="str">
            <v>M2</v>
          </cell>
          <cell r="D1218">
            <v>13.47</v>
          </cell>
          <cell r="E1218">
            <v>39083</v>
          </cell>
        </row>
        <row r="1219">
          <cell r="A1219" t="str">
            <v>90.A.284</v>
          </cell>
          <cell r="B1219" t="str">
            <v>MORÉIA-BICOLOR - Dietes bicolor - forração, em terreno de boa qualidade, c/ 80 CM</v>
          </cell>
          <cell r="C1219" t="str">
            <v>M2</v>
          </cell>
          <cell r="D1219">
            <v>10.82</v>
          </cell>
          <cell r="E1219">
            <v>36526</v>
          </cell>
        </row>
        <row r="1220">
          <cell r="A1220" t="str">
            <v>90.A.285</v>
          </cell>
          <cell r="B1220" t="str">
            <v>CINAMOMO - Melia azedarach - árvore, em terreno de boa qualidade</v>
          </cell>
          <cell r="C1220" t="str">
            <v>UN</v>
          </cell>
          <cell r="D1220">
            <v>57.61</v>
          </cell>
          <cell r="E1220">
            <v>37408</v>
          </cell>
        </row>
        <row r="1221">
          <cell r="A1221" t="str">
            <v>90.A.286</v>
          </cell>
          <cell r="B1221" t="str">
            <v>NINFEA - Nymphaea rudgeana - planta aquática</v>
          </cell>
          <cell r="C1221" t="str">
            <v>UN</v>
          </cell>
          <cell r="D1221">
            <v>35.5</v>
          </cell>
          <cell r="E1221">
            <v>37408</v>
          </cell>
        </row>
        <row r="1222">
          <cell r="A1222" t="str">
            <v>90.A.287</v>
          </cell>
          <cell r="B1222" t="str">
            <v>MONSTERA / COSTELA DE ADÃO - Monstera deliciosa - forração em terreno de boa qualidade, a cada 1,0 m</v>
          </cell>
          <cell r="C1222" t="str">
            <v>UN</v>
          </cell>
          <cell r="D1222">
            <v>14.82</v>
          </cell>
          <cell r="E1222">
            <v>38899</v>
          </cell>
        </row>
        <row r="1223">
          <cell r="A1223" t="str">
            <v>90.A.288</v>
          </cell>
          <cell r="B1223" t="str">
            <v>FALSA-IRIS - Morea iridioides - forração em terreno de boa qualidade, a cada 35 cm</v>
          </cell>
          <cell r="C1223" t="str">
            <v>M2</v>
          </cell>
          <cell r="D1223">
            <v>8.4700000000000006</v>
          </cell>
          <cell r="E1223">
            <v>37408</v>
          </cell>
        </row>
        <row r="1224">
          <cell r="A1224" t="str">
            <v>90.A.289</v>
          </cell>
          <cell r="B1224" t="str">
            <v>PROTETOR DE ÁRVORES "ARGOLAS" DET. PR-04</v>
          </cell>
          <cell r="C1224" t="str">
            <v>UN</v>
          </cell>
          <cell r="D1224">
            <v>127.67</v>
          </cell>
          <cell r="E1224">
            <v>37408</v>
          </cell>
        </row>
        <row r="1225">
          <cell r="A1225" t="str">
            <v>90.A.290</v>
          </cell>
          <cell r="B1225" t="str">
            <v>PROTETOR DE ÁRVORES "PARIS" DET. PR-05</v>
          </cell>
          <cell r="C1225" t="str">
            <v>UN</v>
          </cell>
          <cell r="D1225">
            <v>109.06</v>
          </cell>
          <cell r="E1225">
            <v>37408</v>
          </cell>
        </row>
        <row r="1226">
          <cell r="A1226" t="str">
            <v>90.A.291</v>
          </cell>
          <cell r="B1226" t="str">
            <v>PROTETOR DE ÁRVORES  "PARIS" SEM ORLA E SEM HASTES</v>
          </cell>
          <cell r="C1226" t="str">
            <v>UN</v>
          </cell>
          <cell r="D1226">
            <v>71.709999999999994</v>
          </cell>
          <cell r="E1226">
            <v>37408</v>
          </cell>
        </row>
        <row r="1227">
          <cell r="A1227" t="str">
            <v>90.A.292</v>
          </cell>
          <cell r="B1227" t="str">
            <v>Tapiá-guaçu - Alchornea triplinervia - árvore, em terreno de boa qualidade</v>
          </cell>
          <cell r="C1227" t="str">
            <v>UN</v>
          </cell>
          <cell r="D1227">
            <v>53.44</v>
          </cell>
          <cell r="E1227">
            <v>37408</v>
          </cell>
        </row>
        <row r="1228">
          <cell r="A1228" t="str">
            <v>90.A.293</v>
          </cell>
          <cell r="B1228" t="str">
            <v>Fruta de pombo - Tapirira guaianesis - árvore, em terreno de boa qualidade</v>
          </cell>
          <cell r="C1228" t="str">
            <v>UN</v>
          </cell>
          <cell r="D1228">
            <v>63.44</v>
          </cell>
          <cell r="E1228">
            <v>37408</v>
          </cell>
        </row>
        <row r="1229">
          <cell r="A1229" t="str">
            <v>90.A.294</v>
          </cell>
          <cell r="B1229" t="str">
            <v>Peroba - Aspidosperma polyneurom - árvore, em terreno de boa qualidade</v>
          </cell>
          <cell r="C1229" t="str">
            <v>UN</v>
          </cell>
          <cell r="D1229">
            <v>59.63</v>
          </cell>
          <cell r="E1229">
            <v>38718</v>
          </cell>
        </row>
        <row r="1230">
          <cell r="A1230" t="str">
            <v>90.A.295</v>
          </cell>
          <cell r="B1230" t="str">
            <v>Passuaré - Sclerolobium denudatum - árvore, em terreno de boa qualidade</v>
          </cell>
          <cell r="C1230" t="str">
            <v>UN</v>
          </cell>
          <cell r="D1230">
            <v>63.44</v>
          </cell>
          <cell r="E1230">
            <v>37408</v>
          </cell>
        </row>
        <row r="1231">
          <cell r="A1231" t="str">
            <v>90.A.296</v>
          </cell>
          <cell r="B1231" t="str">
            <v>Olho de cabra - Ormosia arborea - árvore, em terreno de boa qualidade</v>
          </cell>
          <cell r="C1231" t="str">
            <v>UN</v>
          </cell>
          <cell r="D1231">
            <v>63.44</v>
          </cell>
          <cell r="E1231">
            <v>37408</v>
          </cell>
        </row>
        <row r="1232">
          <cell r="A1232" t="str">
            <v>90.A.297</v>
          </cell>
          <cell r="B1232" t="str">
            <v>Sacambu - Platymiscium floribundum - árvore, em terreno de boa qualidade</v>
          </cell>
          <cell r="C1232" t="str">
            <v>UN</v>
          </cell>
          <cell r="D1232">
            <v>63.44</v>
          </cell>
          <cell r="E1232">
            <v>37408</v>
          </cell>
        </row>
        <row r="1233">
          <cell r="A1233" t="str">
            <v>90.A.298</v>
          </cell>
          <cell r="B1233" t="str">
            <v>Canela amarela - Ocotea puberula - árvore, em terreno de boa qualidade</v>
          </cell>
          <cell r="C1233" t="str">
            <v>UN</v>
          </cell>
          <cell r="D1233">
            <v>58.44</v>
          </cell>
          <cell r="E1233">
            <v>37408</v>
          </cell>
        </row>
        <row r="1234">
          <cell r="A1234" t="str">
            <v>90.A.299</v>
          </cell>
          <cell r="B1234" t="str">
            <v>Árvores classe 1</v>
          </cell>
          <cell r="C1234" t="str">
            <v>UN</v>
          </cell>
          <cell r="D1234">
            <v>35.619999999999997</v>
          </cell>
          <cell r="E1234">
            <v>38108</v>
          </cell>
        </row>
        <row r="1235">
          <cell r="A1235" t="str">
            <v>90.A.300</v>
          </cell>
          <cell r="B1235" t="str">
            <v>Árvores classe 2</v>
          </cell>
          <cell r="C1235" t="str">
            <v>UN</v>
          </cell>
          <cell r="D1235">
            <v>66.290000000000006</v>
          </cell>
          <cell r="E1235">
            <v>38108</v>
          </cell>
        </row>
        <row r="1236">
          <cell r="A1236" t="str">
            <v>90.A.301</v>
          </cell>
          <cell r="B1236" t="str">
            <v>Arbustos classe 1</v>
          </cell>
          <cell r="C1236" t="str">
            <v>UN</v>
          </cell>
          <cell r="D1236">
            <v>9.57</v>
          </cell>
          <cell r="E1236">
            <v>38108</v>
          </cell>
        </row>
        <row r="1237">
          <cell r="A1237" t="str">
            <v>90.A.302</v>
          </cell>
          <cell r="B1237" t="str">
            <v>Arbustos classe 2</v>
          </cell>
          <cell r="C1237" t="str">
            <v>UN</v>
          </cell>
          <cell r="D1237">
            <v>9.57</v>
          </cell>
          <cell r="E1237">
            <v>38108</v>
          </cell>
        </row>
        <row r="1238">
          <cell r="A1238" t="str">
            <v>90.A.303</v>
          </cell>
          <cell r="B1238" t="str">
            <v>Forração classe 1</v>
          </cell>
          <cell r="C1238" t="str">
            <v>DZ</v>
          </cell>
          <cell r="D1238">
            <v>14.85</v>
          </cell>
          <cell r="E1238">
            <v>38108</v>
          </cell>
        </row>
        <row r="1239">
          <cell r="A1239" t="str">
            <v>90.A.304</v>
          </cell>
          <cell r="B1239" t="str">
            <v>Foração classe 2</v>
          </cell>
          <cell r="C1239" t="str">
            <v>DZ</v>
          </cell>
          <cell r="D1239">
            <v>13.85</v>
          </cell>
          <cell r="E1239">
            <v>38108</v>
          </cell>
        </row>
        <row r="1240">
          <cell r="A1240" t="str">
            <v>90.A.305</v>
          </cell>
          <cell r="B1240" t="str">
            <v>Agave - agave amaericana linn - arbusto, em terreno de boa qualidade</v>
          </cell>
          <cell r="C1240" t="str">
            <v>UN</v>
          </cell>
          <cell r="D1240">
            <v>37.61</v>
          </cell>
          <cell r="E1240">
            <v>38108</v>
          </cell>
        </row>
        <row r="1241">
          <cell r="A1241" t="str">
            <v>90.A.306</v>
          </cell>
          <cell r="B1241" t="str">
            <v>Alfelandra - aphelandra squarrosa - arbusto, em terreno de boa qualidade</v>
          </cell>
          <cell r="C1241" t="str">
            <v>UN</v>
          </cell>
          <cell r="D1241">
            <v>16.68</v>
          </cell>
          <cell r="E1241">
            <v>38108</v>
          </cell>
        </row>
        <row r="1242">
          <cell r="A1242" t="str">
            <v>90.A.307</v>
          </cell>
          <cell r="B1242" t="str">
            <v>Leopardo - belamcanda chinensis - arbusto, em terreno de boa qualidade</v>
          </cell>
          <cell r="C1242" t="str">
            <v>UN</v>
          </cell>
          <cell r="D1242">
            <v>16.39</v>
          </cell>
          <cell r="E1242">
            <v>38108</v>
          </cell>
        </row>
        <row r="1243">
          <cell r="A1243" t="str">
            <v>90.A.308</v>
          </cell>
          <cell r="B1243" t="str">
            <v>Calatéia-zebra - calathea zebrina - forração, em terreno de boa qualidade</v>
          </cell>
          <cell r="C1243" t="str">
            <v>UN</v>
          </cell>
          <cell r="D1243">
            <v>6.65</v>
          </cell>
          <cell r="E1243">
            <v>39083</v>
          </cell>
        </row>
        <row r="1244">
          <cell r="A1244" t="str">
            <v>90.A.309</v>
          </cell>
          <cell r="B1244" t="str">
            <v>Maranta-variegada - ctenathe oppenheimiana - arbusto, em terreno de boa qualidade</v>
          </cell>
          <cell r="C1244" t="str">
            <v>UN</v>
          </cell>
          <cell r="D1244">
            <v>16.53</v>
          </cell>
          <cell r="E1244">
            <v>38108</v>
          </cell>
        </row>
        <row r="1245">
          <cell r="A1245" t="str">
            <v>90.A.310</v>
          </cell>
          <cell r="B1245" t="str">
            <v>Fulcrea - fulcrea - arbusto, em terreno de boa qualidade</v>
          </cell>
          <cell r="C1245" t="str">
            <v>UN</v>
          </cell>
          <cell r="D1245">
            <v>22.98</v>
          </cell>
          <cell r="E1245">
            <v>37408</v>
          </cell>
        </row>
        <row r="1246">
          <cell r="A1246" t="str">
            <v>90.A.311</v>
          </cell>
          <cell r="B1246" t="str">
            <v>Gardênia - gardenia jasminoides - arbusto, em terreno de boa qualidade</v>
          </cell>
          <cell r="C1246" t="str">
            <v>UN</v>
          </cell>
          <cell r="D1246">
            <v>14.65</v>
          </cell>
          <cell r="E1246">
            <v>38108</v>
          </cell>
        </row>
        <row r="1247">
          <cell r="A1247" t="str">
            <v>90.A.312</v>
          </cell>
          <cell r="B1247" t="str">
            <v>Iresine - iresine herbstii hook - arbusto, em terreno de boa qualidade</v>
          </cell>
          <cell r="C1247" t="str">
            <v>UN</v>
          </cell>
          <cell r="D1247">
            <v>13.56</v>
          </cell>
          <cell r="E1247">
            <v>37408</v>
          </cell>
        </row>
        <row r="1248">
          <cell r="A1248" t="str">
            <v>90.A.313</v>
          </cell>
          <cell r="B1248" t="str">
            <v>Léia - leea coccinea - arbusto, em terreno de boa qualidade</v>
          </cell>
          <cell r="C1248" t="str">
            <v>UN</v>
          </cell>
          <cell r="D1248">
            <v>30.46</v>
          </cell>
          <cell r="E1248">
            <v>38108</v>
          </cell>
        </row>
        <row r="1249">
          <cell r="A1249" t="str">
            <v>90.A.314</v>
          </cell>
          <cell r="B1249" t="str">
            <v>Flor-de-São João - pyrostegia venusta - arbusto, em terreno de boa qualidade</v>
          </cell>
          <cell r="C1249" t="str">
            <v>UN</v>
          </cell>
          <cell r="D1249">
            <v>14.55</v>
          </cell>
          <cell r="E1249">
            <v>39083</v>
          </cell>
        </row>
        <row r="1250">
          <cell r="A1250" t="str">
            <v>90.A.315</v>
          </cell>
          <cell r="B1250" t="str">
            <v>Cacto-margarida - lampranthus productus - forração, em terreno de boa qualidade</v>
          </cell>
          <cell r="C1250" t="str">
            <v>M2</v>
          </cell>
          <cell r="D1250">
            <v>18.78</v>
          </cell>
          <cell r="E1250">
            <v>39083</v>
          </cell>
        </row>
        <row r="1251">
          <cell r="A1251" t="str">
            <v>90.A.316</v>
          </cell>
          <cell r="B1251" t="str">
            <v>Palmeira-umbela - cyperus alternifolius linn - forração</v>
          </cell>
          <cell r="C1251" t="str">
            <v>M2</v>
          </cell>
          <cell r="D1251">
            <v>225.77</v>
          </cell>
          <cell r="E1251">
            <v>38108</v>
          </cell>
        </row>
        <row r="1252">
          <cell r="A1252" t="str">
            <v>90.A.317</v>
          </cell>
          <cell r="B1252" t="str">
            <v xml:space="preserve">Bico-de-papagaio - euphorbia pulcherrima willd - arbusto, em terreno de boa qualidade </v>
          </cell>
          <cell r="C1252" t="str">
            <v>UN</v>
          </cell>
          <cell r="D1252">
            <v>13.49</v>
          </cell>
          <cell r="E1252">
            <v>38108</v>
          </cell>
        </row>
        <row r="1253">
          <cell r="A1253" t="str">
            <v>90.A.318</v>
          </cell>
          <cell r="B1253" t="str">
            <v>Corticeira - erythrina crista-galli - árvore, em terreno de boa quailidade</v>
          </cell>
          <cell r="C1253" t="str">
            <v>UN</v>
          </cell>
          <cell r="D1253">
            <v>77.73</v>
          </cell>
          <cell r="E1253">
            <v>38108</v>
          </cell>
        </row>
        <row r="1254">
          <cell r="A1254" t="str">
            <v>90.A.319</v>
          </cell>
          <cell r="B1254" t="str">
            <v xml:space="preserve">Sibipiruna- Caesalpinia peltophoroides- árvores em terreno de boa qualidade </v>
          </cell>
          <cell r="C1254" t="str">
            <v>UN</v>
          </cell>
          <cell r="D1254">
            <v>84.37</v>
          </cell>
          <cell r="E1254">
            <v>38108</v>
          </cell>
        </row>
        <row r="1255">
          <cell r="A1255" t="str">
            <v>90.A.320</v>
          </cell>
          <cell r="B1255" t="str">
            <v xml:space="preserve">GRAMA ESMERALADA - Wild zoysia - forração em terreno de boa qualidade </v>
          </cell>
          <cell r="C1255" t="str">
            <v>M2</v>
          </cell>
          <cell r="D1255">
            <v>6.78</v>
          </cell>
          <cell r="E1255">
            <v>38718</v>
          </cell>
        </row>
        <row r="1256">
          <cell r="A1256" t="str">
            <v>90.A.321</v>
          </cell>
          <cell r="B1256" t="str">
            <v>AGLAIA - Aglaia odorata, árvore, em terreno de boa qualidade</v>
          </cell>
          <cell r="C1256" t="str">
            <v>UN</v>
          </cell>
          <cell r="D1256">
            <v>80.37</v>
          </cell>
          <cell r="E1256">
            <v>39083</v>
          </cell>
        </row>
        <row r="1257">
          <cell r="A1257" t="str">
            <v>90.A.322</v>
          </cell>
          <cell r="B1257" t="str">
            <v>Seixo rolado - marrom, inclusive aplicação</v>
          </cell>
          <cell r="C1257" t="str">
            <v>SACO</v>
          </cell>
          <cell r="D1257">
            <v>15.71</v>
          </cell>
          <cell r="E1257">
            <v>38718</v>
          </cell>
        </row>
        <row r="1258">
          <cell r="A1258" t="str">
            <v>90.A.323</v>
          </cell>
          <cell r="B1258" t="str">
            <v>Casca de pinus, inclusive aplicação</v>
          </cell>
          <cell r="C1258" t="str">
            <v>SACO</v>
          </cell>
          <cell r="D1258">
            <v>10.55</v>
          </cell>
          <cell r="E1258">
            <v>38718</v>
          </cell>
        </row>
        <row r="1259">
          <cell r="A1259" t="str">
            <v>90.A.324</v>
          </cell>
          <cell r="B1259" t="str">
            <v xml:space="preserve">TREPADEIRA - CLASSE I </v>
          </cell>
          <cell r="C1259" t="str">
            <v>UN</v>
          </cell>
          <cell r="D1259">
            <v>13.36</v>
          </cell>
          <cell r="E1259">
            <v>38899</v>
          </cell>
        </row>
        <row r="1260">
          <cell r="A1260" t="str">
            <v>90.A.325</v>
          </cell>
          <cell r="B1260" t="str">
            <v>TREPADEIRA - CLASSE II</v>
          </cell>
          <cell r="C1260" t="str">
            <v>UN</v>
          </cell>
          <cell r="D1260">
            <v>15.54</v>
          </cell>
          <cell r="E1260">
            <v>38718</v>
          </cell>
        </row>
        <row r="1261">
          <cell r="A1261" t="str">
            <v>90.A.326</v>
          </cell>
          <cell r="B1261" t="str">
            <v xml:space="preserve">Tumbérgia - Thumbergias diversas - arbusto, em terreno de boa qualidade </v>
          </cell>
          <cell r="C1261" t="str">
            <v>CX</v>
          </cell>
          <cell r="D1261">
            <v>9.06</v>
          </cell>
          <cell r="E1261">
            <v>38108</v>
          </cell>
        </row>
        <row r="1262">
          <cell r="A1262" t="str">
            <v>90.A.327</v>
          </cell>
          <cell r="B1262" t="str">
            <v>Agave - agave attenuata - arbusto , em terreno de boa qualidade</v>
          </cell>
          <cell r="C1262" t="str">
            <v>UN</v>
          </cell>
          <cell r="D1262">
            <v>17.260000000000002</v>
          </cell>
          <cell r="E1262">
            <v>38108</v>
          </cell>
        </row>
        <row r="1263">
          <cell r="A1263" t="str">
            <v>90.A.328</v>
          </cell>
          <cell r="B1263" t="str">
            <v xml:space="preserve">Piriquito vermelho - alternanthera ficoidea - forração em terreno de boa qualidade </v>
          </cell>
          <cell r="C1263" t="str">
            <v>CX</v>
          </cell>
          <cell r="D1263">
            <v>11.24</v>
          </cell>
          <cell r="E1263">
            <v>38108</v>
          </cell>
        </row>
        <row r="1264">
          <cell r="A1264" t="str">
            <v>90.A.329</v>
          </cell>
          <cell r="B1264" t="str">
            <v xml:space="preserve">Amendoim ornamental  ou rasteiro - Arachis repens - forração em terreno de boa qualidade </v>
          </cell>
          <cell r="C1264" t="str">
            <v>M2</v>
          </cell>
          <cell r="D1264">
            <v>13.45</v>
          </cell>
          <cell r="E1264">
            <v>39083</v>
          </cell>
        </row>
        <row r="1265">
          <cell r="A1265" t="str">
            <v>90.A.330</v>
          </cell>
          <cell r="B1265" t="str">
            <v>Azulzinha - Evolvulus glomeratus - forração em terreno de boa qualidade</v>
          </cell>
          <cell r="C1265" t="str">
            <v>CX</v>
          </cell>
          <cell r="D1265">
            <v>11.67</v>
          </cell>
          <cell r="E1265">
            <v>38108</v>
          </cell>
        </row>
        <row r="1266">
          <cell r="A1266" t="str">
            <v>90.A.331</v>
          </cell>
          <cell r="B1266" t="str">
            <v xml:space="preserve">Turnera - Turnera vemifolia - forração de terreno de boa qualidade </v>
          </cell>
          <cell r="C1266" t="str">
            <v>UN</v>
          </cell>
          <cell r="D1266">
            <v>6.84</v>
          </cell>
          <cell r="E1266">
            <v>38718</v>
          </cell>
        </row>
        <row r="1267">
          <cell r="A1267" t="str">
            <v>90.A.332</v>
          </cell>
          <cell r="B1267" t="str">
            <v xml:space="preserve">Formio - Formio Variegato  -arbusto, em terreno de boa qualidade </v>
          </cell>
          <cell r="C1267" t="str">
            <v>UN</v>
          </cell>
          <cell r="D1267">
            <v>21.98</v>
          </cell>
          <cell r="E1267">
            <v>38718</v>
          </cell>
        </row>
        <row r="1268">
          <cell r="A1268" t="str">
            <v>90.A.333</v>
          </cell>
          <cell r="B1268" t="str">
            <v xml:space="preserve">Formio - Formio Vermelho  - arbusto, em terreno de boa qualidade </v>
          </cell>
          <cell r="C1268" t="str">
            <v>UN</v>
          </cell>
          <cell r="D1268">
            <v>21.98</v>
          </cell>
          <cell r="E1268">
            <v>38718</v>
          </cell>
        </row>
        <row r="1269">
          <cell r="A1269" t="str">
            <v>90.A.334</v>
          </cell>
          <cell r="B1269" t="str">
            <v xml:space="preserve">Setecresea -  Setecresea purpera - forração em terreno de boa qualidade </v>
          </cell>
          <cell r="C1269" t="str">
            <v>UN</v>
          </cell>
          <cell r="D1269">
            <v>6.56</v>
          </cell>
          <cell r="E1269">
            <v>38718</v>
          </cell>
        </row>
        <row r="1270">
          <cell r="A1270" t="str">
            <v>90.A.335</v>
          </cell>
          <cell r="B1270" t="str">
            <v xml:space="preserve">Camarão vermelho - Justícia brandegeana  - arbusto, em terreno de boa qualidade </v>
          </cell>
          <cell r="C1270" t="str">
            <v>UN</v>
          </cell>
          <cell r="D1270">
            <v>7.22</v>
          </cell>
          <cell r="E1270">
            <v>39083</v>
          </cell>
        </row>
        <row r="1271">
          <cell r="A1271" t="str">
            <v>90.A.336</v>
          </cell>
          <cell r="B1271" t="str">
            <v>Singônio - Syngonium podophyllum - forração, em terreno de boa qualidade</v>
          </cell>
          <cell r="C1271" t="str">
            <v>UN</v>
          </cell>
          <cell r="D1271">
            <v>5.82</v>
          </cell>
          <cell r="E1271">
            <v>39083</v>
          </cell>
        </row>
        <row r="1272">
          <cell r="A1272" t="str">
            <v>90.A.337</v>
          </cell>
          <cell r="B1272" t="str">
            <v>VEDÉLIA - Sphagneticola trilobata - forração, em terreno de boa qualidade</v>
          </cell>
          <cell r="C1272" t="str">
            <v>UN</v>
          </cell>
          <cell r="D1272">
            <v>5.73</v>
          </cell>
          <cell r="E1272">
            <v>39083</v>
          </cell>
        </row>
        <row r="1273">
          <cell r="A1273" t="str">
            <v>90.A.338</v>
          </cell>
          <cell r="B1273" t="str">
            <v>HERA - Hedera canariensis- forração, em terreno de boa qualidade</v>
          </cell>
          <cell r="C1273" t="str">
            <v>UN</v>
          </cell>
          <cell r="D1273">
            <v>5.78</v>
          </cell>
          <cell r="E1273">
            <v>39083</v>
          </cell>
        </row>
        <row r="1274">
          <cell r="A1274" t="str">
            <v>90.A.339</v>
          </cell>
          <cell r="B1274" t="str">
            <v>MARANTA ZEBRADA - Tenante burle-marxii - forração, em terreno de boa qualidade</v>
          </cell>
          <cell r="C1274" t="str">
            <v>UN</v>
          </cell>
          <cell r="D1274">
            <v>6.75</v>
          </cell>
          <cell r="E1274">
            <v>39083</v>
          </cell>
        </row>
        <row r="1275">
          <cell r="A1275" t="str">
            <v>90.A.340</v>
          </cell>
          <cell r="B1275" t="str">
            <v>QUARESMEIRA-ROSA - Tibouchina granulosa - árvore, em terreno de boa qualidade</v>
          </cell>
          <cell r="C1275" t="str">
            <v>UN</v>
          </cell>
          <cell r="D1275">
            <v>73.55</v>
          </cell>
          <cell r="E1275">
            <v>38899</v>
          </cell>
        </row>
        <row r="1276">
          <cell r="A1276" t="str">
            <v>90.A.341</v>
          </cell>
          <cell r="B1276" t="str">
            <v>SOMBRINHA CHINESA - Cyperus alternifolius - arbusto, em terreno de boa qualidade</v>
          </cell>
          <cell r="C1276" t="str">
            <v xml:space="preserve">UN </v>
          </cell>
          <cell r="D1276">
            <v>33.08</v>
          </cell>
          <cell r="E1276">
            <v>39083</v>
          </cell>
        </row>
        <row r="1277">
          <cell r="A1277" t="str">
            <v>90.A.342</v>
          </cell>
          <cell r="B1277" t="str">
            <v>GENGIBRE AZUL - Dichorisandra ihyrsiflora, arbusto, em terreno de boa qualidade</v>
          </cell>
          <cell r="C1277" t="str">
            <v xml:space="preserve">UN </v>
          </cell>
          <cell r="D1277">
            <v>19.62</v>
          </cell>
          <cell r="E1277">
            <v>39083</v>
          </cell>
        </row>
        <row r="1278">
          <cell r="A1278" t="str">
            <v>90.A.343</v>
          </cell>
          <cell r="B1278" t="str">
            <v>MUDA ARVORE CLASSE 1 - 2,50m - para protetor triangular</v>
          </cell>
          <cell r="C1278" t="str">
            <v xml:space="preserve">UN </v>
          </cell>
          <cell r="D1278">
            <v>84.84</v>
          </cell>
          <cell r="E1278">
            <v>38899</v>
          </cell>
        </row>
        <row r="1279">
          <cell r="A1279" t="str">
            <v>90.A.344</v>
          </cell>
          <cell r="B1279" t="str">
            <v>Protetor de árvore metálico de seção triangular - chapa aço galvanizado de 1,00mm</v>
          </cell>
          <cell r="C1279" t="str">
            <v xml:space="preserve">UN </v>
          </cell>
          <cell r="D1279">
            <v>132.72</v>
          </cell>
          <cell r="E1279">
            <v>38899</v>
          </cell>
        </row>
        <row r="1280">
          <cell r="A1280" t="str">
            <v>90.A.345</v>
          </cell>
          <cell r="B1280" t="str">
            <v>Destocamento manual, inclusive remoção de raízes e transporte - diametro  10,01 a 30,00 cm</v>
          </cell>
          <cell r="C1280" t="str">
            <v xml:space="preserve">UN </v>
          </cell>
          <cell r="D1280">
            <v>31.15</v>
          </cell>
          <cell r="E1280">
            <v>39083</v>
          </cell>
        </row>
        <row r="1281">
          <cell r="A1281" t="str">
            <v>90.A.346</v>
          </cell>
          <cell r="B1281" t="str">
            <v>Destocamento manual, inclusive remoção de raízes e transporte - diametro  30,01 a 50,00 cm</v>
          </cell>
          <cell r="C1281" t="str">
            <v xml:space="preserve">UN </v>
          </cell>
          <cell r="D1281">
            <v>55.75</v>
          </cell>
          <cell r="E1281">
            <v>39083</v>
          </cell>
        </row>
        <row r="1282">
          <cell r="A1282" t="str">
            <v>90.A.347</v>
          </cell>
          <cell r="B1282" t="str">
            <v>Destocamento manual, inclusive remoção de raízes e transporte - diametro  acima de 50,00 cm</v>
          </cell>
          <cell r="C1282" t="str">
            <v xml:space="preserve">UN </v>
          </cell>
          <cell r="D1282">
            <v>80.709999999999994</v>
          </cell>
          <cell r="E1282">
            <v>39083</v>
          </cell>
        </row>
        <row r="1283">
          <cell r="A1283" t="str">
            <v>90.A.348</v>
          </cell>
          <cell r="B1283" t="str">
            <v>GUAIMBÊ TREPADEIRA - Phillodendron radiatum - arbusto, em terreno de boa qualidade</v>
          </cell>
          <cell r="C1283" t="str">
            <v xml:space="preserve">UN </v>
          </cell>
          <cell r="D1283">
            <v>24.04</v>
          </cell>
          <cell r="E1283">
            <v>38899</v>
          </cell>
        </row>
        <row r="1284">
          <cell r="A1284" t="str">
            <v>90.A.349</v>
          </cell>
          <cell r="B1284" t="str">
            <v>INHAME - Colocasia esculenta, foração em terreno de boa qualidade</v>
          </cell>
          <cell r="C1284" t="str">
            <v>M2</v>
          </cell>
          <cell r="D1284">
            <v>92.45</v>
          </cell>
          <cell r="E1284">
            <v>39083</v>
          </cell>
        </row>
        <row r="1285">
          <cell r="A1285" t="str">
            <v>90.A.350</v>
          </cell>
          <cell r="B1285" t="str">
            <v>MARANTA CINZA - Ctenanthe setosa, foração em terreno de boa qualidade esp. 0,30 m</v>
          </cell>
          <cell r="C1285" t="str">
            <v>M2</v>
          </cell>
          <cell r="D1285">
            <v>14.68</v>
          </cell>
          <cell r="E1285">
            <v>39083</v>
          </cell>
        </row>
        <row r="1286">
          <cell r="A1286" t="str">
            <v>90.A.351</v>
          </cell>
          <cell r="B1286" t="str">
            <v>IPÊ ROXO - Muda com DAP igual ou maior que 5,0 cm</v>
          </cell>
          <cell r="C1286" t="str">
            <v xml:space="preserve">UN </v>
          </cell>
          <cell r="D1286">
            <v>188.3</v>
          </cell>
          <cell r="E1286">
            <v>38899</v>
          </cell>
        </row>
        <row r="1287">
          <cell r="A1287" t="str">
            <v>90.A.352</v>
          </cell>
          <cell r="B1287" t="str">
            <v>PAU FERRO - Muda com DAP igual ou maior que 5,0 cm</v>
          </cell>
          <cell r="C1287" t="str">
            <v xml:space="preserve">UN </v>
          </cell>
          <cell r="D1287">
            <v>242.1</v>
          </cell>
          <cell r="E1287">
            <v>38899</v>
          </cell>
        </row>
        <row r="1288">
          <cell r="A1288" t="str">
            <v>90.A.353</v>
          </cell>
          <cell r="B1288" t="str">
            <v>SIBIPIRUNA - Muda com DAP igual ou maior que 5,0 cm</v>
          </cell>
          <cell r="C1288" t="str">
            <v xml:space="preserve">UN </v>
          </cell>
          <cell r="D1288">
            <v>179.95</v>
          </cell>
          <cell r="E1288">
            <v>38899</v>
          </cell>
        </row>
        <row r="1289">
          <cell r="A1289" t="str">
            <v>90.A.354</v>
          </cell>
          <cell r="B1289" t="str">
            <v>QUARESMEIRA ROXA - Muda com DAP igual ou maior que 5,0 cm</v>
          </cell>
          <cell r="C1289" t="str">
            <v xml:space="preserve">UN </v>
          </cell>
          <cell r="D1289">
            <v>170.78</v>
          </cell>
          <cell r="E1289">
            <v>38899</v>
          </cell>
        </row>
        <row r="1290">
          <cell r="A1290" t="str">
            <v>90.A.355</v>
          </cell>
          <cell r="B1290" t="str">
            <v>GENGIBRE VERMELHO - Alpinia Purpurata - arbusto com + ou - 0,50 m, em terreno de boa qualidade</v>
          </cell>
          <cell r="C1290" t="str">
            <v xml:space="preserve">UN </v>
          </cell>
          <cell r="D1290">
            <v>15.24</v>
          </cell>
          <cell r="E1290">
            <v>39083</v>
          </cell>
        </row>
        <row r="1291">
          <cell r="A1291" t="str">
            <v>90.A.356</v>
          </cell>
          <cell r="B1291" t="str">
            <v>FARINHA SECA - Albizia Hassleri - árvore, com + ou - 2,50 m, em terreno de boa qualidade</v>
          </cell>
          <cell r="C1291" t="str">
            <v xml:space="preserve">UN </v>
          </cell>
          <cell r="D1291">
            <v>115.37</v>
          </cell>
          <cell r="E1291">
            <v>39083</v>
          </cell>
        </row>
        <row r="1292">
          <cell r="A1292" t="str">
            <v>90.A.357</v>
          </cell>
          <cell r="B1292" t="str">
            <v>CAPIM DOS PAMPAS - Colocasia selloana, herbáceas em terreno de boa qualidade esp. 0,50 m</v>
          </cell>
          <cell r="C1292" t="str">
            <v>M2</v>
          </cell>
          <cell r="D1292">
            <v>49.22</v>
          </cell>
          <cell r="E1292">
            <v>39083</v>
          </cell>
        </row>
        <row r="1293">
          <cell r="A1293" t="str">
            <v>90.A.358</v>
          </cell>
          <cell r="B1293" t="str">
            <v>GENGIBRE AZUL - Dichorisandra thysiflora, herbáceas em terreno de boa qualidade esp. 0,30 m</v>
          </cell>
          <cell r="C1293" t="str">
            <v>M2</v>
          </cell>
          <cell r="D1293">
            <v>72.599999999999994</v>
          </cell>
          <cell r="E1293">
            <v>38899</v>
          </cell>
        </row>
        <row r="1294">
          <cell r="A1294" t="str">
            <v>90.A.359</v>
          </cell>
          <cell r="B1294" t="str">
            <v>GUAIMBÊ - Phillodendron bipinnatifidum - Colocasia selloana, arbustos em terreno de boa qualidade</v>
          </cell>
          <cell r="C1294" t="str">
            <v xml:space="preserve">UN </v>
          </cell>
          <cell r="D1294">
            <v>16.02</v>
          </cell>
          <cell r="E1294">
            <v>39083</v>
          </cell>
        </row>
        <row r="1295">
          <cell r="A1295" t="str">
            <v>90.A.360</v>
          </cell>
          <cell r="B1295" t="str">
            <v>CAROBA - Jacaranda Cuspidifolia, árvores, em terreno de boa qualidade</v>
          </cell>
          <cell r="C1295" t="str">
            <v xml:space="preserve">UN </v>
          </cell>
          <cell r="D1295">
            <v>0</v>
          </cell>
          <cell r="E1295">
            <v>39083</v>
          </cell>
        </row>
        <row r="1296">
          <cell r="A1296" t="str">
            <v>90.A.361</v>
          </cell>
          <cell r="B1296" t="str">
            <v>TUMBERGIA AZUL - Thumbergia erecta, arbusto, em terreno de boa qualidade</v>
          </cell>
          <cell r="C1296" t="str">
            <v xml:space="preserve">UN </v>
          </cell>
          <cell r="D1296">
            <v>0</v>
          </cell>
          <cell r="E1296">
            <v>39083</v>
          </cell>
        </row>
        <row r="1297">
          <cell r="A1297" t="str">
            <v>90.A.362</v>
          </cell>
          <cell r="B1297" t="str">
            <v>ALAMANDA AMARELA - Alamanda cathartica - arbusto, em terreno de boa qualidade</v>
          </cell>
          <cell r="C1297" t="str">
            <v xml:space="preserve">UN </v>
          </cell>
          <cell r="D1297">
            <v>0</v>
          </cell>
          <cell r="E1297">
            <v>39083</v>
          </cell>
        </row>
        <row r="1298">
          <cell r="A1298" t="str">
            <v>90.A.363</v>
          </cell>
          <cell r="B1298" t="str">
            <v>JASMIM  ITALIANO - Jasmim Grandiforum - arbusto, em terreno de boa qualidade</v>
          </cell>
          <cell r="C1298" t="str">
            <v xml:space="preserve">UN </v>
          </cell>
          <cell r="D1298">
            <v>0</v>
          </cell>
          <cell r="E1298">
            <v>39083</v>
          </cell>
        </row>
        <row r="1299">
          <cell r="A1299" t="str">
            <v>90.A.364</v>
          </cell>
          <cell r="B1299" t="str">
            <v>PAU DE VIOLA - Cytharexyllum myrianthum - árvore, em terreno de boa qualidade</v>
          </cell>
          <cell r="C1299" t="str">
            <v xml:space="preserve">UN </v>
          </cell>
          <cell r="D1299">
            <v>78.64</v>
          </cell>
          <cell r="E1299">
            <v>39083</v>
          </cell>
        </row>
        <row r="1300">
          <cell r="A1300" t="str">
            <v>90.A.365</v>
          </cell>
          <cell r="B1300" t="str">
            <v>FALSA VINHA/CISSUS - Parthenocissus tricuspidata - trepadeira, em terreno de boa qualidade</v>
          </cell>
          <cell r="C1300" t="str">
            <v xml:space="preserve">UN </v>
          </cell>
          <cell r="D1300">
            <v>6.61</v>
          </cell>
          <cell r="E1300">
            <v>39083</v>
          </cell>
        </row>
        <row r="1301">
          <cell r="A1301" t="str">
            <v>90.A.366</v>
          </cell>
          <cell r="B1301" t="str">
            <v>JASMIM DOS POETAS - Jasminum polyanthum - trepadeita, em terreno de boa qualidade</v>
          </cell>
          <cell r="C1301" t="str">
            <v xml:space="preserve">UN </v>
          </cell>
          <cell r="D1301">
            <v>23.61</v>
          </cell>
          <cell r="E1301">
            <v>39083</v>
          </cell>
        </row>
        <row r="1302">
          <cell r="A1302" t="str">
            <v>90.A.367</v>
          </cell>
          <cell r="B1302" t="str">
            <v>Material e mão-de-obra para plantação de árvores (sem a muda)</v>
          </cell>
          <cell r="C1302" t="str">
            <v xml:space="preserve">UN </v>
          </cell>
          <cell r="D1302">
            <v>41.98</v>
          </cell>
          <cell r="E1302">
            <v>39083</v>
          </cell>
        </row>
        <row r="1303">
          <cell r="A1303" t="str">
            <v>90.A.368</v>
          </cell>
          <cell r="B1303" t="str">
            <v>Material e mão-de-obra para plantação de arbustos (sem a muda)</v>
          </cell>
          <cell r="C1303" t="str">
            <v xml:space="preserve">UN </v>
          </cell>
          <cell r="D1303">
            <v>5.21</v>
          </cell>
          <cell r="E1303">
            <v>39083</v>
          </cell>
        </row>
        <row r="1304">
          <cell r="A1304" t="str">
            <v>90.A.369</v>
          </cell>
          <cell r="B1304" t="str">
            <v>Material e mão-de-obra para plantação de forração (sem a muda)</v>
          </cell>
          <cell r="C1304" t="str">
            <v>M2</v>
          </cell>
          <cell r="D1304">
            <v>5.28</v>
          </cell>
          <cell r="E1304">
            <v>39083</v>
          </cell>
        </row>
        <row r="1305">
          <cell r="A1305" t="str">
            <v>98.A.000</v>
          </cell>
          <cell r="B1305" t="str">
            <v>Consolidação - Reflorestamento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98.A.001</v>
          </cell>
          <cell r="B1306" t="str">
            <v>Reflorestamento</v>
          </cell>
          <cell r="C1306" t="str">
            <v>HA</v>
          </cell>
          <cell r="D1306">
            <v>5216.74</v>
          </cell>
          <cell r="E1306">
            <v>37408</v>
          </cell>
        </row>
        <row r="1307">
          <cell r="A1307" t="str">
            <v>98.A.002</v>
          </cell>
          <cell r="B1307" t="str">
            <v>Replantio, até 10%, reflorestamento de áreas verdes, consolidação - 360 dias</v>
          </cell>
          <cell r="C1307" t="str">
            <v>GL</v>
          </cell>
          <cell r="D1307">
            <v>521.66999999999996</v>
          </cell>
          <cell r="E1307">
            <v>37408</v>
          </cell>
        </row>
        <row r="1308">
          <cell r="A1308" t="str">
            <v>98.A.003</v>
          </cell>
          <cell r="B1308" t="str">
            <v>Replantio, 10,01 A 15%, reflorestamento de áreas verdes, consolidação - 360 dias</v>
          </cell>
          <cell r="C1308" t="str">
            <v>GL</v>
          </cell>
          <cell r="D1308">
            <v>260.83</v>
          </cell>
          <cell r="E1308">
            <v>37408</v>
          </cell>
        </row>
        <row r="1309">
          <cell r="A1309" t="str">
            <v>98.A.004</v>
          </cell>
          <cell r="B1309" t="str">
            <v>Replantio, 15,01 A 20%, reflorestamento de áreas verdes, consolidação - 360 dias</v>
          </cell>
          <cell r="C1309" t="str">
            <v>GL</v>
          </cell>
          <cell r="D1309">
            <v>260.83</v>
          </cell>
          <cell r="E1309">
            <v>37408</v>
          </cell>
        </row>
        <row r="1310">
          <cell r="A1310" t="str">
            <v>98.A.005</v>
          </cell>
          <cell r="B1310" t="str">
            <v>Replantio, 20,01 A 25%, reflorestamento de áreas verdes, consolidação - 360 dias</v>
          </cell>
          <cell r="C1310" t="str">
            <v>HA</v>
          </cell>
          <cell r="D1310">
            <v>260.83</v>
          </cell>
          <cell r="E1310">
            <v>37408</v>
          </cell>
        </row>
        <row r="1311">
          <cell r="A1311" t="str">
            <v>98.A.006</v>
          </cell>
          <cell r="B1311" t="str">
            <v>Reflorestamento - Pq. Pinheirinho d'água</v>
          </cell>
          <cell r="C1311" t="str">
            <v>HA</v>
          </cell>
          <cell r="D1311">
            <v>6549.74</v>
          </cell>
          <cell r="E1311">
            <v>37408</v>
          </cell>
        </row>
        <row r="1312">
          <cell r="A1312" t="str">
            <v>98.A.007</v>
          </cell>
          <cell r="B1312" t="str">
            <v>Replantio, até 10%, reflorestamento áreas verdes, consol. - 360 dias Pq. Pinheiro d'água</v>
          </cell>
          <cell r="C1312" t="str">
            <v>GL</v>
          </cell>
          <cell r="D1312">
            <v>2547.9</v>
          </cell>
          <cell r="E1312">
            <v>37408</v>
          </cell>
        </row>
        <row r="1313">
          <cell r="A1313" t="str">
            <v>98.A.008</v>
          </cell>
          <cell r="B1313" t="str">
            <v>Replantio, 10,01 A 15%, reflorestamento de áreas verdes, consol. - 360 dias Pq. Pinheiro d'água</v>
          </cell>
          <cell r="C1313" t="str">
            <v>GL</v>
          </cell>
          <cell r="D1313">
            <v>1273.95</v>
          </cell>
          <cell r="E1313">
            <v>37408</v>
          </cell>
        </row>
        <row r="1314">
          <cell r="A1314" t="str">
            <v>98.A.009</v>
          </cell>
          <cell r="B1314" t="str">
            <v>Replantio, 15,01 A 20%, reflorestamento de áreas verdes, consol. - 360 dias Pq. Pinheiro d'água</v>
          </cell>
          <cell r="C1314" t="str">
            <v>GL</v>
          </cell>
          <cell r="D1314">
            <v>1273.95</v>
          </cell>
          <cell r="E1314">
            <v>37408</v>
          </cell>
        </row>
        <row r="1315">
          <cell r="A1315" t="str">
            <v>98.A.010</v>
          </cell>
          <cell r="B1315" t="str">
            <v>Replantio, 20,01 A 25%, reflorestamento de áreas verdes, consol. - 360 dias Pq. Pinheiro d'água</v>
          </cell>
          <cell r="C1315" t="str">
            <v>GL</v>
          </cell>
          <cell r="D1315">
            <v>1273.95</v>
          </cell>
          <cell r="E1315">
            <v>37408</v>
          </cell>
        </row>
        <row r="1316">
          <cell r="A1316" t="str">
            <v>99.A.001</v>
          </cell>
          <cell r="B1316" t="str">
            <v>Irrigação - período de consolidação (90 dias)</v>
          </cell>
          <cell r="C1316" t="str">
            <v>M2</v>
          </cell>
          <cell r="D1316">
            <v>2.1800000000000002</v>
          </cell>
          <cell r="E1316">
            <v>38718</v>
          </cell>
        </row>
        <row r="1317">
          <cell r="A1317" t="str">
            <v>99.A.002</v>
          </cell>
          <cell r="B1317" t="str">
            <v>Corte De Gramado - período de consolidação (90 dias)</v>
          </cell>
          <cell r="C1317" t="str">
            <v>HA</v>
          </cell>
          <cell r="D1317">
            <v>153.13999999999999</v>
          </cell>
          <cell r="E1317">
            <v>37408</v>
          </cell>
        </row>
        <row r="1318">
          <cell r="A1318" t="str">
            <v>99.A.003</v>
          </cell>
          <cell r="B1318" t="str">
            <v>Despraguejamento - período de consolidação (90 dias)</v>
          </cell>
          <cell r="C1318" t="str">
            <v>M2</v>
          </cell>
          <cell r="D1318">
            <v>0.17</v>
          </cell>
          <cell r="E1318">
            <v>38718</v>
          </cell>
        </row>
        <row r="1319">
          <cell r="A1319" t="str">
            <v>99.A.005</v>
          </cell>
          <cell r="B1319" t="str">
            <v>Replantio, até 10% fornec mudas, consolidação - Pq V Rodeio</v>
          </cell>
          <cell r="C1319" t="str">
            <v>GL</v>
          </cell>
          <cell r="D1319">
            <v>2878.6</v>
          </cell>
          <cell r="E1319">
            <v>35431</v>
          </cell>
        </row>
        <row r="1320">
          <cell r="A1320" t="str">
            <v>99.A.006</v>
          </cell>
          <cell r="B1320" t="str">
            <v>Replantio, 10,01 a 15% fornec mudas, consolidação - Pq V Rodeio</v>
          </cell>
          <cell r="C1320" t="str">
            <v>GL</v>
          </cell>
          <cell r="D1320">
            <v>1439.3</v>
          </cell>
          <cell r="E1320">
            <v>35431</v>
          </cell>
        </row>
        <row r="1321">
          <cell r="A1321" t="str">
            <v>99.A.007</v>
          </cell>
          <cell r="B1321" t="str">
            <v>Replantio, 15,01 a 20% fornec mudas, consolidação - Pq V Rodeio</v>
          </cell>
          <cell r="C1321" t="str">
            <v>GL</v>
          </cell>
          <cell r="D1321">
            <v>1439.3</v>
          </cell>
          <cell r="E1321">
            <v>35431</v>
          </cell>
        </row>
        <row r="1322">
          <cell r="A1322" t="str">
            <v>99.A.008</v>
          </cell>
          <cell r="B1322" t="str">
            <v>Replantio, 20,01 a 25% fornec mudas, consolidação - Pq V Rodeio</v>
          </cell>
          <cell r="C1322" t="str">
            <v>GL</v>
          </cell>
          <cell r="D1322">
            <v>1439.3</v>
          </cell>
          <cell r="E1322">
            <v>35431</v>
          </cell>
        </row>
        <row r="1323">
          <cell r="A1323" t="str">
            <v>99.A.009</v>
          </cell>
          <cell r="B1323" t="str">
            <v>Replantio, até 10% fornec mudas, consolidação - Pç Filhos da Terra</v>
          </cell>
          <cell r="C1323" t="str">
            <v>GL</v>
          </cell>
          <cell r="D1323">
            <v>1092.32</v>
          </cell>
          <cell r="E1323">
            <v>35431</v>
          </cell>
        </row>
        <row r="1324">
          <cell r="A1324" t="str">
            <v>99.A.010</v>
          </cell>
          <cell r="B1324" t="str">
            <v>Replantio, 10,01 a 15% fornec mudas, consolidação-Pç Filhos da Terra</v>
          </cell>
          <cell r="C1324" t="str">
            <v>GL</v>
          </cell>
          <cell r="D1324">
            <v>546.16</v>
          </cell>
          <cell r="E1324">
            <v>35431</v>
          </cell>
        </row>
        <row r="1325">
          <cell r="A1325" t="str">
            <v>99.A.011</v>
          </cell>
          <cell r="B1325" t="str">
            <v>Replantio, 15,01 a 20% fornec mudas, consolidação-Pç Filhos da Terra</v>
          </cell>
          <cell r="C1325" t="str">
            <v>GL</v>
          </cell>
          <cell r="D1325">
            <v>546.16</v>
          </cell>
          <cell r="E1325">
            <v>35431</v>
          </cell>
        </row>
        <row r="1326">
          <cell r="A1326" t="str">
            <v>99.A.012</v>
          </cell>
          <cell r="B1326" t="str">
            <v>Replantio, 20,01 a 25% fornec mudas, consolidação-Pç Filhos da Terra</v>
          </cell>
          <cell r="C1326" t="str">
            <v>GL</v>
          </cell>
          <cell r="D1326">
            <v>546.16</v>
          </cell>
          <cell r="E1326">
            <v>35431</v>
          </cell>
        </row>
        <row r="1327">
          <cell r="A1327" t="str">
            <v>99.A.013</v>
          </cell>
          <cell r="B1327" t="str">
            <v>Replantio, até 10% fornec mudas, consolidação - Pç Vila Suzana</v>
          </cell>
          <cell r="C1327" t="str">
            <v>GL</v>
          </cell>
          <cell r="D1327">
            <v>255.15</v>
          </cell>
          <cell r="E1327">
            <v>35431</v>
          </cell>
        </row>
        <row r="1328">
          <cell r="A1328" t="str">
            <v>99.A.014</v>
          </cell>
          <cell r="B1328" t="str">
            <v>Replantio, 10,01 a 15% fornec mudas, consolidação - Pç Vila Suzana</v>
          </cell>
          <cell r="C1328" t="str">
            <v>GL</v>
          </cell>
          <cell r="D1328">
            <v>127.58</v>
          </cell>
          <cell r="E1328">
            <v>35431</v>
          </cell>
        </row>
        <row r="1329">
          <cell r="A1329" t="str">
            <v>99.A.015</v>
          </cell>
          <cell r="B1329" t="str">
            <v>Replantio, 15,01 a 20% fornec mudas, consolidação - Pç Vila Suzana</v>
          </cell>
          <cell r="C1329" t="str">
            <v>GL</v>
          </cell>
          <cell r="D1329">
            <v>127.58</v>
          </cell>
          <cell r="E1329">
            <v>35431</v>
          </cell>
        </row>
        <row r="1330">
          <cell r="A1330" t="str">
            <v>99.A.016</v>
          </cell>
          <cell r="B1330" t="str">
            <v>Replantio, 20,01 a 25% fornec mudas, consolidação - Pç Vila Suzana</v>
          </cell>
          <cell r="C1330" t="str">
            <v>GL</v>
          </cell>
          <cell r="D1330">
            <v>127.58</v>
          </cell>
          <cell r="E1330">
            <v>35431</v>
          </cell>
        </row>
        <row r="1331">
          <cell r="A1331" t="str">
            <v>99.A.017</v>
          </cell>
          <cell r="B1331" t="str">
            <v>Replantio, até 10% fornec mudas, consolidação - Praça 2</v>
          </cell>
          <cell r="C1331" t="str">
            <v>GL</v>
          </cell>
          <cell r="D1331">
            <v>426.69</v>
          </cell>
          <cell r="E1331">
            <v>35431</v>
          </cell>
        </row>
        <row r="1332">
          <cell r="A1332" t="str">
            <v>99.A.018</v>
          </cell>
          <cell r="B1332" t="str">
            <v>Replantio, 10,01 a 15% fornec mudas, consolidação - Praça 2</v>
          </cell>
          <cell r="C1332" t="str">
            <v>GL</v>
          </cell>
          <cell r="D1332">
            <v>213.34</v>
          </cell>
          <cell r="E1332">
            <v>35431</v>
          </cell>
        </row>
        <row r="1333">
          <cell r="A1333" t="str">
            <v>99.A.019</v>
          </cell>
          <cell r="B1333" t="str">
            <v>Replantio, 15,01 a 20% fornec mudas, consolidação - Praça 2</v>
          </cell>
          <cell r="C1333" t="str">
            <v>GL</v>
          </cell>
          <cell r="D1333">
            <v>213.34</v>
          </cell>
          <cell r="E1333">
            <v>35431</v>
          </cell>
        </row>
        <row r="1334">
          <cell r="A1334" t="str">
            <v>99.A.020</v>
          </cell>
          <cell r="B1334" t="str">
            <v>Replantio, 20,01 a 25% fornec mudas, consolidação - Praça 2</v>
          </cell>
          <cell r="C1334" t="str">
            <v>GL</v>
          </cell>
          <cell r="D1334">
            <v>213.34</v>
          </cell>
          <cell r="E1334">
            <v>35431</v>
          </cell>
        </row>
        <row r="1335">
          <cell r="A1335" t="str">
            <v>99.A.021</v>
          </cell>
          <cell r="B1335" t="str">
            <v>Replantio, até 10% fornec mudas, consolidação - Praça 3</v>
          </cell>
          <cell r="C1335" t="str">
            <v>GL</v>
          </cell>
          <cell r="D1335">
            <v>147.26</v>
          </cell>
          <cell r="E1335">
            <v>35431</v>
          </cell>
        </row>
        <row r="1336">
          <cell r="A1336" t="str">
            <v>99.A.022</v>
          </cell>
          <cell r="B1336" t="str">
            <v>Replantio, 10,01 a 15% fornec mudas, consolidação - Praça 3</v>
          </cell>
          <cell r="C1336" t="str">
            <v>GL</v>
          </cell>
          <cell r="D1336">
            <v>73.63</v>
          </cell>
          <cell r="E1336">
            <v>35431</v>
          </cell>
        </row>
        <row r="1337">
          <cell r="A1337" t="str">
            <v>99.A.023</v>
          </cell>
          <cell r="B1337" t="str">
            <v>Replantio, 15,01 a 20% fornec mudas, consolidação - Praça 3</v>
          </cell>
          <cell r="C1337" t="str">
            <v>GL</v>
          </cell>
          <cell r="D1337">
            <v>73.63</v>
          </cell>
          <cell r="E1337">
            <v>35431</v>
          </cell>
        </row>
        <row r="1338">
          <cell r="A1338" t="str">
            <v>99.A.024</v>
          </cell>
          <cell r="B1338" t="str">
            <v>Replantio, 20,01 a 25% fornec mudas, consolidação - Praça 3</v>
          </cell>
          <cell r="C1338" t="str">
            <v>GL</v>
          </cell>
          <cell r="D1338">
            <v>73.63</v>
          </cell>
          <cell r="E1338">
            <v>35431</v>
          </cell>
        </row>
        <row r="1339">
          <cell r="A1339" t="str">
            <v>99.A.025</v>
          </cell>
          <cell r="B1339" t="str">
            <v>Replantio, até 10% fornec mudas, consolidação - Praça 1</v>
          </cell>
          <cell r="C1339" t="str">
            <v>GL</v>
          </cell>
          <cell r="D1339">
            <v>2840.4</v>
          </cell>
          <cell r="E1339">
            <v>35431</v>
          </cell>
        </row>
        <row r="1340">
          <cell r="A1340" t="str">
            <v>99.A.026</v>
          </cell>
          <cell r="B1340" t="str">
            <v>Replantio, 10,01 a 15% fornec mudas, consolidação - Praça 1</v>
          </cell>
          <cell r="C1340" t="str">
            <v>GL</v>
          </cell>
          <cell r="D1340">
            <v>1420.2</v>
          </cell>
          <cell r="E1340">
            <v>35431</v>
          </cell>
        </row>
        <row r="1341">
          <cell r="A1341" t="str">
            <v>99.A.027</v>
          </cell>
          <cell r="B1341" t="str">
            <v>Replantio, 15,01 a 20% fornec mudas, consolidação - Praça 1</v>
          </cell>
          <cell r="C1341" t="str">
            <v>GL</v>
          </cell>
          <cell r="D1341">
            <v>1420.2</v>
          </cell>
          <cell r="E1341">
            <v>35431</v>
          </cell>
        </row>
        <row r="1342">
          <cell r="A1342" t="str">
            <v>99.A.028</v>
          </cell>
          <cell r="B1342" t="str">
            <v>Replantio, 20,01 a 25% fornec mudas, consolidação - Praça 1</v>
          </cell>
          <cell r="C1342" t="str">
            <v>GL</v>
          </cell>
          <cell r="D1342">
            <v>1420.2</v>
          </cell>
          <cell r="E1342">
            <v>35431</v>
          </cell>
        </row>
        <row r="1343">
          <cell r="A1343" t="str">
            <v>99.A.029</v>
          </cell>
          <cell r="B1343" t="str">
            <v>Replantio, até 10% fornec mudas, consolidação - Praça 4</v>
          </cell>
          <cell r="C1343" t="str">
            <v>GL</v>
          </cell>
          <cell r="D1343">
            <v>846.02</v>
          </cell>
          <cell r="E1343">
            <v>35431</v>
          </cell>
        </row>
        <row r="1344">
          <cell r="A1344" t="str">
            <v>99.A.030</v>
          </cell>
          <cell r="B1344" t="str">
            <v>Replantio, 10,01 a 15% fornec mudas, consolidação - Praça 4</v>
          </cell>
          <cell r="C1344" t="str">
            <v>GL</v>
          </cell>
          <cell r="D1344">
            <v>423.01</v>
          </cell>
          <cell r="E1344">
            <v>35431</v>
          </cell>
        </row>
        <row r="1345">
          <cell r="A1345" t="str">
            <v>99.A.031</v>
          </cell>
          <cell r="B1345" t="str">
            <v>Replantio, 15,01 a 20% fornec mudas, consolidação - Praça 4</v>
          </cell>
          <cell r="C1345" t="str">
            <v>GL</v>
          </cell>
          <cell r="D1345">
            <v>423.01</v>
          </cell>
          <cell r="E1345">
            <v>35431</v>
          </cell>
        </row>
        <row r="1346">
          <cell r="A1346" t="str">
            <v>99.A.032</v>
          </cell>
          <cell r="B1346" t="str">
            <v>Replantio, 20,01 a 25% fornec mudas, consolidação - Praça 4</v>
          </cell>
          <cell r="C1346" t="str">
            <v>GL</v>
          </cell>
          <cell r="D1346">
            <v>423.01</v>
          </cell>
          <cell r="E1346">
            <v>35431</v>
          </cell>
        </row>
        <row r="1347">
          <cell r="A1347" t="str">
            <v>99.A.033</v>
          </cell>
          <cell r="B1347" t="str">
            <v>Replantio, até 10% fornec mudas, consolidação - Praça Vila Suzana</v>
          </cell>
          <cell r="C1347" t="str">
            <v>GL</v>
          </cell>
          <cell r="D1347">
            <v>521.22</v>
          </cell>
          <cell r="E1347">
            <v>35431</v>
          </cell>
        </row>
        <row r="1348">
          <cell r="A1348" t="str">
            <v>99.A.034</v>
          </cell>
          <cell r="B1348" t="str">
            <v>Replantio, 10,01 a 15% fornec mudas, consolidação - Praça Vila Suzana</v>
          </cell>
          <cell r="C1348" t="str">
            <v>GL</v>
          </cell>
          <cell r="D1348">
            <v>260.61</v>
          </cell>
          <cell r="E1348">
            <v>35431</v>
          </cell>
        </row>
        <row r="1349">
          <cell r="A1349" t="str">
            <v>99.A.035</v>
          </cell>
          <cell r="B1349" t="str">
            <v>Replantio, 15,01 a 20% fornec mudas, consolidação - Praça Vila Suzana</v>
          </cell>
          <cell r="C1349" t="str">
            <v>GL</v>
          </cell>
          <cell r="D1349">
            <v>260.61</v>
          </cell>
          <cell r="E1349">
            <v>35431</v>
          </cell>
        </row>
        <row r="1350">
          <cell r="A1350" t="str">
            <v>99.A.036</v>
          </cell>
          <cell r="B1350" t="str">
            <v>Replantio, 20,01 a 25% fornec mudas, consolidação - Praça Vila Suzana</v>
          </cell>
          <cell r="C1350" t="str">
            <v>GL</v>
          </cell>
          <cell r="D1350">
            <v>260.61</v>
          </cell>
          <cell r="E1350">
            <v>35431</v>
          </cell>
        </row>
        <row r="1351">
          <cell r="A1351" t="str">
            <v>99.A.037</v>
          </cell>
          <cell r="B1351" t="str">
            <v>Replantio, até 10% fornec mudas, consolidação - Praça Tremembé</v>
          </cell>
          <cell r="C1351" t="str">
            <v>GL</v>
          </cell>
          <cell r="D1351">
            <v>144.63</v>
          </cell>
          <cell r="E1351">
            <v>36526</v>
          </cell>
        </row>
        <row r="1352">
          <cell r="A1352" t="str">
            <v>99.A.038</v>
          </cell>
          <cell r="B1352" t="str">
            <v>Replantio, 10,01 a 15% fornec mudas, consolidação - Praça Tremembé</v>
          </cell>
          <cell r="C1352" t="str">
            <v>GL</v>
          </cell>
          <cell r="D1352">
            <v>72.31</v>
          </cell>
          <cell r="E1352">
            <v>36526</v>
          </cell>
        </row>
        <row r="1353">
          <cell r="A1353" t="str">
            <v>99.A.039</v>
          </cell>
          <cell r="B1353" t="str">
            <v>Replantio, 15,01 a 20% fornec mudas, consolidação - Praça Tremembé</v>
          </cell>
          <cell r="C1353" t="str">
            <v>GL</v>
          </cell>
          <cell r="D1353">
            <v>72.31</v>
          </cell>
          <cell r="E1353">
            <v>36526</v>
          </cell>
        </row>
        <row r="1354">
          <cell r="A1354" t="str">
            <v>99.A.040</v>
          </cell>
          <cell r="B1354" t="str">
            <v>Replantio, 20,01 a 25% fornec mudas, consolidação - Praça Tremembé</v>
          </cell>
          <cell r="C1354" t="str">
            <v>GL</v>
          </cell>
          <cell r="D1354">
            <v>72.31</v>
          </cell>
          <cell r="E1354">
            <v>36526</v>
          </cell>
        </row>
        <row r="1355">
          <cell r="A1355" t="str">
            <v>99.A.041</v>
          </cell>
          <cell r="B1355" t="str">
            <v>Manutenção de jardins por 5 anos</v>
          </cell>
          <cell r="C1355" t="str">
            <v>M2</v>
          </cell>
          <cell r="D1355">
            <v>2.4</v>
          </cell>
          <cell r="E1355">
            <v>35431</v>
          </cell>
        </row>
        <row r="1356">
          <cell r="A1356" t="str">
            <v>99.A.042</v>
          </cell>
          <cell r="B1356" t="str">
            <v>Replantio, até 10% fornec. mudas, consolidação - Itaquera</v>
          </cell>
          <cell r="C1356" t="str">
            <v>GL</v>
          </cell>
          <cell r="D1356">
            <v>4070.62</v>
          </cell>
          <cell r="E1356">
            <v>35431</v>
          </cell>
        </row>
        <row r="1357">
          <cell r="A1357" t="str">
            <v>99.A.043</v>
          </cell>
          <cell r="B1357" t="str">
            <v>Replantio, até 10% fornec. mudas, consolidação - Pq V Rodeio</v>
          </cell>
          <cell r="C1357" t="str">
            <v>GL</v>
          </cell>
          <cell r="D1357">
            <v>1203.8499999999999</v>
          </cell>
          <cell r="E1357">
            <v>36526</v>
          </cell>
        </row>
        <row r="1358">
          <cell r="A1358" t="str">
            <v>99.A.044</v>
          </cell>
          <cell r="B1358" t="str">
            <v>Replantio, 10,01 a 15% fornec. mudas, consolidação - Pq V Rodeio</v>
          </cell>
          <cell r="C1358" t="str">
            <v>GL</v>
          </cell>
          <cell r="D1358">
            <v>601.91999999999996</v>
          </cell>
          <cell r="E1358">
            <v>36526</v>
          </cell>
        </row>
        <row r="1359">
          <cell r="A1359" t="str">
            <v>99.A.045</v>
          </cell>
          <cell r="B1359" t="str">
            <v>Replantio, 15,01 a 20% fornec. mudas, consolidação - Pq V Rodeio</v>
          </cell>
          <cell r="C1359" t="str">
            <v>GL</v>
          </cell>
          <cell r="D1359">
            <v>601.91999999999996</v>
          </cell>
          <cell r="E1359">
            <v>36526</v>
          </cell>
        </row>
        <row r="1360">
          <cell r="A1360" t="str">
            <v>99.A.046</v>
          </cell>
          <cell r="B1360" t="str">
            <v>Replantio, 20,01 a 25% fornec. mudas, consolidação - Pq V Rodeio</v>
          </cell>
          <cell r="C1360" t="str">
            <v>GL</v>
          </cell>
          <cell r="D1360">
            <v>601.91999999999996</v>
          </cell>
          <cell r="E1360">
            <v>36526</v>
          </cell>
        </row>
        <row r="1361">
          <cell r="A1361" t="str">
            <v>99.A.047</v>
          </cell>
          <cell r="B1361" t="str">
            <v>Replantio, até 10% fornec. mudas, consolidação - Jd. Consórcio</v>
          </cell>
          <cell r="C1361" t="str">
            <v>GL</v>
          </cell>
          <cell r="D1361">
            <v>4075.59</v>
          </cell>
          <cell r="E1361">
            <v>35431</v>
          </cell>
        </row>
        <row r="1362">
          <cell r="A1362" t="str">
            <v>99.A.052</v>
          </cell>
          <cell r="B1362" t="str">
            <v xml:space="preserve">Replantio, até 10% fornec mudas, consolidação - Pq. Campo da Vinha </v>
          </cell>
          <cell r="C1362" t="str">
            <v>GL</v>
          </cell>
          <cell r="D1362">
            <v>695.67</v>
          </cell>
          <cell r="E1362">
            <v>37408</v>
          </cell>
        </row>
        <row r="1363">
          <cell r="A1363" t="str">
            <v>99.A.053</v>
          </cell>
          <cell r="B1363" t="str">
            <v>Replantio, 10,01 a 15% fornec mudas, consolidação - Pq. Campo da Vinha</v>
          </cell>
          <cell r="C1363" t="str">
            <v>GL</v>
          </cell>
          <cell r="D1363">
            <v>347.83</v>
          </cell>
          <cell r="E1363">
            <v>37408</v>
          </cell>
        </row>
        <row r="1364">
          <cell r="A1364" t="str">
            <v>99.A.054</v>
          </cell>
          <cell r="B1364" t="str">
            <v>Replantio, 15,01 a 20% fornec mudas, consolidação - Pq. Campo da Vinha</v>
          </cell>
          <cell r="C1364" t="str">
            <v>GL</v>
          </cell>
          <cell r="D1364">
            <v>347.83</v>
          </cell>
          <cell r="E1364">
            <v>37408</v>
          </cell>
        </row>
        <row r="1365">
          <cell r="A1365" t="str">
            <v>99.A.055</v>
          </cell>
          <cell r="B1365" t="str">
            <v>Replantio, 20,01 a 25% fornec mudas, consolidação - Pq. Campo da Vinha</v>
          </cell>
          <cell r="C1365" t="str">
            <v>GL</v>
          </cell>
          <cell r="D1365">
            <v>347.83</v>
          </cell>
          <cell r="E1365">
            <v>37408</v>
          </cell>
        </row>
        <row r="1366">
          <cell r="A1366" t="str">
            <v>99.A.056</v>
          </cell>
          <cell r="B1366" t="str">
            <v xml:space="preserve">Replantio, até 10% fornec mudas, consolidação - Igarapé Universo x Cachoeira Carajá </v>
          </cell>
          <cell r="C1366" t="str">
            <v>GL</v>
          </cell>
          <cell r="D1366">
            <v>162.31</v>
          </cell>
          <cell r="E1366">
            <v>36526</v>
          </cell>
        </row>
        <row r="1367">
          <cell r="A1367" t="str">
            <v>99.A.057</v>
          </cell>
          <cell r="B1367" t="str">
            <v>Replantio, 10,01 a 15% fornec mudas, consolidação - Igarapé Universo x Cachoeira Carajá</v>
          </cell>
          <cell r="C1367" t="str">
            <v>GL</v>
          </cell>
          <cell r="D1367">
            <v>81.150000000000006</v>
          </cell>
          <cell r="E1367">
            <v>36526</v>
          </cell>
        </row>
        <row r="1368">
          <cell r="A1368" t="str">
            <v>99.A.058</v>
          </cell>
          <cell r="B1368" t="str">
            <v>Replantio, 15,01 a 20% fornec mudas, consolidação - Igarapé Universo x Cachoeira Carajá</v>
          </cell>
          <cell r="C1368" t="str">
            <v>GL</v>
          </cell>
          <cell r="D1368">
            <v>81.150000000000006</v>
          </cell>
          <cell r="E1368">
            <v>36526</v>
          </cell>
        </row>
        <row r="1369">
          <cell r="A1369" t="str">
            <v>99.A.059</v>
          </cell>
          <cell r="B1369" t="str">
            <v>Replantio, 20,01 a 25% fornec mudas, consolidação - Igarapé Universo x Cachoeira Carajá</v>
          </cell>
          <cell r="C1369" t="str">
            <v>GL</v>
          </cell>
          <cell r="D1369">
            <v>81.150000000000006</v>
          </cell>
          <cell r="E1369">
            <v>36526</v>
          </cell>
        </row>
        <row r="1370">
          <cell r="A1370" t="str">
            <v>99.A.060</v>
          </cell>
          <cell r="B1370" t="str">
            <v xml:space="preserve">Replantio, até 10% fornec mudas, consolidação - Cachoeira Morena x Regresso Feliz </v>
          </cell>
          <cell r="C1370" t="str">
            <v>GL</v>
          </cell>
          <cell r="D1370">
            <v>232.88</v>
          </cell>
          <cell r="E1370">
            <v>36526</v>
          </cell>
        </row>
        <row r="1371">
          <cell r="A1371" t="str">
            <v>99.A.061</v>
          </cell>
          <cell r="B1371" t="str">
            <v>Replantio, 10,01 a 15% fornec mudas, consolidação - Cachoeira Morena x Regresso Feliz</v>
          </cell>
          <cell r="C1371" t="str">
            <v>GL</v>
          </cell>
          <cell r="D1371">
            <v>116.44</v>
          </cell>
          <cell r="E1371">
            <v>36526</v>
          </cell>
        </row>
        <row r="1372">
          <cell r="A1372" t="str">
            <v>99.A.062</v>
          </cell>
          <cell r="B1372" t="str">
            <v>Replantio, 15,01 a 20% fornec mudas, consolidação - Cachoeira Morena x Regresso Feliz</v>
          </cell>
          <cell r="C1372" t="str">
            <v>GL</v>
          </cell>
          <cell r="D1372">
            <v>116.44</v>
          </cell>
          <cell r="E1372">
            <v>36526</v>
          </cell>
        </row>
        <row r="1373">
          <cell r="A1373" t="str">
            <v>99.A.063</v>
          </cell>
          <cell r="B1373" t="str">
            <v>Replantio, 20,01 a 25% fornec mudas, consolidação - Cachoeira Morena x Regresso Feliz</v>
          </cell>
          <cell r="C1373" t="str">
            <v>GL</v>
          </cell>
          <cell r="D1373">
            <v>116.44</v>
          </cell>
          <cell r="E1373">
            <v>36526</v>
          </cell>
        </row>
        <row r="1374">
          <cell r="A1374" t="str">
            <v>99.A.064</v>
          </cell>
          <cell r="B1374" t="str">
            <v>Replantio, até 10% fornec mudas, consolidação - Caravela Rosa x Valter Vieira Santos</v>
          </cell>
          <cell r="C1374" t="str">
            <v>GL</v>
          </cell>
          <cell r="D1374">
            <v>326.93</v>
          </cell>
          <cell r="E1374">
            <v>37408</v>
          </cell>
        </row>
        <row r="1375">
          <cell r="A1375" t="str">
            <v>99.A.065</v>
          </cell>
          <cell r="B1375" t="str">
            <v>Replantio, 10,01 a 15% fornec mudas, consolidação - Caravela Rosa x Valter Vieira Santos</v>
          </cell>
          <cell r="C1375" t="str">
            <v>GL</v>
          </cell>
          <cell r="D1375">
            <v>163.46</v>
          </cell>
          <cell r="E1375">
            <v>37408</v>
          </cell>
        </row>
        <row r="1376">
          <cell r="A1376" t="str">
            <v>99.A.066</v>
          </cell>
          <cell r="B1376" t="str">
            <v>Replantio, 15,01 a 20% fornec mudas, consolidação - Caravela Rosa x Valter Vieira Santos</v>
          </cell>
          <cell r="C1376" t="str">
            <v>GL</v>
          </cell>
          <cell r="D1376">
            <v>163.46</v>
          </cell>
          <cell r="E1376">
            <v>37408</v>
          </cell>
        </row>
        <row r="1377">
          <cell r="A1377" t="str">
            <v>99.A.067</v>
          </cell>
          <cell r="B1377" t="str">
            <v>Replantio, 20,01 a 25% fornec mudas, consolidação - Caravela Rosa x Valter Vieira Santos</v>
          </cell>
          <cell r="C1377" t="str">
            <v>GL</v>
          </cell>
          <cell r="D1377">
            <v>163.46</v>
          </cell>
          <cell r="E1377">
            <v>37408</v>
          </cell>
        </row>
        <row r="1378">
          <cell r="A1378" t="str">
            <v>99.A.068</v>
          </cell>
          <cell r="B1378" t="str">
            <v>Replantio, até 10% fornec mudas, consolidação - R. Lanhoso x Av. Engenho Novo</v>
          </cell>
          <cell r="C1378" t="str">
            <v>GL</v>
          </cell>
          <cell r="D1378">
            <v>245.95</v>
          </cell>
          <cell r="E1378">
            <v>36526</v>
          </cell>
        </row>
        <row r="1379">
          <cell r="A1379" t="str">
            <v>99.A.069</v>
          </cell>
          <cell r="B1379" t="str">
            <v>Replantio, 10,01 a 15% fornec mudas, consolidação - R. Lanhoso x Av. Engenho Novo</v>
          </cell>
          <cell r="C1379" t="str">
            <v>GL</v>
          </cell>
          <cell r="D1379">
            <v>122.97</v>
          </cell>
          <cell r="E1379">
            <v>36526</v>
          </cell>
        </row>
        <row r="1380">
          <cell r="A1380" t="str">
            <v>99.A.070</v>
          </cell>
          <cell r="B1380" t="str">
            <v>Replantio, 15,01 a 20% fornec mudas, consolidação - R. Lanhoso x Av. Engenho Novo</v>
          </cell>
          <cell r="C1380" t="str">
            <v>GL</v>
          </cell>
          <cell r="D1380">
            <v>122.97</v>
          </cell>
          <cell r="E1380">
            <v>36526</v>
          </cell>
        </row>
        <row r="1381">
          <cell r="A1381" t="str">
            <v>99.A.071</v>
          </cell>
          <cell r="B1381" t="str">
            <v>Replantio, 20,01 a 25% fornec mudas, consolidação - R. Lanhoso x Av. Engenho Novo</v>
          </cell>
          <cell r="C1381" t="str">
            <v>GL</v>
          </cell>
          <cell r="D1381">
            <v>122.97</v>
          </cell>
          <cell r="E1381">
            <v>36526</v>
          </cell>
        </row>
        <row r="1382">
          <cell r="A1382" t="str">
            <v>99.A.072</v>
          </cell>
          <cell r="B1382" t="str">
            <v>Replantio, até 10% fornec mudas, consolidação - Cipriano RodriguesxDr. Alves Teixeira</v>
          </cell>
          <cell r="C1382" t="str">
            <v>GL</v>
          </cell>
          <cell r="D1382">
            <v>4097.25</v>
          </cell>
          <cell r="E1382">
            <v>37408</v>
          </cell>
        </row>
        <row r="1383">
          <cell r="A1383" t="str">
            <v>99.A.073</v>
          </cell>
          <cell r="B1383" t="str">
            <v>Replantio, 10,01 a 15% fornec mudas, consolid. - Cipriano RodriguesxDr. Alves Teixeira</v>
          </cell>
          <cell r="C1383" t="str">
            <v>GL</v>
          </cell>
          <cell r="D1383">
            <v>2048.62</v>
          </cell>
          <cell r="E1383">
            <v>37408</v>
          </cell>
        </row>
        <row r="1384">
          <cell r="A1384" t="str">
            <v>99.A.074</v>
          </cell>
          <cell r="B1384" t="str">
            <v>Replantio, 15,01 a 20% fornec mudas, consolid. - Cipriano RodriguesxDr. Alves Teixeira</v>
          </cell>
          <cell r="C1384" t="str">
            <v>GL</v>
          </cell>
          <cell r="D1384">
            <v>2048.62</v>
          </cell>
          <cell r="E1384">
            <v>37408</v>
          </cell>
        </row>
        <row r="1385">
          <cell r="A1385" t="str">
            <v>99.A.075</v>
          </cell>
          <cell r="B1385" t="str">
            <v>Replantio, 20,01 a 25% fornec mudas, consolid. - Cipriano RodriguesxDr. Alves Teixeira</v>
          </cell>
          <cell r="C1385" t="str">
            <v>GL</v>
          </cell>
          <cell r="D1385">
            <v>2048.62</v>
          </cell>
          <cell r="E1385">
            <v>37408</v>
          </cell>
        </row>
        <row r="1386">
          <cell r="A1386" t="str">
            <v>99.A.076</v>
          </cell>
          <cell r="B1386" t="str">
            <v>Replantio, até 10% fornec mudas, consolidação - João Galli x Lázaro Gonçalves Fraga</v>
          </cell>
          <cell r="C1386" t="str">
            <v>GL</v>
          </cell>
          <cell r="D1386">
            <v>304.52</v>
          </cell>
          <cell r="E1386">
            <v>37408</v>
          </cell>
        </row>
        <row r="1387">
          <cell r="A1387" t="str">
            <v>99.A.077</v>
          </cell>
          <cell r="B1387" t="str">
            <v>Replantio, 10,01 a 15% fornec mudas, consolid. - João Galli x Lázaro Gonçalves Fraga</v>
          </cell>
          <cell r="C1387" t="str">
            <v>GL</v>
          </cell>
          <cell r="D1387">
            <v>152.26</v>
          </cell>
          <cell r="E1387">
            <v>37408</v>
          </cell>
        </row>
        <row r="1388">
          <cell r="A1388" t="str">
            <v>99.A.078</v>
          </cell>
          <cell r="B1388" t="str">
            <v>Replantio, 15,01 a 20% fornec mudas, consolid. - João Galli x Lázaro Gonçalves Fraga</v>
          </cell>
          <cell r="C1388" t="str">
            <v>GL</v>
          </cell>
          <cell r="D1388">
            <v>152.26</v>
          </cell>
          <cell r="E1388">
            <v>37408</v>
          </cell>
        </row>
        <row r="1389">
          <cell r="A1389" t="str">
            <v>99.A.079</v>
          </cell>
          <cell r="B1389" t="str">
            <v>Replantio, 20,01 a 25% fornec mudas, consolid. - João Galli x Lázaro Gonçalves Fraga</v>
          </cell>
          <cell r="C1389" t="str">
            <v>GL</v>
          </cell>
          <cell r="D1389">
            <v>152.26</v>
          </cell>
          <cell r="E1389">
            <v>37408</v>
          </cell>
        </row>
        <row r="1390">
          <cell r="A1390" t="str">
            <v>99.A.080</v>
          </cell>
          <cell r="B1390" t="str">
            <v>Replantio, até 10% fornec mudas, consolidação - Pq. Darcy Silva</v>
          </cell>
          <cell r="C1390" t="str">
            <v>GL</v>
          </cell>
          <cell r="D1390">
            <v>13933.14</v>
          </cell>
          <cell r="E1390">
            <v>38108</v>
          </cell>
        </row>
        <row r="1391">
          <cell r="A1391" t="str">
            <v>99.A.081</v>
          </cell>
          <cell r="B1391" t="str">
            <v>Replantio, 10,01 a 15% fornec mudas, consolid. - Pq. Darcy Silva</v>
          </cell>
          <cell r="C1391" t="str">
            <v>GL</v>
          </cell>
          <cell r="D1391">
            <v>6966.57</v>
          </cell>
          <cell r="E1391">
            <v>38108</v>
          </cell>
        </row>
        <row r="1392">
          <cell r="A1392" t="str">
            <v>99.A.082</v>
          </cell>
          <cell r="B1392" t="str">
            <v>Replantio, 15,01 a 20% fornec mudas, consolid. - Pq. Darcy Silva</v>
          </cell>
          <cell r="C1392" t="str">
            <v>GL</v>
          </cell>
          <cell r="D1392">
            <v>6966.57</v>
          </cell>
          <cell r="E1392">
            <v>38108</v>
          </cell>
        </row>
        <row r="1393">
          <cell r="A1393" t="str">
            <v>99.A.083</v>
          </cell>
          <cell r="B1393" t="str">
            <v>Replantio, 20,01 a 25% fornec mudas, consolid. - Pq. Darcy Silva</v>
          </cell>
          <cell r="C1393" t="str">
            <v>GL</v>
          </cell>
          <cell r="D1393">
            <v>6966.57</v>
          </cell>
          <cell r="E1393">
            <v>38108</v>
          </cell>
        </row>
        <row r="1394">
          <cell r="A1394" t="str">
            <v>99.A.084</v>
          </cell>
          <cell r="B1394" t="str">
            <v>Replantio, até 10% fornec mudas, consolidação - Pq. Pinheirinho d'água</v>
          </cell>
          <cell r="C1394" t="str">
            <v>GL</v>
          </cell>
          <cell r="D1394">
            <v>7499.37</v>
          </cell>
          <cell r="E1394">
            <v>37408</v>
          </cell>
        </row>
        <row r="1395">
          <cell r="A1395" t="str">
            <v>99.A.085</v>
          </cell>
          <cell r="B1395" t="str">
            <v>Replantio, 10,01 a 15% fornec mudas, consolid. - Pq. Pinheirinho d'água</v>
          </cell>
          <cell r="C1395" t="str">
            <v>GL</v>
          </cell>
          <cell r="D1395">
            <v>3749.68</v>
          </cell>
          <cell r="E1395">
            <v>37408</v>
          </cell>
        </row>
      </sheetData>
    </sheetDataSet>
  </externalBook>
</externalLink>
</file>

<file path=xl/externalLinks/externalLink35.xml><?xml version="1.0" encoding="utf-8"?>
<externalLink xmlns="http://schemas.openxmlformats.org/spreadsheetml/2006/main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  <sheetName val="Plan1"/>
    </sheetNames>
    <sheetDataSet>
      <sheetData sheetId="0">
        <row r="3">
          <cell r="O3">
            <v>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C913"/>
  <sheetViews>
    <sheetView view="pageBreakPreview" zoomScale="60" zoomScaleNormal="70" workbookViewId="0">
      <pane ySplit="11" topLeftCell="A12" activePane="bottomLeft" state="frozen"/>
      <selection pane="bottomLeft" activeCell="F12" sqref="F12:F13"/>
    </sheetView>
  </sheetViews>
  <sheetFormatPr defaultColWidth="12.625" defaultRowHeight="15" customHeight="1"/>
  <cols>
    <col min="1" max="1" width="8.625" style="370" customWidth="1"/>
    <col min="2" max="2" width="12.875" style="370" customWidth="1"/>
    <col min="3" max="3" width="12.125" style="370" customWidth="1"/>
    <col min="4" max="4" width="78" style="264" customWidth="1"/>
    <col min="5" max="6" width="8.125" style="370" customWidth="1"/>
    <col min="7" max="7" width="10.625" style="302" customWidth="1"/>
    <col min="8" max="8" width="18.125" style="264" customWidth="1"/>
    <col min="9" max="9" width="19.625" style="264" bestFit="1" customWidth="1"/>
    <col min="10" max="10" width="12.25" style="461" customWidth="1"/>
    <col min="11" max="11" width="14.25" style="461" customWidth="1"/>
    <col min="12" max="12" width="6.75" style="461" bestFit="1" customWidth="1"/>
    <col min="13" max="20" width="2.625" style="370" customWidth="1"/>
    <col min="21" max="21" width="4.875" style="370" customWidth="1"/>
    <col min="22" max="22" width="10.375" style="370" customWidth="1"/>
    <col min="23" max="29" width="2.625" style="370" customWidth="1"/>
    <col min="30" max="16384" width="12.625" style="370"/>
  </cols>
  <sheetData>
    <row r="1" spans="1:29">
      <c r="A1" s="168"/>
      <c r="B1" s="618"/>
      <c r="C1" s="170"/>
      <c r="D1" s="261"/>
      <c r="E1" s="171"/>
      <c r="F1" s="171"/>
      <c r="G1" s="292"/>
      <c r="H1" s="451"/>
      <c r="I1" s="451"/>
      <c r="J1" s="451"/>
      <c r="K1" s="619"/>
      <c r="L1" s="620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</row>
    <row r="2" spans="1:29">
      <c r="A2" s="172"/>
      <c r="B2" s="621"/>
      <c r="C2" s="174"/>
      <c r="D2" s="220"/>
      <c r="E2" s="175"/>
      <c r="F2" s="175"/>
      <c r="G2" s="293"/>
      <c r="H2" s="444"/>
      <c r="I2" s="444"/>
      <c r="J2" s="444"/>
      <c r="K2" s="173"/>
      <c r="L2" s="62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</row>
    <row r="3" spans="1:29" ht="36" customHeight="1">
      <c r="A3" s="172"/>
      <c r="B3" s="621"/>
      <c r="C3" s="174"/>
      <c r="D3" s="220"/>
      <c r="E3" s="175"/>
      <c r="F3" s="175"/>
      <c r="G3" s="293"/>
      <c r="H3" s="444"/>
      <c r="I3" s="444"/>
      <c r="J3" s="444"/>
      <c r="K3" s="173"/>
      <c r="L3" s="62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</row>
    <row r="4" spans="1:29" ht="21" customHeight="1">
      <c r="A4" s="172"/>
      <c r="B4" s="621"/>
      <c r="C4" s="174"/>
      <c r="D4" s="291" t="s">
        <v>1173</v>
      </c>
      <c r="E4" s="175"/>
      <c r="F4" s="175"/>
      <c r="G4" s="293"/>
      <c r="H4" s="444"/>
      <c r="I4" s="444"/>
      <c r="J4" s="444"/>
      <c r="K4" s="259"/>
      <c r="L4" s="623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</row>
    <row r="5" spans="1:29" ht="19.5">
      <c r="A5" s="172"/>
      <c r="B5" s="621"/>
      <c r="C5" s="174"/>
      <c r="D5" s="291" t="s">
        <v>1174</v>
      </c>
      <c r="E5" s="175"/>
      <c r="F5" s="175"/>
      <c r="G5" s="865" t="s">
        <v>1257</v>
      </c>
      <c r="H5" s="865"/>
      <c r="I5" s="444"/>
      <c r="J5" s="444"/>
      <c r="K5" s="259"/>
      <c r="L5" s="623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</row>
    <row r="6" spans="1:29">
      <c r="A6" s="172"/>
      <c r="B6" s="621"/>
      <c r="C6" s="174"/>
      <c r="D6" s="220"/>
      <c r="E6" s="175"/>
      <c r="F6" s="175"/>
      <c r="G6" s="866">
        <f>SUM(I12:I240)</f>
        <v>2645002.9612304643</v>
      </c>
      <c r="H6" s="866"/>
      <c r="I6" s="444"/>
      <c r="J6" s="444"/>
      <c r="K6" s="259"/>
      <c r="L6" s="623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</row>
    <row r="7" spans="1:29">
      <c r="A7" s="172"/>
      <c r="B7" s="621"/>
      <c r="C7" s="174"/>
      <c r="D7" s="220"/>
      <c r="E7" s="175"/>
      <c r="F7" s="175"/>
      <c r="G7" s="500"/>
      <c r="H7" s="444"/>
      <c r="I7" s="444"/>
      <c r="J7" s="444"/>
      <c r="K7" s="173"/>
      <c r="L7" s="62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</row>
    <row r="8" spans="1:29" ht="19.5" customHeight="1">
      <c r="A8" s="172"/>
      <c r="B8" s="621"/>
      <c r="C8" s="174"/>
      <c r="D8" s="220"/>
      <c r="E8" s="175"/>
      <c r="F8" s="175"/>
      <c r="G8" s="293"/>
      <c r="H8" s="444"/>
      <c r="I8" s="444"/>
      <c r="J8" s="444"/>
      <c r="K8" s="173"/>
      <c r="L8" s="62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</row>
    <row r="9" spans="1:29">
      <c r="A9" s="178"/>
      <c r="B9" s="624"/>
      <c r="C9" s="179"/>
      <c r="D9" s="218"/>
      <c r="E9" s="180"/>
      <c r="F9" s="180"/>
      <c r="G9" s="294"/>
      <c r="H9" s="444"/>
      <c r="I9" s="444"/>
      <c r="J9" s="444"/>
      <c r="K9" s="173"/>
      <c r="L9" s="622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</row>
    <row r="10" spans="1:29" ht="24.75" customHeight="1">
      <c r="A10" s="598" t="s">
        <v>0</v>
      </c>
      <c r="B10" s="862" t="s">
        <v>1252</v>
      </c>
      <c r="C10" s="863"/>
      <c r="D10" s="863"/>
      <c r="E10" s="863"/>
      <c r="F10" s="863"/>
      <c r="G10" s="863"/>
      <c r="H10" s="863"/>
      <c r="I10" s="863"/>
      <c r="J10" s="863"/>
      <c r="K10" s="863"/>
      <c r="L10" s="864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</row>
    <row r="11" spans="1:29" ht="42.75">
      <c r="A11" s="599" t="s">
        <v>1</v>
      </c>
      <c r="B11" s="182" t="s">
        <v>2</v>
      </c>
      <c r="C11" s="150" t="s">
        <v>3</v>
      </c>
      <c r="D11" s="219" t="s">
        <v>4</v>
      </c>
      <c r="E11" s="151" t="s">
        <v>5</v>
      </c>
      <c r="F11" s="151"/>
      <c r="G11" s="295" t="s">
        <v>6</v>
      </c>
      <c r="H11" s="150" t="s">
        <v>7</v>
      </c>
      <c r="I11" s="150" t="s">
        <v>8</v>
      </c>
      <c r="J11" s="150" t="s">
        <v>1104</v>
      </c>
      <c r="K11" s="150" t="s">
        <v>1251</v>
      </c>
      <c r="L11" s="183" t="s">
        <v>1252</v>
      </c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</row>
    <row r="12" spans="1:29" s="225" customFormat="1" ht="14.25">
      <c r="A12" s="600" t="s">
        <v>99</v>
      </c>
      <c r="B12" s="504" t="s">
        <v>100</v>
      </c>
      <c r="C12" s="501" t="s">
        <v>17</v>
      </c>
      <c r="D12" s="502" t="s">
        <v>101</v>
      </c>
      <c r="E12" s="501" t="s">
        <v>102</v>
      </c>
      <c r="F12" s="501">
        <f>G12/2</f>
        <v>7875.4280000000017</v>
      </c>
      <c r="G12" s="503">
        <v>15750.856000000003</v>
      </c>
      <c r="H12" s="568">
        <v>10.46</v>
      </c>
      <c r="I12" s="569">
        <f t="shared" ref="I12:I75" si="0">G12*H12</f>
        <v>164753.95376000006</v>
      </c>
      <c r="J12" s="570">
        <f>I12/$G$6</f>
        <v>6.2288759662997115E-2</v>
      </c>
      <c r="K12" s="571">
        <f>J12</f>
        <v>6.2288759662997115E-2</v>
      </c>
      <c r="L12" s="625" t="s">
        <v>1253</v>
      </c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</row>
    <row r="13" spans="1:29" s="225" customFormat="1" ht="57">
      <c r="A13" s="601" t="s">
        <v>128</v>
      </c>
      <c r="B13" s="504">
        <v>92446</v>
      </c>
      <c r="C13" s="501" t="s">
        <v>12</v>
      </c>
      <c r="D13" s="502" t="s">
        <v>129</v>
      </c>
      <c r="E13" s="501" t="s">
        <v>98</v>
      </c>
      <c r="F13" s="501">
        <f>G13/2</f>
        <v>216.98999999999992</v>
      </c>
      <c r="G13" s="503">
        <v>433.97999999999985</v>
      </c>
      <c r="H13" s="568">
        <v>347.02</v>
      </c>
      <c r="I13" s="569">
        <f t="shared" si="0"/>
        <v>150599.73959999994</v>
      </c>
      <c r="J13" s="570">
        <f t="shared" ref="J13:J76" si="1">I13/$G$6</f>
        <v>5.6937455952767793E-2</v>
      </c>
      <c r="K13" s="571">
        <f>K12+J13</f>
        <v>0.11922621561576491</v>
      </c>
      <c r="L13" s="625" t="s">
        <v>1253</v>
      </c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</row>
    <row r="14" spans="1:29" s="225" customFormat="1" ht="14.25">
      <c r="A14" s="601" t="s">
        <v>604</v>
      </c>
      <c r="B14" s="507" t="s">
        <v>605</v>
      </c>
      <c r="C14" s="501" t="s">
        <v>27</v>
      </c>
      <c r="D14" s="502" t="s">
        <v>606</v>
      </c>
      <c r="E14" s="501" t="s">
        <v>464</v>
      </c>
      <c r="F14" s="501"/>
      <c r="G14" s="506">
        <v>1</v>
      </c>
      <c r="H14" s="572">
        <v>127354.54393305437</v>
      </c>
      <c r="I14" s="569">
        <f t="shared" si="0"/>
        <v>127354.54393305437</v>
      </c>
      <c r="J14" s="570">
        <f t="shared" si="1"/>
        <v>4.8149112042509247E-2</v>
      </c>
      <c r="K14" s="571">
        <f t="shared" ref="K14:K77" si="2">K13+J14</f>
        <v>0.16737532765827415</v>
      </c>
      <c r="L14" s="625" t="s">
        <v>1254</v>
      </c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</row>
    <row r="15" spans="1:29" s="225" customFormat="1" ht="28.5">
      <c r="A15" s="601" t="s">
        <v>140</v>
      </c>
      <c r="B15" s="504" t="s">
        <v>141</v>
      </c>
      <c r="C15" s="501" t="s">
        <v>17</v>
      </c>
      <c r="D15" s="502" t="s">
        <v>142</v>
      </c>
      <c r="E15" s="501" t="s">
        <v>98</v>
      </c>
      <c r="F15" s="501"/>
      <c r="G15" s="503">
        <v>558.54</v>
      </c>
      <c r="H15" s="573">
        <v>157.43</v>
      </c>
      <c r="I15" s="569">
        <f t="shared" si="0"/>
        <v>87930.9522</v>
      </c>
      <c r="J15" s="570">
        <f t="shared" si="1"/>
        <v>3.3244179113922134E-2</v>
      </c>
      <c r="K15" s="571">
        <f t="shared" si="2"/>
        <v>0.20061950677219628</v>
      </c>
      <c r="L15" s="625" t="s">
        <v>1253</v>
      </c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</row>
    <row r="16" spans="1:29" s="225" customFormat="1" ht="28.5">
      <c r="A16" s="601" t="s">
        <v>126</v>
      </c>
      <c r="B16" s="504">
        <v>92270</v>
      </c>
      <c r="C16" s="501" t="s">
        <v>12</v>
      </c>
      <c r="D16" s="502" t="s">
        <v>127</v>
      </c>
      <c r="E16" s="501" t="s">
        <v>98</v>
      </c>
      <c r="F16" s="501"/>
      <c r="G16" s="503">
        <v>433.97999999999985</v>
      </c>
      <c r="H16" s="568">
        <v>201.67</v>
      </c>
      <c r="I16" s="569">
        <f t="shared" si="0"/>
        <v>87520.746599999969</v>
      </c>
      <c r="J16" s="570">
        <f t="shared" si="1"/>
        <v>3.308909210418616E-2</v>
      </c>
      <c r="K16" s="571">
        <f t="shared" si="2"/>
        <v>0.23370859887638246</v>
      </c>
      <c r="L16" s="625" t="s">
        <v>1253</v>
      </c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</row>
    <row r="17" spans="1:29" s="225" customFormat="1" ht="14.25">
      <c r="A17" s="602" t="s">
        <v>158</v>
      </c>
      <c r="B17" s="504" t="s">
        <v>159</v>
      </c>
      <c r="C17" s="505" t="s">
        <v>17</v>
      </c>
      <c r="D17" s="502" t="s">
        <v>160</v>
      </c>
      <c r="E17" s="505" t="s">
        <v>98</v>
      </c>
      <c r="F17" s="505"/>
      <c r="G17" s="503">
        <v>76</v>
      </c>
      <c r="H17" s="568">
        <v>1099.5899999999999</v>
      </c>
      <c r="I17" s="569">
        <f t="shared" si="0"/>
        <v>83568.84</v>
      </c>
      <c r="J17" s="570">
        <f t="shared" si="1"/>
        <v>3.1594989202251587E-2</v>
      </c>
      <c r="K17" s="571">
        <f t="shared" si="2"/>
        <v>0.26530358807863402</v>
      </c>
      <c r="L17" s="625" t="s">
        <v>1254</v>
      </c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</row>
    <row r="18" spans="1:29" s="225" customFormat="1" ht="28.5">
      <c r="A18" s="601" t="s">
        <v>202</v>
      </c>
      <c r="B18" s="504" t="s">
        <v>203</v>
      </c>
      <c r="C18" s="501" t="s">
        <v>17</v>
      </c>
      <c r="D18" s="502" t="s">
        <v>204</v>
      </c>
      <c r="E18" s="501" t="s">
        <v>98</v>
      </c>
      <c r="F18" s="501"/>
      <c r="G18" s="503">
        <v>142.56</v>
      </c>
      <c r="H18" s="573">
        <v>488.97</v>
      </c>
      <c r="I18" s="569">
        <f t="shared" si="0"/>
        <v>69707.563200000004</v>
      </c>
      <c r="J18" s="570">
        <f t="shared" si="1"/>
        <v>2.6354436732869219E-2</v>
      </c>
      <c r="K18" s="571">
        <f t="shared" si="2"/>
        <v>0.29165802481150327</v>
      </c>
      <c r="L18" s="625" t="s">
        <v>1253</v>
      </c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</row>
    <row r="19" spans="1:29" s="225" customFormat="1" ht="42.75">
      <c r="A19" s="602" t="s">
        <v>154</v>
      </c>
      <c r="B19" s="504">
        <v>103324</v>
      </c>
      <c r="C19" s="505" t="s">
        <v>12</v>
      </c>
      <c r="D19" s="508" t="s">
        <v>155</v>
      </c>
      <c r="E19" s="505" t="s">
        <v>98</v>
      </c>
      <c r="F19" s="505"/>
      <c r="G19" s="503">
        <v>821.75</v>
      </c>
      <c r="H19" s="568">
        <v>82.22</v>
      </c>
      <c r="I19" s="569">
        <f t="shared" si="0"/>
        <v>67564.285000000003</v>
      </c>
      <c r="J19" s="570">
        <f t="shared" si="1"/>
        <v>2.5544124520967972E-2</v>
      </c>
      <c r="K19" s="571">
        <f t="shared" si="2"/>
        <v>0.31720214933247126</v>
      </c>
      <c r="L19" s="625" t="s">
        <v>1253</v>
      </c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</row>
    <row r="20" spans="1:29" s="225" customFormat="1" ht="14.25">
      <c r="A20" s="603" t="s">
        <v>1143</v>
      </c>
      <c r="B20" s="626" t="s">
        <v>1128</v>
      </c>
      <c r="C20" s="510" t="s">
        <v>17</v>
      </c>
      <c r="D20" s="511" t="s">
        <v>1129</v>
      </c>
      <c r="E20" s="510" t="s">
        <v>98</v>
      </c>
      <c r="F20" s="510"/>
      <c r="G20" s="503">
        <v>257.32</v>
      </c>
      <c r="H20" s="574">
        <v>243.46</v>
      </c>
      <c r="I20" s="569">
        <f t="shared" si="0"/>
        <v>62647.127200000003</v>
      </c>
      <c r="J20" s="570">
        <f t="shared" si="1"/>
        <v>2.3685087736482664E-2</v>
      </c>
      <c r="K20" s="571">
        <f t="shared" si="2"/>
        <v>0.34088723706895391</v>
      </c>
      <c r="L20" s="625" t="s">
        <v>1254</v>
      </c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</row>
    <row r="21" spans="1:29" s="225" customFormat="1" ht="24" customHeight="1">
      <c r="A21" s="601" t="s">
        <v>118</v>
      </c>
      <c r="B21" s="504">
        <v>92411</v>
      </c>
      <c r="C21" s="501" t="s">
        <v>12</v>
      </c>
      <c r="D21" s="502" t="s">
        <v>119</v>
      </c>
      <c r="E21" s="501" t="s">
        <v>98</v>
      </c>
      <c r="F21" s="501"/>
      <c r="G21" s="503">
        <v>344.22000000000014</v>
      </c>
      <c r="H21" s="568">
        <v>169.68</v>
      </c>
      <c r="I21" s="569">
        <f t="shared" si="0"/>
        <v>58407.249600000025</v>
      </c>
      <c r="J21" s="570">
        <f t="shared" si="1"/>
        <v>2.2082111232430823E-2</v>
      </c>
      <c r="K21" s="571">
        <f t="shared" si="2"/>
        <v>0.36296934830138472</v>
      </c>
      <c r="L21" s="625" t="s">
        <v>1253</v>
      </c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</row>
    <row r="22" spans="1:29" s="225" customFormat="1" ht="28.5">
      <c r="A22" s="603" t="s">
        <v>1149</v>
      </c>
      <c r="B22" s="627" t="s">
        <v>1241</v>
      </c>
      <c r="C22" s="512" t="s">
        <v>90</v>
      </c>
      <c r="D22" s="513" t="s">
        <v>1114</v>
      </c>
      <c r="E22" s="514" t="s">
        <v>148</v>
      </c>
      <c r="F22" s="514"/>
      <c r="G22" s="503">
        <v>49.7</v>
      </c>
      <c r="H22" s="575">
        <v>1120.1500000000001</v>
      </c>
      <c r="I22" s="569">
        <f t="shared" si="0"/>
        <v>55671.455000000009</v>
      </c>
      <c r="J22" s="570">
        <f t="shared" si="1"/>
        <v>2.1047785509510909E-2</v>
      </c>
      <c r="K22" s="571">
        <f t="shared" si="2"/>
        <v>0.38401713381089564</v>
      </c>
      <c r="L22" s="625" t="s">
        <v>1253</v>
      </c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</row>
    <row r="23" spans="1:29" s="225" customFormat="1" ht="14.25">
      <c r="A23" s="601" t="s">
        <v>233</v>
      </c>
      <c r="B23" s="504" t="s">
        <v>234</v>
      </c>
      <c r="C23" s="501" t="s">
        <v>17</v>
      </c>
      <c r="D23" s="502" t="s">
        <v>235</v>
      </c>
      <c r="E23" s="501" t="s">
        <v>98</v>
      </c>
      <c r="F23" s="501"/>
      <c r="G23" s="503">
        <v>2119.0439999999999</v>
      </c>
      <c r="H23" s="573">
        <v>22.76</v>
      </c>
      <c r="I23" s="569">
        <f t="shared" si="0"/>
        <v>48229.441440000002</v>
      </c>
      <c r="J23" s="570">
        <f t="shared" si="1"/>
        <v>1.8234172946847479E-2</v>
      </c>
      <c r="K23" s="571">
        <f t="shared" si="2"/>
        <v>0.40225130675774312</v>
      </c>
      <c r="L23" s="625" t="s">
        <v>1254</v>
      </c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</row>
    <row r="24" spans="1:29" s="225" customFormat="1" ht="42.75">
      <c r="A24" s="602" t="s">
        <v>152</v>
      </c>
      <c r="B24" s="504">
        <v>103320</v>
      </c>
      <c r="C24" s="505" t="s">
        <v>12</v>
      </c>
      <c r="D24" s="508" t="s">
        <v>153</v>
      </c>
      <c r="E24" s="505" t="s">
        <v>98</v>
      </c>
      <c r="F24" s="505"/>
      <c r="G24" s="503">
        <v>380.91</v>
      </c>
      <c r="H24" s="568">
        <v>123.31</v>
      </c>
      <c r="I24" s="569">
        <f t="shared" si="0"/>
        <v>46970.012100000007</v>
      </c>
      <c r="J24" s="570">
        <f t="shared" si="1"/>
        <v>1.7758018720005288E-2</v>
      </c>
      <c r="K24" s="571">
        <f t="shared" si="2"/>
        <v>0.42000932547774839</v>
      </c>
      <c r="L24" s="625" t="s">
        <v>1253</v>
      </c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</row>
    <row r="25" spans="1:29" s="225" customFormat="1" ht="28.5">
      <c r="A25" s="601" t="s">
        <v>116</v>
      </c>
      <c r="B25" s="504">
        <v>92269</v>
      </c>
      <c r="C25" s="501" t="s">
        <v>12</v>
      </c>
      <c r="D25" s="502" t="s">
        <v>117</v>
      </c>
      <c r="E25" s="501" t="s">
        <v>98</v>
      </c>
      <c r="F25" s="501"/>
      <c r="G25" s="503">
        <v>344.22000000000014</v>
      </c>
      <c r="H25" s="568">
        <v>129.22999999999999</v>
      </c>
      <c r="I25" s="569">
        <f t="shared" si="0"/>
        <v>44483.550600000017</v>
      </c>
      <c r="J25" s="570">
        <f t="shared" si="1"/>
        <v>1.6817958713855701E-2</v>
      </c>
      <c r="K25" s="571">
        <f t="shared" si="2"/>
        <v>0.4368272841916041</v>
      </c>
      <c r="L25" s="625" t="s">
        <v>1253</v>
      </c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</row>
    <row r="26" spans="1:29" s="225" customFormat="1" ht="57">
      <c r="A26" s="601" t="s">
        <v>214</v>
      </c>
      <c r="B26" s="504">
        <v>92562</v>
      </c>
      <c r="C26" s="501" t="s">
        <v>12</v>
      </c>
      <c r="D26" s="508" t="s">
        <v>215</v>
      </c>
      <c r="E26" s="501" t="s">
        <v>216</v>
      </c>
      <c r="F26" s="501"/>
      <c r="G26" s="503">
        <v>15</v>
      </c>
      <c r="H26" s="573">
        <v>2956.42</v>
      </c>
      <c r="I26" s="569">
        <f t="shared" si="0"/>
        <v>44346.3</v>
      </c>
      <c r="J26" s="570">
        <f t="shared" si="1"/>
        <v>1.6766068185938801E-2</v>
      </c>
      <c r="K26" s="571">
        <f t="shared" si="2"/>
        <v>0.45359335237754289</v>
      </c>
      <c r="L26" s="625" t="s">
        <v>1254</v>
      </c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</row>
    <row r="27" spans="1:29" s="225" customFormat="1" ht="14.25">
      <c r="A27" s="600" t="s">
        <v>103</v>
      </c>
      <c r="B27" s="504" t="s">
        <v>104</v>
      </c>
      <c r="C27" s="501" t="s">
        <v>17</v>
      </c>
      <c r="D27" s="502" t="s">
        <v>105</v>
      </c>
      <c r="E27" s="501" t="s">
        <v>102</v>
      </c>
      <c r="F27" s="501"/>
      <c r="G27" s="503">
        <v>3937.7140000000009</v>
      </c>
      <c r="H27" s="568">
        <v>10.71</v>
      </c>
      <c r="I27" s="569">
        <f t="shared" si="0"/>
        <v>42172.91694000001</v>
      </c>
      <c r="J27" s="570">
        <f t="shared" si="1"/>
        <v>1.5944374187158199E-2</v>
      </c>
      <c r="K27" s="571">
        <f t="shared" si="2"/>
        <v>0.46953772656470111</v>
      </c>
      <c r="L27" s="625" t="s">
        <v>1253</v>
      </c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</row>
    <row r="28" spans="1:29" s="225" customFormat="1" ht="28.5">
      <c r="A28" s="601" t="s">
        <v>250</v>
      </c>
      <c r="B28" s="504" t="s">
        <v>251</v>
      </c>
      <c r="C28" s="514" t="s">
        <v>27</v>
      </c>
      <c r="D28" s="515" t="s">
        <v>252</v>
      </c>
      <c r="E28" s="516" t="s">
        <v>14</v>
      </c>
      <c r="F28" s="516"/>
      <c r="G28" s="503">
        <v>155.6</v>
      </c>
      <c r="H28" s="568">
        <v>267.6820083682008</v>
      </c>
      <c r="I28" s="569">
        <f t="shared" si="0"/>
        <v>41651.320502092043</v>
      </c>
      <c r="J28" s="570">
        <f t="shared" si="1"/>
        <v>1.5747173486231451E-2</v>
      </c>
      <c r="K28" s="571">
        <f t="shared" si="2"/>
        <v>0.48528490005093255</v>
      </c>
      <c r="L28" s="625" t="s">
        <v>1253</v>
      </c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</row>
    <row r="29" spans="1:29" s="225" customFormat="1" ht="42.75">
      <c r="A29" s="601" t="s">
        <v>239</v>
      </c>
      <c r="B29" s="504">
        <v>87273</v>
      </c>
      <c r="C29" s="501" t="s">
        <v>12</v>
      </c>
      <c r="D29" s="502" t="s">
        <v>240</v>
      </c>
      <c r="E29" s="501" t="s">
        <v>98</v>
      </c>
      <c r="F29" s="501"/>
      <c r="G29" s="503">
        <v>471.35</v>
      </c>
      <c r="H29" s="573">
        <v>83.83</v>
      </c>
      <c r="I29" s="569">
        <f t="shared" si="0"/>
        <v>39513.270499999999</v>
      </c>
      <c r="J29" s="570">
        <f t="shared" si="1"/>
        <v>1.493883790648699E-2</v>
      </c>
      <c r="K29" s="571">
        <f t="shared" si="2"/>
        <v>0.50022373795741959</v>
      </c>
      <c r="L29" s="625" t="s">
        <v>1254</v>
      </c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</row>
    <row r="30" spans="1:29" s="225" customFormat="1" ht="42.75">
      <c r="A30" s="601" t="s">
        <v>249</v>
      </c>
      <c r="B30" s="504">
        <v>87257</v>
      </c>
      <c r="C30" s="501" t="s">
        <v>12</v>
      </c>
      <c r="D30" s="502" t="s">
        <v>1216</v>
      </c>
      <c r="E30" s="501" t="s">
        <v>98</v>
      </c>
      <c r="F30" s="501"/>
      <c r="G30" s="503">
        <v>373.58</v>
      </c>
      <c r="H30" s="573">
        <v>105.61</v>
      </c>
      <c r="I30" s="569">
        <f t="shared" si="0"/>
        <v>39453.783799999997</v>
      </c>
      <c r="J30" s="570">
        <f t="shared" si="1"/>
        <v>1.4916347685919401E-2</v>
      </c>
      <c r="K30" s="571">
        <f t="shared" si="2"/>
        <v>0.51514008564333902</v>
      </c>
      <c r="L30" s="625" t="s">
        <v>1253</v>
      </c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</row>
    <row r="31" spans="1:29" s="225" customFormat="1" ht="28.5">
      <c r="A31" s="601" t="s">
        <v>241</v>
      </c>
      <c r="B31" s="504">
        <v>96114</v>
      </c>
      <c r="C31" s="501" t="s">
        <v>12</v>
      </c>
      <c r="D31" s="502" t="s">
        <v>1166</v>
      </c>
      <c r="E31" s="501" t="s">
        <v>98</v>
      </c>
      <c r="F31" s="501"/>
      <c r="G31" s="503">
        <v>529.1</v>
      </c>
      <c r="H31" s="573">
        <v>73.89</v>
      </c>
      <c r="I31" s="569">
        <f t="shared" si="0"/>
        <v>39095.199000000001</v>
      </c>
      <c r="J31" s="570">
        <f t="shared" si="1"/>
        <v>1.4780777024844155E-2</v>
      </c>
      <c r="K31" s="571">
        <f t="shared" si="2"/>
        <v>0.52992086266818317</v>
      </c>
      <c r="L31" s="625" t="s">
        <v>1253</v>
      </c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</row>
    <row r="32" spans="1:29" s="225" customFormat="1" ht="14.25" customHeight="1">
      <c r="A32" s="601" t="s">
        <v>245</v>
      </c>
      <c r="B32" s="504">
        <v>103074</v>
      </c>
      <c r="C32" s="501" t="s">
        <v>12</v>
      </c>
      <c r="D32" s="508" t="s">
        <v>246</v>
      </c>
      <c r="E32" s="501" t="s">
        <v>98</v>
      </c>
      <c r="F32" s="501"/>
      <c r="G32" s="503">
        <v>242.56</v>
      </c>
      <c r="H32" s="573">
        <v>158.56</v>
      </c>
      <c r="I32" s="569">
        <f t="shared" si="0"/>
        <v>38460.313600000001</v>
      </c>
      <c r="J32" s="570">
        <f t="shared" si="1"/>
        <v>1.4540745006239288E-2</v>
      </c>
      <c r="K32" s="571">
        <f t="shared" si="2"/>
        <v>0.54446160767442242</v>
      </c>
      <c r="L32" s="625" t="s">
        <v>1254</v>
      </c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</row>
    <row r="33" spans="1:29" s="225" customFormat="1" ht="28.5">
      <c r="A33" s="601" t="s">
        <v>217</v>
      </c>
      <c r="B33" s="504" t="s">
        <v>218</v>
      </c>
      <c r="C33" s="501" t="s">
        <v>17</v>
      </c>
      <c r="D33" s="508" t="s">
        <v>219</v>
      </c>
      <c r="E33" s="501" t="s">
        <v>98</v>
      </c>
      <c r="F33" s="501"/>
      <c r="G33" s="503">
        <v>301.5</v>
      </c>
      <c r="H33" s="573">
        <v>122.42</v>
      </c>
      <c r="I33" s="569">
        <f t="shared" si="0"/>
        <v>36909.629999999997</v>
      </c>
      <c r="J33" s="570">
        <f t="shared" si="1"/>
        <v>1.3954475870540996E-2</v>
      </c>
      <c r="K33" s="571">
        <f t="shared" si="2"/>
        <v>0.55841608354496342</v>
      </c>
      <c r="L33" s="625" t="s">
        <v>1253</v>
      </c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</row>
    <row r="34" spans="1:29" s="225" customFormat="1" ht="14.25">
      <c r="A34" s="601" t="s">
        <v>192</v>
      </c>
      <c r="B34" s="504" t="s">
        <v>193</v>
      </c>
      <c r="C34" s="501" t="s">
        <v>17</v>
      </c>
      <c r="D34" s="502" t="s">
        <v>194</v>
      </c>
      <c r="E34" s="501" t="s">
        <v>98</v>
      </c>
      <c r="F34" s="501"/>
      <c r="G34" s="503">
        <v>78.56</v>
      </c>
      <c r="H34" s="573">
        <v>435.02</v>
      </c>
      <c r="I34" s="569">
        <f t="shared" si="0"/>
        <v>34175.171199999997</v>
      </c>
      <c r="J34" s="570">
        <f t="shared" si="1"/>
        <v>1.2920655175411067E-2</v>
      </c>
      <c r="K34" s="571">
        <f t="shared" si="2"/>
        <v>0.57133673872037449</v>
      </c>
      <c r="L34" s="625" t="s">
        <v>1253</v>
      </c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</row>
    <row r="35" spans="1:29" s="225" customFormat="1" ht="42.75">
      <c r="A35" s="600" t="s">
        <v>109</v>
      </c>
      <c r="B35" s="504">
        <v>96557</v>
      </c>
      <c r="C35" s="501" t="s">
        <v>12</v>
      </c>
      <c r="D35" s="502" t="s">
        <v>1161</v>
      </c>
      <c r="E35" s="501" t="s">
        <v>88</v>
      </c>
      <c r="F35" s="501"/>
      <c r="G35" s="503">
        <v>52.644599999999997</v>
      </c>
      <c r="H35" s="568">
        <v>632.36</v>
      </c>
      <c r="I35" s="569">
        <f t="shared" si="0"/>
        <v>33290.339255999999</v>
      </c>
      <c r="J35" s="570">
        <f t="shared" si="1"/>
        <v>1.2586125514397618E-2</v>
      </c>
      <c r="K35" s="571">
        <f t="shared" si="2"/>
        <v>0.58392286423477213</v>
      </c>
      <c r="L35" s="625" t="s">
        <v>1254</v>
      </c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</row>
    <row r="36" spans="1:29" s="225" customFormat="1" ht="42.75">
      <c r="A36" s="601" t="s">
        <v>622</v>
      </c>
      <c r="B36" s="504" t="s">
        <v>623</v>
      </c>
      <c r="C36" s="505" t="s">
        <v>17</v>
      </c>
      <c r="D36" s="502" t="s">
        <v>624</v>
      </c>
      <c r="E36" s="501" t="s">
        <v>148</v>
      </c>
      <c r="F36" s="501"/>
      <c r="G36" s="503">
        <v>36.5</v>
      </c>
      <c r="H36" s="572">
        <v>782.94</v>
      </c>
      <c r="I36" s="569">
        <f t="shared" si="0"/>
        <v>28577.31</v>
      </c>
      <c r="J36" s="570">
        <f t="shared" si="1"/>
        <v>1.0804263896440305E-2</v>
      </c>
      <c r="K36" s="571">
        <f t="shared" si="2"/>
        <v>0.59472712813121242</v>
      </c>
      <c r="L36" s="625" t="s">
        <v>1253</v>
      </c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</row>
    <row r="37" spans="1:29" s="225" customFormat="1" ht="28.5">
      <c r="A37" s="601" t="s">
        <v>272</v>
      </c>
      <c r="B37" s="504">
        <v>88497</v>
      </c>
      <c r="C37" s="501" t="s">
        <v>12</v>
      </c>
      <c r="D37" s="502" t="s">
        <v>273</v>
      </c>
      <c r="E37" s="501" t="s">
        <v>271</v>
      </c>
      <c r="F37" s="501"/>
      <c r="G37" s="503">
        <v>1211.798</v>
      </c>
      <c r="H37" s="573">
        <v>21.82</v>
      </c>
      <c r="I37" s="569">
        <f t="shared" si="0"/>
        <v>26441.432359999999</v>
      </c>
      <c r="J37" s="570">
        <f t="shared" si="1"/>
        <v>9.996749624695829E-3</v>
      </c>
      <c r="K37" s="571">
        <f t="shared" si="2"/>
        <v>0.6047238777559083</v>
      </c>
      <c r="L37" s="625" t="s">
        <v>1253</v>
      </c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</row>
    <row r="38" spans="1:29" s="225" customFormat="1" ht="14.25">
      <c r="A38" s="604" t="s">
        <v>80</v>
      </c>
      <c r="B38" s="517" t="s">
        <v>81</v>
      </c>
      <c r="C38" s="518" t="s">
        <v>17</v>
      </c>
      <c r="D38" s="519" t="s">
        <v>82</v>
      </c>
      <c r="E38" s="518" t="s">
        <v>72</v>
      </c>
      <c r="F38" s="518"/>
      <c r="G38" s="503">
        <v>884.97874999999999</v>
      </c>
      <c r="H38" s="576">
        <v>29.69</v>
      </c>
      <c r="I38" s="569">
        <f t="shared" si="0"/>
        <v>26275.019087500001</v>
      </c>
      <c r="J38" s="570">
        <f t="shared" si="1"/>
        <v>9.9338335240565373E-3</v>
      </c>
      <c r="K38" s="571">
        <f t="shared" si="2"/>
        <v>0.61465771127996482</v>
      </c>
      <c r="L38" s="625" t="s">
        <v>1254</v>
      </c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</row>
    <row r="39" spans="1:29" s="225" customFormat="1" ht="28.5">
      <c r="A39" s="601" t="s">
        <v>572</v>
      </c>
      <c r="B39" s="504" t="s">
        <v>573</v>
      </c>
      <c r="C39" s="501" t="s">
        <v>17</v>
      </c>
      <c r="D39" s="502" t="s">
        <v>574</v>
      </c>
      <c r="E39" s="501" t="s">
        <v>98</v>
      </c>
      <c r="F39" s="501"/>
      <c r="G39" s="506">
        <v>2.27</v>
      </c>
      <c r="H39" s="572">
        <v>10765.11</v>
      </c>
      <c r="I39" s="569">
        <f t="shared" si="0"/>
        <v>24436.799700000003</v>
      </c>
      <c r="J39" s="570">
        <f t="shared" si="1"/>
        <v>9.2388553276446708E-3</v>
      </c>
      <c r="K39" s="571">
        <f t="shared" si="2"/>
        <v>0.6238965666076095</v>
      </c>
      <c r="L39" s="625" t="s">
        <v>1253</v>
      </c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</row>
    <row r="40" spans="1:29" s="225" customFormat="1" ht="28.5">
      <c r="A40" s="601" t="s">
        <v>137</v>
      </c>
      <c r="B40" s="507">
        <v>98557</v>
      </c>
      <c r="C40" s="505" t="s">
        <v>12</v>
      </c>
      <c r="D40" s="520" t="s">
        <v>1162</v>
      </c>
      <c r="E40" s="501" t="s">
        <v>98</v>
      </c>
      <c r="F40" s="501"/>
      <c r="G40" s="503">
        <v>488.21000000000004</v>
      </c>
      <c r="H40" s="568">
        <v>47.56</v>
      </c>
      <c r="I40" s="569">
        <f t="shared" si="0"/>
        <v>23219.267600000003</v>
      </c>
      <c r="J40" s="570">
        <f t="shared" si="1"/>
        <v>8.7785412494201225E-3</v>
      </c>
      <c r="K40" s="571">
        <f t="shared" si="2"/>
        <v>0.63267510785702963</v>
      </c>
      <c r="L40" s="625" t="s">
        <v>1253</v>
      </c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</row>
    <row r="41" spans="1:29" s="225" customFormat="1" ht="14.25">
      <c r="A41" s="600" t="s">
        <v>95</v>
      </c>
      <c r="B41" s="504" t="s">
        <v>96</v>
      </c>
      <c r="C41" s="505" t="s">
        <v>17</v>
      </c>
      <c r="D41" s="502" t="s">
        <v>97</v>
      </c>
      <c r="E41" s="505" t="s">
        <v>98</v>
      </c>
      <c r="F41" s="505"/>
      <c r="G41" s="503">
        <v>226.49</v>
      </c>
      <c r="H41" s="568">
        <v>100.14</v>
      </c>
      <c r="I41" s="569">
        <f t="shared" si="0"/>
        <v>22680.708600000002</v>
      </c>
      <c r="J41" s="570">
        <f t="shared" si="1"/>
        <v>8.5749274887196563E-3</v>
      </c>
      <c r="K41" s="571">
        <f t="shared" si="2"/>
        <v>0.64125003534574931</v>
      </c>
      <c r="L41" s="625" t="s">
        <v>1254</v>
      </c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</row>
    <row r="42" spans="1:29" s="225" customFormat="1" ht="14.25">
      <c r="A42" s="601" t="s">
        <v>236</v>
      </c>
      <c r="B42" s="504" t="s">
        <v>237</v>
      </c>
      <c r="C42" s="501" t="s">
        <v>17</v>
      </c>
      <c r="D42" s="502" t="s">
        <v>238</v>
      </c>
      <c r="E42" s="501" t="s">
        <v>98</v>
      </c>
      <c r="F42" s="501"/>
      <c r="G42" s="503">
        <v>1647.694</v>
      </c>
      <c r="H42" s="573">
        <v>13.22</v>
      </c>
      <c r="I42" s="569">
        <f t="shared" si="0"/>
        <v>21782.51468</v>
      </c>
      <c r="J42" s="570">
        <f t="shared" si="1"/>
        <v>8.235346046594481E-3</v>
      </c>
      <c r="K42" s="571">
        <f t="shared" si="2"/>
        <v>0.6494853813923438</v>
      </c>
      <c r="L42" s="625" t="s">
        <v>1253</v>
      </c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</row>
    <row r="43" spans="1:29" s="225" customFormat="1" ht="14.25">
      <c r="A43" s="603" t="s">
        <v>1145</v>
      </c>
      <c r="B43" s="628" t="s">
        <v>1239</v>
      </c>
      <c r="C43" s="521" t="s">
        <v>90</v>
      </c>
      <c r="D43" s="511" t="s">
        <v>1131</v>
      </c>
      <c r="E43" s="509" t="s">
        <v>88</v>
      </c>
      <c r="F43" s="509"/>
      <c r="G43" s="503">
        <v>40.436</v>
      </c>
      <c r="H43" s="574">
        <v>529.16999999999996</v>
      </c>
      <c r="I43" s="569">
        <f t="shared" si="0"/>
        <v>21397.518119999997</v>
      </c>
      <c r="J43" s="570">
        <f t="shared" si="1"/>
        <v>8.0897898541655317E-3</v>
      </c>
      <c r="K43" s="571">
        <f t="shared" si="2"/>
        <v>0.65757517124650933</v>
      </c>
      <c r="L43" s="625" t="s">
        <v>1253</v>
      </c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</row>
    <row r="44" spans="1:29" s="225" customFormat="1" ht="28.5">
      <c r="A44" s="601" t="s">
        <v>269</v>
      </c>
      <c r="B44" s="504">
        <v>88496</v>
      </c>
      <c r="C44" s="501" t="s">
        <v>12</v>
      </c>
      <c r="D44" s="502" t="s">
        <v>270</v>
      </c>
      <c r="E44" s="501" t="s">
        <v>271</v>
      </c>
      <c r="F44" s="501"/>
      <c r="G44" s="503">
        <v>529.17999999999995</v>
      </c>
      <c r="H44" s="573">
        <v>39.72</v>
      </c>
      <c r="I44" s="569">
        <f t="shared" si="0"/>
        <v>21019.029599999998</v>
      </c>
      <c r="J44" s="570">
        <f t="shared" si="1"/>
        <v>7.9466941655981643E-3</v>
      </c>
      <c r="K44" s="571">
        <f t="shared" si="2"/>
        <v>0.66552186541210745</v>
      </c>
      <c r="L44" s="625" t="s">
        <v>1254</v>
      </c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</row>
    <row r="45" spans="1:29" s="225" customFormat="1" ht="42.75">
      <c r="A45" s="601" t="s">
        <v>130</v>
      </c>
      <c r="B45" s="504">
        <v>103674</v>
      </c>
      <c r="C45" s="501" t="s">
        <v>12</v>
      </c>
      <c r="D45" s="502" t="s">
        <v>131</v>
      </c>
      <c r="E45" s="501" t="s">
        <v>88</v>
      </c>
      <c r="F45" s="501"/>
      <c r="G45" s="503">
        <v>34.718400000000017</v>
      </c>
      <c r="H45" s="568">
        <v>604.59</v>
      </c>
      <c r="I45" s="569">
        <f t="shared" si="0"/>
        <v>20990.39745600001</v>
      </c>
      <c r="J45" s="570">
        <f t="shared" si="1"/>
        <v>7.9358691705340122E-3</v>
      </c>
      <c r="K45" s="571">
        <f t="shared" si="2"/>
        <v>0.67345773458264147</v>
      </c>
      <c r="L45" s="625" t="s">
        <v>1253</v>
      </c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</row>
    <row r="46" spans="1:29" s="225" customFormat="1" ht="14.25">
      <c r="A46" s="601" t="s">
        <v>625</v>
      </c>
      <c r="B46" s="504" t="s">
        <v>1245</v>
      </c>
      <c r="C46" s="505" t="s">
        <v>90</v>
      </c>
      <c r="D46" s="502" t="s">
        <v>626</v>
      </c>
      <c r="E46" s="501" t="s">
        <v>627</v>
      </c>
      <c r="F46" s="501"/>
      <c r="G46" s="506">
        <v>55.08</v>
      </c>
      <c r="H46" s="572">
        <v>379.88</v>
      </c>
      <c r="I46" s="569">
        <f t="shared" si="0"/>
        <v>20923.790399999998</v>
      </c>
      <c r="J46" s="570">
        <f t="shared" si="1"/>
        <v>7.9106869469311222E-3</v>
      </c>
      <c r="K46" s="571">
        <f t="shared" si="2"/>
        <v>0.68136842152957255</v>
      </c>
      <c r="L46" s="625" t="s">
        <v>1253</v>
      </c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</row>
    <row r="47" spans="1:29" s="225" customFormat="1" ht="57">
      <c r="A47" s="602" t="s">
        <v>179</v>
      </c>
      <c r="B47" s="504">
        <v>90796</v>
      </c>
      <c r="C47" s="501" t="s">
        <v>12</v>
      </c>
      <c r="D47" s="502" t="s">
        <v>180</v>
      </c>
      <c r="E47" s="501" t="s">
        <v>178</v>
      </c>
      <c r="F47" s="501"/>
      <c r="G47" s="503">
        <v>26</v>
      </c>
      <c r="H47" s="577">
        <v>804.02</v>
      </c>
      <c r="I47" s="569">
        <f t="shared" si="0"/>
        <v>20904.52</v>
      </c>
      <c r="J47" s="570">
        <f t="shared" si="1"/>
        <v>7.9034013596246209E-3</v>
      </c>
      <c r="K47" s="571">
        <f t="shared" si="2"/>
        <v>0.68927182288919719</v>
      </c>
      <c r="L47" s="625" t="s">
        <v>1254</v>
      </c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</row>
    <row r="48" spans="1:29" s="225" customFormat="1" ht="42.75">
      <c r="A48" s="601" t="s">
        <v>281</v>
      </c>
      <c r="B48" s="504">
        <v>96131</v>
      </c>
      <c r="C48" s="501" t="s">
        <v>12</v>
      </c>
      <c r="D48" s="502" t="s">
        <v>1217</v>
      </c>
      <c r="E48" s="501" t="s">
        <v>98</v>
      </c>
      <c r="F48" s="501"/>
      <c r="G48" s="503">
        <v>620.04800000000012</v>
      </c>
      <c r="H48" s="573">
        <v>33.1</v>
      </c>
      <c r="I48" s="569">
        <f t="shared" si="0"/>
        <v>20523.588800000005</v>
      </c>
      <c r="J48" s="570">
        <f t="shared" si="1"/>
        <v>7.7593821635845587E-3</v>
      </c>
      <c r="K48" s="571">
        <f t="shared" si="2"/>
        <v>0.69703120505278171</v>
      </c>
      <c r="L48" s="625" t="s">
        <v>1253</v>
      </c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</row>
    <row r="49" spans="1:29" s="225" customFormat="1" ht="14.25">
      <c r="A49" s="601" t="s">
        <v>222</v>
      </c>
      <c r="B49" s="504" t="s">
        <v>223</v>
      </c>
      <c r="C49" s="501" t="s">
        <v>17</v>
      </c>
      <c r="D49" s="502" t="s">
        <v>224</v>
      </c>
      <c r="E49" s="501" t="s">
        <v>148</v>
      </c>
      <c r="F49" s="501"/>
      <c r="G49" s="503">
        <v>133.67000000000002</v>
      </c>
      <c r="H49" s="573">
        <v>148.58000000000001</v>
      </c>
      <c r="I49" s="569">
        <f t="shared" si="0"/>
        <v>19860.688600000005</v>
      </c>
      <c r="J49" s="570">
        <f t="shared" si="1"/>
        <v>7.5087585500323017E-3</v>
      </c>
      <c r="K49" s="571">
        <f t="shared" si="2"/>
        <v>0.70453996360281401</v>
      </c>
      <c r="L49" s="625" t="s">
        <v>1253</v>
      </c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</row>
    <row r="50" spans="1:29" s="225" customFormat="1" ht="57">
      <c r="A50" s="601" t="s">
        <v>247</v>
      </c>
      <c r="B50" s="504">
        <v>87630</v>
      </c>
      <c r="C50" s="501" t="s">
        <v>12</v>
      </c>
      <c r="D50" s="502" t="s">
        <v>248</v>
      </c>
      <c r="E50" s="501" t="s">
        <v>98</v>
      </c>
      <c r="F50" s="501"/>
      <c r="G50" s="503">
        <v>529.17999999999995</v>
      </c>
      <c r="H50" s="573">
        <v>37.369999999999997</v>
      </c>
      <c r="I50" s="569">
        <f t="shared" si="0"/>
        <v>19775.456599999998</v>
      </c>
      <c r="J50" s="570">
        <f t="shared" si="1"/>
        <v>7.4765347675831671E-3</v>
      </c>
      <c r="K50" s="571">
        <f t="shared" si="2"/>
        <v>0.71201649837039716</v>
      </c>
      <c r="L50" s="625" t="s">
        <v>1254</v>
      </c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</row>
    <row r="51" spans="1:29" s="225" customFormat="1" ht="28.5">
      <c r="A51" s="601" t="s">
        <v>276</v>
      </c>
      <c r="B51" s="504">
        <v>88489</v>
      </c>
      <c r="C51" s="501" t="s">
        <v>12</v>
      </c>
      <c r="D51" s="502" t="s">
        <v>277</v>
      </c>
      <c r="E51" s="501" t="s">
        <v>271</v>
      </c>
      <c r="F51" s="501"/>
      <c r="G51" s="503">
        <v>1211.798</v>
      </c>
      <c r="H51" s="573">
        <v>14.61</v>
      </c>
      <c r="I51" s="569">
        <f t="shared" si="0"/>
        <v>17704.368780000001</v>
      </c>
      <c r="J51" s="570">
        <f t="shared" si="1"/>
        <v>6.6935156744640728E-3</v>
      </c>
      <c r="K51" s="571">
        <f t="shared" si="2"/>
        <v>0.71871001404486123</v>
      </c>
      <c r="L51" s="625" t="s">
        <v>1253</v>
      </c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</row>
    <row r="52" spans="1:29" s="225" customFormat="1" ht="28.5">
      <c r="A52" s="601" t="s">
        <v>502</v>
      </c>
      <c r="B52" s="504" t="s">
        <v>505</v>
      </c>
      <c r="C52" s="501" t="s">
        <v>17</v>
      </c>
      <c r="D52" s="522" t="s">
        <v>506</v>
      </c>
      <c r="E52" s="501" t="s">
        <v>464</v>
      </c>
      <c r="F52" s="501"/>
      <c r="G52" s="506">
        <v>6</v>
      </c>
      <c r="H52" s="572">
        <v>2872.03</v>
      </c>
      <c r="I52" s="569">
        <f t="shared" si="0"/>
        <v>17232.18</v>
      </c>
      <c r="J52" s="570">
        <f t="shared" si="1"/>
        <v>6.5149945964459461E-3</v>
      </c>
      <c r="K52" s="571">
        <f t="shared" si="2"/>
        <v>0.72522500864130723</v>
      </c>
      <c r="L52" s="625" t="s">
        <v>1253</v>
      </c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</row>
    <row r="53" spans="1:29" s="225" customFormat="1" ht="42.75">
      <c r="A53" s="601" t="s">
        <v>412</v>
      </c>
      <c r="B53" s="504">
        <v>92367</v>
      </c>
      <c r="C53" s="501" t="s">
        <v>12</v>
      </c>
      <c r="D53" s="502" t="s">
        <v>413</v>
      </c>
      <c r="E53" s="501" t="s">
        <v>148</v>
      </c>
      <c r="F53" s="501"/>
      <c r="G53" s="506">
        <v>150</v>
      </c>
      <c r="H53" s="572">
        <v>112.99</v>
      </c>
      <c r="I53" s="569">
        <f t="shared" si="0"/>
        <v>16948.5</v>
      </c>
      <c r="J53" s="570">
        <f t="shared" si="1"/>
        <v>6.4077432987505994E-3</v>
      </c>
      <c r="K53" s="571">
        <f t="shared" si="2"/>
        <v>0.73163275194005783</v>
      </c>
      <c r="L53" s="625" t="s">
        <v>1254</v>
      </c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</row>
    <row r="54" spans="1:29" s="225" customFormat="1" ht="14.25">
      <c r="A54" s="605" t="s">
        <v>32</v>
      </c>
      <c r="B54" s="523" t="s">
        <v>33</v>
      </c>
      <c r="C54" s="524" t="s">
        <v>17</v>
      </c>
      <c r="D54" s="525" t="s">
        <v>34</v>
      </c>
      <c r="E54" s="524" t="s">
        <v>14</v>
      </c>
      <c r="F54" s="524"/>
      <c r="G54" s="503">
        <v>154.56</v>
      </c>
      <c r="H54" s="568">
        <v>105.77</v>
      </c>
      <c r="I54" s="569">
        <f t="shared" si="0"/>
        <v>16347.8112</v>
      </c>
      <c r="J54" s="570">
        <f t="shared" si="1"/>
        <v>6.1806400369377821E-3</v>
      </c>
      <c r="K54" s="571">
        <f t="shared" si="2"/>
        <v>0.73781339197699558</v>
      </c>
      <c r="L54" s="625" t="s">
        <v>1253</v>
      </c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</row>
    <row r="55" spans="1:29" s="225" customFormat="1" ht="28.5">
      <c r="A55" s="603" t="s">
        <v>149</v>
      </c>
      <c r="B55" s="626">
        <v>101174</v>
      </c>
      <c r="C55" s="509" t="s">
        <v>12</v>
      </c>
      <c r="D55" s="511" t="s">
        <v>1118</v>
      </c>
      <c r="E55" s="509" t="s">
        <v>31</v>
      </c>
      <c r="F55" s="509"/>
      <c r="G55" s="503">
        <v>180</v>
      </c>
      <c r="H55" s="574">
        <v>90.24</v>
      </c>
      <c r="I55" s="569">
        <f t="shared" si="0"/>
        <v>16243.199999999999</v>
      </c>
      <c r="J55" s="570">
        <f t="shared" si="1"/>
        <v>6.1410895330126997E-3</v>
      </c>
      <c r="K55" s="571">
        <f t="shared" si="2"/>
        <v>0.74395448151000831</v>
      </c>
      <c r="L55" s="625" t="s">
        <v>1253</v>
      </c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</row>
    <row r="56" spans="1:29" s="225" customFormat="1" ht="28.5">
      <c r="A56" s="601" t="s">
        <v>465</v>
      </c>
      <c r="B56" s="504" t="s">
        <v>469</v>
      </c>
      <c r="C56" s="501" t="s">
        <v>17</v>
      </c>
      <c r="D56" s="502" t="s">
        <v>470</v>
      </c>
      <c r="E56" s="501" t="s">
        <v>464</v>
      </c>
      <c r="F56" s="501"/>
      <c r="G56" s="506">
        <v>92</v>
      </c>
      <c r="H56" s="572">
        <v>173.25</v>
      </c>
      <c r="I56" s="569">
        <f t="shared" si="0"/>
        <v>15939</v>
      </c>
      <c r="J56" s="570">
        <f t="shared" si="1"/>
        <v>6.0260802099764473E-3</v>
      </c>
      <c r="K56" s="571">
        <f t="shared" si="2"/>
        <v>0.74998056171998473</v>
      </c>
      <c r="L56" s="625" t="s">
        <v>1254</v>
      </c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</row>
    <row r="57" spans="1:29" s="225" customFormat="1" ht="14.25">
      <c r="A57" s="601" t="s">
        <v>390</v>
      </c>
      <c r="B57" s="504" t="s">
        <v>391</v>
      </c>
      <c r="C57" s="501" t="s">
        <v>27</v>
      </c>
      <c r="D57" s="502" t="s">
        <v>392</v>
      </c>
      <c r="E57" s="501" t="s">
        <v>216</v>
      </c>
      <c r="F57" s="501"/>
      <c r="G57" s="503">
        <v>1</v>
      </c>
      <c r="H57" s="572">
        <v>15519.347280334727</v>
      </c>
      <c r="I57" s="569">
        <f t="shared" si="0"/>
        <v>15519.347280334727</v>
      </c>
      <c r="J57" s="570">
        <f t="shared" si="1"/>
        <v>5.8674215143846471E-3</v>
      </c>
      <c r="K57" s="571">
        <f t="shared" si="2"/>
        <v>0.75584798323436941</v>
      </c>
      <c r="L57" s="625" t="s">
        <v>1253</v>
      </c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</row>
    <row r="58" spans="1:29" s="225" customFormat="1" ht="42.75">
      <c r="A58" s="601" t="s">
        <v>134</v>
      </c>
      <c r="B58" s="504">
        <v>101165</v>
      </c>
      <c r="C58" s="505" t="s">
        <v>12</v>
      </c>
      <c r="D58" s="508" t="s">
        <v>135</v>
      </c>
      <c r="E58" s="505" t="s">
        <v>136</v>
      </c>
      <c r="F58" s="505"/>
      <c r="G58" s="503">
        <v>14.757600000000007</v>
      </c>
      <c r="H58" s="568">
        <v>1027.54</v>
      </c>
      <c r="I58" s="569">
        <f t="shared" si="0"/>
        <v>15164.024304000006</v>
      </c>
      <c r="J58" s="570">
        <f t="shared" si="1"/>
        <v>5.7330840555829283E-3</v>
      </c>
      <c r="K58" s="571">
        <f t="shared" si="2"/>
        <v>0.76158106728995234</v>
      </c>
      <c r="L58" s="625" t="s">
        <v>1253</v>
      </c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</row>
    <row r="59" spans="1:29" s="225" customFormat="1" ht="14.25">
      <c r="A59" s="600" t="s">
        <v>106</v>
      </c>
      <c r="B59" s="504" t="s">
        <v>107</v>
      </c>
      <c r="C59" s="501" t="s">
        <v>17</v>
      </c>
      <c r="D59" s="502" t="s">
        <v>108</v>
      </c>
      <c r="E59" s="501" t="s">
        <v>88</v>
      </c>
      <c r="F59" s="501"/>
      <c r="G59" s="503">
        <v>28.24</v>
      </c>
      <c r="H59" s="568">
        <v>534</v>
      </c>
      <c r="I59" s="569">
        <f t="shared" si="0"/>
        <v>15080.16</v>
      </c>
      <c r="J59" s="570">
        <f t="shared" si="1"/>
        <v>5.7013773598894799E-3</v>
      </c>
      <c r="K59" s="571">
        <f t="shared" si="2"/>
        <v>0.76728244464984185</v>
      </c>
      <c r="L59" s="625" t="s">
        <v>1254</v>
      </c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</row>
    <row r="60" spans="1:29" s="225" customFormat="1" ht="14.25">
      <c r="A60" s="601" t="s">
        <v>443</v>
      </c>
      <c r="B60" s="504" t="s">
        <v>444</v>
      </c>
      <c r="C60" s="501" t="s">
        <v>17</v>
      </c>
      <c r="D60" s="502" t="s">
        <v>445</v>
      </c>
      <c r="E60" s="501" t="s">
        <v>148</v>
      </c>
      <c r="F60" s="501"/>
      <c r="G60" s="506">
        <v>4986</v>
      </c>
      <c r="H60" s="572">
        <v>3.02</v>
      </c>
      <c r="I60" s="569">
        <f t="shared" si="0"/>
        <v>15057.72</v>
      </c>
      <c r="J60" s="570">
        <f t="shared" si="1"/>
        <v>5.6928934374406515E-3</v>
      </c>
      <c r="K60" s="571">
        <f t="shared" si="2"/>
        <v>0.77297533808728247</v>
      </c>
      <c r="L60" s="625" t="s">
        <v>1253</v>
      </c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</row>
    <row r="61" spans="1:29" s="225" customFormat="1" ht="14.25">
      <c r="A61" s="601" t="s">
        <v>230</v>
      </c>
      <c r="B61" s="504" t="s">
        <v>231</v>
      </c>
      <c r="C61" s="501" t="s">
        <v>17</v>
      </c>
      <c r="D61" s="502" t="s">
        <v>232</v>
      </c>
      <c r="E61" s="501" t="s">
        <v>98</v>
      </c>
      <c r="F61" s="501"/>
      <c r="G61" s="503">
        <v>2119.0439999999999</v>
      </c>
      <c r="H61" s="573">
        <v>7.01</v>
      </c>
      <c r="I61" s="569">
        <f t="shared" si="0"/>
        <v>14854.498439999999</v>
      </c>
      <c r="J61" s="570">
        <f t="shared" si="1"/>
        <v>5.6160611756327248E-3</v>
      </c>
      <c r="K61" s="571">
        <f t="shared" si="2"/>
        <v>0.77859139926291521</v>
      </c>
      <c r="L61" s="625" t="s">
        <v>1253</v>
      </c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</row>
    <row r="62" spans="1:29" s="225" customFormat="1" ht="14.25">
      <c r="A62" s="605" t="s">
        <v>47</v>
      </c>
      <c r="B62" s="523" t="s">
        <v>48</v>
      </c>
      <c r="C62" s="524" t="s">
        <v>17</v>
      </c>
      <c r="D62" s="525" t="s">
        <v>49</v>
      </c>
      <c r="E62" s="524" t="s">
        <v>29</v>
      </c>
      <c r="F62" s="524"/>
      <c r="G62" s="503">
        <v>6</v>
      </c>
      <c r="H62" s="576">
        <v>2400.17</v>
      </c>
      <c r="I62" s="569">
        <f t="shared" si="0"/>
        <v>14401.02</v>
      </c>
      <c r="J62" s="570">
        <f t="shared" si="1"/>
        <v>5.4446139422470053E-3</v>
      </c>
      <c r="K62" s="571">
        <f t="shared" si="2"/>
        <v>0.78403601320516225</v>
      </c>
      <c r="L62" s="625" t="s">
        <v>1254</v>
      </c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</row>
    <row r="63" spans="1:29" s="225" customFormat="1" ht="28.5">
      <c r="A63" s="601" t="s">
        <v>205</v>
      </c>
      <c r="B63" s="504" t="s">
        <v>206</v>
      </c>
      <c r="C63" s="501" t="s">
        <v>17</v>
      </c>
      <c r="D63" s="502" t="s">
        <v>207</v>
      </c>
      <c r="E63" s="501" t="s">
        <v>98</v>
      </c>
      <c r="F63" s="501"/>
      <c r="G63" s="503">
        <v>8.16</v>
      </c>
      <c r="H63" s="573">
        <v>1713.57</v>
      </c>
      <c r="I63" s="569">
        <f t="shared" si="0"/>
        <v>13982.7312</v>
      </c>
      <c r="J63" s="570">
        <f t="shared" si="1"/>
        <v>5.2864709056866938E-3</v>
      </c>
      <c r="K63" s="571">
        <f t="shared" si="2"/>
        <v>0.78932248411084893</v>
      </c>
      <c r="L63" s="625" t="s">
        <v>1253</v>
      </c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</row>
    <row r="64" spans="1:29" s="225" customFormat="1" ht="28.5">
      <c r="A64" s="601" t="s">
        <v>120</v>
      </c>
      <c r="B64" s="504">
        <v>103672</v>
      </c>
      <c r="C64" s="501" t="s">
        <v>12</v>
      </c>
      <c r="D64" s="502" t="s">
        <v>121</v>
      </c>
      <c r="E64" s="501" t="s">
        <v>88</v>
      </c>
      <c r="F64" s="501"/>
      <c r="G64" s="503">
        <v>22.948000000000022</v>
      </c>
      <c r="H64" s="568">
        <v>580.83000000000004</v>
      </c>
      <c r="I64" s="569">
        <f t="shared" si="0"/>
        <v>13328.886840000014</v>
      </c>
      <c r="J64" s="570">
        <f t="shared" si="1"/>
        <v>5.0392710463353779E-3</v>
      </c>
      <c r="K64" s="571">
        <f t="shared" si="2"/>
        <v>0.79436175515718432</v>
      </c>
      <c r="L64" s="625" t="s">
        <v>1253</v>
      </c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</row>
    <row r="65" spans="1:29" s="225" customFormat="1" ht="21.75" customHeight="1">
      <c r="A65" s="605" t="s">
        <v>19</v>
      </c>
      <c r="B65" s="523" t="s">
        <v>20</v>
      </c>
      <c r="C65" s="524" t="s">
        <v>17</v>
      </c>
      <c r="D65" s="525" t="s">
        <v>21</v>
      </c>
      <c r="E65" s="524" t="s">
        <v>14</v>
      </c>
      <c r="F65" s="524"/>
      <c r="G65" s="503">
        <v>12</v>
      </c>
      <c r="H65" s="576">
        <v>988.11</v>
      </c>
      <c r="I65" s="569">
        <f t="shared" si="0"/>
        <v>11857.32</v>
      </c>
      <c r="J65" s="570">
        <f t="shared" si="1"/>
        <v>4.4829136956746297E-3</v>
      </c>
      <c r="K65" s="571">
        <f t="shared" si="2"/>
        <v>0.79884466885285899</v>
      </c>
      <c r="L65" s="625" t="s">
        <v>1254</v>
      </c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</row>
    <row r="66" spans="1:29" s="225" customFormat="1" ht="28.5">
      <c r="A66" s="606" t="s">
        <v>618</v>
      </c>
      <c r="B66" s="526" t="s">
        <v>1244</v>
      </c>
      <c r="C66" s="528" t="s">
        <v>90</v>
      </c>
      <c r="D66" s="529" t="s">
        <v>619</v>
      </c>
      <c r="E66" s="527" t="s">
        <v>98</v>
      </c>
      <c r="F66" s="527"/>
      <c r="G66" s="530">
        <v>25.2</v>
      </c>
      <c r="H66" s="578">
        <v>468.26</v>
      </c>
      <c r="I66" s="579">
        <f t="shared" si="0"/>
        <v>11800.152</v>
      </c>
      <c r="J66" s="580">
        <f t="shared" si="1"/>
        <v>4.4613001092862785E-3</v>
      </c>
      <c r="K66" s="581">
        <f t="shared" si="2"/>
        <v>0.80330596896214523</v>
      </c>
      <c r="L66" s="629" t="s">
        <v>1255</v>
      </c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</row>
    <row r="67" spans="1:29" s="225" customFormat="1" ht="28.5">
      <c r="A67" s="606" t="s">
        <v>329</v>
      </c>
      <c r="B67" s="526" t="s">
        <v>330</v>
      </c>
      <c r="C67" s="527" t="s">
        <v>17</v>
      </c>
      <c r="D67" s="529" t="s">
        <v>331</v>
      </c>
      <c r="E67" s="527" t="s">
        <v>148</v>
      </c>
      <c r="F67" s="527"/>
      <c r="G67" s="531">
        <v>150</v>
      </c>
      <c r="H67" s="582">
        <v>78.010000000000005</v>
      </c>
      <c r="I67" s="579">
        <f t="shared" si="0"/>
        <v>11701.5</v>
      </c>
      <c r="J67" s="580">
        <f t="shared" si="1"/>
        <v>4.4240026085099063E-3</v>
      </c>
      <c r="K67" s="581">
        <f t="shared" si="2"/>
        <v>0.80772997157065518</v>
      </c>
      <c r="L67" s="629" t="s">
        <v>1255</v>
      </c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</row>
    <row r="68" spans="1:29" s="225" customFormat="1" ht="28.5">
      <c r="A68" s="606" t="s">
        <v>612</v>
      </c>
      <c r="B68" s="526" t="s">
        <v>613</v>
      </c>
      <c r="C68" s="528" t="s">
        <v>17</v>
      </c>
      <c r="D68" s="529" t="s">
        <v>614</v>
      </c>
      <c r="E68" s="527" t="s">
        <v>98</v>
      </c>
      <c r="F68" s="527"/>
      <c r="G68" s="530">
        <v>13.029999999999998</v>
      </c>
      <c r="H68" s="578">
        <v>868.97</v>
      </c>
      <c r="I68" s="579">
        <f t="shared" si="0"/>
        <v>11322.679099999998</v>
      </c>
      <c r="J68" s="580">
        <f t="shared" si="1"/>
        <v>4.2807812565671564E-3</v>
      </c>
      <c r="K68" s="581">
        <f t="shared" si="2"/>
        <v>0.81201075282722235</v>
      </c>
      <c r="L68" s="629" t="s">
        <v>1255</v>
      </c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</row>
    <row r="69" spans="1:29" s="225" customFormat="1" ht="28.5">
      <c r="A69" s="606" t="s">
        <v>427</v>
      </c>
      <c r="B69" s="526" t="s">
        <v>428</v>
      </c>
      <c r="C69" s="527" t="s">
        <v>17</v>
      </c>
      <c r="D69" s="529" t="s">
        <v>429</v>
      </c>
      <c r="E69" s="527" t="s">
        <v>178</v>
      </c>
      <c r="F69" s="527"/>
      <c r="G69" s="532">
        <v>2</v>
      </c>
      <c r="H69" s="578">
        <v>5433.9</v>
      </c>
      <c r="I69" s="579">
        <f t="shared" si="0"/>
        <v>10867.8</v>
      </c>
      <c r="J69" s="580">
        <f t="shared" si="1"/>
        <v>4.1088044736797809E-3</v>
      </c>
      <c r="K69" s="581">
        <f t="shared" si="2"/>
        <v>0.81611955730090213</v>
      </c>
      <c r="L69" s="629" t="s">
        <v>1255</v>
      </c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</row>
    <row r="70" spans="1:29" s="225" customFormat="1" ht="28.5">
      <c r="A70" s="607" t="s">
        <v>1071</v>
      </c>
      <c r="B70" s="526">
        <v>99635</v>
      </c>
      <c r="C70" s="527" t="s">
        <v>12</v>
      </c>
      <c r="D70" s="529" t="s">
        <v>351</v>
      </c>
      <c r="E70" s="527" t="s">
        <v>178</v>
      </c>
      <c r="F70" s="527"/>
      <c r="G70" s="530">
        <v>24</v>
      </c>
      <c r="H70" s="582">
        <v>449.72</v>
      </c>
      <c r="I70" s="579">
        <f t="shared" si="0"/>
        <v>10793.28</v>
      </c>
      <c r="J70" s="580">
        <f t="shared" si="1"/>
        <v>4.0806305921785926E-3</v>
      </c>
      <c r="K70" s="581">
        <f t="shared" si="2"/>
        <v>0.82020018789308069</v>
      </c>
      <c r="L70" s="629" t="s">
        <v>1255</v>
      </c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</row>
    <row r="71" spans="1:29" s="225" customFormat="1" ht="28.5">
      <c r="A71" s="607" t="s">
        <v>344</v>
      </c>
      <c r="B71" s="526">
        <v>100848</v>
      </c>
      <c r="C71" s="527" t="s">
        <v>12</v>
      </c>
      <c r="D71" s="529" t="s">
        <v>345</v>
      </c>
      <c r="E71" s="527" t="s">
        <v>178</v>
      </c>
      <c r="F71" s="527"/>
      <c r="G71" s="530">
        <v>20</v>
      </c>
      <c r="H71" s="582">
        <v>536.39</v>
      </c>
      <c r="I71" s="579">
        <f t="shared" si="0"/>
        <v>10727.8</v>
      </c>
      <c r="J71" s="580">
        <f t="shared" si="1"/>
        <v>4.0558744762271993E-3</v>
      </c>
      <c r="K71" s="581">
        <f t="shared" si="2"/>
        <v>0.82425606236930793</v>
      </c>
      <c r="L71" s="629" t="s">
        <v>1255</v>
      </c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</row>
    <row r="72" spans="1:29" s="225" customFormat="1" ht="28.5">
      <c r="A72" s="606" t="s">
        <v>283</v>
      </c>
      <c r="B72" s="526">
        <v>95622</v>
      </c>
      <c r="C72" s="527" t="s">
        <v>12</v>
      </c>
      <c r="D72" s="534" t="s">
        <v>1169</v>
      </c>
      <c r="E72" s="527" t="s">
        <v>98</v>
      </c>
      <c r="F72" s="527"/>
      <c r="G72" s="530">
        <v>620.04800000000012</v>
      </c>
      <c r="H72" s="582">
        <v>17.21</v>
      </c>
      <c r="I72" s="579">
        <f t="shared" si="0"/>
        <v>10671.026080000003</v>
      </c>
      <c r="J72" s="580">
        <f t="shared" si="1"/>
        <v>4.0344098802202501E-3</v>
      </c>
      <c r="K72" s="581">
        <f t="shared" si="2"/>
        <v>0.82829047224952823</v>
      </c>
      <c r="L72" s="629" t="s">
        <v>1255</v>
      </c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</row>
    <row r="73" spans="1:29" s="225" customFormat="1" ht="28.5">
      <c r="A73" s="606" t="s">
        <v>326</v>
      </c>
      <c r="B73" s="526" t="s">
        <v>327</v>
      </c>
      <c r="C73" s="527" t="s">
        <v>17</v>
      </c>
      <c r="D73" s="529" t="s">
        <v>328</v>
      </c>
      <c r="E73" s="527" t="s">
        <v>148</v>
      </c>
      <c r="F73" s="527"/>
      <c r="G73" s="531">
        <v>150</v>
      </c>
      <c r="H73" s="582">
        <v>71.010000000000005</v>
      </c>
      <c r="I73" s="579">
        <f t="shared" si="0"/>
        <v>10651.5</v>
      </c>
      <c r="J73" s="580">
        <f t="shared" si="1"/>
        <v>4.0270276276155419E-3</v>
      </c>
      <c r="K73" s="581">
        <f t="shared" si="2"/>
        <v>0.83231749987714376</v>
      </c>
      <c r="L73" s="629" t="s">
        <v>1255</v>
      </c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</row>
    <row r="74" spans="1:29" s="225" customFormat="1" ht="28.5">
      <c r="A74" s="607" t="s">
        <v>169</v>
      </c>
      <c r="B74" s="526">
        <v>93205</v>
      </c>
      <c r="C74" s="528" t="s">
        <v>12</v>
      </c>
      <c r="D74" s="534" t="s">
        <v>1164</v>
      </c>
      <c r="E74" s="528" t="s">
        <v>148</v>
      </c>
      <c r="F74" s="528"/>
      <c r="G74" s="530">
        <v>173.2</v>
      </c>
      <c r="H74" s="583">
        <v>60.17</v>
      </c>
      <c r="I74" s="579">
        <f t="shared" si="0"/>
        <v>10421.444</v>
      </c>
      <c r="J74" s="580">
        <f t="shared" si="1"/>
        <v>3.9400500312301761E-3</v>
      </c>
      <c r="K74" s="581">
        <f t="shared" si="2"/>
        <v>0.83625754990837398</v>
      </c>
      <c r="L74" s="629" t="s">
        <v>1255</v>
      </c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</row>
    <row r="75" spans="1:29" s="225" customFormat="1" ht="14.25">
      <c r="A75" s="606" t="s">
        <v>534</v>
      </c>
      <c r="B75" s="526" t="s">
        <v>538</v>
      </c>
      <c r="C75" s="527" t="s">
        <v>17</v>
      </c>
      <c r="D75" s="535" t="s">
        <v>539</v>
      </c>
      <c r="E75" s="527" t="s">
        <v>148</v>
      </c>
      <c r="F75" s="527"/>
      <c r="G75" s="532">
        <v>650</v>
      </c>
      <c r="H75" s="578">
        <v>15.57</v>
      </c>
      <c r="I75" s="579">
        <f t="shared" si="0"/>
        <v>10120.5</v>
      </c>
      <c r="J75" s="580">
        <f t="shared" si="1"/>
        <v>3.8262717087061064E-3</v>
      </c>
      <c r="K75" s="581">
        <f t="shared" si="2"/>
        <v>0.84008382161708006</v>
      </c>
      <c r="L75" s="629" t="s">
        <v>1255</v>
      </c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</row>
    <row r="76" spans="1:29" s="225" customFormat="1" ht="28.5">
      <c r="A76" s="606" t="s">
        <v>274</v>
      </c>
      <c r="B76" s="526">
        <v>88488</v>
      </c>
      <c r="C76" s="527" t="s">
        <v>12</v>
      </c>
      <c r="D76" s="529" t="s">
        <v>275</v>
      </c>
      <c r="E76" s="527" t="s">
        <v>271</v>
      </c>
      <c r="F76" s="527"/>
      <c r="G76" s="530">
        <v>529.17999999999995</v>
      </c>
      <c r="H76" s="582">
        <v>17.61</v>
      </c>
      <c r="I76" s="579">
        <f t="shared" ref="I76:I139" si="3">G76*H76</f>
        <v>9318.8597999999984</v>
      </c>
      <c r="J76" s="580">
        <f t="shared" si="1"/>
        <v>3.52319446767834E-3</v>
      </c>
      <c r="K76" s="581">
        <f t="shared" si="2"/>
        <v>0.84360701608475841</v>
      </c>
      <c r="L76" s="629" t="s">
        <v>1255</v>
      </c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</row>
    <row r="77" spans="1:29" s="225" customFormat="1" ht="28.5">
      <c r="A77" s="608" t="s">
        <v>30</v>
      </c>
      <c r="B77" s="536">
        <v>97064</v>
      </c>
      <c r="C77" s="537" t="s">
        <v>12</v>
      </c>
      <c r="D77" s="538" t="s">
        <v>1159</v>
      </c>
      <c r="E77" s="537" t="s">
        <v>31</v>
      </c>
      <c r="F77" s="537"/>
      <c r="G77" s="530">
        <v>36</v>
      </c>
      <c r="H77" s="584">
        <v>254.16</v>
      </c>
      <c r="I77" s="579">
        <f t="shared" si="3"/>
        <v>9149.76</v>
      </c>
      <c r="J77" s="580">
        <f t="shared" ref="J77:J140" si="4">I77/$G$6</f>
        <v>3.4592626677981114E-3</v>
      </c>
      <c r="K77" s="581">
        <f t="shared" si="2"/>
        <v>0.84706627875255647</v>
      </c>
      <c r="L77" s="629" t="s">
        <v>1255</v>
      </c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</row>
    <row r="78" spans="1:29" s="225" customFormat="1" ht="42.75">
      <c r="A78" s="606" t="s">
        <v>212</v>
      </c>
      <c r="B78" s="526">
        <v>92543</v>
      </c>
      <c r="C78" s="527" t="s">
        <v>12</v>
      </c>
      <c r="D78" s="534" t="s">
        <v>213</v>
      </c>
      <c r="E78" s="527" t="s">
        <v>98</v>
      </c>
      <c r="F78" s="527"/>
      <c r="G78" s="530">
        <v>303.74</v>
      </c>
      <c r="H78" s="582">
        <v>28.21</v>
      </c>
      <c r="I78" s="579">
        <f t="shared" si="3"/>
        <v>8568.5054</v>
      </c>
      <c r="J78" s="580">
        <f t="shared" si="4"/>
        <v>3.2395069213888147E-3</v>
      </c>
      <c r="K78" s="581">
        <f t="shared" ref="K78:K141" si="5">K77+J78</f>
        <v>0.85030578567394532</v>
      </c>
      <c r="L78" s="629" t="s">
        <v>1255</v>
      </c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</row>
    <row r="79" spans="1:29" s="225" customFormat="1" ht="14.25">
      <c r="A79" s="606" t="s">
        <v>628</v>
      </c>
      <c r="B79" s="526" t="s">
        <v>1246</v>
      </c>
      <c r="C79" s="528" t="s">
        <v>90</v>
      </c>
      <c r="D79" s="529" t="s">
        <v>629</v>
      </c>
      <c r="E79" s="527" t="s">
        <v>627</v>
      </c>
      <c r="F79" s="527"/>
      <c r="G79" s="532">
        <v>27.54</v>
      </c>
      <c r="H79" s="578">
        <v>306.02</v>
      </c>
      <c r="I79" s="579">
        <f t="shared" si="3"/>
        <v>8427.7907999999989</v>
      </c>
      <c r="J79" s="580">
        <f t="shared" si="4"/>
        <v>3.1863067541063779E-3</v>
      </c>
      <c r="K79" s="581">
        <f t="shared" si="5"/>
        <v>0.85349209242805169</v>
      </c>
      <c r="L79" s="629" t="s">
        <v>1255</v>
      </c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</row>
    <row r="80" spans="1:29" s="225" customFormat="1" ht="28.5">
      <c r="A80" s="609" t="s">
        <v>75</v>
      </c>
      <c r="B80" s="539">
        <v>95877</v>
      </c>
      <c r="C80" s="540" t="s">
        <v>12</v>
      </c>
      <c r="D80" s="541" t="s">
        <v>76</v>
      </c>
      <c r="E80" s="540" t="s">
        <v>77</v>
      </c>
      <c r="F80" s="540"/>
      <c r="G80" s="530">
        <v>4405.3500000000004</v>
      </c>
      <c r="H80" s="584">
        <v>1.86</v>
      </c>
      <c r="I80" s="579">
        <f t="shared" si="3"/>
        <v>8193.9510000000009</v>
      </c>
      <c r="J80" s="580">
        <f t="shared" si="4"/>
        <v>3.097898611118434E-3</v>
      </c>
      <c r="K80" s="581">
        <f t="shared" si="5"/>
        <v>0.85658999103917011</v>
      </c>
      <c r="L80" s="629" t="s">
        <v>1255</v>
      </c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</row>
    <row r="81" spans="1:29" s="225" customFormat="1" ht="14.25">
      <c r="A81" s="606" t="s">
        <v>1227</v>
      </c>
      <c r="B81" s="526" t="s">
        <v>288</v>
      </c>
      <c r="C81" s="527" t="s">
        <v>17</v>
      </c>
      <c r="D81" s="534" t="s">
        <v>289</v>
      </c>
      <c r="E81" s="527" t="s">
        <v>148</v>
      </c>
      <c r="F81" s="527"/>
      <c r="G81" s="531">
        <v>260</v>
      </c>
      <c r="H81" s="582">
        <v>31.2</v>
      </c>
      <c r="I81" s="579">
        <f t="shared" si="3"/>
        <v>8112</v>
      </c>
      <c r="J81" s="580">
        <f t="shared" si="4"/>
        <v>3.0669152809667441E-3</v>
      </c>
      <c r="K81" s="581">
        <f t="shared" si="5"/>
        <v>0.8596569063201368</v>
      </c>
      <c r="L81" s="629" t="s">
        <v>1255</v>
      </c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</row>
    <row r="82" spans="1:29" s="225" customFormat="1" ht="28.5">
      <c r="A82" s="606" t="s">
        <v>494</v>
      </c>
      <c r="B82" s="526" t="s">
        <v>498</v>
      </c>
      <c r="C82" s="527" t="s">
        <v>17</v>
      </c>
      <c r="D82" s="535" t="s">
        <v>499</v>
      </c>
      <c r="E82" s="527" t="s">
        <v>464</v>
      </c>
      <c r="F82" s="527"/>
      <c r="G82" s="532">
        <v>1</v>
      </c>
      <c r="H82" s="578">
        <v>8010.73</v>
      </c>
      <c r="I82" s="579">
        <f t="shared" si="3"/>
        <v>8010.73</v>
      </c>
      <c r="J82" s="580">
        <f t="shared" si="4"/>
        <v>3.0286279892380087E-3</v>
      </c>
      <c r="K82" s="581">
        <f t="shared" si="5"/>
        <v>0.86268553430937478</v>
      </c>
      <c r="L82" s="629" t="s">
        <v>1255</v>
      </c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</row>
    <row r="83" spans="1:29" s="225" customFormat="1" ht="28.5">
      <c r="A83" s="608" t="s">
        <v>11</v>
      </c>
      <c r="B83" s="536">
        <v>103689</v>
      </c>
      <c r="C83" s="537" t="s">
        <v>12</v>
      </c>
      <c r="D83" s="538" t="s">
        <v>13</v>
      </c>
      <c r="E83" s="537" t="s">
        <v>627</v>
      </c>
      <c r="F83" s="537"/>
      <c r="G83" s="530">
        <v>24</v>
      </c>
      <c r="H83" s="584">
        <v>320.19</v>
      </c>
      <c r="I83" s="579">
        <f t="shared" si="3"/>
        <v>7684.5599999999995</v>
      </c>
      <c r="J83" s="580">
        <f t="shared" si="4"/>
        <v>2.905312437315804E-3</v>
      </c>
      <c r="K83" s="581">
        <f t="shared" si="5"/>
        <v>0.86559084674669062</v>
      </c>
      <c r="L83" s="629" t="s">
        <v>1255</v>
      </c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</row>
    <row r="84" spans="1:29" s="225" customFormat="1" ht="14.25">
      <c r="A84" s="606" t="s">
        <v>292</v>
      </c>
      <c r="B84" s="526" t="s">
        <v>293</v>
      </c>
      <c r="C84" s="527" t="s">
        <v>17</v>
      </c>
      <c r="D84" s="534" t="s">
        <v>294</v>
      </c>
      <c r="E84" s="527" t="s">
        <v>148</v>
      </c>
      <c r="F84" s="527"/>
      <c r="G84" s="531">
        <v>150</v>
      </c>
      <c r="H84" s="582">
        <v>50.43</v>
      </c>
      <c r="I84" s="579">
        <f t="shared" si="3"/>
        <v>7564.5</v>
      </c>
      <c r="J84" s="580">
        <f t="shared" si="4"/>
        <v>2.8599211837861114E-3</v>
      </c>
      <c r="K84" s="581">
        <f t="shared" si="5"/>
        <v>0.86845076793047671</v>
      </c>
      <c r="L84" s="629" t="s">
        <v>1255</v>
      </c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</row>
    <row r="85" spans="1:29" s="225" customFormat="1" ht="14.25">
      <c r="A85" s="606" t="s">
        <v>631</v>
      </c>
      <c r="B85" s="526" t="s">
        <v>632</v>
      </c>
      <c r="C85" s="528" t="s">
        <v>17</v>
      </c>
      <c r="D85" s="529" t="s">
        <v>633</v>
      </c>
      <c r="E85" s="527" t="s">
        <v>98</v>
      </c>
      <c r="F85" s="527"/>
      <c r="G85" s="530">
        <v>529.17999999999995</v>
      </c>
      <c r="H85" s="578">
        <v>14.25</v>
      </c>
      <c r="I85" s="579">
        <f t="shared" si="3"/>
        <v>7540.8149999999996</v>
      </c>
      <c r="J85" s="580">
        <f t="shared" si="4"/>
        <v>2.8509665624313657E-3</v>
      </c>
      <c r="K85" s="581">
        <f t="shared" si="5"/>
        <v>0.87130173449290804</v>
      </c>
      <c r="L85" s="629" t="s">
        <v>1255</v>
      </c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</row>
    <row r="86" spans="1:29" s="225" customFormat="1" ht="28.5">
      <c r="A86" s="606" t="s">
        <v>253</v>
      </c>
      <c r="B86" s="526">
        <v>88650</v>
      </c>
      <c r="C86" s="527" t="s">
        <v>12</v>
      </c>
      <c r="D86" s="529" t="s">
        <v>254</v>
      </c>
      <c r="E86" s="527" t="s">
        <v>148</v>
      </c>
      <c r="F86" s="527"/>
      <c r="G86" s="530">
        <v>379.0499999999999</v>
      </c>
      <c r="H86" s="582">
        <v>19.489999999999998</v>
      </c>
      <c r="I86" s="579">
        <f t="shared" si="3"/>
        <v>7387.6844999999976</v>
      </c>
      <c r="J86" s="580">
        <f t="shared" si="4"/>
        <v>2.7930722983248463E-3</v>
      </c>
      <c r="K86" s="581">
        <f t="shared" si="5"/>
        <v>0.87409480679123286</v>
      </c>
      <c r="L86" s="629" t="s">
        <v>1255</v>
      </c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</row>
    <row r="87" spans="1:29" s="225" customFormat="1" ht="57">
      <c r="A87" s="607" t="s">
        <v>176</v>
      </c>
      <c r="B87" s="533">
        <v>90795</v>
      </c>
      <c r="C87" s="527" t="s">
        <v>12</v>
      </c>
      <c r="D87" s="542" t="s">
        <v>177</v>
      </c>
      <c r="E87" s="527" t="s">
        <v>178</v>
      </c>
      <c r="F87" s="527"/>
      <c r="G87" s="530">
        <v>9</v>
      </c>
      <c r="H87" s="585">
        <v>794.86</v>
      </c>
      <c r="I87" s="579">
        <f t="shared" si="3"/>
        <v>7153.74</v>
      </c>
      <c r="J87" s="580">
        <f t="shared" si="4"/>
        <v>2.7046245712602363E-3</v>
      </c>
      <c r="K87" s="581">
        <f t="shared" si="5"/>
        <v>0.87679943136249305</v>
      </c>
      <c r="L87" s="629" t="s">
        <v>1255</v>
      </c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</row>
    <row r="88" spans="1:29" s="225" customFormat="1" ht="28.5">
      <c r="A88" s="606" t="s">
        <v>220</v>
      </c>
      <c r="B88" s="526">
        <v>94229</v>
      </c>
      <c r="C88" s="527" t="s">
        <v>12</v>
      </c>
      <c r="D88" s="529" t="s">
        <v>221</v>
      </c>
      <c r="E88" s="527" t="s">
        <v>148</v>
      </c>
      <c r="F88" s="527"/>
      <c r="G88" s="530">
        <v>39.5</v>
      </c>
      <c r="H88" s="582">
        <v>176.75</v>
      </c>
      <c r="I88" s="579">
        <f t="shared" si="3"/>
        <v>6981.625</v>
      </c>
      <c r="J88" s="580">
        <f t="shared" si="4"/>
        <v>2.6395528104634428E-3</v>
      </c>
      <c r="K88" s="581">
        <f t="shared" si="5"/>
        <v>0.87943898417295652</v>
      </c>
      <c r="L88" s="629" t="s">
        <v>1255</v>
      </c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</row>
    <row r="89" spans="1:29" s="225" customFormat="1" ht="14.25">
      <c r="A89" s="608" t="s">
        <v>59</v>
      </c>
      <c r="B89" s="536" t="s">
        <v>60</v>
      </c>
      <c r="C89" s="537" t="s">
        <v>17</v>
      </c>
      <c r="D89" s="538" t="s">
        <v>61</v>
      </c>
      <c r="E89" s="543" t="s">
        <v>62</v>
      </c>
      <c r="F89" s="543"/>
      <c r="G89" s="530">
        <v>240</v>
      </c>
      <c r="H89" s="583">
        <v>28.59</v>
      </c>
      <c r="I89" s="579">
        <f t="shared" si="3"/>
        <v>6861.6</v>
      </c>
      <c r="J89" s="580">
        <f t="shared" si="4"/>
        <v>2.5941747894331129E-3</v>
      </c>
      <c r="K89" s="581">
        <f t="shared" si="5"/>
        <v>0.88203315896238965</v>
      </c>
      <c r="L89" s="629" t="s">
        <v>1255</v>
      </c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</row>
    <row r="90" spans="1:29" s="225" customFormat="1" ht="28.5">
      <c r="A90" s="606" t="s">
        <v>323</v>
      </c>
      <c r="B90" s="526" t="s">
        <v>324</v>
      </c>
      <c r="C90" s="527" t="s">
        <v>17</v>
      </c>
      <c r="D90" s="529" t="s">
        <v>325</v>
      </c>
      <c r="E90" s="527" t="s">
        <v>148</v>
      </c>
      <c r="F90" s="527"/>
      <c r="G90" s="531">
        <v>150</v>
      </c>
      <c r="H90" s="582">
        <v>45.14</v>
      </c>
      <c r="I90" s="579">
        <f t="shared" si="3"/>
        <v>6771</v>
      </c>
      <c r="J90" s="580">
        <f t="shared" si="4"/>
        <v>2.559921519653085E-3</v>
      </c>
      <c r="K90" s="581">
        <f t="shared" si="5"/>
        <v>0.88459308048204277</v>
      </c>
      <c r="L90" s="629" t="s">
        <v>1255</v>
      </c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</row>
    <row r="91" spans="1:29" s="225" customFormat="1" ht="14.25">
      <c r="A91" s="606" t="s">
        <v>197</v>
      </c>
      <c r="B91" s="630" t="s">
        <v>198</v>
      </c>
      <c r="C91" s="527" t="s">
        <v>17</v>
      </c>
      <c r="D91" s="529" t="s">
        <v>199</v>
      </c>
      <c r="E91" s="527" t="s">
        <v>98</v>
      </c>
      <c r="F91" s="527"/>
      <c r="G91" s="530">
        <v>12.96</v>
      </c>
      <c r="H91" s="582">
        <v>508.25</v>
      </c>
      <c r="I91" s="579">
        <f t="shared" si="3"/>
        <v>6586.92</v>
      </c>
      <c r="J91" s="580">
        <f t="shared" si="4"/>
        <v>2.4903261344311474E-3</v>
      </c>
      <c r="K91" s="581">
        <f t="shared" si="5"/>
        <v>0.88708340661647389</v>
      </c>
      <c r="L91" s="629" t="s">
        <v>1255</v>
      </c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</row>
    <row r="92" spans="1:29" s="225" customFormat="1" ht="57">
      <c r="A92" s="609" t="s">
        <v>70</v>
      </c>
      <c r="B92" s="539">
        <v>90082</v>
      </c>
      <c r="C92" s="540" t="s">
        <v>12</v>
      </c>
      <c r="D92" s="541" t="s">
        <v>71</v>
      </c>
      <c r="E92" s="540" t="s">
        <v>72</v>
      </c>
      <c r="F92" s="540"/>
      <c r="G92" s="530">
        <v>543.87</v>
      </c>
      <c r="H92" s="584">
        <v>12.03</v>
      </c>
      <c r="I92" s="579">
        <f t="shared" si="3"/>
        <v>6542.7560999999996</v>
      </c>
      <c r="J92" s="580">
        <f t="shared" si="4"/>
        <v>2.473629026470461E-3</v>
      </c>
      <c r="K92" s="581">
        <f t="shared" si="5"/>
        <v>0.8895570356429443</v>
      </c>
      <c r="L92" s="629" t="s">
        <v>1255</v>
      </c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</row>
    <row r="93" spans="1:29" s="225" customFormat="1" ht="14.25">
      <c r="A93" s="608" t="s">
        <v>15</v>
      </c>
      <c r="B93" s="536" t="s">
        <v>16</v>
      </c>
      <c r="C93" s="537" t="s">
        <v>17</v>
      </c>
      <c r="D93" s="538" t="s">
        <v>18</v>
      </c>
      <c r="E93" s="537" t="s">
        <v>14</v>
      </c>
      <c r="F93" s="537"/>
      <c r="G93" s="530">
        <v>12</v>
      </c>
      <c r="H93" s="584">
        <v>536.62</v>
      </c>
      <c r="I93" s="579">
        <f t="shared" si="3"/>
        <v>6439.4400000000005</v>
      </c>
      <c r="J93" s="580">
        <f t="shared" si="4"/>
        <v>2.4345681628289563E-3</v>
      </c>
      <c r="K93" s="581">
        <f t="shared" si="5"/>
        <v>0.89199160380577325</v>
      </c>
      <c r="L93" s="629" t="s">
        <v>1255</v>
      </c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</row>
    <row r="94" spans="1:29" s="225" customFormat="1" ht="26.25" customHeight="1">
      <c r="A94" s="608" t="s">
        <v>63</v>
      </c>
      <c r="B94" s="631" t="s">
        <v>1236</v>
      </c>
      <c r="C94" s="537" t="s">
        <v>64</v>
      </c>
      <c r="D94" s="534" t="s">
        <v>65</v>
      </c>
      <c r="E94" s="543" t="s">
        <v>66</v>
      </c>
      <c r="F94" s="543"/>
      <c r="G94" s="530">
        <v>1</v>
      </c>
      <c r="H94" s="584">
        <v>6166.2</v>
      </c>
      <c r="I94" s="579">
        <f t="shared" si="3"/>
        <v>6166.2</v>
      </c>
      <c r="J94" s="580">
        <f t="shared" si="4"/>
        <v>2.331263930657931E-3</v>
      </c>
      <c r="K94" s="581">
        <f t="shared" si="5"/>
        <v>0.89432286773643122</v>
      </c>
      <c r="L94" s="629" t="s">
        <v>1255</v>
      </c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</row>
    <row r="95" spans="1:29" s="225" customFormat="1" ht="26.25" customHeight="1">
      <c r="A95" s="606" t="s">
        <v>279</v>
      </c>
      <c r="B95" s="526">
        <v>88485</v>
      </c>
      <c r="C95" s="527" t="s">
        <v>12</v>
      </c>
      <c r="D95" s="529" t="s">
        <v>280</v>
      </c>
      <c r="E95" s="527" t="s">
        <v>271</v>
      </c>
      <c r="F95" s="527"/>
      <c r="G95" s="530">
        <v>1211.798</v>
      </c>
      <c r="H95" s="582">
        <v>4.92</v>
      </c>
      <c r="I95" s="579">
        <f t="shared" si="3"/>
        <v>5962.0461599999999</v>
      </c>
      <c r="J95" s="580">
        <f t="shared" si="4"/>
        <v>2.2540792004355397E-3</v>
      </c>
      <c r="K95" s="581">
        <f t="shared" si="5"/>
        <v>0.89657694693686674</v>
      </c>
      <c r="L95" s="629" t="s">
        <v>1255</v>
      </c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</row>
    <row r="96" spans="1:29" s="225" customFormat="1" ht="14.25">
      <c r="A96" s="606" t="s">
        <v>287</v>
      </c>
      <c r="B96" s="526" t="s">
        <v>290</v>
      </c>
      <c r="C96" s="527" t="s">
        <v>17</v>
      </c>
      <c r="D96" s="534" t="s">
        <v>291</v>
      </c>
      <c r="E96" s="527" t="s">
        <v>148</v>
      </c>
      <c r="F96" s="527"/>
      <c r="G96" s="531">
        <v>150</v>
      </c>
      <c r="H96" s="582">
        <v>39.159999999999997</v>
      </c>
      <c r="I96" s="579">
        <f t="shared" si="3"/>
        <v>5873.9999999999991</v>
      </c>
      <c r="J96" s="580">
        <f t="shared" si="4"/>
        <v>2.2207914645461851E-3</v>
      </c>
      <c r="K96" s="581">
        <f t="shared" si="5"/>
        <v>0.89879773840141297</v>
      </c>
      <c r="L96" s="629" t="s">
        <v>1255</v>
      </c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</row>
    <row r="97" spans="1:29" s="225" customFormat="1" ht="28.5">
      <c r="A97" s="606" t="s">
        <v>189</v>
      </c>
      <c r="B97" s="526">
        <v>100702</v>
      </c>
      <c r="C97" s="527" t="s">
        <v>12</v>
      </c>
      <c r="D97" s="529" t="s">
        <v>1215</v>
      </c>
      <c r="E97" s="527" t="s">
        <v>98</v>
      </c>
      <c r="F97" s="527"/>
      <c r="G97" s="530">
        <v>12.5</v>
      </c>
      <c r="H97" s="582">
        <v>466.83</v>
      </c>
      <c r="I97" s="579">
        <f t="shared" si="3"/>
        <v>5835.375</v>
      </c>
      <c r="J97" s="580">
        <f t="shared" si="4"/>
        <v>2.2061884563204285E-3</v>
      </c>
      <c r="K97" s="581">
        <f t="shared" si="5"/>
        <v>0.90100392685773345</v>
      </c>
      <c r="L97" s="629" t="s">
        <v>1255</v>
      </c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</row>
    <row r="98" spans="1:29" s="225" customFormat="1" ht="28.5">
      <c r="A98" s="608" t="s">
        <v>56</v>
      </c>
      <c r="B98" s="536" t="s">
        <v>57</v>
      </c>
      <c r="C98" s="537" t="s">
        <v>27</v>
      </c>
      <c r="D98" s="538" t="s">
        <v>58</v>
      </c>
      <c r="E98" s="537" t="s">
        <v>29</v>
      </c>
      <c r="F98" s="537"/>
      <c r="G98" s="530">
        <v>1</v>
      </c>
      <c r="H98" s="586">
        <v>5764.7196652719667</v>
      </c>
      <c r="I98" s="579">
        <f t="shared" si="3"/>
        <v>5764.7196652719667</v>
      </c>
      <c r="J98" s="580">
        <f t="shared" si="4"/>
        <v>2.1794756942692417E-3</v>
      </c>
      <c r="K98" s="581">
        <f t="shared" si="5"/>
        <v>0.90318340255200269</v>
      </c>
      <c r="L98" s="629" t="s">
        <v>1255</v>
      </c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</row>
    <row r="99" spans="1:29" s="225" customFormat="1" ht="28.5">
      <c r="A99" s="607" t="s">
        <v>342</v>
      </c>
      <c r="B99" s="526">
        <v>86888</v>
      </c>
      <c r="C99" s="527" t="s">
        <v>12</v>
      </c>
      <c r="D99" s="529" t="s">
        <v>343</v>
      </c>
      <c r="E99" s="527" t="s">
        <v>178</v>
      </c>
      <c r="F99" s="527"/>
      <c r="G99" s="530">
        <v>12</v>
      </c>
      <c r="H99" s="582">
        <v>480.08</v>
      </c>
      <c r="I99" s="579">
        <f t="shared" si="3"/>
        <v>5760.96</v>
      </c>
      <c r="J99" s="580">
        <f t="shared" si="4"/>
        <v>2.1780542723173293E-3</v>
      </c>
      <c r="K99" s="581">
        <f t="shared" si="5"/>
        <v>0.90536145682432001</v>
      </c>
      <c r="L99" s="629" t="s">
        <v>1255</v>
      </c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</row>
    <row r="100" spans="1:29" s="225" customFormat="1" ht="28.5">
      <c r="A100" s="606" t="s">
        <v>402</v>
      </c>
      <c r="B100" s="526">
        <v>101907</v>
      </c>
      <c r="C100" s="527" t="s">
        <v>12</v>
      </c>
      <c r="D100" s="529" t="s">
        <v>403</v>
      </c>
      <c r="E100" s="527" t="s">
        <v>178</v>
      </c>
      <c r="F100" s="527"/>
      <c r="G100" s="532">
        <v>8</v>
      </c>
      <c r="H100" s="578">
        <v>718.29</v>
      </c>
      <c r="I100" s="579">
        <f t="shared" si="3"/>
        <v>5746.32</v>
      </c>
      <c r="J100" s="580">
        <f t="shared" si="4"/>
        <v>2.1725193068694304E-3</v>
      </c>
      <c r="K100" s="581">
        <f t="shared" si="5"/>
        <v>0.90753397613118947</v>
      </c>
      <c r="L100" s="629" t="s">
        <v>1255</v>
      </c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</row>
    <row r="101" spans="1:29" s="225" customFormat="1" ht="14.25">
      <c r="A101" s="608" t="s">
        <v>53</v>
      </c>
      <c r="B101" s="536" t="s">
        <v>54</v>
      </c>
      <c r="C101" s="537" t="s">
        <v>17</v>
      </c>
      <c r="D101" s="538" t="s">
        <v>55</v>
      </c>
      <c r="E101" s="537" t="s">
        <v>29</v>
      </c>
      <c r="F101" s="537"/>
      <c r="G101" s="530">
        <v>5</v>
      </c>
      <c r="H101" s="584">
        <v>1144.21</v>
      </c>
      <c r="I101" s="579">
        <f t="shared" si="3"/>
        <v>5721.05</v>
      </c>
      <c r="J101" s="580">
        <f t="shared" si="4"/>
        <v>2.1629654423292398E-3</v>
      </c>
      <c r="K101" s="581">
        <f t="shared" si="5"/>
        <v>0.90969694157351866</v>
      </c>
      <c r="L101" s="629" t="s">
        <v>1255</v>
      </c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</row>
    <row r="102" spans="1:29" s="225" customFormat="1" ht="28.5">
      <c r="A102" s="606" t="s">
        <v>576</v>
      </c>
      <c r="B102" s="526" t="s">
        <v>577</v>
      </c>
      <c r="C102" s="527" t="s">
        <v>17</v>
      </c>
      <c r="D102" s="529" t="s">
        <v>578</v>
      </c>
      <c r="E102" s="527" t="s">
        <v>148</v>
      </c>
      <c r="F102" s="527"/>
      <c r="G102" s="532">
        <v>141.30000000000001</v>
      </c>
      <c r="H102" s="578">
        <v>39.85</v>
      </c>
      <c r="I102" s="579">
        <f t="shared" si="3"/>
        <v>5630.8050000000003</v>
      </c>
      <c r="J102" s="580">
        <f t="shared" si="4"/>
        <v>2.1288463878998951E-3</v>
      </c>
      <c r="K102" s="581">
        <f t="shared" si="5"/>
        <v>0.91182578796141855</v>
      </c>
      <c r="L102" s="629" t="s">
        <v>1255</v>
      </c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</row>
    <row r="103" spans="1:29" s="225" customFormat="1" ht="14.25">
      <c r="A103" s="608" t="s">
        <v>35</v>
      </c>
      <c r="B103" s="536" t="s">
        <v>36</v>
      </c>
      <c r="C103" s="537" t="s">
        <v>17</v>
      </c>
      <c r="D103" s="538" t="s">
        <v>37</v>
      </c>
      <c r="E103" s="537" t="s">
        <v>14</v>
      </c>
      <c r="F103" s="537"/>
      <c r="G103" s="530">
        <v>323.91000000000003</v>
      </c>
      <c r="H103" s="584">
        <v>16.73</v>
      </c>
      <c r="I103" s="579">
        <f t="shared" si="3"/>
        <v>5419.0143000000007</v>
      </c>
      <c r="J103" s="580">
        <f t="shared" si="4"/>
        <v>2.048774379246463E-3</v>
      </c>
      <c r="K103" s="581">
        <f t="shared" si="5"/>
        <v>0.913874562340665</v>
      </c>
      <c r="L103" s="629" t="s">
        <v>1255</v>
      </c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</row>
    <row r="104" spans="1:29" s="225" customFormat="1" ht="28.5">
      <c r="A104" s="607" t="s">
        <v>1073</v>
      </c>
      <c r="B104" s="526">
        <v>102616</v>
      </c>
      <c r="C104" s="527" t="s">
        <v>12</v>
      </c>
      <c r="D104" s="534" t="s">
        <v>388</v>
      </c>
      <c r="E104" s="527" t="s">
        <v>216</v>
      </c>
      <c r="F104" s="527"/>
      <c r="G104" s="530">
        <v>3</v>
      </c>
      <c r="H104" s="578">
        <v>1788.55</v>
      </c>
      <c r="I104" s="579">
        <f t="shared" si="3"/>
        <v>5365.65</v>
      </c>
      <c r="J104" s="580">
        <f t="shared" si="4"/>
        <v>2.0285988630817566E-3</v>
      </c>
      <c r="K104" s="581">
        <f t="shared" si="5"/>
        <v>0.91590316120374671</v>
      </c>
      <c r="L104" s="629" t="s">
        <v>1255</v>
      </c>
      <c r="M104" s="17"/>
      <c r="N104" s="17"/>
      <c r="O104" s="17"/>
      <c r="P104" s="17"/>
      <c r="Q104" s="17"/>
      <c r="R104" s="17"/>
      <c r="S104" s="17"/>
      <c r="T104" s="17"/>
      <c r="U104" s="254"/>
      <c r="V104" s="255"/>
      <c r="W104" s="1"/>
      <c r="X104" s="1"/>
      <c r="Y104" s="1"/>
      <c r="Z104" s="1"/>
      <c r="AA104" s="1"/>
      <c r="AB104" s="1"/>
      <c r="AC104" s="1"/>
    </row>
    <row r="105" spans="1:29" s="225" customFormat="1" ht="14.25">
      <c r="A105" s="606" t="s">
        <v>143</v>
      </c>
      <c r="B105" s="526" t="s">
        <v>144</v>
      </c>
      <c r="C105" s="527" t="s">
        <v>17</v>
      </c>
      <c r="D105" s="529" t="s">
        <v>145</v>
      </c>
      <c r="E105" s="527" t="s">
        <v>123</v>
      </c>
      <c r="F105" s="527"/>
      <c r="G105" s="530">
        <v>491.51519999999999</v>
      </c>
      <c r="H105" s="582">
        <v>10.65</v>
      </c>
      <c r="I105" s="579">
        <f t="shared" si="3"/>
        <v>5234.63688</v>
      </c>
      <c r="J105" s="580">
        <f t="shared" si="4"/>
        <v>1.9790665480256511E-3</v>
      </c>
      <c r="K105" s="581">
        <f t="shared" si="5"/>
        <v>0.91788222775177231</v>
      </c>
      <c r="L105" s="629" t="s">
        <v>1255</v>
      </c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</row>
    <row r="106" spans="1:29" s="225" customFormat="1" ht="14.25">
      <c r="A106" s="606" t="s">
        <v>540</v>
      </c>
      <c r="B106" s="526" t="s">
        <v>543</v>
      </c>
      <c r="C106" s="527" t="s">
        <v>17</v>
      </c>
      <c r="D106" s="535" t="s">
        <v>544</v>
      </c>
      <c r="E106" s="527" t="s">
        <v>148</v>
      </c>
      <c r="F106" s="527"/>
      <c r="G106" s="532">
        <v>85</v>
      </c>
      <c r="H106" s="578">
        <v>61.14</v>
      </c>
      <c r="I106" s="579">
        <f t="shared" si="3"/>
        <v>5196.8999999999996</v>
      </c>
      <c r="J106" s="580">
        <f t="shared" si="4"/>
        <v>1.9647993125808767E-3</v>
      </c>
      <c r="K106" s="581">
        <f t="shared" si="5"/>
        <v>0.91984702706435317</v>
      </c>
      <c r="L106" s="629" t="s">
        <v>1255</v>
      </c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</row>
    <row r="107" spans="1:29" s="225" customFormat="1" ht="42.75">
      <c r="A107" s="610" t="s">
        <v>170</v>
      </c>
      <c r="B107" s="632">
        <v>101162</v>
      </c>
      <c r="C107" s="544" t="s">
        <v>12</v>
      </c>
      <c r="D107" s="545" t="s">
        <v>171</v>
      </c>
      <c r="E107" s="544" t="s">
        <v>98</v>
      </c>
      <c r="F107" s="544"/>
      <c r="G107" s="530">
        <v>30.14</v>
      </c>
      <c r="H107" s="587">
        <v>170.59</v>
      </c>
      <c r="I107" s="579">
        <f t="shared" si="3"/>
        <v>5141.5826000000006</v>
      </c>
      <c r="J107" s="580">
        <f t="shared" si="4"/>
        <v>1.9438853851445669E-3</v>
      </c>
      <c r="K107" s="581">
        <f t="shared" si="5"/>
        <v>0.92179091244949773</v>
      </c>
      <c r="L107" s="629" t="s">
        <v>1255</v>
      </c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</row>
    <row r="108" spans="1:29" s="225" customFormat="1" ht="28.5">
      <c r="A108" s="606" t="s">
        <v>255</v>
      </c>
      <c r="B108" s="526">
        <v>98689</v>
      </c>
      <c r="C108" s="527" t="s">
        <v>12</v>
      </c>
      <c r="D108" s="529" t="s">
        <v>256</v>
      </c>
      <c r="E108" s="527" t="s">
        <v>148</v>
      </c>
      <c r="F108" s="527"/>
      <c r="G108" s="530">
        <v>38.499999999999986</v>
      </c>
      <c r="H108" s="582">
        <v>124.16</v>
      </c>
      <c r="I108" s="579">
        <f t="shared" si="3"/>
        <v>4780.159999999998</v>
      </c>
      <c r="J108" s="580">
        <f t="shared" si="4"/>
        <v>1.807241833020955E-3</v>
      </c>
      <c r="K108" s="581">
        <f t="shared" si="5"/>
        <v>0.92359815428251868</v>
      </c>
      <c r="L108" s="629" t="s">
        <v>1255</v>
      </c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</row>
    <row r="109" spans="1:29" s="225" customFormat="1" ht="28.5">
      <c r="A109" s="607" t="s">
        <v>163</v>
      </c>
      <c r="B109" s="526">
        <v>93191</v>
      </c>
      <c r="C109" s="528" t="s">
        <v>12</v>
      </c>
      <c r="D109" s="534" t="s">
        <v>1155</v>
      </c>
      <c r="E109" s="528" t="s">
        <v>148</v>
      </c>
      <c r="F109" s="528"/>
      <c r="G109" s="530">
        <v>76.292000000000002</v>
      </c>
      <c r="H109" s="583">
        <v>62.07</v>
      </c>
      <c r="I109" s="579">
        <f t="shared" si="3"/>
        <v>4735.4444400000002</v>
      </c>
      <c r="J109" s="580">
        <f t="shared" si="4"/>
        <v>1.7903361581860216E-3</v>
      </c>
      <c r="K109" s="581">
        <f t="shared" si="5"/>
        <v>0.9253884904407047</v>
      </c>
      <c r="L109" s="629" t="s">
        <v>1255</v>
      </c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</row>
    <row r="110" spans="1:29" s="225" customFormat="1" ht="57">
      <c r="A110" s="609" t="s">
        <v>73</v>
      </c>
      <c r="B110" s="539">
        <v>100974</v>
      </c>
      <c r="C110" s="540" t="s">
        <v>12</v>
      </c>
      <c r="D110" s="541" t="s">
        <v>74</v>
      </c>
      <c r="E110" s="540" t="s">
        <v>72</v>
      </c>
      <c r="F110" s="540"/>
      <c r="G110" s="530">
        <v>543.87</v>
      </c>
      <c r="H110" s="584">
        <v>8.66</v>
      </c>
      <c r="I110" s="579">
        <f t="shared" si="3"/>
        <v>4709.9142000000002</v>
      </c>
      <c r="J110" s="580">
        <f t="shared" si="4"/>
        <v>1.7806839043419944E-3</v>
      </c>
      <c r="K110" s="581">
        <f t="shared" si="5"/>
        <v>0.92716917434504664</v>
      </c>
      <c r="L110" s="629" t="s">
        <v>1255</v>
      </c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</row>
    <row r="111" spans="1:29" s="225" customFormat="1" ht="14.25">
      <c r="A111" s="607" t="s">
        <v>358</v>
      </c>
      <c r="B111" s="526" t="s">
        <v>1243</v>
      </c>
      <c r="C111" s="527" t="s">
        <v>362</v>
      </c>
      <c r="D111" s="529" t="s">
        <v>363</v>
      </c>
      <c r="E111" s="527" t="s">
        <v>178</v>
      </c>
      <c r="F111" s="527"/>
      <c r="G111" s="530">
        <v>4</v>
      </c>
      <c r="H111" s="582">
        <v>1157.47</v>
      </c>
      <c r="I111" s="579">
        <f t="shared" si="3"/>
        <v>4629.88</v>
      </c>
      <c r="J111" s="580">
        <f t="shared" si="4"/>
        <v>1.7504252614697127E-3</v>
      </c>
      <c r="K111" s="581">
        <f t="shared" si="5"/>
        <v>0.92891959960651638</v>
      </c>
      <c r="L111" s="629" t="s">
        <v>1255</v>
      </c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</row>
    <row r="112" spans="1:29" s="225" customFormat="1" ht="28.5">
      <c r="A112" s="610" t="s">
        <v>87</v>
      </c>
      <c r="B112" s="526">
        <v>96527</v>
      </c>
      <c r="C112" s="528" t="s">
        <v>12</v>
      </c>
      <c r="D112" s="529" t="s">
        <v>1157</v>
      </c>
      <c r="E112" s="528" t="s">
        <v>88</v>
      </c>
      <c r="F112" s="528"/>
      <c r="G112" s="530">
        <v>33.204599999999992</v>
      </c>
      <c r="H112" s="583">
        <v>131.71</v>
      </c>
      <c r="I112" s="579">
        <f t="shared" si="3"/>
        <v>4373.3778659999989</v>
      </c>
      <c r="J112" s="580">
        <f t="shared" si="4"/>
        <v>1.6534491379039851E-3</v>
      </c>
      <c r="K112" s="581">
        <f t="shared" si="5"/>
        <v>0.93057304874442037</v>
      </c>
      <c r="L112" s="629" t="s">
        <v>1255</v>
      </c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</row>
    <row r="113" spans="1:29" s="225" customFormat="1" ht="28.5">
      <c r="A113" s="611" t="s">
        <v>1148</v>
      </c>
      <c r="B113" s="633" t="s">
        <v>1240</v>
      </c>
      <c r="C113" s="546" t="s">
        <v>1138</v>
      </c>
      <c r="D113" s="547" t="s">
        <v>1139</v>
      </c>
      <c r="E113" s="546" t="s">
        <v>216</v>
      </c>
      <c r="F113" s="546"/>
      <c r="G113" s="530">
        <v>80</v>
      </c>
      <c r="H113" s="588">
        <v>54.3</v>
      </c>
      <c r="I113" s="579">
        <f t="shared" si="3"/>
        <v>4344</v>
      </c>
      <c r="J113" s="580">
        <f t="shared" si="4"/>
        <v>1.6423422066715405E-3</v>
      </c>
      <c r="K113" s="581">
        <f t="shared" si="5"/>
        <v>0.93221539095109196</v>
      </c>
      <c r="L113" s="629" t="s">
        <v>1255</v>
      </c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</row>
    <row r="114" spans="1:29" s="225" customFormat="1" ht="28.5">
      <c r="A114" s="607" t="s">
        <v>1072</v>
      </c>
      <c r="B114" s="526">
        <v>100867</v>
      </c>
      <c r="C114" s="527" t="s">
        <v>12</v>
      </c>
      <c r="D114" s="529" t="s">
        <v>385</v>
      </c>
      <c r="E114" s="527" t="s">
        <v>178</v>
      </c>
      <c r="F114" s="527"/>
      <c r="G114" s="530">
        <v>12</v>
      </c>
      <c r="H114" s="578">
        <v>356.29</v>
      </c>
      <c r="I114" s="579">
        <f t="shared" si="3"/>
        <v>4275.4800000000005</v>
      </c>
      <c r="J114" s="580">
        <f t="shared" si="4"/>
        <v>1.6164367536326057E-3</v>
      </c>
      <c r="K114" s="581">
        <f t="shared" si="5"/>
        <v>0.93383182770472462</v>
      </c>
      <c r="L114" s="629" t="s">
        <v>1255</v>
      </c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</row>
    <row r="115" spans="1:29" s="225" customFormat="1" ht="42.75">
      <c r="A115" s="607" t="s">
        <v>156</v>
      </c>
      <c r="B115" s="526">
        <v>96370</v>
      </c>
      <c r="C115" s="528" t="s">
        <v>12</v>
      </c>
      <c r="D115" s="529" t="s">
        <v>157</v>
      </c>
      <c r="E115" s="528" t="s">
        <v>98</v>
      </c>
      <c r="F115" s="528"/>
      <c r="G115" s="530">
        <v>72.8</v>
      </c>
      <c r="H115" s="583">
        <v>57.77</v>
      </c>
      <c r="I115" s="579">
        <f t="shared" si="3"/>
        <v>4205.6559999999999</v>
      </c>
      <c r="J115" s="580">
        <f t="shared" si="4"/>
        <v>1.5900382954745407E-3</v>
      </c>
      <c r="K115" s="581">
        <f t="shared" si="5"/>
        <v>0.93542186600019916</v>
      </c>
      <c r="L115" s="629" t="s">
        <v>1255</v>
      </c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</row>
    <row r="116" spans="1:29" s="225" customFormat="1" ht="42.75">
      <c r="A116" s="606" t="s">
        <v>446</v>
      </c>
      <c r="B116" s="526" t="s">
        <v>450</v>
      </c>
      <c r="C116" s="527" t="s">
        <v>12</v>
      </c>
      <c r="D116" s="529" t="s">
        <v>451</v>
      </c>
      <c r="E116" s="527" t="s">
        <v>148</v>
      </c>
      <c r="F116" s="527"/>
      <c r="G116" s="532">
        <v>187.2</v>
      </c>
      <c r="H116" s="578">
        <v>21.95</v>
      </c>
      <c r="I116" s="579">
        <f t="shared" si="3"/>
        <v>4109.04</v>
      </c>
      <c r="J116" s="580">
        <f t="shared" si="4"/>
        <v>1.5535105480896931E-3</v>
      </c>
      <c r="K116" s="581">
        <f t="shared" si="5"/>
        <v>0.93697537654828889</v>
      </c>
      <c r="L116" s="629" t="s">
        <v>1255</v>
      </c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</row>
    <row r="117" spans="1:29" s="225" customFormat="1" ht="28.5">
      <c r="A117" s="610" t="s">
        <v>86</v>
      </c>
      <c r="B117" s="526">
        <v>96523</v>
      </c>
      <c r="C117" s="527" t="s">
        <v>12</v>
      </c>
      <c r="D117" s="529" t="s">
        <v>1158</v>
      </c>
      <c r="E117" s="527" t="s">
        <v>72</v>
      </c>
      <c r="F117" s="527"/>
      <c r="G117" s="530">
        <v>34.144000000000005</v>
      </c>
      <c r="H117" s="583">
        <v>119.51</v>
      </c>
      <c r="I117" s="579">
        <f t="shared" si="3"/>
        <v>4080.5494400000007</v>
      </c>
      <c r="J117" s="580">
        <f t="shared" si="4"/>
        <v>1.5427390818881033E-3</v>
      </c>
      <c r="K117" s="581">
        <f t="shared" si="5"/>
        <v>0.93851811563017695</v>
      </c>
      <c r="L117" s="629" t="s">
        <v>1255</v>
      </c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</row>
    <row r="118" spans="1:29" s="225" customFormat="1" ht="28.5">
      <c r="A118" s="606" t="s">
        <v>208</v>
      </c>
      <c r="B118" s="526" t="s">
        <v>209</v>
      </c>
      <c r="C118" s="527" t="s">
        <v>17</v>
      </c>
      <c r="D118" s="529" t="s">
        <v>210</v>
      </c>
      <c r="E118" s="527" t="s">
        <v>98</v>
      </c>
      <c r="F118" s="527"/>
      <c r="G118" s="530">
        <v>3.36</v>
      </c>
      <c r="H118" s="582">
        <v>1128.0999999999999</v>
      </c>
      <c r="I118" s="579">
        <f t="shared" si="3"/>
        <v>3790.4159999999997</v>
      </c>
      <c r="J118" s="580">
        <f t="shared" si="4"/>
        <v>1.4330479230301827E-3</v>
      </c>
      <c r="K118" s="581">
        <f t="shared" si="5"/>
        <v>0.93995116355320718</v>
      </c>
      <c r="L118" s="629" t="s">
        <v>1255</v>
      </c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</row>
    <row r="119" spans="1:29" s="225" customFormat="1" ht="28.5" customHeight="1">
      <c r="A119" s="607" t="s">
        <v>166</v>
      </c>
      <c r="B119" s="526">
        <v>93199</v>
      </c>
      <c r="C119" s="528" t="s">
        <v>12</v>
      </c>
      <c r="D119" s="534" t="s">
        <v>1156</v>
      </c>
      <c r="E119" s="528" t="s">
        <v>148</v>
      </c>
      <c r="F119" s="528"/>
      <c r="G119" s="530">
        <v>76.963999999999999</v>
      </c>
      <c r="H119" s="583">
        <v>47.71</v>
      </c>
      <c r="I119" s="579">
        <f t="shared" si="3"/>
        <v>3671.95244</v>
      </c>
      <c r="J119" s="580">
        <f t="shared" si="4"/>
        <v>1.38826023782287E-3</v>
      </c>
      <c r="K119" s="581">
        <f t="shared" si="5"/>
        <v>0.94133942379103008</v>
      </c>
      <c r="L119" s="629" t="s">
        <v>1255</v>
      </c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</row>
    <row r="120" spans="1:29" s="225" customFormat="1" ht="28.5">
      <c r="A120" s="606" t="s">
        <v>320</v>
      </c>
      <c r="B120" s="526" t="s">
        <v>321</v>
      </c>
      <c r="C120" s="527" t="s">
        <v>17</v>
      </c>
      <c r="D120" s="529" t="s">
        <v>322</v>
      </c>
      <c r="E120" s="527" t="s">
        <v>148</v>
      </c>
      <c r="F120" s="527"/>
      <c r="G120" s="531">
        <v>100</v>
      </c>
      <c r="H120" s="582">
        <v>36.31</v>
      </c>
      <c r="I120" s="579">
        <f t="shared" si="3"/>
        <v>3631</v>
      </c>
      <c r="J120" s="580">
        <f t="shared" si="4"/>
        <v>1.3727772910737486E-3</v>
      </c>
      <c r="K120" s="581">
        <f t="shared" si="5"/>
        <v>0.94271220108210385</v>
      </c>
      <c r="L120" s="629" t="s">
        <v>1255</v>
      </c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</row>
    <row r="121" spans="1:29" s="225" customFormat="1" ht="57">
      <c r="A121" s="606" t="s">
        <v>414</v>
      </c>
      <c r="B121" s="526">
        <v>96765</v>
      </c>
      <c r="C121" s="527" t="s">
        <v>12</v>
      </c>
      <c r="D121" s="529" t="s">
        <v>415</v>
      </c>
      <c r="E121" s="527" t="s">
        <v>178</v>
      </c>
      <c r="F121" s="527"/>
      <c r="G121" s="532">
        <v>2</v>
      </c>
      <c r="H121" s="578">
        <v>1797.75</v>
      </c>
      <c r="I121" s="579">
        <f t="shared" si="3"/>
        <v>3595.5</v>
      </c>
      <c r="J121" s="580">
        <f t="shared" si="4"/>
        <v>1.3593557560054154E-3</v>
      </c>
      <c r="K121" s="581">
        <f t="shared" si="5"/>
        <v>0.94407155683810928</v>
      </c>
      <c r="L121" s="629" t="s">
        <v>1255</v>
      </c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</row>
    <row r="122" spans="1:29" s="225" customFormat="1" ht="14.25" customHeight="1">
      <c r="A122" s="606" t="s">
        <v>579</v>
      </c>
      <c r="B122" s="533" t="s">
        <v>580</v>
      </c>
      <c r="C122" s="527" t="s">
        <v>17</v>
      </c>
      <c r="D122" s="529" t="s">
        <v>581</v>
      </c>
      <c r="E122" s="527" t="s">
        <v>148</v>
      </c>
      <c r="F122" s="527"/>
      <c r="G122" s="532">
        <v>101</v>
      </c>
      <c r="H122" s="578">
        <v>35.39</v>
      </c>
      <c r="I122" s="579">
        <f t="shared" si="3"/>
        <v>3574.39</v>
      </c>
      <c r="J122" s="580">
        <f t="shared" si="4"/>
        <v>1.3513746685323866E-3</v>
      </c>
      <c r="K122" s="581">
        <f t="shared" si="5"/>
        <v>0.94542293150664169</v>
      </c>
      <c r="L122" s="629" t="s">
        <v>1255</v>
      </c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</row>
    <row r="123" spans="1:29" s="225" customFormat="1" ht="28.5">
      <c r="A123" s="606" t="s">
        <v>491</v>
      </c>
      <c r="B123" s="526" t="s">
        <v>495</v>
      </c>
      <c r="C123" s="527" t="s">
        <v>17</v>
      </c>
      <c r="D123" s="535" t="s">
        <v>496</v>
      </c>
      <c r="E123" s="527" t="s">
        <v>464</v>
      </c>
      <c r="F123" s="527"/>
      <c r="G123" s="532">
        <v>1</v>
      </c>
      <c r="H123" s="578">
        <v>3550.83</v>
      </c>
      <c r="I123" s="579">
        <f t="shared" si="3"/>
        <v>3550.83</v>
      </c>
      <c r="J123" s="580">
        <f t="shared" si="4"/>
        <v>1.342467306103938E-3</v>
      </c>
      <c r="K123" s="581">
        <f t="shared" si="5"/>
        <v>0.94676539881274568</v>
      </c>
      <c r="L123" s="629" t="s">
        <v>1255</v>
      </c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</row>
    <row r="124" spans="1:29" s="225" customFormat="1" ht="42.75">
      <c r="A124" s="607" t="s">
        <v>350</v>
      </c>
      <c r="B124" s="526">
        <v>86901</v>
      </c>
      <c r="C124" s="527" t="s">
        <v>12</v>
      </c>
      <c r="D124" s="529" t="s">
        <v>353</v>
      </c>
      <c r="E124" s="527" t="s">
        <v>178</v>
      </c>
      <c r="F124" s="527"/>
      <c r="G124" s="530">
        <v>23</v>
      </c>
      <c r="H124" s="582">
        <v>151.55000000000001</v>
      </c>
      <c r="I124" s="579">
        <f t="shared" si="3"/>
        <v>3485.65</v>
      </c>
      <c r="J124" s="580">
        <f t="shared" si="4"/>
        <v>1.3178246115756573E-3</v>
      </c>
      <c r="K124" s="581">
        <f t="shared" si="5"/>
        <v>0.94808322342432139</v>
      </c>
      <c r="L124" s="629" t="s">
        <v>1255</v>
      </c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</row>
    <row r="125" spans="1:29" s="225" customFormat="1" ht="28.5">
      <c r="A125" s="606" t="s">
        <v>266</v>
      </c>
      <c r="B125" s="526">
        <v>98504</v>
      </c>
      <c r="C125" s="527" t="s">
        <v>12</v>
      </c>
      <c r="D125" s="529" t="s">
        <v>267</v>
      </c>
      <c r="E125" s="527" t="s">
        <v>98</v>
      </c>
      <c r="F125" s="527"/>
      <c r="G125" s="530">
        <v>197.08</v>
      </c>
      <c r="H125" s="582">
        <v>17.68</v>
      </c>
      <c r="I125" s="579">
        <f t="shared" si="3"/>
        <v>3484.3744000000002</v>
      </c>
      <c r="J125" s="580">
        <f t="shared" si="4"/>
        <v>1.3173423436845823E-3</v>
      </c>
      <c r="K125" s="581">
        <f t="shared" si="5"/>
        <v>0.94940056576800602</v>
      </c>
      <c r="L125" s="629" t="s">
        <v>1255</v>
      </c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</row>
    <row r="126" spans="1:29" s="225" customFormat="1" ht="28.5">
      <c r="A126" s="612" t="s">
        <v>263</v>
      </c>
      <c r="B126" s="548" t="s">
        <v>264</v>
      </c>
      <c r="C126" s="549" t="s">
        <v>17</v>
      </c>
      <c r="D126" s="550" t="s">
        <v>265</v>
      </c>
      <c r="E126" s="549" t="s">
        <v>98</v>
      </c>
      <c r="F126" s="549"/>
      <c r="G126" s="551">
        <v>29.1875</v>
      </c>
      <c r="H126" s="589">
        <v>116.46</v>
      </c>
      <c r="I126" s="590">
        <f t="shared" si="3"/>
        <v>3399.17625</v>
      </c>
      <c r="J126" s="591">
        <f t="shared" si="4"/>
        <v>1.2851313589526917E-3</v>
      </c>
      <c r="K126" s="592">
        <f t="shared" si="5"/>
        <v>0.95068569712695872</v>
      </c>
      <c r="L126" s="634" t="s">
        <v>1256</v>
      </c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</row>
    <row r="127" spans="1:29" s="225" customFormat="1" ht="28.5">
      <c r="A127" s="612" t="s">
        <v>282</v>
      </c>
      <c r="B127" s="548">
        <v>88411</v>
      </c>
      <c r="C127" s="549" t="s">
        <v>12</v>
      </c>
      <c r="D127" s="552" t="s">
        <v>1168</v>
      </c>
      <c r="E127" s="549" t="s">
        <v>98</v>
      </c>
      <c r="F127" s="549"/>
      <c r="G127" s="551">
        <v>620.04800000000012</v>
      </c>
      <c r="H127" s="589">
        <v>5.45</v>
      </c>
      <c r="I127" s="590">
        <f t="shared" si="3"/>
        <v>3379.2616000000007</v>
      </c>
      <c r="J127" s="591">
        <f t="shared" si="4"/>
        <v>1.2776021991400557E-3</v>
      </c>
      <c r="K127" s="592">
        <f t="shared" si="5"/>
        <v>0.9519632993260988</v>
      </c>
      <c r="L127" s="634" t="s">
        <v>1256</v>
      </c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</row>
    <row r="128" spans="1:29" s="225" customFormat="1" ht="28.5">
      <c r="A128" s="612" t="s">
        <v>278</v>
      </c>
      <c r="B128" s="548">
        <v>88484</v>
      </c>
      <c r="C128" s="549" t="s">
        <v>12</v>
      </c>
      <c r="D128" s="550" t="s">
        <v>1167</v>
      </c>
      <c r="E128" s="549" t="s">
        <v>271</v>
      </c>
      <c r="F128" s="549"/>
      <c r="G128" s="551">
        <v>529.17999999999995</v>
      </c>
      <c r="H128" s="589">
        <v>6.15</v>
      </c>
      <c r="I128" s="590">
        <f t="shared" si="3"/>
        <v>3254.4569999999999</v>
      </c>
      <c r="J128" s="591">
        <f t="shared" si="4"/>
        <v>1.2304171479966947E-3</v>
      </c>
      <c r="K128" s="592">
        <f t="shared" si="5"/>
        <v>0.95319371647409545</v>
      </c>
      <c r="L128" s="634" t="s">
        <v>1256</v>
      </c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</row>
    <row r="129" spans="1:29" s="225" customFormat="1" ht="14.25">
      <c r="A129" s="612" t="s">
        <v>1230</v>
      </c>
      <c r="B129" s="548" t="s">
        <v>334</v>
      </c>
      <c r="C129" s="549" t="s">
        <v>27</v>
      </c>
      <c r="D129" s="550" t="s">
        <v>335</v>
      </c>
      <c r="E129" s="549" t="s">
        <v>178</v>
      </c>
      <c r="F129" s="549"/>
      <c r="G129" s="553">
        <v>6</v>
      </c>
      <c r="H129" s="589">
        <v>538.652719665272</v>
      </c>
      <c r="I129" s="590">
        <f t="shared" si="3"/>
        <v>3231.9163179916322</v>
      </c>
      <c r="J129" s="591">
        <f t="shared" si="4"/>
        <v>1.2218951605589637E-3</v>
      </c>
      <c r="K129" s="592">
        <f t="shared" si="5"/>
        <v>0.95441561163465438</v>
      </c>
      <c r="L129" s="634" t="s">
        <v>1256</v>
      </c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</row>
    <row r="130" spans="1:29" s="225" customFormat="1" ht="14.25">
      <c r="A130" s="613" t="s">
        <v>78</v>
      </c>
      <c r="B130" s="635" t="s">
        <v>1237</v>
      </c>
      <c r="C130" s="554" t="s">
        <v>64</v>
      </c>
      <c r="D130" s="555" t="s">
        <v>79</v>
      </c>
      <c r="E130" s="554" t="s">
        <v>271</v>
      </c>
      <c r="F130" s="554"/>
      <c r="G130" s="551">
        <v>554.97</v>
      </c>
      <c r="H130" s="593">
        <v>5.76</v>
      </c>
      <c r="I130" s="590">
        <f t="shared" si="3"/>
        <v>3196.6271999999999</v>
      </c>
      <c r="J130" s="591">
        <f t="shared" si="4"/>
        <v>1.2085533539489567E-3</v>
      </c>
      <c r="K130" s="592">
        <f t="shared" si="5"/>
        <v>0.95562416498860336</v>
      </c>
      <c r="L130" s="634" t="s">
        <v>1256</v>
      </c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</row>
    <row r="131" spans="1:29" s="225" customFormat="1" ht="28.5">
      <c r="A131" s="612" t="s">
        <v>400</v>
      </c>
      <c r="B131" s="548">
        <v>101909</v>
      </c>
      <c r="C131" s="549" t="s">
        <v>12</v>
      </c>
      <c r="D131" s="550" t="s">
        <v>401</v>
      </c>
      <c r="E131" s="549" t="s">
        <v>178</v>
      </c>
      <c r="F131" s="549"/>
      <c r="G131" s="556">
        <v>12</v>
      </c>
      <c r="H131" s="594">
        <v>260.29000000000002</v>
      </c>
      <c r="I131" s="590">
        <f t="shared" si="3"/>
        <v>3123.4800000000005</v>
      </c>
      <c r="J131" s="591">
        <f t="shared" si="4"/>
        <v>1.1808984888799319E-3</v>
      </c>
      <c r="K131" s="592">
        <f t="shared" si="5"/>
        <v>0.95680506347748329</v>
      </c>
      <c r="L131" s="634" t="s">
        <v>1256</v>
      </c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</row>
    <row r="132" spans="1:29" s="225" customFormat="1" ht="28.5">
      <c r="A132" s="614" t="s">
        <v>167</v>
      </c>
      <c r="B132" s="548">
        <v>93201</v>
      </c>
      <c r="C132" s="558" t="s">
        <v>12</v>
      </c>
      <c r="D132" s="552" t="s">
        <v>168</v>
      </c>
      <c r="E132" s="558" t="s">
        <v>148</v>
      </c>
      <c r="F132" s="558"/>
      <c r="G132" s="551">
        <v>407.8</v>
      </c>
      <c r="H132" s="595">
        <v>7.38</v>
      </c>
      <c r="I132" s="590">
        <f t="shared" si="3"/>
        <v>3009.5639999999999</v>
      </c>
      <c r="J132" s="591">
        <f t="shared" si="4"/>
        <v>1.1378301060955866E-3</v>
      </c>
      <c r="K132" s="592">
        <f t="shared" si="5"/>
        <v>0.95794289358357887</v>
      </c>
      <c r="L132" s="634" t="s">
        <v>1256</v>
      </c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</row>
    <row r="133" spans="1:29" s="225" customFormat="1" ht="42.75">
      <c r="A133" s="614" t="s">
        <v>346</v>
      </c>
      <c r="B133" s="548">
        <v>95471</v>
      </c>
      <c r="C133" s="549" t="s">
        <v>12</v>
      </c>
      <c r="D133" s="550" t="s">
        <v>347</v>
      </c>
      <c r="E133" s="549" t="s">
        <v>216</v>
      </c>
      <c r="F133" s="549"/>
      <c r="G133" s="551">
        <v>4</v>
      </c>
      <c r="H133" s="589">
        <v>750.57</v>
      </c>
      <c r="I133" s="590">
        <f t="shared" si="3"/>
        <v>3002.28</v>
      </c>
      <c r="J133" s="591">
        <f t="shared" si="4"/>
        <v>1.1350762339424109E-3</v>
      </c>
      <c r="K133" s="592">
        <f t="shared" si="5"/>
        <v>0.95907796981752125</v>
      </c>
      <c r="L133" s="634" t="s">
        <v>1256</v>
      </c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</row>
    <row r="134" spans="1:29" s="225" customFormat="1" ht="42.75">
      <c r="A134" s="612" t="s">
        <v>259</v>
      </c>
      <c r="B134" s="548">
        <v>104626</v>
      </c>
      <c r="C134" s="549" t="s">
        <v>12</v>
      </c>
      <c r="D134" s="550" t="s">
        <v>260</v>
      </c>
      <c r="E134" s="549" t="s">
        <v>88</v>
      </c>
      <c r="F134" s="549"/>
      <c r="G134" s="551">
        <v>4.3091999999999997</v>
      </c>
      <c r="H134" s="589">
        <v>675.68</v>
      </c>
      <c r="I134" s="590">
        <f t="shared" si="3"/>
        <v>2911.6402559999997</v>
      </c>
      <c r="J134" s="591">
        <f t="shared" si="4"/>
        <v>1.1008079380922487E-3</v>
      </c>
      <c r="K134" s="592">
        <f t="shared" si="5"/>
        <v>0.96017877775561344</v>
      </c>
      <c r="L134" s="634" t="s">
        <v>1256</v>
      </c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</row>
    <row r="135" spans="1:29" s="225" customFormat="1" ht="14.25">
      <c r="A135" s="612" t="s">
        <v>531</v>
      </c>
      <c r="B135" s="548" t="s">
        <v>535</v>
      </c>
      <c r="C135" s="549" t="s">
        <v>17</v>
      </c>
      <c r="D135" s="559" t="s">
        <v>536</v>
      </c>
      <c r="E135" s="549" t="s">
        <v>148</v>
      </c>
      <c r="F135" s="549"/>
      <c r="G135" s="556">
        <v>525</v>
      </c>
      <c r="H135" s="594">
        <v>5.46</v>
      </c>
      <c r="I135" s="590">
        <f t="shared" si="3"/>
        <v>2866.5</v>
      </c>
      <c r="J135" s="591">
        <f t="shared" si="4"/>
        <v>1.083741697841614E-3</v>
      </c>
      <c r="K135" s="592">
        <f t="shared" si="5"/>
        <v>0.96126251945345509</v>
      </c>
      <c r="L135" s="634" t="s">
        <v>1256</v>
      </c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</row>
    <row r="136" spans="1:29" s="225" customFormat="1" ht="28.5">
      <c r="A136" s="612" t="s">
        <v>303</v>
      </c>
      <c r="B136" s="548">
        <v>94794</v>
      </c>
      <c r="C136" s="549" t="s">
        <v>12</v>
      </c>
      <c r="D136" s="550" t="s">
        <v>304</v>
      </c>
      <c r="E136" s="549" t="s">
        <v>178</v>
      </c>
      <c r="F136" s="549"/>
      <c r="G136" s="553">
        <v>20</v>
      </c>
      <c r="H136" s="589">
        <v>142.84</v>
      </c>
      <c r="I136" s="590">
        <f t="shared" si="3"/>
        <v>2856.8</v>
      </c>
      <c r="J136" s="591">
        <f t="shared" si="4"/>
        <v>1.0800744051609708E-3</v>
      </c>
      <c r="K136" s="592">
        <f t="shared" si="5"/>
        <v>0.96234259385861609</v>
      </c>
      <c r="L136" s="634" t="s">
        <v>1256</v>
      </c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</row>
    <row r="137" spans="1:29" s="225" customFormat="1" ht="42.75">
      <c r="A137" s="612" t="s">
        <v>620</v>
      </c>
      <c r="B137" s="548">
        <v>100861</v>
      </c>
      <c r="C137" s="558" t="s">
        <v>12</v>
      </c>
      <c r="D137" s="550" t="s">
        <v>621</v>
      </c>
      <c r="E137" s="549" t="s">
        <v>178</v>
      </c>
      <c r="F137" s="549"/>
      <c r="G137" s="551">
        <v>72</v>
      </c>
      <c r="H137" s="594">
        <v>39.630000000000003</v>
      </c>
      <c r="I137" s="590">
        <f t="shared" si="3"/>
        <v>2853.36</v>
      </c>
      <c r="J137" s="591">
        <f t="shared" si="4"/>
        <v>1.0787738395092788E-3</v>
      </c>
      <c r="K137" s="592">
        <f t="shared" si="5"/>
        <v>0.96342136769812536</v>
      </c>
      <c r="L137" s="634" t="s">
        <v>1256</v>
      </c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</row>
    <row r="138" spans="1:29" s="225" customFormat="1" ht="14.25" customHeight="1">
      <c r="A138" s="615" t="s">
        <v>42</v>
      </c>
      <c r="B138" s="560" t="s">
        <v>43</v>
      </c>
      <c r="C138" s="561" t="s">
        <v>17</v>
      </c>
      <c r="D138" s="562" t="s">
        <v>44</v>
      </c>
      <c r="E138" s="561" t="s">
        <v>31</v>
      </c>
      <c r="F138" s="561"/>
      <c r="G138" s="551">
        <v>30</v>
      </c>
      <c r="H138" s="593">
        <v>87.92</v>
      </c>
      <c r="I138" s="590">
        <f t="shared" si="3"/>
        <v>2637.6</v>
      </c>
      <c r="J138" s="591">
        <f t="shared" si="4"/>
        <v>9.9720115200664259E-4</v>
      </c>
      <c r="K138" s="592">
        <f t="shared" si="5"/>
        <v>0.964418568850132</v>
      </c>
      <c r="L138" s="634" t="s">
        <v>1256</v>
      </c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</row>
    <row r="139" spans="1:29" s="225" customFormat="1" ht="14.25">
      <c r="A139" s="612" t="s">
        <v>461</v>
      </c>
      <c r="B139" s="548" t="s">
        <v>466</v>
      </c>
      <c r="C139" s="549" t="s">
        <v>17</v>
      </c>
      <c r="D139" s="550" t="s">
        <v>467</v>
      </c>
      <c r="E139" s="549" t="s">
        <v>464</v>
      </c>
      <c r="F139" s="549"/>
      <c r="G139" s="556">
        <v>163</v>
      </c>
      <c r="H139" s="594">
        <v>15.7</v>
      </c>
      <c r="I139" s="590">
        <f t="shared" si="3"/>
        <v>2559.1</v>
      </c>
      <c r="J139" s="591">
        <f t="shared" si="4"/>
        <v>9.6752254629215914E-4</v>
      </c>
      <c r="K139" s="592">
        <f t="shared" si="5"/>
        <v>0.96538609139642417</v>
      </c>
      <c r="L139" s="634" t="s">
        <v>1256</v>
      </c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</row>
    <row r="140" spans="1:29" s="225" customFormat="1" ht="28.5">
      <c r="A140" s="612" t="s">
        <v>297</v>
      </c>
      <c r="B140" s="548">
        <v>94499</v>
      </c>
      <c r="C140" s="549" t="s">
        <v>12</v>
      </c>
      <c r="D140" s="550" t="s">
        <v>298</v>
      </c>
      <c r="E140" s="549" t="s">
        <v>178</v>
      </c>
      <c r="F140" s="549"/>
      <c r="G140" s="553">
        <v>10</v>
      </c>
      <c r="H140" s="589">
        <v>243.52</v>
      </c>
      <c r="I140" s="590">
        <f t="shared" ref="I140:I203" si="6">G140*H140</f>
        <v>2435.2000000000003</v>
      </c>
      <c r="J140" s="591">
        <f t="shared" si="4"/>
        <v>9.2067949854662432E-4</v>
      </c>
      <c r="K140" s="592">
        <f t="shared" si="5"/>
        <v>0.96630677089497075</v>
      </c>
      <c r="L140" s="634" t="s">
        <v>1256</v>
      </c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</row>
    <row r="141" spans="1:29" s="225" customFormat="1" ht="28.5">
      <c r="A141" s="614" t="s">
        <v>381</v>
      </c>
      <c r="B141" s="548" t="s">
        <v>386</v>
      </c>
      <c r="C141" s="549" t="s">
        <v>17</v>
      </c>
      <c r="D141" s="550" t="s">
        <v>387</v>
      </c>
      <c r="E141" s="549" t="s">
        <v>178</v>
      </c>
      <c r="F141" s="549"/>
      <c r="G141" s="551">
        <v>16</v>
      </c>
      <c r="H141" s="594">
        <v>151.16999999999999</v>
      </c>
      <c r="I141" s="590">
        <f t="shared" si="6"/>
        <v>2418.7199999999998</v>
      </c>
      <c r="J141" s="591">
        <f t="shared" ref="J141:J204" si="7">I141/$G$6</f>
        <v>9.1444888170363447E-4</v>
      </c>
      <c r="K141" s="592">
        <f t="shared" si="5"/>
        <v>0.96722121977667441</v>
      </c>
      <c r="L141" s="634" t="s">
        <v>1256</v>
      </c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</row>
    <row r="142" spans="1:29" s="225" customFormat="1" ht="42.75">
      <c r="A142" s="612" t="s">
        <v>404</v>
      </c>
      <c r="B142" s="548">
        <v>92353</v>
      </c>
      <c r="C142" s="549" t="s">
        <v>12</v>
      </c>
      <c r="D142" s="550" t="s">
        <v>405</v>
      </c>
      <c r="E142" s="549" t="s">
        <v>178</v>
      </c>
      <c r="F142" s="549"/>
      <c r="G142" s="556">
        <v>14</v>
      </c>
      <c r="H142" s="594">
        <v>170.76</v>
      </c>
      <c r="I142" s="590">
        <f t="shared" si="6"/>
        <v>2390.64</v>
      </c>
      <c r="J142" s="591">
        <f t="shared" si="7"/>
        <v>9.0383263650028816E-4</v>
      </c>
      <c r="K142" s="592">
        <f t="shared" ref="K142:K205" si="8">K141+J142</f>
        <v>0.9681250524131747</v>
      </c>
      <c r="L142" s="634" t="s">
        <v>1256</v>
      </c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</row>
    <row r="143" spans="1:29" s="225" customFormat="1" ht="14.25">
      <c r="A143" s="612" t="s">
        <v>634</v>
      </c>
      <c r="B143" s="548" t="s">
        <v>635</v>
      </c>
      <c r="C143" s="558" t="s">
        <v>17</v>
      </c>
      <c r="D143" s="550" t="s">
        <v>1171</v>
      </c>
      <c r="E143" s="549" t="s">
        <v>98</v>
      </c>
      <c r="F143" s="549"/>
      <c r="G143" s="551">
        <v>0.26789999999999997</v>
      </c>
      <c r="H143" s="594">
        <v>8691.2900000000009</v>
      </c>
      <c r="I143" s="590">
        <f t="shared" si="6"/>
        <v>2328.3965910000002</v>
      </c>
      <c r="J143" s="591">
        <f t="shared" si="7"/>
        <v>8.8030018307307383E-4</v>
      </c>
      <c r="K143" s="592">
        <f t="shared" si="8"/>
        <v>0.96900535259624776</v>
      </c>
      <c r="L143" s="634" t="s">
        <v>1256</v>
      </c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</row>
    <row r="144" spans="1:29" s="225" customFormat="1" ht="14.25">
      <c r="A144" s="612" t="s">
        <v>558</v>
      </c>
      <c r="B144" s="548" t="s">
        <v>559</v>
      </c>
      <c r="C144" s="549" t="s">
        <v>17</v>
      </c>
      <c r="D144" s="550" t="s">
        <v>560</v>
      </c>
      <c r="E144" s="549" t="s">
        <v>464</v>
      </c>
      <c r="F144" s="549"/>
      <c r="G144" s="556">
        <v>1</v>
      </c>
      <c r="H144" s="594">
        <v>2296.2399999999998</v>
      </c>
      <c r="I144" s="590">
        <f t="shared" si="6"/>
        <v>2296.2399999999998</v>
      </c>
      <c r="J144" s="591">
        <f t="shared" si="7"/>
        <v>8.6814269536083285E-4</v>
      </c>
      <c r="K144" s="592">
        <f t="shared" si="8"/>
        <v>0.9698734952916086</v>
      </c>
      <c r="L144" s="634" t="s">
        <v>1256</v>
      </c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</row>
    <row r="145" spans="1:29" s="225" customFormat="1" ht="28.5">
      <c r="A145" s="612" t="s">
        <v>305</v>
      </c>
      <c r="B145" s="548">
        <v>89987</v>
      </c>
      <c r="C145" s="549" t="s">
        <v>12</v>
      </c>
      <c r="D145" s="550" t="s">
        <v>306</v>
      </c>
      <c r="E145" s="549" t="s">
        <v>178</v>
      </c>
      <c r="F145" s="549"/>
      <c r="G145" s="553">
        <v>28</v>
      </c>
      <c r="H145" s="589">
        <v>80.95</v>
      </c>
      <c r="I145" s="590">
        <f t="shared" si="6"/>
        <v>2266.6</v>
      </c>
      <c r="J145" s="591">
        <f t="shared" si="7"/>
        <v>8.5693665875730054E-4</v>
      </c>
      <c r="K145" s="592">
        <f t="shared" si="8"/>
        <v>0.9707304319503659</v>
      </c>
      <c r="L145" s="634" t="s">
        <v>1256</v>
      </c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</row>
    <row r="146" spans="1:29" s="225" customFormat="1" ht="28.5">
      <c r="A146" s="612" t="s">
        <v>184</v>
      </c>
      <c r="B146" s="557" t="s">
        <v>185</v>
      </c>
      <c r="C146" s="549" t="s">
        <v>27</v>
      </c>
      <c r="D146" s="550" t="s">
        <v>186</v>
      </c>
      <c r="E146" s="549" t="s">
        <v>98</v>
      </c>
      <c r="F146" s="549"/>
      <c r="G146" s="551">
        <v>22.400000000000013</v>
      </c>
      <c r="H146" s="594">
        <v>101.17154811715481</v>
      </c>
      <c r="I146" s="590">
        <f t="shared" si="6"/>
        <v>2266.2426778242693</v>
      </c>
      <c r="J146" s="591">
        <f t="shared" si="7"/>
        <v>8.5680156545836364E-4</v>
      </c>
      <c r="K146" s="592">
        <f t="shared" si="8"/>
        <v>0.97158723351582421</v>
      </c>
      <c r="L146" s="634" t="s">
        <v>1256</v>
      </c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</row>
    <row r="147" spans="1:29" s="225" customFormat="1" ht="28.5">
      <c r="A147" s="614" t="s">
        <v>361</v>
      </c>
      <c r="B147" s="548">
        <v>95544</v>
      </c>
      <c r="C147" s="549" t="s">
        <v>12</v>
      </c>
      <c r="D147" s="550" t="s">
        <v>365</v>
      </c>
      <c r="E147" s="549" t="s">
        <v>178</v>
      </c>
      <c r="F147" s="549"/>
      <c r="G147" s="551">
        <v>36</v>
      </c>
      <c r="H147" s="594">
        <v>62.18</v>
      </c>
      <c r="I147" s="590">
        <f t="shared" si="6"/>
        <v>2238.48</v>
      </c>
      <c r="J147" s="591">
        <f t="shared" si="7"/>
        <v>8.4630529069753917E-4</v>
      </c>
      <c r="K147" s="592">
        <f t="shared" si="8"/>
        <v>0.97243353880652172</v>
      </c>
      <c r="L147" s="634" t="s">
        <v>1256</v>
      </c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</row>
    <row r="148" spans="1:29" s="225" customFormat="1" ht="42.75">
      <c r="A148" s="614" t="s">
        <v>164</v>
      </c>
      <c r="B148" s="548">
        <v>93192</v>
      </c>
      <c r="C148" s="558" t="s">
        <v>12</v>
      </c>
      <c r="D148" s="552" t="s">
        <v>165</v>
      </c>
      <c r="E148" s="558" t="s">
        <v>148</v>
      </c>
      <c r="F148" s="558"/>
      <c r="G148" s="551">
        <v>40.9</v>
      </c>
      <c r="H148" s="595">
        <v>54.31</v>
      </c>
      <c r="I148" s="590">
        <f t="shared" si="6"/>
        <v>2221.279</v>
      </c>
      <c r="J148" s="591">
        <f t="shared" si="7"/>
        <v>8.3980208436766873E-4</v>
      </c>
      <c r="K148" s="592">
        <f t="shared" si="8"/>
        <v>0.97327334089088935</v>
      </c>
      <c r="L148" s="634" t="s">
        <v>1256</v>
      </c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</row>
    <row r="149" spans="1:29" s="225" customFormat="1" ht="14.25">
      <c r="A149" s="615" t="s">
        <v>50</v>
      </c>
      <c r="B149" s="560" t="s">
        <v>51</v>
      </c>
      <c r="C149" s="561" t="s">
        <v>17</v>
      </c>
      <c r="D149" s="562" t="s">
        <v>52</v>
      </c>
      <c r="E149" s="561" t="s">
        <v>29</v>
      </c>
      <c r="F149" s="561"/>
      <c r="G149" s="551">
        <v>2</v>
      </c>
      <c r="H149" s="593">
        <v>1030.3900000000001</v>
      </c>
      <c r="I149" s="590">
        <f t="shared" si="6"/>
        <v>2060.7800000000002</v>
      </c>
      <c r="J149" s="591">
        <f t="shared" si="7"/>
        <v>7.7912200107379777E-4</v>
      </c>
      <c r="K149" s="592">
        <f t="shared" si="8"/>
        <v>0.97405246289196312</v>
      </c>
      <c r="L149" s="634" t="s">
        <v>1256</v>
      </c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</row>
    <row r="150" spans="1:29" s="225" customFormat="1" ht="14.25">
      <c r="A150" s="612" t="s">
        <v>537</v>
      </c>
      <c r="B150" s="548" t="s">
        <v>541</v>
      </c>
      <c r="C150" s="549" t="s">
        <v>17</v>
      </c>
      <c r="D150" s="559" t="s">
        <v>542</v>
      </c>
      <c r="E150" s="549" t="s">
        <v>148</v>
      </c>
      <c r="F150" s="549"/>
      <c r="G150" s="556">
        <v>85</v>
      </c>
      <c r="H150" s="594">
        <v>22.61</v>
      </c>
      <c r="I150" s="590">
        <f t="shared" si="6"/>
        <v>1921.85</v>
      </c>
      <c r="J150" s="591">
        <f t="shared" si="7"/>
        <v>7.265965400303177E-4</v>
      </c>
      <c r="K150" s="592">
        <f t="shared" si="8"/>
        <v>0.97477905943199339</v>
      </c>
      <c r="L150" s="634" t="s">
        <v>1256</v>
      </c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</row>
    <row r="151" spans="1:29" s="225" customFormat="1" ht="42.75">
      <c r="A151" s="612" t="s">
        <v>410</v>
      </c>
      <c r="B151" s="548">
        <v>92642</v>
      </c>
      <c r="C151" s="549" t="s">
        <v>12</v>
      </c>
      <c r="D151" s="550" t="s">
        <v>411</v>
      </c>
      <c r="E151" s="549" t="s">
        <v>178</v>
      </c>
      <c r="F151" s="549"/>
      <c r="G151" s="556">
        <v>8</v>
      </c>
      <c r="H151" s="594">
        <v>237.74</v>
      </c>
      <c r="I151" s="590">
        <f t="shared" si="6"/>
        <v>1901.92</v>
      </c>
      <c r="J151" s="591">
        <f t="shared" si="7"/>
        <v>7.1906157682153238E-4</v>
      </c>
      <c r="K151" s="592">
        <f t="shared" si="8"/>
        <v>0.97549812100881494</v>
      </c>
      <c r="L151" s="634" t="s">
        <v>1256</v>
      </c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</row>
    <row r="152" spans="1:29" s="225" customFormat="1" ht="28.5">
      <c r="A152" s="614" t="s">
        <v>376</v>
      </c>
      <c r="B152" s="548">
        <v>95547</v>
      </c>
      <c r="C152" s="549" t="s">
        <v>12</v>
      </c>
      <c r="D152" s="550" t="s">
        <v>380</v>
      </c>
      <c r="E152" s="549" t="s">
        <v>178</v>
      </c>
      <c r="F152" s="549"/>
      <c r="G152" s="551">
        <v>23</v>
      </c>
      <c r="H152" s="594">
        <v>79.569999999999993</v>
      </c>
      <c r="I152" s="590">
        <f t="shared" si="6"/>
        <v>1830.11</v>
      </c>
      <c r="J152" s="591">
        <f t="shared" si="7"/>
        <v>6.9191226884246157E-4</v>
      </c>
      <c r="K152" s="592">
        <f t="shared" si="8"/>
        <v>0.97619003327765741</v>
      </c>
      <c r="L152" s="634" t="s">
        <v>1256</v>
      </c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</row>
    <row r="153" spans="1:29" s="225" customFormat="1" ht="14.25">
      <c r="A153" s="612" t="s">
        <v>472</v>
      </c>
      <c r="B153" s="548" t="s">
        <v>476</v>
      </c>
      <c r="C153" s="549" t="s">
        <v>17</v>
      </c>
      <c r="D153" s="550" t="s">
        <v>477</v>
      </c>
      <c r="E153" s="549" t="s">
        <v>464</v>
      </c>
      <c r="F153" s="549"/>
      <c r="G153" s="556">
        <v>30</v>
      </c>
      <c r="H153" s="594">
        <v>59.63</v>
      </c>
      <c r="I153" s="590">
        <f t="shared" si="6"/>
        <v>1788.9</v>
      </c>
      <c r="J153" s="591">
        <f t="shared" si="7"/>
        <v>6.7633194602088377E-4</v>
      </c>
      <c r="K153" s="592">
        <f t="shared" si="8"/>
        <v>0.97686636522367831</v>
      </c>
      <c r="L153" s="634" t="s">
        <v>1256</v>
      </c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</row>
    <row r="154" spans="1:29" s="225" customFormat="1" ht="14.25">
      <c r="A154" s="615" t="s">
        <v>25</v>
      </c>
      <c r="B154" s="560" t="s">
        <v>26</v>
      </c>
      <c r="C154" s="561" t="s">
        <v>27</v>
      </c>
      <c r="D154" s="562" t="s">
        <v>28</v>
      </c>
      <c r="E154" s="561" t="s">
        <v>29</v>
      </c>
      <c r="F154" s="561"/>
      <c r="G154" s="551">
        <v>1</v>
      </c>
      <c r="H154" s="593">
        <v>1725.355648535565</v>
      </c>
      <c r="I154" s="590">
        <f t="shared" si="6"/>
        <v>1725.355648535565</v>
      </c>
      <c r="J154" s="591">
        <f t="shared" si="7"/>
        <v>6.5230764344132298E-4</v>
      </c>
      <c r="K154" s="592">
        <f t="shared" si="8"/>
        <v>0.97751867286711969</v>
      </c>
      <c r="L154" s="634" t="s">
        <v>1256</v>
      </c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</row>
    <row r="155" spans="1:29" s="225" customFormat="1" ht="14.25">
      <c r="A155" s="612" t="s">
        <v>529</v>
      </c>
      <c r="B155" s="548" t="s">
        <v>532</v>
      </c>
      <c r="C155" s="549" t="s">
        <v>17</v>
      </c>
      <c r="D155" s="559" t="s">
        <v>533</v>
      </c>
      <c r="E155" s="549" t="s">
        <v>148</v>
      </c>
      <c r="F155" s="549"/>
      <c r="G155" s="556">
        <v>402</v>
      </c>
      <c r="H155" s="594">
        <v>4.21</v>
      </c>
      <c r="I155" s="590">
        <f t="shared" si="6"/>
        <v>1692.42</v>
      </c>
      <c r="J155" s="591">
        <f t="shared" si="7"/>
        <v>6.3985561634784737E-4</v>
      </c>
      <c r="K155" s="592">
        <f t="shared" si="8"/>
        <v>0.97815852848346752</v>
      </c>
      <c r="L155" s="634" t="s">
        <v>1256</v>
      </c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</row>
    <row r="156" spans="1:29" s="225" customFormat="1" ht="28.5">
      <c r="A156" s="614" t="s">
        <v>348</v>
      </c>
      <c r="B156" s="548">
        <v>100849</v>
      </c>
      <c r="C156" s="549" t="s">
        <v>12</v>
      </c>
      <c r="D156" s="550" t="s">
        <v>349</v>
      </c>
      <c r="E156" s="549" t="s">
        <v>216</v>
      </c>
      <c r="F156" s="549"/>
      <c r="G156" s="551">
        <v>36</v>
      </c>
      <c r="H156" s="589">
        <v>46.47</v>
      </c>
      <c r="I156" s="590">
        <f t="shared" si="6"/>
        <v>1672.92</v>
      </c>
      <c r="J156" s="591">
        <f t="shared" si="7"/>
        <v>6.3248322384552348E-4</v>
      </c>
      <c r="K156" s="592">
        <f t="shared" si="8"/>
        <v>0.97879101170731309</v>
      </c>
      <c r="L156" s="634" t="s">
        <v>1256</v>
      </c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</row>
    <row r="157" spans="1:29" s="225" customFormat="1" ht="14.25">
      <c r="A157" s="612" t="s">
        <v>458</v>
      </c>
      <c r="B157" s="548" t="s">
        <v>462</v>
      </c>
      <c r="C157" s="549" t="s">
        <v>17</v>
      </c>
      <c r="D157" s="550" t="s">
        <v>463</v>
      </c>
      <c r="E157" s="549" t="s">
        <v>464</v>
      </c>
      <c r="F157" s="549"/>
      <c r="G157" s="556">
        <v>86</v>
      </c>
      <c r="H157" s="594">
        <v>18.579999999999998</v>
      </c>
      <c r="I157" s="590">
        <f t="shared" si="6"/>
        <v>1597.8799999999999</v>
      </c>
      <c r="J157" s="591">
        <f t="shared" si="7"/>
        <v>6.0411274521093947E-4</v>
      </c>
      <c r="K157" s="592">
        <f t="shared" si="8"/>
        <v>0.97939512445252408</v>
      </c>
      <c r="L157" s="634" t="s">
        <v>1256</v>
      </c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</row>
    <row r="158" spans="1:29" s="225" customFormat="1" ht="57">
      <c r="A158" s="614" t="s">
        <v>384</v>
      </c>
      <c r="B158" s="548">
        <v>86920</v>
      </c>
      <c r="C158" s="549" t="s">
        <v>12</v>
      </c>
      <c r="D158" s="563" t="s">
        <v>1150</v>
      </c>
      <c r="E158" s="549" t="s">
        <v>216</v>
      </c>
      <c r="F158" s="549"/>
      <c r="G158" s="551">
        <v>2</v>
      </c>
      <c r="H158" s="594">
        <v>793.23</v>
      </c>
      <c r="I158" s="590">
        <f t="shared" si="6"/>
        <v>1586.46</v>
      </c>
      <c r="J158" s="591">
        <f t="shared" si="7"/>
        <v>5.9979516970445033E-4</v>
      </c>
      <c r="K158" s="592">
        <f t="shared" si="8"/>
        <v>0.97999491962222851</v>
      </c>
      <c r="L158" s="634" t="s">
        <v>1256</v>
      </c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</row>
    <row r="159" spans="1:29" s="225" customFormat="1" ht="14.25">
      <c r="A159" s="614" t="s">
        <v>356</v>
      </c>
      <c r="B159" s="548" t="s">
        <v>359</v>
      </c>
      <c r="C159" s="549" t="s">
        <v>17</v>
      </c>
      <c r="D159" s="550" t="s">
        <v>360</v>
      </c>
      <c r="E159" s="549" t="s">
        <v>178</v>
      </c>
      <c r="F159" s="549"/>
      <c r="G159" s="551">
        <v>1</v>
      </c>
      <c r="H159" s="589">
        <v>1552.34</v>
      </c>
      <c r="I159" s="590">
        <f t="shared" si="6"/>
        <v>1552.34</v>
      </c>
      <c r="J159" s="591">
        <f t="shared" si="7"/>
        <v>5.868953731824354E-4</v>
      </c>
      <c r="K159" s="592">
        <f t="shared" si="8"/>
        <v>0.98058181499541097</v>
      </c>
      <c r="L159" s="634" t="s">
        <v>1256</v>
      </c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</row>
    <row r="160" spans="1:29" s="225" customFormat="1" ht="28.5">
      <c r="A160" s="614" t="s">
        <v>372</v>
      </c>
      <c r="B160" s="548">
        <v>86906</v>
      </c>
      <c r="C160" s="549" t="s">
        <v>12</v>
      </c>
      <c r="D160" s="550" t="s">
        <v>375</v>
      </c>
      <c r="E160" s="549" t="s">
        <v>178</v>
      </c>
      <c r="F160" s="549"/>
      <c r="G160" s="551">
        <v>23</v>
      </c>
      <c r="H160" s="594">
        <v>67.209999999999994</v>
      </c>
      <c r="I160" s="590">
        <f t="shared" si="6"/>
        <v>1545.83</v>
      </c>
      <c r="J160" s="591">
        <f t="shared" si="7"/>
        <v>5.8443412830089031E-4</v>
      </c>
      <c r="K160" s="592">
        <f t="shared" si="8"/>
        <v>0.98116624912371186</v>
      </c>
      <c r="L160" s="634" t="s">
        <v>1256</v>
      </c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</row>
    <row r="161" spans="1:29" s="225" customFormat="1" ht="42.75">
      <c r="A161" s="612" t="s">
        <v>1235</v>
      </c>
      <c r="B161" s="548" t="s">
        <v>447</v>
      </c>
      <c r="C161" s="549" t="s">
        <v>12</v>
      </c>
      <c r="D161" s="550" t="s">
        <v>448</v>
      </c>
      <c r="E161" s="549" t="s">
        <v>148</v>
      </c>
      <c r="F161" s="549"/>
      <c r="G161" s="556">
        <v>71.2</v>
      </c>
      <c r="H161" s="594">
        <v>20.96</v>
      </c>
      <c r="I161" s="590">
        <f t="shared" si="6"/>
        <v>1492.3520000000001</v>
      </c>
      <c r="J161" s="591">
        <f t="shared" si="7"/>
        <v>5.6421562541682485E-4</v>
      </c>
      <c r="K161" s="592">
        <f t="shared" si="8"/>
        <v>0.98173046474912873</v>
      </c>
      <c r="L161" s="634" t="s">
        <v>1256</v>
      </c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</row>
    <row r="162" spans="1:29" s="225" customFormat="1" ht="28.5">
      <c r="A162" s="612" t="s">
        <v>299</v>
      </c>
      <c r="B162" s="548">
        <v>94500</v>
      </c>
      <c r="C162" s="549" t="s">
        <v>12</v>
      </c>
      <c r="D162" s="550" t="s">
        <v>300</v>
      </c>
      <c r="E162" s="549" t="s">
        <v>178</v>
      </c>
      <c r="F162" s="549"/>
      <c r="G162" s="553">
        <v>5</v>
      </c>
      <c r="H162" s="589">
        <v>296.07</v>
      </c>
      <c r="I162" s="590">
        <f t="shared" si="6"/>
        <v>1480.35</v>
      </c>
      <c r="J162" s="591">
        <f t="shared" si="7"/>
        <v>5.5967801234949694E-4</v>
      </c>
      <c r="K162" s="592">
        <f t="shared" si="8"/>
        <v>0.98229014276147819</v>
      </c>
      <c r="L162" s="634" t="s">
        <v>1256</v>
      </c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</row>
    <row r="163" spans="1:29" s="225" customFormat="1" ht="14.25">
      <c r="A163" s="612" t="s">
        <v>478</v>
      </c>
      <c r="B163" s="548" t="s">
        <v>482</v>
      </c>
      <c r="C163" s="549" t="s">
        <v>17</v>
      </c>
      <c r="D163" s="550" t="s">
        <v>483</v>
      </c>
      <c r="E163" s="549" t="s">
        <v>464</v>
      </c>
      <c r="F163" s="549"/>
      <c r="G163" s="556">
        <v>56</v>
      </c>
      <c r="H163" s="594">
        <v>25.42</v>
      </c>
      <c r="I163" s="590">
        <f t="shared" si="6"/>
        <v>1423.52</v>
      </c>
      <c r="J163" s="591">
        <f t="shared" si="7"/>
        <v>5.3819221409785256E-4</v>
      </c>
      <c r="K163" s="592">
        <f t="shared" si="8"/>
        <v>0.98282833497557609</v>
      </c>
      <c r="L163" s="634" t="s">
        <v>1256</v>
      </c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</row>
    <row r="164" spans="1:29" s="225" customFormat="1" ht="28.5">
      <c r="A164" s="612" t="s">
        <v>301</v>
      </c>
      <c r="B164" s="548">
        <v>89986</v>
      </c>
      <c r="C164" s="549" t="s">
        <v>12</v>
      </c>
      <c r="D164" s="550" t="s">
        <v>302</v>
      </c>
      <c r="E164" s="549" t="s">
        <v>178</v>
      </c>
      <c r="F164" s="549"/>
      <c r="G164" s="553">
        <v>20</v>
      </c>
      <c r="H164" s="589">
        <v>70.88</v>
      </c>
      <c r="I164" s="590">
        <f t="shared" si="6"/>
        <v>1417.6</v>
      </c>
      <c r="J164" s="591">
        <f t="shared" si="7"/>
        <v>5.3595403134842901E-4</v>
      </c>
      <c r="K164" s="592">
        <f t="shared" si="8"/>
        <v>0.98336428900692452</v>
      </c>
      <c r="L164" s="634" t="s">
        <v>1256</v>
      </c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</row>
    <row r="165" spans="1:29" s="225" customFormat="1" ht="14.25">
      <c r="A165" s="614" t="s">
        <v>374</v>
      </c>
      <c r="B165" s="548" t="s">
        <v>377</v>
      </c>
      <c r="C165" s="549" t="s">
        <v>17</v>
      </c>
      <c r="D165" s="550" t="s">
        <v>378</v>
      </c>
      <c r="E165" s="549" t="s">
        <v>178</v>
      </c>
      <c r="F165" s="549"/>
      <c r="G165" s="551">
        <v>4</v>
      </c>
      <c r="H165" s="594">
        <v>343.46</v>
      </c>
      <c r="I165" s="590">
        <f t="shared" si="6"/>
        <v>1373.84</v>
      </c>
      <c r="J165" s="591">
        <f t="shared" si="7"/>
        <v>5.1940962643039343E-4</v>
      </c>
      <c r="K165" s="592">
        <f t="shared" si="8"/>
        <v>0.9838836986333549</v>
      </c>
      <c r="L165" s="634" t="s">
        <v>1256</v>
      </c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</row>
    <row r="166" spans="1:29" s="225" customFormat="1" ht="28.5">
      <c r="A166" s="612" t="s">
        <v>183</v>
      </c>
      <c r="B166" s="548">
        <v>100874</v>
      </c>
      <c r="C166" s="549" t="s">
        <v>12</v>
      </c>
      <c r="D166" s="550" t="s">
        <v>1165</v>
      </c>
      <c r="E166" s="549" t="s">
        <v>178</v>
      </c>
      <c r="F166" s="549"/>
      <c r="G166" s="551">
        <v>4</v>
      </c>
      <c r="H166" s="589">
        <v>335.74</v>
      </c>
      <c r="I166" s="590">
        <f t="shared" si="6"/>
        <v>1342.96</v>
      </c>
      <c r="J166" s="591">
        <f t="shared" si="7"/>
        <v>5.0773478127799545E-4</v>
      </c>
      <c r="K166" s="592">
        <f t="shared" si="8"/>
        <v>0.98439143341463287</v>
      </c>
      <c r="L166" s="634" t="s">
        <v>1256</v>
      </c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</row>
    <row r="167" spans="1:29" s="225" customFormat="1" ht="28.5">
      <c r="A167" s="612" t="s">
        <v>452</v>
      </c>
      <c r="B167" s="548" t="s">
        <v>456</v>
      </c>
      <c r="C167" s="549" t="s">
        <v>17</v>
      </c>
      <c r="D167" s="550" t="s">
        <v>457</v>
      </c>
      <c r="E167" s="549" t="s">
        <v>148</v>
      </c>
      <c r="F167" s="549"/>
      <c r="G167" s="556">
        <v>160</v>
      </c>
      <c r="H167" s="594">
        <v>8.18</v>
      </c>
      <c r="I167" s="590">
        <f t="shared" si="6"/>
        <v>1308.8</v>
      </c>
      <c r="J167" s="591">
        <f t="shared" si="7"/>
        <v>4.9481986189956547E-4</v>
      </c>
      <c r="K167" s="592">
        <f t="shared" si="8"/>
        <v>0.98488625327653245</v>
      </c>
      <c r="L167" s="634" t="s">
        <v>1256</v>
      </c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</row>
    <row r="168" spans="1:29" s="225" customFormat="1" ht="28.5">
      <c r="A168" s="612" t="s">
        <v>455</v>
      </c>
      <c r="B168" s="548" t="s">
        <v>459</v>
      </c>
      <c r="C168" s="549" t="s">
        <v>17</v>
      </c>
      <c r="D168" s="550" t="s">
        <v>460</v>
      </c>
      <c r="E168" s="549" t="s">
        <v>148</v>
      </c>
      <c r="F168" s="549"/>
      <c r="G168" s="556">
        <v>72</v>
      </c>
      <c r="H168" s="594">
        <v>17.489999999999998</v>
      </c>
      <c r="I168" s="590">
        <f t="shared" si="6"/>
        <v>1259.28</v>
      </c>
      <c r="J168" s="591">
        <f t="shared" si="7"/>
        <v>4.760977656577665E-4</v>
      </c>
      <c r="K168" s="592">
        <f t="shared" si="8"/>
        <v>0.98536235104219017</v>
      </c>
      <c r="L168" s="634" t="s">
        <v>1256</v>
      </c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</row>
    <row r="169" spans="1:29" s="225" customFormat="1" ht="28.5">
      <c r="A169" s="615" t="s">
        <v>38</v>
      </c>
      <c r="B169" s="560" t="s">
        <v>39</v>
      </c>
      <c r="C169" s="561" t="s">
        <v>17</v>
      </c>
      <c r="D169" s="562" t="s">
        <v>40</v>
      </c>
      <c r="E169" s="561" t="s">
        <v>41</v>
      </c>
      <c r="F169" s="561"/>
      <c r="G169" s="551">
        <v>1</v>
      </c>
      <c r="H169" s="593">
        <v>1250.72</v>
      </c>
      <c r="I169" s="590">
        <f t="shared" si="6"/>
        <v>1250.72</v>
      </c>
      <c r="J169" s="591">
        <f t="shared" si="7"/>
        <v>4.728614743849515E-4</v>
      </c>
      <c r="K169" s="592">
        <f t="shared" si="8"/>
        <v>0.98583521251657513</v>
      </c>
      <c r="L169" s="634" t="s">
        <v>1256</v>
      </c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</row>
    <row r="170" spans="1:29" s="225" customFormat="1" ht="57">
      <c r="A170" s="612" t="s">
        <v>261</v>
      </c>
      <c r="B170" s="548">
        <v>102073</v>
      </c>
      <c r="C170" s="549" t="s">
        <v>12</v>
      </c>
      <c r="D170" s="550" t="s">
        <v>262</v>
      </c>
      <c r="E170" s="549" t="s">
        <v>88</v>
      </c>
      <c r="F170" s="549"/>
      <c r="G170" s="551">
        <v>0.33</v>
      </c>
      <c r="H170" s="589">
        <v>3776.15</v>
      </c>
      <c r="I170" s="590">
        <f t="shared" si="6"/>
        <v>1246.1295</v>
      </c>
      <c r="J170" s="591">
        <f t="shared" si="7"/>
        <v>4.7112593757562236E-4</v>
      </c>
      <c r="K170" s="592">
        <f t="shared" si="8"/>
        <v>0.98630633845415072</v>
      </c>
      <c r="L170" s="634" t="s">
        <v>1256</v>
      </c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</row>
    <row r="171" spans="1:29" s="225" customFormat="1" ht="28.5">
      <c r="A171" s="612" t="s">
        <v>423</v>
      </c>
      <c r="B171" s="548">
        <v>97599</v>
      </c>
      <c r="C171" s="549" t="s">
        <v>12</v>
      </c>
      <c r="D171" s="550" t="s">
        <v>424</v>
      </c>
      <c r="E171" s="549" t="s">
        <v>178</v>
      </c>
      <c r="F171" s="549"/>
      <c r="G171" s="556">
        <v>50</v>
      </c>
      <c r="H171" s="594">
        <v>24.65</v>
      </c>
      <c r="I171" s="590">
        <f t="shared" si="6"/>
        <v>1232.5</v>
      </c>
      <c r="J171" s="591">
        <f t="shared" si="7"/>
        <v>4.6597301328790832E-4</v>
      </c>
      <c r="K171" s="592">
        <f t="shared" si="8"/>
        <v>0.9867723114674386</v>
      </c>
      <c r="L171" s="634" t="s">
        <v>1256</v>
      </c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</row>
    <row r="172" spans="1:29" s="225" customFormat="1" ht="14.25">
      <c r="A172" s="614" t="s">
        <v>364</v>
      </c>
      <c r="B172" s="548" t="s">
        <v>367</v>
      </c>
      <c r="C172" s="558" t="s">
        <v>17</v>
      </c>
      <c r="D172" s="550" t="s">
        <v>368</v>
      </c>
      <c r="E172" s="549" t="s">
        <v>178</v>
      </c>
      <c r="F172" s="549"/>
      <c r="G172" s="551">
        <v>15</v>
      </c>
      <c r="H172" s="594">
        <v>77.400000000000006</v>
      </c>
      <c r="I172" s="590">
        <f t="shared" si="6"/>
        <v>1161</v>
      </c>
      <c r="J172" s="591">
        <f t="shared" si="7"/>
        <v>4.3894090744605403E-4</v>
      </c>
      <c r="K172" s="592">
        <f t="shared" si="8"/>
        <v>0.98721125237488461</v>
      </c>
      <c r="L172" s="634" t="s">
        <v>1256</v>
      </c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</row>
    <row r="173" spans="1:29" s="225" customFormat="1" ht="28.5">
      <c r="A173" s="612" t="s">
        <v>585</v>
      </c>
      <c r="B173" s="557" t="s">
        <v>586</v>
      </c>
      <c r="C173" s="549" t="s">
        <v>17</v>
      </c>
      <c r="D173" s="550" t="s">
        <v>587</v>
      </c>
      <c r="E173" s="549" t="s">
        <v>464</v>
      </c>
      <c r="F173" s="549"/>
      <c r="G173" s="556">
        <v>20</v>
      </c>
      <c r="H173" s="594">
        <v>56.59</v>
      </c>
      <c r="I173" s="590">
        <f t="shared" si="6"/>
        <v>1131.8000000000002</v>
      </c>
      <c r="J173" s="591">
        <f t="shared" si="7"/>
        <v>4.2790122226308701E-4</v>
      </c>
      <c r="K173" s="592">
        <f t="shared" si="8"/>
        <v>0.98763915359714771</v>
      </c>
      <c r="L173" s="634" t="s">
        <v>1256</v>
      </c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</row>
    <row r="174" spans="1:29" s="225" customFormat="1" ht="14.25">
      <c r="A174" s="612" t="s">
        <v>430</v>
      </c>
      <c r="B174" s="548" t="s">
        <v>431</v>
      </c>
      <c r="C174" s="549" t="s">
        <v>27</v>
      </c>
      <c r="D174" s="550" t="s">
        <v>432</v>
      </c>
      <c r="E174" s="549" t="s">
        <v>178</v>
      </c>
      <c r="F174" s="549"/>
      <c r="G174" s="556">
        <v>1</v>
      </c>
      <c r="H174" s="594">
        <v>1082.4351464435147</v>
      </c>
      <c r="I174" s="590">
        <f t="shared" si="6"/>
        <v>1082.4351464435147</v>
      </c>
      <c r="J174" s="591">
        <f t="shared" si="7"/>
        <v>4.0923778245600229E-4</v>
      </c>
      <c r="K174" s="592">
        <f t="shared" si="8"/>
        <v>0.98804839137960376</v>
      </c>
      <c r="L174" s="634" t="s">
        <v>1256</v>
      </c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</row>
    <row r="175" spans="1:29" s="225" customFormat="1" ht="42.75">
      <c r="A175" s="612" t="s">
        <v>484</v>
      </c>
      <c r="B175" s="548">
        <v>101879</v>
      </c>
      <c r="C175" s="549" t="s">
        <v>12</v>
      </c>
      <c r="D175" s="550" t="s">
        <v>488</v>
      </c>
      <c r="E175" s="549" t="s">
        <v>464</v>
      </c>
      <c r="F175" s="549"/>
      <c r="G175" s="556">
        <v>2</v>
      </c>
      <c r="H175" s="594">
        <v>538.67999999999995</v>
      </c>
      <c r="I175" s="590">
        <f t="shared" si="6"/>
        <v>1077.3599999999999</v>
      </c>
      <c r="J175" s="591">
        <f t="shared" si="7"/>
        <v>4.0731901468224008E-4</v>
      </c>
      <c r="K175" s="592">
        <f t="shared" si="8"/>
        <v>0.98845571039428604</v>
      </c>
      <c r="L175" s="634" t="s">
        <v>1256</v>
      </c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</row>
    <row r="176" spans="1:29" s="225" customFormat="1" ht="14.25">
      <c r="A176" s="612" t="s">
        <v>516</v>
      </c>
      <c r="B176" s="548">
        <v>93662</v>
      </c>
      <c r="C176" s="549" t="s">
        <v>12</v>
      </c>
      <c r="D176" s="559" t="s">
        <v>520</v>
      </c>
      <c r="E176" s="549" t="s">
        <v>464</v>
      </c>
      <c r="F176" s="549"/>
      <c r="G176" s="556">
        <v>19</v>
      </c>
      <c r="H176" s="594">
        <v>55.84</v>
      </c>
      <c r="I176" s="590">
        <f t="shared" si="6"/>
        <v>1060.96</v>
      </c>
      <c r="J176" s="591">
        <f t="shared" si="7"/>
        <v>4.011186435520805E-4</v>
      </c>
      <c r="K176" s="592">
        <f t="shared" si="8"/>
        <v>0.98885682903783811</v>
      </c>
      <c r="L176" s="634" t="s">
        <v>1256</v>
      </c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</row>
    <row r="177" spans="1:29" s="225" customFormat="1" ht="14.25">
      <c r="A177" s="612" t="s">
        <v>1232</v>
      </c>
      <c r="B177" s="548" t="s">
        <v>337</v>
      </c>
      <c r="C177" s="549" t="s">
        <v>17</v>
      </c>
      <c r="D177" s="550" t="s">
        <v>338</v>
      </c>
      <c r="E177" s="549" t="s">
        <v>148</v>
      </c>
      <c r="F177" s="549"/>
      <c r="G177" s="553">
        <v>1</v>
      </c>
      <c r="H177" s="589">
        <v>999.26</v>
      </c>
      <c r="I177" s="590">
        <f t="shared" si="6"/>
        <v>999.26</v>
      </c>
      <c r="J177" s="591">
        <f t="shared" si="7"/>
        <v>3.7779163753190692E-4</v>
      </c>
      <c r="K177" s="592">
        <f t="shared" si="8"/>
        <v>0.98923462067537005</v>
      </c>
      <c r="L177" s="634" t="s">
        <v>1256</v>
      </c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</row>
    <row r="178" spans="1:29" s="225" customFormat="1" ht="57">
      <c r="A178" s="612" t="s">
        <v>421</v>
      </c>
      <c r="B178" s="548">
        <v>92896</v>
      </c>
      <c r="C178" s="549" t="s">
        <v>12</v>
      </c>
      <c r="D178" s="550" t="s">
        <v>422</v>
      </c>
      <c r="E178" s="549" t="s">
        <v>178</v>
      </c>
      <c r="F178" s="549"/>
      <c r="G178" s="556">
        <v>4</v>
      </c>
      <c r="H178" s="594">
        <v>236.83</v>
      </c>
      <c r="I178" s="590">
        <f t="shared" si="6"/>
        <v>947.32</v>
      </c>
      <c r="J178" s="591">
        <f t="shared" si="7"/>
        <v>3.5815460847699905E-4</v>
      </c>
      <c r="K178" s="592">
        <f t="shared" si="8"/>
        <v>0.98959277528384704</v>
      </c>
      <c r="L178" s="634" t="s">
        <v>1256</v>
      </c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</row>
    <row r="179" spans="1:29" s="225" customFormat="1" ht="28.5">
      <c r="A179" s="616" t="s">
        <v>89</v>
      </c>
      <c r="B179" s="636" t="s">
        <v>1238</v>
      </c>
      <c r="C179" s="549" t="s">
        <v>90</v>
      </c>
      <c r="D179" s="550" t="s">
        <v>91</v>
      </c>
      <c r="E179" s="549" t="s">
        <v>31</v>
      </c>
      <c r="F179" s="549"/>
      <c r="G179" s="551">
        <v>400</v>
      </c>
      <c r="H179" s="595">
        <v>2.31</v>
      </c>
      <c r="I179" s="590">
        <f t="shared" si="6"/>
        <v>924</v>
      </c>
      <c r="J179" s="591">
        <f t="shared" si="7"/>
        <v>3.4933798318704037E-4</v>
      </c>
      <c r="K179" s="592">
        <f t="shared" si="8"/>
        <v>0.98994211326703407</v>
      </c>
      <c r="L179" s="634" t="s">
        <v>1256</v>
      </c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</row>
    <row r="180" spans="1:29" s="225" customFormat="1" ht="42.75">
      <c r="A180" s="612" t="s">
        <v>393</v>
      </c>
      <c r="B180" s="548">
        <v>92688</v>
      </c>
      <c r="C180" s="549" t="s">
        <v>12</v>
      </c>
      <c r="D180" s="550" t="s">
        <v>394</v>
      </c>
      <c r="E180" s="549" t="s">
        <v>148</v>
      </c>
      <c r="F180" s="549"/>
      <c r="G180" s="551">
        <v>20</v>
      </c>
      <c r="H180" s="594">
        <v>44.35</v>
      </c>
      <c r="I180" s="590">
        <f t="shared" si="6"/>
        <v>887</v>
      </c>
      <c r="J180" s="591">
        <f t="shared" si="7"/>
        <v>3.3534934100314378E-4</v>
      </c>
      <c r="K180" s="592">
        <f t="shared" si="8"/>
        <v>0.99027746260803717</v>
      </c>
      <c r="L180" s="634" t="s">
        <v>1256</v>
      </c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</row>
    <row r="181" spans="1:29" s="225" customFormat="1" ht="28.5">
      <c r="A181" s="612" t="s">
        <v>475</v>
      </c>
      <c r="B181" s="548" t="s">
        <v>479</v>
      </c>
      <c r="C181" s="549" t="s">
        <v>17</v>
      </c>
      <c r="D181" s="550" t="s">
        <v>480</v>
      </c>
      <c r="E181" s="549" t="s">
        <v>464</v>
      </c>
      <c r="F181" s="549"/>
      <c r="G181" s="556">
        <v>8</v>
      </c>
      <c r="H181" s="594">
        <v>110.13</v>
      </c>
      <c r="I181" s="590">
        <f t="shared" si="6"/>
        <v>881.04</v>
      </c>
      <c r="J181" s="591">
        <f t="shared" si="7"/>
        <v>3.3309603539730527E-4</v>
      </c>
      <c r="K181" s="592">
        <f t="shared" si="8"/>
        <v>0.9906105586434345</v>
      </c>
      <c r="L181" s="634" t="s">
        <v>1256</v>
      </c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</row>
    <row r="182" spans="1:29" s="225" customFormat="1" ht="57">
      <c r="A182" s="612" t="s">
        <v>1228</v>
      </c>
      <c r="B182" s="548">
        <v>89707</v>
      </c>
      <c r="C182" s="549" t="s">
        <v>12</v>
      </c>
      <c r="D182" s="550" t="s">
        <v>332</v>
      </c>
      <c r="E182" s="549" t="s">
        <v>178</v>
      </c>
      <c r="F182" s="549"/>
      <c r="G182" s="553">
        <v>16</v>
      </c>
      <c r="H182" s="589">
        <v>54.9</v>
      </c>
      <c r="I182" s="590">
        <f t="shared" si="6"/>
        <v>878.4</v>
      </c>
      <c r="J182" s="591">
        <f t="shared" si="7"/>
        <v>3.3209792687391372E-4</v>
      </c>
      <c r="K182" s="592">
        <f t="shared" si="8"/>
        <v>0.99094265657030844</v>
      </c>
      <c r="L182" s="634" t="s">
        <v>1256</v>
      </c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</row>
    <row r="183" spans="1:29" s="225" customFormat="1" ht="14.25">
      <c r="A183" s="616" t="s">
        <v>110</v>
      </c>
      <c r="B183" s="548" t="s">
        <v>111</v>
      </c>
      <c r="C183" s="558" t="s">
        <v>17</v>
      </c>
      <c r="D183" s="550" t="s">
        <v>112</v>
      </c>
      <c r="E183" s="558" t="s">
        <v>88</v>
      </c>
      <c r="F183" s="558"/>
      <c r="G183" s="551">
        <v>4.4027000000000003</v>
      </c>
      <c r="H183" s="595">
        <v>195.86</v>
      </c>
      <c r="I183" s="590">
        <f t="shared" si="6"/>
        <v>862.3128220000001</v>
      </c>
      <c r="J183" s="591">
        <f t="shared" si="7"/>
        <v>3.2601582479849071E-4</v>
      </c>
      <c r="K183" s="592">
        <f t="shared" si="8"/>
        <v>0.99126867239510696</v>
      </c>
      <c r="L183" s="634" t="s">
        <v>1256</v>
      </c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</row>
    <row r="184" spans="1:29" s="225" customFormat="1" ht="14.25">
      <c r="A184" s="612" t="s">
        <v>504</v>
      </c>
      <c r="B184" s="548" t="s">
        <v>508</v>
      </c>
      <c r="C184" s="549" t="s">
        <v>17</v>
      </c>
      <c r="D184" s="559" t="s">
        <v>509</v>
      </c>
      <c r="E184" s="549" t="s">
        <v>464</v>
      </c>
      <c r="F184" s="549"/>
      <c r="G184" s="556">
        <v>2</v>
      </c>
      <c r="H184" s="594">
        <v>427.85</v>
      </c>
      <c r="I184" s="590">
        <f t="shared" si="6"/>
        <v>855.7</v>
      </c>
      <c r="J184" s="591">
        <f t="shared" si="7"/>
        <v>3.2351570585838798E-4</v>
      </c>
      <c r="K184" s="592">
        <f t="shared" si="8"/>
        <v>0.99159218810096539</v>
      </c>
      <c r="L184" s="634" t="s">
        <v>1256</v>
      </c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</row>
    <row r="185" spans="1:29" s="225" customFormat="1" ht="14.25">
      <c r="A185" s="612" t="s">
        <v>567</v>
      </c>
      <c r="B185" s="548" t="s">
        <v>568</v>
      </c>
      <c r="C185" s="549" t="s">
        <v>17</v>
      </c>
      <c r="D185" s="550" t="s">
        <v>569</v>
      </c>
      <c r="E185" s="549" t="s">
        <v>464</v>
      </c>
      <c r="F185" s="549"/>
      <c r="G185" s="556">
        <v>1</v>
      </c>
      <c r="H185" s="594">
        <v>849.67</v>
      </c>
      <c r="I185" s="590">
        <f t="shared" si="6"/>
        <v>849.67</v>
      </c>
      <c r="J185" s="591">
        <f t="shared" si="7"/>
        <v>3.2123593525382318E-4</v>
      </c>
      <c r="K185" s="592">
        <f t="shared" si="8"/>
        <v>0.99191342403621918</v>
      </c>
      <c r="L185" s="634" t="s">
        <v>1256</v>
      </c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</row>
    <row r="186" spans="1:29" s="225" customFormat="1" ht="42.75">
      <c r="A186" s="614" t="s">
        <v>352</v>
      </c>
      <c r="B186" s="548">
        <v>100852</v>
      </c>
      <c r="C186" s="549" t="s">
        <v>12</v>
      </c>
      <c r="D186" s="550" t="s">
        <v>355</v>
      </c>
      <c r="E186" s="549" t="s">
        <v>178</v>
      </c>
      <c r="F186" s="549"/>
      <c r="G186" s="551">
        <v>4</v>
      </c>
      <c r="H186" s="589">
        <v>205.38</v>
      </c>
      <c r="I186" s="590">
        <f t="shared" si="6"/>
        <v>821.52</v>
      </c>
      <c r="J186" s="591">
        <f t="shared" si="7"/>
        <v>3.1059322505175047E-4</v>
      </c>
      <c r="K186" s="592">
        <f t="shared" si="8"/>
        <v>0.99222401726127096</v>
      </c>
      <c r="L186" s="634" t="s">
        <v>1256</v>
      </c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</row>
    <row r="187" spans="1:29" s="225" customFormat="1" ht="28.5">
      <c r="A187" s="612" t="s">
        <v>416</v>
      </c>
      <c r="B187" s="548">
        <v>101798</v>
      </c>
      <c r="C187" s="549" t="s">
        <v>12</v>
      </c>
      <c r="D187" s="550" t="s">
        <v>417</v>
      </c>
      <c r="E187" s="549" t="s">
        <v>178</v>
      </c>
      <c r="F187" s="549"/>
      <c r="G187" s="556">
        <v>2</v>
      </c>
      <c r="H187" s="594">
        <v>386.46</v>
      </c>
      <c r="I187" s="590">
        <f t="shared" si="6"/>
        <v>772.92</v>
      </c>
      <c r="J187" s="591">
        <f t="shared" si="7"/>
        <v>2.9221895450749704E-4</v>
      </c>
      <c r="K187" s="592">
        <f t="shared" si="8"/>
        <v>0.99251623621577845</v>
      </c>
      <c r="L187" s="634" t="s">
        <v>1256</v>
      </c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</row>
    <row r="188" spans="1:29" s="225" customFormat="1" ht="14.25">
      <c r="A188" s="612" t="s">
        <v>552</v>
      </c>
      <c r="B188" s="548" t="s">
        <v>553</v>
      </c>
      <c r="C188" s="549" t="s">
        <v>17</v>
      </c>
      <c r="D188" s="550" t="s">
        <v>554</v>
      </c>
      <c r="E188" s="549" t="s">
        <v>148</v>
      </c>
      <c r="F188" s="549"/>
      <c r="G188" s="556">
        <v>16</v>
      </c>
      <c r="H188" s="594">
        <v>48.23</v>
      </c>
      <c r="I188" s="590">
        <f t="shared" si="6"/>
        <v>771.68</v>
      </c>
      <c r="J188" s="591">
        <f t="shared" si="7"/>
        <v>2.9175014595863132E-4</v>
      </c>
      <c r="K188" s="592">
        <f t="shared" si="8"/>
        <v>0.99280798636173706</v>
      </c>
      <c r="L188" s="634" t="s">
        <v>1256</v>
      </c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</row>
    <row r="189" spans="1:29" s="225" customFormat="1" ht="42.75">
      <c r="A189" s="612" t="s">
        <v>449</v>
      </c>
      <c r="B189" s="548" t="s">
        <v>453</v>
      </c>
      <c r="C189" s="549" t="s">
        <v>12</v>
      </c>
      <c r="D189" s="550" t="s">
        <v>454</v>
      </c>
      <c r="E189" s="549" t="s">
        <v>148</v>
      </c>
      <c r="F189" s="549"/>
      <c r="G189" s="556">
        <v>30</v>
      </c>
      <c r="H189" s="594">
        <v>24.74</v>
      </c>
      <c r="I189" s="590">
        <f t="shared" si="6"/>
        <v>742.19999999999993</v>
      </c>
      <c r="J189" s="591">
        <f t="shared" si="7"/>
        <v>2.8060460078075907E-4</v>
      </c>
      <c r="K189" s="592">
        <f t="shared" si="8"/>
        <v>0.99308859096251778</v>
      </c>
      <c r="L189" s="634" t="s">
        <v>1256</v>
      </c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</row>
    <row r="190" spans="1:29" s="225" customFormat="1" ht="14.25">
      <c r="A190" s="612" t="s">
        <v>561</v>
      </c>
      <c r="B190" s="548" t="s">
        <v>562</v>
      </c>
      <c r="C190" s="549" t="s">
        <v>17</v>
      </c>
      <c r="D190" s="550" t="s">
        <v>563</v>
      </c>
      <c r="E190" s="549" t="s">
        <v>464</v>
      </c>
      <c r="F190" s="549"/>
      <c r="G190" s="556">
        <v>10</v>
      </c>
      <c r="H190" s="594">
        <v>72.959999999999994</v>
      </c>
      <c r="I190" s="590">
        <f t="shared" si="6"/>
        <v>729.59999999999991</v>
      </c>
      <c r="J190" s="591">
        <f t="shared" si="7"/>
        <v>2.7584090101002669E-4</v>
      </c>
      <c r="K190" s="592">
        <f t="shared" si="8"/>
        <v>0.99336443186352785</v>
      </c>
      <c r="L190" s="634" t="s">
        <v>1256</v>
      </c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</row>
    <row r="191" spans="1:29" s="225" customFormat="1" ht="28.5">
      <c r="A191" s="614" t="s">
        <v>369</v>
      </c>
      <c r="B191" s="548">
        <v>86909</v>
      </c>
      <c r="C191" s="558" t="s">
        <v>12</v>
      </c>
      <c r="D191" s="550" t="s">
        <v>373</v>
      </c>
      <c r="E191" s="549" t="s">
        <v>178</v>
      </c>
      <c r="F191" s="549"/>
      <c r="G191" s="551">
        <v>6</v>
      </c>
      <c r="H191" s="594">
        <v>116.72</v>
      </c>
      <c r="I191" s="590">
        <f t="shared" si="6"/>
        <v>700.31999999999994</v>
      </c>
      <c r="J191" s="591">
        <f t="shared" si="7"/>
        <v>2.6477097011422956E-4</v>
      </c>
      <c r="K191" s="592">
        <f t="shared" si="8"/>
        <v>0.99362920283364209</v>
      </c>
      <c r="L191" s="634" t="s">
        <v>1256</v>
      </c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</row>
    <row r="192" spans="1:29" s="225" customFormat="1" ht="14.25">
      <c r="A192" s="612" t="s">
        <v>507</v>
      </c>
      <c r="B192" s="548" t="s">
        <v>511</v>
      </c>
      <c r="C192" s="549" t="s">
        <v>17</v>
      </c>
      <c r="D192" s="559" t="s">
        <v>512</v>
      </c>
      <c r="E192" s="549" t="s">
        <v>464</v>
      </c>
      <c r="F192" s="549"/>
      <c r="G192" s="556">
        <v>2</v>
      </c>
      <c r="H192" s="594">
        <v>342.43</v>
      </c>
      <c r="I192" s="590">
        <f t="shared" si="6"/>
        <v>684.86</v>
      </c>
      <c r="J192" s="591">
        <f t="shared" si="7"/>
        <v>2.5892598610982305E-4</v>
      </c>
      <c r="K192" s="592">
        <f t="shared" si="8"/>
        <v>0.99388812881975186</v>
      </c>
      <c r="L192" s="634" t="s">
        <v>1256</v>
      </c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</row>
    <row r="193" spans="1:29" s="225" customFormat="1" ht="28.5">
      <c r="A193" s="612" t="s">
        <v>397</v>
      </c>
      <c r="B193" s="548" t="s">
        <v>398</v>
      </c>
      <c r="C193" s="549" t="s">
        <v>17</v>
      </c>
      <c r="D193" s="550" t="s">
        <v>1218</v>
      </c>
      <c r="E193" s="549" t="s">
        <v>178</v>
      </c>
      <c r="F193" s="549"/>
      <c r="G193" s="551">
        <v>36</v>
      </c>
      <c r="H193" s="594">
        <v>18.66</v>
      </c>
      <c r="I193" s="590">
        <f t="shared" si="6"/>
        <v>671.76</v>
      </c>
      <c r="J193" s="591">
        <f t="shared" si="7"/>
        <v>2.5397325063390285E-4</v>
      </c>
      <c r="K193" s="592">
        <f t="shared" si="8"/>
        <v>0.99414210207038578</v>
      </c>
      <c r="L193" s="634" t="s">
        <v>1256</v>
      </c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</row>
    <row r="194" spans="1:29" s="225" customFormat="1" ht="28.5">
      <c r="A194" s="612" t="s">
        <v>419</v>
      </c>
      <c r="B194" s="548">
        <v>99632</v>
      </c>
      <c r="C194" s="549" t="s">
        <v>12</v>
      </c>
      <c r="D194" s="550" t="s">
        <v>420</v>
      </c>
      <c r="E194" s="549" t="s">
        <v>178</v>
      </c>
      <c r="F194" s="549"/>
      <c r="G194" s="556">
        <v>3</v>
      </c>
      <c r="H194" s="594">
        <v>221.59</v>
      </c>
      <c r="I194" s="590">
        <f t="shared" si="6"/>
        <v>664.77</v>
      </c>
      <c r="J194" s="591">
        <f t="shared" si="7"/>
        <v>2.5133053147537751E-4</v>
      </c>
      <c r="K194" s="592">
        <f t="shared" si="8"/>
        <v>0.99439343260186119</v>
      </c>
      <c r="L194" s="634" t="s">
        <v>1256</v>
      </c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</row>
    <row r="195" spans="1:29" s="225" customFormat="1" ht="14.25">
      <c r="A195" s="612" t="s">
        <v>615</v>
      </c>
      <c r="B195" s="548" t="s">
        <v>616</v>
      </c>
      <c r="C195" s="558" t="s">
        <v>17</v>
      </c>
      <c r="D195" s="550" t="s">
        <v>617</v>
      </c>
      <c r="E195" s="549" t="s">
        <v>98</v>
      </c>
      <c r="F195" s="549"/>
      <c r="G195" s="551">
        <v>1.2</v>
      </c>
      <c r="H195" s="594">
        <v>534.82000000000005</v>
      </c>
      <c r="I195" s="590">
        <f t="shared" si="6"/>
        <v>641.78399999999999</v>
      </c>
      <c r="J195" s="591">
        <f t="shared" si="7"/>
        <v>2.4264018203648435E-4</v>
      </c>
      <c r="K195" s="592">
        <f t="shared" si="8"/>
        <v>0.99463607278389765</v>
      </c>
      <c r="L195" s="634" t="s">
        <v>1256</v>
      </c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</row>
    <row r="196" spans="1:29" s="225" customFormat="1" ht="14.25">
      <c r="A196" s="612" t="s">
        <v>519</v>
      </c>
      <c r="B196" s="548">
        <v>93653</v>
      </c>
      <c r="C196" s="549" t="s">
        <v>12</v>
      </c>
      <c r="D196" s="559" t="s">
        <v>522</v>
      </c>
      <c r="E196" s="549" t="s">
        <v>464</v>
      </c>
      <c r="F196" s="549"/>
      <c r="G196" s="556">
        <v>57</v>
      </c>
      <c r="H196" s="594">
        <v>11.13</v>
      </c>
      <c r="I196" s="590">
        <f t="shared" si="6"/>
        <v>634.41000000000008</v>
      </c>
      <c r="J196" s="591">
        <f t="shared" si="7"/>
        <v>2.3985228345637481E-4</v>
      </c>
      <c r="K196" s="592">
        <f t="shared" si="8"/>
        <v>0.99487592506735401</v>
      </c>
      <c r="L196" s="634" t="s">
        <v>1256</v>
      </c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</row>
    <row r="197" spans="1:29" s="225" customFormat="1" ht="14.25">
      <c r="A197" s="612" t="s">
        <v>497</v>
      </c>
      <c r="B197" s="548">
        <v>101894</v>
      </c>
      <c r="C197" s="549" t="s">
        <v>12</v>
      </c>
      <c r="D197" s="559" t="s">
        <v>501</v>
      </c>
      <c r="E197" s="549" t="s">
        <v>464</v>
      </c>
      <c r="F197" s="549"/>
      <c r="G197" s="556">
        <v>4</v>
      </c>
      <c r="H197" s="594">
        <v>157.83000000000001</v>
      </c>
      <c r="I197" s="590">
        <f t="shared" si="6"/>
        <v>631.32000000000005</v>
      </c>
      <c r="J197" s="591">
        <f t="shared" si="7"/>
        <v>2.3868404279831426E-4</v>
      </c>
      <c r="K197" s="592">
        <f t="shared" si="8"/>
        <v>0.99511460911015237</v>
      </c>
      <c r="L197" s="634" t="s">
        <v>1256</v>
      </c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</row>
    <row r="198" spans="1:29" s="225" customFormat="1" ht="42.75">
      <c r="A198" s="612" t="s">
        <v>310</v>
      </c>
      <c r="B198" s="548">
        <v>89848</v>
      </c>
      <c r="C198" s="549" t="s">
        <v>12</v>
      </c>
      <c r="D198" s="550" t="s">
        <v>311</v>
      </c>
      <c r="E198" s="549" t="s">
        <v>148</v>
      </c>
      <c r="F198" s="549"/>
      <c r="G198" s="553">
        <v>20</v>
      </c>
      <c r="H198" s="589">
        <v>30.55</v>
      </c>
      <c r="I198" s="590">
        <f t="shared" si="6"/>
        <v>611</v>
      </c>
      <c r="J198" s="591">
        <f t="shared" si="7"/>
        <v>2.3100163173948233E-4</v>
      </c>
      <c r="K198" s="592">
        <f t="shared" si="8"/>
        <v>0.99534561074189187</v>
      </c>
      <c r="L198" s="634" t="s">
        <v>1256</v>
      </c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</row>
    <row r="199" spans="1:29" s="225" customFormat="1" ht="14.25">
      <c r="A199" s="615" t="s">
        <v>22</v>
      </c>
      <c r="B199" s="560" t="s">
        <v>23</v>
      </c>
      <c r="C199" s="561" t="s">
        <v>17</v>
      </c>
      <c r="D199" s="562" t="s">
        <v>24</v>
      </c>
      <c r="E199" s="561" t="s">
        <v>14</v>
      </c>
      <c r="F199" s="561"/>
      <c r="G199" s="551">
        <v>24</v>
      </c>
      <c r="H199" s="593">
        <v>24.74</v>
      </c>
      <c r="I199" s="590">
        <f t="shared" si="6"/>
        <v>593.76</v>
      </c>
      <c r="J199" s="591">
        <f t="shared" si="7"/>
        <v>2.2448368062460725E-4</v>
      </c>
      <c r="K199" s="592">
        <f t="shared" si="8"/>
        <v>0.99557009442251643</v>
      </c>
      <c r="L199" s="634" t="s">
        <v>1256</v>
      </c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</row>
    <row r="200" spans="1:29" s="225" customFormat="1" ht="42.75">
      <c r="A200" s="612" t="s">
        <v>312</v>
      </c>
      <c r="B200" s="548">
        <v>89849</v>
      </c>
      <c r="C200" s="549" t="s">
        <v>12</v>
      </c>
      <c r="D200" s="550" t="s">
        <v>313</v>
      </c>
      <c r="E200" s="549" t="s">
        <v>148</v>
      </c>
      <c r="F200" s="549"/>
      <c r="G200" s="553">
        <v>10</v>
      </c>
      <c r="H200" s="589">
        <v>59.21</v>
      </c>
      <c r="I200" s="590">
        <f t="shared" si="6"/>
        <v>592.1</v>
      </c>
      <c r="J200" s="591">
        <f t="shared" si="7"/>
        <v>2.238560820833838E-4</v>
      </c>
      <c r="K200" s="592">
        <f t="shared" si="8"/>
        <v>0.99579395050459985</v>
      </c>
      <c r="L200" s="634" t="s">
        <v>1256</v>
      </c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</row>
    <row r="201" spans="1:29" s="225" customFormat="1" ht="42.75">
      <c r="A201" s="612" t="s">
        <v>408</v>
      </c>
      <c r="B201" s="548">
        <v>92377</v>
      </c>
      <c r="C201" s="549" t="s">
        <v>12</v>
      </c>
      <c r="D201" s="550" t="s">
        <v>409</v>
      </c>
      <c r="E201" s="549" t="s">
        <v>178</v>
      </c>
      <c r="F201" s="549"/>
      <c r="G201" s="556">
        <v>5</v>
      </c>
      <c r="H201" s="594">
        <v>108.77</v>
      </c>
      <c r="I201" s="590">
        <f t="shared" si="6"/>
        <v>543.85</v>
      </c>
      <c r="J201" s="591">
        <f t="shared" si="7"/>
        <v>2.0561413653276184E-4</v>
      </c>
      <c r="K201" s="592">
        <f t="shared" si="8"/>
        <v>0.9959995646411326</v>
      </c>
      <c r="L201" s="634" t="s">
        <v>1256</v>
      </c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</row>
    <row r="202" spans="1:29" s="225" customFormat="1" ht="42.75">
      <c r="A202" s="612" t="s">
        <v>487</v>
      </c>
      <c r="B202" s="548">
        <v>101878</v>
      </c>
      <c r="C202" s="549" t="s">
        <v>12</v>
      </c>
      <c r="D202" s="550" t="s">
        <v>490</v>
      </c>
      <c r="E202" s="549" t="s">
        <v>464</v>
      </c>
      <c r="F202" s="549"/>
      <c r="G202" s="556">
        <v>1</v>
      </c>
      <c r="H202" s="594">
        <v>541.25</v>
      </c>
      <c r="I202" s="590">
        <f t="shared" si="6"/>
        <v>541.25</v>
      </c>
      <c r="J202" s="591">
        <f t="shared" si="7"/>
        <v>2.0463115086578529E-4</v>
      </c>
      <c r="K202" s="592">
        <f t="shared" si="8"/>
        <v>0.99620419579199837</v>
      </c>
      <c r="L202" s="634" t="s">
        <v>1256</v>
      </c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</row>
    <row r="203" spans="1:29" s="225" customFormat="1" ht="28.5">
      <c r="A203" s="612" t="s">
        <v>489</v>
      </c>
      <c r="B203" s="548" t="s">
        <v>492</v>
      </c>
      <c r="C203" s="549" t="s">
        <v>17</v>
      </c>
      <c r="D203" s="550" t="s">
        <v>493</v>
      </c>
      <c r="E203" s="549" t="s">
        <v>464</v>
      </c>
      <c r="F203" s="549"/>
      <c r="G203" s="556">
        <v>1</v>
      </c>
      <c r="H203" s="594">
        <v>505.32</v>
      </c>
      <c r="I203" s="590">
        <f t="shared" si="6"/>
        <v>505.32</v>
      </c>
      <c r="J203" s="591">
        <f t="shared" si="7"/>
        <v>1.9104704509099053E-4</v>
      </c>
      <c r="K203" s="592">
        <f t="shared" si="8"/>
        <v>0.99639524283708936</v>
      </c>
      <c r="L203" s="634" t="s">
        <v>1256</v>
      </c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</row>
    <row r="204" spans="1:29" s="225" customFormat="1" ht="28.5">
      <c r="A204" s="612" t="s">
        <v>425</v>
      </c>
      <c r="B204" s="548">
        <v>102491</v>
      </c>
      <c r="C204" s="549" t="s">
        <v>12</v>
      </c>
      <c r="D204" s="550" t="s">
        <v>426</v>
      </c>
      <c r="E204" s="549" t="s">
        <v>98</v>
      </c>
      <c r="F204" s="549"/>
      <c r="G204" s="556">
        <v>20</v>
      </c>
      <c r="H204" s="594">
        <v>24.1</v>
      </c>
      <c r="I204" s="590">
        <f t="shared" ref="I204:I240" si="9">G204*H204</f>
        <v>482</v>
      </c>
      <c r="J204" s="591">
        <f t="shared" si="7"/>
        <v>1.822304198010319E-4</v>
      </c>
      <c r="K204" s="592">
        <f t="shared" si="8"/>
        <v>0.99657747325689039</v>
      </c>
      <c r="L204" s="634" t="s">
        <v>1256</v>
      </c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</row>
    <row r="205" spans="1:29" s="225" customFormat="1" ht="28.5">
      <c r="A205" s="617" t="s">
        <v>1140</v>
      </c>
      <c r="B205" s="637" t="s">
        <v>1119</v>
      </c>
      <c r="C205" s="565" t="s">
        <v>12</v>
      </c>
      <c r="D205" s="566" t="s">
        <v>1163</v>
      </c>
      <c r="E205" s="565" t="s">
        <v>77</v>
      </c>
      <c r="F205" s="565"/>
      <c r="G205" s="551">
        <v>240.00300000000001</v>
      </c>
      <c r="H205" s="596">
        <v>1.86</v>
      </c>
      <c r="I205" s="590">
        <f t="shared" si="9"/>
        <v>446.40558000000004</v>
      </c>
      <c r="J205" s="591">
        <f t="shared" ref="J205:J240" si="10">I205/$G$6</f>
        <v>1.6877318723013099E-4</v>
      </c>
      <c r="K205" s="592">
        <f t="shared" si="8"/>
        <v>0.99674624644412047</v>
      </c>
      <c r="L205" s="634" t="s">
        <v>1256</v>
      </c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</row>
    <row r="206" spans="1:29" s="225" customFormat="1" ht="14.25">
      <c r="A206" s="612" t="s">
        <v>591</v>
      </c>
      <c r="B206" s="557" t="s">
        <v>592</v>
      </c>
      <c r="C206" s="549" t="s">
        <v>17</v>
      </c>
      <c r="D206" s="550" t="s">
        <v>593</v>
      </c>
      <c r="E206" s="549" t="s">
        <v>464</v>
      </c>
      <c r="F206" s="549"/>
      <c r="G206" s="556">
        <v>33</v>
      </c>
      <c r="H206" s="594">
        <v>12.95</v>
      </c>
      <c r="I206" s="590">
        <f t="shared" si="9"/>
        <v>427.34999999999997</v>
      </c>
      <c r="J206" s="591">
        <f t="shared" si="10"/>
        <v>1.6156881722400617E-4</v>
      </c>
      <c r="K206" s="592">
        <f t="shared" ref="K206:K240" si="11">K205+J206</f>
        <v>0.99690781526134442</v>
      </c>
      <c r="L206" s="634" t="s">
        <v>1256</v>
      </c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</row>
    <row r="207" spans="1:29" s="225" customFormat="1" ht="14.25">
      <c r="A207" s="612" t="s">
        <v>555</v>
      </c>
      <c r="B207" s="548" t="s">
        <v>556</v>
      </c>
      <c r="C207" s="549" t="s">
        <v>17</v>
      </c>
      <c r="D207" s="550" t="s">
        <v>557</v>
      </c>
      <c r="E207" s="549" t="s">
        <v>148</v>
      </c>
      <c r="F207" s="549"/>
      <c r="G207" s="556">
        <v>22.2</v>
      </c>
      <c r="H207" s="594">
        <v>19.14</v>
      </c>
      <c r="I207" s="590">
        <f t="shared" si="9"/>
        <v>424.90800000000002</v>
      </c>
      <c r="J207" s="591">
        <f t="shared" si="10"/>
        <v>1.6064556683986902E-4</v>
      </c>
      <c r="K207" s="592">
        <f t="shared" si="11"/>
        <v>0.99706846082818434</v>
      </c>
      <c r="L207" s="634" t="s">
        <v>1256</v>
      </c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</row>
    <row r="208" spans="1:29" s="225" customFormat="1" ht="14.25">
      <c r="A208" s="614" t="s">
        <v>379</v>
      </c>
      <c r="B208" s="548" t="s">
        <v>382</v>
      </c>
      <c r="C208" s="549" t="s">
        <v>17</v>
      </c>
      <c r="D208" s="550" t="s">
        <v>383</v>
      </c>
      <c r="E208" s="549" t="s">
        <v>178</v>
      </c>
      <c r="F208" s="549"/>
      <c r="G208" s="551">
        <v>14</v>
      </c>
      <c r="H208" s="594">
        <v>29.83</v>
      </c>
      <c r="I208" s="590">
        <f t="shared" si="9"/>
        <v>417.62</v>
      </c>
      <c r="J208" s="591">
        <f t="shared" si="10"/>
        <v>1.5789018240105175E-4</v>
      </c>
      <c r="K208" s="592">
        <f t="shared" si="11"/>
        <v>0.99722635101058543</v>
      </c>
      <c r="L208" s="634" t="s">
        <v>1256</v>
      </c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</row>
    <row r="209" spans="1:29" s="225" customFormat="1" ht="14.25">
      <c r="A209" s="612" t="s">
        <v>588</v>
      </c>
      <c r="B209" s="557" t="s">
        <v>589</v>
      </c>
      <c r="C209" s="549" t="s">
        <v>17</v>
      </c>
      <c r="D209" s="550" t="s">
        <v>590</v>
      </c>
      <c r="E209" s="549" t="s">
        <v>148</v>
      </c>
      <c r="F209" s="549"/>
      <c r="G209" s="556">
        <v>11</v>
      </c>
      <c r="H209" s="594">
        <v>34.340000000000003</v>
      </c>
      <c r="I209" s="590">
        <f t="shared" si="9"/>
        <v>377.74</v>
      </c>
      <c r="J209" s="591">
        <f t="shared" si="10"/>
        <v>1.4281269455527343E-4</v>
      </c>
      <c r="K209" s="592">
        <f t="shared" si="11"/>
        <v>0.99736916370514073</v>
      </c>
      <c r="L209" s="634" t="s">
        <v>1256</v>
      </c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</row>
    <row r="210" spans="1:29" s="225" customFormat="1" ht="28.5">
      <c r="A210" s="612" t="s">
        <v>594</v>
      </c>
      <c r="B210" s="557" t="s">
        <v>595</v>
      </c>
      <c r="C210" s="549" t="s">
        <v>17</v>
      </c>
      <c r="D210" s="550" t="s">
        <v>596</v>
      </c>
      <c r="E210" s="549" t="s">
        <v>464</v>
      </c>
      <c r="F210" s="549"/>
      <c r="G210" s="556">
        <v>1</v>
      </c>
      <c r="H210" s="594">
        <v>375.05</v>
      </c>
      <c r="I210" s="590">
        <f t="shared" si="9"/>
        <v>375.05</v>
      </c>
      <c r="J210" s="591">
        <f t="shared" si="10"/>
        <v>1.4179568246136309E-4</v>
      </c>
      <c r="K210" s="592">
        <f t="shared" si="11"/>
        <v>0.99751095938760204</v>
      </c>
      <c r="L210" s="634" t="s">
        <v>1256</v>
      </c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</row>
    <row r="211" spans="1:29" s="225" customFormat="1" ht="14.25">
      <c r="A211" s="612" t="s">
        <v>510</v>
      </c>
      <c r="B211" s="548" t="s">
        <v>514</v>
      </c>
      <c r="C211" s="549" t="s">
        <v>17</v>
      </c>
      <c r="D211" s="559" t="s">
        <v>515</v>
      </c>
      <c r="E211" s="549" t="s">
        <v>464</v>
      </c>
      <c r="F211" s="549"/>
      <c r="G211" s="556">
        <v>1</v>
      </c>
      <c r="H211" s="594">
        <v>366.73</v>
      </c>
      <c r="I211" s="590">
        <f t="shared" si="9"/>
        <v>366.73</v>
      </c>
      <c r="J211" s="591">
        <f t="shared" si="10"/>
        <v>1.3865012832703824E-4</v>
      </c>
      <c r="K211" s="592">
        <f t="shared" si="11"/>
        <v>0.99764960951592907</v>
      </c>
      <c r="L211" s="634" t="s">
        <v>1256</v>
      </c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</row>
    <row r="212" spans="1:29" s="225" customFormat="1" ht="42.75">
      <c r="A212" s="615" t="s">
        <v>45</v>
      </c>
      <c r="B212" s="560">
        <v>98525</v>
      </c>
      <c r="C212" s="561" t="s">
        <v>12</v>
      </c>
      <c r="D212" s="562" t="s">
        <v>1160</v>
      </c>
      <c r="E212" s="561" t="s">
        <v>14</v>
      </c>
      <c r="F212" s="561"/>
      <c r="G212" s="551">
        <v>554.97</v>
      </c>
      <c r="H212" s="593">
        <v>0.66</v>
      </c>
      <c r="I212" s="590">
        <f t="shared" si="9"/>
        <v>366.28020000000004</v>
      </c>
      <c r="J212" s="591">
        <f t="shared" si="10"/>
        <v>1.384800718066513E-4</v>
      </c>
      <c r="K212" s="592">
        <f t="shared" si="11"/>
        <v>0.99778808958773568</v>
      </c>
      <c r="L212" s="634" t="s">
        <v>1256</v>
      </c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</row>
    <row r="213" spans="1:29" s="225" customFormat="1" ht="42.75">
      <c r="A213" s="612" t="s">
        <v>406</v>
      </c>
      <c r="B213" s="548">
        <v>92352</v>
      </c>
      <c r="C213" s="549" t="s">
        <v>12</v>
      </c>
      <c r="D213" s="550" t="s">
        <v>407</v>
      </c>
      <c r="E213" s="549" t="s">
        <v>178</v>
      </c>
      <c r="F213" s="549"/>
      <c r="G213" s="556">
        <v>2</v>
      </c>
      <c r="H213" s="594">
        <v>181.99</v>
      </c>
      <c r="I213" s="590">
        <f t="shared" si="9"/>
        <v>363.98</v>
      </c>
      <c r="J213" s="591">
        <f t="shared" si="10"/>
        <v>1.3761043194850537E-4</v>
      </c>
      <c r="K213" s="592">
        <f t="shared" si="11"/>
        <v>0.99792570001968417</v>
      </c>
      <c r="L213" s="634" t="s">
        <v>1256</v>
      </c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</row>
    <row r="214" spans="1:29" s="225" customFormat="1" ht="28.5">
      <c r="A214" s="612" t="s">
        <v>226</v>
      </c>
      <c r="B214" s="548">
        <v>98562</v>
      </c>
      <c r="C214" s="549" t="s">
        <v>12</v>
      </c>
      <c r="D214" s="550" t="s">
        <v>227</v>
      </c>
      <c r="E214" s="549" t="s">
        <v>98</v>
      </c>
      <c r="F214" s="549"/>
      <c r="G214" s="551">
        <v>6.8</v>
      </c>
      <c r="H214" s="589">
        <v>52.91</v>
      </c>
      <c r="I214" s="590">
        <f t="shared" si="9"/>
        <v>359.78799999999995</v>
      </c>
      <c r="J214" s="591">
        <f t="shared" si="10"/>
        <v>1.3602555659621089E-4</v>
      </c>
      <c r="K214" s="592">
        <f t="shared" si="11"/>
        <v>0.99806172557628037</v>
      </c>
      <c r="L214" s="634" t="s">
        <v>1256</v>
      </c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</row>
    <row r="215" spans="1:29" s="225" customFormat="1" ht="42.75">
      <c r="A215" s="612" t="s">
        <v>1231</v>
      </c>
      <c r="B215" s="548">
        <v>89710</v>
      </c>
      <c r="C215" s="549" t="s">
        <v>12</v>
      </c>
      <c r="D215" s="550" t="s">
        <v>336</v>
      </c>
      <c r="E215" s="549" t="s">
        <v>178</v>
      </c>
      <c r="F215" s="549"/>
      <c r="G215" s="553">
        <v>16</v>
      </c>
      <c r="H215" s="589">
        <v>21.28</v>
      </c>
      <c r="I215" s="590">
        <f t="shared" si="9"/>
        <v>340.48</v>
      </c>
      <c r="J215" s="591">
        <f t="shared" si="10"/>
        <v>1.2872575380467913E-4</v>
      </c>
      <c r="K215" s="592">
        <f t="shared" si="11"/>
        <v>0.99819045133008499</v>
      </c>
      <c r="L215" s="634" t="s">
        <v>1256</v>
      </c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</row>
    <row r="216" spans="1:29" s="225" customFormat="1" ht="14.25">
      <c r="A216" s="612" t="s">
        <v>395</v>
      </c>
      <c r="B216" s="548" t="s">
        <v>396</v>
      </c>
      <c r="C216" s="549" t="s">
        <v>27</v>
      </c>
      <c r="D216" s="550" t="s">
        <v>1172</v>
      </c>
      <c r="E216" s="549" t="s">
        <v>148</v>
      </c>
      <c r="F216" s="549"/>
      <c r="G216" s="551">
        <v>20</v>
      </c>
      <c r="H216" s="594">
        <v>16.326359832635983</v>
      </c>
      <c r="I216" s="590">
        <f t="shared" si="9"/>
        <v>326.52719665271968</v>
      </c>
      <c r="J216" s="591">
        <f t="shared" si="10"/>
        <v>1.2345059776447967E-4</v>
      </c>
      <c r="K216" s="592">
        <f t="shared" si="11"/>
        <v>0.99831390192784952</v>
      </c>
      <c r="L216" s="634" t="s">
        <v>1256</v>
      </c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</row>
    <row r="217" spans="1:29" s="225" customFormat="1" ht="14.25">
      <c r="A217" s="612" t="s">
        <v>440</v>
      </c>
      <c r="B217" s="548" t="s">
        <v>441</v>
      </c>
      <c r="C217" s="549" t="s">
        <v>17</v>
      </c>
      <c r="D217" s="550" t="s">
        <v>442</v>
      </c>
      <c r="E217" s="549" t="s">
        <v>148</v>
      </c>
      <c r="F217" s="549"/>
      <c r="G217" s="556">
        <v>130</v>
      </c>
      <c r="H217" s="594">
        <v>2.31</v>
      </c>
      <c r="I217" s="590">
        <f t="shared" si="9"/>
        <v>300.3</v>
      </c>
      <c r="J217" s="591">
        <f t="shared" si="10"/>
        <v>1.1353484453578813E-4</v>
      </c>
      <c r="K217" s="592">
        <f t="shared" si="11"/>
        <v>0.99842743677238532</v>
      </c>
      <c r="L217" s="634" t="s">
        <v>1256</v>
      </c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</row>
    <row r="218" spans="1:29" s="225" customFormat="1" ht="14.25">
      <c r="A218" s="612" t="s">
        <v>513</v>
      </c>
      <c r="B218" s="548" t="s">
        <v>517</v>
      </c>
      <c r="C218" s="549" t="s">
        <v>17</v>
      </c>
      <c r="D218" s="559" t="s">
        <v>518</v>
      </c>
      <c r="E218" s="549" t="s">
        <v>464</v>
      </c>
      <c r="F218" s="549"/>
      <c r="G218" s="556">
        <v>1</v>
      </c>
      <c r="H218" s="594">
        <v>297.47000000000003</v>
      </c>
      <c r="I218" s="590">
        <f t="shared" si="9"/>
        <v>297.47000000000003</v>
      </c>
      <c r="J218" s="591">
        <f t="shared" si="10"/>
        <v>1.1246490244442523E-4</v>
      </c>
      <c r="K218" s="592">
        <f t="shared" si="11"/>
        <v>0.99853990167482976</v>
      </c>
      <c r="L218" s="634" t="s">
        <v>1256</v>
      </c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</row>
    <row r="219" spans="1:29" s="225" customFormat="1" ht="28.5">
      <c r="A219" s="612" t="s">
        <v>471</v>
      </c>
      <c r="B219" s="548" t="s">
        <v>473</v>
      </c>
      <c r="C219" s="549" t="s">
        <v>17</v>
      </c>
      <c r="D219" s="550" t="s">
        <v>474</v>
      </c>
      <c r="E219" s="549" t="s">
        <v>464</v>
      </c>
      <c r="F219" s="549"/>
      <c r="G219" s="556">
        <v>2</v>
      </c>
      <c r="H219" s="594">
        <v>136.82</v>
      </c>
      <c r="I219" s="590">
        <f t="shared" si="9"/>
        <v>273.64</v>
      </c>
      <c r="J219" s="591">
        <f t="shared" si="10"/>
        <v>1.0345546073517503E-4</v>
      </c>
      <c r="K219" s="592">
        <f t="shared" si="11"/>
        <v>0.99864335713556496</v>
      </c>
      <c r="L219" s="634" t="s">
        <v>1256</v>
      </c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</row>
    <row r="220" spans="1:29" s="225" customFormat="1" ht="14.25">
      <c r="A220" s="614" t="s">
        <v>366</v>
      </c>
      <c r="B220" s="548" t="s">
        <v>370</v>
      </c>
      <c r="C220" s="558" t="s">
        <v>17</v>
      </c>
      <c r="D220" s="550" t="s">
        <v>371</v>
      </c>
      <c r="E220" s="549" t="s">
        <v>178</v>
      </c>
      <c r="F220" s="549"/>
      <c r="G220" s="551">
        <v>1</v>
      </c>
      <c r="H220" s="594">
        <v>258.26</v>
      </c>
      <c r="I220" s="590">
        <f t="shared" si="9"/>
        <v>258.26</v>
      </c>
      <c r="J220" s="591">
        <f t="shared" si="10"/>
        <v>9.7640722443598536E-5</v>
      </c>
      <c r="K220" s="592">
        <f t="shared" si="11"/>
        <v>0.99874099785800852</v>
      </c>
      <c r="L220" s="634" t="s">
        <v>1256</v>
      </c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</row>
    <row r="221" spans="1:29" s="225" customFormat="1" ht="14.25">
      <c r="A221" s="612" t="s">
        <v>546</v>
      </c>
      <c r="B221" s="548" t="s">
        <v>547</v>
      </c>
      <c r="C221" s="549" t="s">
        <v>17</v>
      </c>
      <c r="D221" s="550" t="s">
        <v>548</v>
      </c>
      <c r="E221" s="549" t="s">
        <v>464</v>
      </c>
      <c r="F221" s="549"/>
      <c r="G221" s="556">
        <v>2</v>
      </c>
      <c r="H221" s="594">
        <v>128.5</v>
      </c>
      <c r="I221" s="590">
        <f t="shared" si="9"/>
        <v>257</v>
      </c>
      <c r="J221" s="591">
        <f t="shared" si="10"/>
        <v>9.7164352466525306E-5</v>
      </c>
      <c r="K221" s="592">
        <f t="shared" si="11"/>
        <v>0.99883816221047506</v>
      </c>
      <c r="L221" s="634" t="s">
        <v>1256</v>
      </c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</row>
    <row r="222" spans="1:29" s="225" customFormat="1" ht="28.5" customHeight="1">
      <c r="A222" s="616" t="s">
        <v>92</v>
      </c>
      <c r="B222" s="548">
        <v>95875</v>
      </c>
      <c r="C222" s="558" t="s">
        <v>12</v>
      </c>
      <c r="D222" s="550" t="s">
        <v>93</v>
      </c>
      <c r="E222" s="549" t="s">
        <v>77</v>
      </c>
      <c r="F222" s="549"/>
      <c r="G222" s="551">
        <v>101.10574999999999</v>
      </c>
      <c r="H222" s="597">
        <v>2.52</v>
      </c>
      <c r="I222" s="590">
        <f t="shared" si="9"/>
        <v>254.78648999999996</v>
      </c>
      <c r="J222" s="591">
        <f t="shared" si="10"/>
        <v>9.632748761894483E-5</v>
      </c>
      <c r="K222" s="592">
        <f t="shared" si="11"/>
        <v>0.99893448969809395</v>
      </c>
      <c r="L222" s="634" t="s">
        <v>1256</v>
      </c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</row>
    <row r="223" spans="1:29" s="225" customFormat="1" ht="14.25">
      <c r="A223" s="612" t="s">
        <v>549</v>
      </c>
      <c r="B223" s="548" t="s">
        <v>550</v>
      </c>
      <c r="C223" s="549" t="s">
        <v>17</v>
      </c>
      <c r="D223" s="550" t="s">
        <v>551</v>
      </c>
      <c r="E223" s="549" t="s">
        <v>464</v>
      </c>
      <c r="F223" s="549"/>
      <c r="G223" s="556">
        <v>3</v>
      </c>
      <c r="H223" s="594">
        <v>84.6</v>
      </c>
      <c r="I223" s="590">
        <f t="shared" si="9"/>
        <v>253.79999999999998</v>
      </c>
      <c r="J223" s="591">
        <f t="shared" si="10"/>
        <v>9.5954523953323433E-5</v>
      </c>
      <c r="K223" s="592">
        <f t="shared" si="11"/>
        <v>0.99903044422204723</v>
      </c>
      <c r="L223" s="634" t="s">
        <v>1256</v>
      </c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</row>
    <row r="224" spans="1:29" s="225" customFormat="1" ht="28.5">
      <c r="A224" s="612" t="s">
        <v>316</v>
      </c>
      <c r="B224" s="638" t="s">
        <v>1242</v>
      </c>
      <c r="C224" s="549" t="s">
        <v>317</v>
      </c>
      <c r="D224" s="550" t="s">
        <v>318</v>
      </c>
      <c r="E224" s="549" t="s">
        <v>178</v>
      </c>
      <c r="F224" s="549"/>
      <c r="G224" s="553">
        <v>2</v>
      </c>
      <c r="H224" s="589">
        <v>123.25</v>
      </c>
      <c r="I224" s="590">
        <f t="shared" si="9"/>
        <v>246.5</v>
      </c>
      <c r="J224" s="591">
        <f t="shared" si="10"/>
        <v>9.3194602657581665E-5</v>
      </c>
      <c r="K224" s="592">
        <f t="shared" si="11"/>
        <v>0.99912363882470479</v>
      </c>
      <c r="L224" s="634" t="s">
        <v>1256</v>
      </c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</row>
    <row r="225" spans="1:29" s="225" customFormat="1" ht="14.25">
      <c r="A225" s="612" t="s">
        <v>523</v>
      </c>
      <c r="B225" s="548">
        <v>93664</v>
      </c>
      <c r="C225" s="549" t="s">
        <v>12</v>
      </c>
      <c r="D225" s="559" t="s">
        <v>526</v>
      </c>
      <c r="E225" s="549" t="s">
        <v>464</v>
      </c>
      <c r="F225" s="549"/>
      <c r="G225" s="556">
        <v>4</v>
      </c>
      <c r="H225" s="594">
        <v>59.91</v>
      </c>
      <c r="I225" s="590">
        <f t="shared" si="9"/>
        <v>239.64</v>
      </c>
      <c r="J225" s="591">
        <f t="shared" si="10"/>
        <v>9.060103278240515E-5</v>
      </c>
      <c r="K225" s="592">
        <f t="shared" si="11"/>
        <v>0.99921423985748714</v>
      </c>
      <c r="L225" s="634" t="s">
        <v>1256</v>
      </c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</row>
    <row r="226" spans="1:29" s="225" customFormat="1" ht="28.5">
      <c r="A226" s="612" t="s">
        <v>600</v>
      </c>
      <c r="B226" s="557" t="s">
        <v>601</v>
      </c>
      <c r="C226" s="564" t="s">
        <v>17</v>
      </c>
      <c r="D226" s="550" t="s">
        <v>602</v>
      </c>
      <c r="E226" s="549" t="s">
        <v>464</v>
      </c>
      <c r="F226" s="549"/>
      <c r="G226" s="556">
        <v>6</v>
      </c>
      <c r="H226" s="594">
        <v>35.119999999999997</v>
      </c>
      <c r="I226" s="590">
        <f t="shared" si="9"/>
        <v>210.71999999999997</v>
      </c>
      <c r="J226" s="591">
        <f t="shared" si="10"/>
        <v>7.9667207594343227E-5</v>
      </c>
      <c r="K226" s="592">
        <f t="shared" si="11"/>
        <v>0.99929390706508148</v>
      </c>
      <c r="L226" s="634" t="s">
        <v>1256</v>
      </c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</row>
    <row r="227" spans="1:29" s="225" customFormat="1" ht="28.5">
      <c r="A227" s="614" t="s">
        <v>161</v>
      </c>
      <c r="B227" s="548">
        <v>93190</v>
      </c>
      <c r="C227" s="558" t="s">
        <v>12</v>
      </c>
      <c r="D227" s="552" t="s">
        <v>162</v>
      </c>
      <c r="E227" s="558" t="s">
        <v>148</v>
      </c>
      <c r="F227" s="558"/>
      <c r="G227" s="551">
        <v>4.3000000000000007</v>
      </c>
      <c r="H227" s="595">
        <v>48.97</v>
      </c>
      <c r="I227" s="590">
        <f t="shared" si="9"/>
        <v>210.57100000000003</v>
      </c>
      <c r="J227" s="591">
        <f t="shared" si="10"/>
        <v>7.9610874954197288E-5</v>
      </c>
      <c r="K227" s="592">
        <f t="shared" si="11"/>
        <v>0.9993735179400357</v>
      </c>
      <c r="L227" s="634" t="s">
        <v>1256</v>
      </c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</row>
    <row r="228" spans="1:29" s="225" customFormat="1" ht="28.5">
      <c r="A228" s="612" t="s">
        <v>597</v>
      </c>
      <c r="B228" s="557" t="s">
        <v>598</v>
      </c>
      <c r="C228" s="567" t="s">
        <v>17</v>
      </c>
      <c r="D228" s="550" t="s">
        <v>599</v>
      </c>
      <c r="E228" s="549" t="s">
        <v>464</v>
      </c>
      <c r="F228" s="549"/>
      <c r="G228" s="556">
        <v>6</v>
      </c>
      <c r="H228" s="594">
        <v>34.979999999999997</v>
      </c>
      <c r="I228" s="590">
        <f t="shared" si="9"/>
        <v>209.88</v>
      </c>
      <c r="J228" s="591">
        <f t="shared" si="10"/>
        <v>7.9349627609627749E-5</v>
      </c>
      <c r="K228" s="592">
        <f t="shared" si="11"/>
        <v>0.99945286756764529</v>
      </c>
      <c r="L228" s="634" t="s">
        <v>1256</v>
      </c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</row>
    <row r="229" spans="1:29" s="225" customFormat="1" ht="14.25">
      <c r="A229" s="612" t="s">
        <v>433</v>
      </c>
      <c r="B229" s="548" t="s">
        <v>434</v>
      </c>
      <c r="C229" s="549" t="s">
        <v>27</v>
      </c>
      <c r="D229" s="550" t="s">
        <v>435</v>
      </c>
      <c r="E229" s="549" t="s">
        <v>178</v>
      </c>
      <c r="F229" s="549"/>
      <c r="G229" s="556">
        <v>2</v>
      </c>
      <c r="H229" s="594">
        <v>102.82845188284517</v>
      </c>
      <c r="I229" s="590">
        <f t="shared" si="9"/>
        <v>205.65690376569034</v>
      </c>
      <c r="J229" s="591">
        <f t="shared" si="10"/>
        <v>7.7752995660170478E-5</v>
      </c>
      <c r="K229" s="592">
        <f t="shared" si="11"/>
        <v>0.99953062056330544</v>
      </c>
      <c r="L229" s="634" t="s">
        <v>1256</v>
      </c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</row>
    <row r="230" spans="1:29" s="225" customFormat="1" ht="42.75">
      <c r="A230" s="614" t="s">
        <v>354</v>
      </c>
      <c r="B230" s="548">
        <v>86900</v>
      </c>
      <c r="C230" s="549" t="s">
        <v>12</v>
      </c>
      <c r="D230" s="550" t="s">
        <v>357</v>
      </c>
      <c r="E230" s="549" t="s">
        <v>178</v>
      </c>
      <c r="F230" s="549"/>
      <c r="G230" s="551">
        <v>1</v>
      </c>
      <c r="H230" s="589">
        <v>187.88</v>
      </c>
      <c r="I230" s="590">
        <f t="shared" si="9"/>
        <v>187.88</v>
      </c>
      <c r="J230" s="591">
        <f t="shared" si="10"/>
        <v>7.1032056581364885E-5</v>
      </c>
      <c r="K230" s="592">
        <f t="shared" si="11"/>
        <v>0.99960165261988676</v>
      </c>
      <c r="L230" s="634" t="s">
        <v>1256</v>
      </c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</row>
    <row r="231" spans="1:29" s="225" customFormat="1" ht="28.5">
      <c r="A231" s="612" t="s">
        <v>1229</v>
      </c>
      <c r="B231" s="548">
        <v>98102</v>
      </c>
      <c r="C231" s="549" t="s">
        <v>12</v>
      </c>
      <c r="D231" s="550" t="s">
        <v>333</v>
      </c>
      <c r="E231" s="549" t="s">
        <v>178</v>
      </c>
      <c r="F231" s="549"/>
      <c r="G231" s="553">
        <v>1</v>
      </c>
      <c r="H231" s="589">
        <v>186.02</v>
      </c>
      <c r="I231" s="590">
        <f t="shared" si="9"/>
        <v>186.02</v>
      </c>
      <c r="J231" s="591">
        <f t="shared" si="10"/>
        <v>7.0328843758066299E-5</v>
      </c>
      <c r="K231" s="592">
        <f t="shared" si="11"/>
        <v>0.99967198146364478</v>
      </c>
      <c r="L231" s="634" t="s">
        <v>1256</v>
      </c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</row>
    <row r="232" spans="1:29" s="225" customFormat="1" ht="57">
      <c r="A232" s="612" t="s">
        <v>1234</v>
      </c>
      <c r="B232" s="548">
        <v>104351</v>
      </c>
      <c r="C232" s="549" t="s">
        <v>12</v>
      </c>
      <c r="D232" s="550" t="s">
        <v>340</v>
      </c>
      <c r="E232" s="549" t="s">
        <v>216</v>
      </c>
      <c r="F232" s="549"/>
      <c r="G232" s="553">
        <v>8</v>
      </c>
      <c r="H232" s="589">
        <v>21.81</v>
      </c>
      <c r="I232" s="590">
        <f t="shared" si="9"/>
        <v>174.48</v>
      </c>
      <c r="J232" s="591">
        <f t="shared" si="10"/>
        <v>6.5965899682332034E-5</v>
      </c>
      <c r="K232" s="592">
        <f t="shared" si="11"/>
        <v>0.99973794736332711</v>
      </c>
      <c r="L232" s="634" t="s">
        <v>1256</v>
      </c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</row>
    <row r="233" spans="1:29" s="225" customFormat="1" ht="14.25">
      <c r="A233" s="612" t="s">
        <v>500</v>
      </c>
      <c r="B233" s="548">
        <v>101893</v>
      </c>
      <c r="C233" s="549" t="s">
        <v>12</v>
      </c>
      <c r="D233" s="559" t="s">
        <v>503</v>
      </c>
      <c r="E233" s="549" t="s">
        <v>464</v>
      </c>
      <c r="F233" s="549"/>
      <c r="G233" s="556">
        <v>2</v>
      </c>
      <c r="H233" s="594">
        <v>84.51</v>
      </c>
      <c r="I233" s="590">
        <f t="shared" si="9"/>
        <v>169.02</v>
      </c>
      <c r="J233" s="591">
        <f t="shared" si="10"/>
        <v>6.3901629781681351E-5</v>
      </c>
      <c r="K233" s="592">
        <f t="shared" si="11"/>
        <v>0.99980184899310875</v>
      </c>
      <c r="L233" s="634" t="s">
        <v>1256</v>
      </c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</row>
    <row r="234" spans="1:29" s="225" customFormat="1" ht="14.25">
      <c r="A234" s="612" t="s">
        <v>481</v>
      </c>
      <c r="B234" s="548" t="s">
        <v>485</v>
      </c>
      <c r="C234" s="549" t="s">
        <v>17</v>
      </c>
      <c r="D234" s="550" t="s">
        <v>486</v>
      </c>
      <c r="E234" s="549" t="s">
        <v>464</v>
      </c>
      <c r="F234" s="549"/>
      <c r="G234" s="556">
        <v>3</v>
      </c>
      <c r="H234" s="594">
        <v>32.96</v>
      </c>
      <c r="I234" s="590">
        <f t="shared" si="9"/>
        <v>98.88</v>
      </c>
      <c r="J234" s="591">
        <f t="shared" si="10"/>
        <v>3.7383701057937828E-5</v>
      </c>
      <c r="K234" s="592">
        <f t="shared" si="11"/>
        <v>0.99983923269416675</v>
      </c>
      <c r="L234" s="634" t="s">
        <v>1256</v>
      </c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</row>
    <row r="235" spans="1:29" s="225" customFormat="1" ht="14.25">
      <c r="A235" s="612" t="s">
        <v>582</v>
      </c>
      <c r="B235" s="557" t="s">
        <v>583</v>
      </c>
      <c r="C235" s="549" t="s">
        <v>17</v>
      </c>
      <c r="D235" s="550" t="s">
        <v>584</v>
      </c>
      <c r="E235" s="549" t="s">
        <v>464</v>
      </c>
      <c r="F235" s="549"/>
      <c r="G235" s="556">
        <v>30</v>
      </c>
      <c r="H235" s="594">
        <v>3.19</v>
      </c>
      <c r="I235" s="590">
        <f t="shared" si="9"/>
        <v>95.7</v>
      </c>
      <c r="J235" s="591">
        <f t="shared" si="10"/>
        <v>3.6181433972943469E-5</v>
      </c>
      <c r="K235" s="592">
        <f t="shared" si="11"/>
        <v>0.99987541412813974</v>
      </c>
      <c r="L235" s="634" t="s">
        <v>1256</v>
      </c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</row>
    <row r="236" spans="1:29" s="225" customFormat="1" ht="14.25">
      <c r="A236" s="612" t="s">
        <v>521</v>
      </c>
      <c r="B236" s="548">
        <v>93654</v>
      </c>
      <c r="C236" s="549" t="s">
        <v>12</v>
      </c>
      <c r="D236" s="559" t="s">
        <v>524</v>
      </c>
      <c r="E236" s="549" t="s">
        <v>464</v>
      </c>
      <c r="F236" s="549"/>
      <c r="G236" s="556">
        <v>7</v>
      </c>
      <c r="H236" s="594">
        <v>12.02</v>
      </c>
      <c r="I236" s="590">
        <f t="shared" si="9"/>
        <v>84.14</v>
      </c>
      <c r="J236" s="591">
        <f t="shared" si="10"/>
        <v>3.181092846900171E-5</v>
      </c>
      <c r="K236" s="592">
        <f t="shared" si="11"/>
        <v>0.99990722505660878</v>
      </c>
      <c r="L236" s="634" t="s">
        <v>1256</v>
      </c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</row>
    <row r="237" spans="1:29" s="225" customFormat="1" ht="57">
      <c r="A237" s="612" t="s">
        <v>1233</v>
      </c>
      <c r="B237" s="548">
        <v>104348</v>
      </c>
      <c r="C237" s="549" t="s">
        <v>12</v>
      </c>
      <c r="D237" s="550" t="s">
        <v>339</v>
      </c>
      <c r="E237" s="549" t="s">
        <v>216</v>
      </c>
      <c r="F237" s="549"/>
      <c r="G237" s="553">
        <v>8</v>
      </c>
      <c r="H237" s="589">
        <v>10.4</v>
      </c>
      <c r="I237" s="590">
        <f t="shared" si="9"/>
        <v>83.2</v>
      </c>
      <c r="J237" s="591">
        <f t="shared" si="10"/>
        <v>3.145554134324866E-5</v>
      </c>
      <c r="K237" s="592">
        <f t="shared" si="11"/>
        <v>0.99993868059795199</v>
      </c>
      <c r="L237" s="634" t="s">
        <v>1256</v>
      </c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</row>
    <row r="238" spans="1:29" s="225" customFormat="1" ht="14.25">
      <c r="A238" s="612" t="s">
        <v>527</v>
      </c>
      <c r="B238" s="548">
        <v>93665</v>
      </c>
      <c r="C238" s="549" t="s">
        <v>12</v>
      </c>
      <c r="D238" s="559" t="s">
        <v>530</v>
      </c>
      <c r="E238" s="549" t="s">
        <v>464</v>
      </c>
      <c r="F238" s="549"/>
      <c r="G238" s="556">
        <v>1</v>
      </c>
      <c r="H238" s="594">
        <v>65.790000000000006</v>
      </c>
      <c r="I238" s="590">
        <f t="shared" si="9"/>
        <v>65.790000000000006</v>
      </c>
      <c r="J238" s="591">
        <f t="shared" si="10"/>
        <v>2.487331808860973E-5</v>
      </c>
      <c r="K238" s="592">
        <f t="shared" si="11"/>
        <v>0.99996355391604064</v>
      </c>
      <c r="L238" s="634" t="s">
        <v>1256</v>
      </c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</row>
    <row r="239" spans="1:29" s="225" customFormat="1" ht="14.25">
      <c r="A239" s="612" t="s">
        <v>564</v>
      </c>
      <c r="B239" s="548" t="s">
        <v>565</v>
      </c>
      <c r="C239" s="549" t="s">
        <v>17</v>
      </c>
      <c r="D239" s="550" t="s">
        <v>566</v>
      </c>
      <c r="E239" s="549" t="s">
        <v>464</v>
      </c>
      <c r="F239" s="549"/>
      <c r="G239" s="556">
        <v>2</v>
      </c>
      <c r="H239" s="594">
        <v>27.71</v>
      </c>
      <c r="I239" s="590">
        <f t="shared" si="9"/>
        <v>55.42</v>
      </c>
      <c r="J239" s="591">
        <f t="shared" si="10"/>
        <v>2.0952717563014912E-5</v>
      </c>
      <c r="K239" s="592">
        <f t="shared" si="11"/>
        <v>0.99998450663360361</v>
      </c>
      <c r="L239" s="634" t="s">
        <v>1256</v>
      </c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</row>
    <row r="240" spans="1:29" s="225" customFormat="1" ht="14.25" customHeight="1" thickBot="1">
      <c r="A240" s="612" t="s">
        <v>525</v>
      </c>
      <c r="B240" s="639">
        <v>93655</v>
      </c>
      <c r="C240" s="640" t="s">
        <v>12</v>
      </c>
      <c r="D240" s="641" t="s">
        <v>528</v>
      </c>
      <c r="E240" s="640" t="s">
        <v>464</v>
      </c>
      <c r="F240" s="640"/>
      <c r="G240" s="642">
        <v>3</v>
      </c>
      <c r="H240" s="643">
        <v>13.66</v>
      </c>
      <c r="I240" s="644">
        <f t="shared" si="9"/>
        <v>40.980000000000004</v>
      </c>
      <c r="J240" s="645">
        <f t="shared" si="10"/>
        <v>1.5493366397191469E-5</v>
      </c>
      <c r="K240" s="646">
        <f t="shared" si="11"/>
        <v>1.0000000000000009</v>
      </c>
      <c r="L240" s="647" t="s">
        <v>1256</v>
      </c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</row>
    <row r="241" spans="1:29" ht="15.75" customHeight="1">
      <c r="A241" s="21"/>
      <c r="B241" s="2"/>
      <c r="C241" s="2"/>
      <c r="D241" s="21"/>
      <c r="E241" s="4"/>
      <c r="F241" s="4"/>
      <c r="G241" s="299"/>
      <c r="H241" s="19"/>
      <c r="I241" s="19"/>
      <c r="J241" s="2"/>
      <c r="K241" s="2"/>
      <c r="L241" s="2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  <c r="AA241" s="3"/>
      <c r="AB241" s="3"/>
      <c r="AC241" s="3"/>
    </row>
    <row r="242" spans="1:29" ht="15.75" customHeight="1">
      <c r="A242" s="22"/>
      <c r="B242" s="2"/>
      <c r="C242" s="3"/>
      <c r="D242" s="21"/>
      <c r="E242" s="4"/>
      <c r="F242" s="4"/>
      <c r="G242" s="300"/>
      <c r="H242" s="5"/>
      <c r="I242" s="5"/>
      <c r="J242" s="2"/>
      <c r="K242" s="2"/>
      <c r="L242" s="2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  <c r="AA242" s="3"/>
      <c r="AB242" s="3"/>
      <c r="AC242" s="3"/>
    </row>
    <row r="243" spans="1:29" ht="15.75" customHeight="1">
      <c r="A243" s="22"/>
      <c r="B243" s="2"/>
      <c r="C243" s="3"/>
      <c r="D243" s="21"/>
      <c r="E243" s="4"/>
      <c r="F243" s="4"/>
      <c r="G243" s="300"/>
      <c r="H243" s="5"/>
      <c r="I243" s="5"/>
      <c r="J243" s="2"/>
      <c r="K243" s="2"/>
      <c r="L243" s="2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A243" s="3"/>
      <c r="AB243" s="3"/>
      <c r="AC243" s="3"/>
    </row>
    <row r="244" spans="1:29" ht="15.75" customHeight="1">
      <c r="A244" s="22"/>
      <c r="B244" s="2"/>
      <c r="C244" s="3"/>
      <c r="D244" s="21"/>
      <c r="E244" s="4"/>
      <c r="F244" s="4"/>
      <c r="G244" s="300"/>
      <c r="H244" s="5"/>
      <c r="I244" s="324"/>
      <c r="J244" s="2"/>
      <c r="K244" s="2"/>
      <c r="L244" s="2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s="3"/>
      <c r="AB244" s="3"/>
      <c r="AC244" s="3"/>
    </row>
    <row r="245" spans="1:29" ht="15.75" customHeight="1">
      <c r="A245" s="22"/>
      <c r="B245" s="2"/>
      <c r="C245" s="3"/>
      <c r="D245" s="21"/>
      <c r="E245" s="4"/>
      <c r="F245" s="4"/>
      <c r="G245" s="300"/>
      <c r="H245" s="5"/>
      <c r="I245" s="5"/>
      <c r="J245" s="2"/>
      <c r="K245" s="2"/>
      <c r="L245" s="2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  <c r="AA245" s="3"/>
      <c r="AB245" s="3"/>
      <c r="AC245" s="3"/>
    </row>
    <row r="246" spans="1:29" ht="15.75" customHeight="1">
      <c r="A246" s="22"/>
      <c r="B246" s="2"/>
      <c r="C246" s="3"/>
      <c r="D246" s="21"/>
      <c r="E246" s="4"/>
      <c r="F246" s="4"/>
      <c r="G246" s="300"/>
      <c r="H246" s="5"/>
      <c r="I246" s="5"/>
      <c r="J246" s="2"/>
      <c r="K246" s="2"/>
      <c r="L246" s="2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A246" s="3"/>
      <c r="AB246" s="3"/>
      <c r="AC246" s="3"/>
    </row>
    <row r="247" spans="1:29" ht="15.75" customHeight="1">
      <c r="A247" s="22"/>
      <c r="B247" s="2"/>
      <c r="C247" s="3"/>
      <c r="D247" s="21"/>
      <c r="E247" s="4"/>
      <c r="F247" s="4"/>
      <c r="G247" s="300"/>
      <c r="H247" s="5"/>
      <c r="I247" s="5"/>
      <c r="J247" s="2"/>
      <c r="K247" s="2"/>
      <c r="L247" s="2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A247" s="3"/>
      <c r="AB247" s="3"/>
      <c r="AC247" s="3"/>
    </row>
    <row r="248" spans="1:29" ht="15.75" customHeight="1">
      <c r="A248" s="22"/>
      <c r="B248" s="2"/>
      <c r="C248" s="3"/>
      <c r="D248" s="21"/>
      <c r="E248" s="4"/>
      <c r="F248" s="4"/>
      <c r="G248" s="300"/>
      <c r="H248" s="5"/>
      <c r="I248" s="5"/>
      <c r="J248" s="2"/>
      <c r="K248" s="2"/>
      <c r="L248" s="2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  <c r="AC248" s="3"/>
    </row>
    <row r="249" spans="1:29" ht="15.75" customHeight="1">
      <c r="A249" s="22"/>
      <c r="B249" s="2"/>
      <c r="C249" s="3"/>
      <c r="D249" s="21"/>
      <c r="E249" s="4"/>
      <c r="F249" s="4"/>
      <c r="G249" s="300"/>
      <c r="H249" s="5"/>
      <c r="I249" s="5"/>
      <c r="J249" s="2"/>
      <c r="K249" s="2"/>
      <c r="L249" s="2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3"/>
      <c r="AB249" s="3"/>
      <c r="AC249" s="3"/>
    </row>
    <row r="250" spans="1:29" ht="15.75" customHeight="1">
      <c r="A250" s="22"/>
      <c r="B250" s="2"/>
      <c r="C250" s="3"/>
      <c r="D250" s="21"/>
      <c r="E250" s="4"/>
      <c r="F250" s="4"/>
      <c r="G250" s="300"/>
      <c r="H250" s="5"/>
      <c r="I250" s="5"/>
      <c r="J250" s="2"/>
      <c r="K250" s="2"/>
      <c r="L250" s="2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  <c r="AA250" s="3"/>
      <c r="AB250" s="3"/>
      <c r="AC250" s="3"/>
    </row>
    <row r="251" spans="1:29" ht="15.75" customHeight="1">
      <c r="A251" s="22"/>
      <c r="B251" s="2"/>
      <c r="C251" s="3"/>
      <c r="D251" s="21"/>
      <c r="E251" s="4"/>
      <c r="F251" s="4"/>
      <c r="G251" s="300"/>
      <c r="H251" s="5"/>
      <c r="I251" s="5"/>
      <c r="J251" s="2"/>
      <c r="K251" s="2"/>
      <c r="L251" s="2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  <c r="AA251" s="3"/>
      <c r="AB251" s="3"/>
      <c r="AC251" s="3"/>
    </row>
    <row r="252" spans="1:29" ht="15.75" customHeight="1">
      <c r="A252" s="22"/>
      <c r="B252" s="2"/>
      <c r="C252" s="3"/>
      <c r="D252" s="21"/>
      <c r="E252" s="4"/>
      <c r="F252" s="4"/>
      <c r="G252" s="300"/>
      <c r="H252" s="5"/>
      <c r="I252" s="5"/>
      <c r="J252" s="2"/>
      <c r="K252" s="2"/>
      <c r="L252" s="2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  <c r="AA252" s="3"/>
      <c r="AB252" s="3"/>
      <c r="AC252" s="3"/>
    </row>
    <row r="253" spans="1:29" ht="15.75" customHeight="1">
      <c r="A253" s="22"/>
      <c r="B253" s="2"/>
      <c r="C253" s="3"/>
      <c r="D253" s="21"/>
      <c r="E253" s="4"/>
      <c r="F253" s="4"/>
      <c r="G253" s="300"/>
      <c r="H253" s="5"/>
      <c r="I253" s="5"/>
      <c r="J253" s="2"/>
      <c r="K253" s="2"/>
      <c r="L253" s="2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A253" s="3"/>
      <c r="AB253" s="3"/>
      <c r="AC253" s="3"/>
    </row>
    <row r="254" spans="1:29" ht="15.75" customHeight="1">
      <c r="A254" s="22"/>
      <c r="B254" s="2"/>
      <c r="C254" s="3"/>
      <c r="D254" s="21"/>
      <c r="E254" s="4"/>
      <c r="F254" s="4"/>
      <c r="G254" s="300"/>
      <c r="H254" s="5"/>
      <c r="I254" s="5"/>
      <c r="J254" s="2"/>
      <c r="K254" s="2"/>
      <c r="L254" s="2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A254" s="3"/>
      <c r="AB254" s="3"/>
      <c r="AC254" s="3"/>
    </row>
    <row r="255" spans="1:29" ht="15.75" customHeight="1">
      <c r="A255" s="22"/>
      <c r="B255" s="2"/>
      <c r="C255" s="3"/>
      <c r="D255" s="21"/>
      <c r="E255" s="4"/>
      <c r="F255" s="4"/>
      <c r="G255" s="300"/>
      <c r="H255" s="5"/>
      <c r="I255" s="5"/>
      <c r="J255" s="2"/>
      <c r="K255" s="2"/>
      <c r="L255" s="2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s="3"/>
      <c r="AB255" s="3"/>
      <c r="AC255" s="3"/>
    </row>
    <row r="256" spans="1:29" ht="15.75" customHeight="1">
      <c r="A256" s="22"/>
      <c r="B256" s="2"/>
      <c r="C256" s="3"/>
      <c r="D256" s="21"/>
      <c r="E256" s="4"/>
      <c r="F256" s="4"/>
      <c r="G256" s="300"/>
      <c r="H256" s="5"/>
      <c r="I256" s="5"/>
      <c r="J256" s="2"/>
      <c r="K256" s="2"/>
      <c r="L256" s="2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3"/>
      <c r="AB256" s="3"/>
      <c r="AC256" s="3"/>
    </row>
    <row r="257" spans="1:29" ht="15.75" customHeight="1">
      <c r="A257" s="22"/>
      <c r="B257" s="2"/>
      <c r="C257" s="3"/>
      <c r="D257" s="21"/>
      <c r="E257" s="4"/>
      <c r="F257" s="4"/>
      <c r="G257" s="300"/>
      <c r="H257" s="5"/>
      <c r="I257" s="5"/>
      <c r="J257" s="2"/>
      <c r="K257" s="2"/>
      <c r="L257" s="2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A257" s="3"/>
      <c r="AB257" s="3"/>
      <c r="AC257" s="3"/>
    </row>
    <row r="258" spans="1:29" ht="15.75" customHeight="1">
      <c r="A258" s="22"/>
      <c r="B258" s="2"/>
      <c r="C258" s="3"/>
      <c r="D258" s="21"/>
      <c r="E258" s="4"/>
      <c r="F258" s="4"/>
      <c r="G258" s="300"/>
      <c r="H258" s="5"/>
      <c r="I258" s="5"/>
      <c r="J258" s="2"/>
      <c r="K258" s="2"/>
      <c r="L258" s="2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3"/>
      <c r="AB258" s="3"/>
      <c r="AC258" s="3"/>
    </row>
    <row r="259" spans="1:29" ht="15.75" customHeight="1">
      <c r="A259" s="22"/>
      <c r="B259" s="2"/>
      <c r="C259" s="3"/>
      <c r="D259" s="21"/>
      <c r="E259" s="4"/>
      <c r="F259" s="4"/>
      <c r="G259" s="300"/>
      <c r="H259" s="5"/>
      <c r="I259" s="5"/>
      <c r="J259" s="2"/>
      <c r="K259" s="2"/>
      <c r="L259" s="2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  <c r="AB259" s="3"/>
      <c r="AC259" s="3"/>
    </row>
    <row r="260" spans="1:29" ht="15.75" customHeight="1">
      <c r="A260" s="22"/>
      <c r="B260" s="2"/>
      <c r="C260" s="3"/>
      <c r="D260" s="21"/>
      <c r="E260" s="4"/>
      <c r="F260" s="4"/>
      <c r="G260" s="300"/>
      <c r="H260" s="5"/>
      <c r="I260" s="5"/>
      <c r="J260" s="2"/>
      <c r="K260" s="2"/>
      <c r="L260" s="2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  <c r="AA260" s="3"/>
      <c r="AB260" s="3"/>
      <c r="AC260" s="3"/>
    </row>
    <row r="261" spans="1:29" ht="15.75" customHeight="1">
      <c r="A261" s="22"/>
      <c r="B261" s="2"/>
      <c r="C261" s="3"/>
      <c r="D261" s="21"/>
      <c r="E261" s="4"/>
      <c r="F261" s="4"/>
      <c r="G261" s="300"/>
      <c r="H261" s="5"/>
      <c r="I261" s="5"/>
      <c r="J261" s="2"/>
      <c r="K261" s="2"/>
      <c r="L261" s="2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  <c r="AA261" s="3"/>
      <c r="AB261" s="3"/>
      <c r="AC261" s="3"/>
    </row>
    <row r="262" spans="1:29" ht="15.75" customHeight="1">
      <c r="A262" s="22"/>
      <c r="B262" s="2"/>
      <c r="C262" s="3"/>
      <c r="D262" s="21"/>
      <c r="E262" s="4"/>
      <c r="F262" s="4"/>
      <c r="G262" s="300"/>
      <c r="H262" s="5"/>
      <c r="I262" s="5"/>
      <c r="J262" s="2"/>
      <c r="K262" s="2"/>
      <c r="L262" s="2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  <c r="AA262" s="3"/>
      <c r="AB262" s="3"/>
      <c r="AC262" s="3"/>
    </row>
    <row r="263" spans="1:29" ht="15.75" customHeight="1">
      <c r="A263" s="22"/>
      <c r="B263" s="2"/>
      <c r="C263" s="3"/>
      <c r="D263" s="21"/>
      <c r="E263" s="4"/>
      <c r="F263" s="4"/>
      <c r="G263" s="300"/>
      <c r="H263" s="5"/>
      <c r="I263" s="5"/>
      <c r="J263" s="2"/>
      <c r="K263" s="2"/>
      <c r="L263" s="2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  <c r="AB263" s="3"/>
      <c r="AC263" s="3"/>
    </row>
    <row r="264" spans="1:29" ht="15.75" customHeight="1">
      <c r="A264" s="22"/>
      <c r="B264" s="2"/>
      <c r="C264" s="3"/>
      <c r="D264" s="21"/>
      <c r="E264" s="4"/>
      <c r="F264" s="4"/>
      <c r="G264" s="300"/>
      <c r="H264" s="5"/>
      <c r="I264" s="5"/>
      <c r="J264" s="2"/>
      <c r="K264" s="2"/>
      <c r="L264" s="2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  <c r="AB264" s="3"/>
      <c r="AC264" s="3"/>
    </row>
    <row r="265" spans="1:29" ht="15.75" customHeight="1">
      <c r="A265" s="22"/>
      <c r="B265" s="2"/>
      <c r="C265" s="3"/>
      <c r="D265" s="21"/>
      <c r="E265" s="4"/>
      <c r="F265" s="4"/>
      <c r="G265" s="300"/>
      <c r="H265" s="5"/>
      <c r="I265" s="5"/>
      <c r="J265" s="2"/>
      <c r="K265" s="2"/>
      <c r="L265" s="2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  <c r="AA265" s="3"/>
      <c r="AB265" s="3"/>
      <c r="AC265" s="3"/>
    </row>
    <row r="266" spans="1:29" ht="15.75" customHeight="1">
      <c r="A266" s="22"/>
      <c r="B266" s="2"/>
      <c r="C266" s="3"/>
      <c r="D266" s="21"/>
      <c r="E266" s="4"/>
      <c r="F266" s="4"/>
      <c r="G266" s="300"/>
      <c r="H266" s="5"/>
      <c r="I266" s="5"/>
      <c r="J266" s="2"/>
      <c r="K266" s="2"/>
      <c r="L266" s="2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  <c r="AB266" s="3"/>
      <c r="AC266" s="3"/>
    </row>
    <row r="267" spans="1:29" ht="15.75" customHeight="1">
      <c r="A267" s="22"/>
      <c r="B267" s="2"/>
      <c r="C267" s="3"/>
      <c r="D267" s="21"/>
      <c r="E267" s="4"/>
      <c r="F267" s="4"/>
      <c r="G267" s="300"/>
      <c r="H267" s="5"/>
      <c r="I267" s="5"/>
      <c r="J267" s="2"/>
      <c r="K267" s="2"/>
      <c r="L267" s="2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  <c r="AA267" s="3"/>
      <c r="AB267" s="3"/>
      <c r="AC267" s="3"/>
    </row>
    <row r="268" spans="1:29" ht="15.75" customHeight="1">
      <c r="A268" s="22"/>
      <c r="B268" s="2"/>
      <c r="C268" s="3"/>
      <c r="D268" s="21"/>
      <c r="E268" s="4"/>
      <c r="F268" s="4"/>
      <c r="G268" s="300"/>
      <c r="H268" s="5"/>
      <c r="I268" s="5"/>
      <c r="J268" s="2"/>
      <c r="K268" s="2"/>
      <c r="L268" s="2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3"/>
      <c r="AB268" s="3"/>
      <c r="AC268" s="3"/>
    </row>
    <row r="269" spans="1:29" ht="15.75" customHeight="1">
      <c r="A269" s="22"/>
      <c r="B269" s="2"/>
      <c r="C269" s="3"/>
      <c r="D269" s="21"/>
      <c r="E269" s="4"/>
      <c r="F269" s="4"/>
      <c r="G269" s="300"/>
      <c r="H269" s="5"/>
      <c r="I269" s="5"/>
      <c r="J269" s="2"/>
      <c r="K269" s="2"/>
      <c r="L269" s="2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  <c r="AA269" s="3"/>
      <c r="AB269" s="3"/>
      <c r="AC269" s="3"/>
    </row>
    <row r="270" spans="1:29" ht="15.75" customHeight="1">
      <c r="A270" s="22"/>
      <c r="B270" s="2"/>
      <c r="C270" s="3"/>
      <c r="D270" s="21"/>
      <c r="E270" s="4"/>
      <c r="F270" s="4"/>
      <c r="G270" s="300"/>
      <c r="H270" s="5"/>
      <c r="I270" s="5"/>
      <c r="J270" s="2"/>
      <c r="K270" s="2"/>
      <c r="L270" s="2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3"/>
      <c r="AB270" s="3"/>
      <c r="AC270" s="3"/>
    </row>
    <row r="271" spans="1:29" ht="15.75" customHeight="1">
      <c r="A271" s="22"/>
      <c r="B271" s="2"/>
      <c r="C271" s="3"/>
      <c r="D271" s="21"/>
      <c r="E271" s="4"/>
      <c r="F271" s="4"/>
      <c r="G271" s="300"/>
      <c r="H271" s="5"/>
      <c r="I271" s="5"/>
      <c r="J271" s="2"/>
      <c r="K271" s="2"/>
      <c r="L271" s="2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  <c r="AA271" s="3"/>
      <c r="AB271" s="3"/>
      <c r="AC271" s="3"/>
    </row>
    <row r="272" spans="1:29" ht="15.75" customHeight="1">
      <c r="A272" s="22"/>
      <c r="B272" s="2"/>
      <c r="C272" s="3"/>
      <c r="D272" s="21"/>
      <c r="E272" s="4"/>
      <c r="F272" s="4"/>
      <c r="G272" s="300"/>
      <c r="H272" s="5"/>
      <c r="I272" s="5"/>
      <c r="J272" s="2"/>
      <c r="K272" s="2"/>
      <c r="L272" s="2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A272" s="3"/>
      <c r="AB272" s="3"/>
      <c r="AC272" s="3"/>
    </row>
    <row r="273" spans="1:29" ht="15.75" customHeight="1">
      <c r="A273" s="22"/>
      <c r="B273" s="2"/>
      <c r="C273" s="3"/>
      <c r="D273" s="21"/>
      <c r="E273" s="4"/>
      <c r="F273" s="4"/>
      <c r="G273" s="300"/>
      <c r="H273" s="5"/>
      <c r="I273" s="5"/>
      <c r="J273" s="2"/>
      <c r="K273" s="2"/>
      <c r="L273" s="2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3"/>
      <c r="AB273" s="3"/>
      <c r="AC273" s="3"/>
    </row>
    <row r="274" spans="1:29" ht="15.75" customHeight="1">
      <c r="A274" s="22"/>
      <c r="B274" s="2"/>
      <c r="C274" s="3"/>
      <c r="D274" s="21"/>
      <c r="E274" s="4"/>
      <c r="F274" s="4"/>
      <c r="G274" s="300"/>
      <c r="H274" s="5"/>
      <c r="I274" s="5"/>
      <c r="J274" s="2"/>
      <c r="K274" s="2"/>
      <c r="L274" s="2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A274" s="3"/>
      <c r="AB274" s="3"/>
      <c r="AC274" s="3"/>
    </row>
    <row r="275" spans="1:29" ht="15.75" customHeight="1">
      <c r="A275" s="22"/>
      <c r="B275" s="2"/>
      <c r="C275" s="3"/>
      <c r="D275" s="21"/>
      <c r="E275" s="4"/>
      <c r="F275" s="4"/>
      <c r="G275" s="300"/>
      <c r="H275" s="5"/>
      <c r="I275" s="5"/>
      <c r="J275" s="2"/>
      <c r="K275" s="2"/>
      <c r="L275" s="2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s="3"/>
      <c r="AB275" s="3"/>
      <c r="AC275" s="3"/>
    </row>
    <row r="276" spans="1:29" ht="15.75" customHeight="1">
      <c r="A276" s="22"/>
      <c r="B276" s="2"/>
      <c r="C276" s="3"/>
      <c r="D276" s="21"/>
      <c r="E276" s="4"/>
      <c r="F276" s="4"/>
      <c r="G276" s="300"/>
      <c r="H276" s="5"/>
      <c r="I276" s="5"/>
      <c r="J276" s="2"/>
      <c r="K276" s="2"/>
      <c r="L276" s="2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  <c r="AA276" s="3"/>
      <c r="AB276" s="3"/>
      <c r="AC276" s="3"/>
    </row>
    <row r="277" spans="1:29" ht="15.75" customHeight="1">
      <c r="A277" s="22"/>
      <c r="B277" s="2"/>
      <c r="C277" s="3"/>
      <c r="D277" s="21"/>
      <c r="E277" s="4"/>
      <c r="F277" s="4"/>
      <c r="G277" s="300"/>
      <c r="H277" s="5"/>
      <c r="I277" s="5"/>
      <c r="J277" s="2"/>
      <c r="K277" s="2"/>
      <c r="L277" s="2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  <c r="AA277" s="3"/>
      <c r="AB277" s="3"/>
      <c r="AC277" s="3"/>
    </row>
    <row r="278" spans="1:29" ht="15.75" customHeight="1">
      <c r="A278" s="22"/>
      <c r="B278" s="2"/>
      <c r="C278" s="3"/>
      <c r="D278" s="21"/>
      <c r="E278" s="4"/>
      <c r="F278" s="4"/>
      <c r="G278" s="300"/>
      <c r="H278" s="5"/>
      <c r="I278" s="5"/>
      <c r="J278" s="2"/>
      <c r="K278" s="2"/>
      <c r="L278" s="2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  <c r="AA278" s="3"/>
      <c r="AB278" s="3"/>
      <c r="AC278" s="3"/>
    </row>
    <row r="279" spans="1:29" ht="15.75" customHeight="1">
      <c r="A279" s="22"/>
      <c r="B279" s="2"/>
      <c r="C279" s="3"/>
      <c r="D279" s="21"/>
      <c r="E279" s="4"/>
      <c r="F279" s="4"/>
      <c r="G279" s="300"/>
      <c r="H279" s="5"/>
      <c r="I279" s="5"/>
      <c r="J279" s="2"/>
      <c r="K279" s="2"/>
      <c r="L279" s="2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  <c r="AB279" s="3"/>
      <c r="AC279" s="3"/>
    </row>
    <row r="280" spans="1:29" ht="15.75" customHeight="1">
      <c r="A280" s="22"/>
      <c r="B280" s="2"/>
      <c r="C280" s="3"/>
      <c r="D280" s="21"/>
      <c r="E280" s="4"/>
      <c r="F280" s="4"/>
      <c r="G280" s="300"/>
      <c r="H280" s="5"/>
      <c r="I280" s="5"/>
      <c r="J280" s="2"/>
      <c r="K280" s="2"/>
      <c r="L280" s="2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  <c r="AB280" s="3"/>
      <c r="AC280" s="3"/>
    </row>
    <row r="281" spans="1:29" ht="15.75" customHeight="1">
      <c r="A281" s="22"/>
      <c r="B281" s="2"/>
      <c r="C281" s="3"/>
      <c r="D281" s="21"/>
      <c r="E281" s="4"/>
      <c r="F281" s="4"/>
      <c r="G281" s="300"/>
      <c r="H281" s="5"/>
      <c r="I281" s="5"/>
      <c r="J281" s="2"/>
      <c r="K281" s="2"/>
      <c r="L281" s="2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3"/>
      <c r="AB281" s="3"/>
      <c r="AC281" s="3"/>
    </row>
    <row r="282" spans="1:29" ht="15.75" customHeight="1">
      <c r="A282" s="22"/>
      <c r="B282" s="2"/>
      <c r="C282" s="3"/>
      <c r="D282" s="21"/>
      <c r="E282" s="4"/>
      <c r="F282" s="4"/>
      <c r="G282" s="300"/>
      <c r="H282" s="5"/>
      <c r="I282" s="5"/>
      <c r="J282" s="2"/>
      <c r="K282" s="2"/>
      <c r="L282" s="2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  <c r="AA282" s="3"/>
      <c r="AB282" s="3"/>
      <c r="AC282" s="3"/>
    </row>
    <row r="283" spans="1:29" ht="15.75" customHeight="1">
      <c r="A283" s="22"/>
      <c r="B283" s="2"/>
      <c r="C283" s="3"/>
      <c r="D283" s="21"/>
      <c r="E283" s="4"/>
      <c r="F283" s="4"/>
      <c r="G283" s="300"/>
      <c r="H283" s="5"/>
      <c r="I283" s="5"/>
      <c r="J283" s="2"/>
      <c r="K283" s="2"/>
      <c r="L283" s="2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  <c r="AA283" s="3"/>
      <c r="AB283" s="3"/>
      <c r="AC283" s="3"/>
    </row>
    <row r="284" spans="1:29" ht="15.75" customHeight="1">
      <c r="A284" s="22"/>
      <c r="B284" s="2"/>
      <c r="C284" s="3"/>
      <c r="D284" s="21"/>
      <c r="E284" s="4"/>
      <c r="F284" s="4"/>
      <c r="G284" s="300"/>
      <c r="H284" s="5"/>
      <c r="I284" s="5"/>
      <c r="J284" s="2"/>
      <c r="K284" s="2"/>
      <c r="L284" s="2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s="3"/>
      <c r="AB284" s="3"/>
      <c r="AC284" s="3"/>
    </row>
    <row r="285" spans="1:29" ht="15.75" customHeight="1">
      <c r="A285" s="22"/>
      <c r="B285" s="2"/>
      <c r="C285" s="3"/>
      <c r="D285" s="21"/>
      <c r="E285" s="4"/>
      <c r="F285" s="4"/>
      <c r="G285" s="300"/>
      <c r="H285" s="5"/>
      <c r="I285" s="5"/>
      <c r="J285" s="2"/>
      <c r="K285" s="2"/>
      <c r="L285" s="2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  <c r="AA285" s="3"/>
      <c r="AB285" s="3"/>
      <c r="AC285" s="3"/>
    </row>
    <row r="286" spans="1:29" ht="15.75" customHeight="1">
      <c r="A286" s="22"/>
      <c r="B286" s="2"/>
      <c r="C286" s="3"/>
      <c r="D286" s="21"/>
      <c r="E286" s="4"/>
      <c r="F286" s="4"/>
      <c r="G286" s="300"/>
      <c r="H286" s="5"/>
      <c r="I286" s="5"/>
      <c r="J286" s="2"/>
      <c r="K286" s="2"/>
      <c r="L286" s="2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s="3"/>
      <c r="AB286" s="3"/>
      <c r="AC286" s="3"/>
    </row>
    <row r="287" spans="1:29" ht="15.75" customHeight="1">
      <c r="A287" s="22"/>
      <c r="B287" s="2"/>
      <c r="C287" s="3"/>
      <c r="D287" s="21"/>
      <c r="E287" s="4"/>
      <c r="F287" s="4"/>
      <c r="G287" s="300"/>
      <c r="H287" s="5"/>
      <c r="I287" s="5"/>
      <c r="J287" s="2"/>
      <c r="K287" s="2"/>
      <c r="L287" s="2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  <c r="AA287" s="3"/>
      <c r="AB287" s="3"/>
      <c r="AC287" s="3"/>
    </row>
    <row r="288" spans="1:29" ht="15.75" customHeight="1">
      <c r="A288" s="24"/>
      <c r="B288" s="24"/>
      <c r="C288" s="24"/>
      <c r="D288" s="263"/>
      <c r="E288" s="6"/>
      <c r="F288" s="6"/>
      <c r="G288" s="301"/>
      <c r="H288" s="263"/>
      <c r="I288" s="263"/>
      <c r="J288" s="2"/>
      <c r="K288" s="2"/>
      <c r="L288" s="2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  <c r="AA288" s="3"/>
      <c r="AB288" s="3"/>
      <c r="AC288" s="3"/>
    </row>
    <row r="289" spans="1:29" ht="15.75" customHeight="1">
      <c r="H289" s="25"/>
      <c r="I289" s="25"/>
      <c r="J289" s="2"/>
      <c r="K289" s="2"/>
      <c r="L289" s="2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  <c r="AA289" s="3"/>
      <c r="AB289" s="3"/>
      <c r="AC289" s="3"/>
    </row>
    <row r="290" spans="1:29" ht="15.75" customHeight="1">
      <c r="H290" s="25"/>
      <c r="I290" s="25"/>
      <c r="J290" s="2"/>
      <c r="K290" s="2"/>
      <c r="L290" s="2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  <c r="AA290" s="3"/>
      <c r="AB290" s="3"/>
      <c r="AC290" s="3"/>
    </row>
    <row r="291" spans="1:29" ht="15.75" customHeight="1">
      <c r="H291" s="25"/>
      <c r="I291" s="25"/>
      <c r="J291" s="2"/>
      <c r="K291" s="2"/>
      <c r="L291" s="2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3"/>
      <c r="AB291" s="3"/>
      <c r="AC291" s="3"/>
    </row>
    <row r="292" spans="1:29" ht="15.75" customHeight="1">
      <c r="A292" s="22"/>
      <c r="B292" s="2"/>
      <c r="C292" s="3"/>
      <c r="D292" s="21"/>
      <c r="E292" s="4"/>
      <c r="F292" s="4"/>
      <c r="G292" s="300"/>
      <c r="H292" s="5"/>
      <c r="I292" s="5"/>
      <c r="J292" s="2"/>
      <c r="K292" s="2"/>
      <c r="L292" s="2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  <c r="AA292" s="3"/>
      <c r="AB292" s="3"/>
      <c r="AC292" s="3"/>
    </row>
    <row r="293" spans="1:29" ht="15.75" customHeight="1">
      <c r="A293" s="22"/>
      <c r="B293" s="2"/>
      <c r="C293" s="3"/>
      <c r="D293" s="21"/>
      <c r="E293" s="4"/>
      <c r="F293" s="4"/>
      <c r="G293" s="300"/>
      <c r="H293" s="5"/>
      <c r="I293" s="5"/>
      <c r="J293" s="2"/>
      <c r="K293" s="2"/>
      <c r="L293" s="2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  <c r="AA293" s="3"/>
      <c r="AB293" s="3"/>
      <c r="AC293" s="3"/>
    </row>
    <row r="294" spans="1:29" ht="15.75" customHeight="1">
      <c r="A294" s="22"/>
      <c r="B294" s="2"/>
      <c r="C294" s="3"/>
      <c r="D294" s="21"/>
      <c r="E294" s="4"/>
      <c r="F294" s="4"/>
      <c r="G294" s="300"/>
      <c r="H294" s="5"/>
      <c r="I294" s="5"/>
      <c r="J294" s="2"/>
      <c r="K294" s="2"/>
      <c r="L294" s="2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3"/>
      <c r="AB294" s="3"/>
      <c r="AC294" s="3"/>
    </row>
    <row r="295" spans="1:29" ht="15.75" customHeight="1">
      <c r="A295" s="22"/>
      <c r="B295" s="2"/>
      <c r="C295" s="3"/>
      <c r="D295" s="21"/>
      <c r="E295" s="4"/>
      <c r="F295" s="4"/>
      <c r="G295" s="300"/>
      <c r="H295" s="5"/>
      <c r="I295" s="5"/>
      <c r="J295" s="2"/>
      <c r="K295" s="2"/>
      <c r="L295" s="2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C295" s="3"/>
    </row>
    <row r="296" spans="1:29" ht="15.75" customHeight="1">
      <c r="A296" s="22"/>
      <c r="B296" s="2"/>
      <c r="C296" s="3"/>
      <c r="D296" s="21"/>
      <c r="E296" s="4"/>
      <c r="F296" s="4"/>
      <c r="G296" s="300"/>
      <c r="H296" s="5"/>
      <c r="I296" s="5"/>
      <c r="J296" s="2"/>
      <c r="K296" s="2"/>
      <c r="L296" s="2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  <c r="AB296" s="3"/>
      <c r="AC296" s="3"/>
    </row>
    <row r="297" spans="1:29" ht="15.75" customHeight="1">
      <c r="A297" s="22"/>
      <c r="B297" s="2"/>
      <c r="C297" s="3"/>
      <c r="D297" s="21"/>
      <c r="E297" s="4"/>
      <c r="F297" s="4"/>
      <c r="G297" s="300"/>
      <c r="H297" s="5"/>
      <c r="I297" s="5"/>
      <c r="J297" s="2"/>
      <c r="K297" s="2"/>
      <c r="L297" s="2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A297" s="3"/>
      <c r="AB297" s="3"/>
      <c r="AC297" s="3"/>
    </row>
    <row r="298" spans="1:29" ht="15.75" customHeight="1">
      <c r="A298" s="22"/>
      <c r="B298" s="2"/>
      <c r="C298" s="3"/>
      <c r="D298" s="21"/>
      <c r="E298" s="4"/>
      <c r="F298" s="4"/>
      <c r="G298" s="300"/>
      <c r="H298" s="5"/>
      <c r="I298" s="5"/>
      <c r="J298" s="2"/>
      <c r="K298" s="2"/>
      <c r="L298" s="2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3"/>
      <c r="AB298" s="3"/>
      <c r="AC298" s="3"/>
    </row>
    <row r="299" spans="1:29" ht="15.75" customHeight="1">
      <c r="A299" s="22"/>
      <c r="B299" s="2"/>
      <c r="C299" s="3"/>
      <c r="D299" s="21"/>
      <c r="E299" s="4"/>
      <c r="F299" s="4"/>
      <c r="G299" s="300"/>
      <c r="H299" s="5"/>
      <c r="I299" s="5"/>
      <c r="J299" s="2"/>
      <c r="K299" s="2"/>
      <c r="L299" s="2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s="3"/>
      <c r="AB299" s="3"/>
      <c r="AC299" s="3"/>
    </row>
    <row r="300" spans="1:29" ht="15.75" customHeight="1">
      <c r="A300" s="22"/>
      <c r="B300" s="2"/>
      <c r="C300" s="3"/>
      <c r="D300" s="21"/>
      <c r="E300" s="4"/>
      <c r="F300" s="4"/>
      <c r="G300" s="300"/>
      <c r="H300" s="5"/>
      <c r="I300" s="5"/>
      <c r="J300" s="2"/>
      <c r="K300" s="2"/>
      <c r="L300" s="2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3"/>
      <c r="AB300" s="3"/>
      <c r="AC300" s="3"/>
    </row>
    <row r="301" spans="1:29" ht="15.75" customHeight="1">
      <c r="A301" s="22"/>
      <c r="B301" s="2"/>
      <c r="C301" s="3"/>
      <c r="D301" s="21"/>
      <c r="E301" s="4"/>
      <c r="F301" s="4"/>
      <c r="G301" s="300"/>
      <c r="H301" s="5"/>
      <c r="I301" s="5"/>
      <c r="J301" s="2"/>
      <c r="K301" s="2"/>
      <c r="L301" s="2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s="3"/>
      <c r="AB301" s="3"/>
      <c r="AC301" s="3"/>
    </row>
    <row r="302" spans="1:29" ht="15.75" customHeight="1">
      <c r="A302" s="22"/>
      <c r="B302" s="2"/>
      <c r="C302" s="3"/>
      <c r="D302" s="21"/>
      <c r="E302" s="4"/>
      <c r="F302" s="4"/>
      <c r="G302" s="300"/>
      <c r="H302" s="5"/>
      <c r="I302" s="5"/>
      <c r="J302" s="2"/>
      <c r="K302" s="2"/>
      <c r="L302" s="2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s="3"/>
      <c r="AB302" s="3"/>
      <c r="AC302" s="3"/>
    </row>
    <row r="303" spans="1:29" ht="15.75" customHeight="1">
      <c r="A303" s="22"/>
      <c r="B303" s="2"/>
      <c r="C303" s="3"/>
      <c r="D303" s="21"/>
      <c r="E303" s="4"/>
      <c r="F303" s="4"/>
      <c r="G303" s="300"/>
      <c r="H303" s="5"/>
      <c r="I303" s="5"/>
      <c r="J303" s="2"/>
      <c r="K303" s="2"/>
      <c r="L303" s="2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  <c r="AB303" s="3"/>
      <c r="AC303" s="3"/>
    </row>
    <row r="304" spans="1:29" ht="15.75" customHeight="1">
      <c r="A304" s="22"/>
      <c r="B304" s="2"/>
      <c r="C304" s="3"/>
      <c r="D304" s="21"/>
      <c r="E304" s="4"/>
      <c r="F304" s="4"/>
      <c r="G304" s="300"/>
      <c r="H304" s="5"/>
      <c r="I304" s="5"/>
      <c r="J304" s="2"/>
      <c r="K304" s="2"/>
      <c r="L304" s="2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  <c r="AA304" s="3"/>
      <c r="AB304" s="3"/>
      <c r="AC304" s="3"/>
    </row>
    <row r="305" spans="1:29" ht="15.75" customHeight="1">
      <c r="A305" s="22"/>
      <c r="B305" s="2"/>
      <c r="C305" s="3"/>
      <c r="D305" s="21"/>
      <c r="E305" s="4"/>
      <c r="F305" s="4"/>
      <c r="G305" s="300"/>
      <c r="H305" s="5"/>
      <c r="I305" s="5"/>
      <c r="J305" s="2"/>
      <c r="K305" s="2"/>
      <c r="L305" s="2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  <c r="AA305" s="3"/>
      <c r="AB305" s="3"/>
      <c r="AC305" s="3"/>
    </row>
    <row r="306" spans="1:29" ht="15.75" customHeight="1">
      <c r="A306" s="22"/>
      <c r="B306" s="2"/>
      <c r="C306" s="3"/>
      <c r="D306" s="21"/>
      <c r="E306" s="4"/>
      <c r="F306" s="4"/>
      <c r="G306" s="300"/>
      <c r="H306" s="5"/>
      <c r="I306" s="5"/>
      <c r="J306" s="2"/>
      <c r="K306" s="2"/>
      <c r="L306" s="2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s="3"/>
      <c r="AB306" s="3"/>
      <c r="AC306" s="3"/>
    </row>
    <row r="307" spans="1:29" ht="15.75" customHeight="1">
      <c r="A307" s="22"/>
      <c r="B307" s="2"/>
      <c r="C307" s="3"/>
      <c r="D307" s="21"/>
      <c r="E307" s="4"/>
      <c r="F307" s="4"/>
      <c r="G307" s="300"/>
      <c r="H307" s="5"/>
      <c r="I307" s="5"/>
      <c r="J307" s="2"/>
      <c r="K307" s="2"/>
      <c r="L307" s="2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/>
      <c r="AB307" s="3"/>
      <c r="AC307" s="3"/>
    </row>
    <row r="308" spans="1:29" ht="15.75" customHeight="1">
      <c r="A308" s="22"/>
      <c r="B308" s="2"/>
      <c r="C308" s="3"/>
      <c r="D308" s="21"/>
      <c r="E308" s="4"/>
      <c r="F308" s="4"/>
      <c r="G308" s="300"/>
      <c r="H308" s="5"/>
      <c r="I308" s="5"/>
      <c r="J308" s="2"/>
      <c r="K308" s="2"/>
      <c r="L308" s="2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  <c r="AC308" s="3"/>
    </row>
    <row r="309" spans="1:29" ht="15.75" customHeight="1">
      <c r="A309" s="22"/>
      <c r="B309" s="2"/>
      <c r="C309" s="3"/>
      <c r="D309" s="21"/>
      <c r="E309" s="4"/>
      <c r="F309" s="4"/>
      <c r="G309" s="300"/>
      <c r="H309" s="5"/>
      <c r="I309" s="5"/>
      <c r="J309" s="2"/>
      <c r="K309" s="2"/>
      <c r="L309" s="2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  <c r="AA309" s="3"/>
      <c r="AB309" s="3"/>
      <c r="AC309" s="3"/>
    </row>
    <row r="310" spans="1:29" ht="15.75" customHeight="1">
      <c r="A310" s="22"/>
      <c r="B310" s="2"/>
      <c r="C310" s="3"/>
      <c r="D310" s="21"/>
      <c r="E310" s="4"/>
      <c r="F310" s="4"/>
      <c r="G310" s="300"/>
      <c r="H310" s="5"/>
      <c r="I310" s="5"/>
      <c r="J310" s="2"/>
      <c r="K310" s="2"/>
      <c r="L310" s="2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  <c r="AA310" s="3"/>
      <c r="AB310" s="3"/>
      <c r="AC310" s="3"/>
    </row>
    <row r="311" spans="1:29" ht="15.75" customHeight="1">
      <c r="A311" s="22"/>
      <c r="B311" s="2"/>
      <c r="C311" s="3"/>
      <c r="D311" s="21"/>
      <c r="E311" s="4"/>
      <c r="F311" s="4"/>
      <c r="G311" s="300"/>
      <c r="H311" s="5"/>
      <c r="I311" s="5"/>
      <c r="J311" s="2"/>
      <c r="K311" s="2"/>
      <c r="L311" s="2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s="3"/>
      <c r="AB311" s="3"/>
      <c r="AC311" s="3"/>
    </row>
    <row r="312" spans="1:29" ht="15.75" customHeight="1">
      <c r="A312" s="22"/>
      <c r="B312" s="2"/>
      <c r="C312" s="3"/>
      <c r="D312" s="21"/>
      <c r="E312" s="4"/>
      <c r="F312" s="4"/>
      <c r="G312" s="300"/>
      <c r="H312" s="5"/>
      <c r="I312" s="5"/>
      <c r="J312" s="2"/>
      <c r="K312" s="2"/>
      <c r="L312" s="2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3"/>
      <c r="AB312" s="3"/>
      <c r="AC312" s="3"/>
    </row>
    <row r="313" spans="1:29" ht="15.75" customHeight="1">
      <c r="A313" s="22"/>
      <c r="B313" s="2"/>
      <c r="C313" s="3"/>
      <c r="D313" s="21"/>
      <c r="E313" s="4"/>
      <c r="F313" s="4"/>
      <c r="G313" s="300"/>
      <c r="H313" s="5"/>
      <c r="I313" s="5"/>
      <c r="J313" s="2"/>
      <c r="K313" s="2"/>
      <c r="L313" s="2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3"/>
      <c r="AB313" s="3"/>
      <c r="AC313" s="3"/>
    </row>
    <row r="314" spans="1:29" ht="15.75" customHeight="1">
      <c r="A314" s="22"/>
      <c r="B314" s="2"/>
      <c r="C314" s="3"/>
      <c r="D314" s="21"/>
      <c r="E314" s="4"/>
      <c r="F314" s="4"/>
      <c r="G314" s="300"/>
      <c r="H314" s="5"/>
      <c r="I314" s="5"/>
      <c r="J314" s="2"/>
      <c r="K314" s="2"/>
      <c r="L314" s="2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A314" s="3"/>
      <c r="AB314" s="3"/>
      <c r="AC314" s="3"/>
    </row>
    <row r="315" spans="1:29" ht="15.75" customHeight="1">
      <c r="A315" s="22"/>
      <c r="B315" s="2"/>
      <c r="C315" s="3"/>
      <c r="D315" s="21"/>
      <c r="E315" s="4"/>
      <c r="F315" s="4"/>
      <c r="G315" s="300"/>
      <c r="H315" s="5"/>
      <c r="I315" s="5"/>
      <c r="J315" s="2"/>
      <c r="K315" s="2"/>
      <c r="L315" s="2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  <c r="AB315" s="3"/>
      <c r="AC315" s="3"/>
    </row>
    <row r="316" spans="1:29" ht="15.75" customHeight="1">
      <c r="A316" s="22"/>
      <c r="B316" s="2"/>
      <c r="C316" s="3"/>
      <c r="D316" s="21"/>
      <c r="E316" s="4"/>
      <c r="F316" s="4"/>
      <c r="G316" s="300"/>
      <c r="H316" s="5"/>
      <c r="I316" s="5"/>
      <c r="J316" s="2"/>
      <c r="K316" s="2"/>
      <c r="L316" s="2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s="3"/>
      <c r="AB316" s="3"/>
      <c r="AC316" s="3"/>
    </row>
    <row r="317" spans="1:29" ht="15.75" customHeight="1">
      <c r="A317" s="22"/>
      <c r="B317" s="2"/>
      <c r="C317" s="3"/>
      <c r="D317" s="21"/>
      <c r="E317" s="4"/>
      <c r="F317" s="4"/>
      <c r="G317" s="300"/>
      <c r="H317" s="5"/>
      <c r="I317" s="5"/>
      <c r="J317" s="2"/>
      <c r="K317" s="2"/>
      <c r="L317" s="2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3"/>
      <c r="AB317" s="3"/>
      <c r="AC317" s="3"/>
    </row>
    <row r="318" spans="1:29" ht="15.75" customHeight="1">
      <c r="A318" s="22"/>
      <c r="B318" s="2"/>
      <c r="C318" s="3"/>
      <c r="D318" s="21"/>
      <c r="E318" s="4"/>
      <c r="F318" s="4"/>
      <c r="G318" s="300"/>
      <c r="H318" s="5"/>
      <c r="I318" s="5"/>
      <c r="J318" s="2"/>
      <c r="K318" s="2"/>
      <c r="L318" s="2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s="3"/>
      <c r="AB318" s="3"/>
      <c r="AC318" s="3"/>
    </row>
    <row r="319" spans="1:29" ht="15.75" customHeight="1">
      <c r="A319" s="22"/>
      <c r="B319" s="2"/>
      <c r="C319" s="3"/>
      <c r="D319" s="21"/>
      <c r="E319" s="4"/>
      <c r="F319" s="4"/>
      <c r="G319" s="300"/>
      <c r="H319" s="5"/>
      <c r="I319" s="5"/>
      <c r="J319" s="2"/>
      <c r="K319" s="2"/>
      <c r="L319" s="2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  <c r="AA319" s="3"/>
      <c r="AB319" s="3"/>
      <c r="AC319" s="3"/>
    </row>
    <row r="320" spans="1:29" ht="15.75" customHeight="1">
      <c r="A320" s="22"/>
      <c r="B320" s="2"/>
      <c r="C320" s="3"/>
      <c r="D320" s="21"/>
      <c r="E320" s="4"/>
      <c r="F320" s="4"/>
      <c r="G320" s="300"/>
      <c r="H320" s="5"/>
      <c r="I320" s="5"/>
      <c r="J320" s="2"/>
      <c r="K320" s="2"/>
      <c r="L320" s="2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3"/>
      <c r="AB320" s="3"/>
      <c r="AC320" s="3"/>
    </row>
    <row r="321" spans="1:29" ht="15.75" customHeight="1">
      <c r="A321" s="22"/>
      <c r="B321" s="2"/>
      <c r="C321" s="3"/>
      <c r="D321" s="21"/>
      <c r="E321" s="4"/>
      <c r="F321" s="4"/>
      <c r="G321" s="300"/>
      <c r="H321" s="5"/>
      <c r="I321" s="5"/>
      <c r="J321" s="2"/>
      <c r="K321" s="2"/>
      <c r="L321" s="2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  <c r="AB321" s="3"/>
      <c r="AC321" s="3"/>
    </row>
    <row r="322" spans="1:29" ht="15.75" customHeight="1">
      <c r="A322" s="22"/>
      <c r="B322" s="2"/>
      <c r="C322" s="3"/>
      <c r="D322" s="21"/>
      <c r="E322" s="4"/>
      <c r="F322" s="4"/>
      <c r="G322" s="300"/>
      <c r="H322" s="5"/>
      <c r="I322" s="5"/>
      <c r="J322" s="2"/>
      <c r="K322" s="2"/>
      <c r="L322" s="2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  <c r="AB322" s="3"/>
      <c r="AC322" s="3"/>
    </row>
    <row r="323" spans="1:29" ht="15.75" customHeight="1">
      <c r="A323" s="22"/>
      <c r="B323" s="2"/>
      <c r="C323" s="3"/>
      <c r="D323" s="21"/>
      <c r="E323" s="4"/>
      <c r="F323" s="4"/>
      <c r="G323" s="300"/>
      <c r="H323" s="5"/>
      <c r="I323" s="5"/>
      <c r="J323" s="2"/>
      <c r="K323" s="2"/>
      <c r="L323" s="2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  <c r="AA323" s="3"/>
      <c r="AB323" s="3"/>
      <c r="AC323" s="3"/>
    </row>
    <row r="324" spans="1:29" ht="15.75" customHeight="1">
      <c r="A324" s="22"/>
      <c r="B324" s="2"/>
      <c r="C324" s="3"/>
      <c r="D324" s="21"/>
      <c r="E324" s="4"/>
      <c r="F324" s="4"/>
      <c r="G324" s="300"/>
      <c r="H324" s="5"/>
      <c r="I324" s="5"/>
      <c r="J324" s="2"/>
      <c r="K324" s="2"/>
      <c r="L324" s="2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/>
      <c r="AB324" s="3"/>
      <c r="AC324" s="3"/>
    </row>
    <row r="325" spans="1:29" ht="15.75" customHeight="1">
      <c r="A325" s="22"/>
      <c r="B325" s="2"/>
      <c r="C325" s="3"/>
      <c r="D325" s="21"/>
      <c r="E325" s="4"/>
      <c r="F325" s="4"/>
      <c r="G325" s="300"/>
      <c r="H325" s="5"/>
      <c r="I325" s="5"/>
      <c r="J325" s="2"/>
      <c r="K325" s="2"/>
      <c r="L325" s="2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  <c r="AB325" s="3"/>
      <c r="AC325" s="3"/>
    </row>
    <row r="326" spans="1:29" ht="15.75" customHeight="1">
      <c r="A326" s="22"/>
      <c r="B326" s="2"/>
      <c r="C326" s="3"/>
      <c r="D326" s="21"/>
      <c r="E326" s="4"/>
      <c r="F326" s="4"/>
      <c r="G326" s="300"/>
      <c r="H326" s="5"/>
      <c r="I326" s="5"/>
      <c r="J326" s="2"/>
      <c r="K326" s="2"/>
      <c r="L326" s="2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s="3"/>
      <c r="AB326" s="3"/>
      <c r="AC326" s="3"/>
    </row>
    <row r="327" spans="1:29" ht="15.75" customHeight="1">
      <c r="A327" s="22"/>
      <c r="B327" s="2"/>
      <c r="C327" s="3"/>
      <c r="D327" s="21"/>
      <c r="E327" s="4"/>
      <c r="F327" s="4"/>
      <c r="G327" s="300"/>
      <c r="H327" s="5"/>
      <c r="I327" s="5"/>
      <c r="J327" s="2"/>
      <c r="K327" s="2"/>
      <c r="L327" s="2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  <c r="AB327" s="3"/>
      <c r="AC327" s="3"/>
    </row>
    <row r="328" spans="1:29" ht="15.75" customHeight="1">
      <c r="A328" s="22"/>
      <c r="B328" s="2"/>
      <c r="C328" s="3"/>
      <c r="D328" s="21"/>
      <c r="E328" s="4"/>
      <c r="F328" s="4"/>
      <c r="G328" s="300"/>
      <c r="H328" s="5"/>
      <c r="I328" s="5"/>
      <c r="J328" s="2"/>
      <c r="K328" s="2"/>
      <c r="L328" s="2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s="3"/>
      <c r="AB328" s="3"/>
      <c r="AC328" s="3"/>
    </row>
    <row r="329" spans="1:29" ht="15.75" customHeight="1">
      <c r="A329" s="22"/>
      <c r="B329" s="2"/>
      <c r="C329" s="3"/>
      <c r="D329" s="21"/>
      <c r="E329" s="4"/>
      <c r="F329" s="4"/>
      <c r="G329" s="300"/>
      <c r="H329" s="5"/>
      <c r="I329" s="5"/>
      <c r="J329" s="2"/>
      <c r="K329" s="2"/>
      <c r="L329" s="2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s="3"/>
      <c r="AB329" s="3"/>
      <c r="AC329" s="3"/>
    </row>
    <row r="330" spans="1:29" ht="15.75" customHeight="1">
      <c r="A330" s="22"/>
      <c r="B330" s="2"/>
      <c r="C330" s="3"/>
      <c r="D330" s="21"/>
      <c r="E330" s="4"/>
      <c r="F330" s="4"/>
      <c r="G330" s="300"/>
      <c r="H330" s="5"/>
      <c r="I330" s="5"/>
      <c r="J330" s="2"/>
      <c r="K330" s="2"/>
      <c r="L330" s="2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s="3"/>
      <c r="AB330" s="3"/>
      <c r="AC330" s="3"/>
    </row>
    <row r="331" spans="1:29" ht="15.75" customHeight="1">
      <c r="A331" s="22"/>
      <c r="B331" s="2"/>
      <c r="C331" s="3"/>
      <c r="D331" s="21"/>
      <c r="E331" s="4"/>
      <c r="F331" s="4"/>
      <c r="G331" s="300"/>
      <c r="H331" s="5"/>
      <c r="I331" s="5"/>
      <c r="J331" s="2"/>
      <c r="K331" s="2"/>
      <c r="L331" s="2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  <c r="AB331" s="3"/>
      <c r="AC331" s="3"/>
    </row>
    <row r="332" spans="1:29" ht="15.75" customHeight="1">
      <c r="A332" s="22"/>
      <c r="B332" s="2"/>
      <c r="C332" s="3"/>
      <c r="D332" s="21"/>
      <c r="E332" s="4"/>
      <c r="F332" s="4"/>
      <c r="G332" s="300"/>
      <c r="H332" s="5"/>
      <c r="I332" s="5"/>
      <c r="J332" s="2"/>
      <c r="K332" s="2"/>
      <c r="L332" s="2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  <c r="AA332" s="3"/>
      <c r="AB332" s="3"/>
      <c r="AC332" s="3"/>
    </row>
    <row r="333" spans="1:29" ht="15.75" customHeight="1">
      <c r="A333" s="22"/>
      <c r="B333" s="2"/>
      <c r="C333" s="3"/>
      <c r="D333" s="21"/>
      <c r="E333" s="4"/>
      <c r="F333" s="4"/>
      <c r="G333" s="300"/>
      <c r="H333" s="5"/>
      <c r="I333" s="5"/>
      <c r="J333" s="2"/>
      <c r="K333" s="2"/>
      <c r="L333" s="2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  <c r="AA333" s="3"/>
      <c r="AB333" s="3"/>
      <c r="AC333" s="3"/>
    </row>
    <row r="334" spans="1:29" ht="15.75" customHeight="1">
      <c r="A334" s="22"/>
      <c r="B334" s="2"/>
      <c r="C334" s="3"/>
      <c r="D334" s="21"/>
      <c r="E334" s="4"/>
      <c r="F334" s="4"/>
      <c r="G334" s="300"/>
      <c r="H334" s="5"/>
      <c r="I334" s="5"/>
      <c r="J334" s="2"/>
      <c r="K334" s="2"/>
      <c r="L334" s="2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  <c r="AA334" s="3"/>
      <c r="AB334" s="3"/>
      <c r="AC334" s="3"/>
    </row>
    <row r="335" spans="1:29" ht="15.75" customHeight="1">
      <c r="A335" s="22"/>
      <c r="B335" s="2"/>
      <c r="C335" s="3"/>
      <c r="D335" s="21"/>
      <c r="E335" s="4"/>
      <c r="F335" s="4"/>
      <c r="G335" s="300"/>
      <c r="H335" s="5"/>
      <c r="I335" s="5"/>
      <c r="J335" s="2"/>
      <c r="K335" s="2"/>
      <c r="L335" s="2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s="3"/>
      <c r="AB335" s="3"/>
      <c r="AC335" s="3"/>
    </row>
    <row r="336" spans="1:29" ht="15.75" customHeight="1">
      <c r="A336" s="22"/>
      <c r="B336" s="2"/>
      <c r="C336" s="3"/>
      <c r="D336" s="21"/>
      <c r="E336" s="4"/>
      <c r="F336" s="4"/>
      <c r="G336" s="300"/>
      <c r="H336" s="5"/>
      <c r="I336" s="5"/>
      <c r="J336" s="2"/>
      <c r="K336" s="2"/>
      <c r="L336" s="2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3"/>
      <c r="AB336" s="3"/>
      <c r="AC336" s="3"/>
    </row>
    <row r="337" spans="1:29" ht="15.75" customHeight="1">
      <c r="A337" s="22"/>
      <c r="B337" s="2"/>
      <c r="C337" s="3"/>
      <c r="D337" s="21"/>
      <c r="E337" s="4"/>
      <c r="F337" s="4"/>
      <c r="G337" s="300"/>
      <c r="H337" s="5"/>
      <c r="I337" s="5"/>
      <c r="J337" s="2"/>
      <c r="K337" s="2"/>
      <c r="L337" s="2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  <c r="AA337" s="3"/>
      <c r="AB337" s="3"/>
      <c r="AC337" s="3"/>
    </row>
    <row r="338" spans="1:29" ht="15.75" customHeight="1">
      <c r="A338" s="22"/>
      <c r="B338" s="2"/>
      <c r="C338" s="3"/>
      <c r="D338" s="21"/>
      <c r="E338" s="4"/>
      <c r="F338" s="4"/>
      <c r="G338" s="300"/>
      <c r="H338" s="5"/>
      <c r="I338" s="5"/>
      <c r="J338" s="2"/>
      <c r="K338" s="2"/>
      <c r="L338" s="2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  <c r="AB338" s="3"/>
      <c r="AC338" s="3"/>
    </row>
    <row r="339" spans="1:29" ht="15.75" customHeight="1">
      <c r="A339" s="22"/>
      <c r="B339" s="2"/>
      <c r="C339" s="3"/>
      <c r="D339" s="21"/>
      <c r="E339" s="4"/>
      <c r="F339" s="4"/>
      <c r="G339" s="300"/>
      <c r="H339" s="5"/>
      <c r="I339" s="5"/>
      <c r="J339" s="2"/>
      <c r="K339" s="2"/>
      <c r="L339" s="2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s="3"/>
      <c r="AB339" s="3"/>
      <c r="AC339" s="3"/>
    </row>
    <row r="340" spans="1:29" ht="15.75" customHeight="1">
      <c r="A340" s="22"/>
      <c r="B340" s="2"/>
      <c r="C340" s="3"/>
      <c r="D340" s="21"/>
      <c r="E340" s="4"/>
      <c r="F340" s="4"/>
      <c r="G340" s="300"/>
      <c r="H340" s="5"/>
      <c r="I340" s="5"/>
      <c r="J340" s="2"/>
      <c r="K340" s="2"/>
      <c r="L340" s="2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3"/>
      <c r="AB340" s="3"/>
      <c r="AC340" s="3"/>
    </row>
    <row r="341" spans="1:29" ht="15.75" customHeight="1">
      <c r="A341" s="22"/>
      <c r="B341" s="2"/>
      <c r="C341" s="3"/>
      <c r="D341" s="21"/>
      <c r="E341" s="4"/>
      <c r="F341" s="4"/>
      <c r="G341" s="300"/>
      <c r="H341" s="5"/>
      <c r="I341" s="5"/>
      <c r="J341" s="2"/>
      <c r="K341" s="2"/>
      <c r="L341" s="2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  <c r="AB341" s="3"/>
      <c r="AC341" s="3"/>
    </row>
    <row r="342" spans="1:29" ht="15.75" customHeight="1">
      <c r="A342" s="22"/>
      <c r="B342" s="2"/>
      <c r="C342" s="3"/>
      <c r="D342" s="21"/>
      <c r="E342" s="4"/>
      <c r="F342" s="4"/>
      <c r="G342" s="300"/>
      <c r="H342" s="5"/>
      <c r="I342" s="5"/>
      <c r="J342" s="2"/>
      <c r="K342" s="2"/>
      <c r="L342" s="2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s="3"/>
      <c r="AB342" s="3"/>
      <c r="AC342" s="3"/>
    </row>
    <row r="343" spans="1:29" ht="15.75" customHeight="1">
      <c r="A343" s="22"/>
      <c r="B343" s="2"/>
      <c r="C343" s="3"/>
      <c r="D343" s="21"/>
      <c r="E343" s="4"/>
      <c r="F343" s="4"/>
      <c r="G343" s="300"/>
      <c r="H343" s="5"/>
      <c r="I343" s="5"/>
      <c r="J343" s="2"/>
      <c r="K343" s="2"/>
      <c r="L343" s="2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s="3"/>
      <c r="AB343" s="3"/>
      <c r="AC343" s="3"/>
    </row>
    <row r="344" spans="1:29" ht="15.75" customHeight="1">
      <c r="A344" s="22"/>
      <c r="B344" s="2"/>
      <c r="C344" s="3"/>
      <c r="D344" s="21"/>
      <c r="E344" s="4"/>
      <c r="F344" s="4"/>
      <c r="G344" s="300"/>
      <c r="H344" s="5"/>
      <c r="I344" s="5"/>
      <c r="J344" s="2"/>
      <c r="K344" s="2"/>
      <c r="L344" s="2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  <c r="AB344" s="3"/>
      <c r="AC344" s="3"/>
    </row>
    <row r="345" spans="1:29" ht="15.75" customHeight="1">
      <c r="A345" s="22"/>
      <c r="B345" s="2"/>
      <c r="C345" s="3"/>
      <c r="D345" s="21"/>
      <c r="E345" s="4"/>
      <c r="F345" s="4"/>
      <c r="G345" s="300"/>
      <c r="H345" s="5"/>
      <c r="I345" s="5"/>
      <c r="J345" s="2"/>
      <c r="K345" s="2"/>
      <c r="L345" s="2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  <c r="AB345" s="3"/>
      <c r="AC345" s="3"/>
    </row>
    <row r="346" spans="1:29" ht="15.75" customHeight="1">
      <c r="A346" s="22"/>
      <c r="B346" s="2"/>
      <c r="C346" s="3"/>
      <c r="D346" s="21"/>
      <c r="E346" s="4"/>
      <c r="F346" s="4"/>
      <c r="G346" s="300"/>
      <c r="H346" s="5"/>
      <c r="I346" s="5"/>
      <c r="J346" s="2"/>
      <c r="K346" s="2"/>
      <c r="L346" s="2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3"/>
      <c r="AB346" s="3"/>
      <c r="AC346" s="3"/>
    </row>
    <row r="347" spans="1:29" ht="15.75" customHeight="1">
      <c r="A347" s="22"/>
      <c r="B347" s="2"/>
      <c r="C347" s="3"/>
      <c r="D347" s="21"/>
      <c r="E347" s="4"/>
      <c r="F347" s="4"/>
      <c r="G347" s="300"/>
      <c r="H347" s="5"/>
      <c r="I347" s="5"/>
      <c r="J347" s="2"/>
      <c r="K347" s="2"/>
      <c r="L347" s="2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  <c r="AB347" s="3"/>
      <c r="AC347" s="3"/>
    </row>
    <row r="348" spans="1:29" ht="15.75" customHeight="1">
      <c r="A348" s="22"/>
      <c r="B348" s="2"/>
      <c r="C348" s="3"/>
      <c r="D348" s="21"/>
      <c r="E348" s="4"/>
      <c r="F348" s="4"/>
      <c r="G348" s="300"/>
      <c r="H348" s="5"/>
      <c r="I348" s="5"/>
      <c r="J348" s="2"/>
      <c r="K348" s="2"/>
      <c r="L348" s="2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  <c r="AB348" s="3"/>
      <c r="AC348" s="3"/>
    </row>
    <row r="349" spans="1:29" ht="15.75" customHeight="1">
      <c r="A349" s="22"/>
      <c r="B349" s="2"/>
      <c r="C349" s="3"/>
      <c r="D349" s="21"/>
      <c r="E349" s="4"/>
      <c r="F349" s="4"/>
      <c r="G349" s="300"/>
      <c r="H349" s="5"/>
      <c r="I349" s="5"/>
      <c r="J349" s="2"/>
      <c r="K349" s="2"/>
      <c r="L349" s="2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  <c r="AB349" s="3"/>
      <c r="AC349" s="3"/>
    </row>
    <row r="350" spans="1:29" ht="15.75" customHeight="1">
      <c r="A350" s="22"/>
      <c r="B350" s="2"/>
      <c r="C350" s="3"/>
      <c r="D350" s="21"/>
      <c r="E350" s="4"/>
      <c r="F350" s="4"/>
      <c r="G350" s="300"/>
      <c r="H350" s="5"/>
      <c r="I350" s="5"/>
      <c r="J350" s="2"/>
      <c r="K350" s="2"/>
      <c r="L350" s="2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  <c r="AB350" s="3"/>
      <c r="AC350" s="3"/>
    </row>
    <row r="351" spans="1:29" ht="15.75" customHeight="1">
      <c r="A351" s="22"/>
      <c r="B351" s="2"/>
      <c r="C351" s="3"/>
      <c r="D351" s="21"/>
      <c r="E351" s="4"/>
      <c r="F351" s="4"/>
      <c r="G351" s="300"/>
      <c r="H351" s="5"/>
      <c r="I351" s="5"/>
      <c r="J351" s="2"/>
      <c r="K351" s="2"/>
      <c r="L351" s="2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  <c r="AB351" s="3"/>
      <c r="AC351" s="3"/>
    </row>
    <row r="352" spans="1:29" ht="15.75" customHeight="1">
      <c r="A352" s="22"/>
      <c r="B352" s="2"/>
      <c r="C352" s="3"/>
      <c r="D352" s="21"/>
      <c r="E352" s="4"/>
      <c r="F352" s="4"/>
      <c r="G352" s="300"/>
      <c r="H352" s="5"/>
      <c r="I352" s="5"/>
      <c r="J352" s="2"/>
      <c r="K352" s="2"/>
      <c r="L352" s="2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  <c r="AB352" s="3"/>
      <c r="AC352" s="3"/>
    </row>
    <row r="353" spans="1:29" ht="15.75" customHeight="1">
      <c r="A353" s="22"/>
      <c r="B353" s="2"/>
      <c r="C353" s="3"/>
      <c r="D353" s="21"/>
      <c r="E353" s="4"/>
      <c r="F353" s="4"/>
      <c r="G353" s="300"/>
      <c r="H353" s="5"/>
      <c r="I353" s="5"/>
      <c r="J353" s="2"/>
      <c r="K353" s="2"/>
      <c r="L353" s="2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  <c r="AB353" s="3"/>
      <c r="AC353" s="3"/>
    </row>
    <row r="354" spans="1:29" ht="15.75" customHeight="1">
      <c r="A354" s="22"/>
      <c r="B354" s="2"/>
      <c r="C354" s="3"/>
      <c r="D354" s="21"/>
      <c r="E354" s="4"/>
      <c r="F354" s="4"/>
      <c r="G354" s="300"/>
      <c r="H354" s="5"/>
      <c r="I354" s="5"/>
      <c r="J354" s="2"/>
      <c r="K354" s="2"/>
      <c r="L354" s="2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3"/>
      <c r="AB354" s="3"/>
      <c r="AC354" s="3"/>
    </row>
    <row r="355" spans="1:29" ht="15.75" customHeight="1">
      <c r="A355" s="22"/>
      <c r="B355" s="2"/>
      <c r="C355" s="3"/>
      <c r="D355" s="21"/>
      <c r="E355" s="4"/>
      <c r="F355" s="4"/>
      <c r="G355" s="300"/>
      <c r="H355" s="5"/>
      <c r="I355" s="5"/>
      <c r="J355" s="2"/>
      <c r="K355" s="2"/>
      <c r="L355" s="2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  <c r="AB355" s="3"/>
      <c r="AC355" s="3"/>
    </row>
    <row r="356" spans="1:29" ht="15.75" customHeight="1">
      <c r="A356" s="22"/>
      <c r="B356" s="2"/>
      <c r="C356" s="3"/>
      <c r="D356" s="21"/>
      <c r="E356" s="4"/>
      <c r="F356" s="4"/>
      <c r="G356" s="300"/>
      <c r="H356" s="5"/>
      <c r="I356" s="5"/>
      <c r="J356" s="2"/>
      <c r="K356" s="2"/>
      <c r="L356" s="2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  <c r="AB356" s="3"/>
      <c r="AC356" s="3"/>
    </row>
    <row r="357" spans="1:29" ht="15.75" customHeight="1">
      <c r="A357" s="22"/>
      <c r="B357" s="2"/>
      <c r="C357" s="3"/>
      <c r="D357" s="21"/>
      <c r="E357" s="4"/>
      <c r="F357" s="4"/>
      <c r="G357" s="300"/>
      <c r="H357" s="5"/>
      <c r="I357" s="5"/>
      <c r="J357" s="2"/>
      <c r="K357" s="2"/>
      <c r="L357" s="2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  <c r="AB357" s="3"/>
      <c r="AC357" s="3"/>
    </row>
    <row r="358" spans="1:29" ht="15.75" customHeight="1">
      <c r="A358" s="22"/>
      <c r="B358" s="2"/>
      <c r="C358" s="3"/>
      <c r="D358" s="21"/>
      <c r="E358" s="4"/>
      <c r="F358" s="4"/>
      <c r="G358" s="300"/>
      <c r="H358" s="5"/>
      <c r="I358" s="5"/>
      <c r="J358" s="2"/>
      <c r="K358" s="2"/>
      <c r="L358" s="2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  <c r="AB358" s="3"/>
      <c r="AC358" s="3"/>
    </row>
    <row r="359" spans="1:29" ht="15.75" customHeight="1">
      <c r="A359" s="22"/>
      <c r="B359" s="2"/>
      <c r="C359" s="3"/>
      <c r="D359" s="21"/>
      <c r="E359" s="4"/>
      <c r="F359" s="4"/>
      <c r="G359" s="300"/>
      <c r="H359" s="5"/>
      <c r="I359" s="5"/>
      <c r="J359" s="2"/>
      <c r="K359" s="2"/>
      <c r="L359" s="2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  <c r="AC359" s="3"/>
    </row>
    <row r="360" spans="1:29" ht="15.75" customHeight="1">
      <c r="A360" s="22"/>
      <c r="B360" s="2"/>
      <c r="C360" s="3"/>
      <c r="D360" s="21"/>
      <c r="E360" s="4"/>
      <c r="F360" s="4"/>
      <c r="G360" s="300"/>
      <c r="H360" s="5"/>
      <c r="I360" s="5"/>
      <c r="J360" s="2"/>
      <c r="K360" s="2"/>
      <c r="L360" s="2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  <c r="AB360" s="3"/>
      <c r="AC360" s="3"/>
    </row>
    <row r="361" spans="1:29" ht="15.75" customHeight="1">
      <c r="A361" s="22"/>
      <c r="B361" s="2"/>
      <c r="C361" s="3"/>
      <c r="D361" s="21"/>
      <c r="E361" s="4"/>
      <c r="F361" s="4"/>
      <c r="G361" s="300"/>
      <c r="H361" s="5"/>
      <c r="I361" s="5"/>
      <c r="J361" s="2"/>
      <c r="K361" s="2"/>
      <c r="L361" s="2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  <c r="AB361" s="3"/>
      <c r="AC361" s="3"/>
    </row>
    <row r="362" spans="1:29" ht="15.75" customHeight="1">
      <c r="A362" s="22"/>
      <c r="B362" s="2"/>
      <c r="C362" s="3"/>
      <c r="D362" s="21"/>
      <c r="E362" s="4"/>
      <c r="F362" s="4"/>
      <c r="G362" s="300"/>
      <c r="H362" s="5"/>
      <c r="I362" s="5"/>
      <c r="J362" s="2"/>
      <c r="K362" s="2"/>
      <c r="L362" s="2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  <c r="AB362" s="3"/>
      <c r="AC362" s="3"/>
    </row>
    <row r="363" spans="1:29" ht="15.75" customHeight="1">
      <c r="A363" s="22"/>
      <c r="B363" s="2"/>
      <c r="C363" s="3"/>
      <c r="D363" s="21"/>
      <c r="E363" s="4"/>
      <c r="F363" s="4"/>
      <c r="G363" s="300"/>
      <c r="H363" s="5"/>
      <c r="I363" s="5"/>
      <c r="J363" s="2"/>
      <c r="K363" s="2"/>
      <c r="L363" s="2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  <c r="AB363" s="3"/>
      <c r="AC363" s="3"/>
    </row>
    <row r="364" spans="1:29" ht="15.75" customHeight="1">
      <c r="A364" s="22"/>
      <c r="B364" s="2"/>
      <c r="C364" s="3"/>
      <c r="D364" s="21"/>
      <c r="E364" s="4"/>
      <c r="F364" s="4"/>
      <c r="G364" s="300"/>
      <c r="H364" s="5"/>
      <c r="I364" s="5"/>
      <c r="J364" s="2"/>
      <c r="K364" s="2"/>
      <c r="L364" s="2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  <c r="AB364" s="3"/>
      <c r="AC364" s="3"/>
    </row>
    <row r="365" spans="1:29" ht="15.75" customHeight="1">
      <c r="A365" s="22"/>
      <c r="B365" s="2"/>
      <c r="C365" s="3"/>
      <c r="D365" s="21"/>
      <c r="E365" s="4"/>
      <c r="F365" s="4"/>
      <c r="G365" s="300"/>
      <c r="H365" s="5"/>
      <c r="I365" s="5"/>
      <c r="J365" s="2"/>
      <c r="K365" s="2"/>
      <c r="L365" s="2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  <c r="AB365" s="3"/>
      <c r="AC365" s="3"/>
    </row>
    <row r="366" spans="1:29" ht="15.75" customHeight="1">
      <c r="A366" s="22"/>
      <c r="B366" s="2"/>
      <c r="C366" s="3"/>
      <c r="D366" s="21"/>
      <c r="E366" s="4"/>
      <c r="F366" s="4"/>
      <c r="G366" s="300"/>
      <c r="H366" s="5"/>
      <c r="I366" s="5"/>
      <c r="J366" s="2"/>
      <c r="K366" s="2"/>
      <c r="L366" s="2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  <c r="AB366" s="3"/>
      <c r="AC366" s="3"/>
    </row>
    <row r="367" spans="1:29" ht="15.75" customHeight="1">
      <c r="A367" s="22"/>
      <c r="B367" s="2"/>
      <c r="C367" s="3"/>
      <c r="D367" s="21"/>
      <c r="E367" s="4"/>
      <c r="F367" s="4"/>
      <c r="G367" s="300"/>
      <c r="H367" s="5"/>
      <c r="I367" s="5"/>
      <c r="J367" s="2"/>
      <c r="K367" s="2"/>
      <c r="L367" s="2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  <c r="AB367" s="3"/>
      <c r="AC367" s="3"/>
    </row>
    <row r="368" spans="1:29" ht="15.75" customHeight="1">
      <c r="A368" s="22"/>
      <c r="B368" s="2"/>
      <c r="C368" s="3"/>
      <c r="D368" s="21"/>
      <c r="E368" s="4"/>
      <c r="F368" s="4"/>
      <c r="G368" s="300"/>
      <c r="H368" s="5"/>
      <c r="I368" s="5"/>
      <c r="J368" s="2"/>
      <c r="K368" s="2"/>
      <c r="L368" s="2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  <c r="AB368" s="3"/>
      <c r="AC368" s="3"/>
    </row>
    <row r="369" spans="1:29" ht="15.75" customHeight="1">
      <c r="A369" s="22"/>
      <c r="B369" s="2"/>
      <c r="C369" s="3"/>
      <c r="D369" s="21"/>
      <c r="E369" s="4"/>
      <c r="F369" s="4"/>
      <c r="G369" s="300"/>
      <c r="H369" s="5"/>
      <c r="I369" s="5"/>
      <c r="J369" s="2"/>
      <c r="K369" s="2"/>
      <c r="L369" s="2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  <c r="AB369" s="3"/>
      <c r="AC369" s="3"/>
    </row>
    <row r="370" spans="1:29" ht="15.75" customHeight="1">
      <c r="A370" s="22"/>
      <c r="B370" s="2"/>
      <c r="C370" s="3"/>
      <c r="D370" s="21"/>
      <c r="E370" s="4"/>
      <c r="F370" s="4"/>
      <c r="G370" s="300"/>
      <c r="H370" s="5"/>
      <c r="I370" s="5"/>
      <c r="J370" s="2"/>
      <c r="K370" s="2"/>
      <c r="L370" s="2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3"/>
      <c r="AB370" s="3"/>
      <c r="AC370" s="3"/>
    </row>
    <row r="371" spans="1:29" ht="15.75" customHeight="1">
      <c r="A371" s="22"/>
      <c r="B371" s="2"/>
      <c r="C371" s="3"/>
      <c r="D371" s="21"/>
      <c r="E371" s="4"/>
      <c r="F371" s="4"/>
      <c r="G371" s="300"/>
      <c r="H371" s="5"/>
      <c r="I371" s="5"/>
      <c r="J371" s="2"/>
      <c r="K371" s="2"/>
      <c r="L371" s="2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  <c r="AB371" s="3"/>
      <c r="AC371" s="3"/>
    </row>
    <row r="372" spans="1:29" ht="15.75" customHeight="1">
      <c r="A372" s="22"/>
      <c r="B372" s="2"/>
      <c r="C372" s="3"/>
      <c r="D372" s="21"/>
      <c r="E372" s="4"/>
      <c r="F372" s="4"/>
      <c r="G372" s="300"/>
      <c r="H372" s="5"/>
      <c r="I372" s="5"/>
      <c r="J372" s="2"/>
      <c r="K372" s="2"/>
      <c r="L372" s="2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  <c r="AB372" s="3"/>
      <c r="AC372" s="3"/>
    </row>
    <row r="373" spans="1:29" ht="15.75" customHeight="1">
      <c r="A373" s="22"/>
      <c r="B373" s="2"/>
      <c r="C373" s="3"/>
      <c r="D373" s="21"/>
      <c r="E373" s="4"/>
      <c r="F373" s="4"/>
      <c r="G373" s="300"/>
      <c r="H373" s="5"/>
      <c r="I373" s="5"/>
      <c r="J373" s="2"/>
      <c r="K373" s="2"/>
      <c r="L373" s="2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  <c r="AB373" s="3"/>
      <c r="AC373" s="3"/>
    </row>
    <row r="374" spans="1:29" ht="15.75" customHeight="1">
      <c r="A374" s="22"/>
      <c r="B374" s="2"/>
      <c r="C374" s="3"/>
      <c r="D374" s="21"/>
      <c r="E374" s="4"/>
      <c r="F374" s="4"/>
      <c r="G374" s="300"/>
      <c r="H374" s="5"/>
      <c r="I374" s="5"/>
      <c r="J374" s="2"/>
      <c r="K374" s="2"/>
      <c r="L374" s="2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  <c r="AB374" s="3"/>
      <c r="AC374" s="3"/>
    </row>
    <row r="375" spans="1:29" ht="15.75" customHeight="1">
      <c r="A375" s="22"/>
      <c r="B375" s="2"/>
      <c r="C375" s="3"/>
      <c r="D375" s="21"/>
      <c r="E375" s="4"/>
      <c r="F375" s="4"/>
      <c r="G375" s="300"/>
      <c r="H375" s="5"/>
      <c r="I375" s="5"/>
      <c r="J375" s="2"/>
      <c r="K375" s="2"/>
      <c r="L375" s="2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  <c r="AB375" s="3"/>
      <c r="AC375" s="3"/>
    </row>
    <row r="376" spans="1:29" ht="15.75" customHeight="1">
      <c r="A376" s="22"/>
      <c r="B376" s="2"/>
      <c r="C376" s="3"/>
      <c r="D376" s="21"/>
      <c r="E376" s="4"/>
      <c r="F376" s="4"/>
      <c r="G376" s="300"/>
      <c r="H376" s="5"/>
      <c r="I376" s="5"/>
      <c r="J376" s="2"/>
      <c r="K376" s="2"/>
      <c r="L376" s="2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  <c r="AB376" s="3"/>
      <c r="AC376" s="3"/>
    </row>
    <row r="377" spans="1:29" ht="15.75" customHeight="1">
      <c r="A377" s="22"/>
      <c r="B377" s="2"/>
      <c r="C377" s="3"/>
      <c r="D377" s="21"/>
      <c r="E377" s="4"/>
      <c r="F377" s="4"/>
      <c r="G377" s="300"/>
      <c r="H377" s="5"/>
      <c r="I377" s="5"/>
      <c r="J377" s="2"/>
      <c r="K377" s="2"/>
      <c r="L377" s="2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  <c r="AB377" s="3"/>
      <c r="AC377" s="3"/>
    </row>
    <row r="378" spans="1:29" ht="15.75" customHeight="1">
      <c r="A378" s="22"/>
      <c r="B378" s="2"/>
      <c r="C378" s="3"/>
      <c r="D378" s="21"/>
      <c r="E378" s="4"/>
      <c r="F378" s="4"/>
      <c r="G378" s="300"/>
      <c r="H378" s="5"/>
      <c r="I378" s="5"/>
      <c r="J378" s="2"/>
      <c r="K378" s="2"/>
      <c r="L378" s="2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  <c r="AB378" s="3"/>
      <c r="AC378" s="3"/>
    </row>
    <row r="379" spans="1:29" ht="15.75" customHeight="1">
      <c r="A379" s="22"/>
      <c r="B379" s="2"/>
      <c r="C379" s="3"/>
      <c r="D379" s="21"/>
      <c r="E379" s="4"/>
      <c r="F379" s="4"/>
      <c r="G379" s="300"/>
      <c r="H379" s="5"/>
      <c r="I379" s="5"/>
      <c r="J379" s="2"/>
      <c r="K379" s="2"/>
      <c r="L379" s="2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  <c r="AB379" s="3"/>
      <c r="AC379" s="3"/>
    </row>
    <row r="380" spans="1:29" ht="15.75" customHeight="1">
      <c r="A380" s="22"/>
      <c r="B380" s="2"/>
      <c r="C380" s="3"/>
      <c r="D380" s="21"/>
      <c r="E380" s="4"/>
      <c r="F380" s="4"/>
      <c r="G380" s="300"/>
      <c r="H380" s="5"/>
      <c r="I380" s="5"/>
      <c r="J380" s="2"/>
      <c r="K380" s="2"/>
      <c r="L380" s="2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  <c r="AB380" s="3"/>
      <c r="AC380" s="3"/>
    </row>
    <row r="381" spans="1:29" ht="15.75" customHeight="1">
      <c r="A381" s="22"/>
      <c r="B381" s="2"/>
      <c r="C381" s="3"/>
      <c r="D381" s="21"/>
      <c r="E381" s="4"/>
      <c r="F381" s="4"/>
      <c r="G381" s="300"/>
      <c r="H381" s="5"/>
      <c r="I381" s="5"/>
      <c r="J381" s="2"/>
      <c r="K381" s="2"/>
      <c r="L381" s="2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  <c r="AC381" s="3"/>
    </row>
    <row r="382" spans="1:29" ht="15.75" customHeight="1">
      <c r="A382" s="22"/>
      <c r="B382" s="2"/>
      <c r="C382" s="3"/>
      <c r="D382" s="21"/>
      <c r="E382" s="4"/>
      <c r="F382" s="4"/>
      <c r="G382" s="300"/>
      <c r="H382" s="5"/>
      <c r="I382" s="5"/>
      <c r="J382" s="2"/>
      <c r="K382" s="2"/>
      <c r="L382" s="2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  <c r="AB382" s="3"/>
      <c r="AC382" s="3"/>
    </row>
    <row r="383" spans="1:29" ht="15.75" customHeight="1">
      <c r="A383" s="22"/>
      <c r="B383" s="2"/>
      <c r="C383" s="3"/>
      <c r="D383" s="21"/>
      <c r="E383" s="4"/>
      <c r="F383" s="4"/>
      <c r="G383" s="300"/>
      <c r="H383" s="5"/>
      <c r="I383" s="5"/>
      <c r="J383" s="2"/>
      <c r="K383" s="2"/>
      <c r="L383" s="2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  <c r="AC383" s="3"/>
    </row>
    <row r="384" spans="1:29" ht="15.75" customHeight="1">
      <c r="A384" s="22"/>
      <c r="B384" s="2"/>
      <c r="C384" s="3"/>
      <c r="D384" s="21"/>
      <c r="E384" s="4"/>
      <c r="F384" s="4"/>
      <c r="G384" s="300"/>
      <c r="H384" s="5"/>
      <c r="I384" s="5"/>
      <c r="J384" s="2"/>
      <c r="K384" s="2"/>
      <c r="L384" s="2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  <c r="AB384" s="3"/>
      <c r="AC384" s="3"/>
    </row>
    <row r="385" spans="1:29" ht="15.75" customHeight="1">
      <c r="A385" s="22"/>
      <c r="B385" s="2"/>
      <c r="C385" s="3"/>
      <c r="D385" s="21"/>
      <c r="E385" s="4"/>
      <c r="F385" s="4"/>
      <c r="G385" s="300"/>
      <c r="H385" s="5"/>
      <c r="I385" s="5"/>
      <c r="J385" s="2"/>
      <c r="K385" s="2"/>
      <c r="L385" s="2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  <c r="AB385" s="3"/>
      <c r="AC385" s="3"/>
    </row>
    <row r="386" spans="1:29" ht="15.75" customHeight="1">
      <c r="A386" s="22"/>
      <c r="B386" s="2"/>
      <c r="C386" s="3"/>
      <c r="D386" s="21"/>
      <c r="E386" s="4"/>
      <c r="F386" s="4"/>
      <c r="G386" s="300"/>
      <c r="H386" s="5"/>
      <c r="I386" s="5"/>
      <c r="J386" s="2"/>
      <c r="K386" s="2"/>
      <c r="L386" s="2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  <c r="AB386" s="3"/>
      <c r="AC386" s="3"/>
    </row>
    <row r="387" spans="1:29" ht="15.75" customHeight="1">
      <c r="A387" s="22"/>
      <c r="B387" s="2"/>
      <c r="C387" s="3"/>
      <c r="D387" s="21"/>
      <c r="E387" s="4"/>
      <c r="F387" s="4"/>
      <c r="G387" s="300"/>
      <c r="H387" s="5"/>
      <c r="I387" s="5"/>
      <c r="J387" s="2"/>
      <c r="K387" s="2"/>
      <c r="L387" s="2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  <c r="AB387" s="3"/>
      <c r="AC387" s="3"/>
    </row>
    <row r="388" spans="1:29" ht="15.75" customHeight="1">
      <c r="A388" s="22"/>
      <c r="B388" s="2"/>
      <c r="C388" s="3"/>
      <c r="D388" s="21"/>
      <c r="E388" s="4"/>
      <c r="F388" s="4"/>
      <c r="G388" s="300"/>
      <c r="H388" s="5"/>
      <c r="I388" s="5"/>
      <c r="J388" s="2"/>
      <c r="K388" s="2"/>
      <c r="L388" s="2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  <c r="AB388" s="3"/>
      <c r="AC388" s="3"/>
    </row>
    <row r="389" spans="1:29" ht="15.75" customHeight="1">
      <c r="A389" s="22"/>
      <c r="B389" s="2"/>
      <c r="C389" s="3"/>
      <c r="D389" s="21"/>
      <c r="E389" s="4"/>
      <c r="F389" s="4"/>
      <c r="G389" s="300"/>
      <c r="H389" s="5"/>
      <c r="I389" s="5"/>
      <c r="J389" s="2"/>
      <c r="K389" s="2"/>
      <c r="L389" s="2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  <c r="AB389" s="3"/>
      <c r="AC389" s="3"/>
    </row>
    <row r="390" spans="1:29" ht="15.75" customHeight="1">
      <c r="A390" s="22"/>
      <c r="B390" s="2"/>
      <c r="C390" s="3"/>
      <c r="D390" s="21"/>
      <c r="E390" s="4"/>
      <c r="F390" s="4"/>
      <c r="G390" s="300"/>
      <c r="H390" s="5"/>
      <c r="I390" s="5"/>
      <c r="J390" s="2"/>
      <c r="K390" s="2"/>
      <c r="L390" s="2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  <c r="AC390" s="3"/>
    </row>
    <row r="391" spans="1:29" ht="15.75" customHeight="1">
      <c r="A391" s="22"/>
      <c r="B391" s="2"/>
      <c r="C391" s="3"/>
      <c r="D391" s="21"/>
      <c r="E391" s="4"/>
      <c r="F391" s="4"/>
      <c r="G391" s="300"/>
      <c r="H391" s="5"/>
      <c r="I391" s="5"/>
      <c r="J391" s="2"/>
      <c r="K391" s="2"/>
      <c r="L391" s="2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  <c r="AB391" s="3"/>
      <c r="AC391" s="3"/>
    </row>
    <row r="392" spans="1:29" ht="15.75" customHeight="1">
      <c r="A392" s="22"/>
      <c r="B392" s="2"/>
      <c r="C392" s="3"/>
      <c r="D392" s="21"/>
      <c r="E392" s="4"/>
      <c r="F392" s="4"/>
      <c r="G392" s="300"/>
      <c r="H392" s="5"/>
      <c r="I392" s="5"/>
      <c r="J392" s="2"/>
      <c r="K392" s="2"/>
      <c r="L392" s="2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  <c r="AB392" s="3"/>
      <c r="AC392" s="3"/>
    </row>
    <row r="393" spans="1:29" ht="15.75" customHeight="1">
      <c r="A393" s="22"/>
      <c r="B393" s="2"/>
      <c r="C393" s="3"/>
      <c r="D393" s="21"/>
      <c r="E393" s="4"/>
      <c r="F393" s="4"/>
      <c r="G393" s="300"/>
      <c r="H393" s="5"/>
      <c r="I393" s="5"/>
      <c r="J393" s="2"/>
      <c r="K393" s="2"/>
      <c r="L393" s="2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  <c r="AB393" s="3"/>
      <c r="AC393" s="3"/>
    </row>
    <row r="394" spans="1:29" ht="15.75" customHeight="1">
      <c r="A394" s="22"/>
      <c r="B394" s="2"/>
      <c r="C394" s="3"/>
      <c r="D394" s="21"/>
      <c r="E394" s="4"/>
      <c r="F394" s="4"/>
      <c r="G394" s="300"/>
      <c r="H394" s="5"/>
      <c r="I394" s="5"/>
      <c r="J394" s="2"/>
      <c r="K394" s="2"/>
      <c r="L394" s="2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  <c r="AC394" s="3"/>
    </row>
    <row r="395" spans="1:29" ht="15.75" customHeight="1">
      <c r="A395" s="22"/>
      <c r="B395" s="2"/>
      <c r="C395" s="3"/>
      <c r="D395" s="21"/>
      <c r="E395" s="4"/>
      <c r="F395" s="4"/>
      <c r="G395" s="300"/>
      <c r="H395" s="5"/>
      <c r="I395" s="5"/>
      <c r="J395" s="2"/>
      <c r="K395" s="2"/>
      <c r="L395" s="2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  <c r="AB395" s="3"/>
      <c r="AC395" s="3"/>
    </row>
    <row r="396" spans="1:29" ht="15.75" customHeight="1">
      <c r="A396" s="22"/>
      <c r="B396" s="2"/>
      <c r="C396" s="3"/>
      <c r="D396" s="21"/>
      <c r="E396" s="4"/>
      <c r="F396" s="4"/>
      <c r="G396" s="300"/>
      <c r="H396" s="5"/>
      <c r="I396" s="5"/>
      <c r="J396" s="2"/>
      <c r="K396" s="2"/>
      <c r="L396" s="2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  <c r="AB396" s="3"/>
      <c r="AC396" s="3"/>
    </row>
    <row r="397" spans="1:29" ht="15.75" customHeight="1">
      <c r="A397" s="22"/>
      <c r="B397" s="2"/>
      <c r="C397" s="3"/>
      <c r="D397" s="21"/>
      <c r="E397" s="4"/>
      <c r="F397" s="4"/>
      <c r="G397" s="300"/>
      <c r="H397" s="5"/>
      <c r="I397" s="5"/>
      <c r="J397" s="2"/>
      <c r="K397" s="2"/>
      <c r="L397" s="2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  <c r="AB397" s="3"/>
      <c r="AC397" s="3"/>
    </row>
    <row r="398" spans="1:29" ht="15.75" customHeight="1">
      <c r="A398" s="22"/>
      <c r="B398" s="2"/>
      <c r="C398" s="3"/>
      <c r="D398" s="21"/>
      <c r="E398" s="4"/>
      <c r="F398" s="4"/>
      <c r="G398" s="300"/>
      <c r="H398" s="5"/>
      <c r="I398" s="5"/>
      <c r="J398" s="2"/>
      <c r="K398" s="2"/>
      <c r="L398" s="2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  <c r="AB398" s="3"/>
      <c r="AC398" s="3"/>
    </row>
    <row r="399" spans="1:29" ht="15.75" customHeight="1">
      <c r="A399" s="22"/>
      <c r="B399" s="2"/>
      <c r="C399" s="3"/>
      <c r="D399" s="21"/>
      <c r="E399" s="4"/>
      <c r="F399" s="4"/>
      <c r="G399" s="300"/>
      <c r="H399" s="5"/>
      <c r="I399" s="5"/>
      <c r="J399" s="2"/>
      <c r="K399" s="2"/>
      <c r="L399" s="2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  <c r="AB399" s="3"/>
      <c r="AC399" s="3"/>
    </row>
    <row r="400" spans="1:29" ht="15.75" customHeight="1">
      <c r="A400" s="22"/>
      <c r="B400" s="2"/>
      <c r="C400" s="3"/>
      <c r="D400" s="21"/>
      <c r="E400" s="4"/>
      <c r="F400" s="4"/>
      <c r="G400" s="300"/>
      <c r="H400" s="5"/>
      <c r="I400" s="5"/>
      <c r="J400" s="2"/>
      <c r="K400" s="2"/>
      <c r="L400" s="2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  <c r="AB400" s="3"/>
      <c r="AC400" s="3"/>
    </row>
    <row r="401" spans="1:29" ht="15.75" customHeight="1">
      <c r="A401" s="22"/>
      <c r="B401" s="2"/>
      <c r="C401" s="3"/>
      <c r="D401" s="21"/>
      <c r="E401" s="4"/>
      <c r="F401" s="4"/>
      <c r="G401" s="300"/>
      <c r="H401" s="5"/>
      <c r="I401" s="5"/>
      <c r="J401" s="2"/>
      <c r="K401" s="2"/>
      <c r="L401" s="2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  <c r="AB401" s="3"/>
      <c r="AC401" s="3"/>
    </row>
    <row r="402" spans="1:29" ht="15.75" customHeight="1">
      <c r="A402" s="22"/>
      <c r="B402" s="2"/>
      <c r="C402" s="3"/>
      <c r="D402" s="21"/>
      <c r="E402" s="4"/>
      <c r="F402" s="4"/>
      <c r="G402" s="300"/>
      <c r="H402" s="5"/>
      <c r="I402" s="5"/>
      <c r="J402" s="2"/>
      <c r="K402" s="2"/>
      <c r="L402" s="2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  <c r="AB402" s="3"/>
      <c r="AC402" s="3"/>
    </row>
    <row r="403" spans="1:29" ht="15.75" customHeight="1">
      <c r="A403" s="22"/>
      <c r="B403" s="2"/>
      <c r="C403" s="3"/>
      <c r="D403" s="21"/>
      <c r="E403" s="4"/>
      <c r="F403" s="4"/>
      <c r="G403" s="300"/>
      <c r="H403" s="5"/>
      <c r="I403" s="5"/>
      <c r="J403" s="2"/>
      <c r="K403" s="2"/>
      <c r="L403" s="2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  <c r="AC403" s="3"/>
    </row>
    <row r="404" spans="1:29" ht="15.75" customHeight="1">
      <c r="A404" s="22"/>
      <c r="B404" s="2"/>
      <c r="C404" s="3"/>
      <c r="D404" s="21"/>
      <c r="E404" s="4"/>
      <c r="F404" s="4"/>
      <c r="G404" s="300"/>
      <c r="H404" s="5"/>
      <c r="I404" s="5"/>
      <c r="J404" s="2"/>
      <c r="K404" s="2"/>
      <c r="L404" s="2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  <c r="AC404" s="3"/>
    </row>
    <row r="405" spans="1:29" ht="15.75" customHeight="1">
      <c r="A405" s="22"/>
      <c r="B405" s="2"/>
      <c r="C405" s="3"/>
      <c r="D405" s="21"/>
      <c r="E405" s="4"/>
      <c r="F405" s="4"/>
      <c r="G405" s="300"/>
      <c r="H405" s="5"/>
      <c r="I405" s="5"/>
      <c r="J405" s="2"/>
      <c r="K405" s="2"/>
      <c r="L405" s="2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  <c r="AB405" s="3"/>
      <c r="AC405" s="3"/>
    </row>
    <row r="406" spans="1:29" ht="15.75" customHeight="1">
      <c r="A406" s="22"/>
      <c r="B406" s="2"/>
      <c r="C406" s="3"/>
      <c r="D406" s="21"/>
      <c r="E406" s="4"/>
      <c r="F406" s="4"/>
      <c r="G406" s="300"/>
      <c r="H406" s="5"/>
      <c r="I406" s="5"/>
      <c r="J406" s="2"/>
      <c r="K406" s="2"/>
      <c r="L406" s="2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  <c r="AC406" s="3"/>
    </row>
    <row r="407" spans="1:29" ht="15.75" customHeight="1">
      <c r="A407" s="22"/>
      <c r="B407" s="2"/>
      <c r="C407" s="3"/>
      <c r="D407" s="21"/>
      <c r="E407" s="4"/>
      <c r="F407" s="4"/>
      <c r="G407" s="300"/>
      <c r="H407" s="5"/>
      <c r="I407" s="5"/>
      <c r="J407" s="2"/>
      <c r="K407" s="2"/>
      <c r="L407" s="2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  <c r="AC407" s="3"/>
    </row>
    <row r="408" spans="1:29" ht="15.75" customHeight="1">
      <c r="A408" s="22"/>
      <c r="B408" s="2"/>
      <c r="C408" s="3"/>
      <c r="D408" s="21"/>
      <c r="E408" s="4"/>
      <c r="F408" s="4"/>
      <c r="G408" s="300"/>
      <c r="H408" s="5"/>
      <c r="I408" s="5"/>
      <c r="J408" s="2"/>
      <c r="K408" s="2"/>
      <c r="L408" s="2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  <c r="AC408" s="3"/>
    </row>
    <row r="409" spans="1:29" ht="15.75" customHeight="1">
      <c r="A409" s="22"/>
      <c r="B409" s="2"/>
      <c r="C409" s="3"/>
      <c r="D409" s="21"/>
      <c r="E409" s="4"/>
      <c r="F409" s="4"/>
      <c r="G409" s="300"/>
      <c r="H409" s="5"/>
      <c r="I409" s="5"/>
      <c r="J409" s="2"/>
      <c r="K409" s="2"/>
      <c r="L409" s="2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  <c r="AC409" s="3"/>
    </row>
    <row r="410" spans="1:29" ht="15.75" customHeight="1">
      <c r="A410" s="22"/>
      <c r="B410" s="2"/>
      <c r="C410" s="3"/>
      <c r="D410" s="21"/>
      <c r="E410" s="4"/>
      <c r="F410" s="4"/>
      <c r="G410" s="300"/>
      <c r="H410" s="5"/>
      <c r="I410" s="5"/>
      <c r="J410" s="2"/>
      <c r="K410" s="2"/>
      <c r="L410" s="2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  <c r="AB410" s="3"/>
      <c r="AC410" s="3"/>
    </row>
    <row r="411" spans="1:29" ht="15.75" customHeight="1">
      <c r="A411" s="22"/>
      <c r="B411" s="2"/>
      <c r="C411" s="3"/>
      <c r="D411" s="21"/>
      <c r="E411" s="4"/>
      <c r="F411" s="4"/>
      <c r="G411" s="300"/>
      <c r="H411" s="5"/>
      <c r="I411" s="5"/>
      <c r="J411" s="2"/>
      <c r="K411" s="2"/>
      <c r="L411" s="2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  <c r="AB411" s="3"/>
      <c r="AC411" s="3"/>
    </row>
    <row r="412" spans="1:29" ht="15.75" customHeight="1">
      <c r="A412" s="22"/>
      <c r="B412" s="2"/>
      <c r="C412" s="3"/>
      <c r="D412" s="21"/>
      <c r="E412" s="4"/>
      <c r="F412" s="4"/>
      <c r="G412" s="300"/>
      <c r="H412" s="5"/>
      <c r="I412" s="5"/>
      <c r="J412" s="2"/>
      <c r="K412" s="2"/>
      <c r="L412" s="2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  <c r="AB412" s="3"/>
      <c r="AC412" s="3"/>
    </row>
    <row r="413" spans="1:29" ht="15.75" customHeight="1">
      <c r="A413" s="22"/>
      <c r="B413" s="2"/>
      <c r="C413" s="3"/>
      <c r="D413" s="21"/>
      <c r="E413" s="4"/>
      <c r="F413" s="4"/>
      <c r="G413" s="300"/>
      <c r="H413" s="5"/>
      <c r="I413" s="5"/>
      <c r="J413" s="2"/>
      <c r="K413" s="2"/>
      <c r="L413" s="2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  <c r="AB413" s="3"/>
      <c r="AC413" s="3"/>
    </row>
    <row r="414" spans="1:29" ht="15.75" customHeight="1">
      <c r="A414" s="22"/>
      <c r="B414" s="2"/>
      <c r="C414" s="3"/>
      <c r="D414" s="21"/>
      <c r="E414" s="4"/>
      <c r="F414" s="4"/>
      <c r="G414" s="300"/>
      <c r="H414" s="5"/>
      <c r="I414" s="5"/>
      <c r="J414" s="2"/>
      <c r="K414" s="2"/>
      <c r="L414" s="2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s="3"/>
      <c r="AB414" s="3"/>
      <c r="AC414" s="3"/>
    </row>
    <row r="415" spans="1:29" ht="15.75" customHeight="1">
      <c r="A415" s="22"/>
      <c r="B415" s="2"/>
      <c r="C415" s="3"/>
      <c r="D415" s="21"/>
      <c r="E415" s="4"/>
      <c r="F415" s="4"/>
      <c r="G415" s="300"/>
      <c r="H415" s="5"/>
      <c r="I415" s="5"/>
      <c r="J415" s="2"/>
      <c r="K415" s="2"/>
      <c r="L415" s="2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  <c r="AC415" s="3"/>
    </row>
    <row r="416" spans="1:29" ht="15.75" customHeight="1">
      <c r="A416" s="22"/>
      <c r="B416" s="2"/>
      <c r="C416" s="3"/>
      <c r="D416" s="21"/>
      <c r="E416" s="4"/>
      <c r="F416" s="4"/>
      <c r="G416" s="300"/>
      <c r="H416" s="5"/>
      <c r="I416" s="5"/>
      <c r="J416" s="2"/>
      <c r="K416" s="2"/>
      <c r="L416" s="2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3"/>
      <c r="AB416" s="3"/>
      <c r="AC416" s="3"/>
    </row>
    <row r="417" spans="1:29" ht="15.75" customHeight="1">
      <c r="A417" s="22"/>
      <c r="B417" s="2"/>
      <c r="C417" s="3"/>
      <c r="D417" s="21"/>
      <c r="E417" s="4"/>
      <c r="F417" s="4"/>
      <c r="G417" s="300"/>
      <c r="H417" s="5"/>
      <c r="I417" s="5"/>
      <c r="J417" s="2"/>
      <c r="K417" s="2"/>
      <c r="L417" s="2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  <c r="AB417" s="3"/>
      <c r="AC417" s="3"/>
    </row>
    <row r="418" spans="1:29" ht="15.75" customHeight="1">
      <c r="A418" s="22"/>
      <c r="B418" s="2"/>
      <c r="C418" s="3"/>
      <c r="D418" s="21"/>
      <c r="E418" s="4"/>
      <c r="F418" s="4"/>
      <c r="G418" s="300"/>
      <c r="H418" s="5"/>
      <c r="I418" s="5"/>
      <c r="J418" s="2"/>
      <c r="K418" s="2"/>
      <c r="L418" s="2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  <c r="AB418" s="3"/>
      <c r="AC418" s="3"/>
    </row>
    <row r="419" spans="1:29" ht="15.75" customHeight="1">
      <c r="A419" s="22"/>
      <c r="B419" s="2"/>
      <c r="C419" s="3"/>
      <c r="D419" s="21"/>
      <c r="E419" s="4"/>
      <c r="F419" s="4"/>
      <c r="G419" s="300"/>
      <c r="H419" s="5"/>
      <c r="I419" s="5"/>
      <c r="J419" s="2"/>
      <c r="K419" s="2"/>
      <c r="L419" s="2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s="3"/>
      <c r="AB419" s="3"/>
      <c r="AC419" s="3"/>
    </row>
    <row r="420" spans="1:29" ht="15.75" customHeight="1">
      <c r="A420" s="22"/>
      <c r="B420" s="2"/>
      <c r="C420" s="3"/>
      <c r="D420" s="21"/>
      <c r="E420" s="4"/>
      <c r="F420" s="4"/>
      <c r="G420" s="300"/>
      <c r="H420" s="5"/>
      <c r="I420" s="5"/>
      <c r="J420" s="2"/>
      <c r="K420" s="2"/>
      <c r="L420" s="2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  <c r="AB420" s="3"/>
      <c r="AC420" s="3"/>
    </row>
    <row r="421" spans="1:29" ht="15.75" customHeight="1">
      <c r="A421" s="22"/>
      <c r="B421" s="2"/>
      <c r="C421" s="3"/>
      <c r="D421" s="21"/>
      <c r="E421" s="4"/>
      <c r="F421" s="4"/>
      <c r="G421" s="300"/>
      <c r="H421" s="5"/>
      <c r="I421" s="5"/>
      <c r="J421" s="2"/>
      <c r="K421" s="2"/>
      <c r="L421" s="2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  <c r="AB421" s="3"/>
      <c r="AC421" s="3"/>
    </row>
    <row r="422" spans="1:29" ht="15.75" customHeight="1">
      <c r="A422" s="22"/>
      <c r="B422" s="2"/>
      <c r="C422" s="3"/>
      <c r="D422" s="21"/>
      <c r="E422" s="4"/>
      <c r="F422" s="4"/>
      <c r="G422" s="300"/>
      <c r="H422" s="5"/>
      <c r="I422" s="5"/>
      <c r="J422" s="2"/>
      <c r="K422" s="2"/>
      <c r="L422" s="2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/>
      <c r="AB422" s="3"/>
      <c r="AC422" s="3"/>
    </row>
    <row r="423" spans="1:29" ht="15.75" customHeight="1">
      <c r="A423" s="22"/>
      <c r="B423" s="2"/>
      <c r="C423" s="3"/>
      <c r="D423" s="21"/>
      <c r="E423" s="4"/>
      <c r="F423" s="4"/>
      <c r="G423" s="300"/>
      <c r="H423" s="5"/>
      <c r="I423" s="5"/>
      <c r="J423" s="2"/>
      <c r="K423" s="2"/>
      <c r="L423" s="2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3"/>
      <c r="AB423" s="3"/>
      <c r="AC423" s="3"/>
    </row>
    <row r="424" spans="1:29" ht="15.75" customHeight="1">
      <c r="A424" s="22"/>
      <c r="B424" s="2"/>
      <c r="C424" s="3"/>
      <c r="D424" s="21"/>
      <c r="E424" s="4"/>
      <c r="F424" s="4"/>
      <c r="G424" s="300"/>
      <c r="H424" s="5"/>
      <c r="I424" s="5"/>
      <c r="J424" s="2"/>
      <c r="K424" s="2"/>
      <c r="L424" s="2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3"/>
      <c r="AB424" s="3"/>
      <c r="AC424" s="3"/>
    </row>
    <row r="425" spans="1:29" ht="15.75" customHeight="1">
      <c r="A425" s="22"/>
      <c r="B425" s="2"/>
      <c r="C425" s="3"/>
      <c r="D425" s="21"/>
      <c r="E425" s="4"/>
      <c r="F425" s="4"/>
      <c r="G425" s="300"/>
      <c r="H425" s="5"/>
      <c r="I425" s="5"/>
      <c r="J425" s="2"/>
      <c r="K425" s="2"/>
      <c r="L425" s="2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s="3"/>
      <c r="AB425" s="3"/>
      <c r="AC425" s="3"/>
    </row>
    <row r="426" spans="1:29" ht="15.75" customHeight="1">
      <c r="A426" s="22"/>
      <c r="B426" s="2"/>
      <c r="C426" s="3"/>
      <c r="D426" s="21"/>
      <c r="E426" s="4"/>
      <c r="F426" s="4"/>
      <c r="G426" s="300"/>
      <c r="H426" s="5"/>
      <c r="I426" s="5"/>
      <c r="J426" s="2"/>
      <c r="K426" s="2"/>
      <c r="L426" s="2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  <c r="AB426" s="3"/>
      <c r="AC426" s="3"/>
    </row>
    <row r="427" spans="1:29" ht="15.75" customHeight="1">
      <c r="A427" s="22"/>
      <c r="B427" s="2"/>
      <c r="C427" s="3"/>
      <c r="D427" s="21"/>
      <c r="E427" s="4"/>
      <c r="F427" s="4"/>
      <c r="G427" s="300"/>
      <c r="H427" s="5"/>
      <c r="I427" s="5"/>
      <c r="J427" s="2"/>
      <c r="K427" s="2"/>
      <c r="L427" s="2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3"/>
      <c r="AB427" s="3"/>
      <c r="AC427" s="3"/>
    </row>
    <row r="428" spans="1:29" ht="15.75" customHeight="1">
      <c r="A428" s="22"/>
      <c r="B428" s="2"/>
      <c r="C428" s="3"/>
      <c r="D428" s="21"/>
      <c r="E428" s="4"/>
      <c r="F428" s="4"/>
      <c r="G428" s="300"/>
      <c r="H428" s="5"/>
      <c r="I428" s="5"/>
      <c r="J428" s="2"/>
      <c r="K428" s="2"/>
      <c r="L428" s="2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  <c r="AA428" s="3"/>
      <c r="AB428" s="3"/>
      <c r="AC428" s="3"/>
    </row>
    <row r="429" spans="1:29" ht="15.75" customHeight="1">
      <c r="A429" s="22"/>
      <c r="B429" s="2"/>
      <c r="C429" s="3"/>
      <c r="D429" s="21"/>
      <c r="E429" s="4"/>
      <c r="F429" s="4"/>
      <c r="G429" s="300"/>
      <c r="H429" s="5"/>
      <c r="I429" s="5"/>
      <c r="J429" s="2"/>
      <c r="K429" s="2"/>
      <c r="L429" s="2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  <c r="AB429" s="3"/>
      <c r="AC429" s="3"/>
    </row>
    <row r="430" spans="1:29" ht="15.75" customHeight="1">
      <c r="A430" s="22"/>
      <c r="B430" s="2"/>
      <c r="C430" s="3"/>
      <c r="D430" s="21"/>
      <c r="E430" s="4"/>
      <c r="F430" s="4"/>
      <c r="G430" s="300"/>
      <c r="H430" s="5"/>
      <c r="I430" s="5"/>
      <c r="J430" s="2"/>
      <c r="K430" s="2"/>
      <c r="L430" s="2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  <c r="AA430" s="3"/>
      <c r="AB430" s="3"/>
      <c r="AC430" s="3"/>
    </row>
    <row r="431" spans="1:29" ht="15.75" customHeight="1">
      <c r="A431" s="22"/>
      <c r="B431" s="2"/>
      <c r="C431" s="3"/>
      <c r="D431" s="21"/>
      <c r="E431" s="4"/>
      <c r="F431" s="4"/>
      <c r="G431" s="300"/>
      <c r="H431" s="5"/>
      <c r="I431" s="5"/>
      <c r="J431" s="2"/>
      <c r="K431" s="2"/>
      <c r="L431" s="2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  <c r="AB431" s="3"/>
      <c r="AC431" s="3"/>
    </row>
    <row r="432" spans="1:29" ht="15.75" customHeight="1">
      <c r="A432" s="22"/>
      <c r="B432" s="2"/>
      <c r="C432" s="3"/>
      <c r="D432" s="21"/>
      <c r="E432" s="4"/>
      <c r="F432" s="4"/>
      <c r="G432" s="300"/>
      <c r="H432" s="5"/>
      <c r="I432" s="5"/>
      <c r="J432" s="2"/>
      <c r="K432" s="2"/>
      <c r="L432" s="2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  <c r="AB432" s="3"/>
      <c r="AC432" s="3"/>
    </row>
    <row r="433" spans="1:29" ht="15.75" customHeight="1">
      <c r="A433" s="22"/>
      <c r="B433" s="2"/>
      <c r="C433" s="3"/>
      <c r="D433" s="21"/>
      <c r="E433" s="4"/>
      <c r="F433" s="4"/>
      <c r="G433" s="300"/>
      <c r="H433" s="5"/>
      <c r="I433" s="5"/>
      <c r="J433" s="2"/>
      <c r="K433" s="2"/>
      <c r="L433" s="2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  <c r="AB433" s="3"/>
      <c r="AC433" s="3"/>
    </row>
    <row r="434" spans="1:29" ht="15.75" customHeight="1">
      <c r="A434" s="22"/>
      <c r="B434" s="2"/>
      <c r="C434" s="3"/>
      <c r="D434" s="21"/>
      <c r="E434" s="4"/>
      <c r="F434" s="4"/>
      <c r="G434" s="300"/>
      <c r="H434" s="5"/>
      <c r="I434" s="5"/>
      <c r="J434" s="2"/>
      <c r="K434" s="2"/>
      <c r="L434" s="2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  <c r="AB434" s="3"/>
      <c r="AC434" s="3"/>
    </row>
    <row r="435" spans="1:29" ht="15.75" customHeight="1">
      <c r="A435" s="22"/>
      <c r="B435" s="2"/>
      <c r="C435" s="3"/>
      <c r="D435" s="21"/>
      <c r="E435" s="4"/>
      <c r="F435" s="4"/>
      <c r="G435" s="300"/>
      <c r="H435" s="5"/>
      <c r="I435" s="5"/>
      <c r="J435" s="2"/>
      <c r="K435" s="2"/>
      <c r="L435" s="2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  <c r="AB435" s="3"/>
      <c r="AC435" s="3"/>
    </row>
    <row r="436" spans="1:29" ht="15.75" customHeight="1">
      <c r="A436" s="22"/>
      <c r="B436" s="2"/>
      <c r="C436" s="3"/>
      <c r="D436" s="21"/>
      <c r="E436" s="4"/>
      <c r="F436" s="4"/>
      <c r="G436" s="300"/>
      <c r="H436" s="5"/>
      <c r="I436" s="5"/>
      <c r="J436" s="2"/>
      <c r="K436" s="2"/>
      <c r="L436" s="2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  <c r="AB436" s="3"/>
      <c r="AC436" s="3"/>
    </row>
    <row r="437" spans="1:29" ht="15.75" customHeight="1">
      <c r="A437" s="22"/>
      <c r="B437" s="2"/>
      <c r="C437" s="3"/>
      <c r="D437" s="21"/>
      <c r="E437" s="4"/>
      <c r="F437" s="4"/>
      <c r="G437" s="300"/>
      <c r="H437" s="5"/>
      <c r="I437" s="5"/>
      <c r="J437" s="2"/>
      <c r="K437" s="2"/>
      <c r="L437" s="2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  <c r="AB437" s="3"/>
      <c r="AC437" s="3"/>
    </row>
    <row r="438" spans="1:29" ht="15.75" customHeight="1">
      <c r="A438" s="22"/>
      <c r="B438" s="2"/>
      <c r="C438" s="3"/>
      <c r="D438" s="21"/>
      <c r="E438" s="4"/>
      <c r="F438" s="4"/>
      <c r="G438" s="300"/>
      <c r="H438" s="5"/>
      <c r="I438" s="5"/>
      <c r="J438" s="2"/>
      <c r="K438" s="2"/>
      <c r="L438" s="2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  <c r="AB438" s="3"/>
      <c r="AC438" s="3"/>
    </row>
    <row r="439" spans="1:29" ht="15.75" customHeight="1">
      <c r="A439" s="22"/>
      <c r="B439" s="2"/>
      <c r="C439" s="3"/>
      <c r="D439" s="21"/>
      <c r="E439" s="4"/>
      <c r="F439" s="4"/>
      <c r="G439" s="300"/>
      <c r="H439" s="5"/>
      <c r="I439" s="5"/>
      <c r="J439" s="2"/>
      <c r="K439" s="2"/>
      <c r="L439" s="2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  <c r="AB439" s="3"/>
      <c r="AC439" s="3"/>
    </row>
    <row r="440" spans="1:29" ht="15.75" customHeight="1">
      <c r="A440" s="22"/>
      <c r="B440" s="2"/>
      <c r="C440" s="3"/>
      <c r="D440" s="21"/>
      <c r="E440" s="4"/>
      <c r="F440" s="4"/>
      <c r="G440" s="300"/>
      <c r="H440" s="5"/>
      <c r="I440" s="5"/>
      <c r="J440" s="2"/>
      <c r="K440" s="2"/>
      <c r="L440" s="2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  <c r="AB440" s="3"/>
      <c r="AC440" s="3"/>
    </row>
    <row r="441" spans="1:29" ht="15.75" customHeight="1">
      <c r="A441" s="22"/>
      <c r="B441" s="2"/>
      <c r="C441" s="3"/>
      <c r="D441" s="21"/>
      <c r="E441" s="4"/>
      <c r="F441" s="4"/>
      <c r="G441" s="300"/>
      <c r="H441" s="5"/>
      <c r="I441" s="5"/>
      <c r="J441" s="2"/>
      <c r="K441" s="2"/>
      <c r="L441" s="2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  <c r="AB441" s="3"/>
      <c r="AC441" s="3"/>
    </row>
    <row r="442" spans="1:29" ht="15.75" customHeight="1">
      <c r="A442" s="22"/>
      <c r="B442" s="2"/>
      <c r="C442" s="3"/>
      <c r="D442" s="21"/>
      <c r="E442" s="4"/>
      <c r="F442" s="4"/>
      <c r="G442" s="300"/>
      <c r="H442" s="5"/>
      <c r="I442" s="5"/>
      <c r="J442" s="2"/>
      <c r="K442" s="2"/>
      <c r="L442" s="2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/>
      <c r="AB442" s="3"/>
      <c r="AC442" s="3"/>
    </row>
    <row r="443" spans="1:29" ht="15.75" customHeight="1">
      <c r="A443" s="22"/>
      <c r="B443" s="2"/>
      <c r="C443" s="3"/>
      <c r="D443" s="21"/>
      <c r="E443" s="4"/>
      <c r="F443" s="4"/>
      <c r="G443" s="300"/>
      <c r="H443" s="5"/>
      <c r="I443" s="5"/>
      <c r="J443" s="2"/>
      <c r="K443" s="2"/>
      <c r="L443" s="2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  <c r="AB443" s="3"/>
      <c r="AC443" s="3"/>
    </row>
    <row r="444" spans="1:29" ht="15.75" customHeight="1">
      <c r="A444" s="22"/>
      <c r="B444" s="2"/>
      <c r="C444" s="3"/>
      <c r="D444" s="21"/>
      <c r="E444" s="4"/>
      <c r="F444" s="4"/>
      <c r="G444" s="300"/>
      <c r="H444" s="5"/>
      <c r="I444" s="5"/>
      <c r="J444" s="2"/>
      <c r="K444" s="2"/>
      <c r="L444" s="2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3"/>
      <c r="AB444" s="3"/>
      <c r="AC444" s="3"/>
    </row>
    <row r="445" spans="1:29" ht="15.75" customHeight="1">
      <c r="A445" s="22"/>
      <c r="B445" s="2"/>
      <c r="C445" s="3"/>
      <c r="D445" s="21"/>
      <c r="E445" s="4"/>
      <c r="F445" s="4"/>
      <c r="G445" s="300"/>
      <c r="H445" s="5"/>
      <c r="I445" s="5"/>
      <c r="J445" s="2"/>
      <c r="K445" s="2"/>
      <c r="L445" s="2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  <c r="AB445" s="3"/>
      <c r="AC445" s="3"/>
    </row>
    <row r="446" spans="1:29" ht="15.75" customHeight="1">
      <c r="A446" s="22"/>
      <c r="B446" s="2"/>
      <c r="C446" s="3"/>
      <c r="D446" s="21"/>
      <c r="E446" s="4"/>
      <c r="F446" s="4"/>
      <c r="G446" s="300"/>
      <c r="H446" s="5"/>
      <c r="I446" s="5"/>
      <c r="J446" s="2"/>
      <c r="K446" s="2"/>
      <c r="L446" s="2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  <c r="AB446" s="3"/>
      <c r="AC446" s="3"/>
    </row>
    <row r="447" spans="1:29" ht="15.75" customHeight="1">
      <c r="A447" s="22"/>
      <c r="B447" s="2"/>
      <c r="C447" s="3"/>
      <c r="D447" s="21"/>
      <c r="E447" s="4"/>
      <c r="F447" s="4"/>
      <c r="G447" s="300"/>
      <c r="H447" s="5"/>
      <c r="I447" s="5"/>
      <c r="J447" s="2"/>
      <c r="K447" s="2"/>
      <c r="L447" s="2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  <c r="AB447" s="3"/>
      <c r="AC447" s="3"/>
    </row>
    <row r="448" spans="1:29" ht="15.75" customHeight="1">
      <c r="A448" s="22"/>
      <c r="B448" s="2"/>
      <c r="C448" s="3"/>
      <c r="D448" s="21"/>
      <c r="E448" s="4"/>
      <c r="F448" s="4"/>
      <c r="G448" s="300"/>
      <c r="H448" s="5"/>
      <c r="I448" s="5"/>
      <c r="J448" s="2"/>
      <c r="K448" s="2"/>
      <c r="L448" s="2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  <c r="AB448" s="3"/>
      <c r="AC448" s="3"/>
    </row>
    <row r="449" spans="1:29" ht="15.75" customHeight="1">
      <c r="A449" s="22"/>
      <c r="B449" s="2"/>
      <c r="C449" s="3"/>
      <c r="D449" s="21"/>
      <c r="E449" s="4"/>
      <c r="F449" s="4"/>
      <c r="G449" s="300"/>
      <c r="H449" s="5"/>
      <c r="I449" s="5"/>
      <c r="J449" s="2"/>
      <c r="K449" s="2"/>
      <c r="L449" s="2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  <c r="AC449" s="3"/>
    </row>
    <row r="450" spans="1:29" ht="15.75" customHeight="1">
      <c r="A450" s="22"/>
      <c r="B450" s="2"/>
      <c r="C450" s="3"/>
      <c r="D450" s="21"/>
      <c r="E450" s="4"/>
      <c r="F450" s="4"/>
      <c r="G450" s="300"/>
      <c r="H450" s="5"/>
      <c r="I450" s="5"/>
      <c r="J450" s="2"/>
      <c r="K450" s="2"/>
      <c r="L450" s="2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  <c r="AB450" s="3"/>
      <c r="AC450" s="3"/>
    </row>
    <row r="451" spans="1:29" ht="15.75" customHeight="1">
      <c r="A451" s="22"/>
      <c r="B451" s="2"/>
      <c r="C451" s="3"/>
      <c r="D451" s="21"/>
      <c r="E451" s="4"/>
      <c r="F451" s="4"/>
      <c r="G451" s="300"/>
      <c r="H451" s="5"/>
      <c r="I451" s="5"/>
      <c r="J451" s="2"/>
      <c r="K451" s="2"/>
      <c r="L451" s="2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  <c r="AB451" s="3"/>
      <c r="AC451" s="3"/>
    </row>
    <row r="452" spans="1:29" ht="15.75" customHeight="1">
      <c r="A452" s="22"/>
      <c r="B452" s="2"/>
      <c r="C452" s="3"/>
      <c r="D452" s="21"/>
      <c r="E452" s="4"/>
      <c r="F452" s="4"/>
      <c r="G452" s="300"/>
      <c r="H452" s="5"/>
      <c r="I452" s="5"/>
      <c r="J452" s="2"/>
      <c r="K452" s="2"/>
      <c r="L452" s="2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  <c r="AB452" s="3"/>
      <c r="AC452" s="3"/>
    </row>
    <row r="453" spans="1:29" ht="15.75" customHeight="1">
      <c r="A453" s="22"/>
      <c r="B453" s="2"/>
      <c r="C453" s="3"/>
      <c r="D453" s="21"/>
      <c r="E453" s="4"/>
      <c r="F453" s="4"/>
      <c r="G453" s="300"/>
      <c r="H453" s="5"/>
      <c r="I453" s="5"/>
      <c r="J453" s="2"/>
      <c r="K453" s="2"/>
      <c r="L453" s="2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  <c r="AB453" s="3"/>
      <c r="AC453" s="3"/>
    </row>
    <row r="454" spans="1:29" ht="15.75" customHeight="1">
      <c r="A454" s="22"/>
      <c r="B454" s="2"/>
      <c r="C454" s="3"/>
      <c r="D454" s="21"/>
      <c r="E454" s="4"/>
      <c r="F454" s="4"/>
      <c r="G454" s="300"/>
      <c r="H454" s="5"/>
      <c r="I454" s="5"/>
      <c r="J454" s="2"/>
      <c r="K454" s="2"/>
      <c r="L454" s="2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  <c r="AB454" s="3"/>
      <c r="AC454" s="3"/>
    </row>
    <row r="455" spans="1:29" ht="15.75" customHeight="1">
      <c r="A455" s="22"/>
      <c r="B455" s="2"/>
      <c r="C455" s="3"/>
      <c r="D455" s="21"/>
      <c r="E455" s="4"/>
      <c r="F455" s="4"/>
      <c r="G455" s="300"/>
      <c r="H455" s="5"/>
      <c r="I455" s="5"/>
      <c r="J455" s="2"/>
      <c r="K455" s="2"/>
      <c r="L455" s="2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  <c r="AC455" s="3"/>
    </row>
    <row r="456" spans="1:29" ht="15.75" customHeight="1">
      <c r="A456" s="22"/>
      <c r="B456" s="2"/>
      <c r="C456" s="3"/>
      <c r="D456" s="21"/>
      <c r="E456" s="4"/>
      <c r="F456" s="4"/>
      <c r="G456" s="300"/>
      <c r="H456" s="5"/>
      <c r="I456" s="5"/>
      <c r="J456" s="2"/>
      <c r="K456" s="2"/>
      <c r="L456" s="2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  <c r="AC456" s="3"/>
    </row>
    <row r="457" spans="1:29" ht="15.75" customHeight="1">
      <c r="A457" s="22"/>
      <c r="B457" s="2"/>
      <c r="C457" s="3"/>
      <c r="D457" s="21"/>
      <c r="E457" s="4"/>
      <c r="F457" s="4"/>
      <c r="G457" s="300"/>
      <c r="H457" s="5"/>
      <c r="I457" s="5"/>
      <c r="J457" s="2"/>
      <c r="K457" s="2"/>
      <c r="L457" s="2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  <c r="AB457" s="3"/>
      <c r="AC457" s="3"/>
    </row>
    <row r="458" spans="1:29" ht="15.75" customHeight="1">
      <c r="A458" s="22"/>
      <c r="B458" s="2"/>
      <c r="C458" s="3"/>
      <c r="D458" s="21"/>
      <c r="E458" s="4"/>
      <c r="F458" s="4"/>
      <c r="G458" s="300"/>
      <c r="H458" s="5"/>
      <c r="I458" s="5"/>
      <c r="J458" s="2"/>
      <c r="K458" s="2"/>
      <c r="L458" s="2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  <c r="AB458" s="3"/>
      <c r="AC458" s="3"/>
    </row>
    <row r="459" spans="1:29" ht="15.75" customHeight="1">
      <c r="A459" s="22"/>
      <c r="B459" s="2"/>
      <c r="C459" s="3"/>
      <c r="D459" s="21"/>
      <c r="E459" s="4"/>
      <c r="F459" s="4"/>
      <c r="G459" s="300"/>
      <c r="H459" s="5"/>
      <c r="I459" s="5"/>
      <c r="J459" s="2"/>
      <c r="K459" s="2"/>
      <c r="L459" s="2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  <c r="AB459" s="3"/>
      <c r="AC459" s="3"/>
    </row>
    <row r="460" spans="1:29" ht="15.75" customHeight="1">
      <c r="A460" s="22"/>
      <c r="B460" s="2"/>
      <c r="C460" s="3"/>
      <c r="D460" s="21"/>
      <c r="E460" s="4"/>
      <c r="F460" s="4"/>
      <c r="G460" s="300"/>
      <c r="H460" s="5"/>
      <c r="I460" s="5"/>
      <c r="J460" s="2"/>
      <c r="K460" s="2"/>
      <c r="L460" s="2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  <c r="AB460" s="3"/>
      <c r="AC460" s="3"/>
    </row>
    <row r="461" spans="1:29" ht="15.75" customHeight="1">
      <c r="A461" s="22"/>
      <c r="B461" s="2"/>
      <c r="C461" s="3"/>
      <c r="D461" s="21"/>
      <c r="E461" s="4"/>
      <c r="F461" s="4"/>
      <c r="G461" s="300"/>
      <c r="H461" s="5"/>
      <c r="I461" s="5"/>
      <c r="J461" s="2"/>
      <c r="K461" s="2"/>
      <c r="L461" s="2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  <c r="AB461" s="3"/>
      <c r="AC461" s="3"/>
    </row>
    <row r="462" spans="1:29" ht="15.75" customHeight="1">
      <c r="A462" s="22"/>
      <c r="B462" s="2"/>
      <c r="C462" s="3"/>
      <c r="D462" s="21"/>
      <c r="E462" s="4"/>
      <c r="F462" s="4"/>
      <c r="G462" s="300"/>
      <c r="H462" s="5"/>
      <c r="I462" s="5"/>
      <c r="J462" s="2"/>
      <c r="K462" s="2"/>
      <c r="L462" s="2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  <c r="AB462" s="3"/>
      <c r="AC462" s="3"/>
    </row>
    <row r="463" spans="1:29" ht="15.75" customHeight="1">
      <c r="A463" s="22"/>
      <c r="B463" s="2"/>
      <c r="C463" s="3"/>
      <c r="D463" s="21"/>
      <c r="E463" s="4"/>
      <c r="F463" s="4"/>
      <c r="G463" s="300"/>
      <c r="H463" s="5"/>
      <c r="I463" s="5"/>
      <c r="J463" s="2"/>
      <c r="K463" s="2"/>
      <c r="L463" s="2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  <c r="AC463" s="3"/>
    </row>
    <row r="464" spans="1:29" ht="15.75" customHeight="1">
      <c r="A464" s="22"/>
      <c r="B464" s="2"/>
      <c r="C464" s="3"/>
      <c r="D464" s="21"/>
      <c r="E464" s="4"/>
      <c r="F464" s="4"/>
      <c r="G464" s="300"/>
      <c r="H464" s="5"/>
      <c r="I464" s="5"/>
      <c r="J464" s="2"/>
      <c r="K464" s="2"/>
      <c r="L464" s="2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  <c r="AB464" s="3"/>
      <c r="AC464" s="3"/>
    </row>
    <row r="465" spans="1:29" ht="15.75" customHeight="1">
      <c r="A465" s="22"/>
      <c r="B465" s="2"/>
      <c r="C465" s="3"/>
      <c r="D465" s="21"/>
      <c r="E465" s="4"/>
      <c r="F465" s="4"/>
      <c r="G465" s="300"/>
      <c r="H465" s="5"/>
      <c r="I465" s="5"/>
      <c r="J465" s="2"/>
      <c r="K465" s="2"/>
      <c r="L465" s="2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  <c r="AB465" s="3"/>
      <c r="AC465" s="3"/>
    </row>
    <row r="466" spans="1:29" ht="15.75" customHeight="1">
      <c r="A466" s="22"/>
      <c r="B466" s="2"/>
      <c r="C466" s="3"/>
      <c r="D466" s="21"/>
      <c r="E466" s="4"/>
      <c r="F466" s="4"/>
      <c r="G466" s="300"/>
      <c r="H466" s="5"/>
      <c r="I466" s="5"/>
      <c r="J466" s="2"/>
      <c r="K466" s="2"/>
      <c r="L466" s="2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  <c r="AB466" s="3"/>
      <c r="AC466" s="3"/>
    </row>
    <row r="467" spans="1:29" ht="15.75" customHeight="1">
      <c r="A467" s="22"/>
      <c r="B467" s="2"/>
      <c r="C467" s="3"/>
      <c r="D467" s="21"/>
      <c r="E467" s="4"/>
      <c r="F467" s="4"/>
      <c r="G467" s="300"/>
      <c r="H467" s="5"/>
      <c r="I467" s="5"/>
      <c r="J467" s="2"/>
      <c r="K467" s="2"/>
      <c r="L467" s="2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  <c r="AB467" s="3"/>
      <c r="AC467" s="3"/>
    </row>
    <row r="468" spans="1:29" ht="15.75" customHeight="1">
      <c r="A468" s="22"/>
      <c r="B468" s="2"/>
      <c r="C468" s="3"/>
      <c r="D468" s="21"/>
      <c r="E468" s="4"/>
      <c r="F468" s="4"/>
      <c r="G468" s="300"/>
      <c r="H468" s="5"/>
      <c r="I468" s="5"/>
      <c r="J468" s="2"/>
      <c r="K468" s="2"/>
      <c r="L468" s="2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  <c r="AB468" s="3"/>
      <c r="AC468" s="3"/>
    </row>
    <row r="469" spans="1:29" ht="15.75" customHeight="1">
      <c r="A469" s="22"/>
      <c r="B469" s="2"/>
      <c r="C469" s="3"/>
      <c r="D469" s="21"/>
      <c r="E469" s="4"/>
      <c r="F469" s="4"/>
      <c r="G469" s="300"/>
      <c r="H469" s="5"/>
      <c r="I469" s="5"/>
      <c r="J469" s="2"/>
      <c r="K469" s="2"/>
      <c r="L469" s="2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  <c r="AC469" s="3"/>
    </row>
    <row r="470" spans="1:29" ht="15.75" customHeight="1">
      <c r="A470" s="22"/>
      <c r="B470" s="2"/>
      <c r="C470" s="3"/>
      <c r="D470" s="21"/>
      <c r="E470" s="4"/>
      <c r="F470" s="4"/>
      <c r="G470" s="300"/>
      <c r="H470" s="5"/>
      <c r="I470" s="5"/>
      <c r="J470" s="2"/>
      <c r="K470" s="2"/>
      <c r="L470" s="2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  <c r="AB470" s="3"/>
      <c r="AC470" s="3"/>
    </row>
    <row r="471" spans="1:29" ht="15.75" customHeight="1">
      <c r="A471" s="22"/>
      <c r="B471" s="2"/>
      <c r="C471" s="3"/>
      <c r="D471" s="21"/>
      <c r="E471" s="4"/>
      <c r="F471" s="4"/>
      <c r="G471" s="300"/>
      <c r="H471" s="5"/>
      <c r="I471" s="5"/>
      <c r="J471" s="2"/>
      <c r="K471" s="2"/>
      <c r="L471" s="2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  <c r="AB471" s="3"/>
      <c r="AC471" s="3"/>
    </row>
    <row r="472" spans="1:29" ht="15.75" customHeight="1">
      <c r="A472" s="22"/>
      <c r="B472" s="2"/>
      <c r="C472" s="3"/>
      <c r="D472" s="21"/>
      <c r="E472" s="4"/>
      <c r="F472" s="4"/>
      <c r="G472" s="300"/>
      <c r="H472" s="5"/>
      <c r="I472" s="5"/>
      <c r="J472" s="2"/>
      <c r="K472" s="2"/>
      <c r="L472" s="2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  <c r="AB472" s="3"/>
      <c r="AC472" s="3"/>
    </row>
    <row r="473" spans="1:29" ht="15.75" customHeight="1">
      <c r="A473" s="22"/>
      <c r="B473" s="2"/>
      <c r="C473" s="3"/>
      <c r="D473" s="21"/>
      <c r="E473" s="4"/>
      <c r="F473" s="4"/>
      <c r="G473" s="300"/>
      <c r="H473" s="5"/>
      <c r="I473" s="5"/>
      <c r="J473" s="2"/>
      <c r="K473" s="2"/>
      <c r="L473" s="2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  <c r="AB473" s="3"/>
      <c r="AC473" s="3"/>
    </row>
    <row r="474" spans="1:29" ht="15.75" customHeight="1">
      <c r="A474" s="22"/>
      <c r="B474" s="2"/>
      <c r="C474" s="3"/>
      <c r="D474" s="21"/>
      <c r="E474" s="4"/>
      <c r="F474" s="4"/>
      <c r="G474" s="300"/>
      <c r="H474" s="5"/>
      <c r="I474" s="5"/>
      <c r="J474" s="2"/>
      <c r="K474" s="2"/>
      <c r="L474" s="2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  <c r="AB474" s="3"/>
      <c r="AC474" s="3"/>
    </row>
    <row r="475" spans="1:29" ht="15.75" customHeight="1">
      <c r="A475" s="22"/>
      <c r="B475" s="2"/>
      <c r="C475" s="3"/>
      <c r="D475" s="21"/>
      <c r="E475" s="4"/>
      <c r="F475" s="4"/>
      <c r="G475" s="300"/>
      <c r="H475" s="5"/>
      <c r="I475" s="5"/>
      <c r="J475" s="2"/>
      <c r="K475" s="2"/>
      <c r="L475" s="2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  <c r="AC475" s="3"/>
    </row>
    <row r="476" spans="1:29" ht="15.75" customHeight="1">
      <c r="A476" s="22"/>
      <c r="B476" s="2"/>
      <c r="C476" s="3"/>
      <c r="D476" s="21"/>
      <c r="E476" s="4"/>
      <c r="F476" s="4"/>
      <c r="G476" s="300"/>
      <c r="H476" s="5"/>
      <c r="I476" s="5"/>
      <c r="J476" s="2"/>
      <c r="K476" s="2"/>
      <c r="L476" s="2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/>
    </row>
    <row r="477" spans="1:29" ht="15.75" customHeight="1">
      <c r="A477" s="22"/>
      <c r="B477" s="2"/>
      <c r="C477" s="3"/>
      <c r="D477" s="21"/>
      <c r="E477" s="4"/>
      <c r="F477" s="4"/>
      <c r="G477" s="300"/>
      <c r="H477" s="5"/>
      <c r="I477" s="5"/>
      <c r="J477" s="2"/>
      <c r="K477" s="2"/>
      <c r="L477" s="2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/>
    </row>
    <row r="478" spans="1:29" ht="15.75" customHeight="1">
      <c r="A478" s="22"/>
      <c r="B478" s="2"/>
      <c r="C478" s="3"/>
      <c r="D478" s="21"/>
      <c r="E478" s="4"/>
      <c r="F478" s="4"/>
      <c r="G478" s="300"/>
      <c r="H478" s="5"/>
      <c r="I478" s="5"/>
      <c r="J478" s="2"/>
      <c r="K478" s="2"/>
      <c r="L478" s="2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</row>
    <row r="479" spans="1:29" ht="15.75" customHeight="1">
      <c r="A479" s="22"/>
      <c r="B479" s="2"/>
      <c r="C479" s="3"/>
      <c r="D479" s="21"/>
      <c r="E479" s="4"/>
      <c r="F479" s="4"/>
      <c r="G479" s="300"/>
      <c r="H479" s="5"/>
      <c r="I479" s="5"/>
      <c r="J479" s="2"/>
      <c r="K479" s="2"/>
      <c r="L479" s="2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</row>
    <row r="480" spans="1:29" ht="15.75" customHeight="1">
      <c r="A480" s="22"/>
      <c r="B480" s="2"/>
      <c r="C480" s="3"/>
      <c r="D480" s="21"/>
      <c r="E480" s="4"/>
      <c r="F480" s="4"/>
      <c r="G480" s="300"/>
      <c r="H480" s="5"/>
      <c r="I480" s="5"/>
      <c r="J480" s="2"/>
      <c r="K480" s="2"/>
      <c r="L480" s="2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</row>
    <row r="481" spans="1:29" ht="15.75" customHeight="1">
      <c r="A481" s="22"/>
      <c r="B481" s="2"/>
      <c r="C481" s="3"/>
      <c r="D481" s="21"/>
      <c r="E481" s="4"/>
      <c r="F481" s="4"/>
      <c r="G481" s="300"/>
      <c r="H481" s="5"/>
      <c r="I481" s="5"/>
      <c r="J481" s="2"/>
      <c r="K481" s="2"/>
      <c r="L481" s="2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/>
    </row>
    <row r="482" spans="1:29" ht="15.75" customHeight="1">
      <c r="A482" s="22"/>
      <c r="B482" s="2"/>
      <c r="C482" s="3"/>
      <c r="D482" s="21"/>
      <c r="E482" s="4"/>
      <c r="F482" s="4"/>
      <c r="G482" s="300"/>
      <c r="H482" s="5"/>
      <c r="I482" s="5"/>
      <c r="J482" s="2"/>
      <c r="K482" s="2"/>
      <c r="L482" s="2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C482" s="3"/>
    </row>
    <row r="483" spans="1:29" ht="15.75" customHeight="1">
      <c r="A483" s="22"/>
      <c r="B483" s="2"/>
      <c r="C483" s="3"/>
      <c r="D483" s="21"/>
      <c r="E483" s="4"/>
      <c r="F483" s="4"/>
      <c r="G483" s="300"/>
      <c r="H483" s="5"/>
      <c r="I483" s="5"/>
      <c r="J483" s="2"/>
      <c r="K483" s="2"/>
      <c r="L483" s="2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</row>
    <row r="484" spans="1:29" ht="15.75" customHeight="1">
      <c r="A484" s="22"/>
      <c r="B484" s="2"/>
      <c r="C484" s="3"/>
      <c r="D484" s="21"/>
      <c r="E484" s="4"/>
      <c r="F484" s="4"/>
      <c r="G484" s="300"/>
      <c r="H484" s="5"/>
      <c r="I484" s="5"/>
      <c r="J484" s="2"/>
      <c r="K484" s="2"/>
      <c r="L484" s="2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  <c r="AC484" s="3"/>
    </row>
    <row r="485" spans="1:29" ht="15.75" customHeight="1">
      <c r="A485" s="22"/>
      <c r="B485" s="2"/>
      <c r="C485" s="3"/>
      <c r="D485" s="21"/>
      <c r="E485" s="4"/>
      <c r="F485" s="4"/>
      <c r="G485" s="300"/>
      <c r="H485" s="5"/>
      <c r="I485" s="5"/>
      <c r="J485" s="2"/>
      <c r="K485" s="2"/>
      <c r="L485" s="2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</row>
    <row r="486" spans="1:29" ht="15.75" customHeight="1">
      <c r="A486" s="22"/>
      <c r="B486" s="2"/>
      <c r="C486" s="3"/>
      <c r="D486" s="21"/>
      <c r="E486" s="4"/>
      <c r="F486" s="4"/>
      <c r="G486" s="300"/>
      <c r="H486" s="5"/>
      <c r="I486" s="5"/>
      <c r="J486" s="2"/>
      <c r="K486" s="2"/>
      <c r="L486" s="2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  <c r="AC486" s="3"/>
    </row>
    <row r="487" spans="1:29" ht="15.75" customHeight="1">
      <c r="A487" s="22"/>
      <c r="B487" s="2"/>
      <c r="C487" s="3"/>
      <c r="D487" s="21"/>
      <c r="E487" s="4"/>
      <c r="F487" s="4"/>
      <c r="G487" s="300"/>
      <c r="H487" s="5"/>
      <c r="I487" s="5"/>
      <c r="J487" s="2"/>
      <c r="K487" s="2"/>
      <c r="L487" s="2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</row>
    <row r="488" spans="1:29" ht="15.75" customHeight="1">
      <c r="A488" s="22"/>
      <c r="B488" s="2"/>
      <c r="C488" s="3"/>
      <c r="D488" s="21"/>
      <c r="E488" s="4"/>
      <c r="F488" s="4"/>
      <c r="G488" s="300"/>
      <c r="H488" s="5"/>
      <c r="I488" s="5"/>
      <c r="J488" s="2"/>
      <c r="K488" s="2"/>
      <c r="L488" s="2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  <c r="AC488" s="3"/>
    </row>
    <row r="489" spans="1:29" ht="15.75" customHeight="1">
      <c r="A489" s="22"/>
      <c r="B489" s="2"/>
      <c r="C489" s="3"/>
      <c r="D489" s="21"/>
      <c r="E489" s="4"/>
      <c r="F489" s="4"/>
      <c r="G489" s="300"/>
      <c r="H489" s="5"/>
      <c r="I489" s="5"/>
      <c r="J489" s="2"/>
      <c r="K489" s="2"/>
      <c r="L489" s="2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</row>
    <row r="490" spans="1:29" ht="15.75" customHeight="1">
      <c r="A490" s="22"/>
      <c r="B490" s="2"/>
      <c r="C490" s="3"/>
      <c r="D490" s="21"/>
      <c r="E490" s="4"/>
      <c r="F490" s="4"/>
      <c r="G490" s="300"/>
      <c r="H490" s="5"/>
      <c r="I490" s="5"/>
      <c r="J490" s="2"/>
      <c r="K490" s="2"/>
      <c r="L490" s="2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</row>
    <row r="491" spans="1:29" ht="15.75" customHeight="1">
      <c r="A491" s="22"/>
      <c r="B491" s="2"/>
      <c r="C491" s="3"/>
      <c r="D491" s="21"/>
      <c r="E491" s="4"/>
      <c r="F491" s="4"/>
      <c r="G491" s="300"/>
      <c r="H491" s="5"/>
      <c r="I491" s="5"/>
      <c r="J491" s="2"/>
      <c r="K491" s="2"/>
      <c r="L491" s="2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</row>
    <row r="492" spans="1:29" ht="15.75" customHeight="1">
      <c r="A492" s="3"/>
      <c r="B492" s="3"/>
      <c r="C492" s="3"/>
      <c r="D492" s="23"/>
      <c r="E492" s="3"/>
      <c r="F492" s="3"/>
      <c r="G492" s="5"/>
      <c r="H492" s="23"/>
      <c r="I492" s="23"/>
      <c r="J492" s="2"/>
      <c r="K492" s="2"/>
      <c r="L492" s="2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</row>
    <row r="493" spans="1:29" ht="15.75" customHeight="1">
      <c r="A493" s="3"/>
      <c r="B493" s="3"/>
      <c r="C493" s="3"/>
      <c r="D493" s="23"/>
      <c r="E493" s="3"/>
      <c r="F493" s="3"/>
      <c r="G493" s="5"/>
      <c r="H493" s="23"/>
      <c r="I493" s="23"/>
      <c r="J493" s="2"/>
      <c r="K493" s="2"/>
      <c r="L493" s="2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</row>
    <row r="494" spans="1:29" ht="15.75" customHeight="1">
      <c r="A494" s="3"/>
      <c r="B494" s="3"/>
      <c r="C494" s="3"/>
      <c r="D494" s="23"/>
      <c r="E494" s="3"/>
      <c r="F494" s="3"/>
      <c r="G494" s="5"/>
      <c r="H494" s="23"/>
      <c r="I494" s="23"/>
      <c r="J494" s="2"/>
      <c r="K494" s="2"/>
      <c r="L494" s="2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</row>
    <row r="495" spans="1:29" ht="15.75" customHeight="1">
      <c r="A495" s="3"/>
      <c r="B495" s="3"/>
      <c r="C495" s="3"/>
      <c r="D495" s="23"/>
      <c r="E495" s="3"/>
      <c r="F495" s="3"/>
      <c r="G495" s="5"/>
      <c r="H495" s="23"/>
      <c r="I495" s="23"/>
      <c r="J495" s="2"/>
      <c r="K495" s="2"/>
      <c r="L495" s="2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</row>
    <row r="496" spans="1:29" ht="15.75" customHeight="1">
      <c r="A496" s="3"/>
      <c r="B496" s="3"/>
      <c r="C496" s="3"/>
      <c r="D496" s="23"/>
      <c r="E496" s="3"/>
      <c r="F496" s="3"/>
      <c r="G496" s="5"/>
      <c r="H496" s="23"/>
      <c r="I496" s="23"/>
      <c r="J496" s="2"/>
      <c r="K496" s="2"/>
      <c r="L496" s="2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</row>
    <row r="497" spans="1:29" ht="15.75" customHeight="1">
      <c r="A497" s="3"/>
      <c r="B497" s="3"/>
      <c r="C497" s="3"/>
      <c r="D497" s="23"/>
      <c r="E497" s="3"/>
      <c r="F497" s="3"/>
      <c r="G497" s="5"/>
      <c r="H497" s="23"/>
      <c r="I497" s="23"/>
      <c r="J497" s="2"/>
      <c r="K497" s="2"/>
      <c r="L497" s="2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</row>
    <row r="498" spans="1:29" ht="15.75" customHeight="1">
      <c r="A498" s="3"/>
      <c r="B498" s="3"/>
      <c r="C498" s="3"/>
      <c r="D498" s="23"/>
      <c r="E498" s="3"/>
      <c r="F498" s="3"/>
      <c r="G498" s="5"/>
      <c r="H498" s="23"/>
      <c r="I498" s="23"/>
      <c r="J498" s="2"/>
      <c r="K498" s="2"/>
      <c r="L498" s="2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/>
    </row>
    <row r="499" spans="1:29" ht="15.75" customHeight="1">
      <c r="A499" s="3"/>
      <c r="B499" s="3"/>
      <c r="C499" s="3"/>
      <c r="D499" s="23"/>
      <c r="E499" s="3"/>
      <c r="F499" s="3"/>
      <c r="G499" s="5"/>
      <c r="H499" s="23"/>
      <c r="I499" s="23"/>
      <c r="J499" s="2"/>
      <c r="K499" s="2"/>
      <c r="L499" s="2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</row>
    <row r="500" spans="1:29" ht="15.75" customHeight="1">
      <c r="A500" s="3"/>
      <c r="B500" s="3"/>
      <c r="C500" s="3"/>
      <c r="D500" s="23"/>
      <c r="E500" s="3"/>
      <c r="F500" s="3"/>
      <c r="G500" s="5"/>
      <c r="H500" s="23"/>
      <c r="I500" s="23"/>
      <c r="J500" s="2"/>
      <c r="K500" s="2"/>
      <c r="L500" s="2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</row>
    <row r="501" spans="1:29" ht="15.75" customHeight="1">
      <c r="A501" s="3"/>
      <c r="B501" s="3"/>
      <c r="C501" s="3"/>
      <c r="D501" s="23"/>
      <c r="E501" s="3"/>
      <c r="F501" s="3"/>
      <c r="G501" s="5"/>
      <c r="H501" s="23"/>
      <c r="I501" s="23"/>
      <c r="J501" s="2"/>
      <c r="K501" s="2"/>
      <c r="L501" s="2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</row>
    <row r="502" spans="1:29" ht="15.75" customHeight="1">
      <c r="A502" s="3"/>
      <c r="B502" s="3"/>
      <c r="C502" s="3"/>
      <c r="D502" s="23"/>
      <c r="E502" s="3"/>
      <c r="F502" s="3"/>
      <c r="G502" s="5"/>
      <c r="H502" s="23"/>
      <c r="I502" s="23"/>
      <c r="J502" s="2"/>
      <c r="K502" s="2"/>
      <c r="L502" s="2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</row>
    <row r="503" spans="1:29" ht="15.75" customHeight="1">
      <c r="A503" s="3"/>
      <c r="B503" s="3"/>
      <c r="C503" s="3"/>
      <c r="D503" s="23"/>
      <c r="E503" s="3"/>
      <c r="F503" s="3"/>
      <c r="G503" s="5"/>
      <c r="H503" s="23"/>
      <c r="I503" s="23"/>
      <c r="J503" s="2"/>
      <c r="K503" s="2"/>
      <c r="L503" s="2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</row>
    <row r="504" spans="1:29" ht="15.75" customHeight="1">
      <c r="A504" s="3"/>
      <c r="B504" s="3"/>
      <c r="C504" s="3"/>
      <c r="D504" s="23"/>
      <c r="E504" s="3"/>
      <c r="F504" s="3"/>
      <c r="G504" s="5"/>
      <c r="H504" s="23"/>
      <c r="I504" s="23"/>
      <c r="J504" s="2"/>
      <c r="K504" s="2"/>
      <c r="L504" s="2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</row>
    <row r="505" spans="1:29" ht="15.75" customHeight="1">
      <c r="A505" s="3"/>
      <c r="B505" s="3"/>
      <c r="C505" s="3"/>
      <c r="D505" s="23"/>
      <c r="E505" s="3"/>
      <c r="F505" s="3"/>
      <c r="G505" s="5"/>
      <c r="H505" s="23"/>
      <c r="I505" s="23"/>
      <c r="J505" s="2"/>
      <c r="K505" s="2"/>
      <c r="L505" s="2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</row>
    <row r="506" spans="1:29" ht="15.75" customHeight="1">
      <c r="A506" s="3"/>
      <c r="B506" s="3"/>
      <c r="C506" s="3"/>
      <c r="D506" s="23"/>
      <c r="E506" s="3"/>
      <c r="F506" s="3"/>
      <c r="G506" s="5"/>
      <c r="H506" s="23"/>
      <c r="I506" s="23"/>
      <c r="J506" s="2"/>
      <c r="K506" s="2"/>
      <c r="L506" s="2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</row>
    <row r="507" spans="1:29" ht="15.75" customHeight="1">
      <c r="A507" s="3"/>
      <c r="B507" s="3"/>
      <c r="C507" s="3"/>
      <c r="D507" s="23"/>
      <c r="E507" s="3"/>
      <c r="F507" s="3"/>
      <c r="G507" s="5"/>
      <c r="H507" s="23"/>
      <c r="I507" s="23"/>
      <c r="J507" s="2"/>
      <c r="K507" s="2"/>
      <c r="L507" s="2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</row>
    <row r="508" spans="1:29" ht="15.75" customHeight="1">
      <c r="A508" s="3"/>
      <c r="B508" s="3"/>
      <c r="C508" s="3"/>
      <c r="D508" s="23"/>
      <c r="E508" s="3"/>
      <c r="F508" s="3"/>
      <c r="G508" s="5"/>
      <c r="H508" s="23"/>
      <c r="I508" s="23"/>
      <c r="J508" s="2"/>
      <c r="K508" s="2"/>
      <c r="L508" s="2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</row>
    <row r="509" spans="1:29" ht="15.75" customHeight="1">
      <c r="A509" s="3"/>
      <c r="B509" s="3"/>
      <c r="C509" s="3"/>
      <c r="D509" s="23"/>
      <c r="E509" s="3"/>
      <c r="F509" s="3"/>
      <c r="G509" s="5"/>
      <c r="H509" s="23"/>
      <c r="I509" s="23"/>
      <c r="J509" s="2"/>
      <c r="K509" s="2"/>
      <c r="L509" s="2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</row>
    <row r="510" spans="1:29" ht="15.75" customHeight="1">
      <c r="A510" s="3"/>
      <c r="B510" s="3"/>
      <c r="C510" s="3"/>
      <c r="D510" s="23"/>
      <c r="E510" s="3"/>
      <c r="F510" s="3"/>
      <c r="G510" s="5"/>
      <c r="H510" s="23"/>
      <c r="I510" s="23"/>
      <c r="J510" s="2"/>
      <c r="K510" s="2"/>
      <c r="L510" s="2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</row>
    <row r="511" spans="1:29" ht="15.75" customHeight="1">
      <c r="A511" s="3"/>
      <c r="B511" s="3"/>
      <c r="C511" s="3"/>
      <c r="D511" s="23"/>
      <c r="E511" s="3"/>
      <c r="F511" s="3"/>
      <c r="G511" s="5"/>
      <c r="H511" s="23"/>
      <c r="I511" s="23"/>
      <c r="J511" s="2"/>
      <c r="K511" s="2"/>
      <c r="L511" s="2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</row>
    <row r="512" spans="1:29" ht="15.75" customHeight="1">
      <c r="A512" s="3"/>
      <c r="B512" s="3"/>
      <c r="C512" s="3"/>
      <c r="D512" s="23"/>
      <c r="E512" s="3"/>
      <c r="F512" s="3"/>
      <c r="G512" s="5"/>
      <c r="H512" s="23"/>
      <c r="I512" s="23"/>
      <c r="J512" s="2"/>
      <c r="K512" s="2"/>
      <c r="L512" s="2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</row>
    <row r="513" spans="1:29" ht="15.75" customHeight="1">
      <c r="A513" s="3"/>
      <c r="B513" s="3"/>
      <c r="C513" s="3"/>
      <c r="D513" s="23"/>
      <c r="E513" s="3"/>
      <c r="F513" s="3"/>
      <c r="G513" s="5"/>
      <c r="H513" s="23"/>
      <c r="I513" s="23"/>
      <c r="J513" s="2"/>
      <c r="K513" s="2"/>
      <c r="L513" s="2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</row>
    <row r="514" spans="1:29" ht="15.75" customHeight="1">
      <c r="A514" s="3"/>
      <c r="B514" s="3"/>
      <c r="C514" s="3"/>
      <c r="D514" s="23"/>
      <c r="E514" s="3"/>
      <c r="F514" s="3"/>
      <c r="G514" s="5"/>
      <c r="H514" s="23"/>
      <c r="I514" s="23"/>
      <c r="J514" s="2"/>
      <c r="K514" s="2"/>
      <c r="L514" s="2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</row>
    <row r="515" spans="1:29" ht="15.75" customHeight="1">
      <c r="A515" s="3"/>
      <c r="B515" s="3"/>
      <c r="C515" s="3"/>
      <c r="D515" s="23"/>
      <c r="E515" s="3"/>
      <c r="F515" s="3"/>
      <c r="G515" s="5"/>
      <c r="H515" s="23"/>
      <c r="I515" s="23"/>
      <c r="J515" s="2"/>
      <c r="K515" s="2"/>
      <c r="L515" s="2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</row>
    <row r="516" spans="1:29" ht="15.75" customHeight="1">
      <c r="A516" s="3"/>
      <c r="B516" s="3"/>
      <c r="C516" s="3"/>
      <c r="D516" s="23"/>
      <c r="E516" s="3"/>
      <c r="F516" s="3"/>
      <c r="G516" s="5"/>
      <c r="H516" s="23"/>
      <c r="I516" s="23"/>
      <c r="J516" s="2"/>
      <c r="K516" s="2"/>
      <c r="L516" s="2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</row>
    <row r="517" spans="1:29" ht="15.75" customHeight="1">
      <c r="A517" s="3"/>
      <c r="B517" s="3"/>
      <c r="C517" s="3"/>
      <c r="D517" s="23"/>
      <c r="E517" s="3"/>
      <c r="F517" s="3"/>
      <c r="G517" s="5"/>
      <c r="H517" s="23"/>
      <c r="I517" s="23"/>
      <c r="J517" s="2"/>
      <c r="K517" s="2"/>
      <c r="L517" s="2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</row>
    <row r="518" spans="1:29" ht="15.75" customHeight="1">
      <c r="A518" s="3"/>
      <c r="B518" s="3"/>
      <c r="C518" s="3"/>
      <c r="D518" s="23"/>
      <c r="E518" s="3"/>
      <c r="F518" s="3"/>
      <c r="G518" s="5"/>
      <c r="H518" s="23"/>
      <c r="I518" s="23"/>
      <c r="J518" s="2"/>
      <c r="K518" s="2"/>
      <c r="L518" s="2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</row>
    <row r="519" spans="1:29" ht="15.75" customHeight="1">
      <c r="A519" s="3"/>
      <c r="B519" s="3"/>
      <c r="C519" s="3"/>
      <c r="D519" s="23"/>
      <c r="E519" s="3"/>
      <c r="F519" s="3"/>
      <c r="G519" s="5"/>
      <c r="H519" s="23"/>
      <c r="I519" s="23"/>
      <c r="J519" s="2"/>
      <c r="K519" s="2"/>
      <c r="L519" s="2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</row>
    <row r="520" spans="1:29" ht="15.75" customHeight="1">
      <c r="A520" s="3"/>
      <c r="B520" s="3"/>
      <c r="C520" s="3"/>
      <c r="D520" s="23"/>
      <c r="E520" s="3"/>
      <c r="F520" s="3"/>
      <c r="G520" s="5"/>
      <c r="H520" s="23"/>
      <c r="I520" s="23"/>
      <c r="J520" s="2"/>
      <c r="K520" s="2"/>
      <c r="L520" s="2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</row>
    <row r="521" spans="1:29" ht="15.75" customHeight="1">
      <c r="A521" s="3"/>
      <c r="B521" s="3"/>
      <c r="C521" s="3"/>
      <c r="D521" s="23"/>
      <c r="E521" s="3"/>
      <c r="F521" s="3"/>
      <c r="G521" s="5"/>
      <c r="H521" s="23"/>
      <c r="I521" s="23"/>
      <c r="J521" s="2"/>
      <c r="K521" s="2"/>
      <c r="L521" s="2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</row>
    <row r="522" spans="1:29" ht="15.75" customHeight="1">
      <c r="A522" s="3"/>
      <c r="B522" s="3"/>
      <c r="C522" s="3"/>
      <c r="D522" s="23"/>
      <c r="E522" s="3"/>
      <c r="F522" s="3"/>
      <c r="G522" s="5"/>
      <c r="H522" s="23"/>
      <c r="I522" s="23"/>
      <c r="J522" s="2"/>
      <c r="K522" s="2"/>
      <c r="L522" s="2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</row>
    <row r="523" spans="1:29" ht="15.75" customHeight="1">
      <c r="A523" s="3"/>
      <c r="B523" s="3"/>
      <c r="C523" s="3"/>
      <c r="D523" s="23"/>
      <c r="E523" s="3"/>
      <c r="F523" s="3"/>
      <c r="G523" s="5"/>
      <c r="H523" s="23"/>
      <c r="I523" s="23"/>
      <c r="J523" s="2"/>
      <c r="K523" s="2"/>
      <c r="L523" s="2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</row>
    <row r="524" spans="1:29" ht="15.75" customHeight="1">
      <c r="A524" s="3"/>
      <c r="B524" s="3"/>
      <c r="C524" s="3"/>
      <c r="D524" s="23"/>
      <c r="E524" s="3"/>
      <c r="F524" s="3"/>
      <c r="G524" s="5"/>
      <c r="H524" s="23"/>
      <c r="I524" s="23"/>
      <c r="J524" s="2"/>
      <c r="K524" s="2"/>
      <c r="L524" s="2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</row>
    <row r="525" spans="1:29" ht="15.75" customHeight="1">
      <c r="A525" s="3"/>
      <c r="B525" s="3"/>
      <c r="C525" s="3"/>
      <c r="D525" s="23"/>
      <c r="E525" s="3"/>
      <c r="F525" s="3"/>
      <c r="G525" s="5"/>
      <c r="H525" s="23"/>
      <c r="I525" s="23"/>
      <c r="J525" s="2"/>
      <c r="K525" s="2"/>
      <c r="L525" s="2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</row>
    <row r="526" spans="1:29" ht="15.75" customHeight="1">
      <c r="A526" s="3"/>
      <c r="B526" s="3"/>
      <c r="C526" s="3"/>
      <c r="D526" s="23"/>
      <c r="E526" s="3"/>
      <c r="F526" s="3"/>
      <c r="G526" s="5"/>
      <c r="H526" s="23"/>
      <c r="I526" s="23"/>
      <c r="J526" s="2"/>
      <c r="K526" s="2"/>
      <c r="L526" s="2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</row>
    <row r="527" spans="1:29" ht="15.75" customHeight="1">
      <c r="A527" s="3"/>
      <c r="B527" s="3"/>
      <c r="C527" s="3"/>
      <c r="D527" s="23"/>
      <c r="E527" s="3"/>
      <c r="F527" s="3"/>
      <c r="G527" s="5"/>
      <c r="H527" s="23"/>
      <c r="I527" s="23"/>
      <c r="J527" s="2"/>
      <c r="K527" s="2"/>
      <c r="L527" s="2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</row>
    <row r="528" spans="1:29" ht="15.75" customHeight="1">
      <c r="A528" s="3"/>
      <c r="B528" s="3"/>
      <c r="C528" s="3"/>
      <c r="D528" s="23"/>
      <c r="E528" s="3"/>
      <c r="F528" s="3"/>
      <c r="G528" s="5"/>
      <c r="H528" s="23"/>
      <c r="I528" s="23"/>
      <c r="J528" s="2"/>
      <c r="K528" s="2"/>
      <c r="L528" s="2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</row>
    <row r="529" spans="1:29" ht="15.75" customHeight="1">
      <c r="A529" s="3"/>
      <c r="B529" s="3"/>
      <c r="C529" s="3"/>
      <c r="D529" s="23"/>
      <c r="E529" s="3"/>
      <c r="F529" s="3"/>
      <c r="G529" s="5"/>
      <c r="H529" s="23"/>
      <c r="I529" s="23"/>
      <c r="J529" s="2"/>
      <c r="K529" s="2"/>
      <c r="L529" s="2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</row>
    <row r="530" spans="1:29" ht="15.75" customHeight="1">
      <c r="A530" s="3"/>
      <c r="B530" s="3"/>
      <c r="C530" s="3"/>
      <c r="D530" s="23"/>
      <c r="E530" s="3"/>
      <c r="F530" s="3"/>
      <c r="G530" s="5"/>
      <c r="H530" s="23"/>
      <c r="I530" s="23"/>
      <c r="J530" s="2"/>
      <c r="K530" s="2"/>
      <c r="L530" s="2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</row>
    <row r="531" spans="1:29" ht="15.75" customHeight="1">
      <c r="A531" s="3"/>
      <c r="B531" s="3"/>
      <c r="C531" s="3"/>
      <c r="D531" s="23"/>
      <c r="E531" s="3"/>
      <c r="F531" s="3"/>
      <c r="G531" s="5"/>
      <c r="H531" s="23"/>
      <c r="I531" s="23"/>
      <c r="J531" s="2"/>
      <c r="K531" s="2"/>
      <c r="L531" s="2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</row>
    <row r="532" spans="1:29" ht="15.75" customHeight="1">
      <c r="A532" s="3"/>
      <c r="B532" s="3"/>
      <c r="C532" s="3"/>
      <c r="D532" s="23"/>
      <c r="E532" s="3"/>
      <c r="F532" s="3"/>
      <c r="G532" s="5"/>
      <c r="H532" s="23"/>
      <c r="I532" s="23"/>
      <c r="J532" s="2"/>
      <c r="K532" s="2"/>
      <c r="L532" s="2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</row>
    <row r="533" spans="1:29" ht="15.75" customHeight="1">
      <c r="A533" s="3"/>
      <c r="B533" s="3"/>
      <c r="C533" s="3"/>
      <c r="D533" s="23"/>
      <c r="E533" s="3"/>
      <c r="F533" s="3"/>
      <c r="G533" s="5"/>
      <c r="H533" s="23"/>
      <c r="I533" s="23"/>
      <c r="J533" s="2"/>
      <c r="K533" s="2"/>
      <c r="L533" s="2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</row>
    <row r="534" spans="1:29" ht="15.75" customHeight="1">
      <c r="A534" s="3"/>
      <c r="B534" s="3"/>
      <c r="C534" s="3"/>
      <c r="D534" s="23"/>
      <c r="E534" s="3"/>
      <c r="F534" s="3"/>
      <c r="G534" s="5"/>
      <c r="H534" s="23"/>
      <c r="I534" s="23"/>
      <c r="J534" s="2"/>
      <c r="K534" s="2"/>
      <c r="L534" s="2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</row>
    <row r="535" spans="1:29" ht="15.75" customHeight="1">
      <c r="A535" s="3"/>
      <c r="B535" s="3"/>
      <c r="C535" s="3"/>
      <c r="D535" s="23"/>
      <c r="E535" s="3"/>
      <c r="F535" s="3"/>
      <c r="G535" s="5"/>
      <c r="H535" s="23"/>
      <c r="I535" s="23"/>
      <c r="J535" s="2"/>
      <c r="K535" s="2"/>
      <c r="L535" s="2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</row>
    <row r="536" spans="1:29" ht="15.75" customHeight="1">
      <c r="A536" s="3"/>
      <c r="B536" s="3"/>
      <c r="C536" s="3"/>
      <c r="D536" s="23"/>
      <c r="E536" s="3"/>
      <c r="F536" s="3"/>
      <c r="G536" s="5"/>
      <c r="H536" s="23"/>
      <c r="I536" s="23"/>
      <c r="J536" s="2"/>
      <c r="K536" s="2"/>
      <c r="L536" s="2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</row>
    <row r="537" spans="1:29" ht="15.75" customHeight="1">
      <c r="A537" s="3"/>
      <c r="B537" s="3"/>
      <c r="C537" s="3"/>
      <c r="D537" s="23"/>
      <c r="E537" s="3"/>
      <c r="F537" s="3"/>
      <c r="G537" s="5"/>
      <c r="H537" s="23"/>
      <c r="I537" s="23"/>
      <c r="J537" s="2"/>
      <c r="K537" s="2"/>
      <c r="L537" s="2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</row>
    <row r="538" spans="1:29" ht="15.75" customHeight="1">
      <c r="A538" s="3"/>
      <c r="B538" s="3"/>
      <c r="C538" s="3"/>
      <c r="D538" s="23"/>
      <c r="E538" s="3"/>
      <c r="F538" s="3"/>
      <c r="G538" s="5"/>
      <c r="H538" s="23"/>
      <c r="I538" s="23"/>
      <c r="J538" s="2"/>
      <c r="K538" s="2"/>
      <c r="L538" s="2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</row>
    <row r="539" spans="1:29" ht="15.75" customHeight="1">
      <c r="A539" s="3"/>
      <c r="B539" s="3"/>
      <c r="C539" s="3"/>
      <c r="D539" s="23"/>
      <c r="E539" s="3"/>
      <c r="F539" s="3"/>
      <c r="G539" s="5"/>
      <c r="H539" s="23"/>
      <c r="I539" s="23"/>
      <c r="J539" s="2"/>
      <c r="K539" s="2"/>
      <c r="L539" s="2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</row>
    <row r="540" spans="1:29" ht="15.75" customHeight="1">
      <c r="A540" s="3"/>
      <c r="B540" s="3"/>
      <c r="C540" s="3"/>
      <c r="D540" s="23"/>
      <c r="E540" s="3"/>
      <c r="F540" s="3"/>
      <c r="G540" s="5"/>
      <c r="H540" s="23"/>
      <c r="I540" s="23"/>
      <c r="J540" s="2"/>
      <c r="K540" s="2"/>
      <c r="L540" s="2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</row>
    <row r="541" spans="1:29" ht="15.75" customHeight="1">
      <c r="A541" s="3"/>
      <c r="B541" s="3"/>
      <c r="C541" s="3"/>
      <c r="D541" s="23"/>
      <c r="E541" s="3"/>
      <c r="F541" s="3"/>
      <c r="G541" s="5"/>
      <c r="H541" s="23"/>
      <c r="I541" s="23"/>
      <c r="J541" s="2"/>
      <c r="K541" s="2"/>
      <c r="L541" s="2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</row>
    <row r="542" spans="1:29" ht="15.75" customHeight="1">
      <c r="A542" s="3"/>
      <c r="B542" s="3"/>
      <c r="C542" s="3"/>
      <c r="D542" s="23"/>
      <c r="E542" s="3"/>
      <c r="F542" s="3"/>
      <c r="G542" s="5"/>
      <c r="H542" s="23"/>
      <c r="I542" s="23"/>
      <c r="J542" s="2"/>
      <c r="K542" s="2"/>
      <c r="L542" s="2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</row>
    <row r="543" spans="1:29" ht="15.75" customHeight="1">
      <c r="A543" s="3"/>
      <c r="B543" s="3"/>
      <c r="C543" s="3"/>
      <c r="D543" s="23"/>
      <c r="E543" s="3"/>
      <c r="F543" s="3"/>
      <c r="G543" s="5"/>
      <c r="H543" s="23"/>
      <c r="I543" s="23"/>
      <c r="J543" s="2"/>
      <c r="K543" s="2"/>
      <c r="L543" s="2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</row>
    <row r="544" spans="1:29" ht="15.75" customHeight="1">
      <c r="A544" s="3"/>
      <c r="B544" s="3"/>
      <c r="C544" s="3"/>
      <c r="D544" s="23"/>
      <c r="E544" s="3"/>
      <c r="F544" s="3"/>
      <c r="G544" s="5"/>
      <c r="H544" s="23"/>
      <c r="I544" s="23"/>
      <c r="J544" s="2"/>
      <c r="K544" s="2"/>
      <c r="L544" s="2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</row>
    <row r="545" spans="1:29" ht="15.75" customHeight="1">
      <c r="A545" s="3"/>
      <c r="B545" s="3"/>
      <c r="C545" s="3"/>
      <c r="D545" s="23"/>
      <c r="E545" s="3"/>
      <c r="F545" s="3"/>
      <c r="G545" s="5"/>
      <c r="H545" s="23"/>
      <c r="I545" s="23"/>
      <c r="J545" s="2"/>
      <c r="K545" s="2"/>
      <c r="L545" s="2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</row>
    <row r="546" spans="1:29" ht="15.75" customHeight="1">
      <c r="A546" s="3"/>
      <c r="B546" s="3"/>
      <c r="C546" s="3"/>
      <c r="D546" s="23"/>
      <c r="E546" s="3"/>
      <c r="F546" s="3"/>
      <c r="G546" s="5"/>
      <c r="H546" s="23"/>
      <c r="I546" s="23"/>
      <c r="J546" s="2"/>
      <c r="K546" s="2"/>
      <c r="L546" s="2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</row>
    <row r="547" spans="1:29" ht="15.75" customHeight="1">
      <c r="A547" s="3"/>
      <c r="B547" s="3"/>
      <c r="C547" s="3"/>
      <c r="D547" s="23"/>
      <c r="E547" s="3"/>
      <c r="F547" s="3"/>
      <c r="G547" s="5"/>
      <c r="H547" s="23"/>
      <c r="I547" s="23"/>
      <c r="J547" s="2"/>
      <c r="K547" s="2"/>
      <c r="L547" s="2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</row>
    <row r="548" spans="1:29" ht="15.75" customHeight="1">
      <c r="A548" s="3"/>
      <c r="B548" s="3"/>
      <c r="C548" s="3"/>
      <c r="D548" s="23"/>
      <c r="E548" s="3"/>
      <c r="F548" s="3"/>
      <c r="G548" s="5"/>
      <c r="H548" s="23"/>
      <c r="I548" s="23"/>
      <c r="J548" s="2"/>
      <c r="K548" s="2"/>
      <c r="L548" s="2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</row>
    <row r="549" spans="1:29" ht="15.75" customHeight="1">
      <c r="A549" s="3"/>
      <c r="B549" s="3"/>
      <c r="C549" s="3"/>
      <c r="D549" s="23"/>
      <c r="E549" s="3"/>
      <c r="F549" s="3"/>
      <c r="G549" s="5"/>
      <c r="H549" s="23"/>
      <c r="I549" s="23"/>
      <c r="J549" s="2"/>
      <c r="K549" s="2"/>
      <c r="L549" s="2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</row>
    <row r="550" spans="1:29" ht="15.75" customHeight="1">
      <c r="A550" s="3"/>
      <c r="B550" s="3"/>
      <c r="C550" s="3"/>
      <c r="D550" s="23"/>
      <c r="E550" s="3"/>
      <c r="F550" s="3"/>
      <c r="G550" s="5"/>
      <c r="H550" s="23"/>
      <c r="I550" s="23"/>
      <c r="J550" s="2"/>
      <c r="K550" s="2"/>
      <c r="L550" s="2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</row>
    <row r="551" spans="1:29" ht="15.75" customHeight="1">
      <c r="A551" s="3"/>
      <c r="B551" s="3"/>
      <c r="C551" s="3"/>
      <c r="D551" s="23"/>
      <c r="E551" s="3"/>
      <c r="F551" s="3"/>
      <c r="G551" s="5"/>
      <c r="H551" s="23"/>
      <c r="I551" s="23"/>
      <c r="J551" s="2"/>
      <c r="K551" s="2"/>
      <c r="L551" s="2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</row>
    <row r="552" spans="1:29" ht="15.75" customHeight="1">
      <c r="A552" s="3"/>
      <c r="B552" s="3"/>
      <c r="C552" s="3"/>
      <c r="D552" s="23"/>
      <c r="E552" s="3"/>
      <c r="F552" s="3"/>
      <c r="G552" s="5"/>
      <c r="H552" s="23"/>
      <c r="I552" s="23"/>
      <c r="J552" s="2"/>
      <c r="K552" s="2"/>
      <c r="L552" s="2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</row>
    <row r="553" spans="1:29" ht="15.75" customHeight="1">
      <c r="A553" s="3"/>
      <c r="B553" s="3"/>
      <c r="C553" s="3"/>
      <c r="D553" s="23"/>
      <c r="E553" s="3"/>
      <c r="F553" s="3"/>
      <c r="G553" s="5"/>
      <c r="H553" s="23"/>
      <c r="I553" s="23"/>
      <c r="J553" s="2"/>
      <c r="K553" s="2"/>
      <c r="L553" s="2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</row>
    <row r="554" spans="1:29" ht="15.75" customHeight="1">
      <c r="A554" s="3"/>
      <c r="B554" s="3"/>
      <c r="C554" s="3"/>
      <c r="D554" s="23"/>
      <c r="E554" s="3"/>
      <c r="F554" s="3"/>
      <c r="G554" s="5"/>
      <c r="H554" s="23"/>
      <c r="I554" s="23"/>
      <c r="J554" s="2"/>
      <c r="K554" s="2"/>
      <c r="L554" s="2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</row>
    <row r="555" spans="1:29" ht="15.75" customHeight="1">
      <c r="A555" s="3"/>
      <c r="B555" s="3"/>
      <c r="C555" s="3"/>
      <c r="D555" s="23"/>
      <c r="E555" s="3"/>
      <c r="F555" s="3"/>
      <c r="G555" s="5"/>
      <c r="H555" s="23"/>
      <c r="I555" s="23"/>
      <c r="J555" s="2"/>
      <c r="K555" s="2"/>
      <c r="L555" s="2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</row>
    <row r="556" spans="1:29" ht="15.75" customHeight="1">
      <c r="A556" s="3"/>
      <c r="B556" s="3"/>
      <c r="C556" s="3"/>
      <c r="D556" s="23"/>
      <c r="E556" s="3"/>
      <c r="F556" s="3"/>
      <c r="G556" s="5"/>
      <c r="H556" s="23"/>
      <c r="I556" s="23"/>
      <c r="J556" s="2"/>
      <c r="K556" s="2"/>
      <c r="L556" s="2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</row>
    <row r="557" spans="1:29" ht="15.75" customHeight="1">
      <c r="A557" s="3"/>
      <c r="B557" s="3"/>
      <c r="C557" s="3"/>
      <c r="D557" s="23"/>
      <c r="E557" s="3"/>
      <c r="F557" s="3"/>
      <c r="G557" s="5"/>
      <c r="H557" s="23"/>
      <c r="I557" s="23"/>
      <c r="J557" s="2"/>
      <c r="K557" s="2"/>
      <c r="L557" s="2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</row>
    <row r="558" spans="1:29" ht="15.75" customHeight="1">
      <c r="A558" s="3"/>
      <c r="B558" s="3"/>
      <c r="C558" s="3"/>
      <c r="D558" s="23"/>
      <c r="E558" s="3"/>
      <c r="F558" s="3"/>
      <c r="G558" s="5"/>
      <c r="H558" s="23"/>
      <c r="I558" s="23"/>
      <c r="J558" s="2"/>
      <c r="K558" s="2"/>
      <c r="L558" s="2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</row>
    <row r="559" spans="1:29" ht="15.75" customHeight="1">
      <c r="A559" s="3"/>
      <c r="B559" s="3"/>
      <c r="C559" s="3"/>
      <c r="D559" s="23"/>
      <c r="E559" s="3"/>
      <c r="F559" s="3"/>
      <c r="G559" s="5"/>
      <c r="H559" s="23"/>
      <c r="I559" s="23"/>
      <c r="J559" s="2"/>
      <c r="K559" s="2"/>
      <c r="L559" s="2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</row>
    <row r="560" spans="1:29" ht="15.75" customHeight="1">
      <c r="A560" s="3"/>
      <c r="B560" s="3"/>
      <c r="C560" s="3"/>
      <c r="D560" s="23"/>
      <c r="E560" s="3"/>
      <c r="F560" s="3"/>
      <c r="G560" s="5"/>
      <c r="H560" s="23"/>
      <c r="I560" s="23"/>
      <c r="J560" s="2"/>
      <c r="K560" s="2"/>
      <c r="L560" s="2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</row>
    <row r="561" spans="1:29" ht="15.75" customHeight="1">
      <c r="A561" s="3"/>
      <c r="B561" s="3"/>
      <c r="C561" s="3"/>
      <c r="D561" s="23"/>
      <c r="E561" s="3"/>
      <c r="F561" s="3"/>
      <c r="G561" s="5"/>
      <c r="H561" s="23"/>
      <c r="I561" s="23"/>
      <c r="J561" s="2"/>
      <c r="K561" s="2"/>
      <c r="L561" s="2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</row>
    <row r="562" spans="1:29" ht="15.75" customHeight="1">
      <c r="A562" s="3"/>
      <c r="B562" s="3"/>
      <c r="C562" s="3"/>
      <c r="D562" s="23"/>
      <c r="E562" s="3"/>
      <c r="F562" s="3"/>
      <c r="G562" s="5"/>
      <c r="H562" s="23"/>
      <c r="I562" s="23"/>
      <c r="J562" s="2"/>
      <c r="K562" s="2"/>
      <c r="L562" s="2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</row>
    <row r="563" spans="1:29" ht="15.75" customHeight="1">
      <c r="A563" s="3"/>
      <c r="B563" s="3"/>
      <c r="C563" s="3"/>
      <c r="D563" s="23"/>
      <c r="E563" s="3"/>
      <c r="F563" s="3"/>
      <c r="G563" s="5"/>
      <c r="H563" s="23"/>
      <c r="I563" s="23"/>
      <c r="J563" s="2"/>
      <c r="K563" s="2"/>
      <c r="L563" s="2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</row>
    <row r="564" spans="1:29" ht="15.75" customHeight="1">
      <c r="A564" s="3"/>
      <c r="B564" s="3"/>
      <c r="C564" s="3"/>
      <c r="D564" s="23"/>
      <c r="E564" s="3"/>
      <c r="F564" s="3"/>
      <c r="G564" s="5"/>
      <c r="H564" s="23"/>
      <c r="I564" s="23"/>
      <c r="J564" s="2"/>
      <c r="K564" s="2"/>
      <c r="L564" s="2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</row>
    <row r="565" spans="1:29" ht="15.75" customHeight="1">
      <c r="A565" s="3"/>
      <c r="B565" s="3"/>
      <c r="C565" s="3"/>
      <c r="D565" s="23"/>
      <c r="E565" s="3"/>
      <c r="F565" s="3"/>
      <c r="G565" s="5"/>
      <c r="H565" s="23"/>
      <c r="I565" s="23"/>
      <c r="J565" s="2"/>
      <c r="K565" s="2"/>
      <c r="L565" s="2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</row>
    <row r="566" spans="1:29" ht="15.75" customHeight="1">
      <c r="A566" s="3"/>
      <c r="B566" s="3"/>
      <c r="C566" s="3"/>
      <c r="D566" s="23"/>
      <c r="E566" s="3"/>
      <c r="F566" s="3"/>
      <c r="G566" s="5"/>
      <c r="H566" s="23"/>
      <c r="I566" s="23"/>
      <c r="J566" s="2"/>
      <c r="K566" s="2"/>
      <c r="L566" s="2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</row>
    <row r="567" spans="1:29" ht="15.75" customHeight="1">
      <c r="A567" s="3"/>
      <c r="B567" s="3"/>
      <c r="C567" s="3"/>
      <c r="D567" s="23"/>
      <c r="E567" s="3"/>
      <c r="F567" s="3"/>
      <c r="G567" s="5"/>
      <c r="H567" s="23"/>
      <c r="I567" s="23"/>
      <c r="J567" s="2"/>
      <c r="K567" s="2"/>
      <c r="L567" s="2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</row>
    <row r="568" spans="1:29" ht="15.75" customHeight="1">
      <c r="A568" s="3"/>
      <c r="B568" s="3"/>
      <c r="C568" s="3"/>
      <c r="D568" s="23"/>
      <c r="E568" s="3"/>
      <c r="F568" s="3"/>
      <c r="G568" s="5"/>
      <c r="H568" s="23"/>
      <c r="I568" s="23"/>
      <c r="J568" s="2"/>
      <c r="K568" s="2"/>
      <c r="L568" s="2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</row>
    <row r="569" spans="1:29" ht="15.75" customHeight="1">
      <c r="A569" s="3"/>
      <c r="B569" s="3"/>
      <c r="C569" s="3"/>
      <c r="D569" s="23"/>
      <c r="E569" s="3"/>
      <c r="F569" s="3"/>
      <c r="G569" s="5"/>
      <c r="H569" s="23"/>
      <c r="I569" s="23"/>
      <c r="J569" s="2"/>
      <c r="K569" s="2"/>
      <c r="L569" s="2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</row>
    <row r="570" spans="1:29" ht="15.75" customHeight="1">
      <c r="A570" s="3"/>
      <c r="B570" s="3"/>
      <c r="C570" s="3"/>
      <c r="D570" s="23"/>
      <c r="E570" s="3"/>
      <c r="F570" s="3"/>
      <c r="G570" s="5"/>
      <c r="H570" s="23"/>
      <c r="I570" s="23"/>
      <c r="J570" s="2"/>
      <c r="K570" s="2"/>
      <c r="L570" s="2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</row>
    <row r="571" spans="1:29" ht="15.75" customHeight="1">
      <c r="A571" s="3"/>
      <c r="B571" s="3"/>
      <c r="C571" s="3"/>
      <c r="D571" s="23"/>
      <c r="E571" s="3"/>
      <c r="F571" s="3"/>
      <c r="G571" s="5"/>
      <c r="H571" s="23"/>
      <c r="I571" s="23"/>
      <c r="J571" s="2"/>
      <c r="K571" s="2"/>
      <c r="L571" s="2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</row>
    <row r="572" spans="1:29" ht="15.75" customHeight="1">
      <c r="A572" s="3"/>
      <c r="B572" s="3"/>
      <c r="C572" s="3"/>
      <c r="D572" s="23"/>
      <c r="E572" s="3"/>
      <c r="F572" s="3"/>
      <c r="G572" s="5"/>
      <c r="H572" s="23"/>
      <c r="I572" s="23"/>
      <c r="J572" s="2"/>
      <c r="K572" s="2"/>
      <c r="L572" s="2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</row>
    <row r="573" spans="1:29" ht="15.75" customHeight="1">
      <c r="A573" s="3"/>
      <c r="B573" s="3"/>
      <c r="C573" s="3"/>
      <c r="D573" s="23"/>
      <c r="E573" s="3"/>
      <c r="F573" s="3"/>
      <c r="G573" s="5"/>
      <c r="H573" s="23"/>
      <c r="I573" s="23"/>
      <c r="J573" s="2"/>
      <c r="K573" s="2"/>
      <c r="L573" s="2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</row>
    <row r="574" spans="1:29" ht="15.75" customHeight="1">
      <c r="A574" s="3"/>
      <c r="B574" s="3"/>
      <c r="C574" s="3"/>
      <c r="D574" s="23"/>
      <c r="E574" s="3"/>
      <c r="F574" s="3"/>
      <c r="G574" s="5"/>
      <c r="H574" s="23"/>
      <c r="I574" s="23"/>
      <c r="J574" s="2"/>
      <c r="K574" s="2"/>
      <c r="L574" s="2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</row>
    <row r="575" spans="1:29" ht="15.75" customHeight="1">
      <c r="A575" s="3"/>
      <c r="B575" s="3"/>
      <c r="C575" s="3"/>
      <c r="D575" s="23"/>
      <c r="E575" s="3"/>
      <c r="F575" s="3"/>
      <c r="G575" s="5"/>
      <c r="H575" s="23"/>
      <c r="I575" s="23"/>
      <c r="J575" s="2"/>
      <c r="K575" s="2"/>
      <c r="L575" s="2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</row>
    <row r="576" spans="1:29" ht="15.75" customHeight="1">
      <c r="A576" s="3"/>
      <c r="B576" s="3"/>
      <c r="C576" s="3"/>
      <c r="D576" s="23"/>
      <c r="E576" s="3"/>
      <c r="F576" s="3"/>
      <c r="G576" s="5"/>
      <c r="H576" s="23"/>
      <c r="I576" s="23"/>
      <c r="J576" s="2"/>
      <c r="K576" s="2"/>
      <c r="L576" s="2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</row>
    <row r="577" spans="1:29" ht="15.75" customHeight="1">
      <c r="A577" s="3"/>
      <c r="B577" s="3"/>
      <c r="C577" s="3"/>
      <c r="D577" s="23"/>
      <c r="E577" s="3"/>
      <c r="F577" s="3"/>
      <c r="G577" s="5"/>
      <c r="H577" s="23"/>
      <c r="I577" s="23"/>
      <c r="J577" s="2"/>
      <c r="K577" s="2"/>
      <c r="L577" s="2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</row>
    <row r="578" spans="1:29" ht="15.75" customHeight="1">
      <c r="A578" s="3"/>
      <c r="B578" s="3"/>
      <c r="C578" s="3"/>
      <c r="D578" s="23"/>
      <c r="E578" s="3"/>
      <c r="F578" s="3"/>
      <c r="G578" s="5"/>
      <c r="H578" s="23"/>
      <c r="I578" s="23"/>
      <c r="J578" s="2"/>
      <c r="K578" s="2"/>
      <c r="L578" s="2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</row>
    <row r="579" spans="1:29" ht="15.75" customHeight="1">
      <c r="A579" s="3"/>
      <c r="B579" s="3"/>
      <c r="C579" s="3"/>
      <c r="D579" s="23"/>
      <c r="E579" s="3"/>
      <c r="F579" s="3"/>
      <c r="G579" s="5"/>
      <c r="H579" s="23"/>
      <c r="I579" s="23"/>
      <c r="J579" s="2"/>
      <c r="K579" s="2"/>
      <c r="L579" s="2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</row>
    <row r="580" spans="1:29" ht="15.75" customHeight="1">
      <c r="A580" s="3"/>
      <c r="B580" s="3"/>
      <c r="C580" s="3"/>
      <c r="D580" s="23"/>
      <c r="E580" s="3"/>
      <c r="F580" s="3"/>
      <c r="G580" s="5"/>
      <c r="H580" s="23"/>
      <c r="I580" s="23"/>
      <c r="J580" s="2"/>
      <c r="K580" s="2"/>
      <c r="L580" s="2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</row>
    <row r="581" spans="1:29" ht="15.75" customHeight="1">
      <c r="A581" s="3"/>
      <c r="B581" s="3"/>
      <c r="C581" s="3"/>
      <c r="D581" s="23"/>
      <c r="E581" s="3"/>
      <c r="F581" s="3"/>
      <c r="G581" s="5"/>
      <c r="H581" s="23"/>
      <c r="I581" s="23"/>
      <c r="J581" s="2"/>
      <c r="K581" s="2"/>
      <c r="L581" s="2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</row>
    <row r="582" spans="1:29" ht="15.75" customHeight="1">
      <c r="A582" s="3"/>
      <c r="B582" s="3"/>
      <c r="C582" s="3"/>
      <c r="D582" s="23"/>
      <c r="E582" s="3"/>
      <c r="F582" s="3"/>
      <c r="G582" s="5"/>
      <c r="H582" s="23"/>
      <c r="I582" s="23"/>
      <c r="J582" s="2"/>
      <c r="K582" s="2"/>
      <c r="L582" s="2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</row>
    <row r="583" spans="1:29" ht="15.75" customHeight="1">
      <c r="A583" s="3"/>
      <c r="B583" s="3"/>
      <c r="C583" s="3"/>
      <c r="D583" s="23"/>
      <c r="E583" s="3"/>
      <c r="F583" s="3"/>
      <c r="G583" s="5"/>
      <c r="H583" s="23"/>
      <c r="I583" s="23"/>
      <c r="J583" s="2"/>
      <c r="K583" s="2"/>
      <c r="L583" s="2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</row>
    <row r="584" spans="1:29" ht="15.75" customHeight="1">
      <c r="A584" s="3"/>
      <c r="B584" s="3"/>
      <c r="C584" s="3"/>
      <c r="D584" s="23"/>
      <c r="E584" s="3"/>
      <c r="F584" s="3"/>
      <c r="G584" s="5"/>
      <c r="H584" s="23"/>
      <c r="I584" s="23"/>
      <c r="J584" s="2"/>
      <c r="K584" s="2"/>
      <c r="L584" s="2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</row>
    <row r="585" spans="1:29" ht="15.75" customHeight="1">
      <c r="A585" s="3"/>
      <c r="B585" s="3"/>
      <c r="C585" s="3"/>
      <c r="D585" s="23"/>
      <c r="E585" s="3"/>
      <c r="F585" s="3"/>
      <c r="G585" s="5"/>
      <c r="H585" s="23"/>
      <c r="I585" s="23"/>
      <c r="J585" s="2"/>
      <c r="K585" s="2"/>
      <c r="L585" s="2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</row>
    <row r="586" spans="1:29" ht="15.75" customHeight="1">
      <c r="A586" s="3"/>
      <c r="B586" s="3"/>
      <c r="C586" s="3"/>
      <c r="D586" s="23"/>
      <c r="E586" s="3"/>
      <c r="F586" s="3"/>
      <c r="G586" s="5"/>
      <c r="H586" s="23"/>
      <c r="I586" s="23"/>
      <c r="J586" s="2"/>
      <c r="K586" s="2"/>
      <c r="L586" s="2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</row>
    <row r="587" spans="1:29" ht="15.75" customHeight="1">
      <c r="A587" s="3"/>
      <c r="B587" s="3"/>
      <c r="C587" s="3"/>
      <c r="D587" s="23"/>
      <c r="E587" s="3"/>
      <c r="F587" s="3"/>
      <c r="G587" s="5"/>
      <c r="H587" s="23"/>
      <c r="I587" s="23"/>
      <c r="J587" s="2"/>
      <c r="K587" s="2"/>
      <c r="L587" s="2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</row>
    <row r="588" spans="1:29" ht="15.75" customHeight="1">
      <c r="A588" s="3"/>
      <c r="B588" s="3"/>
      <c r="C588" s="3"/>
      <c r="D588" s="23"/>
      <c r="E588" s="3"/>
      <c r="F588" s="3"/>
      <c r="G588" s="5"/>
      <c r="H588" s="23"/>
      <c r="I588" s="23"/>
      <c r="J588" s="2"/>
      <c r="K588" s="2"/>
      <c r="L588" s="2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</row>
    <row r="589" spans="1:29" ht="15.75" customHeight="1">
      <c r="A589" s="3"/>
      <c r="B589" s="3"/>
      <c r="C589" s="3"/>
      <c r="D589" s="23"/>
      <c r="E589" s="3"/>
      <c r="F589" s="3"/>
      <c r="G589" s="5"/>
      <c r="H589" s="23"/>
      <c r="I589" s="23"/>
      <c r="J589" s="2"/>
      <c r="K589" s="2"/>
      <c r="L589" s="2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</row>
    <row r="590" spans="1:29" ht="15.75" customHeight="1">
      <c r="A590" s="3"/>
      <c r="B590" s="3"/>
      <c r="C590" s="3"/>
      <c r="D590" s="23"/>
      <c r="E590" s="3"/>
      <c r="F590" s="3"/>
      <c r="G590" s="5"/>
      <c r="H590" s="23"/>
      <c r="I590" s="23"/>
      <c r="J590" s="2"/>
      <c r="K590" s="2"/>
      <c r="L590" s="2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</row>
    <row r="591" spans="1:29" ht="15.75" customHeight="1">
      <c r="A591" s="3"/>
      <c r="B591" s="3"/>
      <c r="C591" s="3"/>
      <c r="D591" s="23"/>
      <c r="E591" s="3"/>
      <c r="F591" s="3"/>
      <c r="G591" s="5"/>
      <c r="H591" s="23"/>
      <c r="I591" s="23"/>
      <c r="J591" s="2"/>
      <c r="K591" s="2"/>
      <c r="L591" s="2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</row>
    <row r="592" spans="1:29" ht="15.75" customHeight="1">
      <c r="A592" s="3"/>
      <c r="B592" s="3"/>
      <c r="C592" s="3"/>
      <c r="D592" s="23"/>
      <c r="E592" s="3"/>
      <c r="F592" s="3"/>
      <c r="G592" s="5"/>
      <c r="H592" s="23"/>
      <c r="I592" s="23"/>
      <c r="J592" s="2"/>
      <c r="K592" s="2"/>
      <c r="L592" s="2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</row>
    <row r="593" spans="1:29" ht="15.75" customHeight="1">
      <c r="A593" s="3"/>
      <c r="B593" s="3"/>
      <c r="C593" s="3"/>
      <c r="D593" s="23"/>
      <c r="E593" s="3"/>
      <c r="F593" s="3"/>
      <c r="G593" s="5"/>
      <c r="H593" s="23"/>
      <c r="I593" s="23"/>
      <c r="J593" s="2"/>
      <c r="K593" s="2"/>
      <c r="L593" s="2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</row>
    <row r="594" spans="1:29" ht="15.75" customHeight="1">
      <c r="A594" s="3"/>
      <c r="B594" s="3"/>
      <c r="C594" s="3"/>
      <c r="D594" s="23"/>
      <c r="E594" s="3"/>
      <c r="F594" s="3"/>
      <c r="G594" s="5"/>
      <c r="H594" s="23"/>
      <c r="I594" s="23"/>
      <c r="J594" s="2"/>
      <c r="K594" s="2"/>
      <c r="L594" s="2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</row>
    <row r="595" spans="1:29" ht="15.75" customHeight="1">
      <c r="A595" s="3"/>
      <c r="B595" s="3"/>
      <c r="C595" s="3"/>
      <c r="D595" s="23"/>
      <c r="E595" s="3"/>
      <c r="F595" s="3"/>
      <c r="G595" s="5"/>
      <c r="H595" s="23"/>
      <c r="I595" s="23"/>
      <c r="J595" s="2"/>
      <c r="K595" s="2"/>
      <c r="L595" s="2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</row>
    <row r="596" spans="1:29" ht="15.75" customHeight="1">
      <c r="A596" s="3"/>
      <c r="B596" s="3"/>
      <c r="C596" s="3"/>
      <c r="D596" s="23"/>
      <c r="E596" s="3"/>
      <c r="F596" s="3"/>
      <c r="G596" s="5"/>
      <c r="H596" s="23"/>
      <c r="I596" s="23"/>
      <c r="J596" s="2"/>
      <c r="K596" s="2"/>
      <c r="L596" s="2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</row>
    <row r="597" spans="1:29" ht="15.75" customHeight="1">
      <c r="A597" s="3"/>
      <c r="B597" s="3"/>
      <c r="C597" s="3"/>
      <c r="D597" s="23"/>
      <c r="E597" s="3"/>
      <c r="F597" s="3"/>
      <c r="G597" s="5"/>
      <c r="H597" s="23"/>
      <c r="I597" s="23"/>
      <c r="J597" s="2"/>
      <c r="K597" s="2"/>
      <c r="L597" s="2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</row>
    <row r="598" spans="1:29" ht="15.75" customHeight="1">
      <c r="A598" s="3"/>
      <c r="B598" s="3"/>
      <c r="C598" s="3"/>
      <c r="D598" s="23"/>
      <c r="E598" s="3"/>
      <c r="F598" s="3"/>
      <c r="G598" s="5"/>
      <c r="H598" s="23"/>
      <c r="I598" s="23"/>
      <c r="J598" s="2"/>
      <c r="K598" s="2"/>
      <c r="L598" s="2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</row>
    <row r="599" spans="1:29" ht="15.75" customHeight="1">
      <c r="A599" s="3"/>
      <c r="B599" s="3"/>
      <c r="C599" s="3"/>
      <c r="D599" s="23"/>
      <c r="E599" s="3"/>
      <c r="F599" s="3"/>
      <c r="G599" s="5"/>
      <c r="H599" s="23"/>
      <c r="I599" s="23"/>
      <c r="J599" s="2"/>
      <c r="K599" s="2"/>
      <c r="L599" s="2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</row>
    <row r="600" spans="1:29" ht="15.75" customHeight="1">
      <c r="A600" s="3"/>
      <c r="B600" s="3"/>
      <c r="C600" s="3"/>
      <c r="D600" s="23"/>
      <c r="E600" s="3"/>
      <c r="F600" s="3"/>
      <c r="G600" s="5"/>
      <c r="H600" s="23"/>
      <c r="I600" s="23"/>
      <c r="J600" s="2"/>
      <c r="K600" s="2"/>
      <c r="L600" s="2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</row>
    <row r="601" spans="1:29" ht="15.75" customHeight="1">
      <c r="A601" s="3"/>
      <c r="B601" s="3"/>
      <c r="C601" s="3"/>
      <c r="D601" s="23"/>
      <c r="E601" s="3"/>
      <c r="F601" s="3"/>
      <c r="G601" s="5"/>
      <c r="H601" s="23"/>
      <c r="I601" s="23"/>
      <c r="J601" s="2"/>
      <c r="K601" s="2"/>
      <c r="L601" s="2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</row>
    <row r="602" spans="1:29" ht="15.75" customHeight="1">
      <c r="A602" s="3"/>
      <c r="B602" s="3"/>
      <c r="C602" s="3"/>
      <c r="D602" s="23"/>
      <c r="E602" s="3"/>
      <c r="F602" s="3"/>
      <c r="G602" s="5"/>
      <c r="H602" s="23"/>
      <c r="I602" s="23"/>
      <c r="J602" s="2"/>
      <c r="K602" s="2"/>
      <c r="L602" s="2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</row>
    <row r="603" spans="1:29" ht="15.75" customHeight="1">
      <c r="A603" s="3"/>
      <c r="B603" s="3"/>
      <c r="C603" s="3"/>
      <c r="D603" s="23"/>
      <c r="E603" s="3"/>
      <c r="F603" s="3"/>
      <c r="G603" s="5"/>
      <c r="H603" s="23"/>
      <c r="I603" s="23"/>
      <c r="J603" s="2"/>
      <c r="K603" s="2"/>
      <c r="L603" s="2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</row>
    <row r="604" spans="1:29" ht="15.75" customHeight="1">
      <c r="A604" s="3"/>
      <c r="B604" s="3"/>
      <c r="C604" s="3"/>
      <c r="D604" s="23"/>
      <c r="E604" s="3"/>
      <c r="F604" s="3"/>
      <c r="G604" s="5"/>
      <c r="H604" s="23"/>
      <c r="I604" s="23"/>
      <c r="J604" s="2"/>
      <c r="K604" s="2"/>
      <c r="L604" s="2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</row>
    <row r="605" spans="1:29" ht="15.75" customHeight="1">
      <c r="A605" s="3"/>
      <c r="B605" s="3"/>
      <c r="C605" s="3"/>
      <c r="D605" s="23"/>
      <c r="E605" s="3"/>
      <c r="F605" s="3"/>
      <c r="G605" s="5"/>
      <c r="H605" s="23"/>
      <c r="I605" s="23"/>
      <c r="J605" s="2"/>
      <c r="K605" s="2"/>
      <c r="L605" s="2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</row>
    <row r="606" spans="1:29" ht="15.75" customHeight="1">
      <c r="A606" s="3"/>
      <c r="B606" s="3"/>
      <c r="C606" s="3"/>
      <c r="D606" s="23"/>
      <c r="E606" s="3"/>
      <c r="F606" s="3"/>
      <c r="G606" s="5"/>
      <c r="H606" s="23"/>
      <c r="I606" s="23"/>
      <c r="J606" s="2"/>
      <c r="K606" s="2"/>
      <c r="L606" s="2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</row>
    <row r="607" spans="1:29" ht="15.75" customHeight="1">
      <c r="A607" s="3"/>
      <c r="B607" s="3"/>
      <c r="C607" s="3"/>
      <c r="D607" s="23"/>
      <c r="E607" s="3"/>
      <c r="F607" s="3"/>
      <c r="G607" s="5"/>
      <c r="H607" s="23"/>
      <c r="I607" s="23"/>
      <c r="J607" s="2"/>
      <c r="K607" s="2"/>
      <c r="L607" s="2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</row>
    <row r="608" spans="1:29" ht="15.75" customHeight="1">
      <c r="A608" s="3"/>
      <c r="B608" s="3"/>
      <c r="C608" s="3"/>
      <c r="D608" s="23"/>
      <c r="E608" s="3"/>
      <c r="F608" s="3"/>
      <c r="G608" s="5"/>
      <c r="H608" s="23"/>
      <c r="I608" s="23"/>
      <c r="J608" s="2"/>
      <c r="K608" s="2"/>
      <c r="L608" s="2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</row>
    <row r="609" spans="1:29" ht="15.75" customHeight="1">
      <c r="A609" s="3"/>
      <c r="B609" s="3"/>
      <c r="C609" s="3"/>
      <c r="D609" s="23"/>
      <c r="E609" s="3"/>
      <c r="F609" s="3"/>
      <c r="G609" s="5"/>
      <c r="H609" s="23"/>
      <c r="I609" s="23"/>
      <c r="J609" s="2"/>
      <c r="K609" s="2"/>
      <c r="L609" s="2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</row>
    <row r="610" spans="1:29" ht="15.75" customHeight="1">
      <c r="A610" s="3"/>
      <c r="B610" s="3"/>
      <c r="C610" s="3"/>
      <c r="D610" s="23"/>
      <c r="E610" s="3"/>
      <c r="F610" s="3"/>
      <c r="G610" s="5"/>
      <c r="H610" s="23"/>
      <c r="I610" s="23"/>
      <c r="J610" s="2"/>
      <c r="K610" s="2"/>
      <c r="L610" s="2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</row>
    <row r="611" spans="1:29" ht="15.75" customHeight="1">
      <c r="A611" s="3"/>
      <c r="B611" s="3"/>
      <c r="C611" s="3"/>
      <c r="D611" s="23"/>
      <c r="E611" s="3"/>
      <c r="F611" s="3"/>
      <c r="G611" s="5"/>
      <c r="H611" s="23"/>
      <c r="I611" s="23"/>
      <c r="J611" s="2"/>
      <c r="K611" s="2"/>
      <c r="L611" s="2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</row>
    <row r="612" spans="1:29" ht="15.75" customHeight="1">
      <c r="A612" s="3"/>
      <c r="B612" s="3"/>
      <c r="C612" s="3"/>
      <c r="D612" s="23"/>
      <c r="E612" s="3"/>
      <c r="F612" s="3"/>
      <c r="G612" s="5"/>
      <c r="H612" s="23"/>
      <c r="I612" s="23"/>
      <c r="J612" s="2"/>
      <c r="K612" s="2"/>
      <c r="L612" s="2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</row>
    <row r="613" spans="1:29" ht="15.75" customHeight="1">
      <c r="A613" s="3"/>
      <c r="B613" s="3"/>
      <c r="C613" s="3"/>
      <c r="D613" s="23"/>
      <c r="E613" s="3"/>
      <c r="F613" s="3"/>
      <c r="G613" s="5"/>
      <c r="H613" s="23"/>
      <c r="I613" s="23"/>
      <c r="J613" s="2"/>
      <c r="K613" s="2"/>
      <c r="L613" s="2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</row>
    <row r="614" spans="1:29" ht="15.75" customHeight="1">
      <c r="A614" s="3"/>
      <c r="B614" s="3"/>
      <c r="C614" s="3"/>
      <c r="D614" s="23"/>
      <c r="E614" s="3"/>
      <c r="F614" s="3"/>
      <c r="G614" s="5"/>
      <c r="H614" s="23"/>
      <c r="I614" s="23"/>
      <c r="J614" s="2"/>
      <c r="K614" s="2"/>
      <c r="L614" s="2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</row>
    <row r="615" spans="1:29" ht="15.75" customHeight="1">
      <c r="A615" s="3"/>
      <c r="B615" s="3"/>
      <c r="C615" s="3"/>
      <c r="D615" s="23"/>
      <c r="E615" s="3"/>
      <c r="F615" s="3"/>
      <c r="G615" s="5"/>
      <c r="H615" s="23"/>
      <c r="I615" s="23"/>
      <c r="J615" s="2"/>
      <c r="K615" s="2"/>
      <c r="L615" s="2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</row>
    <row r="616" spans="1:29" ht="15.75" customHeight="1">
      <c r="A616" s="3"/>
      <c r="B616" s="3"/>
      <c r="C616" s="3"/>
      <c r="D616" s="23"/>
      <c r="E616" s="3"/>
      <c r="F616" s="3"/>
      <c r="G616" s="5"/>
      <c r="H616" s="23"/>
      <c r="I616" s="23"/>
      <c r="J616" s="2"/>
      <c r="K616" s="2"/>
      <c r="L616" s="2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</row>
    <row r="617" spans="1:29" ht="15.75" customHeight="1">
      <c r="A617" s="3"/>
      <c r="B617" s="3"/>
      <c r="C617" s="3"/>
      <c r="D617" s="23"/>
      <c r="E617" s="3"/>
      <c r="F617" s="3"/>
      <c r="G617" s="5"/>
      <c r="H617" s="23"/>
      <c r="I617" s="23"/>
      <c r="J617" s="2"/>
      <c r="K617" s="2"/>
      <c r="L617" s="2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</row>
    <row r="618" spans="1:29" ht="15.75" customHeight="1">
      <c r="A618" s="3"/>
      <c r="B618" s="3"/>
      <c r="C618" s="3"/>
      <c r="D618" s="23"/>
      <c r="E618" s="3"/>
      <c r="F618" s="3"/>
      <c r="G618" s="5"/>
      <c r="H618" s="23"/>
      <c r="I618" s="23"/>
      <c r="J618" s="2"/>
      <c r="K618" s="2"/>
      <c r="L618" s="2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</row>
    <row r="619" spans="1:29" ht="15.75" customHeight="1">
      <c r="A619" s="3"/>
      <c r="B619" s="3"/>
      <c r="C619" s="3"/>
      <c r="D619" s="23"/>
      <c r="E619" s="3"/>
      <c r="F619" s="3"/>
      <c r="G619" s="5"/>
      <c r="H619" s="23"/>
      <c r="I619" s="23"/>
      <c r="J619" s="2"/>
      <c r="K619" s="2"/>
      <c r="L619" s="2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</row>
    <row r="620" spans="1:29" ht="15.75" customHeight="1">
      <c r="A620" s="3"/>
      <c r="B620" s="3"/>
      <c r="C620" s="3"/>
      <c r="D620" s="23"/>
      <c r="E620" s="3"/>
      <c r="F620" s="3"/>
      <c r="G620" s="5"/>
      <c r="H620" s="23"/>
      <c r="I620" s="23"/>
      <c r="J620" s="2"/>
      <c r="K620" s="2"/>
      <c r="L620" s="2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</row>
    <row r="621" spans="1:29" ht="15.75" customHeight="1">
      <c r="A621" s="3"/>
      <c r="B621" s="3"/>
      <c r="C621" s="3"/>
      <c r="D621" s="23"/>
      <c r="E621" s="3"/>
      <c r="F621" s="3"/>
      <c r="G621" s="5"/>
      <c r="H621" s="23"/>
      <c r="I621" s="23"/>
      <c r="J621" s="2"/>
      <c r="K621" s="2"/>
      <c r="L621" s="2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</row>
    <row r="622" spans="1:29" ht="15.75" customHeight="1">
      <c r="A622" s="3"/>
      <c r="B622" s="3"/>
      <c r="C622" s="3"/>
      <c r="D622" s="23"/>
      <c r="E622" s="3"/>
      <c r="F622" s="3"/>
      <c r="G622" s="5"/>
      <c r="H622" s="23"/>
      <c r="I622" s="23"/>
      <c r="J622" s="2"/>
      <c r="K622" s="2"/>
      <c r="L622" s="2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</row>
    <row r="623" spans="1:29" ht="15.75" customHeight="1">
      <c r="A623" s="3"/>
      <c r="B623" s="3"/>
      <c r="C623" s="3"/>
      <c r="D623" s="23"/>
      <c r="E623" s="3"/>
      <c r="F623" s="3"/>
      <c r="G623" s="5"/>
      <c r="H623" s="23"/>
      <c r="I623" s="23"/>
      <c r="J623" s="2"/>
      <c r="K623" s="2"/>
      <c r="L623" s="2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</row>
    <row r="624" spans="1:29" ht="15.75" customHeight="1">
      <c r="A624" s="3"/>
      <c r="B624" s="3"/>
      <c r="C624" s="3"/>
      <c r="D624" s="23"/>
      <c r="E624" s="3"/>
      <c r="F624" s="3"/>
      <c r="G624" s="5"/>
      <c r="H624" s="23"/>
      <c r="I624" s="23"/>
      <c r="J624" s="2"/>
      <c r="K624" s="2"/>
      <c r="L624" s="2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</row>
    <row r="625" spans="1:29" ht="15.75" customHeight="1">
      <c r="A625" s="3"/>
      <c r="B625" s="3"/>
      <c r="C625" s="3"/>
      <c r="D625" s="23"/>
      <c r="E625" s="3"/>
      <c r="F625" s="3"/>
      <c r="G625" s="5"/>
      <c r="H625" s="23"/>
      <c r="I625" s="23"/>
      <c r="J625" s="2"/>
      <c r="K625" s="2"/>
      <c r="L625" s="2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</row>
    <row r="626" spans="1:29" ht="15.75" customHeight="1">
      <c r="A626" s="3"/>
      <c r="B626" s="3"/>
      <c r="C626" s="3"/>
      <c r="D626" s="23"/>
      <c r="E626" s="3"/>
      <c r="F626" s="3"/>
      <c r="G626" s="5"/>
      <c r="H626" s="23"/>
      <c r="I626" s="23"/>
      <c r="J626" s="2"/>
      <c r="K626" s="2"/>
      <c r="L626" s="2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</row>
    <row r="627" spans="1:29" ht="15.75" customHeight="1">
      <c r="A627" s="3"/>
      <c r="B627" s="3"/>
      <c r="C627" s="3"/>
      <c r="D627" s="23"/>
      <c r="E627" s="3"/>
      <c r="F627" s="3"/>
      <c r="G627" s="5"/>
      <c r="H627" s="23"/>
      <c r="I627" s="23"/>
      <c r="J627" s="2"/>
      <c r="K627" s="2"/>
      <c r="L627" s="2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</row>
    <row r="628" spans="1:29" ht="15.75" customHeight="1">
      <c r="A628" s="3"/>
      <c r="B628" s="3"/>
      <c r="C628" s="3"/>
      <c r="D628" s="23"/>
      <c r="E628" s="3"/>
      <c r="F628" s="3"/>
      <c r="G628" s="5"/>
      <c r="H628" s="23"/>
      <c r="I628" s="23"/>
      <c r="J628" s="2"/>
      <c r="K628" s="2"/>
      <c r="L628" s="2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</row>
    <row r="629" spans="1:29" ht="15.75" customHeight="1">
      <c r="A629" s="3"/>
      <c r="B629" s="3"/>
      <c r="C629" s="3"/>
      <c r="D629" s="23"/>
      <c r="E629" s="3"/>
      <c r="F629" s="3"/>
      <c r="G629" s="5"/>
      <c r="H629" s="23"/>
      <c r="I629" s="23"/>
      <c r="J629" s="2"/>
      <c r="K629" s="2"/>
      <c r="L629" s="2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</row>
    <row r="630" spans="1:29" ht="15.75" customHeight="1">
      <c r="A630" s="3"/>
      <c r="B630" s="3"/>
      <c r="C630" s="3"/>
      <c r="D630" s="23"/>
      <c r="E630" s="3"/>
      <c r="F630" s="3"/>
      <c r="G630" s="5"/>
      <c r="H630" s="23"/>
      <c r="I630" s="23"/>
      <c r="J630" s="2"/>
      <c r="K630" s="2"/>
      <c r="L630" s="2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</row>
    <row r="631" spans="1:29" ht="15.75" customHeight="1">
      <c r="A631" s="3"/>
      <c r="B631" s="3"/>
      <c r="C631" s="3"/>
      <c r="D631" s="23"/>
      <c r="E631" s="3"/>
      <c r="F631" s="3"/>
      <c r="G631" s="5"/>
      <c r="H631" s="23"/>
      <c r="I631" s="23"/>
      <c r="J631" s="2"/>
      <c r="K631" s="2"/>
      <c r="L631" s="2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</row>
    <row r="632" spans="1:29" ht="15.75" customHeight="1">
      <c r="A632" s="3"/>
      <c r="B632" s="3"/>
      <c r="C632" s="3"/>
      <c r="D632" s="23"/>
      <c r="E632" s="3"/>
      <c r="F632" s="3"/>
      <c r="G632" s="5"/>
      <c r="H632" s="23"/>
      <c r="I632" s="23"/>
      <c r="J632" s="2"/>
      <c r="K632" s="2"/>
      <c r="L632" s="2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</row>
    <row r="633" spans="1:29" ht="15.75" customHeight="1">
      <c r="A633" s="3"/>
      <c r="B633" s="3"/>
      <c r="C633" s="3"/>
      <c r="D633" s="23"/>
      <c r="E633" s="3"/>
      <c r="F633" s="3"/>
      <c r="G633" s="5"/>
      <c r="H633" s="23"/>
      <c r="I633" s="23"/>
      <c r="J633" s="2"/>
      <c r="K633" s="2"/>
      <c r="L633" s="2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</row>
    <row r="634" spans="1:29" ht="15.75" customHeight="1">
      <c r="A634" s="3"/>
      <c r="B634" s="3"/>
      <c r="C634" s="3"/>
      <c r="D634" s="23"/>
      <c r="E634" s="3"/>
      <c r="F634" s="3"/>
      <c r="G634" s="5"/>
      <c r="H634" s="23"/>
      <c r="I634" s="23"/>
      <c r="J634" s="2"/>
      <c r="K634" s="2"/>
      <c r="L634" s="2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</row>
    <row r="635" spans="1:29" ht="15.75" customHeight="1">
      <c r="A635" s="3"/>
      <c r="B635" s="3"/>
      <c r="C635" s="3"/>
      <c r="D635" s="23"/>
      <c r="E635" s="3"/>
      <c r="F635" s="3"/>
      <c r="G635" s="5"/>
      <c r="H635" s="23"/>
      <c r="I635" s="23"/>
      <c r="J635" s="2"/>
      <c r="K635" s="2"/>
      <c r="L635" s="2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</row>
    <row r="636" spans="1:29" ht="15.75" customHeight="1">
      <c r="A636" s="3"/>
      <c r="B636" s="3"/>
      <c r="C636" s="3"/>
      <c r="D636" s="23"/>
      <c r="E636" s="3"/>
      <c r="F636" s="3"/>
      <c r="G636" s="5"/>
      <c r="H636" s="23"/>
      <c r="I636" s="23"/>
      <c r="J636" s="2"/>
      <c r="K636" s="2"/>
      <c r="L636" s="2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</row>
    <row r="637" spans="1:29" ht="15.75" customHeight="1">
      <c r="A637" s="3"/>
      <c r="B637" s="3"/>
      <c r="C637" s="3"/>
      <c r="D637" s="23"/>
      <c r="E637" s="3"/>
      <c r="F637" s="3"/>
      <c r="G637" s="5"/>
      <c r="H637" s="23"/>
      <c r="I637" s="23"/>
      <c r="J637" s="2"/>
      <c r="K637" s="2"/>
      <c r="L637" s="2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</row>
    <row r="638" spans="1:29" ht="15.75" customHeight="1">
      <c r="A638" s="3"/>
      <c r="B638" s="3"/>
      <c r="C638" s="3"/>
      <c r="D638" s="23"/>
      <c r="E638" s="3"/>
      <c r="F638" s="3"/>
      <c r="G638" s="5"/>
      <c r="H638" s="23"/>
      <c r="I638" s="23"/>
      <c r="J638" s="2"/>
      <c r="K638" s="2"/>
      <c r="L638" s="2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</row>
    <row r="639" spans="1:29" ht="15.75" customHeight="1">
      <c r="A639" s="3"/>
      <c r="B639" s="3"/>
      <c r="C639" s="3"/>
      <c r="D639" s="23"/>
      <c r="E639" s="3"/>
      <c r="F639" s="3"/>
      <c r="G639" s="5"/>
      <c r="H639" s="23"/>
      <c r="I639" s="23"/>
      <c r="J639" s="2"/>
      <c r="K639" s="2"/>
      <c r="L639" s="2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</row>
    <row r="640" spans="1:29" ht="15.75" customHeight="1">
      <c r="A640" s="3"/>
      <c r="B640" s="3"/>
      <c r="C640" s="3"/>
      <c r="D640" s="23"/>
      <c r="E640" s="3"/>
      <c r="F640" s="3"/>
      <c r="G640" s="5"/>
      <c r="H640" s="23"/>
      <c r="I640" s="23"/>
      <c r="J640" s="2"/>
      <c r="K640" s="2"/>
      <c r="L640" s="2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</row>
    <row r="641" spans="1:29" ht="15.75" customHeight="1">
      <c r="A641" s="3"/>
      <c r="B641" s="3"/>
      <c r="C641" s="3"/>
      <c r="D641" s="23"/>
      <c r="E641" s="3"/>
      <c r="F641" s="3"/>
      <c r="G641" s="5"/>
      <c r="H641" s="23"/>
      <c r="I641" s="23"/>
      <c r="J641" s="2"/>
      <c r="K641" s="2"/>
      <c r="L641" s="2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</row>
    <row r="642" spans="1:29" ht="15.75" customHeight="1">
      <c r="A642" s="3"/>
      <c r="B642" s="3"/>
      <c r="C642" s="3"/>
      <c r="D642" s="23"/>
      <c r="E642" s="3"/>
      <c r="F642" s="3"/>
      <c r="G642" s="5"/>
      <c r="H642" s="23"/>
      <c r="I642" s="23"/>
      <c r="J642" s="2"/>
      <c r="K642" s="2"/>
      <c r="L642" s="2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</row>
    <row r="643" spans="1:29" ht="15.75" customHeight="1">
      <c r="A643" s="3"/>
      <c r="B643" s="3"/>
      <c r="C643" s="3"/>
      <c r="D643" s="23"/>
      <c r="E643" s="3"/>
      <c r="F643" s="3"/>
      <c r="G643" s="5"/>
      <c r="H643" s="23"/>
      <c r="I643" s="23"/>
      <c r="J643" s="2"/>
      <c r="K643" s="2"/>
      <c r="L643" s="2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</row>
    <row r="644" spans="1:29" ht="15.75" customHeight="1">
      <c r="A644" s="3"/>
      <c r="B644" s="3"/>
      <c r="C644" s="3"/>
      <c r="D644" s="23"/>
      <c r="E644" s="3"/>
      <c r="F644" s="3"/>
      <c r="G644" s="5"/>
      <c r="H644" s="23"/>
      <c r="I644" s="23"/>
      <c r="J644" s="2"/>
      <c r="K644" s="2"/>
      <c r="L644" s="2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</row>
    <row r="645" spans="1:29" ht="15.75" customHeight="1">
      <c r="A645" s="3"/>
      <c r="B645" s="3"/>
      <c r="C645" s="3"/>
      <c r="D645" s="23"/>
      <c r="E645" s="3"/>
      <c r="F645" s="3"/>
      <c r="G645" s="5"/>
      <c r="H645" s="23"/>
      <c r="I645" s="23"/>
      <c r="J645" s="2"/>
      <c r="K645" s="2"/>
      <c r="L645" s="2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</row>
    <row r="646" spans="1:29" ht="15.75" customHeight="1">
      <c r="A646" s="3"/>
      <c r="B646" s="3"/>
      <c r="C646" s="3"/>
      <c r="D646" s="23"/>
      <c r="E646" s="3"/>
      <c r="F646" s="3"/>
      <c r="G646" s="5"/>
      <c r="H646" s="23"/>
      <c r="I646" s="23"/>
      <c r="J646" s="2"/>
      <c r="K646" s="2"/>
      <c r="L646" s="2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</row>
    <row r="647" spans="1:29" ht="15.75" customHeight="1">
      <c r="A647" s="3"/>
      <c r="B647" s="3"/>
      <c r="C647" s="3"/>
      <c r="D647" s="23"/>
      <c r="E647" s="3"/>
      <c r="F647" s="3"/>
      <c r="G647" s="5"/>
      <c r="H647" s="23"/>
      <c r="I647" s="23"/>
      <c r="J647" s="2"/>
      <c r="K647" s="2"/>
      <c r="L647" s="2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</row>
    <row r="648" spans="1:29" ht="15.75" customHeight="1">
      <c r="A648" s="3"/>
      <c r="B648" s="3"/>
      <c r="C648" s="3"/>
      <c r="D648" s="23"/>
      <c r="E648" s="3"/>
      <c r="F648" s="3"/>
      <c r="G648" s="5"/>
      <c r="H648" s="23"/>
      <c r="I648" s="23"/>
      <c r="J648" s="2"/>
      <c r="K648" s="2"/>
      <c r="L648" s="2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</row>
    <row r="649" spans="1:29" ht="15.75" customHeight="1">
      <c r="A649" s="3"/>
      <c r="B649" s="3"/>
      <c r="C649" s="3"/>
      <c r="D649" s="23"/>
      <c r="E649" s="3"/>
      <c r="F649" s="3"/>
      <c r="G649" s="5"/>
      <c r="H649" s="23"/>
      <c r="I649" s="23"/>
      <c r="J649" s="2"/>
      <c r="K649" s="2"/>
      <c r="L649" s="2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</row>
    <row r="650" spans="1:29" ht="15.75" customHeight="1">
      <c r="A650" s="3"/>
      <c r="B650" s="3"/>
      <c r="C650" s="3"/>
      <c r="D650" s="23"/>
      <c r="E650" s="3"/>
      <c r="F650" s="3"/>
      <c r="G650" s="5"/>
      <c r="H650" s="23"/>
      <c r="I650" s="23"/>
      <c r="J650" s="2"/>
      <c r="K650" s="2"/>
      <c r="L650" s="2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</row>
    <row r="651" spans="1:29" ht="15.75" customHeight="1">
      <c r="A651" s="3"/>
      <c r="B651" s="3"/>
      <c r="C651" s="3"/>
      <c r="D651" s="23"/>
      <c r="E651" s="3"/>
      <c r="F651" s="3"/>
      <c r="G651" s="5"/>
      <c r="H651" s="23"/>
      <c r="I651" s="23"/>
      <c r="J651" s="2"/>
      <c r="K651" s="2"/>
      <c r="L651" s="2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</row>
    <row r="652" spans="1:29" ht="15.75" customHeight="1">
      <c r="A652" s="3"/>
      <c r="B652" s="3"/>
      <c r="C652" s="3"/>
      <c r="D652" s="23"/>
      <c r="E652" s="3"/>
      <c r="F652" s="3"/>
      <c r="G652" s="5"/>
      <c r="H652" s="23"/>
      <c r="I652" s="23"/>
      <c r="J652" s="2"/>
      <c r="K652" s="2"/>
      <c r="L652" s="2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</row>
    <row r="653" spans="1:29" ht="15.75" customHeight="1">
      <c r="A653" s="3"/>
      <c r="B653" s="3"/>
      <c r="C653" s="3"/>
      <c r="D653" s="23"/>
      <c r="E653" s="3"/>
      <c r="F653" s="3"/>
      <c r="G653" s="5"/>
      <c r="H653" s="23"/>
      <c r="I653" s="23"/>
      <c r="J653" s="2"/>
      <c r="K653" s="2"/>
      <c r="L653" s="2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</row>
    <row r="654" spans="1:29" ht="15.75" customHeight="1">
      <c r="A654" s="3"/>
      <c r="B654" s="3"/>
      <c r="C654" s="3"/>
      <c r="D654" s="23"/>
      <c r="E654" s="3"/>
      <c r="F654" s="3"/>
      <c r="G654" s="5"/>
      <c r="H654" s="23"/>
      <c r="I654" s="23"/>
      <c r="J654" s="2"/>
      <c r="K654" s="2"/>
      <c r="L654" s="2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</row>
    <row r="655" spans="1:29" ht="15.75" customHeight="1">
      <c r="A655" s="3"/>
      <c r="B655" s="3"/>
      <c r="C655" s="3"/>
      <c r="D655" s="23"/>
      <c r="E655" s="3"/>
      <c r="F655" s="3"/>
      <c r="G655" s="5"/>
      <c r="H655" s="23"/>
      <c r="I655" s="23"/>
      <c r="J655" s="2"/>
      <c r="K655" s="2"/>
      <c r="L655" s="2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</row>
    <row r="656" spans="1:29" ht="15.75" customHeight="1">
      <c r="A656" s="3"/>
      <c r="B656" s="3"/>
      <c r="C656" s="3"/>
      <c r="D656" s="23"/>
      <c r="E656" s="3"/>
      <c r="F656" s="3"/>
      <c r="G656" s="5"/>
      <c r="H656" s="23"/>
      <c r="I656" s="23"/>
      <c r="J656" s="2"/>
      <c r="K656" s="2"/>
      <c r="L656" s="2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</row>
    <row r="657" spans="1:29" ht="15.75" customHeight="1">
      <c r="A657" s="3"/>
      <c r="B657" s="3"/>
      <c r="C657" s="3"/>
      <c r="D657" s="23"/>
      <c r="E657" s="3"/>
      <c r="F657" s="3"/>
      <c r="G657" s="5"/>
      <c r="H657" s="23"/>
      <c r="I657" s="23"/>
      <c r="J657" s="2"/>
      <c r="K657" s="2"/>
      <c r="L657" s="2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</row>
    <row r="658" spans="1:29" ht="15.75" customHeight="1">
      <c r="A658" s="3"/>
      <c r="B658" s="3"/>
      <c r="C658" s="3"/>
      <c r="D658" s="23"/>
      <c r="E658" s="3"/>
      <c r="F658" s="3"/>
      <c r="G658" s="5"/>
      <c r="H658" s="23"/>
      <c r="I658" s="23"/>
      <c r="J658" s="2"/>
      <c r="K658" s="2"/>
      <c r="L658" s="2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</row>
    <row r="659" spans="1:29" ht="15.75" customHeight="1">
      <c r="A659" s="3"/>
      <c r="B659" s="3"/>
      <c r="C659" s="3"/>
      <c r="D659" s="23"/>
      <c r="E659" s="3"/>
      <c r="F659" s="3"/>
      <c r="G659" s="5"/>
      <c r="H659" s="23"/>
      <c r="I659" s="23"/>
      <c r="J659" s="2"/>
      <c r="K659" s="2"/>
      <c r="L659" s="2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</row>
    <row r="660" spans="1:29" ht="15.75" customHeight="1">
      <c r="A660" s="3"/>
      <c r="B660" s="3"/>
      <c r="C660" s="3"/>
      <c r="D660" s="23"/>
      <c r="E660" s="3"/>
      <c r="F660" s="3"/>
      <c r="G660" s="5"/>
      <c r="H660" s="23"/>
      <c r="I660" s="23"/>
      <c r="J660" s="2"/>
      <c r="K660" s="2"/>
      <c r="L660" s="2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</row>
    <row r="661" spans="1:29" ht="15.75" customHeight="1">
      <c r="A661" s="3"/>
      <c r="B661" s="3"/>
      <c r="C661" s="3"/>
      <c r="D661" s="23"/>
      <c r="E661" s="3"/>
      <c r="F661" s="3"/>
      <c r="G661" s="5"/>
      <c r="H661" s="23"/>
      <c r="I661" s="23"/>
      <c r="J661" s="2"/>
      <c r="K661" s="2"/>
      <c r="L661" s="2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</row>
    <row r="662" spans="1:29" ht="15.75" customHeight="1">
      <c r="A662" s="3"/>
      <c r="B662" s="3"/>
      <c r="C662" s="3"/>
      <c r="D662" s="23"/>
      <c r="E662" s="3"/>
      <c r="F662" s="3"/>
      <c r="G662" s="5"/>
      <c r="H662" s="23"/>
      <c r="I662" s="23"/>
      <c r="J662" s="2"/>
      <c r="K662" s="2"/>
      <c r="L662" s="2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</row>
    <row r="663" spans="1:29" ht="15.75" customHeight="1">
      <c r="A663" s="3"/>
      <c r="B663" s="3"/>
      <c r="C663" s="3"/>
      <c r="D663" s="23"/>
      <c r="E663" s="3"/>
      <c r="F663" s="3"/>
      <c r="G663" s="5"/>
      <c r="H663" s="23"/>
      <c r="I663" s="23"/>
      <c r="J663" s="2"/>
      <c r="K663" s="2"/>
      <c r="L663" s="2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</row>
    <row r="664" spans="1:29" ht="15.75" customHeight="1">
      <c r="A664" s="3"/>
      <c r="B664" s="3"/>
      <c r="C664" s="3"/>
      <c r="D664" s="23"/>
      <c r="E664" s="3"/>
      <c r="F664" s="3"/>
      <c r="G664" s="5"/>
      <c r="H664" s="23"/>
      <c r="I664" s="23"/>
      <c r="J664" s="2"/>
      <c r="K664" s="2"/>
      <c r="L664" s="2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</row>
    <row r="665" spans="1:29" ht="15.75" customHeight="1">
      <c r="A665" s="3"/>
      <c r="B665" s="3"/>
      <c r="C665" s="3"/>
      <c r="D665" s="23"/>
      <c r="E665" s="3"/>
      <c r="F665" s="3"/>
      <c r="G665" s="5"/>
      <c r="H665" s="23"/>
      <c r="I665" s="23"/>
      <c r="J665" s="2"/>
      <c r="K665" s="2"/>
      <c r="L665" s="2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</row>
    <row r="666" spans="1:29" ht="15.75" customHeight="1">
      <c r="A666" s="3"/>
      <c r="B666" s="3"/>
      <c r="C666" s="3"/>
      <c r="D666" s="23"/>
      <c r="E666" s="3"/>
      <c r="F666" s="3"/>
      <c r="G666" s="5"/>
      <c r="H666" s="23"/>
      <c r="I666" s="23"/>
      <c r="J666" s="2"/>
      <c r="K666" s="2"/>
      <c r="L666" s="2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</row>
    <row r="667" spans="1:29" ht="15.75" customHeight="1">
      <c r="A667" s="3"/>
      <c r="B667" s="3"/>
      <c r="C667" s="3"/>
      <c r="D667" s="23"/>
      <c r="E667" s="3"/>
      <c r="F667" s="3"/>
      <c r="G667" s="5"/>
      <c r="H667" s="23"/>
      <c r="I667" s="23"/>
      <c r="J667" s="2"/>
      <c r="K667" s="2"/>
      <c r="L667" s="2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</row>
    <row r="668" spans="1:29" ht="15.75" customHeight="1">
      <c r="A668" s="3"/>
      <c r="B668" s="3"/>
      <c r="C668" s="3"/>
      <c r="D668" s="23"/>
      <c r="E668" s="3"/>
      <c r="F668" s="3"/>
      <c r="G668" s="5"/>
      <c r="H668" s="23"/>
      <c r="I668" s="23"/>
      <c r="J668" s="2"/>
      <c r="K668" s="2"/>
      <c r="L668" s="2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</row>
    <row r="669" spans="1:29" ht="15.75" customHeight="1">
      <c r="A669" s="3"/>
      <c r="B669" s="3"/>
      <c r="C669" s="3"/>
      <c r="D669" s="23"/>
      <c r="E669" s="3"/>
      <c r="F669" s="3"/>
      <c r="G669" s="5"/>
      <c r="H669" s="23"/>
      <c r="I669" s="23"/>
      <c r="J669" s="2"/>
      <c r="K669" s="2"/>
      <c r="L669" s="2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</row>
    <row r="670" spans="1:29" ht="15.75" customHeight="1">
      <c r="A670" s="3"/>
      <c r="B670" s="3"/>
      <c r="C670" s="3"/>
      <c r="D670" s="23"/>
      <c r="E670" s="3"/>
      <c r="F670" s="3"/>
      <c r="G670" s="5"/>
      <c r="H670" s="23"/>
      <c r="I670" s="23"/>
      <c r="J670" s="2"/>
      <c r="K670" s="2"/>
      <c r="L670" s="2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</row>
    <row r="671" spans="1:29" ht="15.75" customHeight="1">
      <c r="A671" s="3"/>
      <c r="B671" s="3"/>
      <c r="C671" s="3"/>
      <c r="D671" s="23"/>
      <c r="E671" s="3"/>
      <c r="F671" s="3"/>
      <c r="G671" s="5"/>
      <c r="H671" s="23"/>
      <c r="I671" s="23"/>
      <c r="J671" s="2"/>
      <c r="K671" s="2"/>
      <c r="L671" s="2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</row>
    <row r="672" spans="1:29" ht="15.75" customHeight="1">
      <c r="A672" s="3"/>
      <c r="B672" s="3"/>
      <c r="C672" s="3"/>
      <c r="D672" s="23"/>
      <c r="E672" s="3"/>
      <c r="F672" s="3"/>
      <c r="G672" s="5"/>
      <c r="H672" s="23"/>
      <c r="I672" s="23"/>
      <c r="J672" s="2"/>
      <c r="K672" s="2"/>
      <c r="L672" s="2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</row>
    <row r="673" spans="1:29" ht="15.75" customHeight="1">
      <c r="A673" s="3"/>
      <c r="B673" s="3"/>
      <c r="C673" s="3"/>
      <c r="D673" s="23"/>
      <c r="E673" s="3"/>
      <c r="F673" s="3"/>
      <c r="G673" s="5"/>
      <c r="H673" s="23"/>
      <c r="I673" s="23"/>
      <c r="J673" s="2"/>
      <c r="K673" s="2"/>
      <c r="L673" s="2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</row>
    <row r="674" spans="1:29" ht="15.75" customHeight="1">
      <c r="A674" s="3"/>
      <c r="B674" s="3"/>
      <c r="C674" s="3"/>
      <c r="D674" s="23"/>
      <c r="E674" s="3"/>
      <c r="F674" s="3"/>
      <c r="G674" s="5"/>
      <c r="H674" s="23"/>
      <c r="I674" s="23"/>
      <c r="J674" s="2"/>
      <c r="K674" s="2"/>
      <c r="L674" s="2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</row>
    <row r="675" spans="1:29" ht="15.75" customHeight="1">
      <c r="A675" s="3"/>
      <c r="B675" s="3"/>
      <c r="C675" s="3"/>
      <c r="D675" s="23"/>
      <c r="E675" s="3"/>
      <c r="F675" s="3"/>
      <c r="G675" s="5"/>
      <c r="H675" s="23"/>
      <c r="I675" s="23"/>
      <c r="J675" s="2"/>
      <c r="K675" s="2"/>
      <c r="L675" s="2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</row>
    <row r="676" spans="1:29" ht="15.75" customHeight="1">
      <c r="A676" s="3"/>
      <c r="B676" s="3"/>
      <c r="C676" s="3"/>
      <c r="D676" s="23"/>
      <c r="E676" s="3"/>
      <c r="F676" s="3"/>
      <c r="G676" s="5"/>
      <c r="H676" s="23"/>
      <c r="I676" s="23"/>
      <c r="J676" s="2"/>
      <c r="K676" s="2"/>
      <c r="L676" s="2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</row>
    <row r="677" spans="1:29" ht="15.75" customHeight="1">
      <c r="A677" s="3"/>
      <c r="B677" s="3"/>
      <c r="C677" s="3"/>
      <c r="D677" s="23"/>
      <c r="E677" s="3"/>
      <c r="F677" s="3"/>
      <c r="G677" s="5"/>
      <c r="H677" s="23"/>
      <c r="I677" s="23"/>
      <c r="J677" s="2"/>
      <c r="K677" s="2"/>
      <c r="L677" s="2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</row>
    <row r="678" spans="1:29" ht="15.75" customHeight="1">
      <c r="A678" s="22"/>
      <c r="B678" s="2"/>
      <c r="C678" s="3"/>
      <c r="D678" s="21"/>
      <c r="E678" s="4"/>
      <c r="F678" s="4"/>
      <c r="G678" s="300"/>
      <c r="H678" s="5"/>
      <c r="I678" s="5"/>
      <c r="J678" s="2"/>
      <c r="K678" s="2"/>
      <c r="L678" s="2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</row>
    <row r="679" spans="1:29" ht="15.75" customHeight="1">
      <c r="A679" s="22"/>
      <c r="B679" s="2"/>
      <c r="C679" s="3"/>
      <c r="D679" s="21"/>
      <c r="E679" s="4"/>
      <c r="F679" s="4"/>
      <c r="G679" s="300"/>
      <c r="H679" s="5"/>
      <c r="I679" s="5"/>
      <c r="J679" s="2"/>
      <c r="K679" s="2"/>
      <c r="L679" s="2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</row>
    <row r="680" spans="1:29" ht="15.75" customHeight="1">
      <c r="A680" s="22"/>
      <c r="B680" s="2"/>
      <c r="C680" s="3"/>
      <c r="D680" s="21"/>
      <c r="E680" s="4"/>
      <c r="F680" s="4"/>
      <c r="G680" s="300"/>
      <c r="H680" s="5"/>
      <c r="I680" s="5"/>
      <c r="J680" s="2"/>
      <c r="K680" s="2"/>
      <c r="L680" s="2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</row>
    <row r="681" spans="1:29" ht="15.75" customHeight="1">
      <c r="A681" s="22"/>
      <c r="B681" s="2"/>
      <c r="C681" s="3"/>
      <c r="D681" s="21"/>
      <c r="E681" s="4"/>
      <c r="F681" s="4"/>
      <c r="G681" s="300"/>
      <c r="H681" s="5"/>
      <c r="I681" s="5"/>
      <c r="J681" s="2"/>
      <c r="K681" s="2"/>
      <c r="L681" s="2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</row>
    <row r="682" spans="1:29" ht="15.75" customHeight="1">
      <c r="A682" s="22"/>
      <c r="B682" s="2"/>
      <c r="C682" s="3"/>
      <c r="D682" s="21"/>
      <c r="E682" s="4"/>
      <c r="F682" s="4"/>
      <c r="G682" s="300"/>
      <c r="H682" s="5"/>
      <c r="I682" s="5"/>
      <c r="J682" s="2"/>
      <c r="K682" s="2"/>
      <c r="L682" s="2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</row>
    <row r="683" spans="1:29" ht="15.75" customHeight="1">
      <c r="A683" s="22"/>
      <c r="B683" s="2"/>
      <c r="C683" s="3"/>
      <c r="D683" s="21"/>
      <c r="E683" s="4"/>
      <c r="F683" s="4"/>
      <c r="G683" s="300"/>
      <c r="H683" s="5"/>
      <c r="I683" s="5"/>
      <c r="J683" s="2"/>
      <c r="K683" s="2"/>
      <c r="L683" s="2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</row>
    <row r="684" spans="1:29" ht="15.75" customHeight="1">
      <c r="A684" s="22"/>
      <c r="B684" s="2"/>
      <c r="C684" s="3"/>
      <c r="D684" s="21"/>
      <c r="E684" s="4"/>
      <c r="F684" s="4"/>
      <c r="G684" s="300"/>
      <c r="H684" s="5"/>
      <c r="I684" s="5"/>
      <c r="J684" s="2"/>
      <c r="K684" s="2"/>
      <c r="L684" s="2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</row>
    <row r="685" spans="1:29" ht="15.75" customHeight="1">
      <c r="A685" s="22"/>
      <c r="B685" s="2"/>
      <c r="C685" s="3"/>
      <c r="D685" s="21"/>
      <c r="E685" s="4"/>
      <c r="F685" s="4"/>
      <c r="G685" s="300"/>
      <c r="H685" s="5"/>
      <c r="I685" s="5"/>
      <c r="J685" s="2"/>
      <c r="K685" s="2"/>
      <c r="L685" s="2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</row>
    <row r="686" spans="1:29" ht="15.75" customHeight="1">
      <c r="A686" s="22"/>
      <c r="B686" s="2"/>
      <c r="C686" s="3"/>
      <c r="D686" s="21"/>
      <c r="E686" s="4"/>
      <c r="F686" s="4"/>
      <c r="G686" s="300"/>
      <c r="H686" s="5"/>
      <c r="I686" s="5"/>
      <c r="J686" s="2"/>
      <c r="K686" s="2"/>
      <c r="L686" s="2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</row>
    <row r="687" spans="1:29" ht="15.75" customHeight="1">
      <c r="A687" s="22"/>
      <c r="B687" s="2"/>
      <c r="C687" s="3"/>
      <c r="D687" s="21"/>
      <c r="E687" s="4"/>
      <c r="F687" s="4"/>
      <c r="G687" s="300"/>
      <c r="H687" s="5"/>
      <c r="I687" s="5"/>
      <c r="J687" s="2"/>
      <c r="K687" s="2"/>
      <c r="L687" s="2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</row>
    <row r="688" spans="1:29" ht="15.75" customHeight="1">
      <c r="A688" s="22"/>
      <c r="B688" s="2"/>
      <c r="C688" s="3"/>
      <c r="D688" s="21"/>
      <c r="E688" s="4"/>
      <c r="F688" s="4"/>
      <c r="G688" s="300"/>
      <c r="H688" s="5"/>
      <c r="I688" s="5"/>
      <c r="J688" s="2"/>
      <c r="K688" s="2"/>
      <c r="L688" s="2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</row>
    <row r="689" spans="1:29" ht="15.75" customHeight="1">
      <c r="A689" s="22"/>
      <c r="B689" s="2"/>
      <c r="C689" s="3"/>
      <c r="D689" s="21"/>
      <c r="E689" s="4"/>
      <c r="F689" s="4"/>
      <c r="G689" s="300"/>
      <c r="H689" s="5"/>
      <c r="I689" s="5"/>
      <c r="J689" s="2"/>
      <c r="K689" s="2"/>
      <c r="L689" s="2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</row>
    <row r="690" spans="1:29" ht="15.75" customHeight="1">
      <c r="A690" s="22"/>
      <c r="B690" s="2"/>
      <c r="C690" s="3"/>
      <c r="D690" s="21"/>
      <c r="E690" s="4"/>
      <c r="F690" s="4"/>
      <c r="G690" s="300"/>
      <c r="H690" s="5"/>
      <c r="I690" s="5"/>
      <c r="J690" s="2"/>
      <c r="K690" s="2"/>
      <c r="L690" s="2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</row>
    <row r="691" spans="1:29" ht="15.75" customHeight="1">
      <c r="A691" s="22"/>
      <c r="B691" s="2"/>
      <c r="C691" s="3"/>
      <c r="D691" s="21"/>
      <c r="E691" s="4"/>
      <c r="F691" s="4"/>
      <c r="G691" s="300"/>
      <c r="H691" s="5"/>
      <c r="I691" s="5"/>
      <c r="J691" s="2"/>
      <c r="K691" s="2"/>
      <c r="L691" s="2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</row>
    <row r="692" spans="1:29" ht="15.75" customHeight="1">
      <c r="A692" s="22"/>
      <c r="B692" s="2"/>
      <c r="C692" s="3"/>
      <c r="D692" s="21"/>
      <c r="E692" s="4"/>
      <c r="F692" s="4"/>
      <c r="G692" s="300"/>
      <c r="H692" s="5"/>
      <c r="I692" s="5"/>
      <c r="J692" s="2"/>
      <c r="K692" s="2"/>
      <c r="L692" s="2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</row>
    <row r="693" spans="1:29" ht="15.75" customHeight="1">
      <c r="A693" s="22"/>
      <c r="B693" s="2"/>
      <c r="C693" s="3"/>
      <c r="D693" s="21"/>
      <c r="E693" s="4"/>
      <c r="F693" s="4"/>
      <c r="G693" s="300"/>
      <c r="H693" s="5"/>
      <c r="I693" s="5"/>
      <c r="J693" s="2"/>
      <c r="K693" s="2"/>
      <c r="L693" s="2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</row>
    <row r="694" spans="1:29" ht="15.75" customHeight="1">
      <c r="A694" s="22"/>
      <c r="B694" s="2"/>
      <c r="C694" s="3"/>
      <c r="D694" s="21"/>
      <c r="E694" s="4"/>
      <c r="F694" s="4"/>
      <c r="G694" s="300"/>
      <c r="H694" s="5"/>
      <c r="I694" s="5"/>
      <c r="J694" s="2"/>
      <c r="K694" s="2"/>
      <c r="L694" s="2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</row>
    <row r="695" spans="1:29" ht="15.75" customHeight="1">
      <c r="A695" s="22"/>
      <c r="B695" s="2"/>
      <c r="C695" s="3"/>
      <c r="D695" s="21"/>
      <c r="E695" s="4"/>
      <c r="F695" s="4"/>
      <c r="G695" s="300"/>
      <c r="H695" s="5"/>
      <c r="I695" s="5"/>
      <c r="J695" s="2"/>
      <c r="K695" s="2"/>
      <c r="L695" s="2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</row>
    <row r="696" spans="1:29" ht="15.75" customHeight="1">
      <c r="A696" s="22"/>
      <c r="B696" s="2"/>
      <c r="C696" s="3"/>
      <c r="D696" s="21"/>
      <c r="E696" s="4"/>
      <c r="F696" s="4"/>
      <c r="G696" s="300"/>
      <c r="H696" s="5"/>
      <c r="I696" s="5"/>
      <c r="J696" s="2"/>
      <c r="K696" s="2"/>
      <c r="L696" s="2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</row>
    <row r="697" spans="1:29" ht="15.75" customHeight="1">
      <c r="A697" s="22"/>
      <c r="B697" s="2"/>
      <c r="C697" s="3"/>
      <c r="D697" s="21"/>
      <c r="E697" s="4"/>
      <c r="F697" s="4"/>
      <c r="G697" s="300"/>
      <c r="H697" s="5"/>
      <c r="I697" s="5"/>
      <c r="J697" s="2"/>
      <c r="K697" s="2"/>
      <c r="L697" s="2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</row>
    <row r="698" spans="1:29" ht="15.75" customHeight="1">
      <c r="A698" s="22"/>
      <c r="B698" s="2"/>
      <c r="C698" s="3"/>
      <c r="D698" s="21"/>
      <c r="E698" s="4"/>
      <c r="F698" s="4"/>
      <c r="G698" s="300"/>
      <c r="H698" s="5"/>
      <c r="I698" s="5"/>
      <c r="J698" s="2"/>
      <c r="K698" s="2"/>
      <c r="L698" s="2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</row>
    <row r="699" spans="1:29" ht="15.75" customHeight="1">
      <c r="A699" s="22"/>
      <c r="B699" s="2"/>
      <c r="C699" s="3"/>
      <c r="D699" s="21"/>
      <c r="E699" s="4"/>
      <c r="F699" s="4"/>
      <c r="G699" s="300"/>
      <c r="H699" s="5"/>
      <c r="I699" s="5"/>
      <c r="J699" s="2"/>
      <c r="K699" s="2"/>
      <c r="L699" s="2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</row>
    <row r="700" spans="1:29" ht="15.75" customHeight="1">
      <c r="A700" s="22"/>
      <c r="B700" s="2"/>
      <c r="C700" s="3"/>
      <c r="D700" s="21"/>
      <c r="E700" s="4"/>
      <c r="F700" s="4"/>
      <c r="G700" s="300"/>
      <c r="H700" s="5"/>
      <c r="I700" s="5"/>
      <c r="J700" s="2"/>
      <c r="K700" s="2"/>
      <c r="L700" s="2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</row>
    <row r="701" spans="1:29" ht="15.75" customHeight="1">
      <c r="A701" s="22"/>
      <c r="B701" s="2"/>
      <c r="C701" s="3"/>
      <c r="D701" s="21"/>
      <c r="E701" s="4"/>
      <c r="F701" s="4"/>
      <c r="G701" s="300"/>
      <c r="H701" s="5"/>
      <c r="I701" s="5"/>
      <c r="J701" s="2"/>
      <c r="K701" s="2"/>
      <c r="L701" s="2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</row>
    <row r="702" spans="1:29" ht="15.75" customHeight="1">
      <c r="A702" s="22"/>
      <c r="B702" s="2"/>
      <c r="C702" s="3"/>
      <c r="D702" s="21"/>
      <c r="E702" s="4"/>
      <c r="F702" s="4"/>
      <c r="G702" s="300"/>
      <c r="H702" s="5"/>
      <c r="I702" s="5"/>
      <c r="J702" s="2"/>
      <c r="K702" s="2"/>
      <c r="L702" s="2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</row>
    <row r="703" spans="1:29" ht="15.75" customHeight="1">
      <c r="A703" s="22"/>
      <c r="B703" s="2"/>
      <c r="C703" s="3"/>
      <c r="D703" s="21"/>
      <c r="E703" s="4"/>
      <c r="F703" s="4"/>
      <c r="G703" s="300"/>
      <c r="H703" s="5"/>
      <c r="I703" s="5"/>
      <c r="J703" s="2"/>
      <c r="K703" s="2"/>
      <c r="L703" s="2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</row>
    <row r="704" spans="1:29" ht="15.75" customHeight="1">
      <c r="A704" s="22"/>
      <c r="B704" s="2"/>
      <c r="C704" s="3"/>
      <c r="D704" s="21"/>
      <c r="E704" s="4"/>
      <c r="F704" s="4"/>
      <c r="G704" s="300"/>
      <c r="H704" s="5"/>
      <c r="I704" s="5"/>
      <c r="J704" s="2"/>
      <c r="K704" s="2"/>
      <c r="L704" s="2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</row>
    <row r="705" spans="1:29" ht="15.75" customHeight="1">
      <c r="A705" s="22"/>
      <c r="B705" s="2"/>
      <c r="C705" s="3"/>
      <c r="D705" s="21"/>
      <c r="E705" s="4"/>
      <c r="F705" s="4"/>
      <c r="G705" s="300"/>
      <c r="H705" s="5"/>
      <c r="I705" s="5"/>
      <c r="J705" s="2"/>
      <c r="K705" s="2"/>
      <c r="L705" s="2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</row>
    <row r="706" spans="1:29" ht="15.75" customHeight="1">
      <c r="A706" s="22"/>
      <c r="B706" s="2"/>
      <c r="C706" s="3"/>
      <c r="D706" s="21"/>
      <c r="E706" s="4"/>
      <c r="F706" s="4"/>
      <c r="G706" s="300"/>
      <c r="H706" s="5"/>
      <c r="I706" s="5"/>
      <c r="J706" s="2"/>
      <c r="K706" s="2"/>
      <c r="L706" s="2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</row>
    <row r="707" spans="1:29" ht="15.75" customHeight="1">
      <c r="A707" s="22"/>
      <c r="B707" s="2"/>
      <c r="C707" s="3"/>
      <c r="D707" s="21"/>
      <c r="E707" s="4"/>
      <c r="F707" s="4"/>
      <c r="G707" s="300"/>
      <c r="H707" s="5"/>
      <c r="I707" s="5"/>
      <c r="J707" s="2"/>
      <c r="K707" s="2"/>
      <c r="L707" s="2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</row>
    <row r="708" spans="1:29" ht="15.75" customHeight="1">
      <c r="A708" s="22"/>
      <c r="B708" s="2"/>
      <c r="C708" s="3"/>
      <c r="D708" s="21"/>
      <c r="E708" s="4"/>
      <c r="F708" s="4"/>
      <c r="G708" s="300"/>
      <c r="H708" s="5"/>
      <c r="I708" s="5"/>
      <c r="J708" s="2"/>
      <c r="K708" s="2"/>
      <c r="L708" s="2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</row>
    <row r="709" spans="1:29" ht="15.75" customHeight="1">
      <c r="A709" s="22"/>
      <c r="B709" s="2"/>
      <c r="C709" s="3"/>
      <c r="D709" s="21"/>
      <c r="E709" s="4"/>
      <c r="F709" s="4"/>
      <c r="G709" s="300"/>
      <c r="H709" s="5"/>
      <c r="I709" s="5"/>
      <c r="J709" s="2"/>
      <c r="K709" s="2"/>
      <c r="L709" s="2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</row>
    <row r="710" spans="1:29" ht="15.75" customHeight="1">
      <c r="A710" s="22"/>
      <c r="B710" s="2"/>
      <c r="C710" s="3"/>
      <c r="D710" s="21"/>
      <c r="E710" s="4"/>
      <c r="F710" s="4"/>
      <c r="G710" s="300"/>
      <c r="H710" s="5"/>
      <c r="I710" s="5"/>
      <c r="J710" s="2"/>
      <c r="K710" s="2"/>
      <c r="L710" s="2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</row>
    <row r="711" spans="1:29" ht="15.75" customHeight="1">
      <c r="A711" s="22"/>
      <c r="B711" s="2"/>
      <c r="C711" s="3"/>
      <c r="D711" s="21"/>
      <c r="E711" s="4"/>
      <c r="F711" s="4"/>
      <c r="G711" s="300"/>
      <c r="H711" s="5"/>
      <c r="I711" s="5"/>
      <c r="J711" s="2"/>
      <c r="K711" s="2"/>
      <c r="L711" s="2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</row>
    <row r="712" spans="1:29" ht="15.75" customHeight="1">
      <c r="A712" s="22"/>
      <c r="B712" s="2"/>
      <c r="C712" s="3"/>
      <c r="D712" s="21"/>
      <c r="E712" s="4"/>
      <c r="F712" s="4"/>
      <c r="G712" s="300"/>
      <c r="H712" s="5"/>
      <c r="I712" s="5"/>
      <c r="J712" s="2"/>
      <c r="K712" s="2"/>
      <c r="L712" s="2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</row>
    <row r="713" spans="1:29" ht="15.75" customHeight="1">
      <c r="A713" s="22"/>
      <c r="B713" s="2"/>
      <c r="C713" s="3"/>
      <c r="D713" s="21"/>
      <c r="E713" s="4"/>
      <c r="F713" s="4"/>
      <c r="G713" s="300"/>
      <c r="H713" s="5"/>
      <c r="I713" s="5"/>
      <c r="J713" s="2"/>
      <c r="K713" s="2"/>
      <c r="L713" s="2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</row>
    <row r="714" spans="1:29" ht="15.75" customHeight="1">
      <c r="A714" s="22"/>
      <c r="B714" s="2"/>
      <c r="C714" s="3"/>
      <c r="D714" s="21"/>
      <c r="E714" s="4"/>
      <c r="F714" s="4"/>
      <c r="G714" s="300"/>
      <c r="H714" s="5"/>
      <c r="I714" s="5"/>
      <c r="J714" s="2"/>
      <c r="K714" s="2"/>
      <c r="L714" s="2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</row>
    <row r="715" spans="1:29" ht="15.75" customHeight="1">
      <c r="A715" s="22"/>
      <c r="B715" s="2"/>
      <c r="C715" s="3"/>
      <c r="D715" s="21"/>
      <c r="E715" s="4"/>
      <c r="F715" s="4"/>
      <c r="G715" s="300"/>
      <c r="H715" s="5"/>
      <c r="I715" s="5"/>
      <c r="J715" s="2"/>
      <c r="K715" s="2"/>
      <c r="L715" s="2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</row>
    <row r="716" spans="1:29" ht="15.75" customHeight="1">
      <c r="A716" s="22"/>
      <c r="B716" s="2"/>
      <c r="C716" s="3"/>
      <c r="D716" s="21"/>
      <c r="E716" s="4"/>
      <c r="F716" s="4"/>
      <c r="G716" s="300"/>
      <c r="H716" s="5"/>
      <c r="I716" s="5"/>
      <c r="J716" s="2"/>
      <c r="K716" s="2"/>
      <c r="L716" s="2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</row>
    <row r="717" spans="1:29" ht="15.75" customHeight="1">
      <c r="A717" s="22"/>
      <c r="B717" s="2"/>
      <c r="C717" s="3"/>
      <c r="D717" s="21"/>
      <c r="E717" s="4"/>
      <c r="F717" s="4"/>
      <c r="G717" s="300"/>
      <c r="H717" s="5"/>
      <c r="I717" s="5"/>
      <c r="J717" s="2"/>
      <c r="K717" s="2"/>
      <c r="L717" s="2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</row>
    <row r="718" spans="1:29" ht="15.75" customHeight="1">
      <c r="A718" s="22"/>
      <c r="B718" s="2"/>
      <c r="C718" s="3"/>
      <c r="D718" s="21"/>
      <c r="E718" s="4"/>
      <c r="F718" s="4"/>
      <c r="G718" s="300"/>
      <c r="H718" s="5"/>
      <c r="I718" s="5"/>
      <c r="J718" s="2"/>
      <c r="K718" s="2"/>
      <c r="L718" s="2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</row>
    <row r="719" spans="1:29" ht="15.75" customHeight="1">
      <c r="A719" s="22"/>
      <c r="B719" s="2"/>
      <c r="C719" s="3"/>
      <c r="D719" s="21"/>
      <c r="E719" s="4"/>
      <c r="F719" s="4"/>
      <c r="G719" s="300"/>
      <c r="H719" s="5"/>
      <c r="I719" s="5"/>
      <c r="J719" s="2"/>
      <c r="K719" s="2"/>
      <c r="L719" s="2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</row>
    <row r="720" spans="1:29" ht="15.75" customHeight="1">
      <c r="A720" s="22"/>
      <c r="B720" s="2"/>
      <c r="C720" s="3"/>
      <c r="D720" s="21"/>
      <c r="E720" s="4"/>
      <c r="F720" s="4"/>
      <c r="G720" s="300"/>
      <c r="H720" s="5"/>
      <c r="I720" s="5"/>
      <c r="J720" s="2"/>
      <c r="K720" s="2"/>
      <c r="L720" s="2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</row>
    <row r="721" spans="1:29" ht="15.75" customHeight="1">
      <c r="A721" s="22"/>
      <c r="B721" s="2"/>
      <c r="C721" s="3"/>
      <c r="D721" s="21"/>
      <c r="E721" s="4"/>
      <c r="F721" s="4"/>
      <c r="G721" s="300"/>
      <c r="H721" s="5"/>
      <c r="I721" s="5"/>
      <c r="J721" s="2"/>
      <c r="K721" s="2"/>
      <c r="L721" s="2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</row>
    <row r="722" spans="1:29" ht="15.75" customHeight="1">
      <c r="A722" s="22"/>
      <c r="B722" s="2"/>
      <c r="C722" s="3"/>
      <c r="D722" s="21"/>
      <c r="E722" s="4"/>
      <c r="F722" s="4"/>
      <c r="G722" s="300"/>
      <c r="H722" s="5"/>
      <c r="I722" s="5"/>
      <c r="J722" s="2"/>
      <c r="K722" s="2"/>
      <c r="L722" s="2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</row>
    <row r="723" spans="1:29" ht="15.75" customHeight="1">
      <c r="A723" s="22"/>
      <c r="B723" s="2"/>
      <c r="C723" s="3"/>
      <c r="D723" s="21"/>
      <c r="E723" s="4"/>
      <c r="F723" s="4"/>
      <c r="G723" s="300"/>
      <c r="H723" s="5"/>
      <c r="I723" s="5"/>
      <c r="J723" s="2"/>
      <c r="K723" s="2"/>
      <c r="L723" s="2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</row>
    <row r="724" spans="1:29" ht="15.75" customHeight="1">
      <c r="A724" s="22"/>
      <c r="B724" s="2"/>
      <c r="C724" s="3"/>
      <c r="D724" s="21"/>
      <c r="E724" s="4"/>
      <c r="F724" s="4"/>
      <c r="G724" s="300"/>
      <c r="H724" s="5"/>
      <c r="I724" s="5"/>
      <c r="J724" s="2"/>
      <c r="K724" s="2"/>
      <c r="L724" s="2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</row>
    <row r="725" spans="1:29" ht="15.75" customHeight="1">
      <c r="A725" s="22"/>
      <c r="B725" s="2"/>
      <c r="C725" s="3"/>
      <c r="D725" s="21"/>
      <c r="E725" s="4"/>
      <c r="F725" s="4"/>
      <c r="G725" s="300"/>
      <c r="H725" s="5"/>
      <c r="I725" s="5"/>
      <c r="J725" s="2"/>
      <c r="K725" s="2"/>
      <c r="L725" s="2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</row>
    <row r="726" spans="1:29" ht="15.75" customHeight="1">
      <c r="A726" s="22"/>
      <c r="B726" s="2"/>
      <c r="C726" s="3"/>
      <c r="D726" s="21"/>
      <c r="E726" s="4"/>
      <c r="F726" s="4"/>
      <c r="G726" s="300"/>
      <c r="H726" s="5"/>
      <c r="I726" s="5"/>
      <c r="J726" s="2"/>
      <c r="K726" s="2"/>
      <c r="L726" s="2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</row>
    <row r="727" spans="1:29" ht="15.75" customHeight="1">
      <c r="A727" s="22"/>
      <c r="B727" s="2"/>
      <c r="C727" s="3"/>
      <c r="D727" s="21"/>
      <c r="E727" s="4"/>
      <c r="F727" s="4"/>
      <c r="G727" s="300"/>
      <c r="H727" s="5"/>
      <c r="I727" s="5"/>
      <c r="J727" s="2"/>
      <c r="K727" s="2"/>
      <c r="L727" s="2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</row>
    <row r="728" spans="1:29" ht="15.75" customHeight="1">
      <c r="A728" s="22"/>
      <c r="B728" s="2"/>
      <c r="C728" s="3"/>
      <c r="D728" s="21"/>
      <c r="E728" s="4"/>
      <c r="F728" s="4"/>
      <c r="G728" s="300"/>
      <c r="H728" s="5"/>
      <c r="I728" s="5"/>
      <c r="J728" s="2"/>
      <c r="K728" s="2"/>
      <c r="L728" s="2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</row>
    <row r="729" spans="1:29" ht="15.75" customHeight="1">
      <c r="A729" s="22"/>
      <c r="B729" s="2"/>
      <c r="C729" s="3"/>
      <c r="D729" s="21"/>
      <c r="E729" s="4"/>
      <c r="F729" s="4"/>
      <c r="G729" s="300"/>
      <c r="H729" s="5"/>
      <c r="I729" s="5"/>
      <c r="J729" s="2"/>
      <c r="K729" s="2"/>
      <c r="L729" s="2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</row>
    <row r="730" spans="1:29" ht="15.75" customHeight="1">
      <c r="A730" s="22"/>
      <c r="B730" s="2"/>
      <c r="C730" s="3"/>
      <c r="D730" s="21"/>
      <c r="E730" s="4"/>
      <c r="F730" s="4"/>
      <c r="G730" s="300"/>
      <c r="H730" s="5"/>
      <c r="I730" s="5"/>
      <c r="J730" s="2"/>
      <c r="K730" s="2"/>
      <c r="L730" s="2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</row>
    <row r="731" spans="1:29" ht="15.75" customHeight="1">
      <c r="A731" s="22"/>
      <c r="B731" s="2"/>
      <c r="C731" s="3"/>
      <c r="D731" s="21"/>
      <c r="E731" s="4"/>
      <c r="F731" s="4"/>
      <c r="G731" s="300"/>
      <c r="H731" s="5"/>
      <c r="I731" s="5"/>
      <c r="J731" s="2"/>
      <c r="K731" s="2"/>
      <c r="L731" s="2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</row>
    <row r="732" spans="1:29" ht="15.75" customHeight="1">
      <c r="A732" s="22"/>
      <c r="B732" s="2"/>
      <c r="C732" s="3"/>
      <c r="D732" s="21"/>
      <c r="E732" s="4"/>
      <c r="F732" s="4"/>
      <c r="G732" s="300"/>
      <c r="H732" s="5"/>
      <c r="I732" s="5"/>
      <c r="J732" s="2"/>
      <c r="K732" s="2"/>
      <c r="L732" s="2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</row>
    <row r="733" spans="1:29" ht="15.75" customHeight="1">
      <c r="A733" s="22"/>
      <c r="B733" s="2"/>
      <c r="C733" s="3"/>
      <c r="D733" s="21"/>
      <c r="E733" s="4"/>
      <c r="F733" s="4"/>
      <c r="G733" s="300"/>
      <c r="H733" s="5"/>
      <c r="I733" s="5"/>
      <c r="J733" s="2"/>
      <c r="K733" s="2"/>
      <c r="L733" s="2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</row>
    <row r="734" spans="1:29" ht="15.75" customHeight="1">
      <c r="A734" s="22"/>
      <c r="B734" s="2"/>
      <c r="C734" s="3"/>
      <c r="D734" s="21"/>
      <c r="E734" s="4"/>
      <c r="F734" s="4"/>
      <c r="G734" s="300"/>
      <c r="H734" s="5"/>
      <c r="I734" s="5"/>
      <c r="J734" s="2"/>
      <c r="K734" s="2"/>
      <c r="L734" s="2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</row>
    <row r="735" spans="1:29" ht="15.75" customHeight="1">
      <c r="A735" s="22"/>
      <c r="B735" s="2"/>
      <c r="C735" s="3"/>
      <c r="D735" s="21"/>
      <c r="E735" s="4"/>
      <c r="F735" s="4"/>
      <c r="G735" s="300"/>
      <c r="H735" s="5"/>
      <c r="I735" s="5"/>
      <c r="J735" s="2"/>
      <c r="K735" s="2"/>
      <c r="L735" s="2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</row>
    <row r="736" spans="1:29" ht="15.75" customHeight="1">
      <c r="A736" s="22"/>
      <c r="B736" s="2"/>
      <c r="C736" s="3"/>
      <c r="D736" s="21"/>
      <c r="E736" s="4"/>
      <c r="F736" s="4"/>
      <c r="G736" s="300"/>
      <c r="H736" s="5"/>
      <c r="I736" s="5"/>
      <c r="J736" s="2"/>
      <c r="K736" s="2"/>
      <c r="L736" s="2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</row>
    <row r="737" spans="1:29" ht="15.75" customHeight="1">
      <c r="A737" s="22"/>
      <c r="B737" s="2"/>
      <c r="C737" s="3"/>
      <c r="D737" s="21"/>
      <c r="E737" s="4"/>
      <c r="F737" s="4"/>
      <c r="G737" s="300"/>
      <c r="H737" s="5"/>
      <c r="I737" s="5"/>
      <c r="J737" s="2"/>
      <c r="K737" s="2"/>
      <c r="L737" s="2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</row>
    <row r="738" spans="1:29" ht="15.75" customHeight="1">
      <c r="A738" s="22"/>
      <c r="B738" s="2"/>
      <c r="C738" s="3"/>
      <c r="D738" s="21"/>
      <c r="E738" s="4"/>
      <c r="F738" s="4"/>
      <c r="G738" s="300"/>
      <c r="H738" s="5"/>
      <c r="I738" s="5"/>
      <c r="J738" s="2"/>
      <c r="K738" s="2"/>
      <c r="L738" s="2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</row>
    <row r="739" spans="1:29" ht="15.75" customHeight="1">
      <c r="A739" s="22"/>
      <c r="B739" s="2"/>
      <c r="C739" s="3"/>
      <c r="D739" s="21"/>
      <c r="E739" s="4"/>
      <c r="F739" s="4"/>
      <c r="G739" s="300"/>
      <c r="H739" s="5"/>
      <c r="I739" s="5"/>
      <c r="J739" s="2"/>
      <c r="K739" s="2"/>
      <c r="L739" s="2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</row>
    <row r="740" spans="1:29" ht="15.75" customHeight="1">
      <c r="A740" s="22"/>
      <c r="B740" s="2"/>
      <c r="C740" s="3"/>
      <c r="D740" s="21"/>
      <c r="E740" s="4"/>
      <c r="F740" s="4"/>
      <c r="G740" s="300"/>
      <c r="H740" s="5"/>
      <c r="I740" s="5"/>
      <c r="J740" s="2"/>
      <c r="K740" s="2"/>
      <c r="L740" s="2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</row>
    <row r="741" spans="1:29" ht="15.75" customHeight="1">
      <c r="A741" s="22"/>
      <c r="B741" s="2"/>
      <c r="C741" s="3"/>
      <c r="D741" s="21"/>
      <c r="E741" s="4"/>
      <c r="F741" s="4"/>
      <c r="G741" s="300"/>
      <c r="H741" s="5"/>
      <c r="I741" s="5"/>
      <c r="J741" s="2"/>
      <c r="K741" s="2"/>
      <c r="L741" s="2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</row>
    <row r="742" spans="1:29" ht="15.75" customHeight="1">
      <c r="A742" s="22"/>
      <c r="B742" s="2"/>
      <c r="C742" s="3"/>
      <c r="D742" s="21"/>
      <c r="E742" s="4"/>
      <c r="F742" s="4"/>
      <c r="G742" s="300"/>
      <c r="H742" s="5"/>
      <c r="I742" s="5"/>
      <c r="J742" s="2"/>
      <c r="K742" s="2"/>
      <c r="L742" s="2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</row>
    <row r="743" spans="1:29" ht="15.75" customHeight="1">
      <c r="A743" s="22"/>
      <c r="B743" s="2"/>
      <c r="C743" s="3"/>
      <c r="D743" s="21"/>
      <c r="E743" s="4"/>
      <c r="F743" s="4"/>
      <c r="G743" s="300"/>
      <c r="H743" s="5"/>
      <c r="I743" s="5"/>
      <c r="J743" s="2"/>
      <c r="K743" s="2"/>
      <c r="L743" s="2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</row>
    <row r="744" spans="1:29" ht="15.75" customHeight="1">
      <c r="A744" s="22"/>
      <c r="B744" s="2"/>
      <c r="C744" s="3"/>
      <c r="D744" s="21"/>
      <c r="E744" s="4"/>
      <c r="F744" s="4"/>
      <c r="G744" s="300"/>
      <c r="H744" s="5"/>
      <c r="I744" s="5"/>
      <c r="J744" s="2"/>
      <c r="K744" s="2"/>
      <c r="L744" s="2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</row>
    <row r="745" spans="1:29" ht="15.75" customHeight="1">
      <c r="A745" s="22"/>
      <c r="B745" s="2"/>
      <c r="C745" s="3"/>
      <c r="D745" s="21"/>
      <c r="E745" s="4"/>
      <c r="F745" s="4"/>
      <c r="G745" s="300"/>
      <c r="H745" s="5"/>
      <c r="I745" s="5"/>
      <c r="J745" s="2"/>
      <c r="K745" s="2"/>
      <c r="L745" s="2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</row>
    <row r="746" spans="1:29" ht="15.75" customHeight="1">
      <c r="A746" s="22"/>
      <c r="B746" s="2"/>
      <c r="C746" s="3"/>
      <c r="D746" s="21"/>
      <c r="E746" s="4"/>
      <c r="F746" s="4"/>
      <c r="G746" s="300"/>
      <c r="H746" s="5"/>
      <c r="I746" s="5"/>
      <c r="J746" s="2"/>
      <c r="K746" s="2"/>
      <c r="L746" s="2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</row>
    <row r="747" spans="1:29" ht="15.75" customHeight="1">
      <c r="A747" s="22"/>
      <c r="B747" s="2"/>
      <c r="C747" s="3"/>
      <c r="D747" s="21"/>
      <c r="E747" s="4"/>
      <c r="F747" s="4"/>
      <c r="G747" s="300"/>
      <c r="H747" s="5"/>
      <c r="I747" s="5"/>
      <c r="J747" s="2"/>
      <c r="K747" s="2"/>
      <c r="L747" s="2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</row>
    <row r="748" spans="1:29" ht="15.75" customHeight="1">
      <c r="A748" s="22"/>
      <c r="B748" s="2"/>
      <c r="C748" s="3"/>
      <c r="D748" s="21"/>
      <c r="E748" s="4"/>
      <c r="F748" s="4"/>
      <c r="G748" s="300"/>
      <c r="H748" s="5"/>
      <c r="I748" s="5"/>
      <c r="J748" s="2"/>
      <c r="K748" s="2"/>
      <c r="L748" s="2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</row>
    <row r="749" spans="1:29" ht="15.75" customHeight="1">
      <c r="A749" s="22"/>
      <c r="B749" s="2"/>
      <c r="C749" s="3"/>
      <c r="D749" s="21"/>
      <c r="E749" s="4"/>
      <c r="F749" s="4"/>
      <c r="G749" s="300"/>
      <c r="H749" s="5"/>
      <c r="I749" s="5"/>
      <c r="J749" s="2"/>
      <c r="K749" s="2"/>
      <c r="L749" s="2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</row>
    <row r="750" spans="1:29" ht="15.75" customHeight="1">
      <c r="A750" s="22"/>
      <c r="B750" s="2"/>
      <c r="C750" s="3"/>
      <c r="D750" s="21"/>
      <c r="E750" s="4"/>
      <c r="F750" s="4"/>
      <c r="G750" s="300"/>
      <c r="H750" s="5"/>
      <c r="I750" s="5"/>
      <c r="J750" s="2"/>
      <c r="K750" s="2"/>
      <c r="L750" s="2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</row>
    <row r="751" spans="1:29" ht="15.75" customHeight="1">
      <c r="A751" s="22"/>
      <c r="B751" s="2"/>
      <c r="C751" s="3"/>
      <c r="D751" s="21"/>
      <c r="E751" s="4"/>
      <c r="F751" s="4"/>
      <c r="G751" s="300"/>
      <c r="H751" s="5"/>
      <c r="I751" s="5"/>
      <c r="J751" s="2"/>
      <c r="K751" s="2"/>
      <c r="L751" s="2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</row>
    <row r="752" spans="1:29" ht="15.75" customHeight="1">
      <c r="A752" s="22"/>
      <c r="B752" s="2"/>
      <c r="C752" s="3"/>
      <c r="D752" s="21"/>
      <c r="E752" s="4"/>
      <c r="F752" s="4"/>
      <c r="G752" s="300"/>
      <c r="H752" s="5"/>
      <c r="I752" s="5"/>
      <c r="J752" s="2"/>
      <c r="K752" s="2"/>
      <c r="L752" s="2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</row>
    <row r="753" spans="1:29" ht="15.75" customHeight="1">
      <c r="A753" s="22"/>
      <c r="B753" s="2"/>
      <c r="C753" s="3"/>
      <c r="D753" s="21"/>
      <c r="E753" s="4"/>
      <c r="F753" s="4"/>
      <c r="G753" s="300"/>
      <c r="H753" s="5"/>
      <c r="I753" s="5"/>
      <c r="J753" s="2"/>
      <c r="K753" s="2"/>
      <c r="L753" s="2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</row>
    <row r="754" spans="1:29" ht="15.75" customHeight="1">
      <c r="A754" s="22"/>
      <c r="B754" s="2"/>
      <c r="C754" s="3"/>
      <c r="D754" s="21"/>
      <c r="E754" s="4"/>
      <c r="F754" s="4"/>
      <c r="G754" s="300"/>
      <c r="H754" s="5"/>
      <c r="I754" s="5"/>
      <c r="J754" s="2"/>
      <c r="K754" s="2"/>
      <c r="L754" s="2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</row>
    <row r="755" spans="1:29" ht="15.75" customHeight="1">
      <c r="A755" s="22"/>
      <c r="B755" s="2"/>
      <c r="C755" s="3"/>
      <c r="D755" s="21"/>
      <c r="E755" s="4"/>
      <c r="F755" s="4"/>
      <c r="G755" s="300"/>
      <c r="H755" s="5"/>
      <c r="I755" s="5"/>
      <c r="J755" s="2"/>
      <c r="K755" s="2"/>
      <c r="L755" s="2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</row>
    <row r="756" spans="1:29" ht="15.75" customHeight="1">
      <c r="A756" s="22"/>
      <c r="B756" s="2"/>
      <c r="C756" s="3"/>
      <c r="D756" s="21"/>
      <c r="E756" s="4"/>
      <c r="F756" s="4"/>
      <c r="G756" s="300"/>
      <c r="H756" s="5"/>
      <c r="I756" s="5"/>
      <c r="J756" s="2"/>
      <c r="K756" s="2"/>
      <c r="L756" s="2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</row>
    <row r="757" spans="1:29" ht="15.75" customHeight="1">
      <c r="A757" s="22"/>
      <c r="B757" s="2"/>
      <c r="C757" s="3"/>
      <c r="D757" s="21"/>
      <c r="E757" s="4"/>
      <c r="F757" s="4"/>
      <c r="G757" s="300"/>
      <c r="H757" s="5"/>
      <c r="I757" s="5"/>
      <c r="J757" s="2"/>
      <c r="K757" s="2"/>
      <c r="L757" s="2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</row>
    <row r="758" spans="1:29" ht="15.75" customHeight="1">
      <c r="A758" s="22"/>
      <c r="B758" s="2"/>
      <c r="C758" s="3"/>
      <c r="D758" s="21"/>
      <c r="E758" s="4"/>
      <c r="F758" s="4"/>
      <c r="G758" s="300"/>
      <c r="H758" s="5"/>
      <c r="I758" s="5"/>
      <c r="J758" s="2"/>
      <c r="K758" s="2"/>
      <c r="L758" s="2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</row>
    <row r="759" spans="1:29" ht="15.75" customHeight="1">
      <c r="A759" s="22"/>
      <c r="B759" s="2"/>
      <c r="C759" s="3"/>
      <c r="D759" s="21"/>
      <c r="E759" s="4"/>
      <c r="F759" s="4"/>
      <c r="G759" s="300"/>
      <c r="H759" s="5"/>
      <c r="I759" s="5"/>
      <c r="J759" s="2"/>
      <c r="K759" s="2"/>
      <c r="L759" s="2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</row>
    <row r="760" spans="1:29" ht="15.75" customHeight="1">
      <c r="A760" s="22"/>
      <c r="B760" s="2"/>
      <c r="C760" s="3"/>
      <c r="D760" s="21"/>
      <c r="E760" s="4"/>
      <c r="F760" s="4"/>
      <c r="G760" s="300"/>
      <c r="H760" s="5"/>
      <c r="I760" s="5"/>
      <c r="J760" s="2"/>
      <c r="K760" s="2"/>
      <c r="L760" s="2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</row>
    <row r="761" spans="1:29" ht="15.75" customHeight="1">
      <c r="A761" s="22"/>
      <c r="B761" s="2"/>
      <c r="C761" s="3"/>
      <c r="D761" s="21"/>
      <c r="E761" s="4"/>
      <c r="F761" s="4"/>
      <c r="G761" s="300"/>
      <c r="H761" s="5"/>
      <c r="I761" s="5"/>
      <c r="J761" s="2"/>
      <c r="K761" s="2"/>
      <c r="L761" s="2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</row>
    <row r="762" spans="1:29" ht="15.75" customHeight="1">
      <c r="A762" s="22"/>
      <c r="B762" s="2"/>
      <c r="C762" s="3"/>
      <c r="D762" s="21"/>
      <c r="E762" s="4"/>
      <c r="F762" s="4"/>
      <c r="G762" s="300"/>
      <c r="H762" s="5"/>
      <c r="I762" s="5"/>
      <c r="J762" s="2"/>
      <c r="K762" s="2"/>
      <c r="L762" s="2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</row>
    <row r="763" spans="1:29" ht="15.75" customHeight="1">
      <c r="A763" s="22"/>
      <c r="B763" s="2"/>
      <c r="C763" s="3"/>
      <c r="D763" s="21"/>
      <c r="E763" s="4"/>
      <c r="F763" s="4"/>
      <c r="G763" s="300"/>
      <c r="H763" s="5"/>
      <c r="I763" s="5"/>
      <c r="J763" s="2"/>
      <c r="K763" s="2"/>
      <c r="L763" s="2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</row>
    <row r="764" spans="1:29" ht="15.75" customHeight="1">
      <c r="A764" s="22"/>
      <c r="B764" s="2"/>
      <c r="C764" s="3"/>
      <c r="D764" s="21"/>
      <c r="E764" s="4"/>
      <c r="F764" s="4"/>
      <c r="G764" s="300"/>
      <c r="H764" s="5"/>
      <c r="I764" s="5"/>
      <c r="J764" s="2"/>
      <c r="K764" s="2"/>
      <c r="L764" s="2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</row>
    <row r="765" spans="1:29" ht="15.75" customHeight="1">
      <c r="A765" s="22"/>
      <c r="B765" s="2"/>
      <c r="C765" s="3"/>
      <c r="D765" s="21"/>
      <c r="E765" s="4"/>
      <c r="F765" s="4"/>
      <c r="G765" s="300"/>
      <c r="H765" s="5"/>
      <c r="I765" s="5"/>
      <c r="J765" s="2"/>
      <c r="K765" s="2"/>
      <c r="L765" s="2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</row>
    <row r="766" spans="1:29" ht="15.75" customHeight="1">
      <c r="A766" s="22"/>
      <c r="B766" s="2"/>
      <c r="C766" s="3"/>
      <c r="D766" s="21"/>
      <c r="E766" s="4"/>
      <c r="F766" s="4"/>
      <c r="G766" s="300"/>
      <c r="H766" s="5"/>
      <c r="I766" s="5"/>
      <c r="J766" s="2"/>
      <c r="K766" s="2"/>
      <c r="L766" s="2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</row>
    <row r="767" spans="1:29" ht="15.75" customHeight="1">
      <c r="A767" s="22"/>
      <c r="B767" s="2"/>
      <c r="C767" s="3"/>
      <c r="D767" s="21"/>
      <c r="E767" s="4"/>
      <c r="F767" s="4"/>
      <c r="G767" s="300"/>
      <c r="H767" s="5"/>
      <c r="I767" s="5"/>
      <c r="J767" s="2"/>
      <c r="K767" s="2"/>
      <c r="L767" s="2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</row>
    <row r="768" spans="1:29" ht="15.75" customHeight="1">
      <c r="A768" s="22"/>
      <c r="B768" s="2"/>
      <c r="C768" s="3"/>
      <c r="D768" s="21"/>
      <c r="E768" s="4"/>
      <c r="F768" s="4"/>
      <c r="G768" s="300"/>
      <c r="H768" s="5"/>
      <c r="I768" s="5"/>
      <c r="J768" s="2"/>
      <c r="K768" s="2"/>
      <c r="L768" s="2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</row>
    <row r="769" spans="1:29" ht="15.75" customHeight="1">
      <c r="A769" s="22"/>
      <c r="B769" s="2"/>
      <c r="C769" s="3"/>
      <c r="D769" s="21"/>
      <c r="E769" s="4"/>
      <c r="F769" s="4"/>
      <c r="G769" s="300"/>
      <c r="H769" s="5"/>
      <c r="I769" s="5"/>
      <c r="J769" s="2"/>
      <c r="K769" s="2"/>
      <c r="L769" s="2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</row>
    <row r="770" spans="1:29" ht="15.75" customHeight="1">
      <c r="A770" s="22"/>
      <c r="B770" s="2"/>
      <c r="C770" s="3"/>
      <c r="D770" s="21"/>
      <c r="E770" s="4"/>
      <c r="F770" s="4"/>
      <c r="G770" s="300"/>
      <c r="H770" s="5"/>
      <c r="I770" s="5"/>
      <c r="J770" s="2"/>
      <c r="K770" s="2"/>
      <c r="L770" s="2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</row>
    <row r="771" spans="1:29" ht="15.75" customHeight="1">
      <c r="A771" s="22"/>
      <c r="B771" s="2"/>
      <c r="C771" s="3"/>
      <c r="D771" s="21"/>
      <c r="E771" s="4"/>
      <c r="F771" s="4"/>
      <c r="G771" s="300"/>
      <c r="H771" s="5"/>
      <c r="I771" s="5"/>
      <c r="J771" s="2"/>
      <c r="K771" s="2"/>
      <c r="L771" s="2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</row>
    <row r="772" spans="1:29" ht="15.75" customHeight="1">
      <c r="A772" s="22"/>
      <c r="B772" s="2"/>
      <c r="C772" s="3"/>
      <c r="D772" s="21"/>
      <c r="E772" s="4"/>
      <c r="F772" s="4"/>
      <c r="G772" s="300"/>
      <c r="H772" s="5"/>
      <c r="I772" s="5"/>
      <c r="J772" s="2"/>
      <c r="K772" s="2"/>
      <c r="L772" s="2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</row>
    <row r="773" spans="1:29" ht="15.75" customHeight="1">
      <c r="A773" s="22"/>
      <c r="B773" s="2"/>
      <c r="C773" s="3"/>
      <c r="D773" s="21"/>
      <c r="E773" s="4"/>
      <c r="F773" s="4"/>
      <c r="G773" s="300"/>
      <c r="H773" s="5"/>
      <c r="I773" s="5"/>
      <c r="J773" s="2"/>
      <c r="K773" s="2"/>
      <c r="L773" s="2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</row>
    <row r="774" spans="1:29" ht="15.75" customHeight="1">
      <c r="A774" s="22"/>
      <c r="B774" s="2"/>
      <c r="C774" s="3"/>
      <c r="D774" s="21"/>
      <c r="E774" s="4"/>
      <c r="F774" s="4"/>
      <c r="G774" s="300"/>
      <c r="H774" s="5"/>
      <c r="I774" s="5"/>
      <c r="J774" s="2"/>
      <c r="K774" s="2"/>
      <c r="L774" s="2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</row>
    <row r="775" spans="1:29" ht="15.75" customHeight="1">
      <c r="A775" s="22"/>
      <c r="B775" s="2"/>
      <c r="C775" s="3"/>
      <c r="D775" s="21"/>
      <c r="E775" s="4"/>
      <c r="F775" s="4"/>
      <c r="G775" s="300"/>
      <c r="H775" s="5"/>
      <c r="I775" s="5"/>
      <c r="J775" s="2"/>
      <c r="K775" s="2"/>
      <c r="L775" s="2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</row>
    <row r="776" spans="1:29" ht="15.75" customHeight="1">
      <c r="A776" s="22"/>
      <c r="B776" s="2"/>
      <c r="C776" s="3"/>
      <c r="D776" s="21"/>
      <c r="E776" s="4"/>
      <c r="F776" s="4"/>
      <c r="G776" s="300"/>
      <c r="H776" s="5"/>
      <c r="I776" s="5"/>
      <c r="J776" s="2"/>
      <c r="K776" s="2"/>
      <c r="L776" s="2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</row>
    <row r="777" spans="1:29" ht="15.75" customHeight="1">
      <c r="A777" s="22"/>
      <c r="B777" s="2"/>
      <c r="C777" s="3"/>
      <c r="D777" s="21"/>
      <c r="E777" s="4"/>
      <c r="F777" s="4"/>
      <c r="G777" s="300"/>
      <c r="H777" s="5"/>
      <c r="I777" s="5"/>
      <c r="J777" s="2"/>
      <c r="K777" s="2"/>
      <c r="L777" s="2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</row>
    <row r="778" spans="1:29" ht="15.75" customHeight="1">
      <c r="A778" s="22"/>
      <c r="B778" s="2"/>
      <c r="C778" s="3"/>
      <c r="D778" s="21"/>
      <c r="E778" s="4"/>
      <c r="F778" s="4"/>
      <c r="G778" s="300"/>
      <c r="H778" s="5"/>
      <c r="I778" s="5"/>
      <c r="J778" s="2"/>
      <c r="K778" s="2"/>
      <c r="L778" s="2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</row>
    <row r="779" spans="1:29" ht="15.75" customHeight="1">
      <c r="A779" s="22"/>
      <c r="B779" s="2"/>
      <c r="C779" s="3"/>
      <c r="D779" s="21"/>
      <c r="E779" s="4"/>
      <c r="F779" s="4"/>
      <c r="G779" s="300"/>
      <c r="H779" s="5"/>
      <c r="I779" s="5"/>
      <c r="J779" s="2"/>
      <c r="K779" s="2"/>
      <c r="L779" s="2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</row>
    <row r="780" spans="1:29" ht="15.75" customHeight="1">
      <c r="A780" s="22"/>
      <c r="B780" s="2"/>
      <c r="C780" s="3"/>
      <c r="D780" s="21"/>
      <c r="E780" s="4"/>
      <c r="F780" s="4"/>
      <c r="G780" s="300"/>
      <c r="H780" s="5"/>
      <c r="I780" s="5"/>
      <c r="J780" s="2"/>
      <c r="K780" s="2"/>
      <c r="L780" s="2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</row>
    <row r="781" spans="1:29" ht="15.75" customHeight="1">
      <c r="A781" s="22"/>
      <c r="B781" s="2"/>
      <c r="C781" s="3"/>
      <c r="D781" s="21"/>
      <c r="E781" s="4"/>
      <c r="F781" s="4"/>
      <c r="G781" s="300"/>
      <c r="H781" s="5"/>
      <c r="I781" s="5"/>
      <c r="J781" s="2"/>
      <c r="K781" s="2"/>
      <c r="L781" s="2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</row>
    <row r="782" spans="1:29" ht="15.75" customHeight="1">
      <c r="A782" s="22"/>
      <c r="B782" s="2"/>
      <c r="C782" s="3"/>
      <c r="D782" s="21"/>
      <c r="E782" s="4"/>
      <c r="F782" s="4"/>
      <c r="G782" s="300"/>
      <c r="H782" s="5"/>
      <c r="I782" s="5"/>
      <c r="J782" s="2"/>
      <c r="K782" s="2"/>
      <c r="L782" s="2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</row>
    <row r="783" spans="1:29" ht="15.75" customHeight="1">
      <c r="A783" s="22"/>
      <c r="B783" s="2"/>
      <c r="C783" s="3"/>
      <c r="D783" s="21"/>
      <c r="E783" s="4"/>
      <c r="F783" s="4"/>
      <c r="G783" s="300"/>
      <c r="H783" s="5"/>
      <c r="I783" s="5"/>
      <c r="J783" s="2"/>
      <c r="K783" s="2"/>
      <c r="L783" s="2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</row>
    <row r="784" spans="1:29" ht="15.75" customHeight="1">
      <c r="A784" s="22"/>
      <c r="B784" s="2"/>
      <c r="C784" s="3"/>
      <c r="D784" s="21"/>
      <c r="E784" s="4"/>
      <c r="F784" s="4"/>
      <c r="G784" s="300"/>
      <c r="H784" s="5"/>
      <c r="I784" s="5"/>
      <c r="J784" s="2"/>
      <c r="K784" s="2"/>
      <c r="L784" s="2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</row>
    <row r="785" spans="1:29" ht="15.75" customHeight="1">
      <c r="A785" s="22"/>
      <c r="B785" s="2"/>
      <c r="C785" s="3"/>
      <c r="D785" s="21"/>
      <c r="E785" s="4"/>
      <c r="F785" s="4"/>
      <c r="G785" s="300"/>
      <c r="H785" s="5"/>
      <c r="I785" s="5"/>
      <c r="J785" s="2"/>
      <c r="K785" s="2"/>
      <c r="L785" s="2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</row>
    <row r="786" spans="1:29" ht="15.75" customHeight="1">
      <c r="A786" s="22"/>
      <c r="B786" s="2"/>
      <c r="C786" s="3"/>
      <c r="D786" s="21"/>
      <c r="E786" s="4"/>
      <c r="F786" s="4"/>
      <c r="G786" s="300"/>
      <c r="H786" s="5"/>
      <c r="I786" s="5"/>
      <c r="J786" s="2"/>
      <c r="K786" s="2"/>
      <c r="L786" s="2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</row>
    <row r="787" spans="1:29" ht="15.75" customHeight="1">
      <c r="A787" s="22"/>
      <c r="B787" s="2"/>
      <c r="C787" s="3"/>
      <c r="D787" s="21"/>
      <c r="E787" s="4"/>
      <c r="F787" s="4"/>
      <c r="G787" s="300"/>
      <c r="H787" s="5"/>
      <c r="I787" s="5"/>
      <c r="J787" s="2"/>
      <c r="K787" s="2"/>
      <c r="L787" s="2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</row>
    <row r="788" spans="1:29" ht="15.75" customHeight="1">
      <c r="A788" s="22"/>
      <c r="B788" s="2"/>
      <c r="C788" s="3"/>
      <c r="D788" s="21"/>
      <c r="E788" s="4"/>
      <c r="F788" s="4"/>
      <c r="G788" s="300"/>
      <c r="H788" s="5"/>
      <c r="I788" s="5"/>
      <c r="J788" s="2"/>
      <c r="K788" s="2"/>
      <c r="L788" s="2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</row>
    <row r="789" spans="1:29" ht="15.75" customHeight="1">
      <c r="A789" s="22"/>
      <c r="B789" s="2"/>
      <c r="C789" s="3"/>
      <c r="D789" s="21"/>
      <c r="E789" s="4"/>
      <c r="F789" s="4"/>
      <c r="G789" s="300"/>
      <c r="H789" s="5"/>
      <c r="I789" s="5"/>
      <c r="J789" s="2"/>
      <c r="K789" s="2"/>
      <c r="L789" s="2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</row>
    <row r="790" spans="1:29" ht="15.75" customHeight="1">
      <c r="A790" s="22"/>
      <c r="B790" s="2"/>
      <c r="C790" s="3"/>
      <c r="D790" s="21"/>
      <c r="E790" s="4"/>
      <c r="F790" s="4"/>
      <c r="G790" s="300"/>
      <c r="H790" s="5"/>
      <c r="I790" s="5"/>
      <c r="J790" s="2"/>
      <c r="K790" s="2"/>
      <c r="L790" s="2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</row>
    <row r="791" spans="1:29" ht="15.75" customHeight="1">
      <c r="A791" s="22"/>
      <c r="B791" s="2"/>
      <c r="C791" s="3"/>
      <c r="D791" s="21"/>
      <c r="E791" s="4"/>
      <c r="F791" s="4"/>
      <c r="G791" s="300"/>
      <c r="H791" s="5"/>
      <c r="I791" s="5"/>
      <c r="J791" s="2"/>
      <c r="K791" s="2"/>
      <c r="L791" s="2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</row>
    <row r="792" spans="1:29" ht="15.75" customHeight="1">
      <c r="A792" s="22"/>
      <c r="B792" s="2"/>
      <c r="C792" s="3"/>
      <c r="D792" s="21"/>
      <c r="E792" s="4"/>
      <c r="F792" s="4"/>
      <c r="G792" s="300"/>
      <c r="H792" s="5"/>
      <c r="I792" s="5"/>
      <c r="J792" s="2"/>
      <c r="K792" s="2"/>
      <c r="L792" s="2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</row>
    <row r="793" spans="1:29" ht="15.75" customHeight="1">
      <c r="A793" s="22"/>
      <c r="B793" s="2"/>
      <c r="C793" s="3"/>
      <c r="D793" s="21"/>
      <c r="E793" s="4"/>
      <c r="F793" s="4"/>
      <c r="G793" s="300"/>
      <c r="H793" s="5"/>
      <c r="I793" s="5"/>
      <c r="J793" s="2"/>
      <c r="K793" s="2"/>
      <c r="L793" s="2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</row>
    <row r="794" spans="1:29" ht="15.75" customHeight="1">
      <c r="A794" s="22"/>
      <c r="B794" s="2"/>
      <c r="C794" s="3"/>
      <c r="D794" s="21"/>
      <c r="E794" s="4"/>
      <c r="F794" s="4"/>
      <c r="G794" s="300"/>
      <c r="H794" s="5"/>
      <c r="I794" s="5"/>
      <c r="J794" s="2"/>
      <c r="K794" s="2"/>
      <c r="L794" s="2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</row>
    <row r="795" spans="1:29" ht="15.75" customHeight="1">
      <c r="A795" s="22"/>
      <c r="B795" s="2"/>
      <c r="C795" s="3"/>
      <c r="D795" s="21"/>
      <c r="E795" s="4"/>
      <c r="F795" s="4"/>
      <c r="G795" s="300"/>
      <c r="H795" s="5"/>
      <c r="I795" s="5"/>
      <c r="J795" s="2"/>
      <c r="K795" s="2"/>
      <c r="L795" s="2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</row>
    <row r="796" spans="1:29" ht="15.75" customHeight="1">
      <c r="A796" s="22"/>
      <c r="B796" s="2"/>
      <c r="C796" s="3"/>
      <c r="D796" s="21"/>
      <c r="E796" s="4"/>
      <c r="F796" s="4"/>
      <c r="G796" s="300"/>
      <c r="H796" s="5"/>
      <c r="I796" s="5"/>
      <c r="J796" s="2"/>
      <c r="K796" s="2"/>
      <c r="L796" s="2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</row>
    <row r="797" spans="1:29" ht="15.75" customHeight="1">
      <c r="A797" s="22"/>
      <c r="B797" s="2"/>
      <c r="C797" s="3"/>
      <c r="D797" s="21"/>
      <c r="E797" s="4"/>
      <c r="F797" s="4"/>
      <c r="G797" s="300"/>
      <c r="H797" s="5"/>
      <c r="I797" s="5"/>
      <c r="J797" s="2"/>
      <c r="K797" s="2"/>
      <c r="L797" s="2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</row>
    <row r="798" spans="1:29" ht="15.75" customHeight="1">
      <c r="A798" s="22"/>
      <c r="B798" s="2"/>
      <c r="C798" s="3"/>
      <c r="D798" s="21"/>
      <c r="E798" s="4"/>
      <c r="F798" s="4"/>
      <c r="G798" s="300"/>
      <c r="H798" s="5"/>
      <c r="I798" s="5"/>
      <c r="J798" s="2"/>
      <c r="K798" s="2"/>
      <c r="L798" s="2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</row>
    <row r="799" spans="1:29" ht="15.75" customHeight="1">
      <c r="A799" s="22"/>
      <c r="B799" s="2"/>
      <c r="C799" s="3"/>
      <c r="D799" s="21"/>
      <c r="E799" s="4"/>
      <c r="F799" s="4"/>
      <c r="G799" s="300"/>
      <c r="H799" s="5"/>
      <c r="I799" s="5"/>
      <c r="J799" s="2"/>
      <c r="K799" s="2"/>
      <c r="L799" s="2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</row>
    <row r="800" spans="1:29" ht="15.75" customHeight="1">
      <c r="A800" s="22"/>
      <c r="B800" s="2"/>
      <c r="C800" s="3"/>
      <c r="D800" s="21"/>
      <c r="E800" s="4"/>
      <c r="F800" s="4"/>
      <c r="G800" s="300"/>
      <c r="H800" s="5"/>
      <c r="I800" s="5"/>
      <c r="J800" s="2"/>
      <c r="K800" s="2"/>
      <c r="L800" s="2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</row>
    <row r="801" spans="1:29" ht="15.75" customHeight="1">
      <c r="A801" s="22"/>
      <c r="B801" s="2"/>
      <c r="C801" s="3"/>
      <c r="D801" s="21"/>
      <c r="E801" s="4"/>
      <c r="F801" s="4"/>
      <c r="G801" s="300"/>
      <c r="H801" s="5"/>
      <c r="I801" s="5"/>
      <c r="J801" s="2"/>
      <c r="K801" s="2"/>
      <c r="L801" s="2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</row>
    <row r="802" spans="1:29" ht="15.75" customHeight="1">
      <c r="A802" s="22"/>
      <c r="B802" s="2"/>
      <c r="C802" s="3"/>
      <c r="D802" s="21"/>
      <c r="E802" s="4"/>
      <c r="F802" s="4"/>
      <c r="G802" s="300"/>
      <c r="H802" s="5"/>
      <c r="I802" s="5"/>
      <c r="J802" s="2"/>
      <c r="K802" s="2"/>
      <c r="L802" s="2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</row>
    <row r="803" spans="1:29" ht="15.75" customHeight="1">
      <c r="A803" s="22"/>
      <c r="B803" s="2"/>
      <c r="C803" s="3"/>
      <c r="D803" s="21"/>
      <c r="E803" s="4"/>
      <c r="F803" s="4"/>
      <c r="G803" s="300"/>
      <c r="H803" s="5"/>
      <c r="I803" s="5"/>
      <c r="J803" s="2"/>
      <c r="K803" s="2"/>
      <c r="L803" s="2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</row>
    <row r="804" spans="1:29" ht="15.75" customHeight="1">
      <c r="A804" s="22"/>
      <c r="B804" s="2"/>
      <c r="C804" s="3"/>
      <c r="D804" s="21"/>
      <c r="E804" s="4"/>
      <c r="F804" s="4"/>
      <c r="G804" s="300"/>
      <c r="H804" s="5"/>
      <c r="I804" s="5"/>
      <c r="J804" s="2"/>
      <c r="K804" s="2"/>
      <c r="L804" s="2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</row>
    <row r="805" spans="1:29" ht="15.75" customHeight="1">
      <c r="A805" s="22"/>
      <c r="B805" s="2"/>
      <c r="C805" s="3"/>
      <c r="D805" s="21"/>
      <c r="E805" s="4"/>
      <c r="F805" s="4"/>
      <c r="G805" s="300"/>
      <c r="H805" s="5"/>
      <c r="I805" s="5"/>
      <c r="J805" s="2"/>
      <c r="K805" s="2"/>
      <c r="L805" s="2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</row>
    <row r="806" spans="1:29" ht="15.75" customHeight="1">
      <c r="A806" s="22"/>
      <c r="B806" s="2"/>
      <c r="C806" s="3"/>
      <c r="D806" s="21"/>
      <c r="E806" s="4"/>
      <c r="F806" s="4"/>
      <c r="G806" s="300"/>
      <c r="H806" s="5"/>
      <c r="I806" s="5"/>
      <c r="J806" s="2"/>
      <c r="K806" s="2"/>
      <c r="L806" s="2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</row>
    <row r="807" spans="1:29" ht="15.75" customHeight="1">
      <c r="A807" s="22"/>
      <c r="B807" s="2"/>
      <c r="C807" s="3"/>
      <c r="D807" s="21"/>
      <c r="E807" s="4"/>
      <c r="F807" s="4"/>
      <c r="G807" s="300"/>
      <c r="H807" s="5"/>
      <c r="I807" s="5"/>
      <c r="J807" s="2"/>
      <c r="K807" s="2"/>
      <c r="L807" s="2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</row>
    <row r="808" spans="1:29" ht="15.75" customHeight="1">
      <c r="A808" s="22"/>
      <c r="B808" s="2"/>
      <c r="C808" s="3"/>
      <c r="D808" s="21"/>
      <c r="E808" s="4"/>
      <c r="F808" s="4"/>
      <c r="G808" s="300"/>
      <c r="H808" s="5"/>
      <c r="I808" s="5"/>
      <c r="J808" s="2"/>
      <c r="K808" s="2"/>
      <c r="L808" s="2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</row>
    <row r="809" spans="1:29" ht="15.75" customHeight="1">
      <c r="A809" s="22"/>
      <c r="B809" s="2"/>
      <c r="C809" s="3"/>
      <c r="D809" s="21"/>
      <c r="E809" s="4"/>
      <c r="F809" s="4"/>
      <c r="G809" s="300"/>
      <c r="H809" s="5"/>
      <c r="I809" s="5"/>
      <c r="J809" s="2"/>
      <c r="K809" s="2"/>
      <c r="L809" s="2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</row>
    <row r="810" spans="1:29" ht="15.75" customHeight="1">
      <c r="A810" s="22"/>
      <c r="B810" s="2"/>
      <c r="C810" s="3"/>
      <c r="D810" s="21"/>
      <c r="E810" s="4"/>
      <c r="F810" s="4"/>
      <c r="G810" s="300"/>
      <c r="H810" s="5"/>
      <c r="I810" s="5"/>
      <c r="J810" s="2"/>
      <c r="K810" s="2"/>
      <c r="L810" s="2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</row>
    <row r="811" spans="1:29" ht="15.75" customHeight="1">
      <c r="A811" s="22"/>
      <c r="B811" s="2"/>
      <c r="C811" s="3"/>
      <c r="D811" s="21"/>
      <c r="E811" s="4"/>
      <c r="F811" s="4"/>
      <c r="G811" s="300"/>
      <c r="H811" s="5"/>
      <c r="I811" s="5"/>
      <c r="J811" s="2"/>
      <c r="K811" s="2"/>
      <c r="L811" s="2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</row>
    <row r="812" spans="1:29" ht="15.75" customHeight="1">
      <c r="A812" s="22"/>
      <c r="B812" s="2"/>
      <c r="C812" s="3"/>
      <c r="D812" s="21"/>
      <c r="E812" s="4"/>
      <c r="F812" s="4"/>
      <c r="G812" s="300"/>
      <c r="H812" s="5"/>
      <c r="I812" s="5"/>
      <c r="J812" s="2"/>
      <c r="K812" s="2"/>
      <c r="L812" s="2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</row>
    <row r="813" spans="1:29" ht="15.75" customHeight="1">
      <c r="A813" s="22"/>
      <c r="B813" s="2"/>
      <c r="C813" s="3"/>
      <c r="D813" s="21"/>
      <c r="E813" s="4"/>
      <c r="F813" s="4"/>
      <c r="G813" s="300"/>
      <c r="H813" s="5"/>
      <c r="I813" s="5"/>
      <c r="J813" s="2"/>
      <c r="K813" s="2"/>
      <c r="L813" s="2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</row>
    <row r="814" spans="1:29" ht="15.75" customHeight="1">
      <c r="A814" s="22"/>
      <c r="B814" s="2"/>
      <c r="C814" s="3"/>
      <c r="D814" s="21"/>
      <c r="E814" s="4"/>
      <c r="F814" s="4"/>
      <c r="G814" s="300"/>
      <c r="H814" s="5"/>
      <c r="I814" s="5"/>
      <c r="J814" s="2"/>
      <c r="K814" s="2"/>
      <c r="L814" s="2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</row>
    <row r="815" spans="1:29" ht="15.75" customHeight="1">
      <c r="A815" s="22"/>
      <c r="B815" s="2"/>
      <c r="C815" s="3"/>
      <c r="D815" s="21"/>
      <c r="E815" s="4"/>
      <c r="F815" s="4"/>
      <c r="G815" s="300"/>
      <c r="H815" s="5"/>
      <c r="I815" s="5"/>
      <c r="J815" s="2"/>
      <c r="K815" s="2"/>
      <c r="L815" s="2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</row>
    <row r="816" spans="1:29" ht="15.75" customHeight="1">
      <c r="A816" s="22"/>
      <c r="B816" s="2"/>
      <c r="C816" s="3"/>
      <c r="D816" s="21"/>
      <c r="E816" s="4"/>
      <c r="F816" s="4"/>
      <c r="G816" s="300"/>
      <c r="H816" s="5"/>
      <c r="I816" s="5"/>
      <c r="J816" s="2"/>
      <c r="K816" s="2"/>
      <c r="L816" s="2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</row>
    <row r="817" spans="1:29" ht="15.75" customHeight="1">
      <c r="A817" s="22"/>
      <c r="B817" s="2"/>
      <c r="C817" s="3"/>
      <c r="D817" s="21"/>
      <c r="E817" s="4"/>
      <c r="F817" s="4"/>
      <c r="G817" s="300"/>
      <c r="H817" s="5"/>
      <c r="I817" s="5"/>
      <c r="J817" s="2"/>
      <c r="K817" s="2"/>
      <c r="L817" s="2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</row>
    <row r="818" spans="1:29" ht="15.75" customHeight="1">
      <c r="A818" s="22"/>
      <c r="B818" s="2"/>
      <c r="C818" s="3"/>
      <c r="D818" s="21"/>
      <c r="E818" s="4"/>
      <c r="F818" s="4"/>
      <c r="G818" s="300"/>
      <c r="H818" s="5"/>
      <c r="I818" s="5"/>
      <c r="J818" s="2"/>
      <c r="K818" s="2"/>
      <c r="L818" s="2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</row>
    <row r="819" spans="1:29" ht="15.75" customHeight="1">
      <c r="A819" s="22"/>
      <c r="B819" s="2"/>
      <c r="C819" s="3"/>
      <c r="D819" s="21"/>
      <c r="E819" s="4"/>
      <c r="F819" s="4"/>
      <c r="G819" s="300"/>
      <c r="H819" s="5"/>
      <c r="I819" s="5"/>
      <c r="J819" s="2"/>
      <c r="K819" s="2"/>
      <c r="L819" s="2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</row>
    <row r="820" spans="1:29" ht="15.75" customHeight="1">
      <c r="A820" s="22"/>
      <c r="B820" s="2"/>
      <c r="C820" s="3"/>
      <c r="D820" s="21"/>
      <c r="E820" s="4"/>
      <c r="F820" s="4"/>
      <c r="G820" s="300"/>
      <c r="H820" s="5"/>
      <c r="I820" s="5"/>
      <c r="J820" s="2"/>
      <c r="K820" s="2"/>
      <c r="L820" s="2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</row>
    <row r="821" spans="1:29" ht="15.75" customHeight="1">
      <c r="A821" s="22"/>
      <c r="B821" s="2"/>
      <c r="C821" s="3"/>
      <c r="D821" s="21"/>
      <c r="E821" s="4"/>
      <c r="F821" s="4"/>
      <c r="G821" s="300"/>
      <c r="H821" s="5"/>
      <c r="I821" s="5"/>
      <c r="J821" s="2"/>
      <c r="K821" s="2"/>
      <c r="L821" s="2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</row>
    <row r="822" spans="1:29" ht="15.75" customHeight="1">
      <c r="A822" s="22"/>
      <c r="B822" s="2"/>
      <c r="C822" s="3"/>
      <c r="D822" s="21"/>
      <c r="E822" s="4"/>
      <c r="F822" s="4"/>
      <c r="G822" s="300"/>
      <c r="H822" s="5"/>
      <c r="I822" s="5"/>
      <c r="J822" s="2"/>
      <c r="K822" s="2"/>
      <c r="L822" s="2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</row>
    <row r="823" spans="1:29" ht="15.75" customHeight="1">
      <c r="A823" s="22"/>
      <c r="B823" s="2"/>
      <c r="C823" s="3"/>
      <c r="D823" s="21"/>
      <c r="E823" s="4"/>
      <c r="F823" s="4"/>
      <c r="G823" s="300"/>
      <c r="H823" s="5"/>
      <c r="I823" s="5"/>
      <c r="J823" s="2"/>
      <c r="K823" s="2"/>
      <c r="L823" s="2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</row>
    <row r="824" spans="1:29" ht="15.75" customHeight="1">
      <c r="A824" s="22"/>
      <c r="B824" s="2"/>
      <c r="C824" s="3"/>
      <c r="D824" s="21"/>
      <c r="E824" s="4"/>
      <c r="F824" s="4"/>
      <c r="G824" s="300"/>
      <c r="H824" s="5"/>
      <c r="I824" s="5"/>
      <c r="J824" s="2"/>
      <c r="K824" s="2"/>
      <c r="L824" s="2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</row>
    <row r="825" spans="1:29" ht="15.75" customHeight="1">
      <c r="A825" s="22"/>
      <c r="B825" s="2"/>
      <c r="C825" s="3"/>
      <c r="D825" s="21"/>
      <c r="E825" s="4"/>
      <c r="F825" s="4"/>
      <c r="G825" s="300"/>
      <c r="H825" s="5"/>
      <c r="I825" s="5"/>
      <c r="J825" s="2"/>
      <c r="K825" s="2"/>
      <c r="L825" s="2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</row>
    <row r="826" spans="1:29" ht="15.75" customHeight="1">
      <c r="A826" s="22"/>
      <c r="B826" s="2"/>
      <c r="C826" s="3"/>
      <c r="D826" s="21"/>
      <c r="E826" s="4"/>
      <c r="F826" s="4"/>
      <c r="G826" s="300"/>
      <c r="H826" s="5"/>
      <c r="I826" s="5"/>
      <c r="J826" s="2"/>
      <c r="K826" s="2"/>
      <c r="L826" s="2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</row>
    <row r="827" spans="1:29" ht="15.75" customHeight="1">
      <c r="A827" s="22"/>
      <c r="B827" s="2"/>
      <c r="C827" s="3"/>
      <c r="D827" s="21"/>
      <c r="E827" s="4"/>
      <c r="F827" s="4"/>
      <c r="G827" s="300"/>
      <c r="H827" s="5"/>
      <c r="I827" s="5"/>
      <c r="J827" s="2"/>
      <c r="K827" s="2"/>
      <c r="L827" s="2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</row>
    <row r="828" spans="1:29" ht="15.75" customHeight="1">
      <c r="A828" s="22"/>
      <c r="B828" s="2"/>
      <c r="C828" s="3"/>
      <c r="D828" s="21"/>
      <c r="E828" s="4"/>
      <c r="F828" s="4"/>
      <c r="G828" s="300"/>
      <c r="H828" s="5"/>
      <c r="I828" s="5"/>
      <c r="J828" s="2"/>
      <c r="K828" s="2"/>
      <c r="L828" s="2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</row>
    <row r="829" spans="1:29" ht="15.75" customHeight="1">
      <c r="A829" s="22"/>
      <c r="B829" s="2"/>
      <c r="C829" s="3"/>
      <c r="D829" s="21"/>
      <c r="E829" s="4"/>
      <c r="F829" s="4"/>
      <c r="G829" s="300"/>
      <c r="H829" s="5"/>
      <c r="I829" s="5"/>
      <c r="J829" s="2"/>
      <c r="K829" s="2"/>
      <c r="L829" s="2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</row>
    <row r="830" spans="1:29" ht="15.75" customHeight="1">
      <c r="A830" s="22"/>
      <c r="B830" s="2"/>
      <c r="C830" s="3"/>
      <c r="D830" s="21"/>
      <c r="E830" s="4"/>
      <c r="F830" s="4"/>
      <c r="G830" s="300"/>
      <c r="H830" s="5"/>
      <c r="I830" s="5"/>
      <c r="J830" s="2"/>
      <c r="K830" s="2"/>
      <c r="L830" s="2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</row>
    <row r="831" spans="1:29" ht="15.75" customHeight="1">
      <c r="A831" s="22"/>
      <c r="B831" s="2"/>
      <c r="C831" s="3"/>
      <c r="D831" s="21"/>
      <c r="E831" s="4"/>
      <c r="F831" s="4"/>
      <c r="G831" s="300"/>
      <c r="H831" s="5"/>
      <c r="I831" s="5"/>
      <c r="J831" s="2"/>
      <c r="K831" s="2"/>
      <c r="L831" s="2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</row>
    <row r="832" spans="1:29" ht="15.75" customHeight="1">
      <c r="A832" s="22"/>
      <c r="B832" s="2"/>
      <c r="C832" s="3"/>
      <c r="D832" s="21"/>
      <c r="E832" s="4"/>
      <c r="F832" s="4"/>
      <c r="G832" s="300"/>
      <c r="H832" s="5"/>
      <c r="I832" s="5"/>
      <c r="J832" s="2"/>
      <c r="K832" s="2"/>
      <c r="L832" s="2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</row>
    <row r="833" spans="1:29" ht="15.75" customHeight="1">
      <c r="A833" s="22"/>
      <c r="B833" s="2"/>
      <c r="C833" s="3"/>
      <c r="D833" s="21"/>
      <c r="E833" s="4"/>
      <c r="F833" s="4"/>
      <c r="G833" s="300"/>
      <c r="H833" s="5"/>
      <c r="I833" s="5"/>
      <c r="J833" s="2"/>
      <c r="K833" s="2"/>
      <c r="L833" s="2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</row>
    <row r="834" spans="1:29" ht="15.75" customHeight="1">
      <c r="A834" s="22"/>
      <c r="B834" s="2"/>
      <c r="C834" s="3"/>
      <c r="D834" s="21"/>
      <c r="E834" s="4"/>
      <c r="F834" s="4"/>
      <c r="G834" s="300"/>
      <c r="H834" s="5"/>
      <c r="I834" s="5"/>
      <c r="J834" s="2"/>
      <c r="K834" s="2"/>
      <c r="L834" s="2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</row>
    <row r="835" spans="1:29" ht="15.75" customHeight="1">
      <c r="A835" s="22"/>
      <c r="B835" s="2"/>
      <c r="C835" s="3"/>
      <c r="D835" s="21"/>
      <c r="E835" s="4"/>
      <c r="F835" s="4"/>
      <c r="G835" s="300"/>
      <c r="H835" s="5"/>
      <c r="I835" s="5"/>
      <c r="J835" s="2"/>
      <c r="K835" s="2"/>
      <c r="L835" s="2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</row>
    <row r="836" spans="1:29" ht="15.75" customHeight="1">
      <c r="A836" s="22"/>
      <c r="B836" s="2"/>
      <c r="C836" s="3"/>
      <c r="D836" s="21"/>
      <c r="E836" s="4"/>
      <c r="F836" s="4"/>
      <c r="G836" s="300"/>
      <c r="H836" s="5"/>
      <c r="I836" s="5"/>
      <c r="J836" s="2"/>
      <c r="K836" s="2"/>
      <c r="L836" s="2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</row>
    <row r="837" spans="1:29" ht="15.75" customHeight="1">
      <c r="A837" s="22"/>
      <c r="B837" s="2"/>
      <c r="C837" s="3"/>
      <c r="D837" s="21"/>
      <c r="E837" s="4"/>
      <c r="F837" s="4"/>
      <c r="G837" s="300"/>
      <c r="H837" s="5"/>
      <c r="I837" s="5"/>
      <c r="J837" s="2"/>
      <c r="K837" s="2"/>
      <c r="L837" s="2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</row>
    <row r="838" spans="1:29" ht="15.75" customHeight="1">
      <c r="A838" s="22"/>
      <c r="B838" s="2"/>
      <c r="C838" s="3"/>
      <c r="D838" s="21"/>
      <c r="E838" s="4"/>
      <c r="F838" s="4"/>
      <c r="G838" s="300"/>
      <c r="H838" s="5"/>
      <c r="I838" s="5"/>
      <c r="J838" s="2"/>
      <c r="K838" s="2"/>
      <c r="L838" s="2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</row>
    <row r="839" spans="1:29" ht="15.75" customHeight="1">
      <c r="A839" s="22"/>
      <c r="B839" s="2"/>
      <c r="C839" s="3"/>
      <c r="D839" s="21"/>
      <c r="E839" s="4"/>
      <c r="F839" s="4"/>
      <c r="G839" s="300"/>
      <c r="H839" s="5"/>
      <c r="I839" s="5"/>
      <c r="J839" s="2"/>
      <c r="K839" s="2"/>
      <c r="L839" s="2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</row>
    <row r="840" spans="1:29" ht="15.75" customHeight="1">
      <c r="A840" s="22"/>
      <c r="B840" s="2"/>
      <c r="C840" s="3"/>
      <c r="D840" s="21"/>
      <c r="E840" s="4"/>
      <c r="F840" s="4"/>
      <c r="G840" s="300"/>
      <c r="H840" s="5"/>
      <c r="I840" s="5"/>
      <c r="J840" s="2"/>
      <c r="K840" s="2"/>
      <c r="L840" s="2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</row>
    <row r="841" spans="1:29" ht="15.75" customHeight="1">
      <c r="A841" s="22"/>
      <c r="B841" s="2"/>
      <c r="C841" s="3"/>
      <c r="D841" s="21"/>
      <c r="E841" s="4"/>
      <c r="F841" s="4"/>
      <c r="G841" s="300"/>
      <c r="H841" s="5"/>
      <c r="I841" s="5"/>
      <c r="J841" s="2"/>
      <c r="K841" s="2"/>
      <c r="L841" s="2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</row>
    <row r="842" spans="1:29" ht="15.75" customHeight="1">
      <c r="A842" s="22"/>
      <c r="B842" s="2"/>
      <c r="C842" s="3"/>
      <c r="D842" s="21"/>
      <c r="E842" s="4"/>
      <c r="F842" s="4"/>
      <c r="G842" s="300"/>
      <c r="H842" s="5"/>
      <c r="I842" s="5"/>
      <c r="J842" s="2"/>
      <c r="K842" s="2"/>
      <c r="L842" s="2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</row>
    <row r="843" spans="1:29" ht="15.75" customHeight="1">
      <c r="A843" s="22"/>
      <c r="B843" s="2"/>
      <c r="C843" s="3"/>
      <c r="D843" s="21"/>
      <c r="E843" s="4"/>
      <c r="F843" s="4"/>
      <c r="G843" s="300"/>
      <c r="H843" s="5"/>
      <c r="I843" s="5"/>
      <c r="J843" s="2"/>
      <c r="K843" s="2"/>
      <c r="L843" s="2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</row>
    <row r="844" spans="1:29" ht="15.75" customHeight="1">
      <c r="A844" s="22"/>
      <c r="B844" s="2"/>
      <c r="C844" s="3"/>
      <c r="D844" s="21"/>
      <c r="E844" s="4"/>
      <c r="F844" s="4"/>
      <c r="G844" s="300"/>
      <c r="H844" s="5"/>
      <c r="I844" s="5"/>
      <c r="J844" s="2"/>
      <c r="K844" s="2"/>
      <c r="L844" s="2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</row>
    <row r="845" spans="1:29" ht="15.75" customHeight="1">
      <c r="A845" s="22"/>
      <c r="B845" s="2"/>
      <c r="C845" s="3"/>
      <c r="D845" s="21"/>
      <c r="E845" s="4"/>
      <c r="F845" s="4"/>
      <c r="G845" s="300"/>
      <c r="H845" s="5"/>
      <c r="I845" s="5"/>
      <c r="J845" s="2"/>
      <c r="K845" s="2"/>
      <c r="L845" s="2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</row>
    <row r="846" spans="1:29" ht="15.75" customHeight="1">
      <c r="A846" s="22"/>
      <c r="B846" s="2"/>
      <c r="C846" s="3"/>
      <c r="D846" s="21"/>
      <c r="E846" s="4"/>
      <c r="F846" s="4"/>
      <c r="G846" s="300"/>
      <c r="H846" s="5"/>
      <c r="I846" s="5"/>
      <c r="J846" s="2"/>
      <c r="K846" s="2"/>
      <c r="L846" s="2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</row>
    <row r="847" spans="1:29" ht="15.75" customHeight="1">
      <c r="A847" s="22"/>
      <c r="B847" s="2"/>
      <c r="C847" s="3"/>
      <c r="D847" s="21"/>
      <c r="E847" s="4"/>
      <c r="F847" s="4"/>
      <c r="G847" s="300"/>
      <c r="H847" s="5"/>
      <c r="I847" s="5"/>
      <c r="J847" s="2"/>
      <c r="K847" s="2"/>
      <c r="L847" s="2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</row>
    <row r="848" spans="1:29" ht="15.75" customHeight="1">
      <c r="A848" s="22"/>
      <c r="B848" s="2"/>
      <c r="C848" s="3"/>
      <c r="D848" s="21"/>
      <c r="E848" s="4"/>
      <c r="F848" s="4"/>
      <c r="G848" s="300"/>
      <c r="H848" s="5"/>
      <c r="I848" s="5"/>
      <c r="J848" s="2"/>
      <c r="K848" s="2"/>
      <c r="L848" s="2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</row>
    <row r="849" spans="1:29" ht="15.75" customHeight="1">
      <c r="A849" s="22"/>
      <c r="B849" s="2"/>
      <c r="C849" s="3"/>
      <c r="D849" s="21"/>
      <c r="E849" s="4"/>
      <c r="F849" s="4"/>
      <c r="G849" s="300"/>
      <c r="H849" s="5"/>
      <c r="I849" s="5"/>
      <c r="J849" s="2"/>
      <c r="K849" s="2"/>
      <c r="L849" s="2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</row>
    <row r="850" spans="1:29" ht="15.75" customHeight="1">
      <c r="A850" s="22"/>
      <c r="B850" s="2"/>
      <c r="C850" s="3"/>
      <c r="D850" s="21"/>
      <c r="E850" s="4"/>
      <c r="F850" s="4"/>
      <c r="G850" s="300"/>
      <c r="H850" s="5"/>
      <c r="I850" s="5"/>
      <c r="J850" s="2"/>
      <c r="K850" s="2"/>
      <c r="L850" s="2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</row>
    <row r="851" spans="1:29" ht="15.75" customHeight="1">
      <c r="A851" s="22"/>
      <c r="B851" s="2"/>
      <c r="C851" s="3"/>
      <c r="D851" s="21"/>
      <c r="E851" s="4"/>
      <c r="F851" s="4"/>
      <c r="G851" s="300"/>
      <c r="H851" s="5"/>
      <c r="I851" s="5"/>
      <c r="J851" s="2"/>
      <c r="K851" s="2"/>
      <c r="L851" s="2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</row>
    <row r="852" spans="1:29" ht="15.75" customHeight="1">
      <c r="A852" s="22"/>
      <c r="B852" s="2"/>
      <c r="C852" s="3"/>
      <c r="D852" s="21"/>
      <c r="E852" s="4"/>
      <c r="F852" s="4"/>
      <c r="G852" s="300"/>
      <c r="H852" s="5"/>
      <c r="I852" s="5"/>
      <c r="J852" s="2"/>
      <c r="K852" s="2"/>
      <c r="L852" s="2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</row>
    <row r="853" spans="1:29" ht="15.75" customHeight="1">
      <c r="A853" s="22"/>
      <c r="B853" s="2"/>
      <c r="C853" s="3"/>
      <c r="D853" s="21"/>
      <c r="E853" s="4"/>
      <c r="F853" s="4"/>
      <c r="G853" s="300"/>
      <c r="H853" s="5"/>
      <c r="I853" s="5"/>
      <c r="J853" s="2"/>
      <c r="K853" s="2"/>
      <c r="L853" s="2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</row>
    <row r="854" spans="1:29" ht="15.75" customHeight="1">
      <c r="A854" s="22"/>
      <c r="B854" s="2"/>
      <c r="C854" s="3"/>
      <c r="D854" s="21"/>
      <c r="E854" s="4"/>
      <c r="F854" s="4"/>
      <c r="G854" s="300"/>
      <c r="H854" s="5"/>
      <c r="I854" s="5"/>
      <c r="J854" s="2"/>
      <c r="K854" s="2"/>
      <c r="L854" s="2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</row>
    <row r="855" spans="1:29" ht="15.75" customHeight="1">
      <c r="A855" s="22"/>
      <c r="B855" s="2"/>
      <c r="C855" s="3"/>
      <c r="D855" s="21"/>
      <c r="E855" s="4"/>
      <c r="F855" s="4"/>
      <c r="G855" s="300"/>
      <c r="H855" s="5"/>
      <c r="I855" s="5"/>
      <c r="J855" s="2"/>
      <c r="K855" s="2"/>
      <c r="L855" s="2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</row>
    <row r="856" spans="1:29" ht="15.75" customHeight="1">
      <c r="A856" s="22"/>
      <c r="B856" s="2"/>
      <c r="C856" s="3"/>
      <c r="D856" s="21"/>
      <c r="E856" s="4"/>
      <c r="F856" s="4"/>
      <c r="G856" s="300"/>
      <c r="H856" s="5"/>
      <c r="I856" s="5"/>
      <c r="J856" s="2"/>
      <c r="K856" s="2"/>
      <c r="L856" s="2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</row>
    <row r="857" spans="1:29" ht="15.75" customHeight="1">
      <c r="A857" s="22"/>
      <c r="B857" s="2"/>
      <c r="C857" s="3"/>
      <c r="D857" s="21"/>
      <c r="E857" s="4"/>
      <c r="F857" s="4"/>
      <c r="G857" s="300"/>
      <c r="H857" s="5"/>
      <c r="I857" s="5"/>
      <c r="J857" s="2"/>
      <c r="K857" s="2"/>
      <c r="L857" s="2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</row>
    <row r="858" spans="1:29" ht="15.75" customHeight="1">
      <c r="A858" s="22"/>
      <c r="B858" s="2"/>
      <c r="C858" s="3"/>
      <c r="D858" s="21"/>
      <c r="E858" s="4"/>
      <c r="F858" s="4"/>
      <c r="G858" s="300"/>
      <c r="H858" s="5"/>
      <c r="I858" s="5"/>
      <c r="J858" s="2"/>
      <c r="K858" s="2"/>
      <c r="L858" s="2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</row>
    <row r="859" spans="1:29" ht="15.75" customHeight="1">
      <c r="A859" s="22"/>
      <c r="B859" s="2"/>
      <c r="C859" s="3"/>
      <c r="D859" s="21"/>
      <c r="E859" s="4"/>
      <c r="F859" s="4"/>
      <c r="G859" s="300"/>
      <c r="H859" s="5"/>
      <c r="I859" s="5"/>
      <c r="J859" s="2"/>
      <c r="K859" s="2"/>
      <c r="L859" s="2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</row>
    <row r="860" spans="1:29" ht="15.75" customHeight="1">
      <c r="A860" s="22"/>
      <c r="B860" s="2"/>
      <c r="C860" s="3"/>
      <c r="D860" s="21"/>
      <c r="E860" s="4"/>
      <c r="F860" s="4"/>
      <c r="G860" s="300"/>
      <c r="H860" s="5"/>
      <c r="I860" s="5"/>
      <c r="J860" s="2"/>
      <c r="K860" s="2"/>
      <c r="L860" s="2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</row>
    <row r="861" spans="1:29" ht="15.75" customHeight="1">
      <c r="A861" s="22"/>
      <c r="B861" s="2"/>
      <c r="C861" s="3"/>
      <c r="D861" s="21"/>
      <c r="E861" s="4"/>
      <c r="F861" s="4"/>
      <c r="G861" s="300"/>
      <c r="H861" s="5"/>
      <c r="I861" s="5"/>
      <c r="J861" s="2"/>
      <c r="K861" s="2"/>
      <c r="L861" s="2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</row>
    <row r="862" spans="1:29" ht="15.75" customHeight="1">
      <c r="A862" s="22"/>
      <c r="B862" s="2"/>
      <c r="C862" s="3"/>
      <c r="D862" s="21"/>
      <c r="E862" s="4"/>
      <c r="F862" s="4"/>
      <c r="G862" s="300"/>
      <c r="H862" s="5"/>
      <c r="I862" s="5"/>
      <c r="J862" s="2"/>
      <c r="K862" s="2"/>
      <c r="L862" s="2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</row>
    <row r="863" spans="1:29" ht="15.75" customHeight="1">
      <c r="A863" s="22"/>
      <c r="B863" s="2"/>
      <c r="C863" s="3"/>
      <c r="D863" s="21"/>
      <c r="E863" s="4"/>
      <c r="F863" s="4"/>
      <c r="G863" s="300"/>
      <c r="H863" s="5"/>
      <c r="I863" s="5"/>
      <c r="J863" s="2"/>
      <c r="K863" s="2"/>
      <c r="L863" s="2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</row>
    <row r="864" spans="1:29" ht="15.75" customHeight="1">
      <c r="A864" s="22"/>
      <c r="B864" s="2"/>
      <c r="C864" s="3"/>
      <c r="D864" s="21"/>
      <c r="E864" s="4"/>
      <c r="F864" s="4"/>
      <c r="G864" s="300"/>
      <c r="H864" s="5"/>
      <c r="I864" s="5"/>
      <c r="J864" s="2"/>
      <c r="K864" s="2"/>
      <c r="L864" s="2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</row>
    <row r="865" spans="1:29" ht="15.75" customHeight="1">
      <c r="A865" s="22"/>
      <c r="B865" s="2"/>
      <c r="C865" s="3"/>
      <c r="D865" s="21"/>
      <c r="E865" s="4"/>
      <c r="F865" s="4"/>
      <c r="G865" s="300"/>
      <c r="H865" s="5"/>
      <c r="I865" s="5"/>
      <c r="J865" s="2"/>
      <c r="K865" s="2"/>
      <c r="L865" s="2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</row>
    <row r="866" spans="1:29" ht="15.75" customHeight="1">
      <c r="A866" s="22"/>
      <c r="B866" s="2"/>
      <c r="C866" s="3"/>
      <c r="D866" s="21"/>
      <c r="E866" s="4"/>
      <c r="F866" s="4"/>
      <c r="G866" s="300"/>
      <c r="H866" s="5"/>
      <c r="I866" s="5"/>
      <c r="J866" s="2"/>
      <c r="K866" s="2"/>
      <c r="L866" s="2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</row>
    <row r="867" spans="1:29" ht="15.75" customHeight="1">
      <c r="A867" s="22"/>
      <c r="B867" s="2"/>
      <c r="C867" s="3"/>
      <c r="D867" s="21"/>
      <c r="E867" s="4"/>
      <c r="F867" s="4"/>
      <c r="G867" s="300"/>
      <c r="H867" s="5"/>
      <c r="I867" s="5"/>
      <c r="J867" s="2"/>
      <c r="K867" s="2"/>
      <c r="L867" s="2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</row>
    <row r="868" spans="1:29" ht="15.75" customHeight="1">
      <c r="A868" s="22"/>
      <c r="B868" s="2"/>
      <c r="C868" s="3"/>
      <c r="D868" s="21"/>
      <c r="E868" s="4"/>
      <c r="F868" s="4"/>
      <c r="G868" s="300"/>
      <c r="H868" s="5"/>
      <c r="I868" s="5"/>
      <c r="J868" s="2"/>
      <c r="K868" s="2"/>
      <c r="L868" s="2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</row>
    <row r="869" spans="1:29" ht="15.75" customHeight="1">
      <c r="A869" s="22"/>
      <c r="B869" s="2"/>
      <c r="C869" s="3"/>
      <c r="D869" s="21"/>
      <c r="E869" s="4"/>
      <c r="F869" s="4"/>
      <c r="G869" s="300"/>
      <c r="H869" s="5"/>
      <c r="I869" s="5"/>
      <c r="J869" s="2"/>
      <c r="K869" s="2"/>
      <c r="L869" s="2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</row>
    <row r="870" spans="1:29" ht="15.75" customHeight="1">
      <c r="A870" s="22"/>
      <c r="B870" s="2"/>
      <c r="C870" s="3"/>
      <c r="D870" s="21"/>
      <c r="E870" s="4"/>
      <c r="F870" s="4"/>
      <c r="G870" s="300"/>
      <c r="H870" s="5"/>
      <c r="I870" s="5"/>
      <c r="J870" s="2"/>
      <c r="K870" s="2"/>
      <c r="L870" s="2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</row>
    <row r="871" spans="1:29" ht="15.75" customHeight="1">
      <c r="A871" s="22"/>
      <c r="B871" s="2"/>
      <c r="C871" s="3"/>
      <c r="D871" s="21"/>
      <c r="E871" s="4"/>
      <c r="F871" s="4"/>
      <c r="G871" s="300"/>
      <c r="H871" s="5"/>
      <c r="I871" s="5"/>
      <c r="J871" s="2"/>
      <c r="K871" s="2"/>
      <c r="L871" s="2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</row>
    <row r="872" spans="1:29" ht="15.75" customHeight="1">
      <c r="A872" s="22"/>
      <c r="B872" s="2"/>
      <c r="C872" s="3"/>
      <c r="D872" s="21"/>
      <c r="E872" s="4"/>
      <c r="F872" s="4"/>
      <c r="G872" s="300"/>
      <c r="H872" s="5"/>
      <c r="I872" s="5"/>
      <c r="J872" s="2"/>
      <c r="K872" s="2"/>
      <c r="L872" s="2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</row>
    <row r="873" spans="1:29" ht="15.75" customHeight="1">
      <c r="A873" s="22"/>
      <c r="B873" s="2"/>
      <c r="C873" s="3"/>
      <c r="D873" s="21"/>
      <c r="E873" s="4"/>
      <c r="F873" s="4"/>
      <c r="G873" s="300"/>
      <c r="H873" s="5"/>
      <c r="I873" s="5"/>
      <c r="J873" s="2"/>
      <c r="K873" s="2"/>
      <c r="L873" s="2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</row>
    <row r="874" spans="1:29" ht="15.75" customHeight="1">
      <c r="A874" s="22"/>
      <c r="B874" s="2"/>
      <c r="C874" s="3"/>
      <c r="D874" s="21"/>
      <c r="E874" s="4"/>
      <c r="F874" s="4"/>
      <c r="G874" s="300"/>
      <c r="H874" s="5"/>
      <c r="I874" s="5"/>
      <c r="J874" s="2"/>
      <c r="K874" s="2"/>
      <c r="L874" s="2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</row>
    <row r="875" spans="1:29" ht="15.75" customHeight="1">
      <c r="A875" s="22"/>
      <c r="B875" s="2"/>
      <c r="C875" s="3"/>
      <c r="D875" s="21"/>
      <c r="E875" s="4"/>
      <c r="F875" s="4"/>
      <c r="G875" s="300"/>
      <c r="H875" s="5"/>
      <c r="I875" s="5"/>
      <c r="J875" s="2"/>
      <c r="K875" s="2"/>
      <c r="L875" s="2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</row>
    <row r="876" spans="1:29" ht="15.75" customHeight="1">
      <c r="A876" s="22"/>
      <c r="B876" s="2"/>
      <c r="C876" s="3"/>
      <c r="D876" s="21"/>
      <c r="E876" s="4"/>
      <c r="F876" s="4"/>
      <c r="G876" s="300"/>
      <c r="H876" s="5"/>
      <c r="I876" s="5"/>
      <c r="J876" s="2"/>
      <c r="K876" s="2"/>
      <c r="L876" s="2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</row>
    <row r="877" spans="1:29" ht="15.75" customHeight="1">
      <c r="A877" s="22"/>
      <c r="B877" s="2"/>
      <c r="C877" s="3"/>
      <c r="D877" s="21"/>
      <c r="E877" s="4"/>
      <c r="F877" s="4"/>
      <c r="G877" s="300"/>
      <c r="H877" s="5"/>
      <c r="I877" s="5"/>
      <c r="J877" s="2"/>
      <c r="K877" s="2"/>
      <c r="L877" s="2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</row>
    <row r="878" spans="1:29" ht="15.75" customHeight="1">
      <c r="A878" s="22"/>
      <c r="B878" s="2"/>
      <c r="C878" s="3"/>
      <c r="D878" s="21"/>
      <c r="E878" s="4"/>
      <c r="F878" s="4"/>
      <c r="G878" s="300"/>
      <c r="H878" s="5"/>
      <c r="I878" s="5"/>
      <c r="J878" s="2"/>
      <c r="K878" s="2"/>
      <c r="L878" s="2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</row>
    <row r="879" spans="1:29" ht="15.75" customHeight="1">
      <c r="A879" s="22"/>
      <c r="B879" s="2"/>
      <c r="C879" s="3"/>
      <c r="D879" s="21"/>
      <c r="E879" s="4"/>
      <c r="F879" s="4"/>
      <c r="G879" s="300"/>
      <c r="H879" s="5"/>
      <c r="I879" s="5"/>
      <c r="J879" s="2"/>
      <c r="K879" s="2"/>
      <c r="L879" s="2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</row>
    <row r="880" spans="1:29" ht="15.75" customHeight="1">
      <c r="A880" s="22"/>
      <c r="B880" s="2"/>
      <c r="C880" s="3"/>
      <c r="D880" s="21"/>
      <c r="E880" s="4"/>
      <c r="F880" s="4"/>
      <c r="G880" s="300"/>
      <c r="H880" s="5"/>
      <c r="I880" s="5"/>
      <c r="J880" s="2"/>
      <c r="K880" s="2"/>
      <c r="L880" s="2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</row>
    <row r="881" spans="1:29" ht="15.75" customHeight="1">
      <c r="A881" s="22"/>
      <c r="B881" s="2"/>
      <c r="C881" s="3"/>
      <c r="D881" s="21"/>
      <c r="E881" s="4"/>
      <c r="F881" s="4"/>
      <c r="G881" s="300"/>
      <c r="H881" s="5"/>
      <c r="I881" s="5"/>
      <c r="J881" s="2"/>
      <c r="K881" s="2"/>
      <c r="L881" s="2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</row>
    <row r="882" spans="1:29" ht="15.75" customHeight="1">
      <c r="A882" s="22"/>
      <c r="B882" s="2"/>
      <c r="C882" s="3"/>
      <c r="D882" s="21"/>
      <c r="E882" s="4"/>
      <c r="F882" s="4"/>
      <c r="G882" s="300"/>
      <c r="H882" s="5"/>
      <c r="I882" s="5"/>
      <c r="J882" s="2"/>
      <c r="K882" s="2"/>
      <c r="L882" s="2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</row>
    <row r="883" spans="1:29" ht="15.75" customHeight="1">
      <c r="A883" s="22"/>
      <c r="B883" s="2"/>
      <c r="C883" s="3"/>
      <c r="D883" s="21"/>
      <c r="E883" s="4"/>
      <c r="F883" s="4"/>
      <c r="G883" s="300"/>
      <c r="H883" s="5"/>
      <c r="I883" s="5"/>
      <c r="J883" s="2"/>
      <c r="K883" s="2"/>
      <c r="L883" s="2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</row>
    <row r="884" spans="1:29" ht="15.75" customHeight="1">
      <c r="A884" s="22"/>
      <c r="B884" s="2"/>
      <c r="C884" s="3"/>
      <c r="D884" s="21"/>
      <c r="E884" s="4"/>
      <c r="F884" s="4"/>
      <c r="G884" s="300"/>
      <c r="H884" s="5"/>
      <c r="I884" s="5"/>
      <c r="J884" s="2"/>
      <c r="K884" s="2"/>
      <c r="L884" s="2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</row>
    <row r="885" spans="1:29" ht="15.75" customHeight="1">
      <c r="A885" s="22"/>
      <c r="B885" s="2"/>
      <c r="C885" s="3"/>
      <c r="D885" s="21"/>
      <c r="E885" s="4"/>
      <c r="F885" s="4"/>
      <c r="G885" s="300"/>
      <c r="H885" s="5"/>
      <c r="I885" s="5"/>
      <c r="J885" s="2"/>
      <c r="K885" s="2"/>
      <c r="L885" s="2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</row>
    <row r="886" spans="1:29" ht="15.75" customHeight="1">
      <c r="A886" s="22"/>
      <c r="B886" s="2"/>
      <c r="C886" s="3"/>
      <c r="D886" s="21"/>
      <c r="E886" s="4"/>
      <c r="F886" s="4"/>
      <c r="G886" s="300"/>
      <c r="H886" s="5"/>
      <c r="I886" s="5"/>
      <c r="J886" s="2"/>
      <c r="K886" s="2"/>
      <c r="L886" s="2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</row>
    <row r="887" spans="1:29" ht="15.75" customHeight="1">
      <c r="A887" s="22"/>
      <c r="B887" s="2"/>
      <c r="C887" s="3"/>
      <c r="D887" s="21"/>
      <c r="E887" s="4"/>
      <c r="F887" s="4"/>
      <c r="G887" s="300"/>
      <c r="H887" s="5"/>
      <c r="I887" s="5"/>
      <c r="J887" s="2"/>
      <c r="K887" s="2"/>
      <c r="L887" s="2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</row>
    <row r="888" spans="1:29" ht="15.75" customHeight="1">
      <c r="A888" s="22"/>
      <c r="B888" s="2"/>
      <c r="C888" s="3"/>
      <c r="D888" s="21"/>
      <c r="E888" s="4"/>
      <c r="F888" s="4"/>
      <c r="G888" s="300"/>
      <c r="H888" s="5"/>
      <c r="I888" s="5"/>
      <c r="J888" s="2"/>
      <c r="K888" s="2"/>
      <c r="L888" s="2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</row>
    <row r="889" spans="1:29" ht="15.75" customHeight="1">
      <c r="A889" s="22"/>
      <c r="B889" s="2"/>
      <c r="C889" s="3"/>
      <c r="D889" s="21"/>
      <c r="E889" s="4"/>
      <c r="F889" s="4"/>
      <c r="G889" s="300"/>
      <c r="H889" s="5"/>
      <c r="I889" s="5"/>
      <c r="J889" s="2"/>
      <c r="K889" s="2"/>
      <c r="L889" s="2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</row>
    <row r="890" spans="1:29" ht="15.75" customHeight="1">
      <c r="A890" s="22"/>
      <c r="B890" s="2"/>
      <c r="C890" s="3"/>
      <c r="D890" s="21"/>
      <c r="E890" s="4"/>
      <c r="F890" s="4"/>
      <c r="G890" s="300"/>
      <c r="H890" s="5"/>
      <c r="I890" s="5"/>
      <c r="J890" s="2"/>
      <c r="K890" s="2"/>
      <c r="L890" s="2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</row>
    <row r="891" spans="1:29" ht="15.75" customHeight="1">
      <c r="A891" s="22"/>
      <c r="B891" s="2"/>
      <c r="C891" s="3"/>
      <c r="D891" s="21"/>
      <c r="E891" s="4"/>
      <c r="F891" s="4"/>
      <c r="G891" s="300"/>
      <c r="H891" s="5"/>
      <c r="I891" s="5"/>
      <c r="J891" s="2"/>
      <c r="K891" s="2"/>
      <c r="L891" s="2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</row>
    <row r="892" spans="1:29" ht="15.75" customHeight="1">
      <c r="A892" s="22"/>
      <c r="B892" s="2"/>
      <c r="C892" s="3"/>
      <c r="D892" s="21"/>
      <c r="E892" s="4"/>
      <c r="F892" s="4"/>
      <c r="G892" s="300"/>
      <c r="H892" s="5"/>
      <c r="I892" s="5"/>
      <c r="J892" s="2"/>
      <c r="K892" s="2"/>
      <c r="L892" s="2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</row>
    <row r="893" spans="1:29" ht="15.75" customHeight="1">
      <c r="A893" s="22"/>
      <c r="B893" s="2"/>
      <c r="C893" s="3"/>
      <c r="D893" s="21"/>
      <c r="E893" s="4"/>
      <c r="F893" s="4"/>
      <c r="G893" s="300"/>
      <c r="H893" s="5"/>
      <c r="I893" s="5"/>
      <c r="J893" s="2"/>
      <c r="K893" s="2"/>
      <c r="L893" s="2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</row>
    <row r="894" spans="1:29" ht="15.75" customHeight="1">
      <c r="A894" s="22"/>
      <c r="B894" s="2"/>
      <c r="C894" s="3"/>
      <c r="D894" s="21"/>
      <c r="E894" s="4"/>
      <c r="F894" s="4"/>
      <c r="G894" s="300"/>
      <c r="H894" s="5"/>
      <c r="I894" s="5"/>
      <c r="J894" s="2"/>
      <c r="K894" s="2"/>
      <c r="L894" s="2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</row>
    <row r="895" spans="1:29" ht="15.75" customHeight="1">
      <c r="A895" s="22"/>
      <c r="B895" s="2"/>
      <c r="C895" s="3"/>
      <c r="D895" s="21"/>
      <c r="E895" s="4"/>
      <c r="F895" s="4"/>
      <c r="G895" s="300"/>
      <c r="H895" s="5"/>
      <c r="I895" s="5"/>
      <c r="J895" s="2"/>
      <c r="K895" s="2"/>
      <c r="L895" s="2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</row>
    <row r="896" spans="1:29" ht="15.75" customHeight="1">
      <c r="A896" s="22"/>
      <c r="B896" s="2"/>
      <c r="C896" s="3"/>
      <c r="D896" s="21"/>
      <c r="E896" s="4"/>
      <c r="F896" s="4"/>
      <c r="G896" s="300"/>
      <c r="H896" s="5"/>
      <c r="I896" s="5"/>
      <c r="J896" s="2"/>
      <c r="K896" s="2"/>
      <c r="L896" s="2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</row>
    <row r="897" spans="1:29" ht="15.75" customHeight="1">
      <c r="A897" s="22"/>
      <c r="B897" s="2"/>
      <c r="C897" s="3"/>
      <c r="D897" s="21"/>
      <c r="E897" s="4"/>
      <c r="F897" s="4"/>
      <c r="G897" s="300"/>
      <c r="H897" s="5"/>
      <c r="I897" s="5"/>
      <c r="J897" s="2"/>
      <c r="K897" s="2"/>
      <c r="L897" s="2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</row>
    <row r="898" spans="1:29" ht="15.75" customHeight="1">
      <c r="A898" s="22"/>
      <c r="B898" s="2"/>
      <c r="C898" s="3"/>
      <c r="D898" s="21"/>
      <c r="E898" s="4"/>
      <c r="F898" s="4"/>
      <c r="G898" s="300"/>
      <c r="H898" s="5"/>
      <c r="I898" s="5"/>
      <c r="J898" s="2"/>
      <c r="K898" s="2"/>
      <c r="L898" s="2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</row>
    <row r="899" spans="1:29" ht="15.75" customHeight="1">
      <c r="A899" s="22"/>
      <c r="B899" s="2"/>
      <c r="C899" s="3"/>
      <c r="D899" s="21"/>
      <c r="E899" s="4"/>
      <c r="F899" s="4"/>
      <c r="G899" s="300"/>
      <c r="H899" s="5"/>
      <c r="I899" s="5"/>
      <c r="J899" s="2"/>
      <c r="K899" s="2"/>
      <c r="L899" s="2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</row>
    <row r="900" spans="1:29" ht="15.75" customHeight="1">
      <c r="A900" s="22"/>
      <c r="B900" s="2"/>
      <c r="C900" s="3"/>
      <c r="D900" s="21"/>
      <c r="E900" s="4"/>
      <c r="F900" s="4"/>
      <c r="G900" s="300"/>
      <c r="H900" s="5"/>
      <c r="I900" s="5"/>
      <c r="J900" s="2"/>
      <c r="K900" s="2"/>
      <c r="L900" s="2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</row>
    <row r="901" spans="1:29" ht="15.75" customHeight="1">
      <c r="A901" s="22"/>
      <c r="B901" s="2"/>
      <c r="C901" s="3"/>
      <c r="D901" s="21"/>
      <c r="E901" s="4"/>
      <c r="F901" s="4"/>
      <c r="G901" s="300"/>
      <c r="H901" s="5"/>
      <c r="I901" s="5"/>
      <c r="J901" s="2"/>
      <c r="K901" s="2"/>
      <c r="L901" s="2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</row>
    <row r="902" spans="1:29" ht="15.75" customHeight="1">
      <c r="A902" s="22"/>
      <c r="B902" s="2"/>
      <c r="C902" s="3"/>
      <c r="D902" s="21"/>
      <c r="E902" s="4"/>
      <c r="F902" s="4"/>
      <c r="G902" s="300"/>
      <c r="H902" s="5"/>
      <c r="I902" s="5"/>
      <c r="J902" s="2"/>
      <c r="K902" s="2"/>
      <c r="L902" s="2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</row>
    <row r="903" spans="1:29" ht="15.75" customHeight="1">
      <c r="A903" s="22"/>
      <c r="B903" s="2"/>
      <c r="C903" s="3"/>
      <c r="D903" s="21"/>
      <c r="E903" s="4"/>
      <c r="F903" s="4"/>
      <c r="G903" s="300"/>
      <c r="H903" s="5"/>
      <c r="I903" s="5"/>
      <c r="J903" s="2"/>
      <c r="K903" s="2"/>
      <c r="L903" s="2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</row>
    <row r="904" spans="1:29" ht="15.75" customHeight="1">
      <c r="A904" s="22"/>
      <c r="B904" s="2"/>
      <c r="C904" s="3"/>
      <c r="D904" s="21"/>
      <c r="E904" s="4"/>
      <c r="F904" s="4"/>
      <c r="G904" s="300"/>
      <c r="H904" s="5"/>
      <c r="I904" s="5"/>
      <c r="J904" s="2"/>
      <c r="K904" s="2"/>
      <c r="L904" s="2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</row>
    <row r="905" spans="1:29" ht="15.75" customHeight="1">
      <c r="A905" s="22"/>
      <c r="B905" s="2"/>
      <c r="C905" s="3"/>
      <c r="D905" s="21"/>
      <c r="E905" s="4"/>
      <c r="F905" s="4"/>
      <c r="G905" s="300"/>
      <c r="H905" s="5"/>
      <c r="I905" s="5"/>
      <c r="J905" s="2"/>
      <c r="K905" s="2"/>
      <c r="L905" s="2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</row>
    <row r="906" spans="1:29" ht="15.75" customHeight="1">
      <c r="A906" s="22"/>
      <c r="B906" s="2"/>
      <c r="C906" s="3"/>
      <c r="D906" s="21"/>
      <c r="E906" s="4"/>
      <c r="F906" s="4"/>
      <c r="G906" s="300"/>
      <c r="H906" s="5"/>
      <c r="I906" s="5"/>
      <c r="J906" s="2"/>
      <c r="K906" s="2"/>
      <c r="L906" s="2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</row>
    <row r="907" spans="1:29" ht="15.75" customHeight="1">
      <c r="A907" s="22"/>
      <c r="B907" s="2"/>
      <c r="C907" s="3"/>
      <c r="D907" s="21"/>
      <c r="E907" s="4"/>
      <c r="F907" s="4"/>
      <c r="G907" s="300"/>
      <c r="H907" s="5"/>
      <c r="I907" s="5"/>
      <c r="J907" s="2"/>
      <c r="K907" s="2"/>
      <c r="L907" s="2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</row>
    <row r="908" spans="1:29" ht="15.75" customHeight="1">
      <c r="A908" s="22"/>
      <c r="B908" s="2"/>
      <c r="C908" s="3"/>
      <c r="D908" s="21"/>
      <c r="E908" s="4"/>
      <c r="F908" s="4"/>
      <c r="G908" s="300"/>
      <c r="H908" s="5"/>
      <c r="I908" s="5"/>
      <c r="J908" s="2"/>
      <c r="K908" s="2"/>
      <c r="L908" s="2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</row>
    <row r="909" spans="1:29" ht="15.75" customHeight="1">
      <c r="A909" s="22"/>
      <c r="B909" s="2"/>
      <c r="C909" s="3"/>
      <c r="D909" s="21"/>
      <c r="E909" s="4"/>
      <c r="F909" s="4"/>
      <c r="G909" s="300"/>
      <c r="H909" s="5"/>
      <c r="I909" s="5"/>
      <c r="J909" s="2"/>
      <c r="K909" s="2"/>
      <c r="L909" s="2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</row>
    <row r="910" spans="1:29" ht="15.75" customHeight="1">
      <c r="A910" s="22"/>
      <c r="B910" s="2"/>
      <c r="C910" s="3"/>
      <c r="D910" s="21"/>
      <c r="E910" s="4"/>
      <c r="F910" s="4"/>
      <c r="G910" s="300"/>
      <c r="H910" s="5"/>
      <c r="I910" s="5"/>
      <c r="J910" s="2"/>
      <c r="K910" s="2"/>
      <c r="L910" s="2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</row>
    <row r="911" spans="1:29" ht="15.75" customHeight="1">
      <c r="A911" s="22"/>
      <c r="B911" s="2"/>
      <c r="C911" s="3"/>
      <c r="D911" s="21"/>
      <c r="E911" s="4"/>
      <c r="F911" s="4"/>
      <c r="G911" s="300"/>
      <c r="H911" s="5"/>
      <c r="I911" s="5"/>
      <c r="J911" s="2"/>
      <c r="K911" s="2"/>
      <c r="L911" s="2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</row>
    <row r="912" spans="1:29" ht="15.75" customHeight="1">
      <c r="A912" s="22"/>
      <c r="B912" s="2"/>
      <c r="C912" s="3"/>
      <c r="D912" s="21"/>
      <c r="E912" s="4"/>
      <c r="F912" s="4"/>
      <c r="G912" s="300"/>
      <c r="H912" s="5"/>
      <c r="I912" s="5"/>
      <c r="J912" s="2"/>
      <c r="K912" s="2"/>
      <c r="L912" s="2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</row>
    <row r="913" spans="1:29" ht="15.75" customHeight="1">
      <c r="A913" s="22"/>
      <c r="B913" s="2"/>
      <c r="C913" s="3"/>
      <c r="D913" s="21"/>
      <c r="E913" s="4"/>
      <c r="F913" s="4"/>
      <c r="G913" s="300"/>
      <c r="H913" s="5"/>
      <c r="I913" s="5"/>
      <c r="J913" s="2"/>
      <c r="K913" s="2"/>
      <c r="L913" s="2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</row>
  </sheetData>
  <autoFilter ref="A11:I11">
    <filterColumn colId="5"/>
    <sortState ref="A12:I240">
      <sortCondition descending="1" ref="I11"/>
    </sortState>
  </autoFilter>
  <mergeCells count="3">
    <mergeCell ref="B10:L10"/>
    <mergeCell ref="G5:H5"/>
    <mergeCell ref="G6:H6"/>
  </mergeCells>
  <conditionalFormatting sqref="G11:H11">
    <cfRule type="cellIs" dxfId="4" priority="5" stopIfTrue="1" operator="equal">
      <formula>0</formula>
    </cfRule>
  </conditionalFormatting>
  <conditionalFormatting sqref="B61">
    <cfRule type="expression" dxfId="3" priority="3" stopIfTrue="1">
      <formula>$B61=1</formula>
    </cfRule>
    <cfRule type="expression" dxfId="2" priority="4" stopIfTrue="1">
      <formula>OR($B61=0,$B61=2,$B61=3,$B61=4)</formula>
    </cfRule>
  </conditionalFormatting>
  <conditionalFormatting sqref="D61">
    <cfRule type="expression" dxfId="1" priority="1" stopIfTrue="1">
      <formula>$B61=1</formula>
    </cfRule>
    <cfRule type="expression" dxfId="0" priority="2" stopIfTrue="1">
      <formula>OR($B61=0,$B61=2,$B61=3,$B61=4)</formula>
    </cfRule>
  </conditionalFormatting>
  <printOptions horizontalCentered="1"/>
  <pageMargins left="0" right="0" top="0.47244094488188981" bottom="0.62992125984251968" header="0" footer="0"/>
  <pageSetup paperSize="9" scale="45" orientation="portrait" r:id="rId1"/>
  <headerFooter>
    <oddFooter>&amp;CPágina &amp;P de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AB1032"/>
  <sheetViews>
    <sheetView tabSelected="1" view="pageBreakPreview" zoomScale="60" zoomScaleNormal="70" workbookViewId="0">
      <selection activeCell="D341" sqref="D341"/>
    </sheetView>
  </sheetViews>
  <sheetFormatPr defaultColWidth="12.625" defaultRowHeight="15" customHeight="1"/>
  <cols>
    <col min="1" max="1" width="8.625" customWidth="1"/>
    <col min="2" max="2" width="12.875" customWidth="1"/>
    <col min="3" max="3" width="12.125" customWidth="1"/>
    <col min="4" max="4" width="78" style="264" customWidth="1"/>
    <col min="5" max="5" width="8.125" customWidth="1"/>
    <col min="6" max="6" width="12" style="302" bestFit="1" customWidth="1"/>
    <col min="7" max="7" width="15.375" style="264" customWidth="1"/>
    <col min="8" max="8" width="19.625" style="264" bestFit="1" customWidth="1"/>
    <col min="9" max="9" width="17.625" bestFit="1" customWidth="1"/>
    <col min="10" max="10" width="19.375" customWidth="1"/>
    <col min="11" max="19" width="2.625" customWidth="1"/>
    <col min="20" max="20" width="4.875" customWidth="1"/>
    <col min="21" max="21" width="10.375" customWidth="1"/>
    <col min="22" max="28" width="2.625" customWidth="1"/>
  </cols>
  <sheetData>
    <row r="1" spans="1:28">
      <c r="A1" s="168"/>
      <c r="B1" s="169"/>
      <c r="C1" s="170"/>
      <c r="D1" s="261"/>
      <c r="E1" s="171"/>
      <c r="F1" s="292"/>
      <c r="G1" s="869" t="s">
        <v>1248</v>
      </c>
      <c r="H1" s="870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</row>
    <row r="2" spans="1:28">
      <c r="A2" s="172"/>
      <c r="B2" s="173"/>
      <c r="C2" s="174"/>
      <c r="D2" s="220"/>
      <c r="E2" s="175"/>
      <c r="F2" s="293"/>
      <c r="G2" s="176"/>
      <c r="H2" s="28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36" customHeight="1">
      <c r="A3" s="172"/>
      <c r="B3" s="173"/>
      <c r="C3" s="174"/>
      <c r="D3" s="220"/>
      <c r="E3" s="175"/>
      <c r="F3" s="293"/>
      <c r="G3" s="315"/>
      <c r="H3" s="316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21" customHeight="1">
      <c r="A4" s="172"/>
      <c r="B4" s="173"/>
      <c r="C4" s="174"/>
      <c r="D4" s="291" t="s">
        <v>1173</v>
      </c>
      <c r="E4" s="175"/>
      <c r="F4" s="293"/>
      <c r="G4" s="315"/>
      <c r="H4" s="316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</row>
    <row r="5" spans="1:28" ht="19.5">
      <c r="A5" s="172"/>
      <c r="B5" s="173"/>
      <c r="C5" s="174"/>
      <c r="D5" s="291" t="s">
        <v>1174</v>
      </c>
      <c r="E5" s="175"/>
      <c r="F5" s="293"/>
      <c r="G5" s="315"/>
      <c r="H5" s="316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</row>
    <row r="6" spans="1:28">
      <c r="A6" s="172"/>
      <c r="B6" s="173"/>
      <c r="C6" s="174"/>
      <c r="D6" s="220"/>
      <c r="E6" s="175"/>
      <c r="F6" s="293"/>
      <c r="G6" s="315"/>
      <c r="H6" s="316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</row>
    <row r="7" spans="1:28">
      <c r="A7" s="172"/>
      <c r="B7" s="173"/>
      <c r="C7" s="174"/>
      <c r="D7" s="220"/>
      <c r="E7" s="175"/>
      <c r="F7" s="293"/>
      <c r="G7" s="315"/>
      <c r="H7" s="316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9.5" customHeight="1">
      <c r="A8" s="172"/>
      <c r="B8" s="173"/>
      <c r="C8" s="174"/>
      <c r="D8" s="220"/>
      <c r="E8" s="175"/>
      <c r="F8" s="293"/>
      <c r="G8" s="315"/>
      <c r="H8" s="316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>
      <c r="A9" s="178"/>
      <c r="B9" s="179"/>
      <c r="C9" s="179"/>
      <c r="D9" s="218"/>
      <c r="E9" s="180"/>
      <c r="F9" s="294"/>
      <c r="G9" s="181"/>
      <c r="H9" s="28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</row>
    <row r="10" spans="1:28" ht="24.75" customHeight="1">
      <c r="A10" s="871" t="s">
        <v>0</v>
      </c>
      <c r="B10" s="872"/>
      <c r="C10" s="872"/>
      <c r="D10" s="872"/>
      <c r="E10" s="872"/>
      <c r="F10" s="872"/>
      <c r="G10" s="872"/>
      <c r="H10" s="87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</row>
    <row r="11" spans="1:28" ht="28.5">
      <c r="A11" s="182" t="s">
        <v>1</v>
      </c>
      <c r="B11" s="150" t="s">
        <v>2</v>
      </c>
      <c r="C11" s="150" t="s">
        <v>3</v>
      </c>
      <c r="D11" s="219" t="s">
        <v>4</v>
      </c>
      <c r="E11" s="151" t="s">
        <v>5</v>
      </c>
      <c r="F11" s="295" t="s">
        <v>6</v>
      </c>
      <c r="G11" s="150" t="s">
        <v>7</v>
      </c>
      <c r="H11" s="183" t="s">
        <v>8</v>
      </c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</row>
    <row r="12" spans="1:28" s="225" customFormat="1" ht="14.25">
      <c r="A12" s="221" t="s">
        <v>9</v>
      </c>
      <c r="B12" s="166"/>
      <c r="C12" s="166"/>
      <c r="D12" s="152" t="s">
        <v>10</v>
      </c>
      <c r="E12" s="166"/>
      <c r="F12" s="222"/>
      <c r="G12" s="223"/>
      <c r="H12" s="224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</row>
    <row r="13" spans="1:28" s="225" customFormat="1" ht="28.5">
      <c r="A13" s="226" t="s">
        <v>11</v>
      </c>
      <c r="B13" s="227">
        <v>103689</v>
      </c>
      <c r="C13" s="227" t="s">
        <v>12</v>
      </c>
      <c r="D13" s="153" t="s">
        <v>13</v>
      </c>
      <c r="E13" s="227" t="s">
        <v>627</v>
      </c>
      <c r="F13" s="228">
        <f>VLOOKUP(A13,'MEMORIA DE CALCULO'!$A$12:$U$2737,21,0)</f>
        <v>24</v>
      </c>
      <c r="G13" s="303">
        <v>320.19</v>
      </c>
      <c r="H13" s="317">
        <f t="shared" ref="H13:H29" si="0">F13*G13</f>
        <v>7684.5599999999995</v>
      </c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</row>
    <row r="14" spans="1:28" s="225" customFormat="1" ht="14.25">
      <c r="A14" s="226" t="s">
        <v>15</v>
      </c>
      <c r="B14" s="227" t="s">
        <v>16</v>
      </c>
      <c r="C14" s="227" t="s">
        <v>17</v>
      </c>
      <c r="D14" s="153" t="s">
        <v>18</v>
      </c>
      <c r="E14" s="227" t="s">
        <v>14</v>
      </c>
      <c r="F14" s="228">
        <f>VLOOKUP(A14,'MEMORIA DE CALCULO'!$A$12:$U$2737,21,0)</f>
        <v>12</v>
      </c>
      <c r="G14" s="303">
        <v>536.62</v>
      </c>
      <c r="H14" s="317">
        <f t="shared" si="0"/>
        <v>6439.4400000000005</v>
      </c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</row>
    <row r="15" spans="1:28" s="225" customFormat="1" ht="14.25">
      <c r="A15" s="226" t="s">
        <v>19</v>
      </c>
      <c r="B15" s="227" t="s">
        <v>20</v>
      </c>
      <c r="C15" s="227" t="s">
        <v>17</v>
      </c>
      <c r="D15" s="153" t="s">
        <v>21</v>
      </c>
      <c r="E15" s="227" t="s">
        <v>14</v>
      </c>
      <c r="F15" s="228">
        <f>VLOOKUP(A15,'MEMORIA DE CALCULO'!$A$12:$U$2737,21,0)</f>
        <v>12</v>
      </c>
      <c r="G15" s="303">
        <v>988.11</v>
      </c>
      <c r="H15" s="317">
        <f t="shared" si="0"/>
        <v>11857.32</v>
      </c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</row>
    <row r="16" spans="1:28" s="225" customFormat="1" ht="14.25">
      <c r="A16" s="226" t="s">
        <v>22</v>
      </c>
      <c r="B16" s="227" t="s">
        <v>23</v>
      </c>
      <c r="C16" s="227" t="s">
        <v>17</v>
      </c>
      <c r="D16" s="153" t="s">
        <v>24</v>
      </c>
      <c r="E16" s="227" t="s">
        <v>14</v>
      </c>
      <c r="F16" s="228">
        <f>VLOOKUP(A16,'MEMORIA DE CALCULO'!$A$12:$U$2737,21,0)</f>
        <v>24</v>
      </c>
      <c r="G16" s="303">
        <v>24.74</v>
      </c>
      <c r="H16" s="317">
        <f t="shared" si="0"/>
        <v>593.76</v>
      </c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</row>
    <row r="17" spans="1:28" s="225" customFormat="1" ht="14.25">
      <c r="A17" s="226" t="s">
        <v>25</v>
      </c>
      <c r="B17" s="227" t="s">
        <v>26</v>
      </c>
      <c r="C17" s="227" t="s">
        <v>27</v>
      </c>
      <c r="D17" s="153" t="s">
        <v>28</v>
      </c>
      <c r="E17" s="227" t="s">
        <v>29</v>
      </c>
      <c r="F17" s="228">
        <f>VLOOKUP(A17,'MEMORIA DE CALCULO'!$A$12:$U$2737,21,0)</f>
        <v>1</v>
      </c>
      <c r="G17" s="303">
        <f>2061.8/1.195</f>
        <v>1725.355648535565</v>
      </c>
      <c r="H17" s="317">
        <f t="shared" si="0"/>
        <v>1725.355648535565</v>
      </c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</row>
    <row r="18" spans="1:28" s="225" customFormat="1" ht="28.5">
      <c r="A18" s="226" t="s">
        <v>30</v>
      </c>
      <c r="B18" s="227">
        <v>97064</v>
      </c>
      <c r="C18" s="227" t="s">
        <v>12</v>
      </c>
      <c r="D18" s="153" t="s">
        <v>1159</v>
      </c>
      <c r="E18" s="227" t="s">
        <v>31</v>
      </c>
      <c r="F18" s="228">
        <f>VLOOKUP(A18,'MEMORIA DE CALCULO'!$A$12:$U$2737,21,0)</f>
        <v>36</v>
      </c>
      <c r="G18" s="303">
        <v>254.16</v>
      </c>
      <c r="H18" s="317">
        <f t="shared" si="0"/>
        <v>9149.76</v>
      </c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</row>
    <row r="19" spans="1:28" s="225" customFormat="1" ht="14.25">
      <c r="A19" s="226" t="s">
        <v>32</v>
      </c>
      <c r="B19" s="227" t="s">
        <v>33</v>
      </c>
      <c r="C19" s="227" t="s">
        <v>17</v>
      </c>
      <c r="D19" s="153" t="s">
        <v>34</v>
      </c>
      <c r="E19" s="227" t="s">
        <v>14</v>
      </c>
      <c r="F19" s="228">
        <f>VLOOKUP(A19,'MEMORIA DE CALCULO'!$A$12:$U$2737,21,0)</f>
        <v>154.56</v>
      </c>
      <c r="G19" s="313">
        <v>105.77</v>
      </c>
      <c r="H19" s="317">
        <f t="shared" si="0"/>
        <v>16347.8112</v>
      </c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</row>
    <row r="20" spans="1:28" s="225" customFormat="1" ht="14.25">
      <c r="A20" s="226" t="s">
        <v>35</v>
      </c>
      <c r="B20" s="227" t="s">
        <v>36</v>
      </c>
      <c r="C20" s="227" t="s">
        <v>17</v>
      </c>
      <c r="D20" s="153" t="s">
        <v>37</v>
      </c>
      <c r="E20" s="227" t="s">
        <v>14</v>
      </c>
      <c r="F20" s="228">
        <f>VLOOKUP(A20,'MEMORIA DE CALCULO'!$A$12:$U$2737,21,0)</f>
        <v>323.91000000000003</v>
      </c>
      <c r="G20" s="303">
        <v>16.73</v>
      </c>
      <c r="H20" s="317">
        <f t="shared" si="0"/>
        <v>5419.0143000000007</v>
      </c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</row>
    <row r="21" spans="1:28" s="225" customFormat="1" ht="28.5">
      <c r="A21" s="226" t="s">
        <v>38</v>
      </c>
      <c r="B21" s="227" t="s">
        <v>39</v>
      </c>
      <c r="C21" s="227" t="s">
        <v>17</v>
      </c>
      <c r="D21" s="153" t="s">
        <v>40</v>
      </c>
      <c r="E21" s="227" t="s">
        <v>41</v>
      </c>
      <c r="F21" s="228">
        <f>VLOOKUP(A21,'MEMORIA DE CALCULO'!$A$12:$U$2737,21,0)</f>
        <v>1</v>
      </c>
      <c r="G21" s="303">
        <v>1250.72</v>
      </c>
      <c r="H21" s="317">
        <f t="shared" si="0"/>
        <v>1250.72</v>
      </c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</row>
    <row r="22" spans="1:28" s="225" customFormat="1" ht="24" customHeight="1">
      <c r="A22" s="226" t="s">
        <v>42</v>
      </c>
      <c r="B22" s="227" t="s">
        <v>43</v>
      </c>
      <c r="C22" s="227" t="s">
        <v>17</v>
      </c>
      <c r="D22" s="153" t="s">
        <v>44</v>
      </c>
      <c r="E22" s="227" t="s">
        <v>31</v>
      </c>
      <c r="F22" s="228">
        <f>VLOOKUP(A22,'MEMORIA DE CALCULO'!$A$12:$U$2737,21,0)</f>
        <v>30</v>
      </c>
      <c r="G22" s="303">
        <v>87.92</v>
      </c>
      <c r="H22" s="317">
        <f t="shared" si="0"/>
        <v>2637.6</v>
      </c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</row>
    <row r="23" spans="1:28" s="225" customFormat="1" ht="42.75">
      <c r="A23" s="226" t="s">
        <v>45</v>
      </c>
      <c r="B23" s="227">
        <v>98525</v>
      </c>
      <c r="C23" s="227" t="s">
        <v>12</v>
      </c>
      <c r="D23" s="153" t="s">
        <v>1160</v>
      </c>
      <c r="E23" s="227" t="s">
        <v>14</v>
      </c>
      <c r="F23" s="228">
        <f>VLOOKUP(A23,'MEMORIA DE CALCULO'!$A$12:$U$2737,21,0)</f>
        <v>554.97</v>
      </c>
      <c r="G23" s="303">
        <v>0.66</v>
      </c>
      <c r="H23" s="317">
        <f t="shared" si="0"/>
        <v>366.28020000000004</v>
      </c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</row>
    <row r="24" spans="1:28" s="225" customFormat="1" ht="14.25">
      <c r="A24" s="226" t="s">
        <v>47</v>
      </c>
      <c r="B24" s="227" t="s">
        <v>48</v>
      </c>
      <c r="C24" s="227" t="s">
        <v>17</v>
      </c>
      <c r="D24" s="153" t="s">
        <v>49</v>
      </c>
      <c r="E24" s="227" t="s">
        <v>29</v>
      </c>
      <c r="F24" s="228">
        <f>VLOOKUP(A24,'MEMORIA DE CALCULO'!$A$12:$U$2737,21,0)</f>
        <v>6</v>
      </c>
      <c r="G24" s="303">
        <v>2400.17</v>
      </c>
      <c r="H24" s="317">
        <f t="shared" si="0"/>
        <v>14401.02</v>
      </c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</row>
    <row r="25" spans="1:28" s="225" customFormat="1" ht="14.25">
      <c r="A25" s="226" t="s">
        <v>50</v>
      </c>
      <c r="B25" s="227" t="s">
        <v>51</v>
      </c>
      <c r="C25" s="227" t="s">
        <v>17</v>
      </c>
      <c r="D25" s="153" t="s">
        <v>52</v>
      </c>
      <c r="E25" s="227" t="s">
        <v>29</v>
      </c>
      <c r="F25" s="228">
        <f>VLOOKUP(A25,'MEMORIA DE CALCULO'!$A$12:$U$2737,21,0)</f>
        <v>2</v>
      </c>
      <c r="G25" s="303">
        <v>1030.3900000000001</v>
      </c>
      <c r="H25" s="317">
        <f t="shared" si="0"/>
        <v>2060.7800000000002</v>
      </c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</row>
    <row r="26" spans="1:28" s="225" customFormat="1" ht="14.25">
      <c r="A26" s="226" t="s">
        <v>53</v>
      </c>
      <c r="B26" s="227" t="s">
        <v>54</v>
      </c>
      <c r="C26" s="227" t="s">
        <v>17</v>
      </c>
      <c r="D26" s="153" t="s">
        <v>55</v>
      </c>
      <c r="E26" s="227" t="s">
        <v>29</v>
      </c>
      <c r="F26" s="228">
        <f>VLOOKUP(A26,'MEMORIA DE CALCULO'!$A$12:$U$2737,21,0)</f>
        <v>3</v>
      </c>
      <c r="G26" s="303">
        <v>1144.21</v>
      </c>
      <c r="H26" s="317">
        <f t="shared" si="0"/>
        <v>3432.63</v>
      </c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</row>
    <row r="27" spans="1:28" s="225" customFormat="1" ht="28.5">
      <c r="A27" s="226" t="s">
        <v>56</v>
      </c>
      <c r="B27" s="227" t="s">
        <v>57</v>
      </c>
      <c r="C27" s="227" t="s">
        <v>27</v>
      </c>
      <c r="D27" s="153" t="s">
        <v>58</v>
      </c>
      <c r="E27" s="227" t="s">
        <v>29</v>
      </c>
      <c r="F27" s="228">
        <f>VLOOKUP(A27,'MEMORIA DE CALCULO'!$A$12:$U$2737,21,0)</f>
        <v>1</v>
      </c>
      <c r="G27" s="304">
        <f>6888.84/1.195</f>
        <v>5764.7196652719667</v>
      </c>
      <c r="H27" s="317">
        <f t="shared" si="0"/>
        <v>5764.7196652719667</v>
      </c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</row>
    <row r="28" spans="1:28" s="225" customFormat="1" ht="14.25">
      <c r="A28" s="226" t="s">
        <v>59</v>
      </c>
      <c r="B28" s="227" t="s">
        <v>60</v>
      </c>
      <c r="C28" s="227" t="s">
        <v>17</v>
      </c>
      <c r="D28" s="153" t="s">
        <v>61</v>
      </c>
      <c r="E28" s="229" t="s">
        <v>62</v>
      </c>
      <c r="F28" s="228">
        <f>VLOOKUP(A28,'MEMORIA DE CALCULO'!$A$12:$U$2737,21,0)</f>
        <v>240</v>
      </c>
      <c r="G28" s="313">
        <v>28.59</v>
      </c>
      <c r="H28" s="317">
        <f t="shared" si="0"/>
        <v>6861.6</v>
      </c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</row>
    <row r="29" spans="1:28" s="225" customFormat="1" ht="42.75">
      <c r="A29" s="226" t="s">
        <v>63</v>
      </c>
      <c r="B29" s="230" t="s">
        <v>1236</v>
      </c>
      <c r="C29" s="227" t="s">
        <v>64</v>
      </c>
      <c r="D29" s="193" t="s">
        <v>65</v>
      </c>
      <c r="E29" s="229" t="s">
        <v>66</v>
      </c>
      <c r="F29" s="228">
        <f>VLOOKUP(A29,'MEMORIA DE CALCULO'!$A$12:$U$2737,21,0)</f>
        <v>1</v>
      </c>
      <c r="G29" s="303">
        <v>6166.2</v>
      </c>
      <c r="H29" s="317">
        <f t="shared" si="0"/>
        <v>6166.2</v>
      </c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</row>
    <row r="30" spans="1:28" s="225" customFormat="1" ht="14.25">
      <c r="A30" s="231"/>
      <c r="B30" s="155"/>
      <c r="C30" s="155"/>
      <c r="D30" s="154"/>
      <c r="E30" s="155"/>
      <c r="F30" s="232" t="s">
        <v>67</v>
      </c>
      <c r="G30" s="268"/>
      <c r="H30" s="233">
        <f>SUM(H13:H29)</f>
        <v>102158.57101380754</v>
      </c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</row>
    <row r="31" spans="1:28" s="225" customFormat="1" ht="14.25">
      <c r="A31" s="221" t="s">
        <v>68</v>
      </c>
      <c r="B31" s="166"/>
      <c r="C31" s="166"/>
      <c r="D31" s="152" t="s">
        <v>69</v>
      </c>
      <c r="E31" s="166"/>
      <c r="F31" s="222"/>
      <c r="G31" s="269"/>
      <c r="H31" s="224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</row>
    <row r="32" spans="1:28" s="225" customFormat="1" ht="57">
      <c r="A32" s="231" t="s">
        <v>70</v>
      </c>
      <c r="B32" s="155">
        <v>90082</v>
      </c>
      <c r="C32" s="155" t="s">
        <v>12</v>
      </c>
      <c r="D32" s="154" t="s">
        <v>71</v>
      </c>
      <c r="E32" s="155" t="s">
        <v>72</v>
      </c>
      <c r="F32" s="228">
        <f>VLOOKUP(A32,'MEMORIA DE CALCULO'!$A$12:$U$2737,21,0)</f>
        <v>543.87</v>
      </c>
      <c r="G32" s="303">
        <v>12.03</v>
      </c>
      <c r="H32" s="317">
        <f>F32*G32</f>
        <v>6542.7560999999996</v>
      </c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</row>
    <row r="33" spans="1:28" s="225" customFormat="1" ht="57">
      <c r="A33" s="231" t="s">
        <v>73</v>
      </c>
      <c r="B33" s="155">
        <v>100974</v>
      </c>
      <c r="C33" s="155" t="s">
        <v>12</v>
      </c>
      <c r="D33" s="154" t="s">
        <v>74</v>
      </c>
      <c r="E33" s="155" t="s">
        <v>72</v>
      </c>
      <c r="F33" s="228">
        <f>VLOOKUP(A33,'MEMORIA DE CALCULO'!$A$12:$U$2737,21,0)</f>
        <v>543.87</v>
      </c>
      <c r="G33" s="303">
        <v>8.66</v>
      </c>
      <c r="H33" s="317">
        <f>F33*G33</f>
        <v>4709.9142000000002</v>
      </c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</row>
    <row r="34" spans="1:28" s="225" customFormat="1" ht="28.5">
      <c r="A34" s="231" t="s">
        <v>75</v>
      </c>
      <c r="B34" s="155">
        <v>95877</v>
      </c>
      <c r="C34" s="155" t="s">
        <v>12</v>
      </c>
      <c r="D34" s="154" t="s">
        <v>76</v>
      </c>
      <c r="E34" s="155" t="s">
        <v>77</v>
      </c>
      <c r="F34" s="228">
        <f>VLOOKUP(A34,'MEMORIA DE CALCULO'!$A$12:$U$2737,21,0)</f>
        <v>4405.3500000000004</v>
      </c>
      <c r="G34" s="303">
        <v>1.86</v>
      </c>
      <c r="H34" s="317">
        <f>F34*G34</f>
        <v>8193.9510000000009</v>
      </c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</row>
    <row r="35" spans="1:28" s="225" customFormat="1" ht="14.25">
      <c r="A35" s="231" t="s">
        <v>78</v>
      </c>
      <c r="B35" s="445" t="s">
        <v>1237</v>
      </c>
      <c r="C35" s="155" t="s">
        <v>64</v>
      </c>
      <c r="D35" s="154" t="s">
        <v>79</v>
      </c>
      <c r="E35" s="155" t="s">
        <v>271</v>
      </c>
      <c r="F35" s="228">
        <f>VLOOKUP(A35,'MEMORIA DE CALCULO'!$A$12:$U$2737,21,0)</f>
        <v>554.97</v>
      </c>
      <c r="G35" s="303">
        <v>5.76</v>
      </c>
      <c r="H35" s="317">
        <f>F35*G35</f>
        <v>3196.6271999999999</v>
      </c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</row>
    <row r="36" spans="1:28" s="225" customFormat="1" ht="14.25">
      <c r="A36" s="231" t="s">
        <v>80</v>
      </c>
      <c r="B36" s="155" t="s">
        <v>81</v>
      </c>
      <c r="C36" s="155" t="s">
        <v>17</v>
      </c>
      <c r="D36" s="154" t="s">
        <v>82</v>
      </c>
      <c r="E36" s="155" t="s">
        <v>72</v>
      </c>
      <c r="F36" s="228">
        <f>VLOOKUP(A36,'MEMORIA DE CALCULO'!$A$12:$U$2737,21,0)</f>
        <v>543.87</v>
      </c>
      <c r="G36" s="303">
        <v>29.69</v>
      </c>
      <c r="H36" s="317">
        <f>F36*G36</f>
        <v>16147.500300000002</v>
      </c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</row>
    <row r="37" spans="1:28" s="225" customFormat="1" ht="14.25">
      <c r="A37" s="231"/>
      <c r="B37" s="155"/>
      <c r="C37" s="227"/>
      <c r="D37" s="153"/>
      <c r="E37" s="155"/>
      <c r="F37" s="234"/>
      <c r="G37" s="270"/>
      <c r="H37" s="317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</row>
    <row r="38" spans="1:28" s="225" customFormat="1" ht="14.25">
      <c r="A38" s="231"/>
      <c r="B38" s="155"/>
      <c r="C38" s="155"/>
      <c r="D38" s="154"/>
      <c r="E38" s="155"/>
      <c r="F38" s="232" t="s">
        <v>67</v>
      </c>
      <c r="G38" s="268"/>
      <c r="H38" s="318">
        <f>SUM(H32:H36)</f>
        <v>38790.748800000001</v>
      </c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</row>
    <row r="39" spans="1:28" s="225" customFormat="1" ht="14.25">
      <c r="A39" s="235">
        <v>3</v>
      </c>
      <c r="B39" s="166"/>
      <c r="C39" s="167"/>
      <c r="D39" s="152" t="s">
        <v>83</v>
      </c>
      <c r="E39" s="167"/>
      <c r="F39" s="236"/>
      <c r="G39" s="271"/>
      <c r="H39" s="224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</row>
    <row r="40" spans="1:28" s="225" customFormat="1" ht="14.25">
      <c r="A40" s="237" t="s">
        <v>84</v>
      </c>
      <c r="B40" s="157"/>
      <c r="C40" s="157"/>
      <c r="D40" s="265" t="s">
        <v>85</v>
      </c>
      <c r="E40" s="157"/>
      <c r="F40" s="238"/>
      <c r="G40" s="272"/>
      <c r="H40" s="317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</row>
    <row r="41" spans="1:28" s="225" customFormat="1" ht="28.5">
      <c r="A41" s="239" t="s">
        <v>86</v>
      </c>
      <c r="B41" s="157">
        <v>96523</v>
      </c>
      <c r="C41" s="157" t="s">
        <v>12</v>
      </c>
      <c r="D41" s="156" t="s">
        <v>1158</v>
      </c>
      <c r="E41" s="157" t="s">
        <v>72</v>
      </c>
      <c r="F41" s="228">
        <f>VLOOKUP(A41,'MEMORIA DE CALCULO'!$A$12:$U$2737,21,0)</f>
        <v>19.440000000000001</v>
      </c>
      <c r="G41" s="305">
        <v>119.51</v>
      </c>
      <c r="H41" s="317">
        <f t="shared" ref="H41:H51" si="1">F41*G41</f>
        <v>2323.2744000000002</v>
      </c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</row>
    <row r="42" spans="1:28" s="225" customFormat="1" ht="28.5">
      <c r="A42" s="239" t="s">
        <v>87</v>
      </c>
      <c r="B42" s="157">
        <v>96527</v>
      </c>
      <c r="C42" s="158" t="s">
        <v>12</v>
      </c>
      <c r="D42" s="156" t="s">
        <v>1157</v>
      </c>
      <c r="E42" s="158" t="s">
        <v>88</v>
      </c>
      <c r="F42" s="228">
        <f>VLOOKUP(A42,'MEMORIA DE CALCULO'!$A$12:$U$2737,21,0)</f>
        <v>33.204599999999992</v>
      </c>
      <c r="G42" s="305">
        <v>131.71</v>
      </c>
      <c r="H42" s="317">
        <f t="shared" si="1"/>
        <v>4373.3778659999989</v>
      </c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</row>
    <row r="43" spans="1:28" s="225" customFormat="1" ht="28.5">
      <c r="A43" s="239" t="s">
        <v>89</v>
      </c>
      <c r="B43" s="165" t="s">
        <v>1238</v>
      </c>
      <c r="C43" s="157" t="s">
        <v>90</v>
      </c>
      <c r="D43" s="156" t="s">
        <v>91</v>
      </c>
      <c r="E43" s="157" t="s">
        <v>31</v>
      </c>
      <c r="F43" s="228">
        <f>VLOOKUP(A43,'MEMORIA DE CALCULO'!$A$12:$U$2737,21,0)</f>
        <v>400</v>
      </c>
      <c r="G43" s="305">
        <v>2.31</v>
      </c>
      <c r="H43" s="317">
        <f t="shared" si="1"/>
        <v>924</v>
      </c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</row>
    <row r="44" spans="1:28" s="225" customFormat="1" ht="28.5">
      <c r="A44" s="239" t="s">
        <v>92</v>
      </c>
      <c r="B44" s="157">
        <v>95875</v>
      </c>
      <c r="C44" s="158" t="s">
        <v>12</v>
      </c>
      <c r="D44" s="156" t="s">
        <v>93</v>
      </c>
      <c r="E44" s="157" t="s">
        <v>77</v>
      </c>
      <c r="F44" s="228">
        <f>VLOOKUP(A44,'MEMORIA DE CALCULO'!$A$12:$U$2737,21,0)</f>
        <v>101.10574999999999</v>
      </c>
      <c r="G44" s="304">
        <v>2.52</v>
      </c>
      <c r="H44" s="317">
        <f t="shared" si="1"/>
        <v>254.78648999999996</v>
      </c>
      <c r="J44" s="24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</row>
    <row r="45" spans="1:28" s="225" customFormat="1" ht="14.25">
      <c r="A45" s="239" t="s">
        <v>94</v>
      </c>
      <c r="B45" s="157" t="s">
        <v>81</v>
      </c>
      <c r="C45" s="158" t="s">
        <v>17</v>
      </c>
      <c r="D45" s="156" t="s">
        <v>82</v>
      </c>
      <c r="E45" s="157" t="s">
        <v>88</v>
      </c>
      <c r="F45" s="228">
        <f>VLOOKUP(A45,'MEMORIA DE CALCULO'!$A$12:$U$2737,21,0)</f>
        <v>101.10574999999999</v>
      </c>
      <c r="G45" s="304">
        <v>29.69</v>
      </c>
      <c r="H45" s="317">
        <f t="shared" si="1"/>
        <v>3001.8297174999998</v>
      </c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</row>
    <row r="46" spans="1:28" s="225" customFormat="1" ht="14.25">
      <c r="A46" s="239" t="s">
        <v>95</v>
      </c>
      <c r="B46" s="157" t="s">
        <v>96</v>
      </c>
      <c r="C46" s="158" t="s">
        <v>17</v>
      </c>
      <c r="D46" s="156" t="s">
        <v>97</v>
      </c>
      <c r="E46" s="158" t="s">
        <v>98</v>
      </c>
      <c r="F46" s="228">
        <f>VLOOKUP(A46,'MEMORIA DE CALCULO'!$A$12:$U$2737,21,0)</f>
        <v>197.08199999999997</v>
      </c>
      <c r="G46" s="305">
        <v>100.14</v>
      </c>
      <c r="H46" s="317">
        <f t="shared" si="1"/>
        <v>19735.791479999996</v>
      </c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</row>
    <row r="47" spans="1:28" s="225" customFormat="1" ht="14.25">
      <c r="A47" s="239" t="s">
        <v>99</v>
      </c>
      <c r="B47" s="157" t="s">
        <v>100</v>
      </c>
      <c r="C47" s="157" t="s">
        <v>17</v>
      </c>
      <c r="D47" s="156" t="s">
        <v>101</v>
      </c>
      <c r="E47" s="157" t="s">
        <v>102</v>
      </c>
      <c r="F47" s="228">
        <f>VLOOKUP(A47,'MEMORIA DE CALCULO'!$A$12:$U$2737,21,0)</f>
        <v>7117.8447999999989</v>
      </c>
      <c r="G47" s="305">
        <v>10.46</v>
      </c>
      <c r="H47" s="317">
        <f t="shared" si="1"/>
        <v>74452.65660799999</v>
      </c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</row>
    <row r="48" spans="1:28" s="225" customFormat="1" ht="14.25">
      <c r="A48" s="239" t="s">
        <v>103</v>
      </c>
      <c r="B48" s="157" t="s">
        <v>104</v>
      </c>
      <c r="C48" s="157" t="s">
        <v>17</v>
      </c>
      <c r="D48" s="156" t="s">
        <v>105</v>
      </c>
      <c r="E48" s="157" t="s">
        <v>102</v>
      </c>
      <c r="F48" s="228">
        <f>VLOOKUP(A48,'MEMORIA DE CALCULO'!$A$12:$U$2737,21,0)</f>
        <v>1779.4611999999997</v>
      </c>
      <c r="G48" s="305">
        <v>10.71</v>
      </c>
      <c r="H48" s="317">
        <f t="shared" si="1"/>
        <v>19058.029451999999</v>
      </c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</row>
    <row r="49" spans="1:28" s="225" customFormat="1" ht="14.25">
      <c r="A49" s="239" t="s">
        <v>106</v>
      </c>
      <c r="B49" s="157" t="s">
        <v>107</v>
      </c>
      <c r="C49" s="157" t="s">
        <v>17</v>
      </c>
      <c r="D49" s="156" t="s">
        <v>108</v>
      </c>
      <c r="E49" s="157" t="s">
        <v>88</v>
      </c>
      <c r="F49" s="228">
        <f>VLOOKUP(A49,'MEMORIA DE CALCULO'!$A$12:$U$2737,21,0)</f>
        <v>28.24</v>
      </c>
      <c r="G49" s="305">
        <v>534</v>
      </c>
      <c r="H49" s="317">
        <f t="shared" si="1"/>
        <v>15080.16</v>
      </c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</row>
    <row r="50" spans="1:28" s="225" customFormat="1" ht="42.75">
      <c r="A50" s="239" t="s">
        <v>109</v>
      </c>
      <c r="B50" s="157">
        <v>96557</v>
      </c>
      <c r="C50" s="157" t="s">
        <v>12</v>
      </c>
      <c r="D50" s="156" t="s">
        <v>1161</v>
      </c>
      <c r="E50" s="157" t="s">
        <v>88</v>
      </c>
      <c r="F50" s="228">
        <f>VLOOKUP(A50,'MEMORIA DE CALCULO'!$A$12:$U$2737,21,0)</f>
        <v>52.644599999999997</v>
      </c>
      <c r="G50" s="305">
        <v>632.36</v>
      </c>
      <c r="H50" s="317">
        <f t="shared" si="1"/>
        <v>33290.339255999999</v>
      </c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</row>
    <row r="51" spans="1:28" s="225" customFormat="1" ht="14.25">
      <c r="A51" s="239" t="s">
        <v>110</v>
      </c>
      <c r="B51" s="157" t="s">
        <v>111</v>
      </c>
      <c r="C51" s="158" t="s">
        <v>17</v>
      </c>
      <c r="D51" s="156" t="s">
        <v>112</v>
      </c>
      <c r="E51" s="158" t="s">
        <v>88</v>
      </c>
      <c r="F51" s="228">
        <f>VLOOKUP(A51,'MEMORIA DE CALCULO'!$A$12:$U$2737,21,0)</f>
        <v>2.5647000000000002</v>
      </c>
      <c r="G51" s="305">
        <v>195.86</v>
      </c>
      <c r="H51" s="317">
        <f t="shared" si="1"/>
        <v>502.3221420000001</v>
      </c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</row>
    <row r="52" spans="1:28" s="225" customFormat="1" ht="14.25">
      <c r="A52" s="237" t="s">
        <v>113</v>
      </c>
      <c r="B52" s="157"/>
      <c r="C52" s="157"/>
      <c r="D52" s="265" t="s">
        <v>114</v>
      </c>
      <c r="E52" s="157"/>
      <c r="F52" s="228"/>
      <c r="G52" s="272"/>
      <c r="H52" s="317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</row>
    <row r="53" spans="1:28" s="225" customFormat="1" ht="14.25">
      <c r="A53" s="237"/>
      <c r="B53" s="157"/>
      <c r="C53" s="157"/>
      <c r="D53" s="265" t="s">
        <v>115</v>
      </c>
      <c r="E53" s="157"/>
      <c r="F53" s="228"/>
      <c r="G53" s="272"/>
      <c r="H53" s="317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</row>
    <row r="54" spans="1:28" s="225" customFormat="1" ht="28.5">
      <c r="A54" s="237" t="s">
        <v>116</v>
      </c>
      <c r="B54" s="157">
        <v>92269</v>
      </c>
      <c r="C54" s="157" t="s">
        <v>12</v>
      </c>
      <c r="D54" s="156" t="s">
        <v>117</v>
      </c>
      <c r="E54" s="157" t="s">
        <v>98</v>
      </c>
      <c r="F54" s="228">
        <f>VLOOKUP(A54,'MEMORIA DE CALCULO'!$A$12:$U$2737,21,0)</f>
        <v>344.22000000000014</v>
      </c>
      <c r="G54" s="305">
        <v>129.22999999999999</v>
      </c>
      <c r="H54" s="317">
        <f>F54*G54</f>
        <v>44483.550600000017</v>
      </c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</row>
    <row r="55" spans="1:28" s="225" customFormat="1" ht="57">
      <c r="A55" s="237" t="s">
        <v>118</v>
      </c>
      <c r="B55" s="157">
        <v>92411</v>
      </c>
      <c r="C55" s="157" t="s">
        <v>12</v>
      </c>
      <c r="D55" s="156" t="s">
        <v>119</v>
      </c>
      <c r="E55" s="157" t="s">
        <v>98</v>
      </c>
      <c r="F55" s="228">
        <f>VLOOKUP(A55,'MEMORIA DE CALCULO'!$A$12:$U$2737,21,0)</f>
        <v>344.22000000000014</v>
      </c>
      <c r="G55" s="305">
        <v>169.68</v>
      </c>
      <c r="H55" s="317">
        <f>F55*G55</f>
        <v>58407.249600000025</v>
      </c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</row>
    <row r="56" spans="1:28" s="225" customFormat="1" ht="28.5">
      <c r="A56" s="237" t="s">
        <v>120</v>
      </c>
      <c r="B56" s="157">
        <v>103672</v>
      </c>
      <c r="C56" s="157" t="s">
        <v>12</v>
      </c>
      <c r="D56" s="156" t="s">
        <v>121</v>
      </c>
      <c r="E56" s="157" t="s">
        <v>88</v>
      </c>
      <c r="F56" s="228">
        <f>VLOOKUP(A56,'MEMORIA DE CALCULO'!$A$12:$U$2737,21,0)</f>
        <v>22.948000000000022</v>
      </c>
      <c r="G56" s="305">
        <v>580.83000000000004</v>
      </c>
      <c r="H56" s="317">
        <f>F56*G56</f>
        <v>13328.886840000014</v>
      </c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</row>
    <row r="57" spans="1:28" s="225" customFormat="1" ht="14.25">
      <c r="A57" s="237" t="s">
        <v>122</v>
      </c>
      <c r="B57" s="157" t="s">
        <v>100</v>
      </c>
      <c r="C57" s="158" t="s">
        <v>17</v>
      </c>
      <c r="D57" s="156" t="s">
        <v>101</v>
      </c>
      <c r="E57" s="158" t="s">
        <v>123</v>
      </c>
      <c r="F57" s="228">
        <f>VLOOKUP(A57,'MEMORIA DE CALCULO'!$A$12:$U$2737,21,0)</f>
        <v>2019.4240000000018</v>
      </c>
      <c r="G57" s="305">
        <v>10.46</v>
      </c>
      <c r="H57" s="317">
        <f>F57*G57</f>
        <v>21123.17504000002</v>
      </c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</row>
    <row r="58" spans="1:28" s="225" customFormat="1" ht="14.25">
      <c r="A58" s="237" t="s">
        <v>124</v>
      </c>
      <c r="B58" s="157" t="s">
        <v>104</v>
      </c>
      <c r="C58" s="158" t="s">
        <v>17</v>
      </c>
      <c r="D58" s="156" t="s">
        <v>105</v>
      </c>
      <c r="E58" s="158" t="s">
        <v>123</v>
      </c>
      <c r="F58" s="228">
        <f>VLOOKUP(A58,'MEMORIA DE CALCULO'!$A$12:$U$2737,21,0)</f>
        <v>504.85600000000045</v>
      </c>
      <c r="G58" s="305">
        <v>10.71</v>
      </c>
      <c r="H58" s="317">
        <f>F58*G58</f>
        <v>5407.007760000005</v>
      </c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</row>
    <row r="59" spans="1:28" s="225" customFormat="1" ht="14.25">
      <c r="A59" s="237"/>
      <c r="B59" s="157"/>
      <c r="C59" s="157"/>
      <c r="D59" s="265" t="s">
        <v>125</v>
      </c>
      <c r="E59" s="157"/>
      <c r="F59" s="228"/>
      <c r="G59" s="305"/>
      <c r="H59" s="317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</row>
    <row r="60" spans="1:28" s="225" customFormat="1" ht="28.5">
      <c r="A60" s="237" t="s">
        <v>126</v>
      </c>
      <c r="B60" s="157">
        <v>92270</v>
      </c>
      <c r="C60" s="157" t="s">
        <v>12</v>
      </c>
      <c r="D60" s="156" t="s">
        <v>127</v>
      </c>
      <c r="E60" s="157" t="s">
        <v>98</v>
      </c>
      <c r="F60" s="228">
        <f>VLOOKUP(A60,'MEMORIA DE CALCULO'!$A$12:$U$2737,21,0)</f>
        <v>433.97999999999985</v>
      </c>
      <c r="G60" s="305">
        <v>201.67</v>
      </c>
      <c r="H60" s="317">
        <f t="shared" ref="H60:H66" si="2">F60*G60</f>
        <v>87520.746599999969</v>
      </c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</row>
    <row r="61" spans="1:28" s="225" customFormat="1" ht="57">
      <c r="A61" s="237" t="s">
        <v>128</v>
      </c>
      <c r="B61" s="157">
        <v>92446</v>
      </c>
      <c r="C61" s="157" t="s">
        <v>12</v>
      </c>
      <c r="D61" s="156" t="s">
        <v>129</v>
      </c>
      <c r="E61" s="157" t="s">
        <v>98</v>
      </c>
      <c r="F61" s="228">
        <f>VLOOKUP(A61,'MEMORIA DE CALCULO'!$A$12:$U$2737,21,0)</f>
        <v>433.97999999999985</v>
      </c>
      <c r="G61" s="305">
        <v>347.02</v>
      </c>
      <c r="H61" s="317">
        <f t="shared" si="2"/>
        <v>150599.73959999994</v>
      </c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</row>
    <row r="62" spans="1:28" s="225" customFormat="1" ht="42.75">
      <c r="A62" s="237" t="s">
        <v>130</v>
      </c>
      <c r="B62" s="157">
        <v>103674</v>
      </c>
      <c r="C62" s="157" t="s">
        <v>12</v>
      </c>
      <c r="D62" s="156" t="s">
        <v>131</v>
      </c>
      <c r="E62" s="157" t="s">
        <v>88</v>
      </c>
      <c r="F62" s="228">
        <f>VLOOKUP(A62,'MEMORIA DE CALCULO'!$A$12:$U$2737,21,0)</f>
        <v>34.718400000000017</v>
      </c>
      <c r="G62" s="305">
        <v>604.59</v>
      </c>
      <c r="H62" s="317">
        <f t="shared" si="2"/>
        <v>20990.39745600001</v>
      </c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</row>
    <row r="63" spans="1:28" s="225" customFormat="1" ht="14.25">
      <c r="A63" s="237" t="s">
        <v>132</v>
      </c>
      <c r="B63" s="157" t="s">
        <v>100</v>
      </c>
      <c r="C63" s="158" t="s">
        <v>17</v>
      </c>
      <c r="D63" s="156" t="s">
        <v>101</v>
      </c>
      <c r="E63" s="158" t="s">
        <v>123</v>
      </c>
      <c r="F63" s="228">
        <f>VLOOKUP(A63,'MEMORIA DE CALCULO'!$A$12:$U$2737,21,0)</f>
        <v>3055.2192000000014</v>
      </c>
      <c r="G63" s="305">
        <v>10.46</v>
      </c>
      <c r="H63" s="317">
        <f t="shared" si="2"/>
        <v>31957.592832000017</v>
      </c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</row>
    <row r="64" spans="1:28" s="225" customFormat="1" ht="14.25">
      <c r="A64" s="237" t="s">
        <v>133</v>
      </c>
      <c r="B64" s="157" t="s">
        <v>104</v>
      </c>
      <c r="C64" s="158" t="s">
        <v>17</v>
      </c>
      <c r="D64" s="156" t="s">
        <v>105</v>
      </c>
      <c r="E64" s="158" t="s">
        <v>123</v>
      </c>
      <c r="F64" s="228">
        <f>VLOOKUP(A64,'MEMORIA DE CALCULO'!$A$12:$U$2737,21,0)</f>
        <v>763.80480000000034</v>
      </c>
      <c r="G64" s="305">
        <v>10.71</v>
      </c>
      <c r="H64" s="317">
        <f t="shared" si="2"/>
        <v>8180.3494080000046</v>
      </c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</row>
    <row r="65" spans="1:28" s="225" customFormat="1" ht="42.75">
      <c r="A65" s="237" t="s">
        <v>134</v>
      </c>
      <c r="B65" s="157">
        <v>101165</v>
      </c>
      <c r="C65" s="158" t="s">
        <v>12</v>
      </c>
      <c r="D65" s="193" t="s">
        <v>135</v>
      </c>
      <c r="E65" s="158" t="s">
        <v>136</v>
      </c>
      <c r="F65" s="228">
        <f>VLOOKUP(A65,'MEMORIA DE CALCULO'!$A$12:$U$2737,21,0)</f>
        <v>14.757600000000007</v>
      </c>
      <c r="G65" s="305">
        <v>1027.54</v>
      </c>
      <c r="H65" s="317">
        <f t="shared" si="2"/>
        <v>15164.024304000006</v>
      </c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</row>
    <row r="66" spans="1:28" s="225" customFormat="1" ht="28.5">
      <c r="A66" s="237" t="s">
        <v>137</v>
      </c>
      <c r="B66" s="158">
        <v>98557</v>
      </c>
      <c r="C66" s="158" t="s">
        <v>12</v>
      </c>
      <c r="D66" s="159" t="s">
        <v>1162</v>
      </c>
      <c r="E66" s="157" t="s">
        <v>98</v>
      </c>
      <c r="F66" s="228">
        <f>VLOOKUP(A66,'MEMORIA DE CALCULO'!$A$12:$U$2737,21,0)</f>
        <v>184.47000000000006</v>
      </c>
      <c r="G66" s="305">
        <v>47.56</v>
      </c>
      <c r="H66" s="317">
        <f t="shared" si="2"/>
        <v>8773.3932000000023</v>
      </c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</row>
    <row r="67" spans="1:28" s="225" customFormat="1" ht="14.25">
      <c r="A67" s="237"/>
      <c r="B67" s="157"/>
      <c r="C67" s="158"/>
      <c r="D67" s="156"/>
      <c r="E67" s="158"/>
      <c r="F67" s="228"/>
      <c r="G67" s="272"/>
      <c r="H67" s="317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</row>
    <row r="68" spans="1:28" s="225" customFormat="1" ht="14.25">
      <c r="A68" s="237"/>
      <c r="B68" s="157"/>
      <c r="C68" s="157"/>
      <c r="D68" s="265" t="s">
        <v>139</v>
      </c>
      <c r="E68" s="157"/>
      <c r="F68" s="228"/>
      <c r="G68" s="272"/>
      <c r="H68" s="317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</row>
    <row r="69" spans="1:28" s="225" customFormat="1" ht="28.5">
      <c r="A69" s="237" t="s">
        <v>140</v>
      </c>
      <c r="B69" s="157" t="s">
        <v>141</v>
      </c>
      <c r="C69" s="157" t="s">
        <v>17</v>
      </c>
      <c r="D69" s="156" t="s">
        <v>142</v>
      </c>
      <c r="E69" s="157" t="s">
        <v>98</v>
      </c>
      <c r="F69" s="228">
        <f>VLOOKUP(A69,'MEMORIA DE CALCULO'!$A$12:$U$2737,21,0)</f>
        <v>558.54</v>
      </c>
      <c r="G69" s="272">
        <v>157.43</v>
      </c>
      <c r="H69" s="317">
        <f t="shared" ref="H69:H84" si="3">F69*G69</f>
        <v>87930.9522</v>
      </c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</row>
    <row r="70" spans="1:28" s="225" customFormat="1" ht="14.25">
      <c r="A70" s="237" t="s">
        <v>143</v>
      </c>
      <c r="B70" s="157" t="s">
        <v>144</v>
      </c>
      <c r="C70" s="157" t="s">
        <v>17</v>
      </c>
      <c r="D70" s="156" t="s">
        <v>145</v>
      </c>
      <c r="E70" s="157" t="s">
        <v>123</v>
      </c>
      <c r="F70" s="228">
        <f>VLOOKUP(A70,'MEMORIA DE CALCULO'!$A$12:$U$2737,21,0)</f>
        <v>491.51519999999999</v>
      </c>
      <c r="G70" s="272">
        <v>10.65</v>
      </c>
      <c r="H70" s="317">
        <f t="shared" si="3"/>
        <v>5234.63688</v>
      </c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</row>
    <row r="71" spans="1:28" s="225" customFormat="1" ht="14.25">
      <c r="A71" s="237"/>
      <c r="B71" s="157"/>
      <c r="C71" s="157"/>
      <c r="D71" s="156"/>
      <c r="E71" s="157"/>
      <c r="F71" s="228"/>
      <c r="G71" s="272"/>
      <c r="H71" s="317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</row>
    <row r="72" spans="1:28" s="225" customFormat="1" ht="14.25">
      <c r="A72" s="237"/>
      <c r="B72" s="157"/>
      <c r="C72" s="157"/>
      <c r="D72" s="265" t="s">
        <v>146</v>
      </c>
      <c r="E72" s="157"/>
      <c r="F72" s="228"/>
      <c r="G72" s="272"/>
      <c r="H72" s="317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</row>
    <row r="73" spans="1:28" s="225" customFormat="1" ht="28.5">
      <c r="A73" s="284" t="s">
        <v>147</v>
      </c>
      <c r="B73" s="242">
        <v>96523</v>
      </c>
      <c r="C73" s="242" t="s">
        <v>12</v>
      </c>
      <c r="D73" s="206" t="s">
        <v>1158</v>
      </c>
      <c r="E73" s="242" t="s">
        <v>72</v>
      </c>
      <c r="F73" s="228">
        <f>VLOOKUP(A73,'MEMORIA DE CALCULO'!$A$12:$U$2737,21,0)</f>
        <v>14.704000000000001</v>
      </c>
      <c r="G73" s="274">
        <v>119.51</v>
      </c>
      <c r="H73" s="317">
        <f t="shared" si="3"/>
        <v>1757.2750400000002</v>
      </c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</row>
    <row r="74" spans="1:28" s="225" customFormat="1" ht="28.5">
      <c r="A74" s="284" t="s">
        <v>149</v>
      </c>
      <c r="B74" s="242">
        <v>101174</v>
      </c>
      <c r="C74" s="242" t="s">
        <v>12</v>
      </c>
      <c r="D74" s="206" t="s">
        <v>1118</v>
      </c>
      <c r="E74" s="242" t="s">
        <v>31</v>
      </c>
      <c r="F74" s="228">
        <f>VLOOKUP(A74,'MEMORIA DE CALCULO'!$A$12:$U$2737,21,0)</f>
        <v>180</v>
      </c>
      <c r="G74" s="274">
        <v>90.24</v>
      </c>
      <c r="H74" s="317">
        <f t="shared" si="3"/>
        <v>16243.199999999999</v>
      </c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</row>
    <row r="75" spans="1:28" s="225" customFormat="1" ht="28.5">
      <c r="A75" s="284" t="s">
        <v>1140</v>
      </c>
      <c r="B75" s="213" t="s">
        <v>1119</v>
      </c>
      <c r="C75" s="242" t="s">
        <v>12</v>
      </c>
      <c r="D75" s="214" t="s">
        <v>1163</v>
      </c>
      <c r="E75" s="242" t="s">
        <v>77</v>
      </c>
      <c r="F75" s="228">
        <f>VLOOKUP(A75,'MEMORIA DE CALCULO'!$A$12:$U$2737,21,0)</f>
        <v>240.00300000000001</v>
      </c>
      <c r="G75" s="274">
        <v>1.86</v>
      </c>
      <c r="H75" s="317">
        <f t="shared" si="3"/>
        <v>446.40558000000004</v>
      </c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</row>
    <row r="76" spans="1:28" s="225" customFormat="1" ht="14.25">
      <c r="A76" s="284" t="s">
        <v>1141</v>
      </c>
      <c r="B76" s="215" t="s">
        <v>81</v>
      </c>
      <c r="C76" s="216" t="s">
        <v>17</v>
      </c>
      <c r="D76" s="206" t="s">
        <v>82</v>
      </c>
      <c r="E76" s="217" t="s">
        <v>88</v>
      </c>
      <c r="F76" s="228">
        <f>VLOOKUP(A76,'MEMORIA DE CALCULO'!$A$12:$U$2737,21,0)</f>
        <v>240.00300000000001</v>
      </c>
      <c r="G76" s="275">
        <v>29.69</v>
      </c>
      <c r="H76" s="317">
        <f t="shared" si="3"/>
        <v>7125.6890700000004</v>
      </c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</row>
    <row r="77" spans="1:28" s="225" customFormat="1" ht="14.25">
      <c r="A77" s="284" t="s">
        <v>1142</v>
      </c>
      <c r="B77" s="242" t="s">
        <v>96</v>
      </c>
      <c r="C77" s="216" t="s">
        <v>17</v>
      </c>
      <c r="D77" s="206" t="s">
        <v>97</v>
      </c>
      <c r="E77" s="216" t="s">
        <v>98</v>
      </c>
      <c r="F77" s="228">
        <f>VLOOKUP(A77,'MEMORIA DE CALCULO'!$A$12:$U$2737,21,0)</f>
        <v>29.408000000000001</v>
      </c>
      <c r="G77" s="274">
        <v>100.14</v>
      </c>
      <c r="H77" s="317">
        <f t="shared" si="3"/>
        <v>2944.9171200000001</v>
      </c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</row>
    <row r="78" spans="1:28" s="225" customFormat="1" ht="14.25">
      <c r="A78" s="284" t="s">
        <v>1143</v>
      </c>
      <c r="B78" s="242" t="s">
        <v>1128</v>
      </c>
      <c r="C78" s="216" t="s">
        <v>17</v>
      </c>
      <c r="D78" s="206" t="s">
        <v>1129</v>
      </c>
      <c r="E78" s="216" t="s">
        <v>98</v>
      </c>
      <c r="F78" s="228">
        <f>VLOOKUP(A78,'MEMORIA DE CALCULO'!$A$12:$U$2737,21,0)</f>
        <v>257.32</v>
      </c>
      <c r="G78" s="274">
        <v>243.46</v>
      </c>
      <c r="H78" s="317">
        <f t="shared" si="3"/>
        <v>62647.127200000003</v>
      </c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</row>
    <row r="79" spans="1:28" s="225" customFormat="1" ht="14.25">
      <c r="A79" s="284" t="s">
        <v>1144</v>
      </c>
      <c r="B79" s="242" t="s">
        <v>111</v>
      </c>
      <c r="C79" s="216" t="s">
        <v>17</v>
      </c>
      <c r="D79" s="206" t="s">
        <v>112</v>
      </c>
      <c r="E79" s="216" t="s">
        <v>88</v>
      </c>
      <c r="F79" s="228">
        <f>VLOOKUP(A79,'MEMORIA DE CALCULO'!$A$12:$U$2737,21,0)</f>
        <v>1.8380000000000001</v>
      </c>
      <c r="G79" s="274">
        <v>195.86</v>
      </c>
      <c r="H79" s="317">
        <f t="shared" si="3"/>
        <v>359.99068000000005</v>
      </c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</row>
    <row r="80" spans="1:28" s="225" customFormat="1" ht="21.75" customHeight="1">
      <c r="A80" s="284" t="s">
        <v>1145</v>
      </c>
      <c r="B80" s="447" t="s">
        <v>1239</v>
      </c>
      <c r="C80" s="446" t="s">
        <v>90</v>
      </c>
      <c r="D80" s="206" t="s">
        <v>1131</v>
      </c>
      <c r="E80" s="242" t="s">
        <v>88</v>
      </c>
      <c r="F80" s="228">
        <f>VLOOKUP(A80,'MEMORIA DE CALCULO'!$A$12:$U$2737,21,0)</f>
        <v>40.436</v>
      </c>
      <c r="G80" s="274">
        <v>529.16999999999996</v>
      </c>
      <c r="H80" s="317">
        <f t="shared" si="3"/>
        <v>21397.518119999997</v>
      </c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</row>
    <row r="81" spans="1:28" s="225" customFormat="1" ht="14.25">
      <c r="A81" s="284" t="s">
        <v>1146</v>
      </c>
      <c r="B81" s="242" t="s">
        <v>100</v>
      </c>
      <c r="C81" s="216" t="s">
        <v>17</v>
      </c>
      <c r="D81" s="206" t="s">
        <v>101</v>
      </c>
      <c r="E81" s="216" t="s">
        <v>123</v>
      </c>
      <c r="F81" s="228">
        <f>VLOOKUP(A81,'MEMORIA DE CALCULO'!$A$12:$U$2737,21,0)</f>
        <v>3558.3679999999999</v>
      </c>
      <c r="G81" s="274">
        <v>10.46</v>
      </c>
      <c r="H81" s="317">
        <f t="shared" si="3"/>
        <v>37220.529280000002</v>
      </c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</row>
    <row r="82" spans="1:28" s="225" customFormat="1" ht="14.25">
      <c r="A82" s="284" t="s">
        <v>1147</v>
      </c>
      <c r="B82" s="242" t="s">
        <v>104</v>
      </c>
      <c r="C82" s="216" t="s">
        <v>17</v>
      </c>
      <c r="D82" s="206" t="s">
        <v>105</v>
      </c>
      <c r="E82" s="216" t="s">
        <v>123</v>
      </c>
      <c r="F82" s="228">
        <f>VLOOKUP(A82,'MEMORIA DE CALCULO'!$A$12:$U$2737,21,0)</f>
        <v>889.59199999999998</v>
      </c>
      <c r="G82" s="274">
        <v>10.71</v>
      </c>
      <c r="H82" s="317">
        <f t="shared" si="3"/>
        <v>9527.5303199999998</v>
      </c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</row>
    <row r="83" spans="1:28" s="225" customFormat="1" ht="28.5">
      <c r="A83" s="284" t="s">
        <v>1148</v>
      </c>
      <c r="B83" s="449" t="s">
        <v>1240</v>
      </c>
      <c r="C83" s="242" t="s">
        <v>1138</v>
      </c>
      <c r="D83" s="206" t="s">
        <v>1139</v>
      </c>
      <c r="E83" s="242" t="s">
        <v>216</v>
      </c>
      <c r="F83" s="228">
        <f>VLOOKUP(A83,'MEMORIA DE CALCULO'!$A$12:$U$2737,21,0)</f>
        <v>80</v>
      </c>
      <c r="G83" s="274">
        <v>54.3</v>
      </c>
      <c r="H83" s="317">
        <f t="shared" si="3"/>
        <v>4344</v>
      </c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</row>
    <row r="84" spans="1:28" s="225" customFormat="1" ht="28.5">
      <c r="A84" s="284" t="s">
        <v>1149</v>
      </c>
      <c r="B84" s="243" t="s">
        <v>1241</v>
      </c>
      <c r="C84" s="244" t="s">
        <v>90</v>
      </c>
      <c r="D84" s="162" t="s">
        <v>1114</v>
      </c>
      <c r="E84" s="245" t="s">
        <v>148</v>
      </c>
      <c r="F84" s="228">
        <f>VLOOKUP(A84,'MEMORIA DE CALCULO'!$A$12:$U$2737,21,0)</f>
        <v>49.7</v>
      </c>
      <c r="G84" s="304">
        <v>1120.1500000000001</v>
      </c>
      <c r="H84" s="317">
        <f t="shared" si="3"/>
        <v>55671.455000000009</v>
      </c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</row>
    <row r="85" spans="1:28" s="225" customFormat="1" ht="14.25">
      <c r="A85" s="237"/>
      <c r="B85" s="157"/>
      <c r="C85" s="157"/>
      <c r="D85" s="156"/>
      <c r="E85" s="157"/>
      <c r="F85" s="238"/>
      <c r="G85" s="276" t="s">
        <v>150</v>
      </c>
      <c r="H85" s="318">
        <f>SUM(H41:H84)</f>
        <v>951783.9071414998</v>
      </c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</row>
    <row r="86" spans="1:28" s="225" customFormat="1" ht="14.25">
      <c r="A86" s="246">
        <v>4</v>
      </c>
      <c r="B86" s="247"/>
      <c r="C86" s="247"/>
      <c r="D86" s="152" t="s">
        <v>151</v>
      </c>
      <c r="E86" s="247"/>
      <c r="F86" s="248"/>
      <c r="G86" s="277"/>
      <c r="H86" s="224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</row>
    <row r="87" spans="1:28" s="225" customFormat="1" ht="42.75">
      <c r="A87" s="249" t="s">
        <v>152</v>
      </c>
      <c r="B87" s="157">
        <v>103320</v>
      </c>
      <c r="C87" s="158" t="s">
        <v>12</v>
      </c>
      <c r="D87" s="193" t="s">
        <v>153</v>
      </c>
      <c r="E87" s="158" t="s">
        <v>98</v>
      </c>
      <c r="F87" s="228">
        <f>VLOOKUP(A87,'MEMORIA DE CALCULO'!$A$12:$U$2737,21,0)</f>
        <v>380.91</v>
      </c>
      <c r="G87" s="305">
        <v>123.31</v>
      </c>
      <c r="H87" s="317">
        <f t="shared" ref="H87:H97" si="4">F87*G87</f>
        <v>46970.012100000007</v>
      </c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</row>
    <row r="88" spans="1:28" s="225" customFormat="1" ht="42.75">
      <c r="A88" s="249" t="s">
        <v>154</v>
      </c>
      <c r="B88" s="157">
        <v>103324</v>
      </c>
      <c r="C88" s="158" t="s">
        <v>12</v>
      </c>
      <c r="D88" s="193" t="s">
        <v>155</v>
      </c>
      <c r="E88" s="158" t="s">
        <v>98</v>
      </c>
      <c r="F88" s="228">
        <f>VLOOKUP(A88,'MEMORIA DE CALCULO'!$A$12:$U$2737,21,0)</f>
        <v>821.75</v>
      </c>
      <c r="G88" s="305">
        <v>82.22</v>
      </c>
      <c r="H88" s="317">
        <f t="shared" si="4"/>
        <v>67564.285000000003</v>
      </c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</row>
    <row r="89" spans="1:28" s="225" customFormat="1" ht="42.75">
      <c r="A89" s="249" t="s">
        <v>156</v>
      </c>
      <c r="B89" s="157">
        <v>96370</v>
      </c>
      <c r="C89" s="158" t="s">
        <v>12</v>
      </c>
      <c r="D89" s="156" t="s">
        <v>157</v>
      </c>
      <c r="E89" s="158" t="s">
        <v>98</v>
      </c>
      <c r="F89" s="228">
        <f>VLOOKUP(A89,'MEMORIA DE CALCULO'!$A$12:$U$2737,21,0)</f>
        <v>72.8</v>
      </c>
      <c r="G89" s="305">
        <v>57.77</v>
      </c>
      <c r="H89" s="317">
        <f t="shared" si="4"/>
        <v>4205.6559999999999</v>
      </c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</row>
    <row r="90" spans="1:28" s="225" customFormat="1" ht="14.25">
      <c r="A90" s="249" t="s">
        <v>158</v>
      </c>
      <c r="B90" s="157" t="s">
        <v>159</v>
      </c>
      <c r="C90" s="158" t="s">
        <v>17</v>
      </c>
      <c r="D90" s="156" t="s">
        <v>160</v>
      </c>
      <c r="E90" s="158" t="s">
        <v>98</v>
      </c>
      <c r="F90" s="228">
        <f>VLOOKUP(A90,'MEMORIA DE CALCULO'!$A$12:$U$2737,21,0)</f>
        <v>76</v>
      </c>
      <c r="G90" s="305">
        <v>1099.5899999999999</v>
      </c>
      <c r="H90" s="317">
        <f t="shared" si="4"/>
        <v>83568.84</v>
      </c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</row>
    <row r="91" spans="1:28" s="225" customFormat="1" ht="28.5">
      <c r="A91" s="249" t="s">
        <v>161</v>
      </c>
      <c r="B91" s="157">
        <v>93190</v>
      </c>
      <c r="C91" s="158" t="s">
        <v>12</v>
      </c>
      <c r="D91" s="193" t="s">
        <v>162</v>
      </c>
      <c r="E91" s="158" t="s">
        <v>148</v>
      </c>
      <c r="F91" s="228">
        <f>VLOOKUP(A91,'MEMORIA DE CALCULO'!$A$12:$U$2737,21,0)</f>
        <v>4.3000000000000007</v>
      </c>
      <c r="G91" s="305">
        <v>48.97</v>
      </c>
      <c r="H91" s="317">
        <f t="shared" si="4"/>
        <v>210.57100000000003</v>
      </c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</row>
    <row r="92" spans="1:28" s="225" customFormat="1" ht="28.5">
      <c r="A92" s="249" t="s">
        <v>163</v>
      </c>
      <c r="B92" s="157">
        <v>93191</v>
      </c>
      <c r="C92" s="158" t="s">
        <v>12</v>
      </c>
      <c r="D92" s="193" t="s">
        <v>1155</v>
      </c>
      <c r="E92" s="158" t="s">
        <v>148</v>
      </c>
      <c r="F92" s="228">
        <f>VLOOKUP(A92,'MEMORIA DE CALCULO'!$A$12:$U$2737,21,0)</f>
        <v>76.292000000000002</v>
      </c>
      <c r="G92" s="305">
        <v>62.07</v>
      </c>
      <c r="H92" s="317">
        <f t="shared" si="4"/>
        <v>4735.4444400000002</v>
      </c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</row>
    <row r="93" spans="1:28" s="225" customFormat="1" ht="42.75">
      <c r="A93" s="249" t="s">
        <v>164</v>
      </c>
      <c r="B93" s="157">
        <v>93192</v>
      </c>
      <c r="C93" s="158" t="s">
        <v>12</v>
      </c>
      <c r="D93" s="193" t="s">
        <v>165</v>
      </c>
      <c r="E93" s="158" t="s">
        <v>148</v>
      </c>
      <c r="F93" s="228">
        <f>VLOOKUP(A93,'MEMORIA DE CALCULO'!$A$12:$U$2737,21,0)</f>
        <v>40.9</v>
      </c>
      <c r="G93" s="305">
        <v>54.31</v>
      </c>
      <c r="H93" s="317">
        <f t="shared" si="4"/>
        <v>2221.279</v>
      </c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</row>
    <row r="94" spans="1:28" s="225" customFormat="1" ht="28.5">
      <c r="A94" s="249" t="s">
        <v>166</v>
      </c>
      <c r="B94" s="309">
        <v>93199</v>
      </c>
      <c r="C94" s="310" t="s">
        <v>12</v>
      </c>
      <c r="D94" s="193" t="s">
        <v>1156</v>
      </c>
      <c r="E94" s="158" t="s">
        <v>148</v>
      </c>
      <c r="F94" s="228">
        <f>VLOOKUP(A94,'MEMORIA DE CALCULO'!$A$12:$U$2737,21,0)</f>
        <v>76.963999999999999</v>
      </c>
      <c r="G94" s="305">
        <v>47.71</v>
      </c>
      <c r="H94" s="317">
        <f t="shared" si="4"/>
        <v>3671.95244</v>
      </c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</row>
    <row r="95" spans="1:28" s="225" customFormat="1" ht="28.5">
      <c r="A95" s="249" t="s">
        <v>167</v>
      </c>
      <c r="B95" s="157">
        <v>93201</v>
      </c>
      <c r="C95" s="158" t="s">
        <v>12</v>
      </c>
      <c r="D95" s="193" t="s">
        <v>168</v>
      </c>
      <c r="E95" s="158" t="s">
        <v>148</v>
      </c>
      <c r="F95" s="228">
        <f>VLOOKUP(A95,'MEMORIA DE CALCULO'!$A$12:$U$2737,21,0)</f>
        <v>407.8</v>
      </c>
      <c r="G95" s="305">
        <v>7.38</v>
      </c>
      <c r="H95" s="317">
        <f t="shared" si="4"/>
        <v>3009.5639999999999</v>
      </c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</row>
    <row r="96" spans="1:28" s="225" customFormat="1" ht="28.5">
      <c r="A96" s="249" t="s">
        <v>169</v>
      </c>
      <c r="B96" s="157">
        <v>93205</v>
      </c>
      <c r="C96" s="158" t="s">
        <v>12</v>
      </c>
      <c r="D96" s="193" t="s">
        <v>1164</v>
      </c>
      <c r="E96" s="158" t="s">
        <v>148</v>
      </c>
      <c r="F96" s="228">
        <f>VLOOKUP(A96,'MEMORIA DE CALCULO'!$A$12:$U$2737,21,0)</f>
        <v>173.2</v>
      </c>
      <c r="G96" s="305">
        <v>60.17</v>
      </c>
      <c r="H96" s="317">
        <f t="shared" si="4"/>
        <v>10421.444</v>
      </c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</row>
    <row r="97" spans="1:28" s="225" customFormat="1" ht="42.75">
      <c r="A97" s="239" t="s">
        <v>170</v>
      </c>
      <c r="B97" s="244">
        <v>101162</v>
      </c>
      <c r="C97" s="245" t="s">
        <v>12</v>
      </c>
      <c r="D97" s="194" t="s">
        <v>171</v>
      </c>
      <c r="E97" s="245" t="s">
        <v>98</v>
      </c>
      <c r="F97" s="228">
        <f>VLOOKUP(A97,'MEMORIA DE CALCULO'!$A$12:$U$2737,21,0)</f>
        <v>30.14</v>
      </c>
      <c r="G97" s="306">
        <v>170.59</v>
      </c>
      <c r="H97" s="317">
        <f t="shared" si="4"/>
        <v>5141.5826000000006</v>
      </c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</row>
    <row r="98" spans="1:28" s="225" customFormat="1" ht="14.25">
      <c r="A98" s="249"/>
      <c r="B98" s="157"/>
      <c r="C98" s="158"/>
      <c r="D98" s="156"/>
      <c r="E98" s="158"/>
      <c r="F98" s="250" t="s">
        <v>172</v>
      </c>
      <c r="G98" s="276"/>
      <c r="H98" s="318">
        <f>SUM(H87:H97)</f>
        <v>231720.63058</v>
      </c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</row>
    <row r="99" spans="1:28" s="225" customFormat="1" ht="14.25">
      <c r="A99" s="249"/>
      <c r="B99" s="157"/>
      <c r="C99" s="158"/>
      <c r="D99" s="156"/>
      <c r="E99" s="158"/>
      <c r="F99" s="238"/>
      <c r="G99" s="272"/>
      <c r="H99" s="317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</row>
    <row r="100" spans="1:28" s="225" customFormat="1" ht="14.25">
      <c r="A100" s="235">
        <v>5</v>
      </c>
      <c r="B100" s="166"/>
      <c r="C100" s="167"/>
      <c r="D100" s="152" t="s">
        <v>173</v>
      </c>
      <c r="E100" s="167"/>
      <c r="F100" s="236"/>
      <c r="G100" s="271"/>
      <c r="H100" s="224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</row>
    <row r="101" spans="1:28" s="225" customFormat="1" ht="14.25">
      <c r="A101" s="237" t="s">
        <v>174</v>
      </c>
      <c r="B101" s="157"/>
      <c r="C101" s="157"/>
      <c r="D101" s="266" t="s">
        <v>175</v>
      </c>
      <c r="E101" s="267"/>
      <c r="F101" s="296"/>
      <c r="G101" s="319"/>
      <c r="H101" s="317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</row>
    <row r="102" spans="1:28" s="225" customFormat="1" ht="57">
      <c r="A102" s="249" t="s">
        <v>176</v>
      </c>
      <c r="B102" s="158">
        <v>90795</v>
      </c>
      <c r="C102" s="157" t="s">
        <v>12</v>
      </c>
      <c r="D102" s="159" t="s">
        <v>177</v>
      </c>
      <c r="E102" s="157" t="s">
        <v>178</v>
      </c>
      <c r="F102" s="228">
        <f>VLOOKUP(A102,'MEMORIA DE CALCULO'!$A$12:$U$2737,21,0)</f>
        <v>9</v>
      </c>
      <c r="G102" s="278">
        <v>794.86</v>
      </c>
      <c r="H102" s="317">
        <f t="shared" ref="H102:H116" si="5">F102*G102</f>
        <v>7153.74</v>
      </c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</row>
    <row r="103" spans="1:28" s="225" customFormat="1" ht="57">
      <c r="A103" s="249" t="s">
        <v>179</v>
      </c>
      <c r="B103" s="157">
        <v>90796</v>
      </c>
      <c r="C103" s="157" t="s">
        <v>12</v>
      </c>
      <c r="D103" s="156" t="s">
        <v>180</v>
      </c>
      <c r="E103" s="157" t="s">
        <v>178</v>
      </c>
      <c r="F103" s="228">
        <f>VLOOKUP(A103,'MEMORIA DE CALCULO'!$A$12:$U$2737,21,0)</f>
        <v>26</v>
      </c>
      <c r="G103" s="278">
        <v>804.02</v>
      </c>
      <c r="H103" s="317">
        <f t="shared" si="5"/>
        <v>20904.52</v>
      </c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</row>
    <row r="104" spans="1:28" s="225" customFormat="1" ht="14.25">
      <c r="A104" s="237" t="s">
        <v>181</v>
      </c>
      <c r="B104" s="157"/>
      <c r="C104" s="157"/>
      <c r="D104" s="266" t="s">
        <v>182</v>
      </c>
      <c r="E104" s="267"/>
      <c r="F104" s="296"/>
      <c r="G104" s="319"/>
      <c r="H104" s="317">
        <f t="shared" si="5"/>
        <v>0</v>
      </c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</row>
    <row r="105" spans="1:28" s="225" customFormat="1" ht="28.5">
      <c r="A105" s="237" t="s">
        <v>183</v>
      </c>
      <c r="B105" s="157">
        <v>100874</v>
      </c>
      <c r="C105" s="157" t="s">
        <v>12</v>
      </c>
      <c r="D105" s="156" t="s">
        <v>1165</v>
      </c>
      <c r="E105" s="157" t="s">
        <v>178</v>
      </c>
      <c r="F105" s="228">
        <f>VLOOKUP(A105,'MEMORIA DE CALCULO'!$A$12:$U$2737,21,0)</f>
        <v>4</v>
      </c>
      <c r="G105" s="272">
        <v>335.74</v>
      </c>
      <c r="H105" s="317">
        <f t="shared" si="5"/>
        <v>1342.96</v>
      </c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</row>
    <row r="106" spans="1:28" s="225" customFormat="1" ht="28.5">
      <c r="A106" s="237" t="s">
        <v>184</v>
      </c>
      <c r="B106" s="158" t="s">
        <v>185</v>
      </c>
      <c r="C106" s="157" t="s">
        <v>27</v>
      </c>
      <c r="D106" s="156" t="s">
        <v>186</v>
      </c>
      <c r="E106" s="157" t="s">
        <v>98</v>
      </c>
      <c r="F106" s="228">
        <f>VLOOKUP(A106,'MEMORIA DE CALCULO'!$A$12:$U$2737,21,0)</f>
        <v>22.400000000000013</v>
      </c>
      <c r="G106" s="273">
        <f>120.9/1.195</f>
        <v>101.17154811715481</v>
      </c>
      <c r="H106" s="317">
        <f t="shared" si="5"/>
        <v>2266.2426778242693</v>
      </c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</row>
    <row r="107" spans="1:28" s="225" customFormat="1" ht="14.25">
      <c r="A107" s="237" t="s">
        <v>187</v>
      </c>
      <c r="B107" s="157"/>
      <c r="C107" s="157"/>
      <c r="D107" s="266" t="s">
        <v>188</v>
      </c>
      <c r="E107" s="267"/>
      <c r="F107" s="296"/>
      <c r="G107" s="319"/>
      <c r="H107" s="317">
        <f t="shared" si="5"/>
        <v>0</v>
      </c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</row>
    <row r="108" spans="1:28" s="225" customFormat="1" ht="28.5">
      <c r="A108" s="237" t="s">
        <v>189</v>
      </c>
      <c r="B108" s="157">
        <v>100702</v>
      </c>
      <c r="C108" s="157" t="s">
        <v>12</v>
      </c>
      <c r="D108" s="156" t="s">
        <v>1215</v>
      </c>
      <c r="E108" s="157" t="s">
        <v>98</v>
      </c>
      <c r="F108" s="228">
        <f>VLOOKUP(A108,'MEMORIA DE CALCULO'!$A$12:$U$2737,21,0)</f>
        <v>12.5</v>
      </c>
      <c r="G108" s="272">
        <v>466.83</v>
      </c>
      <c r="H108" s="317">
        <f t="shared" si="5"/>
        <v>5835.375</v>
      </c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</row>
    <row r="109" spans="1:28" s="225" customFormat="1" ht="14.25">
      <c r="A109" s="237" t="s">
        <v>190</v>
      </c>
      <c r="B109" s="157"/>
      <c r="C109" s="157"/>
      <c r="D109" s="266" t="s">
        <v>191</v>
      </c>
      <c r="E109" s="267"/>
      <c r="F109" s="296"/>
      <c r="G109" s="319"/>
      <c r="H109" s="317">
        <f t="shared" si="5"/>
        <v>0</v>
      </c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</row>
    <row r="110" spans="1:28" s="225" customFormat="1" ht="14.25">
      <c r="A110" s="237" t="s">
        <v>192</v>
      </c>
      <c r="B110" s="157" t="s">
        <v>193</v>
      </c>
      <c r="C110" s="157" t="s">
        <v>17</v>
      </c>
      <c r="D110" s="156" t="s">
        <v>194</v>
      </c>
      <c r="E110" s="157" t="s">
        <v>98</v>
      </c>
      <c r="F110" s="228">
        <f>VLOOKUP(A110,'MEMORIA DE CALCULO'!$A$12:$U$2737,21,0)</f>
        <v>78.56</v>
      </c>
      <c r="G110" s="272">
        <v>435.02</v>
      </c>
      <c r="H110" s="317">
        <f t="shared" si="5"/>
        <v>34175.171199999997</v>
      </c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</row>
    <row r="111" spans="1:28" s="225" customFormat="1" ht="14.25">
      <c r="A111" s="237" t="s">
        <v>195</v>
      </c>
      <c r="B111" s="157"/>
      <c r="C111" s="157"/>
      <c r="D111" s="266" t="s">
        <v>196</v>
      </c>
      <c r="E111" s="267"/>
      <c r="F111" s="296"/>
      <c r="G111" s="319"/>
      <c r="H111" s="317">
        <f t="shared" si="5"/>
        <v>0</v>
      </c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</row>
    <row r="112" spans="1:28" s="225" customFormat="1" ht="14.25">
      <c r="A112" s="237" t="s">
        <v>197</v>
      </c>
      <c r="B112" s="252" t="s">
        <v>198</v>
      </c>
      <c r="C112" s="157" t="s">
        <v>17</v>
      </c>
      <c r="D112" s="156" t="s">
        <v>199</v>
      </c>
      <c r="E112" s="157" t="s">
        <v>98</v>
      </c>
      <c r="F112" s="228">
        <f>VLOOKUP(A112,'MEMORIA DE CALCULO'!$A$12:$U$2737,21,0)</f>
        <v>12.96</v>
      </c>
      <c r="G112" s="272">
        <v>508.25</v>
      </c>
      <c r="H112" s="317">
        <f t="shared" si="5"/>
        <v>6586.92</v>
      </c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</row>
    <row r="113" spans="1:28" s="225" customFormat="1" ht="14.25">
      <c r="A113" s="237" t="s">
        <v>200</v>
      </c>
      <c r="B113" s="157"/>
      <c r="C113" s="157"/>
      <c r="D113" s="266" t="s">
        <v>201</v>
      </c>
      <c r="E113" s="267"/>
      <c r="F113" s="296"/>
      <c r="G113" s="319"/>
      <c r="H113" s="317">
        <f t="shared" si="5"/>
        <v>0</v>
      </c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</row>
    <row r="114" spans="1:28" s="225" customFormat="1" ht="28.5">
      <c r="A114" s="237" t="s">
        <v>202</v>
      </c>
      <c r="B114" s="157" t="s">
        <v>203</v>
      </c>
      <c r="C114" s="157" t="s">
        <v>17</v>
      </c>
      <c r="D114" s="156" t="s">
        <v>204</v>
      </c>
      <c r="E114" s="157" t="s">
        <v>98</v>
      </c>
      <c r="F114" s="228">
        <f>VLOOKUP(A114,'MEMORIA DE CALCULO'!$A$12:$U$2737,21,0)</f>
        <v>142.56</v>
      </c>
      <c r="G114" s="272">
        <v>488.97</v>
      </c>
      <c r="H114" s="317">
        <f t="shared" si="5"/>
        <v>69707.563200000004</v>
      </c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</row>
    <row r="115" spans="1:28" s="225" customFormat="1" ht="28.5">
      <c r="A115" s="237" t="s">
        <v>205</v>
      </c>
      <c r="B115" s="157" t="s">
        <v>206</v>
      </c>
      <c r="C115" s="157" t="s">
        <v>17</v>
      </c>
      <c r="D115" s="156" t="s">
        <v>207</v>
      </c>
      <c r="E115" s="157" t="s">
        <v>98</v>
      </c>
      <c r="F115" s="228">
        <f>VLOOKUP(A115,'MEMORIA DE CALCULO'!$A$12:$U$2737,21,0)</f>
        <v>8.16</v>
      </c>
      <c r="G115" s="272">
        <v>1713.57</v>
      </c>
      <c r="H115" s="317">
        <f t="shared" si="5"/>
        <v>13982.7312</v>
      </c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</row>
    <row r="116" spans="1:28" s="225" customFormat="1" ht="28.5">
      <c r="A116" s="237" t="s">
        <v>208</v>
      </c>
      <c r="B116" s="157" t="s">
        <v>209</v>
      </c>
      <c r="C116" s="157" t="s">
        <v>17</v>
      </c>
      <c r="D116" s="156" t="s">
        <v>210</v>
      </c>
      <c r="E116" s="157" t="s">
        <v>98</v>
      </c>
      <c r="F116" s="228">
        <f>VLOOKUP(A116,'MEMORIA DE CALCULO'!$A$12:$U$2737,21,0)</f>
        <v>3.36</v>
      </c>
      <c r="G116" s="272">
        <v>1128.0999999999999</v>
      </c>
      <c r="H116" s="317">
        <f t="shared" si="5"/>
        <v>3790.4159999999997</v>
      </c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</row>
    <row r="117" spans="1:28" s="225" customFormat="1" ht="14.25">
      <c r="A117" s="237"/>
      <c r="B117" s="157"/>
      <c r="C117" s="157"/>
      <c r="D117" s="156"/>
      <c r="E117" s="157"/>
      <c r="F117" s="250" t="s">
        <v>172</v>
      </c>
      <c r="G117" s="276"/>
      <c r="H117" s="318">
        <f>SUM(H102:H116)</f>
        <v>165745.63927782426</v>
      </c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</row>
    <row r="118" spans="1:28" s="225" customFormat="1" ht="14.25">
      <c r="A118" s="237"/>
      <c r="B118" s="157"/>
      <c r="C118" s="157"/>
      <c r="D118" s="156"/>
      <c r="E118" s="157"/>
      <c r="F118" s="238"/>
      <c r="G118" s="272"/>
      <c r="H118" s="317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</row>
    <row r="119" spans="1:28" s="225" customFormat="1" ht="14.25">
      <c r="A119" s="221">
        <v>6</v>
      </c>
      <c r="B119" s="166"/>
      <c r="C119" s="166"/>
      <c r="D119" s="152" t="s">
        <v>211</v>
      </c>
      <c r="E119" s="166"/>
      <c r="F119" s="236"/>
      <c r="G119" s="271"/>
      <c r="H119" s="224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</row>
    <row r="120" spans="1:28" s="225" customFormat="1" ht="42.75">
      <c r="A120" s="237" t="s">
        <v>212</v>
      </c>
      <c r="B120" s="157">
        <v>92543</v>
      </c>
      <c r="C120" s="157" t="s">
        <v>12</v>
      </c>
      <c r="D120" s="193" t="s">
        <v>213</v>
      </c>
      <c r="E120" s="157" t="s">
        <v>98</v>
      </c>
      <c r="F120" s="228">
        <f>VLOOKUP(A120,'MEMORIA DE CALCULO'!$A$12:$U$2737,21,0)</f>
        <v>303.74</v>
      </c>
      <c r="G120" s="272">
        <v>28.21</v>
      </c>
      <c r="H120" s="317">
        <f>F120*G120</f>
        <v>8568.5054</v>
      </c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</row>
    <row r="121" spans="1:28" s="225" customFormat="1" ht="57">
      <c r="A121" s="237" t="s">
        <v>214</v>
      </c>
      <c r="B121" s="157">
        <v>92562</v>
      </c>
      <c r="C121" s="157" t="s">
        <v>12</v>
      </c>
      <c r="D121" s="193" t="s">
        <v>215</v>
      </c>
      <c r="E121" s="157" t="s">
        <v>216</v>
      </c>
      <c r="F121" s="228">
        <f>VLOOKUP(A121,'MEMORIA DE CALCULO'!$A$12:$U$2737,21,0)</f>
        <v>15</v>
      </c>
      <c r="G121" s="272">
        <v>2956.42</v>
      </c>
      <c r="H121" s="317">
        <f>F121*G121</f>
        <v>44346.3</v>
      </c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</row>
    <row r="122" spans="1:28" s="225" customFormat="1" ht="28.5">
      <c r="A122" s="237" t="s">
        <v>217</v>
      </c>
      <c r="B122" s="157" t="s">
        <v>218</v>
      </c>
      <c r="C122" s="157" t="s">
        <v>17</v>
      </c>
      <c r="D122" s="193" t="s">
        <v>219</v>
      </c>
      <c r="E122" s="157" t="s">
        <v>98</v>
      </c>
      <c r="F122" s="228">
        <f>VLOOKUP(A122,'MEMORIA DE CALCULO'!$A$12:$U$2737,21,0)</f>
        <v>301.5</v>
      </c>
      <c r="G122" s="272">
        <v>122.42</v>
      </c>
      <c r="H122" s="317">
        <f>F122*G122</f>
        <v>36909.629999999997</v>
      </c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</row>
    <row r="123" spans="1:28" s="225" customFormat="1" ht="28.5">
      <c r="A123" s="237" t="s">
        <v>220</v>
      </c>
      <c r="B123" s="157">
        <v>94229</v>
      </c>
      <c r="C123" s="157" t="s">
        <v>12</v>
      </c>
      <c r="D123" s="156" t="s">
        <v>221</v>
      </c>
      <c r="E123" s="157" t="s">
        <v>148</v>
      </c>
      <c r="F123" s="228">
        <f>VLOOKUP(A123,'MEMORIA DE CALCULO'!$A$12:$U$2737,21,0)</f>
        <v>39.5</v>
      </c>
      <c r="G123" s="272">
        <v>176.75</v>
      </c>
      <c r="H123" s="317">
        <f>F123*G123</f>
        <v>6981.625</v>
      </c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</row>
    <row r="124" spans="1:28" s="225" customFormat="1" ht="14.25">
      <c r="A124" s="237" t="s">
        <v>222</v>
      </c>
      <c r="B124" s="157" t="s">
        <v>223</v>
      </c>
      <c r="C124" s="157" t="s">
        <v>17</v>
      </c>
      <c r="D124" s="156" t="s">
        <v>224</v>
      </c>
      <c r="E124" s="157" t="s">
        <v>148</v>
      </c>
      <c r="F124" s="228">
        <f>VLOOKUP(A124,'MEMORIA DE CALCULO'!$A$12:$U$2737,21,0)</f>
        <v>133.67000000000002</v>
      </c>
      <c r="G124" s="272">
        <v>148.58000000000001</v>
      </c>
      <c r="H124" s="317">
        <f>F124*G124</f>
        <v>19860.688600000005</v>
      </c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</row>
    <row r="125" spans="1:28" s="225" customFormat="1" ht="14.25">
      <c r="A125" s="237"/>
      <c r="B125" s="157"/>
      <c r="C125" s="157"/>
      <c r="D125" s="156"/>
      <c r="E125" s="157"/>
      <c r="F125" s="250" t="s">
        <v>172</v>
      </c>
      <c r="G125" s="276"/>
      <c r="H125" s="318">
        <f>SUM(H120:H124)</f>
        <v>116666.74900000001</v>
      </c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</row>
    <row r="126" spans="1:28" s="225" customFormat="1" ht="14.25">
      <c r="A126" s="237"/>
      <c r="B126" s="157"/>
      <c r="C126" s="157"/>
      <c r="D126" s="156"/>
      <c r="E126" s="157"/>
      <c r="F126" s="238"/>
      <c r="G126" s="272"/>
      <c r="H126" s="317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</row>
    <row r="127" spans="1:28" s="225" customFormat="1" ht="14.25">
      <c r="A127" s="221">
        <v>7</v>
      </c>
      <c r="B127" s="166"/>
      <c r="C127" s="166"/>
      <c r="D127" s="152" t="s">
        <v>225</v>
      </c>
      <c r="E127" s="166"/>
      <c r="F127" s="236"/>
      <c r="G127" s="271"/>
      <c r="H127" s="224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</row>
    <row r="128" spans="1:28" s="225" customFormat="1" ht="28.5">
      <c r="A128" s="237" t="s">
        <v>226</v>
      </c>
      <c r="B128" s="157">
        <v>98562</v>
      </c>
      <c r="C128" s="157" t="s">
        <v>12</v>
      </c>
      <c r="D128" s="156" t="s">
        <v>227</v>
      </c>
      <c r="E128" s="157" t="s">
        <v>98</v>
      </c>
      <c r="F128" s="228">
        <f>VLOOKUP(A128,'MEMORIA DE CALCULO'!$A$12:$U$2737,21,0)</f>
        <v>6.8</v>
      </c>
      <c r="G128" s="272">
        <v>52.91</v>
      </c>
      <c r="H128" s="317">
        <f>F128*G128</f>
        <v>359.78799999999995</v>
      </c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</row>
    <row r="129" spans="1:28" s="225" customFormat="1" ht="28.5">
      <c r="A129" s="249" t="s">
        <v>228</v>
      </c>
      <c r="B129" s="158">
        <v>98557</v>
      </c>
      <c r="C129" s="158" t="s">
        <v>12</v>
      </c>
      <c r="D129" s="159" t="s">
        <v>138</v>
      </c>
      <c r="E129" s="157" t="s">
        <v>98</v>
      </c>
      <c r="F129" s="228">
        <f>VLOOKUP(A129,'MEMORIA DE CALCULO'!$A$12:$U$2737,21,0)</f>
        <v>303.74</v>
      </c>
      <c r="G129" s="272">
        <v>47.56</v>
      </c>
      <c r="H129" s="317">
        <f>F129*G129</f>
        <v>14445.874400000001</v>
      </c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</row>
    <row r="130" spans="1:28" s="225" customFormat="1" ht="14.25">
      <c r="A130" s="237"/>
      <c r="B130" s="157"/>
      <c r="C130" s="157"/>
      <c r="D130" s="156"/>
      <c r="E130" s="157"/>
      <c r="F130" s="250" t="s">
        <v>172</v>
      </c>
      <c r="G130" s="276"/>
      <c r="H130" s="318">
        <f>SUM(H128:H129)</f>
        <v>14805.662400000001</v>
      </c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</row>
    <row r="131" spans="1:28" s="225" customFormat="1" ht="14.25">
      <c r="A131" s="237"/>
      <c r="B131" s="157"/>
      <c r="C131" s="157"/>
      <c r="D131" s="156"/>
      <c r="E131" s="157"/>
      <c r="F131" s="238"/>
      <c r="G131" s="272"/>
      <c r="H131" s="317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</row>
    <row r="132" spans="1:28" s="225" customFormat="1" ht="14.25">
      <c r="A132" s="221">
        <v>8</v>
      </c>
      <c r="B132" s="166"/>
      <c r="C132" s="166"/>
      <c r="D132" s="152" t="s">
        <v>229</v>
      </c>
      <c r="E132" s="166"/>
      <c r="F132" s="236"/>
      <c r="G132" s="271"/>
      <c r="H132" s="224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</row>
    <row r="133" spans="1:28" s="225" customFormat="1" ht="14.25">
      <c r="A133" s="237" t="s">
        <v>230</v>
      </c>
      <c r="B133" s="157" t="s">
        <v>231</v>
      </c>
      <c r="C133" s="157" t="s">
        <v>17</v>
      </c>
      <c r="D133" s="156" t="s">
        <v>232</v>
      </c>
      <c r="E133" s="157" t="s">
        <v>98</v>
      </c>
      <c r="F133" s="228">
        <f>VLOOKUP(A133,'MEMORIA DE CALCULO'!$A$12:$U$2737,21,0)</f>
        <v>2119.0439999999999</v>
      </c>
      <c r="G133" s="272">
        <v>7.01</v>
      </c>
      <c r="H133" s="317">
        <f>F133*G133</f>
        <v>14854.498439999999</v>
      </c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</row>
    <row r="134" spans="1:28" s="225" customFormat="1" ht="14.25">
      <c r="A134" s="237" t="s">
        <v>233</v>
      </c>
      <c r="B134" s="157" t="s">
        <v>234</v>
      </c>
      <c r="C134" s="157" t="s">
        <v>17</v>
      </c>
      <c r="D134" s="156" t="s">
        <v>235</v>
      </c>
      <c r="E134" s="157" t="s">
        <v>98</v>
      </c>
      <c r="F134" s="228">
        <f>VLOOKUP(A134,'MEMORIA DE CALCULO'!$A$12:$U$2737,21,0)</f>
        <v>2119.0439999999999</v>
      </c>
      <c r="G134" s="272">
        <v>22.76</v>
      </c>
      <c r="H134" s="317">
        <f>F134*G134</f>
        <v>48229.441440000002</v>
      </c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</row>
    <row r="135" spans="1:28" s="225" customFormat="1" ht="14.25">
      <c r="A135" s="237" t="s">
        <v>236</v>
      </c>
      <c r="B135" s="157" t="s">
        <v>237</v>
      </c>
      <c r="C135" s="157" t="s">
        <v>17</v>
      </c>
      <c r="D135" s="156" t="s">
        <v>238</v>
      </c>
      <c r="E135" s="157" t="s">
        <v>98</v>
      </c>
      <c r="F135" s="228">
        <f>VLOOKUP(A135,'MEMORIA DE CALCULO'!$A$12:$U$2737,21,0)</f>
        <v>1647.694</v>
      </c>
      <c r="G135" s="272">
        <v>13.22</v>
      </c>
      <c r="H135" s="317">
        <f>F135*G135</f>
        <v>21782.51468</v>
      </c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</row>
    <row r="136" spans="1:28" s="225" customFormat="1" ht="42.75">
      <c r="A136" s="237" t="s">
        <v>239</v>
      </c>
      <c r="B136" s="157">
        <v>87273</v>
      </c>
      <c r="C136" s="157" t="s">
        <v>12</v>
      </c>
      <c r="D136" s="156" t="s">
        <v>240</v>
      </c>
      <c r="E136" s="157" t="s">
        <v>98</v>
      </c>
      <c r="F136" s="228">
        <f>VLOOKUP(A136,'MEMORIA DE CALCULO'!$A$12:$U$2737,21,0)</f>
        <v>471.35</v>
      </c>
      <c r="G136" s="272">
        <v>83.83</v>
      </c>
      <c r="H136" s="317">
        <f>F136*G136</f>
        <v>39513.270499999999</v>
      </c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</row>
    <row r="137" spans="1:28" s="225" customFormat="1" ht="28.5">
      <c r="A137" s="237" t="s">
        <v>241</v>
      </c>
      <c r="B137" s="157">
        <v>96114</v>
      </c>
      <c r="C137" s="157" t="s">
        <v>12</v>
      </c>
      <c r="D137" s="156" t="s">
        <v>1166</v>
      </c>
      <c r="E137" s="157" t="s">
        <v>98</v>
      </c>
      <c r="F137" s="228">
        <f>VLOOKUP(A137,'MEMORIA DE CALCULO'!$A$12:$U$2737,21,0)</f>
        <v>529.1</v>
      </c>
      <c r="G137" s="272">
        <v>73.89</v>
      </c>
      <c r="H137" s="317">
        <f>F137*G137</f>
        <v>39095.199000000001</v>
      </c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</row>
    <row r="138" spans="1:28" s="225" customFormat="1" ht="14.25">
      <c r="A138" s="237"/>
      <c r="B138" s="157"/>
      <c r="C138" s="157"/>
      <c r="D138" s="156"/>
      <c r="E138" s="157"/>
      <c r="F138" s="250" t="s">
        <v>172</v>
      </c>
      <c r="G138" s="276"/>
      <c r="H138" s="318">
        <f>SUM(H133:H137)</f>
        <v>163474.92406000002</v>
      </c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</row>
    <row r="139" spans="1:28" s="225" customFormat="1" ht="14.25">
      <c r="A139" s="237"/>
      <c r="B139" s="157"/>
      <c r="C139" s="157"/>
      <c r="D139" s="156"/>
      <c r="E139" s="157"/>
      <c r="F139" s="238"/>
      <c r="G139" s="272"/>
      <c r="H139" s="317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</row>
    <row r="140" spans="1:28" s="225" customFormat="1" ht="14.25">
      <c r="A140" s="221">
        <v>9</v>
      </c>
      <c r="B140" s="166"/>
      <c r="C140" s="166"/>
      <c r="D140" s="152" t="s">
        <v>242</v>
      </c>
      <c r="E140" s="166"/>
      <c r="F140" s="236"/>
      <c r="G140" s="271"/>
      <c r="H140" s="224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</row>
    <row r="141" spans="1:28" s="225" customFormat="1" ht="14.25">
      <c r="A141" s="237" t="s">
        <v>243</v>
      </c>
      <c r="B141" s="157"/>
      <c r="C141" s="157"/>
      <c r="D141" s="265" t="s">
        <v>244</v>
      </c>
      <c r="E141" s="157"/>
      <c r="F141" s="238"/>
      <c r="G141" s="272"/>
      <c r="H141" s="317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</row>
    <row r="142" spans="1:28" s="225" customFormat="1" ht="14.25">
      <c r="A142" s="237"/>
      <c r="B142" s="157"/>
      <c r="C142" s="157"/>
      <c r="D142" s="265"/>
      <c r="E142" s="157"/>
      <c r="F142" s="238"/>
      <c r="G142" s="272"/>
      <c r="H142" s="317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</row>
    <row r="143" spans="1:28" s="225" customFormat="1" ht="42.75">
      <c r="A143" s="237" t="s">
        <v>245</v>
      </c>
      <c r="B143" s="157">
        <v>103074</v>
      </c>
      <c r="C143" s="157" t="s">
        <v>12</v>
      </c>
      <c r="D143" s="193" t="s">
        <v>246</v>
      </c>
      <c r="E143" s="157" t="s">
        <v>98</v>
      </c>
      <c r="F143" s="228">
        <f>VLOOKUP(A143,'MEMORIA DE CALCULO'!$A$12:$U$2737,21,0)</f>
        <v>242.56</v>
      </c>
      <c r="G143" s="272">
        <v>158.56</v>
      </c>
      <c r="H143" s="317">
        <f t="shared" ref="H143:H153" si="6">F143*G143</f>
        <v>38460.313600000001</v>
      </c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</row>
    <row r="144" spans="1:28" s="225" customFormat="1" ht="57">
      <c r="A144" s="237" t="s">
        <v>247</v>
      </c>
      <c r="B144" s="157">
        <v>87630</v>
      </c>
      <c r="C144" s="157" t="s">
        <v>12</v>
      </c>
      <c r="D144" s="156" t="s">
        <v>248</v>
      </c>
      <c r="E144" s="157" t="s">
        <v>98</v>
      </c>
      <c r="F144" s="228">
        <f>VLOOKUP(A144,'MEMORIA DE CALCULO'!$A$12:$U$2737,21,0)</f>
        <v>529.17999999999995</v>
      </c>
      <c r="G144" s="311">
        <v>37.369999999999997</v>
      </c>
      <c r="H144" s="317">
        <f t="shared" si="6"/>
        <v>19775.456599999998</v>
      </c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</row>
    <row r="145" spans="1:28" s="225" customFormat="1" ht="42.75">
      <c r="A145" s="237" t="s">
        <v>249</v>
      </c>
      <c r="B145" s="157">
        <v>87257</v>
      </c>
      <c r="C145" s="157" t="s">
        <v>12</v>
      </c>
      <c r="D145" s="156" t="s">
        <v>1216</v>
      </c>
      <c r="E145" s="157" t="s">
        <v>98</v>
      </c>
      <c r="F145" s="228">
        <f>VLOOKUP(A145,'MEMORIA DE CALCULO'!$A$12:$U$2737,21,0)</f>
        <v>373.58</v>
      </c>
      <c r="G145" s="272">
        <v>105.61</v>
      </c>
      <c r="H145" s="317">
        <f t="shared" si="6"/>
        <v>39453.783799999997</v>
      </c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</row>
    <row r="146" spans="1:28" s="225" customFormat="1" ht="28.5">
      <c r="A146" s="237" t="s">
        <v>250</v>
      </c>
      <c r="B146" s="157" t="s">
        <v>251</v>
      </c>
      <c r="C146" s="245" t="s">
        <v>27</v>
      </c>
      <c r="D146" s="163" t="s">
        <v>252</v>
      </c>
      <c r="E146" s="253" t="s">
        <v>14</v>
      </c>
      <c r="F146" s="228">
        <f>VLOOKUP(A146,'MEMORIA DE CALCULO'!$A$12:$U$2737,21,0)</f>
        <v>155.6</v>
      </c>
      <c r="G146" s="305">
        <f>319.88/1.195</f>
        <v>267.6820083682008</v>
      </c>
      <c r="H146" s="317">
        <f t="shared" si="6"/>
        <v>41651.320502092043</v>
      </c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254"/>
      <c r="U146" s="255"/>
      <c r="V146" s="1"/>
      <c r="W146" s="1"/>
      <c r="X146" s="1"/>
      <c r="Y146" s="1"/>
      <c r="Z146" s="1"/>
      <c r="AA146" s="1"/>
      <c r="AB146" s="1"/>
    </row>
    <row r="147" spans="1:28" s="225" customFormat="1" ht="28.5">
      <c r="A147" s="237" t="s">
        <v>253</v>
      </c>
      <c r="B147" s="157">
        <v>88650</v>
      </c>
      <c r="C147" s="157" t="s">
        <v>12</v>
      </c>
      <c r="D147" s="156" t="s">
        <v>254</v>
      </c>
      <c r="E147" s="157" t="s">
        <v>148</v>
      </c>
      <c r="F147" s="228">
        <f>VLOOKUP(A147,'MEMORIA DE CALCULO'!$A$12:$U$2737,21,0)</f>
        <v>379.0499999999999</v>
      </c>
      <c r="G147" s="272">
        <v>19.489999999999998</v>
      </c>
      <c r="H147" s="317">
        <f t="shared" si="6"/>
        <v>7387.6844999999976</v>
      </c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</row>
    <row r="148" spans="1:28" s="225" customFormat="1" ht="28.5">
      <c r="A148" s="237" t="s">
        <v>255</v>
      </c>
      <c r="B148" s="157">
        <v>98689</v>
      </c>
      <c r="C148" s="157" t="s">
        <v>12</v>
      </c>
      <c r="D148" s="156" t="s">
        <v>256</v>
      </c>
      <c r="E148" s="157" t="s">
        <v>148</v>
      </c>
      <c r="F148" s="228">
        <f>VLOOKUP(A148,'MEMORIA DE CALCULO'!$A$12:$U$2737,21,0)</f>
        <v>38.499999999999986</v>
      </c>
      <c r="G148" s="272">
        <v>124.16</v>
      </c>
      <c r="H148" s="317">
        <f t="shared" si="6"/>
        <v>4780.159999999998</v>
      </c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</row>
    <row r="149" spans="1:28" s="225" customFormat="1" ht="14.25">
      <c r="A149" s="237" t="s">
        <v>257</v>
      </c>
      <c r="B149" s="157"/>
      <c r="C149" s="157"/>
      <c r="D149" s="265" t="s">
        <v>258</v>
      </c>
      <c r="E149" s="157"/>
      <c r="F149" s="228" t="e">
        <f>VLOOKUP(A149,'MEMORIA DE CALCULO'!$A$12:$U$2737,21,0)</f>
        <v>#N/A</v>
      </c>
      <c r="G149" s="272"/>
      <c r="H149" s="317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</row>
    <row r="150" spans="1:28" s="225" customFormat="1" ht="42.75">
      <c r="A150" s="237" t="s">
        <v>259</v>
      </c>
      <c r="B150" s="157">
        <v>104626</v>
      </c>
      <c r="C150" s="157" t="s">
        <v>12</v>
      </c>
      <c r="D150" s="156" t="s">
        <v>260</v>
      </c>
      <c r="E150" s="157" t="s">
        <v>88</v>
      </c>
      <c r="F150" s="228">
        <f>VLOOKUP(A150,'MEMORIA DE CALCULO'!$A$12:$U$2737,21,0)</f>
        <v>4.3091999999999997</v>
      </c>
      <c r="G150" s="272">
        <v>675.68</v>
      </c>
      <c r="H150" s="317">
        <f t="shared" si="6"/>
        <v>2911.6402559999997</v>
      </c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</row>
    <row r="151" spans="1:28" s="225" customFormat="1" ht="57">
      <c r="A151" s="237" t="s">
        <v>261</v>
      </c>
      <c r="B151" s="157">
        <v>102073</v>
      </c>
      <c r="C151" s="157" t="s">
        <v>12</v>
      </c>
      <c r="D151" s="156" t="s">
        <v>262</v>
      </c>
      <c r="E151" s="157" t="s">
        <v>88</v>
      </c>
      <c r="F151" s="228">
        <f>VLOOKUP(A151,'MEMORIA DE CALCULO'!$A$12:$U$2737,21,0)</f>
        <v>0.33</v>
      </c>
      <c r="G151" s="272">
        <v>3776.15</v>
      </c>
      <c r="H151" s="317">
        <f t="shared" si="6"/>
        <v>1246.1295</v>
      </c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</row>
    <row r="152" spans="1:28" s="225" customFormat="1" ht="28.5">
      <c r="A152" s="237" t="s">
        <v>263</v>
      </c>
      <c r="B152" s="157" t="s">
        <v>264</v>
      </c>
      <c r="C152" s="157" t="s">
        <v>17</v>
      </c>
      <c r="D152" s="156" t="s">
        <v>265</v>
      </c>
      <c r="E152" s="157" t="s">
        <v>98</v>
      </c>
      <c r="F152" s="228">
        <f>VLOOKUP(A152,'MEMORIA DE CALCULO'!$A$12:$U$2737,21,0)</f>
        <v>29.1875</v>
      </c>
      <c r="G152" s="272">
        <v>116.46</v>
      </c>
      <c r="H152" s="317">
        <f t="shared" si="6"/>
        <v>3399.17625</v>
      </c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</row>
    <row r="153" spans="1:28" s="225" customFormat="1" ht="28.5">
      <c r="A153" s="237" t="s">
        <v>266</v>
      </c>
      <c r="B153" s="157">
        <v>98504</v>
      </c>
      <c r="C153" s="157" t="s">
        <v>12</v>
      </c>
      <c r="D153" s="156" t="s">
        <v>267</v>
      </c>
      <c r="E153" s="157" t="s">
        <v>98</v>
      </c>
      <c r="F153" s="228">
        <f>VLOOKUP(A153,'MEMORIA DE CALCULO'!$A$12:$U$2737,21,0)</f>
        <v>197.08</v>
      </c>
      <c r="G153" s="272">
        <v>17.68</v>
      </c>
      <c r="H153" s="317">
        <f t="shared" si="6"/>
        <v>3484.3744000000002</v>
      </c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</row>
    <row r="154" spans="1:28" s="225" customFormat="1" ht="14.25">
      <c r="A154" s="237"/>
      <c r="B154" s="157"/>
      <c r="C154" s="157"/>
      <c r="D154" s="156"/>
      <c r="E154" s="157"/>
      <c r="F154" s="250" t="s">
        <v>172</v>
      </c>
      <c r="G154" s="276"/>
      <c r="H154" s="318">
        <f>SUM(H143:H153)</f>
        <v>162550.03940809207</v>
      </c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</row>
    <row r="155" spans="1:28" s="225" customFormat="1" ht="14.25">
      <c r="A155" s="237"/>
      <c r="B155" s="157"/>
      <c r="C155" s="157"/>
      <c r="D155" s="156"/>
      <c r="E155" s="157"/>
      <c r="F155" s="238"/>
      <c r="G155" s="272"/>
      <c r="H155" s="317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</row>
    <row r="156" spans="1:28" s="225" customFormat="1" ht="14.25">
      <c r="A156" s="221">
        <v>10</v>
      </c>
      <c r="B156" s="166"/>
      <c r="C156" s="166"/>
      <c r="D156" s="152" t="s">
        <v>268</v>
      </c>
      <c r="E156" s="166"/>
      <c r="F156" s="236"/>
      <c r="G156" s="271"/>
      <c r="H156" s="224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</row>
    <row r="157" spans="1:28" s="225" customFormat="1" ht="28.5">
      <c r="A157" s="237" t="s">
        <v>269</v>
      </c>
      <c r="B157" s="157">
        <v>88496</v>
      </c>
      <c r="C157" s="157" t="s">
        <v>12</v>
      </c>
      <c r="D157" s="156" t="s">
        <v>270</v>
      </c>
      <c r="E157" s="157" t="s">
        <v>271</v>
      </c>
      <c r="F157" s="228">
        <f>VLOOKUP(A157,'MEMORIA DE CALCULO'!$A$12:$U$2737,21,0)</f>
        <v>529.17999999999995</v>
      </c>
      <c r="G157" s="272">
        <v>39.72</v>
      </c>
      <c r="H157" s="317">
        <f t="shared" ref="H157:H165" si="7">F157*G157</f>
        <v>21019.029599999998</v>
      </c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</row>
    <row r="158" spans="1:28" s="225" customFormat="1" ht="28.5">
      <c r="A158" s="237" t="s">
        <v>272</v>
      </c>
      <c r="B158" s="157">
        <v>88497</v>
      </c>
      <c r="C158" s="157" t="s">
        <v>12</v>
      </c>
      <c r="D158" s="156" t="s">
        <v>273</v>
      </c>
      <c r="E158" s="157" t="s">
        <v>271</v>
      </c>
      <c r="F158" s="228">
        <f>VLOOKUP(A158,'MEMORIA DE CALCULO'!$A$12:$U$2737,21,0)</f>
        <v>1211.798</v>
      </c>
      <c r="G158" s="272">
        <v>21.82</v>
      </c>
      <c r="H158" s="317">
        <f t="shared" si="7"/>
        <v>26441.432359999999</v>
      </c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</row>
    <row r="159" spans="1:28" s="225" customFormat="1" ht="28.5">
      <c r="A159" s="237" t="s">
        <v>274</v>
      </c>
      <c r="B159" s="157">
        <v>88488</v>
      </c>
      <c r="C159" s="157" t="s">
        <v>12</v>
      </c>
      <c r="D159" s="156" t="s">
        <v>275</v>
      </c>
      <c r="E159" s="157" t="s">
        <v>271</v>
      </c>
      <c r="F159" s="228">
        <f>VLOOKUP(A159,'MEMORIA DE CALCULO'!$A$12:$U$2737,21,0)</f>
        <v>529.17999999999995</v>
      </c>
      <c r="G159" s="272">
        <v>17.61</v>
      </c>
      <c r="H159" s="317">
        <f t="shared" si="7"/>
        <v>9318.8597999999984</v>
      </c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</row>
    <row r="160" spans="1:28" s="225" customFormat="1" ht="28.5">
      <c r="A160" s="237" t="s">
        <v>276</v>
      </c>
      <c r="B160" s="157">
        <v>88489</v>
      </c>
      <c r="C160" s="157" t="s">
        <v>12</v>
      </c>
      <c r="D160" s="156" t="s">
        <v>277</v>
      </c>
      <c r="E160" s="157" t="s">
        <v>271</v>
      </c>
      <c r="F160" s="228">
        <f>VLOOKUP(A160,'MEMORIA DE CALCULO'!$A$12:$U$2737,21,0)</f>
        <v>1211.798</v>
      </c>
      <c r="G160" s="272">
        <v>14.61</v>
      </c>
      <c r="H160" s="317">
        <f t="shared" si="7"/>
        <v>17704.368780000001</v>
      </c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</row>
    <row r="161" spans="1:28" s="225" customFormat="1" ht="28.5">
      <c r="A161" s="237" t="s">
        <v>278</v>
      </c>
      <c r="B161" s="157">
        <v>88484</v>
      </c>
      <c r="C161" s="157" t="s">
        <v>12</v>
      </c>
      <c r="D161" s="156" t="s">
        <v>1167</v>
      </c>
      <c r="E161" s="157" t="s">
        <v>271</v>
      </c>
      <c r="F161" s="228">
        <f>VLOOKUP(A161,'MEMORIA DE CALCULO'!$A$12:$U$2737,21,0)</f>
        <v>529.17999999999995</v>
      </c>
      <c r="G161" s="272">
        <v>6.15</v>
      </c>
      <c r="H161" s="317">
        <f t="shared" si="7"/>
        <v>3254.4569999999999</v>
      </c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</row>
    <row r="162" spans="1:28" s="225" customFormat="1" ht="28.5">
      <c r="A162" s="237" t="s">
        <v>279</v>
      </c>
      <c r="B162" s="157">
        <v>88485</v>
      </c>
      <c r="C162" s="157" t="s">
        <v>12</v>
      </c>
      <c r="D162" s="156" t="s">
        <v>280</v>
      </c>
      <c r="E162" s="157" t="s">
        <v>271</v>
      </c>
      <c r="F162" s="228">
        <f>VLOOKUP(A162,'MEMORIA DE CALCULO'!$A$12:$U$2737,21,0)</f>
        <v>1211.798</v>
      </c>
      <c r="G162" s="272">
        <v>4.92</v>
      </c>
      <c r="H162" s="317">
        <f t="shared" si="7"/>
        <v>5962.0461599999999</v>
      </c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</row>
    <row r="163" spans="1:28" s="225" customFormat="1" ht="42.75">
      <c r="A163" s="237" t="s">
        <v>281</v>
      </c>
      <c r="B163" s="157">
        <v>96131</v>
      </c>
      <c r="C163" s="157" t="s">
        <v>12</v>
      </c>
      <c r="D163" s="156" t="s">
        <v>1217</v>
      </c>
      <c r="E163" s="157" t="s">
        <v>98</v>
      </c>
      <c r="F163" s="228">
        <f>VLOOKUP(A163,'MEMORIA DE CALCULO'!$A$12:$U$2737,21,0)</f>
        <v>620.04800000000012</v>
      </c>
      <c r="G163" s="272">
        <v>33.1</v>
      </c>
      <c r="H163" s="317">
        <f t="shared" si="7"/>
        <v>20523.588800000005</v>
      </c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</row>
    <row r="164" spans="1:28" s="225" customFormat="1" ht="28.5">
      <c r="A164" s="237" t="s">
        <v>282</v>
      </c>
      <c r="B164" s="157">
        <v>88411</v>
      </c>
      <c r="C164" s="157" t="s">
        <v>12</v>
      </c>
      <c r="D164" s="193" t="s">
        <v>1168</v>
      </c>
      <c r="E164" s="157" t="s">
        <v>98</v>
      </c>
      <c r="F164" s="228">
        <f>VLOOKUP(A164,'MEMORIA DE CALCULO'!$A$12:$U$2737,21,0)</f>
        <v>620.04800000000012</v>
      </c>
      <c r="G164" s="272">
        <v>5.45</v>
      </c>
      <c r="H164" s="317">
        <f t="shared" si="7"/>
        <v>3379.2616000000007</v>
      </c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</row>
    <row r="165" spans="1:28" s="225" customFormat="1" ht="28.5">
      <c r="A165" s="237" t="s">
        <v>283</v>
      </c>
      <c r="B165" s="157">
        <v>95622</v>
      </c>
      <c r="C165" s="157" t="s">
        <v>12</v>
      </c>
      <c r="D165" s="193" t="s">
        <v>1169</v>
      </c>
      <c r="E165" s="157" t="s">
        <v>98</v>
      </c>
      <c r="F165" s="228">
        <f>VLOOKUP(A165,'MEMORIA DE CALCULO'!$A$12:$U$2737,21,0)</f>
        <v>620.04800000000012</v>
      </c>
      <c r="G165" s="272">
        <v>17.21</v>
      </c>
      <c r="H165" s="317">
        <f t="shared" si="7"/>
        <v>10671.026080000003</v>
      </c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</row>
    <row r="166" spans="1:28" s="225" customFormat="1" ht="14.25">
      <c r="A166" s="237"/>
      <c r="B166" s="157"/>
      <c r="C166" s="157"/>
      <c r="D166" s="156"/>
      <c r="E166" s="157"/>
      <c r="F166" s="238"/>
      <c r="G166" s="272"/>
      <c r="H166" s="317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</row>
    <row r="167" spans="1:28" s="225" customFormat="1" ht="14.25">
      <c r="A167" s="237"/>
      <c r="B167" s="157"/>
      <c r="C167" s="157"/>
      <c r="D167" s="156"/>
      <c r="E167" s="157"/>
      <c r="F167" s="250" t="s">
        <v>172</v>
      </c>
      <c r="G167" s="276"/>
      <c r="H167" s="318">
        <f>SUM(H157:H165)</f>
        <v>118274.07018000001</v>
      </c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</row>
    <row r="168" spans="1:28" s="225" customFormat="1" ht="14.25">
      <c r="A168" s="237"/>
      <c r="B168" s="157"/>
      <c r="C168" s="157"/>
      <c r="D168" s="156"/>
      <c r="E168" s="157"/>
      <c r="F168" s="238"/>
      <c r="G168" s="272"/>
      <c r="H168" s="317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</row>
    <row r="169" spans="1:28" s="225" customFormat="1" ht="14.25">
      <c r="A169" s="221">
        <v>11</v>
      </c>
      <c r="B169" s="166"/>
      <c r="C169" s="166"/>
      <c r="D169" s="152" t="s">
        <v>284</v>
      </c>
      <c r="E169" s="166"/>
      <c r="F169" s="236"/>
      <c r="G169" s="271"/>
      <c r="H169" s="224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</row>
    <row r="170" spans="1:28" s="225" customFormat="1" ht="14.25">
      <c r="A170" s="237" t="s">
        <v>285</v>
      </c>
      <c r="B170" s="157"/>
      <c r="C170" s="157"/>
      <c r="D170" s="265" t="s">
        <v>286</v>
      </c>
      <c r="E170" s="157"/>
      <c r="F170" s="238"/>
      <c r="G170" s="272"/>
      <c r="H170" s="317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</row>
    <row r="171" spans="1:28" s="225" customFormat="1" ht="14.25">
      <c r="A171" s="237" t="s">
        <v>1227</v>
      </c>
      <c r="B171" s="157" t="s">
        <v>288</v>
      </c>
      <c r="C171" s="157" t="s">
        <v>17</v>
      </c>
      <c r="D171" s="193" t="s">
        <v>289</v>
      </c>
      <c r="E171" s="157" t="s">
        <v>148</v>
      </c>
      <c r="F171" s="238">
        <v>260</v>
      </c>
      <c r="G171" s="272">
        <v>31.2</v>
      </c>
      <c r="H171" s="317">
        <f t="shared" ref="H171:H179" si="8">F171*G171</f>
        <v>8112</v>
      </c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</row>
    <row r="172" spans="1:28" s="225" customFormat="1" ht="14.25">
      <c r="A172" s="237" t="s">
        <v>287</v>
      </c>
      <c r="B172" s="157" t="s">
        <v>290</v>
      </c>
      <c r="C172" s="157" t="s">
        <v>17</v>
      </c>
      <c r="D172" s="193" t="s">
        <v>291</v>
      </c>
      <c r="E172" s="157" t="s">
        <v>148</v>
      </c>
      <c r="F172" s="238">
        <v>150</v>
      </c>
      <c r="G172" s="272">
        <v>39.159999999999997</v>
      </c>
      <c r="H172" s="317">
        <f t="shared" si="8"/>
        <v>5873.9999999999991</v>
      </c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</row>
    <row r="173" spans="1:28" s="225" customFormat="1" ht="14.25">
      <c r="A173" s="237" t="s">
        <v>292</v>
      </c>
      <c r="B173" s="157" t="s">
        <v>293</v>
      </c>
      <c r="C173" s="157" t="s">
        <v>17</v>
      </c>
      <c r="D173" s="193" t="s">
        <v>294</v>
      </c>
      <c r="E173" s="157" t="s">
        <v>148</v>
      </c>
      <c r="F173" s="238">
        <v>150</v>
      </c>
      <c r="G173" s="272">
        <v>50.43</v>
      </c>
      <c r="H173" s="317">
        <f t="shared" si="8"/>
        <v>7564.5</v>
      </c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</row>
    <row r="174" spans="1:28" s="225" customFormat="1" ht="14.25">
      <c r="A174" s="237" t="s">
        <v>295</v>
      </c>
      <c r="B174" s="157"/>
      <c r="C174" s="157"/>
      <c r="D174" s="265" t="s">
        <v>296</v>
      </c>
      <c r="E174" s="157"/>
      <c r="F174" s="238"/>
      <c r="G174" s="272"/>
      <c r="H174" s="317">
        <f t="shared" si="8"/>
        <v>0</v>
      </c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</row>
    <row r="175" spans="1:28" s="225" customFormat="1" ht="28.5">
      <c r="A175" s="237" t="s">
        <v>297</v>
      </c>
      <c r="B175" s="157">
        <v>94499</v>
      </c>
      <c r="C175" s="157" t="s">
        <v>12</v>
      </c>
      <c r="D175" s="156" t="s">
        <v>298</v>
      </c>
      <c r="E175" s="157" t="s">
        <v>178</v>
      </c>
      <c r="F175" s="238">
        <v>5</v>
      </c>
      <c r="G175" s="272">
        <v>243.52</v>
      </c>
      <c r="H175" s="317">
        <f t="shared" si="8"/>
        <v>1217.6000000000001</v>
      </c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</row>
    <row r="176" spans="1:28" s="225" customFormat="1" ht="28.5">
      <c r="A176" s="237" t="s">
        <v>299</v>
      </c>
      <c r="B176" s="157">
        <v>94500</v>
      </c>
      <c r="C176" s="157" t="s">
        <v>12</v>
      </c>
      <c r="D176" s="156" t="s">
        <v>300</v>
      </c>
      <c r="E176" s="157" t="s">
        <v>178</v>
      </c>
      <c r="F176" s="238">
        <v>5</v>
      </c>
      <c r="G176" s="272">
        <v>296.07</v>
      </c>
      <c r="H176" s="317">
        <f t="shared" si="8"/>
        <v>1480.35</v>
      </c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</row>
    <row r="177" spans="1:28" s="225" customFormat="1" ht="28.5">
      <c r="A177" s="237" t="s">
        <v>301</v>
      </c>
      <c r="B177" s="157">
        <v>89986</v>
      </c>
      <c r="C177" s="157" t="s">
        <v>12</v>
      </c>
      <c r="D177" s="156" t="s">
        <v>302</v>
      </c>
      <c r="E177" s="157" t="s">
        <v>178</v>
      </c>
      <c r="F177" s="238">
        <v>20</v>
      </c>
      <c r="G177" s="272">
        <v>70.88</v>
      </c>
      <c r="H177" s="317">
        <f t="shared" si="8"/>
        <v>1417.6</v>
      </c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</row>
    <row r="178" spans="1:28" s="225" customFormat="1" ht="28.5">
      <c r="A178" s="237" t="s">
        <v>303</v>
      </c>
      <c r="B178" s="157">
        <v>94794</v>
      </c>
      <c r="C178" s="157" t="s">
        <v>12</v>
      </c>
      <c r="D178" s="156" t="s">
        <v>304</v>
      </c>
      <c r="E178" s="157" t="s">
        <v>178</v>
      </c>
      <c r="F178" s="238">
        <v>20</v>
      </c>
      <c r="G178" s="272">
        <v>142.84</v>
      </c>
      <c r="H178" s="317">
        <f t="shared" si="8"/>
        <v>2856.8</v>
      </c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</row>
    <row r="179" spans="1:28" s="225" customFormat="1" ht="28.5">
      <c r="A179" s="237" t="s">
        <v>305</v>
      </c>
      <c r="B179" s="157">
        <v>89987</v>
      </c>
      <c r="C179" s="157" t="s">
        <v>12</v>
      </c>
      <c r="D179" s="156" t="s">
        <v>306</v>
      </c>
      <c r="E179" s="157" t="s">
        <v>178</v>
      </c>
      <c r="F179" s="238">
        <v>28</v>
      </c>
      <c r="G179" s="272">
        <v>80.95</v>
      </c>
      <c r="H179" s="317">
        <f t="shared" si="8"/>
        <v>2266.6</v>
      </c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</row>
    <row r="180" spans="1:28" s="225" customFormat="1" ht="14.25">
      <c r="A180" s="237"/>
      <c r="B180" s="157"/>
      <c r="C180" s="157"/>
      <c r="D180" s="156"/>
      <c r="E180" s="157"/>
      <c r="F180" s="250" t="s">
        <v>172</v>
      </c>
      <c r="G180" s="276"/>
      <c r="H180" s="318">
        <f>SUM(H171:H179)</f>
        <v>30789.449999999993</v>
      </c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</row>
    <row r="181" spans="1:28" s="225" customFormat="1" ht="14.25">
      <c r="A181" s="237"/>
      <c r="B181" s="157"/>
      <c r="C181" s="157"/>
      <c r="D181" s="156"/>
      <c r="E181" s="157"/>
      <c r="F181" s="238"/>
      <c r="G181" s="272"/>
      <c r="H181" s="317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</row>
    <row r="182" spans="1:28" s="225" customFormat="1" ht="14.25">
      <c r="A182" s="221">
        <v>12</v>
      </c>
      <c r="B182" s="166"/>
      <c r="C182" s="166"/>
      <c r="D182" s="152" t="s">
        <v>307</v>
      </c>
      <c r="E182" s="166"/>
      <c r="F182" s="236"/>
      <c r="G182" s="271"/>
      <c r="H182" s="224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</row>
    <row r="183" spans="1:28" s="225" customFormat="1" ht="14.25">
      <c r="A183" s="237" t="s">
        <v>308</v>
      </c>
      <c r="B183" s="157"/>
      <c r="C183" s="157"/>
      <c r="D183" s="265" t="s">
        <v>309</v>
      </c>
      <c r="E183" s="157"/>
      <c r="F183" s="238"/>
      <c r="G183" s="272"/>
      <c r="H183" s="317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</row>
    <row r="184" spans="1:28" s="225" customFormat="1" ht="42.75">
      <c r="A184" s="237" t="s">
        <v>310</v>
      </c>
      <c r="B184" s="157">
        <v>89848</v>
      </c>
      <c r="C184" s="157" t="s">
        <v>12</v>
      </c>
      <c r="D184" s="156" t="s">
        <v>311</v>
      </c>
      <c r="E184" s="157" t="s">
        <v>148</v>
      </c>
      <c r="F184" s="238">
        <v>20</v>
      </c>
      <c r="G184" s="272">
        <v>30.55</v>
      </c>
      <c r="H184" s="317">
        <f>F184*G184</f>
        <v>611</v>
      </c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</row>
    <row r="185" spans="1:28" s="225" customFormat="1" ht="42.75">
      <c r="A185" s="237" t="s">
        <v>312</v>
      </c>
      <c r="B185" s="157">
        <v>89849</v>
      </c>
      <c r="C185" s="157" t="s">
        <v>12</v>
      </c>
      <c r="D185" s="156" t="s">
        <v>313</v>
      </c>
      <c r="E185" s="157" t="s">
        <v>148</v>
      </c>
      <c r="F185" s="238">
        <v>10</v>
      </c>
      <c r="G185" s="272">
        <v>59.21</v>
      </c>
      <c r="H185" s="317">
        <f>F185*G185</f>
        <v>592.1</v>
      </c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</row>
    <row r="186" spans="1:28" s="225" customFormat="1" ht="14.25">
      <c r="A186" s="237" t="s">
        <v>314</v>
      </c>
      <c r="B186" s="157"/>
      <c r="C186" s="157"/>
      <c r="D186" s="265" t="s">
        <v>315</v>
      </c>
      <c r="E186" s="157"/>
      <c r="F186" s="238"/>
      <c r="G186" s="272"/>
      <c r="H186" s="317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</row>
    <row r="187" spans="1:28" s="225" customFormat="1" ht="28.5">
      <c r="A187" s="237" t="s">
        <v>316</v>
      </c>
      <c r="B187" s="164" t="s">
        <v>1242</v>
      </c>
      <c r="C187" s="157" t="s">
        <v>317</v>
      </c>
      <c r="D187" s="156" t="s">
        <v>318</v>
      </c>
      <c r="E187" s="157" t="s">
        <v>178</v>
      </c>
      <c r="F187" s="238">
        <v>2</v>
      </c>
      <c r="G187" s="272">
        <v>123.25</v>
      </c>
      <c r="H187" s="317">
        <f>F187*G187</f>
        <v>246.5</v>
      </c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</row>
    <row r="188" spans="1:28" s="225" customFormat="1" ht="14.25">
      <c r="A188" s="237"/>
      <c r="B188" s="157"/>
      <c r="C188" s="157"/>
      <c r="D188" s="156"/>
      <c r="E188" s="157"/>
      <c r="F188" s="250" t="s">
        <v>172</v>
      </c>
      <c r="G188" s="276"/>
      <c r="H188" s="318">
        <f>SUM(H184:H187)</f>
        <v>1449.6</v>
      </c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</row>
    <row r="189" spans="1:28" s="225" customFormat="1" ht="14.25">
      <c r="A189" s="237"/>
      <c r="B189" s="157"/>
      <c r="C189" s="157"/>
      <c r="D189" s="156"/>
      <c r="E189" s="157"/>
      <c r="F189" s="238"/>
      <c r="G189" s="272"/>
      <c r="H189" s="317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</row>
    <row r="190" spans="1:28" s="225" customFormat="1" ht="14.25">
      <c r="A190" s="221">
        <v>13</v>
      </c>
      <c r="B190" s="166"/>
      <c r="C190" s="166"/>
      <c r="D190" s="152" t="s">
        <v>319</v>
      </c>
      <c r="E190" s="166"/>
      <c r="F190" s="236"/>
      <c r="G190" s="271"/>
      <c r="H190" s="224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</row>
    <row r="191" spans="1:28" s="225" customFormat="1" ht="28.5">
      <c r="A191" s="237" t="s">
        <v>320</v>
      </c>
      <c r="B191" s="157" t="s">
        <v>321</v>
      </c>
      <c r="C191" s="157" t="s">
        <v>17</v>
      </c>
      <c r="D191" s="156" t="s">
        <v>322</v>
      </c>
      <c r="E191" s="157" t="s">
        <v>148</v>
      </c>
      <c r="F191" s="238">
        <v>100</v>
      </c>
      <c r="G191" s="272">
        <v>36.31</v>
      </c>
      <c r="H191" s="317">
        <f t="shared" ref="H191:H201" si="9">F191*G191</f>
        <v>3631</v>
      </c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</row>
    <row r="192" spans="1:28" s="225" customFormat="1" ht="28.5">
      <c r="A192" s="237" t="s">
        <v>323</v>
      </c>
      <c r="B192" s="157" t="s">
        <v>324</v>
      </c>
      <c r="C192" s="157" t="s">
        <v>17</v>
      </c>
      <c r="D192" s="156" t="s">
        <v>325</v>
      </c>
      <c r="E192" s="157" t="s">
        <v>148</v>
      </c>
      <c r="F192" s="238">
        <v>150</v>
      </c>
      <c r="G192" s="272">
        <v>45.14</v>
      </c>
      <c r="H192" s="317">
        <f t="shared" si="9"/>
        <v>6771</v>
      </c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</row>
    <row r="193" spans="1:28" s="225" customFormat="1" ht="28.5">
      <c r="A193" s="237" t="s">
        <v>326</v>
      </c>
      <c r="B193" s="157" t="s">
        <v>327</v>
      </c>
      <c r="C193" s="157" t="s">
        <v>17</v>
      </c>
      <c r="D193" s="156" t="s">
        <v>328</v>
      </c>
      <c r="E193" s="157" t="s">
        <v>148</v>
      </c>
      <c r="F193" s="238">
        <v>150</v>
      </c>
      <c r="G193" s="272">
        <v>71.010000000000005</v>
      </c>
      <c r="H193" s="317">
        <f t="shared" si="9"/>
        <v>10651.5</v>
      </c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</row>
    <row r="194" spans="1:28" s="225" customFormat="1" ht="28.5">
      <c r="A194" s="237" t="s">
        <v>329</v>
      </c>
      <c r="B194" s="157" t="s">
        <v>330</v>
      </c>
      <c r="C194" s="157" t="s">
        <v>17</v>
      </c>
      <c r="D194" s="156" t="s">
        <v>331</v>
      </c>
      <c r="E194" s="157" t="s">
        <v>148</v>
      </c>
      <c r="F194" s="238">
        <v>150</v>
      </c>
      <c r="G194" s="272">
        <v>78.010000000000005</v>
      </c>
      <c r="H194" s="317">
        <f t="shared" si="9"/>
        <v>11701.5</v>
      </c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</row>
    <row r="195" spans="1:28" s="225" customFormat="1" ht="57">
      <c r="A195" s="237" t="s">
        <v>1228</v>
      </c>
      <c r="B195" s="157">
        <v>89707</v>
      </c>
      <c r="C195" s="157" t="s">
        <v>12</v>
      </c>
      <c r="D195" s="156" t="s">
        <v>332</v>
      </c>
      <c r="E195" s="157" t="s">
        <v>178</v>
      </c>
      <c r="F195" s="238">
        <v>16</v>
      </c>
      <c r="G195" s="272">
        <v>54.9</v>
      </c>
      <c r="H195" s="317">
        <f t="shared" si="9"/>
        <v>878.4</v>
      </c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</row>
    <row r="196" spans="1:28" s="225" customFormat="1" ht="28.5">
      <c r="A196" s="237" t="s">
        <v>1229</v>
      </c>
      <c r="B196" s="157">
        <v>98102</v>
      </c>
      <c r="C196" s="157" t="s">
        <v>12</v>
      </c>
      <c r="D196" s="156" t="s">
        <v>333</v>
      </c>
      <c r="E196" s="157" t="s">
        <v>178</v>
      </c>
      <c r="F196" s="238">
        <v>1</v>
      </c>
      <c r="G196" s="272">
        <v>186.02</v>
      </c>
      <c r="H196" s="317">
        <f t="shared" si="9"/>
        <v>186.02</v>
      </c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</row>
    <row r="197" spans="1:28" s="225" customFormat="1" ht="14.25">
      <c r="A197" s="237" t="s">
        <v>1230</v>
      </c>
      <c r="B197" s="157" t="s">
        <v>334</v>
      </c>
      <c r="C197" s="157" t="s">
        <v>27</v>
      </c>
      <c r="D197" s="156" t="s">
        <v>335</v>
      </c>
      <c r="E197" s="157" t="s">
        <v>178</v>
      </c>
      <c r="F197" s="238">
        <v>6</v>
      </c>
      <c r="G197" s="272">
        <f>643.69/1.195</f>
        <v>538.652719665272</v>
      </c>
      <c r="H197" s="317">
        <f t="shared" si="9"/>
        <v>3231.9163179916322</v>
      </c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</row>
    <row r="198" spans="1:28" s="225" customFormat="1" ht="42.75">
      <c r="A198" s="237" t="s">
        <v>1231</v>
      </c>
      <c r="B198" s="157">
        <v>89710</v>
      </c>
      <c r="C198" s="157" t="s">
        <v>12</v>
      </c>
      <c r="D198" s="156" t="s">
        <v>336</v>
      </c>
      <c r="E198" s="157" t="s">
        <v>178</v>
      </c>
      <c r="F198" s="238">
        <v>16</v>
      </c>
      <c r="G198" s="272">
        <v>21.28</v>
      </c>
      <c r="H198" s="317">
        <f t="shared" si="9"/>
        <v>340.48</v>
      </c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</row>
    <row r="199" spans="1:28" s="225" customFormat="1" ht="14.25">
      <c r="A199" s="237" t="s">
        <v>1232</v>
      </c>
      <c r="B199" s="157" t="s">
        <v>337</v>
      </c>
      <c r="C199" s="157" t="s">
        <v>17</v>
      </c>
      <c r="D199" s="156" t="s">
        <v>338</v>
      </c>
      <c r="E199" s="157" t="s">
        <v>148</v>
      </c>
      <c r="F199" s="238">
        <v>1</v>
      </c>
      <c r="G199" s="272">
        <v>999.26</v>
      </c>
      <c r="H199" s="317">
        <f t="shared" si="9"/>
        <v>999.26</v>
      </c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</row>
    <row r="200" spans="1:28" s="225" customFormat="1" ht="57">
      <c r="A200" s="237" t="s">
        <v>1233</v>
      </c>
      <c r="B200" s="157">
        <v>104348</v>
      </c>
      <c r="C200" s="157" t="s">
        <v>12</v>
      </c>
      <c r="D200" s="156" t="s">
        <v>339</v>
      </c>
      <c r="E200" s="157" t="s">
        <v>216</v>
      </c>
      <c r="F200" s="238">
        <v>8</v>
      </c>
      <c r="G200" s="272">
        <v>10.4</v>
      </c>
      <c r="H200" s="317">
        <f t="shared" si="9"/>
        <v>83.2</v>
      </c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</row>
    <row r="201" spans="1:28" s="225" customFormat="1" ht="57">
      <c r="A201" s="237" t="s">
        <v>1234</v>
      </c>
      <c r="B201" s="157">
        <v>104351</v>
      </c>
      <c r="C201" s="157" t="s">
        <v>12</v>
      </c>
      <c r="D201" s="156" t="s">
        <v>340</v>
      </c>
      <c r="E201" s="157" t="s">
        <v>216</v>
      </c>
      <c r="F201" s="238">
        <v>8</v>
      </c>
      <c r="G201" s="272">
        <v>21.81</v>
      </c>
      <c r="H201" s="317">
        <f t="shared" si="9"/>
        <v>174.48</v>
      </c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</row>
    <row r="202" spans="1:28" s="225" customFormat="1" ht="14.25">
      <c r="A202" s="237"/>
      <c r="B202" s="157"/>
      <c r="C202" s="157"/>
      <c r="D202" s="156"/>
      <c r="E202" s="157"/>
      <c r="F202" s="250" t="s">
        <v>172</v>
      </c>
      <c r="G202" s="276"/>
      <c r="H202" s="318">
        <f>SUM(H191:H201)</f>
        <v>38648.75631799164</v>
      </c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</row>
    <row r="203" spans="1:28" s="225" customFormat="1" ht="14.25">
      <c r="A203" s="237"/>
      <c r="B203" s="157"/>
      <c r="C203" s="157"/>
      <c r="D203" s="156"/>
      <c r="E203" s="157"/>
      <c r="F203" s="238"/>
      <c r="G203" s="272"/>
      <c r="H203" s="317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</row>
    <row r="204" spans="1:28" s="225" customFormat="1" ht="14.25">
      <c r="A204" s="221">
        <v>14</v>
      </c>
      <c r="B204" s="166"/>
      <c r="C204" s="166"/>
      <c r="D204" s="152" t="s">
        <v>341</v>
      </c>
      <c r="E204" s="166"/>
      <c r="F204" s="236"/>
      <c r="G204" s="271"/>
      <c r="H204" s="224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</row>
    <row r="205" spans="1:28" s="225" customFormat="1" ht="28.5">
      <c r="A205" s="249" t="s">
        <v>342</v>
      </c>
      <c r="B205" s="157">
        <v>86888</v>
      </c>
      <c r="C205" s="157" t="s">
        <v>12</v>
      </c>
      <c r="D205" s="156" t="s">
        <v>343</v>
      </c>
      <c r="E205" s="157" t="s">
        <v>178</v>
      </c>
      <c r="F205" s="228">
        <f>VLOOKUP(A205,'MEMORIA DE CALCULO'!$A$12:$U$2737,21,0)</f>
        <v>12</v>
      </c>
      <c r="G205" s="272">
        <v>480.08</v>
      </c>
      <c r="H205" s="317">
        <f t="shared" ref="H205:H226" si="10">F205*G205</f>
        <v>5760.96</v>
      </c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</row>
    <row r="206" spans="1:28" s="225" customFormat="1" ht="28.5">
      <c r="A206" s="249" t="s">
        <v>344</v>
      </c>
      <c r="B206" s="157">
        <v>100848</v>
      </c>
      <c r="C206" s="157" t="s">
        <v>12</v>
      </c>
      <c r="D206" s="156" t="s">
        <v>345</v>
      </c>
      <c r="E206" s="157" t="s">
        <v>178</v>
      </c>
      <c r="F206" s="228">
        <f>VLOOKUP(A206,'MEMORIA DE CALCULO'!$A$12:$U$2737,21,0)</f>
        <v>20</v>
      </c>
      <c r="G206" s="272">
        <v>536.39</v>
      </c>
      <c r="H206" s="317">
        <f t="shared" si="10"/>
        <v>10727.8</v>
      </c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</row>
    <row r="207" spans="1:28" s="225" customFormat="1" ht="42.75">
      <c r="A207" s="249" t="s">
        <v>346</v>
      </c>
      <c r="B207" s="157">
        <v>95471</v>
      </c>
      <c r="C207" s="157" t="s">
        <v>12</v>
      </c>
      <c r="D207" s="156" t="s">
        <v>347</v>
      </c>
      <c r="E207" s="157" t="s">
        <v>216</v>
      </c>
      <c r="F207" s="228">
        <f>VLOOKUP(A207,'MEMORIA DE CALCULO'!$A$12:$U$2737,21,0)</f>
        <v>4</v>
      </c>
      <c r="G207" s="272">
        <v>750.57</v>
      </c>
      <c r="H207" s="317">
        <f t="shared" si="10"/>
        <v>3002.28</v>
      </c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</row>
    <row r="208" spans="1:28" s="225" customFormat="1" ht="28.5">
      <c r="A208" s="249" t="s">
        <v>348</v>
      </c>
      <c r="B208" s="157">
        <v>100849</v>
      </c>
      <c r="C208" s="157" t="s">
        <v>12</v>
      </c>
      <c r="D208" s="156" t="s">
        <v>349</v>
      </c>
      <c r="E208" s="157" t="s">
        <v>216</v>
      </c>
      <c r="F208" s="228">
        <f>VLOOKUP(A208,'MEMORIA DE CALCULO'!$A$12:$U$2737,21,0)</f>
        <v>36</v>
      </c>
      <c r="G208" s="272">
        <v>46.47</v>
      </c>
      <c r="H208" s="317">
        <f t="shared" si="10"/>
        <v>1672.92</v>
      </c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</row>
    <row r="209" spans="1:28" s="225" customFormat="1" ht="28.5">
      <c r="A209" s="249" t="s">
        <v>1071</v>
      </c>
      <c r="B209" s="157">
        <v>99635</v>
      </c>
      <c r="C209" s="157" t="s">
        <v>12</v>
      </c>
      <c r="D209" s="156" t="s">
        <v>351</v>
      </c>
      <c r="E209" s="157" t="s">
        <v>178</v>
      </c>
      <c r="F209" s="228">
        <f>VLOOKUP(A209,'MEMORIA DE CALCULO'!$A$12:$U$2737,21,0)</f>
        <v>24</v>
      </c>
      <c r="G209" s="272">
        <v>449.72</v>
      </c>
      <c r="H209" s="317">
        <f t="shared" si="10"/>
        <v>10793.28</v>
      </c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</row>
    <row r="210" spans="1:28" s="225" customFormat="1" ht="42.75">
      <c r="A210" s="249" t="s">
        <v>350</v>
      </c>
      <c r="B210" s="157">
        <v>86901</v>
      </c>
      <c r="C210" s="157" t="s">
        <v>12</v>
      </c>
      <c r="D210" s="156" t="s">
        <v>353</v>
      </c>
      <c r="E210" s="157" t="s">
        <v>178</v>
      </c>
      <c r="F210" s="228">
        <f>VLOOKUP(A210,'MEMORIA DE CALCULO'!$A$12:$U$2737,21,0)</f>
        <v>23</v>
      </c>
      <c r="G210" s="272">
        <v>151.55000000000001</v>
      </c>
      <c r="H210" s="317">
        <f t="shared" si="10"/>
        <v>3485.65</v>
      </c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</row>
    <row r="211" spans="1:28" s="225" customFormat="1" ht="42.75">
      <c r="A211" s="249" t="s">
        <v>352</v>
      </c>
      <c r="B211" s="157">
        <v>100852</v>
      </c>
      <c r="C211" s="157" t="s">
        <v>12</v>
      </c>
      <c r="D211" s="156" t="s">
        <v>355</v>
      </c>
      <c r="E211" s="157" t="s">
        <v>178</v>
      </c>
      <c r="F211" s="228">
        <f>VLOOKUP(A211,'MEMORIA DE CALCULO'!$A$12:$U$2737,21,0)</f>
        <v>4</v>
      </c>
      <c r="G211" s="272">
        <v>205.38</v>
      </c>
      <c r="H211" s="317">
        <f t="shared" si="10"/>
        <v>821.52</v>
      </c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</row>
    <row r="212" spans="1:28" s="225" customFormat="1" ht="42.75">
      <c r="A212" s="249" t="s">
        <v>354</v>
      </c>
      <c r="B212" s="157">
        <v>86900</v>
      </c>
      <c r="C212" s="157" t="s">
        <v>12</v>
      </c>
      <c r="D212" s="156" t="s">
        <v>357</v>
      </c>
      <c r="E212" s="157" t="s">
        <v>178</v>
      </c>
      <c r="F212" s="228">
        <f>VLOOKUP(A212,'MEMORIA DE CALCULO'!$A$12:$U$2737,21,0)</f>
        <v>1</v>
      </c>
      <c r="G212" s="272">
        <v>187.88</v>
      </c>
      <c r="H212" s="317">
        <f t="shared" si="10"/>
        <v>187.88</v>
      </c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</row>
    <row r="213" spans="1:28" s="225" customFormat="1" ht="14.25">
      <c r="A213" s="249" t="s">
        <v>356</v>
      </c>
      <c r="B213" s="157" t="s">
        <v>359</v>
      </c>
      <c r="C213" s="157" t="s">
        <v>17</v>
      </c>
      <c r="D213" s="156" t="s">
        <v>360</v>
      </c>
      <c r="E213" s="157" t="s">
        <v>178</v>
      </c>
      <c r="F213" s="228">
        <f>VLOOKUP(A213,'MEMORIA DE CALCULO'!$A$12:$U$2737,21,0)</f>
        <v>1</v>
      </c>
      <c r="G213" s="272">
        <v>1552.34</v>
      </c>
      <c r="H213" s="317">
        <f t="shared" si="10"/>
        <v>1552.34</v>
      </c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</row>
    <row r="214" spans="1:28" s="225" customFormat="1" ht="14.25">
      <c r="A214" s="249" t="s">
        <v>358</v>
      </c>
      <c r="B214" s="157" t="s">
        <v>1243</v>
      </c>
      <c r="C214" s="157" t="s">
        <v>362</v>
      </c>
      <c r="D214" s="156" t="s">
        <v>363</v>
      </c>
      <c r="E214" s="157" t="s">
        <v>178</v>
      </c>
      <c r="F214" s="228">
        <f>VLOOKUP(A214,'MEMORIA DE CALCULO'!$A$12:$U$2737,21,0)</f>
        <v>4</v>
      </c>
      <c r="G214" s="272">
        <v>1157.47</v>
      </c>
      <c r="H214" s="317">
        <f t="shared" si="10"/>
        <v>4629.88</v>
      </c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</row>
    <row r="215" spans="1:28" s="225" customFormat="1" ht="28.5">
      <c r="A215" s="249" t="s">
        <v>361</v>
      </c>
      <c r="B215" s="157">
        <v>95544</v>
      </c>
      <c r="C215" s="157" t="s">
        <v>12</v>
      </c>
      <c r="D215" s="156" t="s">
        <v>365</v>
      </c>
      <c r="E215" s="157" t="s">
        <v>178</v>
      </c>
      <c r="F215" s="228">
        <f>VLOOKUP(A215,'MEMORIA DE CALCULO'!$A$12:$U$2737,21,0)</f>
        <v>36</v>
      </c>
      <c r="G215" s="273">
        <v>62.18</v>
      </c>
      <c r="H215" s="317">
        <f t="shared" si="10"/>
        <v>2238.48</v>
      </c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</row>
    <row r="216" spans="1:28" s="225" customFormat="1" ht="14.25">
      <c r="A216" s="249" t="s">
        <v>364</v>
      </c>
      <c r="B216" s="157" t="s">
        <v>367</v>
      </c>
      <c r="C216" s="158" t="s">
        <v>17</v>
      </c>
      <c r="D216" s="156" t="s">
        <v>368</v>
      </c>
      <c r="E216" s="157" t="s">
        <v>178</v>
      </c>
      <c r="F216" s="228">
        <f>VLOOKUP(A216,'MEMORIA DE CALCULO'!$A$12:$U$2737,21,0)</f>
        <v>15</v>
      </c>
      <c r="G216" s="273">
        <v>77.400000000000006</v>
      </c>
      <c r="H216" s="317">
        <f t="shared" si="10"/>
        <v>1161</v>
      </c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</row>
    <row r="217" spans="1:28" s="225" customFormat="1" ht="14.25">
      <c r="A217" s="249" t="s">
        <v>366</v>
      </c>
      <c r="B217" s="157" t="s">
        <v>370</v>
      </c>
      <c r="C217" s="158" t="s">
        <v>17</v>
      </c>
      <c r="D217" s="156" t="s">
        <v>371</v>
      </c>
      <c r="E217" s="157" t="s">
        <v>178</v>
      </c>
      <c r="F217" s="228">
        <f>VLOOKUP(A217,'MEMORIA DE CALCULO'!$A$12:$U$2737,21,0)</f>
        <v>1</v>
      </c>
      <c r="G217" s="273">
        <v>258.26</v>
      </c>
      <c r="H217" s="317">
        <f t="shared" si="10"/>
        <v>258.26</v>
      </c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</row>
    <row r="218" spans="1:28" s="225" customFormat="1" ht="28.5">
      <c r="A218" s="249" t="s">
        <v>369</v>
      </c>
      <c r="B218" s="157">
        <v>86909</v>
      </c>
      <c r="C218" s="158" t="s">
        <v>12</v>
      </c>
      <c r="D218" s="156" t="s">
        <v>373</v>
      </c>
      <c r="E218" s="157" t="s">
        <v>178</v>
      </c>
      <c r="F218" s="228">
        <f>VLOOKUP(A218,'MEMORIA DE CALCULO'!$A$12:$U$2737,21,0)</f>
        <v>6</v>
      </c>
      <c r="G218" s="273">
        <v>116.72</v>
      </c>
      <c r="H218" s="317">
        <f t="shared" si="10"/>
        <v>700.31999999999994</v>
      </c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</row>
    <row r="219" spans="1:28" s="225" customFormat="1" ht="28.5">
      <c r="A219" s="249" t="s">
        <v>372</v>
      </c>
      <c r="B219" s="157">
        <v>86906</v>
      </c>
      <c r="C219" s="157" t="s">
        <v>12</v>
      </c>
      <c r="D219" s="156" t="s">
        <v>375</v>
      </c>
      <c r="E219" s="157" t="s">
        <v>178</v>
      </c>
      <c r="F219" s="228">
        <f>VLOOKUP(A219,'MEMORIA DE CALCULO'!$A$12:$U$2737,21,0)</f>
        <v>23</v>
      </c>
      <c r="G219" s="273">
        <v>67.209999999999994</v>
      </c>
      <c r="H219" s="317">
        <f t="shared" si="10"/>
        <v>1545.83</v>
      </c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</row>
    <row r="220" spans="1:28" s="225" customFormat="1" ht="14.25">
      <c r="A220" s="249" t="s">
        <v>374</v>
      </c>
      <c r="B220" s="157" t="s">
        <v>377</v>
      </c>
      <c r="C220" s="157" t="s">
        <v>17</v>
      </c>
      <c r="D220" s="156" t="s">
        <v>378</v>
      </c>
      <c r="E220" s="157" t="s">
        <v>178</v>
      </c>
      <c r="F220" s="228">
        <f>VLOOKUP(A220,'MEMORIA DE CALCULO'!$A$12:$U$2737,21,0)</f>
        <v>4</v>
      </c>
      <c r="G220" s="273">
        <v>343.46</v>
      </c>
      <c r="H220" s="317">
        <f t="shared" si="10"/>
        <v>1373.84</v>
      </c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</row>
    <row r="221" spans="1:28" s="225" customFormat="1" ht="28.5">
      <c r="A221" s="249" t="s">
        <v>376</v>
      </c>
      <c r="B221" s="157">
        <v>95547</v>
      </c>
      <c r="C221" s="157" t="s">
        <v>12</v>
      </c>
      <c r="D221" s="156" t="s">
        <v>380</v>
      </c>
      <c r="E221" s="157" t="s">
        <v>178</v>
      </c>
      <c r="F221" s="228">
        <f>VLOOKUP(A221,'MEMORIA DE CALCULO'!$A$12:$U$2737,21,0)</f>
        <v>23</v>
      </c>
      <c r="G221" s="273">
        <v>79.569999999999993</v>
      </c>
      <c r="H221" s="317">
        <f t="shared" si="10"/>
        <v>1830.11</v>
      </c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</row>
    <row r="222" spans="1:28" s="225" customFormat="1" ht="14.25">
      <c r="A222" s="249" t="s">
        <v>379</v>
      </c>
      <c r="B222" s="157" t="s">
        <v>382</v>
      </c>
      <c r="C222" s="157" t="s">
        <v>17</v>
      </c>
      <c r="D222" s="156" t="s">
        <v>383</v>
      </c>
      <c r="E222" s="157" t="s">
        <v>178</v>
      </c>
      <c r="F222" s="228">
        <f>VLOOKUP(A222,'MEMORIA DE CALCULO'!$A$12:$U$2737,21,0)</f>
        <v>14</v>
      </c>
      <c r="G222" s="273">
        <v>29.83</v>
      </c>
      <c r="H222" s="317">
        <f t="shared" si="10"/>
        <v>417.62</v>
      </c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</row>
    <row r="223" spans="1:28" s="225" customFormat="1" ht="28.5">
      <c r="A223" s="249" t="s">
        <v>1072</v>
      </c>
      <c r="B223" s="157">
        <v>100867</v>
      </c>
      <c r="C223" s="157" t="s">
        <v>12</v>
      </c>
      <c r="D223" s="156" t="s">
        <v>385</v>
      </c>
      <c r="E223" s="157" t="s">
        <v>178</v>
      </c>
      <c r="F223" s="228">
        <f>VLOOKUP(A223,'MEMORIA DE CALCULO'!$A$12:$U$2737,21,0)</f>
        <v>12</v>
      </c>
      <c r="G223" s="273">
        <v>356.29</v>
      </c>
      <c r="H223" s="317">
        <f t="shared" si="10"/>
        <v>4275.4800000000005</v>
      </c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</row>
    <row r="224" spans="1:28" s="225" customFormat="1" ht="28.5">
      <c r="A224" s="249" t="s">
        <v>381</v>
      </c>
      <c r="B224" s="157" t="s">
        <v>386</v>
      </c>
      <c r="C224" s="157" t="s">
        <v>17</v>
      </c>
      <c r="D224" s="156" t="s">
        <v>387</v>
      </c>
      <c r="E224" s="157" t="s">
        <v>178</v>
      </c>
      <c r="F224" s="228">
        <f>VLOOKUP(A224,'MEMORIA DE CALCULO'!$A$12:$U$2737,21,0)</f>
        <v>16</v>
      </c>
      <c r="G224" s="273">
        <v>151.16999999999999</v>
      </c>
      <c r="H224" s="317">
        <f t="shared" si="10"/>
        <v>2418.7199999999998</v>
      </c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</row>
    <row r="225" spans="1:28" s="225" customFormat="1" ht="28.5">
      <c r="A225" s="249" t="s">
        <v>1073</v>
      </c>
      <c r="B225" s="157">
        <v>102616</v>
      </c>
      <c r="C225" s="157" t="s">
        <v>12</v>
      </c>
      <c r="D225" s="193" t="s">
        <v>388</v>
      </c>
      <c r="E225" s="157" t="s">
        <v>216</v>
      </c>
      <c r="F225" s="228">
        <f>VLOOKUP(A225,'MEMORIA DE CALCULO'!$A$12:$U$2737,21,0)</f>
        <v>3</v>
      </c>
      <c r="G225" s="273">
        <v>1788.55</v>
      </c>
      <c r="H225" s="317">
        <f t="shared" si="10"/>
        <v>5365.65</v>
      </c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</row>
    <row r="226" spans="1:28" s="225" customFormat="1" ht="57">
      <c r="A226" s="285" t="s">
        <v>384</v>
      </c>
      <c r="B226" s="14">
        <v>86920</v>
      </c>
      <c r="C226" s="14" t="s">
        <v>12</v>
      </c>
      <c r="D226" s="262" t="s">
        <v>1150</v>
      </c>
      <c r="E226" s="157" t="s">
        <v>216</v>
      </c>
      <c r="F226" s="228">
        <f>VLOOKUP(A226,'MEMORIA DE CALCULO'!$A$12:$U$2737,21,0)</f>
        <v>2</v>
      </c>
      <c r="G226" s="273">
        <v>793.23</v>
      </c>
      <c r="H226" s="317">
        <f t="shared" si="10"/>
        <v>1586.46</v>
      </c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</row>
    <row r="227" spans="1:28" s="225" customFormat="1" ht="14.25">
      <c r="A227" s="237"/>
      <c r="B227" s="157"/>
      <c r="C227" s="157"/>
      <c r="D227" s="156"/>
      <c r="E227" s="157"/>
      <c r="F227" s="256" t="s">
        <v>172</v>
      </c>
      <c r="G227" s="279"/>
      <c r="H227" s="318">
        <f>SUM(H205:H226)</f>
        <v>65806.28</v>
      </c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</row>
    <row r="228" spans="1:28" s="225" customFormat="1" ht="14.25">
      <c r="A228" s="237"/>
      <c r="B228" s="157"/>
      <c r="C228" s="157"/>
      <c r="D228" s="156"/>
      <c r="E228" s="157"/>
      <c r="F228" s="240"/>
      <c r="G228" s="273"/>
      <c r="H228" s="317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</row>
    <row r="229" spans="1:28" s="225" customFormat="1" ht="14.25">
      <c r="A229" s="221">
        <v>15</v>
      </c>
      <c r="B229" s="166"/>
      <c r="C229" s="166"/>
      <c r="D229" s="152" t="s">
        <v>389</v>
      </c>
      <c r="E229" s="166"/>
      <c r="F229" s="222"/>
      <c r="G229" s="280"/>
      <c r="H229" s="224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</row>
    <row r="230" spans="1:28" s="225" customFormat="1" ht="14.25">
      <c r="A230" s="237" t="s">
        <v>390</v>
      </c>
      <c r="B230" s="157" t="s">
        <v>391</v>
      </c>
      <c r="C230" s="157" t="s">
        <v>27</v>
      </c>
      <c r="D230" s="156" t="s">
        <v>392</v>
      </c>
      <c r="E230" s="157" t="s">
        <v>216</v>
      </c>
      <c r="F230" s="228">
        <f>VLOOKUP(A230,'MEMORIA DE CALCULO'!$A$12:$U$2737,21,0)</f>
        <v>1</v>
      </c>
      <c r="G230" s="273">
        <f>18545.62/1.195</f>
        <v>15519.347280334727</v>
      </c>
      <c r="H230" s="317">
        <f>F230*G230</f>
        <v>15519.347280334727</v>
      </c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</row>
    <row r="231" spans="1:28" s="225" customFormat="1" ht="42.75">
      <c r="A231" s="237" t="s">
        <v>393</v>
      </c>
      <c r="B231" s="157">
        <v>92688</v>
      </c>
      <c r="C231" s="157" t="s">
        <v>12</v>
      </c>
      <c r="D231" s="156" t="s">
        <v>394</v>
      </c>
      <c r="E231" s="157" t="s">
        <v>148</v>
      </c>
      <c r="F231" s="228">
        <f>VLOOKUP(A231,'MEMORIA DE CALCULO'!$A$12:$U$2737,21,0)</f>
        <v>20</v>
      </c>
      <c r="G231" s="273">
        <v>44.35</v>
      </c>
      <c r="H231" s="317">
        <f>F231*G231</f>
        <v>887</v>
      </c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</row>
    <row r="232" spans="1:28" s="225" customFormat="1" ht="14.25">
      <c r="A232" s="237" t="s">
        <v>395</v>
      </c>
      <c r="B232" s="157" t="s">
        <v>396</v>
      </c>
      <c r="C232" s="157" t="s">
        <v>27</v>
      </c>
      <c r="D232" s="156" t="s">
        <v>1172</v>
      </c>
      <c r="E232" s="157" t="s">
        <v>148</v>
      </c>
      <c r="F232" s="228">
        <f>VLOOKUP(A232,'MEMORIA DE CALCULO'!$A$12:$U$2737,21,0)</f>
        <v>20</v>
      </c>
      <c r="G232" s="273">
        <f>19.51/1.195</f>
        <v>16.326359832635983</v>
      </c>
      <c r="H232" s="317">
        <f>F232*G232</f>
        <v>326.52719665271968</v>
      </c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</row>
    <row r="233" spans="1:28" s="225" customFormat="1" ht="28.5">
      <c r="A233" s="237" t="s">
        <v>397</v>
      </c>
      <c r="B233" s="157" t="s">
        <v>398</v>
      </c>
      <c r="C233" s="157" t="s">
        <v>17</v>
      </c>
      <c r="D233" s="156" t="s">
        <v>1218</v>
      </c>
      <c r="E233" s="157" t="s">
        <v>178</v>
      </c>
      <c r="F233" s="228">
        <f>VLOOKUP(A233,'MEMORIA DE CALCULO'!$A$12:$U$2737,21,0)</f>
        <v>2</v>
      </c>
      <c r="G233" s="273">
        <v>18.66</v>
      </c>
      <c r="H233" s="317">
        <f>F233*G233</f>
        <v>37.32</v>
      </c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</row>
    <row r="234" spans="1:28" s="225" customFormat="1" ht="14.25">
      <c r="A234" s="237"/>
      <c r="B234" s="157"/>
      <c r="C234" s="157"/>
      <c r="D234" s="156"/>
      <c r="E234" s="157"/>
      <c r="F234" s="256" t="s">
        <v>172</v>
      </c>
      <c r="G234" s="279"/>
      <c r="H234" s="318">
        <f>SUM(H230:H233)</f>
        <v>16770.194476987443</v>
      </c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</row>
    <row r="235" spans="1:28" s="225" customFormat="1" ht="14.25">
      <c r="A235" s="237"/>
      <c r="B235" s="157"/>
      <c r="C235" s="157"/>
      <c r="D235" s="156"/>
      <c r="E235" s="157"/>
      <c r="F235" s="240"/>
      <c r="G235" s="273"/>
      <c r="H235" s="317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</row>
    <row r="236" spans="1:28" s="225" customFormat="1" ht="14.25">
      <c r="A236" s="221">
        <v>16</v>
      </c>
      <c r="B236" s="166"/>
      <c r="C236" s="166"/>
      <c r="D236" s="152" t="s">
        <v>399</v>
      </c>
      <c r="E236" s="166"/>
      <c r="F236" s="222"/>
      <c r="G236" s="280"/>
      <c r="H236" s="224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</row>
    <row r="237" spans="1:28" s="225" customFormat="1" ht="28.5">
      <c r="A237" s="237" t="s">
        <v>400</v>
      </c>
      <c r="B237" s="157">
        <v>101909</v>
      </c>
      <c r="C237" s="157" t="s">
        <v>12</v>
      </c>
      <c r="D237" s="156" t="s">
        <v>401</v>
      </c>
      <c r="E237" s="157" t="s">
        <v>178</v>
      </c>
      <c r="F237" s="240">
        <v>12</v>
      </c>
      <c r="G237" s="273">
        <v>260.29000000000002</v>
      </c>
      <c r="H237" s="317">
        <f t="shared" ref="H237:H254" si="11">F237*G237</f>
        <v>3123.4800000000005</v>
      </c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</row>
    <row r="238" spans="1:28" s="225" customFormat="1" ht="28.5">
      <c r="A238" s="237" t="s">
        <v>402</v>
      </c>
      <c r="B238" s="157">
        <v>101907</v>
      </c>
      <c r="C238" s="157" t="s">
        <v>12</v>
      </c>
      <c r="D238" s="156" t="s">
        <v>403</v>
      </c>
      <c r="E238" s="157" t="s">
        <v>178</v>
      </c>
      <c r="F238" s="240">
        <v>8</v>
      </c>
      <c r="G238" s="312">
        <v>718.29</v>
      </c>
      <c r="H238" s="317">
        <f t="shared" si="11"/>
        <v>5746.32</v>
      </c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</row>
    <row r="239" spans="1:28" s="225" customFormat="1" ht="42.75">
      <c r="A239" s="237" t="s">
        <v>404</v>
      </c>
      <c r="B239" s="157">
        <v>92353</v>
      </c>
      <c r="C239" s="157" t="s">
        <v>12</v>
      </c>
      <c r="D239" s="156" t="s">
        <v>405</v>
      </c>
      <c r="E239" s="157" t="s">
        <v>178</v>
      </c>
      <c r="F239" s="240">
        <v>14</v>
      </c>
      <c r="G239" s="273">
        <v>170.76</v>
      </c>
      <c r="H239" s="317">
        <f t="shared" si="11"/>
        <v>2390.64</v>
      </c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</row>
    <row r="240" spans="1:28" s="225" customFormat="1" ht="42.75">
      <c r="A240" s="237" t="s">
        <v>406</v>
      </c>
      <c r="B240" s="157">
        <v>92352</v>
      </c>
      <c r="C240" s="157" t="s">
        <v>12</v>
      </c>
      <c r="D240" s="156" t="s">
        <v>407</v>
      </c>
      <c r="E240" s="157" t="s">
        <v>178</v>
      </c>
      <c r="F240" s="240">
        <v>2</v>
      </c>
      <c r="G240" s="273">
        <v>181.99</v>
      </c>
      <c r="H240" s="317">
        <f t="shared" si="11"/>
        <v>363.98</v>
      </c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</row>
    <row r="241" spans="1:28" s="225" customFormat="1" ht="42.75">
      <c r="A241" s="237" t="s">
        <v>408</v>
      </c>
      <c r="B241" s="157">
        <v>92377</v>
      </c>
      <c r="C241" s="157" t="s">
        <v>12</v>
      </c>
      <c r="D241" s="156" t="s">
        <v>409</v>
      </c>
      <c r="E241" s="157" t="s">
        <v>178</v>
      </c>
      <c r="F241" s="240">
        <v>5</v>
      </c>
      <c r="G241" s="273">
        <v>108.77</v>
      </c>
      <c r="H241" s="317">
        <f t="shared" si="11"/>
        <v>543.85</v>
      </c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</row>
    <row r="242" spans="1:28" s="225" customFormat="1" ht="42.75">
      <c r="A242" s="237" t="s">
        <v>410</v>
      </c>
      <c r="B242" s="157">
        <v>92642</v>
      </c>
      <c r="C242" s="157" t="s">
        <v>12</v>
      </c>
      <c r="D242" s="156" t="s">
        <v>411</v>
      </c>
      <c r="E242" s="157" t="s">
        <v>178</v>
      </c>
      <c r="F242" s="240">
        <v>8</v>
      </c>
      <c r="G242" s="273">
        <v>237.74</v>
      </c>
      <c r="H242" s="317">
        <f t="shared" si="11"/>
        <v>1901.92</v>
      </c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</row>
    <row r="243" spans="1:28" s="225" customFormat="1" ht="42.75">
      <c r="A243" s="237" t="s">
        <v>412</v>
      </c>
      <c r="B243" s="157">
        <v>92367</v>
      </c>
      <c r="C243" s="157" t="s">
        <v>12</v>
      </c>
      <c r="D243" s="156" t="s">
        <v>413</v>
      </c>
      <c r="E243" s="157" t="s">
        <v>148</v>
      </c>
      <c r="F243" s="240">
        <v>150</v>
      </c>
      <c r="G243" s="273">
        <v>112.99</v>
      </c>
      <c r="H243" s="317">
        <f t="shared" si="11"/>
        <v>16948.5</v>
      </c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</row>
    <row r="244" spans="1:28" s="225" customFormat="1" ht="57">
      <c r="A244" s="237" t="s">
        <v>414</v>
      </c>
      <c r="B244" s="157">
        <v>96765</v>
      </c>
      <c r="C244" s="157" t="s">
        <v>12</v>
      </c>
      <c r="D244" s="156" t="s">
        <v>415</v>
      </c>
      <c r="E244" s="157" t="s">
        <v>178</v>
      </c>
      <c r="F244" s="240">
        <v>2</v>
      </c>
      <c r="G244" s="273">
        <v>1797.75</v>
      </c>
      <c r="H244" s="317">
        <f t="shared" si="11"/>
        <v>3595.5</v>
      </c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</row>
    <row r="245" spans="1:28" s="225" customFormat="1" ht="28.5">
      <c r="A245" s="237" t="s">
        <v>416</v>
      </c>
      <c r="B245" s="157">
        <v>101798</v>
      </c>
      <c r="C245" s="157" t="s">
        <v>12</v>
      </c>
      <c r="D245" s="156" t="s">
        <v>417</v>
      </c>
      <c r="E245" s="157" t="s">
        <v>178</v>
      </c>
      <c r="F245" s="240">
        <v>2</v>
      </c>
      <c r="G245" s="273">
        <v>386.46</v>
      </c>
      <c r="H245" s="317">
        <f t="shared" si="11"/>
        <v>772.92</v>
      </c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</row>
    <row r="246" spans="1:28" s="225" customFormat="1" ht="28.5">
      <c r="A246" s="237" t="s">
        <v>418</v>
      </c>
      <c r="B246" s="157">
        <v>94499</v>
      </c>
      <c r="C246" s="157" t="s">
        <v>12</v>
      </c>
      <c r="D246" s="156" t="s">
        <v>298</v>
      </c>
      <c r="E246" s="157" t="s">
        <v>178</v>
      </c>
      <c r="F246" s="240">
        <v>5</v>
      </c>
      <c r="G246" s="273">
        <v>243.52</v>
      </c>
      <c r="H246" s="317">
        <f t="shared" si="11"/>
        <v>1217.6000000000001</v>
      </c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</row>
    <row r="247" spans="1:28" s="225" customFormat="1" ht="28.5">
      <c r="A247" s="237" t="s">
        <v>419</v>
      </c>
      <c r="B247" s="157">
        <v>99632</v>
      </c>
      <c r="C247" s="157" t="s">
        <v>12</v>
      </c>
      <c r="D247" s="156" t="s">
        <v>420</v>
      </c>
      <c r="E247" s="157" t="s">
        <v>178</v>
      </c>
      <c r="F247" s="240">
        <v>3</v>
      </c>
      <c r="G247" s="273">
        <v>221.59</v>
      </c>
      <c r="H247" s="317">
        <f t="shared" si="11"/>
        <v>664.77</v>
      </c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</row>
    <row r="248" spans="1:28" s="225" customFormat="1" ht="57">
      <c r="A248" s="237" t="s">
        <v>421</v>
      </c>
      <c r="B248" s="157">
        <v>92896</v>
      </c>
      <c r="C248" s="157" t="s">
        <v>12</v>
      </c>
      <c r="D248" s="156" t="s">
        <v>422</v>
      </c>
      <c r="E248" s="157" t="s">
        <v>178</v>
      </c>
      <c r="F248" s="240">
        <v>4</v>
      </c>
      <c r="G248" s="273">
        <v>236.83</v>
      </c>
      <c r="H248" s="317">
        <f t="shared" si="11"/>
        <v>947.32</v>
      </c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</row>
    <row r="249" spans="1:28" s="225" customFormat="1" ht="28.5">
      <c r="A249" s="237" t="s">
        <v>423</v>
      </c>
      <c r="B249" s="157">
        <v>97599</v>
      </c>
      <c r="C249" s="157" t="s">
        <v>12</v>
      </c>
      <c r="D249" s="156" t="s">
        <v>424</v>
      </c>
      <c r="E249" s="157" t="s">
        <v>178</v>
      </c>
      <c r="F249" s="240">
        <v>50</v>
      </c>
      <c r="G249" s="273">
        <v>24.65</v>
      </c>
      <c r="H249" s="317">
        <f t="shared" si="11"/>
        <v>1232.5</v>
      </c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</row>
    <row r="250" spans="1:28" s="225" customFormat="1" ht="28.5">
      <c r="A250" s="237" t="s">
        <v>425</v>
      </c>
      <c r="B250" s="157">
        <v>102491</v>
      </c>
      <c r="C250" s="157" t="s">
        <v>12</v>
      </c>
      <c r="D250" s="156" t="s">
        <v>426</v>
      </c>
      <c r="E250" s="157" t="s">
        <v>98</v>
      </c>
      <c r="F250" s="240">
        <v>20</v>
      </c>
      <c r="G250" s="273">
        <v>24.1</v>
      </c>
      <c r="H250" s="317">
        <f t="shared" si="11"/>
        <v>482</v>
      </c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</row>
    <row r="251" spans="1:28" s="225" customFormat="1" ht="28.5">
      <c r="A251" s="237" t="s">
        <v>427</v>
      </c>
      <c r="B251" s="157" t="s">
        <v>428</v>
      </c>
      <c r="C251" s="157" t="s">
        <v>17</v>
      </c>
      <c r="D251" s="156" t="s">
        <v>429</v>
      </c>
      <c r="E251" s="157" t="s">
        <v>178</v>
      </c>
      <c r="F251" s="240">
        <v>2</v>
      </c>
      <c r="G251" s="273">
        <v>5433.9</v>
      </c>
      <c r="H251" s="317">
        <f t="shared" si="11"/>
        <v>10867.8</v>
      </c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</row>
    <row r="252" spans="1:28" s="225" customFormat="1" ht="14.25">
      <c r="A252" s="237" t="s">
        <v>430</v>
      </c>
      <c r="B252" s="157" t="s">
        <v>431</v>
      </c>
      <c r="C252" s="157" t="s">
        <v>27</v>
      </c>
      <c r="D252" s="156" t="s">
        <v>432</v>
      </c>
      <c r="E252" s="157" t="s">
        <v>178</v>
      </c>
      <c r="F252" s="240">
        <v>1</v>
      </c>
      <c r="G252" s="273">
        <f>1293.51/1.195</f>
        <v>1082.4351464435147</v>
      </c>
      <c r="H252" s="317">
        <f t="shared" si="11"/>
        <v>1082.4351464435147</v>
      </c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</row>
    <row r="253" spans="1:28" s="225" customFormat="1" ht="14.25">
      <c r="A253" s="237" t="s">
        <v>433</v>
      </c>
      <c r="B253" s="157" t="s">
        <v>434</v>
      </c>
      <c r="C253" s="157" t="s">
        <v>27</v>
      </c>
      <c r="D253" s="156" t="s">
        <v>435</v>
      </c>
      <c r="E253" s="157" t="s">
        <v>178</v>
      </c>
      <c r="F253" s="240">
        <v>2</v>
      </c>
      <c r="G253" s="273">
        <f>122.88/1.195</f>
        <v>102.82845188284517</v>
      </c>
      <c r="H253" s="317">
        <f t="shared" si="11"/>
        <v>205.65690376569034</v>
      </c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</row>
    <row r="254" spans="1:28" s="225" customFormat="1" ht="28.5">
      <c r="A254" s="237" t="s">
        <v>436</v>
      </c>
      <c r="B254" s="157" t="s">
        <v>398</v>
      </c>
      <c r="C254" s="157" t="s">
        <v>17</v>
      </c>
      <c r="D254" s="156" t="s">
        <v>437</v>
      </c>
      <c r="E254" s="157" t="s">
        <v>178</v>
      </c>
      <c r="F254" s="240">
        <v>34</v>
      </c>
      <c r="G254" s="273">
        <v>18.66</v>
      </c>
      <c r="H254" s="317">
        <f t="shared" si="11"/>
        <v>634.44000000000005</v>
      </c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</row>
    <row r="255" spans="1:28" s="225" customFormat="1" ht="14.25">
      <c r="A255" s="237"/>
      <c r="B255" s="157"/>
      <c r="C255" s="157"/>
      <c r="D255" s="156"/>
      <c r="E255" s="157"/>
      <c r="F255" s="256" t="s">
        <v>172</v>
      </c>
      <c r="G255" s="279"/>
      <c r="H255" s="318">
        <f>SUM(H237:H254)</f>
        <v>52721.632050209198</v>
      </c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</row>
    <row r="256" spans="1:28" s="225" customFormat="1" ht="14.25">
      <c r="A256" s="237"/>
      <c r="B256" s="157"/>
      <c r="C256" s="157"/>
      <c r="D256" s="156"/>
      <c r="E256" s="157"/>
      <c r="F256" s="240"/>
      <c r="G256" s="273"/>
      <c r="H256" s="317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</row>
    <row r="257" spans="1:28" s="225" customFormat="1" ht="14.25">
      <c r="A257" s="221">
        <v>17</v>
      </c>
      <c r="B257" s="166"/>
      <c r="C257" s="166"/>
      <c r="D257" s="152" t="s">
        <v>438</v>
      </c>
      <c r="E257" s="166"/>
      <c r="F257" s="222"/>
      <c r="G257" s="280"/>
      <c r="H257" s="224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</row>
    <row r="258" spans="1:28" s="225" customFormat="1" ht="14.25">
      <c r="A258" s="237"/>
      <c r="B258" s="157"/>
      <c r="C258" s="157"/>
      <c r="D258" s="265" t="s">
        <v>439</v>
      </c>
      <c r="E258" s="157"/>
      <c r="F258" s="240"/>
      <c r="G258" s="273"/>
      <c r="H258" s="317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</row>
    <row r="259" spans="1:28" s="225" customFormat="1" ht="14.25">
      <c r="A259" s="237" t="s">
        <v>440</v>
      </c>
      <c r="B259" s="157" t="s">
        <v>441</v>
      </c>
      <c r="C259" s="157" t="s">
        <v>17</v>
      </c>
      <c r="D259" s="156" t="s">
        <v>442</v>
      </c>
      <c r="E259" s="157" t="s">
        <v>148</v>
      </c>
      <c r="F259" s="240">
        <v>130</v>
      </c>
      <c r="G259" s="273">
        <v>2.31</v>
      </c>
      <c r="H259" s="317">
        <f t="shared" ref="H259:H297" si="12">F259*G259</f>
        <v>300.3</v>
      </c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</row>
    <row r="260" spans="1:28" s="225" customFormat="1" ht="14.25">
      <c r="A260" s="237" t="s">
        <v>443</v>
      </c>
      <c r="B260" s="157" t="s">
        <v>444</v>
      </c>
      <c r="C260" s="157" t="s">
        <v>17</v>
      </c>
      <c r="D260" s="156" t="s">
        <v>445</v>
      </c>
      <c r="E260" s="157" t="s">
        <v>148</v>
      </c>
      <c r="F260" s="240">
        <v>4986</v>
      </c>
      <c r="G260" s="273">
        <v>3.02</v>
      </c>
      <c r="H260" s="317">
        <f t="shared" si="12"/>
        <v>15057.72</v>
      </c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</row>
    <row r="261" spans="1:28" s="225" customFormat="1" ht="42.75">
      <c r="A261" s="237" t="s">
        <v>1235</v>
      </c>
      <c r="B261" s="157" t="s">
        <v>447</v>
      </c>
      <c r="C261" s="157" t="s">
        <v>12</v>
      </c>
      <c r="D261" s="156" t="s">
        <v>448</v>
      </c>
      <c r="E261" s="157" t="s">
        <v>148</v>
      </c>
      <c r="F261" s="240">
        <v>71.2</v>
      </c>
      <c r="G261" s="273">
        <v>20.96</v>
      </c>
      <c r="H261" s="317">
        <f t="shared" si="12"/>
        <v>1492.3520000000001</v>
      </c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</row>
    <row r="262" spans="1:28" s="225" customFormat="1" ht="42.75">
      <c r="A262" s="237" t="s">
        <v>446</v>
      </c>
      <c r="B262" s="157" t="s">
        <v>450</v>
      </c>
      <c r="C262" s="157" t="s">
        <v>12</v>
      </c>
      <c r="D262" s="156" t="s">
        <v>451</v>
      </c>
      <c r="E262" s="157" t="s">
        <v>148</v>
      </c>
      <c r="F262" s="240">
        <v>187.2</v>
      </c>
      <c r="G262" s="273">
        <v>21.95</v>
      </c>
      <c r="H262" s="317">
        <f t="shared" si="12"/>
        <v>4109.04</v>
      </c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</row>
    <row r="263" spans="1:28" s="225" customFormat="1" ht="42.75">
      <c r="A263" s="237" t="s">
        <v>449</v>
      </c>
      <c r="B263" s="157" t="s">
        <v>453</v>
      </c>
      <c r="C263" s="157" t="s">
        <v>12</v>
      </c>
      <c r="D263" s="156" t="s">
        <v>454</v>
      </c>
      <c r="E263" s="157" t="s">
        <v>148</v>
      </c>
      <c r="F263" s="240">
        <v>30</v>
      </c>
      <c r="G263" s="273">
        <v>24.74</v>
      </c>
      <c r="H263" s="317">
        <f t="shared" si="12"/>
        <v>742.19999999999993</v>
      </c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</row>
    <row r="264" spans="1:28" s="225" customFormat="1" ht="28.5">
      <c r="A264" s="237" t="s">
        <v>452</v>
      </c>
      <c r="B264" s="157" t="s">
        <v>456</v>
      </c>
      <c r="C264" s="157" t="s">
        <v>17</v>
      </c>
      <c r="D264" s="156" t="s">
        <v>457</v>
      </c>
      <c r="E264" s="157" t="s">
        <v>148</v>
      </c>
      <c r="F264" s="240">
        <v>160</v>
      </c>
      <c r="G264" s="273">
        <v>8.18</v>
      </c>
      <c r="H264" s="317">
        <f t="shared" si="12"/>
        <v>1308.8</v>
      </c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</row>
    <row r="265" spans="1:28" s="225" customFormat="1" ht="28.5">
      <c r="A265" s="237" t="s">
        <v>455</v>
      </c>
      <c r="B265" s="157" t="s">
        <v>459</v>
      </c>
      <c r="C265" s="157" t="s">
        <v>17</v>
      </c>
      <c r="D265" s="156" t="s">
        <v>460</v>
      </c>
      <c r="E265" s="157" t="s">
        <v>148</v>
      </c>
      <c r="F265" s="240">
        <v>72</v>
      </c>
      <c r="G265" s="273">
        <v>17.489999999999998</v>
      </c>
      <c r="H265" s="317">
        <f t="shared" si="12"/>
        <v>1259.28</v>
      </c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</row>
    <row r="266" spans="1:28" s="225" customFormat="1" ht="14.25">
      <c r="A266" s="237" t="s">
        <v>458</v>
      </c>
      <c r="B266" s="157" t="s">
        <v>462</v>
      </c>
      <c r="C266" s="157" t="s">
        <v>17</v>
      </c>
      <c r="D266" s="156" t="s">
        <v>463</v>
      </c>
      <c r="E266" s="157" t="s">
        <v>464</v>
      </c>
      <c r="F266" s="240">
        <v>86</v>
      </c>
      <c r="G266" s="273">
        <v>18.579999999999998</v>
      </c>
      <c r="H266" s="317">
        <f t="shared" si="12"/>
        <v>1597.8799999999999</v>
      </c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</row>
    <row r="267" spans="1:28" s="225" customFormat="1" ht="14.25">
      <c r="A267" s="237" t="s">
        <v>461</v>
      </c>
      <c r="B267" s="157" t="s">
        <v>466</v>
      </c>
      <c r="C267" s="157" t="s">
        <v>17</v>
      </c>
      <c r="D267" s="156" t="s">
        <v>467</v>
      </c>
      <c r="E267" s="157" t="s">
        <v>464</v>
      </c>
      <c r="F267" s="240">
        <v>152</v>
      </c>
      <c r="G267" s="273">
        <v>15.7</v>
      </c>
      <c r="H267" s="317">
        <f t="shared" si="12"/>
        <v>2386.4</v>
      </c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</row>
    <row r="268" spans="1:28" s="225" customFormat="1" ht="28.5">
      <c r="A268" s="237" t="s">
        <v>465</v>
      </c>
      <c r="B268" s="157" t="s">
        <v>469</v>
      </c>
      <c r="C268" s="157" t="s">
        <v>17</v>
      </c>
      <c r="D268" s="156" t="s">
        <v>470</v>
      </c>
      <c r="E268" s="157" t="s">
        <v>464</v>
      </c>
      <c r="F268" s="240">
        <v>67</v>
      </c>
      <c r="G268" s="273">
        <v>173.25</v>
      </c>
      <c r="H268" s="317">
        <f t="shared" si="12"/>
        <v>11607.75</v>
      </c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</row>
    <row r="269" spans="1:28" s="225" customFormat="1" ht="28.5">
      <c r="A269" s="237" t="s">
        <v>468</v>
      </c>
      <c r="B269" s="157" t="s">
        <v>469</v>
      </c>
      <c r="C269" s="157" t="s">
        <v>17</v>
      </c>
      <c r="D269" s="156" t="s">
        <v>470</v>
      </c>
      <c r="E269" s="157" t="s">
        <v>464</v>
      </c>
      <c r="F269" s="240">
        <v>25</v>
      </c>
      <c r="G269" s="273">
        <v>173.25</v>
      </c>
      <c r="H269" s="317">
        <f t="shared" si="12"/>
        <v>4331.25</v>
      </c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</row>
    <row r="270" spans="1:28" s="225" customFormat="1" ht="28.5">
      <c r="A270" s="237" t="s">
        <v>471</v>
      </c>
      <c r="B270" s="157" t="s">
        <v>473</v>
      </c>
      <c r="C270" s="157" t="s">
        <v>17</v>
      </c>
      <c r="D270" s="156" t="s">
        <v>474</v>
      </c>
      <c r="E270" s="157" t="s">
        <v>464</v>
      </c>
      <c r="F270" s="240">
        <v>2</v>
      </c>
      <c r="G270" s="273">
        <v>136.82</v>
      </c>
      <c r="H270" s="317">
        <f t="shared" si="12"/>
        <v>273.64</v>
      </c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</row>
    <row r="271" spans="1:28" s="225" customFormat="1" ht="14.25">
      <c r="A271" s="237" t="s">
        <v>472</v>
      </c>
      <c r="B271" s="157" t="s">
        <v>476</v>
      </c>
      <c r="C271" s="157" t="s">
        <v>17</v>
      </c>
      <c r="D271" s="156" t="s">
        <v>477</v>
      </c>
      <c r="E271" s="157" t="s">
        <v>464</v>
      </c>
      <c r="F271" s="240">
        <v>30</v>
      </c>
      <c r="G271" s="273">
        <v>59.63</v>
      </c>
      <c r="H271" s="317">
        <f t="shared" si="12"/>
        <v>1788.9</v>
      </c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</row>
    <row r="272" spans="1:28" s="225" customFormat="1" ht="28.5">
      <c r="A272" s="237" t="s">
        <v>475</v>
      </c>
      <c r="B272" s="157" t="s">
        <v>479</v>
      </c>
      <c r="C272" s="157" t="s">
        <v>17</v>
      </c>
      <c r="D272" s="156" t="s">
        <v>480</v>
      </c>
      <c r="E272" s="157" t="s">
        <v>464</v>
      </c>
      <c r="F272" s="240">
        <v>8</v>
      </c>
      <c r="G272" s="273">
        <v>110.13</v>
      </c>
      <c r="H272" s="317">
        <f t="shared" si="12"/>
        <v>881.04</v>
      </c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</row>
    <row r="273" spans="1:28" s="225" customFormat="1" ht="14.25">
      <c r="A273" s="237" t="s">
        <v>478</v>
      </c>
      <c r="B273" s="157" t="s">
        <v>482</v>
      </c>
      <c r="C273" s="157" t="s">
        <v>17</v>
      </c>
      <c r="D273" s="156" t="s">
        <v>483</v>
      </c>
      <c r="E273" s="157" t="s">
        <v>464</v>
      </c>
      <c r="F273" s="240">
        <v>56</v>
      </c>
      <c r="G273" s="273">
        <v>25.42</v>
      </c>
      <c r="H273" s="317">
        <f t="shared" si="12"/>
        <v>1423.52</v>
      </c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</row>
    <row r="274" spans="1:28" s="225" customFormat="1" ht="14.25">
      <c r="A274" s="237" t="s">
        <v>481</v>
      </c>
      <c r="B274" s="157" t="s">
        <v>485</v>
      </c>
      <c r="C274" s="157" t="s">
        <v>17</v>
      </c>
      <c r="D274" s="156" t="s">
        <v>486</v>
      </c>
      <c r="E274" s="157" t="s">
        <v>464</v>
      </c>
      <c r="F274" s="240">
        <v>3</v>
      </c>
      <c r="G274" s="273">
        <v>32.96</v>
      </c>
      <c r="H274" s="317">
        <f t="shared" si="12"/>
        <v>98.88</v>
      </c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</row>
    <row r="275" spans="1:28" s="225" customFormat="1" ht="42.75">
      <c r="A275" s="237" t="s">
        <v>484</v>
      </c>
      <c r="B275" s="157">
        <v>101879</v>
      </c>
      <c r="C275" s="157" t="s">
        <v>12</v>
      </c>
      <c r="D275" s="156" t="s">
        <v>488</v>
      </c>
      <c r="E275" s="157" t="s">
        <v>464</v>
      </c>
      <c r="F275" s="240">
        <v>2</v>
      </c>
      <c r="G275" s="273">
        <v>538.67999999999995</v>
      </c>
      <c r="H275" s="317">
        <f t="shared" si="12"/>
        <v>1077.3599999999999</v>
      </c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</row>
    <row r="276" spans="1:28" s="225" customFormat="1" ht="42.75">
      <c r="A276" s="237" t="s">
        <v>487</v>
      </c>
      <c r="B276" s="157">
        <v>101878</v>
      </c>
      <c r="C276" s="157" t="s">
        <v>12</v>
      </c>
      <c r="D276" s="156" t="s">
        <v>490</v>
      </c>
      <c r="E276" s="157" t="s">
        <v>464</v>
      </c>
      <c r="F276" s="240">
        <v>1</v>
      </c>
      <c r="G276" s="273">
        <v>541.25</v>
      </c>
      <c r="H276" s="317">
        <f t="shared" si="12"/>
        <v>541.25</v>
      </c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</row>
    <row r="277" spans="1:28" s="225" customFormat="1" ht="28.5">
      <c r="A277" s="237" t="s">
        <v>489</v>
      </c>
      <c r="B277" s="157" t="s">
        <v>492</v>
      </c>
      <c r="C277" s="157" t="s">
        <v>17</v>
      </c>
      <c r="D277" s="156" t="s">
        <v>493</v>
      </c>
      <c r="E277" s="157" t="s">
        <v>464</v>
      </c>
      <c r="F277" s="240">
        <v>1</v>
      </c>
      <c r="G277" s="273">
        <v>505.32</v>
      </c>
      <c r="H277" s="317">
        <f t="shared" si="12"/>
        <v>505.32</v>
      </c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</row>
    <row r="278" spans="1:28" s="225" customFormat="1" ht="28.5">
      <c r="A278" s="237" t="s">
        <v>491</v>
      </c>
      <c r="B278" s="157" t="s">
        <v>495</v>
      </c>
      <c r="C278" s="157" t="s">
        <v>17</v>
      </c>
      <c r="D278" s="195" t="s">
        <v>496</v>
      </c>
      <c r="E278" s="157" t="s">
        <v>464</v>
      </c>
      <c r="F278" s="240">
        <v>1</v>
      </c>
      <c r="G278" s="273">
        <v>3550.83</v>
      </c>
      <c r="H278" s="317">
        <f t="shared" si="12"/>
        <v>3550.83</v>
      </c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</row>
    <row r="279" spans="1:28" s="225" customFormat="1" ht="28.5">
      <c r="A279" s="237" t="s">
        <v>494</v>
      </c>
      <c r="B279" s="157" t="s">
        <v>498</v>
      </c>
      <c r="C279" s="157" t="s">
        <v>17</v>
      </c>
      <c r="D279" s="195" t="s">
        <v>499</v>
      </c>
      <c r="E279" s="157" t="s">
        <v>464</v>
      </c>
      <c r="F279" s="240">
        <v>1</v>
      </c>
      <c r="G279" s="273">
        <v>8010.73</v>
      </c>
      <c r="H279" s="317">
        <f t="shared" si="12"/>
        <v>8010.73</v>
      </c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</row>
    <row r="280" spans="1:28" s="225" customFormat="1" ht="14.25">
      <c r="A280" s="237" t="s">
        <v>497</v>
      </c>
      <c r="B280" s="157">
        <v>101894</v>
      </c>
      <c r="C280" s="157" t="s">
        <v>12</v>
      </c>
      <c r="D280" s="195" t="s">
        <v>501</v>
      </c>
      <c r="E280" s="157" t="s">
        <v>464</v>
      </c>
      <c r="F280" s="240">
        <v>4</v>
      </c>
      <c r="G280" s="273">
        <v>157.83000000000001</v>
      </c>
      <c r="H280" s="317">
        <f t="shared" si="12"/>
        <v>631.32000000000005</v>
      </c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</row>
    <row r="281" spans="1:28" s="225" customFormat="1" ht="14.25">
      <c r="A281" s="237" t="s">
        <v>500</v>
      </c>
      <c r="B281" s="157">
        <v>101893</v>
      </c>
      <c r="C281" s="157" t="s">
        <v>12</v>
      </c>
      <c r="D281" s="195" t="s">
        <v>503</v>
      </c>
      <c r="E281" s="157" t="s">
        <v>464</v>
      </c>
      <c r="F281" s="240">
        <v>2</v>
      </c>
      <c r="G281" s="273">
        <v>84.51</v>
      </c>
      <c r="H281" s="317">
        <f t="shared" si="12"/>
        <v>169.02</v>
      </c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</row>
    <row r="282" spans="1:28" s="225" customFormat="1" ht="28.5">
      <c r="A282" s="237" t="s">
        <v>502</v>
      </c>
      <c r="B282" s="157" t="s">
        <v>505</v>
      </c>
      <c r="C282" s="157" t="s">
        <v>17</v>
      </c>
      <c r="D282" s="195" t="s">
        <v>506</v>
      </c>
      <c r="E282" s="157" t="s">
        <v>464</v>
      </c>
      <c r="F282" s="240">
        <v>6</v>
      </c>
      <c r="G282" s="273">
        <v>2872.03</v>
      </c>
      <c r="H282" s="317">
        <f t="shared" si="12"/>
        <v>17232.18</v>
      </c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</row>
    <row r="283" spans="1:28" s="225" customFormat="1" ht="14.25">
      <c r="A283" s="237" t="s">
        <v>504</v>
      </c>
      <c r="B283" s="157" t="s">
        <v>508</v>
      </c>
      <c r="C283" s="157" t="s">
        <v>17</v>
      </c>
      <c r="D283" s="195" t="s">
        <v>509</v>
      </c>
      <c r="E283" s="157" t="s">
        <v>464</v>
      </c>
      <c r="F283" s="240">
        <v>2</v>
      </c>
      <c r="G283" s="273">
        <v>427.85</v>
      </c>
      <c r="H283" s="317">
        <f t="shared" si="12"/>
        <v>855.7</v>
      </c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</row>
    <row r="284" spans="1:28" s="225" customFormat="1" ht="14.25">
      <c r="A284" s="237" t="s">
        <v>507</v>
      </c>
      <c r="B284" s="157" t="s">
        <v>511</v>
      </c>
      <c r="C284" s="157" t="s">
        <v>17</v>
      </c>
      <c r="D284" s="195" t="s">
        <v>512</v>
      </c>
      <c r="E284" s="157" t="s">
        <v>464</v>
      </c>
      <c r="F284" s="240">
        <v>2</v>
      </c>
      <c r="G284" s="273">
        <v>342.43</v>
      </c>
      <c r="H284" s="317">
        <f t="shared" si="12"/>
        <v>684.86</v>
      </c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</row>
    <row r="285" spans="1:28" s="225" customFormat="1" ht="14.25">
      <c r="A285" s="237" t="s">
        <v>510</v>
      </c>
      <c r="B285" s="157" t="s">
        <v>514</v>
      </c>
      <c r="C285" s="157" t="s">
        <v>17</v>
      </c>
      <c r="D285" s="195" t="s">
        <v>515</v>
      </c>
      <c r="E285" s="157" t="s">
        <v>464</v>
      </c>
      <c r="F285" s="240">
        <v>1</v>
      </c>
      <c r="G285" s="273">
        <v>366.73</v>
      </c>
      <c r="H285" s="317">
        <f t="shared" si="12"/>
        <v>366.73</v>
      </c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</row>
    <row r="286" spans="1:28" s="225" customFormat="1" ht="14.25">
      <c r="A286" s="237" t="s">
        <v>513</v>
      </c>
      <c r="B286" s="157" t="s">
        <v>517</v>
      </c>
      <c r="C286" s="157" t="s">
        <v>17</v>
      </c>
      <c r="D286" s="195" t="s">
        <v>518</v>
      </c>
      <c r="E286" s="157" t="s">
        <v>464</v>
      </c>
      <c r="F286" s="240">
        <v>1</v>
      </c>
      <c r="G286" s="273">
        <v>297.47000000000003</v>
      </c>
      <c r="H286" s="317">
        <f t="shared" si="12"/>
        <v>297.47000000000003</v>
      </c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</row>
    <row r="287" spans="1:28" s="225" customFormat="1" ht="14.25">
      <c r="A287" s="237" t="s">
        <v>516</v>
      </c>
      <c r="B287" s="157">
        <v>93662</v>
      </c>
      <c r="C287" s="157" t="s">
        <v>12</v>
      </c>
      <c r="D287" s="195" t="s">
        <v>520</v>
      </c>
      <c r="E287" s="157" t="s">
        <v>464</v>
      </c>
      <c r="F287" s="240">
        <v>19</v>
      </c>
      <c r="G287" s="273">
        <v>55.84</v>
      </c>
      <c r="H287" s="317">
        <f t="shared" si="12"/>
        <v>1060.96</v>
      </c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</row>
    <row r="288" spans="1:28" s="225" customFormat="1" ht="14.25">
      <c r="A288" s="237" t="s">
        <v>519</v>
      </c>
      <c r="B288" s="157">
        <v>93653</v>
      </c>
      <c r="C288" s="157" t="s">
        <v>12</v>
      </c>
      <c r="D288" s="195" t="s">
        <v>522</v>
      </c>
      <c r="E288" s="157" t="s">
        <v>464</v>
      </c>
      <c r="F288" s="240">
        <v>57</v>
      </c>
      <c r="G288" s="273">
        <v>11.13</v>
      </c>
      <c r="H288" s="317">
        <f t="shared" si="12"/>
        <v>634.41000000000008</v>
      </c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</row>
    <row r="289" spans="1:28" s="225" customFormat="1" ht="14.25">
      <c r="A289" s="237" t="s">
        <v>521</v>
      </c>
      <c r="B289" s="157">
        <v>93654</v>
      </c>
      <c r="C289" s="157" t="s">
        <v>12</v>
      </c>
      <c r="D289" s="195" t="s">
        <v>524</v>
      </c>
      <c r="E289" s="157" t="s">
        <v>464</v>
      </c>
      <c r="F289" s="240">
        <v>7</v>
      </c>
      <c r="G289" s="273">
        <v>12.02</v>
      </c>
      <c r="H289" s="317">
        <f t="shared" si="12"/>
        <v>84.14</v>
      </c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</row>
    <row r="290" spans="1:28" s="225" customFormat="1" ht="14.25">
      <c r="A290" s="237" t="s">
        <v>523</v>
      </c>
      <c r="B290" s="157">
        <v>93664</v>
      </c>
      <c r="C290" s="157" t="s">
        <v>12</v>
      </c>
      <c r="D290" s="195" t="s">
        <v>526</v>
      </c>
      <c r="E290" s="157" t="s">
        <v>464</v>
      </c>
      <c r="F290" s="240">
        <v>4</v>
      </c>
      <c r="G290" s="273">
        <v>59.91</v>
      </c>
      <c r="H290" s="317">
        <f t="shared" si="12"/>
        <v>239.64</v>
      </c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</row>
    <row r="291" spans="1:28" s="225" customFormat="1" ht="14.25">
      <c r="A291" s="237" t="s">
        <v>525</v>
      </c>
      <c r="B291" s="157">
        <v>93655</v>
      </c>
      <c r="C291" s="157" t="s">
        <v>12</v>
      </c>
      <c r="D291" s="195" t="s">
        <v>528</v>
      </c>
      <c r="E291" s="157" t="s">
        <v>464</v>
      </c>
      <c r="F291" s="240">
        <v>3</v>
      </c>
      <c r="G291" s="273">
        <v>13.66</v>
      </c>
      <c r="H291" s="317">
        <f t="shared" si="12"/>
        <v>40.980000000000004</v>
      </c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</row>
    <row r="292" spans="1:28" s="225" customFormat="1" ht="14.25">
      <c r="A292" s="237" t="s">
        <v>527</v>
      </c>
      <c r="B292" s="157">
        <v>93665</v>
      </c>
      <c r="C292" s="157" t="s">
        <v>12</v>
      </c>
      <c r="D292" s="195" t="s">
        <v>530</v>
      </c>
      <c r="E292" s="157" t="s">
        <v>464</v>
      </c>
      <c r="F292" s="240">
        <v>1</v>
      </c>
      <c r="G292" s="273">
        <v>65.790000000000006</v>
      </c>
      <c r="H292" s="317">
        <f t="shared" si="12"/>
        <v>65.790000000000006</v>
      </c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</row>
    <row r="293" spans="1:28" s="225" customFormat="1" ht="14.25">
      <c r="A293" s="237" t="s">
        <v>529</v>
      </c>
      <c r="B293" s="157" t="s">
        <v>532</v>
      </c>
      <c r="C293" s="157" t="s">
        <v>17</v>
      </c>
      <c r="D293" s="195" t="s">
        <v>533</v>
      </c>
      <c r="E293" s="157" t="s">
        <v>148</v>
      </c>
      <c r="F293" s="240">
        <v>402</v>
      </c>
      <c r="G293" s="273">
        <v>4.21</v>
      </c>
      <c r="H293" s="317">
        <f t="shared" si="12"/>
        <v>1692.42</v>
      </c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</row>
    <row r="294" spans="1:28" s="225" customFormat="1" ht="14.25">
      <c r="A294" s="237" t="s">
        <v>531</v>
      </c>
      <c r="B294" s="157" t="s">
        <v>535</v>
      </c>
      <c r="C294" s="157" t="s">
        <v>17</v>
      </c>
      <c r="D294" s="195" t="s">
        <v>536</v>
      </c>
      <c r="E294" s="157" t="s">
        <v>148</v>
      </c>
      <c r="F294" s="240">
        <v>525</v>
      </c>
      <c r="G294" s="273">
        <v>5.46</v>
      </c>
      <c r="H294" s="317">
        <f t="shared" si="12"/>
        <v>2866.5</v>
      </c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</row>
    <row r="295" spans="1:28" s="225" customFormat="1" ht="14.25">
      <c r="A295" s="237" t="s">
        <v>534</v>
      </c>
      <c r="B295" s="157" t="s">
        <v>538</v>
      </c>
      <c r="C295" s="157" t="s">
        <v>17</v>
      </c>
      <c r="D295" s="195" t="s">
        <v>539</v>
      </c>
      <c r="E295" s="157" t="s">
        <v>148</v>
      </c>
      <c r="F295" s="240">
        <v>200</v>
      </c>
      <c r="G295" s="273">
        <v>15.57</v>
      </c>
      <c r="H295" s="317">
        <f t="shared" si="12"/>
        <v>3114</v>
      </c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</row>
    <row r="296" spans="1:28" s="225" customFormat="1" ht="14.25">
      <c r="A296" s="237" t="s">
        <v>537</v>
      </c>
      <c r="B296" s="157" t="s">
        <v>541</v>
      </c>
      <c r="C296" s="157" t="s">
        <v>17</v>
      </c>
      <c r="D296" s="195" t="s">
        <v>542</v>
      </c>
      <c r="E296" s="157" t="s">
        <v>148</v>
      </c>
      <c r="F296" s="240">
        <v>85</v>
      </c>
      <c r="G296" s="273">
        <v>22.61</v>
      </c>
      <c r="H296" s="317">
        <f t="shared" si="12"/>
        <v>1921.85</v>
      </c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</row>
    <row r="297" spans="1:28" s="225" customFormat="1" ht="14.25">
      <c r="A297" s="237" t="s">
        <v>540</v>
      </c>
      <c r="B297" s="157" t="s">
        <v>543</v>
      </c>
      <c r="C297" s="157" t="s">
        <v>17</v>
      </c>
      <c r="D297" s="195" t="s">
        <v>544</v>
      </c>
      <c r="E297" s="157" t="s">
        <v>148</v>
      </c>
      <c r="F297" s="240">
        <v>85</v>
      </c>
      <c r="G297" s="273">
        <v>61.14</v>
      </c>
      <c r="H297" s="317">
        <f t="shared" si="12"/>
        <v>5196.8999999999996</v>
      </c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</row>
    <row r="298" spans="1:28" s="225" customFormat="1" ht="14.25">
      <c r="A298" s="237"/>
      <c r="B298" s="157"/>
      <c r="C298" s="157"/>
      <c r="D298" s="195"/>
      <c r="E298" s="157"/>
      <c r="F298" s="240"/>
      <c r="G298" s="273"/>
      <c r="H298" s="317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</row>
    <row r="299" spans="1:28" s="225" customFormat="1" ht="14.25">
      <c r="A299" s="237"/>
      <c r="B299" s="157"/>
      <c r="C299" s="157"/>
      <c r="D299" s="156"/>
      <c r="E299" s="157"/>
      <c r="F299" s="256" t="s">
        <v>172</v>
      </c>
      <c r="G299" s="279"/>
      <c r="H299" s="318">
        <f>SUM(H259:H297)</f>
        <v>99499.311999999991</v>
      </c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</row>
    <row r="300" spans="1:28" s="225" customFormat="1" ht="14.25">
      <c r="A300" s="237"/>
      <c r="B300" s="157"/>
      <c r="C300" s="157"/>
      <c r="D300" s="156"/>
      <c r="E300" s="157"/>
      <c r="F300" s="240"/>
      <c r="G300" s="273"/>
      <c r="H300" s="317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</row>
    <row r="301" spans="1:28" s="225" customFormat="1" ht="14.25">
      <c r="A301" s="221">
        <v>18</v>
      </c>
      <c r="B301" s="166"/>
      <c r="C301" s="166"/>
      <c r="D301" s="152" t="s">
        <v>545</v>
      </c>
      <c r="E301" s="166"/>
      <c r="F301" s="222"/>
      <c r="G301" s="280"/>
      <c r="H301" s="224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</row>
    <row r="302" spans="1:28" s="225" customFormat="1" ht="14.25">
      <c r="A302" s="237"/>
      <c r="B302" s="157"/>
      <c r="C302" s="157"/>
      <c r="D302" s="265"/>
      <c r="E302" s="157"/>
      <c r="F302" s="240"/>
      <c r="G302" s="273"/>
      <c r="H302" s="317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</row>
    <row r="303" spans="1:28" s="225" customFormat="1" ht="14.25">
      <c r="A303" s="237" t="s">
        <v>546</v>
      </c>
      <c r="B303" s="157" t="s">
        <v>547</v>
      </c>
      <c r="C303" s="157" t="s">
        <v>17</v>
      </c>
      <c r="D303" s="156" t="s">
        <v>548</v>
      </c>
      <c r="E303" s="157" t="s">
        <v>464</v>
      </c>
      <c r="F303" s="240">
        <v>2</v>
      </c>
      <c r="G303" s="273">
        <v>128.5</v>
      </c>
      <c r="H303" s="317">
        <f t="shared" ref="H303:H311" si="13">F303*G303</f>
        <v>257</v>
      </c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</row>
    <row r="304" spans="1:28" s="225" customFormat="1" ht="14.25">
      <c r="A304" s="237" t="s">
        <v>549</v>
      </c>
      <c r="B304" s="157" t="s">
        <v>550</v>
      </c>
      <c r="C304" s="157" t="s">
        <v>17</v>
      </c>
      <c r="D304" s="156" t="s">
        <v>551</v>
      </c>
      <c r="E304" s="157" t="s">
        <v>464</v>
      </c>
      <c r="F304" s="240">
        <v>3</v>
      </c>
      <c r="G304" s="273">
        <v>84.6</v>
      </c>
      <c r="H304" s="317">
        <f t="shared" si="13"/>
        <v>253.79999999999998</v>
      </c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</row>
    <row r="305" spans="1:28" s="225" customFormat="1" ht="14.25">
      <c r="A305" s="237" t="s">
        <v>552</v>
      </c>
      <c r="B305" s="157" t="s">
        <v>553</v>
      </c>
      <c r="C305" s="157" t="s">
        <v>17</v>
      </c>
      <c r="D305" s="156" t="s">
        <v>554</v>
      </c>
      <c r="E305" s="157" t="s">
        <v>148</v>
      </c>
      <c r="F305" s="240">
        <v>16</v>
      </c>
      <c r="G305" s="273">
        <v>48.23</v>
      </c>
      <c r="H305" s="317">
        <f t="shared" si="13"/>
        <v>771.68</v>
      </c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</row>
    <row r="306" spans="1:28" s="225" customFormat="1" ht="14.25">
      <c r="A306" s="237" t="s">
        <v>555</v>
      </c>
      <c r="B306" s="157" t="s">
        <v>556</v>
      </c>
      <c r="C306" s="157" t="s">
        <v>17</v>
      </c>
      <c r="D306" s="156" t="s">
        <v>557</v>
      </c>
      <c r="E306" s="157" t="s">
        <v>148</v>
      </c>
      <c r="F306" s="240">
        <v>22.2</v>
      </c>
      <c r="G306" s="273">
        <v>19.14</v>
      </c>
      <c r="H306" s="317">
        <f t="shared" si="13"/>
        <v>424.90800000000002</v>
      </c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</row>
    <row r="307" spans="1:28" s="225" customFormat="1" ht="14.25">
      <c r="A307" s="237" t="s">
        <v>558</v>
      </c>
      <c r="B307" s="157" t="s">
        <v>559</v>
      </c>
      <c r="C307" s="157" t="s">
        <v>17</v>
      </c>
      <c r="D307" s="156" t="s">
        <v>560</v>
      </c>
      <c r="E307" s="157" t="s">
        <v>464</v>
      </c>
      <c r="F307" s="240">
        <v>1</v>
      </c>
      <c r="G307" s="312">
        <v>2296.2399999999998</v>
      </c>
      <c r="H307" s="317">
        <f t="shared" si="13"/>
        <v>2296.2399999999998</v>
      </c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</row>
    <row r="308" spans="1:28" s="225" customFormat="1" ht="14.25">
      <c r="A308" s="237" t="s">
        <v>561</v>
      </c>
      <c r="B308" s="157" t="s">
        <v>562</v>
      </c>
      <c r="C308" s="157" t="s">
        <v>17</v>
      </c>
      <c r="D308" s="156" t="s">
        <v>563</v>
      </c>
      <c r="E308" s="157" t="s">
        <v>464</v>
      </c>
      <c r="F308" s="240">
        <v>10</v>
      </c>
      <c r="G308" s="273">
        <v>72.959999999999994</v>
      </c>
      <c r="H308" s="317">
        <f t="shared" si="13"/>
        <v>729.59999999999991</v>
      </c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</row>
    <row r="309" spans="1:28" s="225" customFormat="1" ht="14.25">
      <c r="A309" s="237" t="s">
        <v>564</v>
      </c>
      <c r="B309" s="157" t="s">
        <v>565</v>
      </c>
      <c r="C309" s="157" t="s">
        <v>17</v>
      </c>
      <c r="D309" s="156" t="s">
        <v>566</v>
      </c>
      <c r="E309" s="157" t="s">
        <v>464</v>
      </c>
      <c r="F309" s="240">
        <v>2</v>
      </c>
      <c r="G309" s="273">
        <v>27.71</v>
      </c>
      <c r="H309" s="317">
        <f t="shared" si="13"/>
        <v>55.42</v>
      </c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</row>
    <row r="310" spans="1:28" s="225" customFormat="1" ht="14.25">
      <c r="A310" s="237" t="s">
        <v>567</v>
      </c>
      <c r="B310" s="157" t="s">
        <v>568</v>
      </c>
      <c r="C310" s="157" t="s">
        <v>17</v>
      </c>
      <c r="D310" s="156" t="s">
        <v>569</v>
      </c>
      <c r="E310" s="157" t="s">
        <v>464</v>
      </c>
      <c r="F310" s="240">
        <v>1</v>
      </c>
      <c r="G310" s="273">
        <v>849.67</v>
      </c>
      <c r="H310" s="317">
        <f t="shared" si="13"/>
        <v>849.67</v>
      </c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</row>
    <row r="311" spans="1:28" s="225" customFormat="1" ht="14.25">
      <c r="A311" s="237" t="s">
        <v>570</v>
      </c>
      <c r="B311" s="157" t="s">
        <v>466</v>
      </c>
      <c r="C311" s="157" t="s">
        <v>17</v>
      </c>
      <c r="D311" s="156" t="s">
        <v>467</v>
      </c>
      <c r="E311" s="157" t="s">
        <v>464</v>
      </c>
      <c r="F311" s="240">
        <v>11</v>
      </c>
      <c r="G311" s="273">
        <v>15.7</v>
      </c>
      <c r="H311" s="317">
        <f t="shared" si="13"/>
        <v>172.7</v>
      </c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</row>
    <row r="312" spans="1:28" s="225" customFormat="1" ht="14.25">
      <c r="A312" s="237"/>
      <c r="B312" s="157"/>
      <c r="C312" s="157"/>
      <c r="D312" s="156"/>
      <c r="E312" s="157"/>
      <c r="F312" s="256" t="s">
        <v>172</v>
      </c>
      <c r="G312" s="279"/>
      <c r="H312" s="318">
        <f>SUM(H303:H311)</f>
        <v>5811.0179999999991</v>
      </c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</row>
    <row r="313" spans="1:28" s="225" customFormat="1" ht="14.25">
      <c r="A313" s="237"/>
      <c r="B313" s="157"/>
      <c r="C313" s="157"/>
      <c r="D313" s="156"/>
      <c r="E313" s="157"/>
      <c r="F313" s="240"/>
      <c r="G313" s="273"/>
      <c r="H313" s="317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</row>
    <row r="314" spans="1:28" s="225" customFormat="1" ht="14.25">
      <c r="A314" s="221">
        <v>19</v>
      </c>
      <c r="B314" s="166"/>
      <c r="C314" s="166"/>
      <c r="D314" s="152" t="s">
        <v>571</v>
      </c>
      <c r="E314" s="166"/>
      <c r="F314" s="222"/>
      <c r="G314" s="280"/>
      <c r="H314" s="224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</row>
    <row r="315" spans="1:28" s="225" customFormat="1" ht="28.5">
      <c r="A315" s="237" t="s">
        <v>572</v>
      </c>
      <c r="B315" s="157" t="s">
        <v>573</v>
      </c>
      <c r="C315" s="157" t="s">
        <v>17</v>
      </c>
      <c r="D315" s="156" t="s">
        <v>574</v>
      </c>
      <c r="E315" s="157" t="s">
        <v>98</v>
      </c>
      <c r="F315" s="240">
        <v>2.27</v>
      </c>
      <c r="G315" s="273">
        <v>10765.11</v>
      </c>
      <c r="H315" s="317">
        <f>F315*G315</f>
        <v>24436.799700000003</v>
      </c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</row>
    <row r="316" spans="1:28" s="225" customFormat="1" ht="14.25">
      <c r="A316" s="237"/>
      <c r="B316" s="157"/>
      <c r="C316" s="157"/>
      <c r="D316" s="156"/>
      <c r="E316" s="157"/>
      <c r="F316" s="256" t="s">
        <v>172</v>
      </c>
      <c r="G316" s="279"/>
      <c r="H316" s="318">
        <f>H315</f>
        <v>24436.799700000003</v>
      </c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</row>
    <row r="317" spans="1:28" s="225" customFormat="1" ht="14.25">
      <c r="A317" s="237"/>
      <c r="B317" s="157"/>
      <c r="C317" s="157"/>
      <c r="D317" s="156"/>
      <c r="E317" s="157"/>
      <c r="F317" s="240"/>
      <c r="G317" s="273"/>
      <c r="H317" s="317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</row>
    <row r="318" spans="1:28" s="225" customFormat="1" ht="14.25">
      <c r="A318" s="221">
        <v>20</v>
      </c>
      <c r="B318" s="166"/>
      <c r="C318" s="166"/>
      <c r="D318" s="152" t="s">
        <v>575</v>
      </c>
      <c r="E318" s="166"/>
      <c r="F318" s="222"/>
      <c r="G318" s="280"/>
      <c r="H318" s="224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</row>
    <row r="319" spans="1:28" s="225" customFormat="1" ht="28.5">
      <c r="A319" s="237" t="s">
        <v>576</v>
      </c>
      <c r="B319" s="157" t="s">
        <v>577</v>
      </c>
      <c r="C319" s="157" t="s">
        <v>17</v>
      </c>
      <c r="D319" s="156" t="s">
        <v>578</v>
      </c>
      <c r="E319" s="157" t="s">
        <v>148</v>
      </c>
      <c r="F319" s="240">
        <v>141.30000000000001</v>
      </c>
      <c r="G319" s="273">
        <v>39.85</v>
      </c>
      <c r="H319" s="317">
        <f t="shared" ref="H319:H327" si="14">F319*G319</f>
        <v>5630.8050000000003</v>
      </c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</row>
    <row r="320" spans="1:28" s="225" customFormat="1" ht="14.25">
      <c r="A320" s="237" t="s">
        <v>579</v>
      </c>
      <c r="B320" s="158" t="s">
        <v>580</v>
      </c>
      <c r="C320" s="157" t="s">
        <v>17</v>
      </c>
      <c r="D320" s="156" t="s">
        <v>581</v>
      </c>
      <c r="E320" s="157" t="s">
        <v>148</v>
      </c>
      <c r="F320" s="240">
        <v>101</v>
      </c>
      <c r="G320" s="273">
        <v>35.39</v>
      </c>
      <c r="H320" s="317">
        <f t="shared" si="14"/>
        <v>3574.39</v>
      </c>
      <c r="J320" s="257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</row>
    <row r="321" spans="1:28" s="225" customFormat="1" ht="14.25">
      <c r="A321" s="237" t="s">
        <v>582</v>
      </c>
      <c r="B321" s="158" t="s">
        <v>583</v>
      </c>
      <c r="C321" s="157" t="s">
        <v>17</v>
      </c>
      <c r="D321" s="156" t="s">
        <v>584</v>
      </c>
      <c r="E321" s="157" t="s">
        <v>464</v>
      </c>
      <c r="F321" s="240">
        <v>30</v>
      </c>
      <c r="G321" s="273">
        <v>3.19</v>
      </c>
      <c r="H321" s="317">
        <f t="shared" si="14"/>
        <v>95.7</v>
      </c>
      <c r="J321" s="257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</row>
    <row r="322" spans="1:28" s="225" customFormat="1" ht="28.5">
      <c r="A322" s="237" t="s">
        <v>585</v>
      </c>
      <c r="B322" s="158" t="s">
        <v>586</v>
      </c>
      <c r="C322" s="157" t="s">
        <v>17</v>
      </c>
      <c r="D322" s="156" t="s">
        <v>587</v>
      </c>
      <c r="E322" s="157" t="s">
        <v>464</v>
      </c>
      <c r="F322" s="240">
        <v>20</v>
      </c>
      <c r="G322" s="273">
        <v>56.59</v>
      </c>
      <c r="H322" s="317">
        <f t="shared" si="14"/>
        <v>1131.8000000000002</v>
      </c>
      <c r="J322" s="257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</row>
    <row r="323" spans="1:28" s="225" customFormat="1" ht="14.25">
      <c r="A323" s="237" t="s">
        <v>588</v>
      </c>
      <c r="B323" s="158" t="s">
        <v>589</v>
      </c>
      <c r="C323" s="157" t="s">
        <v>17</v>
      </c>
      <c r="D323" s="156" t="s">
        <v>590</v>
      </c>
      <c r="E323" s="157" t="s">
        <v>148</v>
      </c>
      <c r="F323" s="240">
        <v>11</v>
      </c>
      <c r="G323" s="273">
        <v>34.340000000000003</v>
      </c>
      <c r="H323" s="317">
        <f t="shared" si="14"/>
        <v>377.74</v>
      </c>
      <c r="J323" s="257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</row>
    <row r="324" spans="1:28" s="225" customFormat="1" ht="14.25">
      <c r="A324" s="237" t="s">
        <v>591</v>
      </c>
      <c r="B324" s="158" t="s">
        <v>592</v>
      </c>
      <c r="C324" s="157" t="s">
        <v>17</v>
      </c>
      <c r="D324" s="156" t="s">
        <v>593</v>
      </c>
      <c r="E324" s="157" t="s">
        <v>464</v>
      </c>
      <c r="F324" s="240">
        <v>33</v>
      </c>
      <c r="G324" s="273">
        <v>12.95</v>
      </c>
      <c r="H324" s="317">
        <f t="shared" si="14"/>
        <v>427.34999999999997</v>
      </c>
      <c r="J324" s="257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</row>
    <row r="325" spans="1:28" s="225" customFormat="1" ht="28.5">
      <c r="A325" s="237" t="s">
        <v>594</v>
      </c>
      <c r="B325" s="158" t="s">
        <v>595</v>
      </c>
      <c r="C325" s="157" t="s">
        <v>17</v>
      </c>
      <c r="D325" s="156" t="s">
        <v>596</v>
      </c>
      <c r="E325" s="157" t="s">
        <v>464</v>
      </c>
      <c r="F325" s="240">
        <v>1</v>
      </c>
      <c r="G325" s="312">
        <v>375.05</v>
      </c>
      <c r="H325" s="317">
        <f t="shared" si="14"/>
        <v>375.05</v>
      </c>
      <c r="J325" s="257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</row>
    <row r="326" spans="1:28" s="225" customFormat="1" ht="28.5">
      <c r="A326" s="237" t="s">
        <v>597</v>
      </c>
      <c r="B326" s="158" t="s">
        <v>598</v>
      </c>
      <c r="C326" s="164" t="s">
        <v>17</v>
      </c>
      <c r="D326" s="156" t="s">
        <v>599</v>
      </c>
      <c r="E326" s="157" t="s">
        <v>464</v>
      </c>
      <c r="F326" s="240">
        <v>6</v>
      </c>
      <c r="G326" s="273">
        <v>34.979999999999997</v>
      </c>
      <c r="H326" s="317">
        <f t="shared" si="14"/>
        <v>209.88</v>
      </c>
      <c r="J326" s="257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</row>
    <row r="327" spans="1:28" s="225" customFormat="1" ht="28.5">
      <c r="A327" s="237" t="s">
        <v>600</v>
      </c>
      <c r="B327" s="158" t="s">
        <v>601</v>
      </c>
      <c r="C327" s="165" t="s">
        <v>17</v>
      </c>
      <c r="D327" s="156" t="s">
        <v>602</v>
      </c>
      <c r="E327" s="157" t="s">
        <v>464</v>
      </c>
      <c r="F327" s="240">
        <v>6</v>
      </c>
      <c r="G327" s="273">
        <v>35.119999999999997</v>
      </c>
      <c r="H327" s="317">
        <f t="shared" si="14"/>
        <v>210.71999999999997</v>
      </c>
      <c r="J327" s="257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</row>
    <row r="328" spans="1:28" s="225" customFormat="1" ht="14.25">
      <c r="A328" s="237"/>
      <c r="B328" s="157"/>
      <c r="C328" s="158"/>
      <c r="D328" s="156"/>
      <c r="E328" s="157"/>
      <c r="F328" s="256" t="s">
        <v>172</v>
      </c>
      <c r="G328" s="279"/>
      <c r="H328" s="318">
        <f>SUM(H319:H327)</f>
        <v>12033.434999999998</v>
      </c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</row>
    <row r="329" spans="1:28" s="225" customFormat="1" ht="14.25">
      <c r="A329" s="237"/>
      <c r="B329" s="157"/>
      <c r="C329" s="158"/>
      <c r="D329" s="156"/>
      <c r="E329" s="157"/>
      <c r="F329" s="256"/>
      <c r="G329" s="279"/>
      <c r="H329" s="317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</row>
    <row r="330" spans="1:28" s="225" customFormat="1" ht="14.25">
      <c r="A330" s="221">
        <v>21</v>
      </c>
      <c r="B330" s="166"/>
      <c r="C330" s="167"/>
      <c r="D330" s="152" t="s">
        <v>603</v>
      </c>
      <c r="E330" s="166"/>
      <c r="F330" s="222"/>
      <c r="G330" s="280"/>
      <c r="H330" s="224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</row>
    <row r="331" spans="1:28" s="225" customFormat="1" ht="14.25">
      <c r="A331" s="237" t="s">
        <v>604</v>
      </c>
      <c r="B331" s="158" t="s">
        <v>605</v>
      </c>
      <c r="C331" s="157" t="s">
        <v>27</v>
      </c>
      <c r="D331" s="156" t="s">
        <v>606</v>
      </c>
      <c r="E331" s="157" t="s">
        <v>464</v>
      </c>
      <c r="F331" s="240">
        <v>1</v>
      </c>
      <c r="G331" s="273">
        <f>152188.68/1.195</f>
        <v>127354.54393305437</v>
      </c>
      <c r="H331" s="317">
        <f>F331*G331</f>
        <v>127354.54393305437</v>
      </c>
      <c r="J331" s="257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</row>
    <row r="332" spans="1:28" s="225" customFormat="1" ht="14.25">
      <c r="A332" s="237" t="s">
        <v>607</v>
      </c>
      <c r="B332" s="158" t="s">
        <v>54</v>
      </c>
      <c r="C332" s="157" t="s">
        <v>17</v>
      </c>
      <c r="D332" s="156" t="s">
        <v>55</v>
      </c>
      <c r="E332" s="157" t="s">
        <v>464</v>
      </c>
      <c r="F332" s="240">
        <v>2</v>
      </c>
      <c r="G332" s="273">
        <v>1144.21</v>
      </c>
      <c r="H332" s="317">
        <f>F332*G332</f>
        <v>2288.42</v>
      </c>
      <c r="J332" s="257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</row>
    <row r="333" spans="1:28" s="225" customFormat="1" ht="14.25">
      <c r="A333" s="237" t="s">
        <v>608</v>
      </c>
      <c r="B333" s="158" t="s">
        <v>538</v>
      </c>
      <c r="C333" s="157" t="s">
        <v>17</v>
      </c>
      <c r="D333" s="156" t="s">
        <v>539</v>
      </c>
      <c r="E333" s="157" t="s">
        <v>148</v>
      </c>
      <c r="F333" s="240">
        <v>450</v>
      </c>
      <c r="G333" s="273">
        <v>15.57</v>
      </c>
      <c r="H333" s="317">
        <f>F333*G333</f>
        <v>7006.5</v>
      </c>
      <c r="J333" s="257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</row>
    <row r="334" spans="1:28" s="225" customFormat="1" ht="14.25">
      <c r="A334" s="237"/>
      <c r="B334" s="157"/>
      <c r="C334" s="158"/>
      <c r="D334" s="156"/>
      <c r="E334" s="157"/>
      <c r="F334" s="279" t="s">
        <v>609</v>
      </c>
      <c r="G334" s="279"/>
      <c r="H334" s="318">
        <f>SUM(H331:H333)</f>
        <v>136649.46393305436</v>
      </c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</row>
    <row r="335" spans="1:28" s="225" customFormat="1" ht="14.25">
      <c r="A335" s="221">
        <v>22</v>
      </c>
      <c r="B335" s="166"/>
      <c r="C335" s="167"/>
      <c r="D335" s="152" t="s">
        <v>610</v>
      </c>
      <c r="E335" s="166"/>
      <c r="F335" s="222"/>
      <c r="G335" s="280"/>
      <c r="H335" s="224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</row>
    <row r="336" spans="1:28" s="225" customFormat="1" ht="14.25">
      <c r="A336" s="237"/>
      <c r="B336" s="157"/>
      <c r="C336" s="158"/>
      <c r="D336" s="265" t="s">
        <v>611</v>
      </c>
      <c r="E336" s="157"/>
      <c r="F336" s="240"/>
      <c r="G336" s="273"/>
      <c r="H336" s="286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</row>
    <row r="337" spans="1:28" s="225" customFormat="1" ht="28.5">
      <c r="A337" s="237" t="s">
        <v>612</v>
      </c>
      <c r="B337" s="157" t="s">
        <v>613</v>
      </c>
      <c r="C337" s="158" t="s">
        <v>17</v>
      </c>
      <c r="D337" s="156" t="s">
        <v>614</v>
      </c>
      <c r="E337" s="157" t="s">
        <v>98</v>
      </c>
      <c r="F337" s="228">
        <f>VLOOKUP(A337,'MEMORIA DE CALCULO'!$A$12:$U$2737,21,0)</f>
        <v>13.029999999999998</v>
      </c>
      <c r="G337" s="273">
        <v>868.97</v>
      </c>
      <c r="H337" s="317">
        <f t="shared" ref="H337:H343" si="15">F337*G337</f>
        <v>11322.679099999998</v>
      </c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</row>
    <row r="338" spans="1:28" s="225" customFormat="1" ht="14.25">
      <c r="A338" s="237" t="s">
        <v>615</v>
      </c>
      <c r="B338" s="157" t="s">
        <v>616</v>
      </c>
      <c r="C338" s="158" t="s">
        <v>17</v>
      </c>
      <c r="D338" s="156" t="s">
        <v>617</v>
      </c>
      <c r="E338" s="157" t="s">
        <v>98</v>
      </c>
      <c r="F338" s="228">
        <f>VLOOKUP(A338,'MEMORIA DE CALCULO'!$A$12:$U$2737,21,0)</f>
        <v>1.2</v>
      </c>
      <c r="G338" s="273">
        <v>534.82000000000005</v>
      </c>
      <c r="H338" s="317">
        <f t="shared" si="15"/>
        <v>641.78399999999999</v>
      </c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</row>
    <row r="339" spans="1:28" s="225" customFormat="1" ht="28.5">
      <c r="A339" s="237" t="s">
        <v>618</v>
      </c>
      <c r="B339" s="157" t="s">
        <v>1244</v>
      </c>
      <c r="C339" s="158" t="s">
        <v>90</v>
      </c>
      <c r="D339" s="156" t="s">
        <v>619</v>
      </c>
      <c r="E339" s="157" t="s">
        <v>98</v>
      </c>
      <c r="F339" s="228">
        <f>VLOOKUP(A339,'MEMORIA DE CALCULO'!$A$12:$U$2737,21,0)</f>
        <v>25.2</v>
      </c>
      <c r="G339" s="273">
        <v>468.26</v>
      </c>
      <c r="H339" s="317">
        <f t="shared" si="15"/>
        <v>11800.152</v>
      </c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</row>
    <row r="340" spans="1:28" s="225" customFormat="1" ht="42.75">
      <c r="A340" s="237" t="s">
        <v>620</v>
      </c>
      <c r="B340" s="157">
        <v>100861</v>
      </c>
      <c r="C340" s="158" t="s">
        <v>12</v>
      </c>
      <c r="D340" s="156" t="s">
        <v>621</v>
      </c>
      <c r="E340" s="157" t="s">
        <v>178</v>
      </c>
      <c r="F340" s="228">
        <f>VLOOKUP(A340,'MEMORIA DE CALCULO'!$A$12:$U$2737,21,0)</f>
        <v>72</v>
      </c>
      <c r="G340" s="273">
        <v>39.630000000000003</v>
      </c>
      <c r="H340" s="317">
        <f t="shared" si="15"/>
        <v>2853.36</v>
      </c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</row>
    <row r="341" spans="1:28" s="225" customFormat="1" ht="42.75">
      <c r="A341" s="237" t="s">
        <v>622</v>
      </c>
      <c r="B341" s="157" t="s">
        <v>623</v>
      </c>
      <c r="C341" s="158" t="s">
        <v>17</v>
      </c>
      <c r="D341" s="156" t="s">
        <v>624</v>
      </c>
      <c r="E341" s="157" t="s">
        <v>148</v>
      </c>
      <c r="F341" s="228">
        <f>VLOOKUP(A341,'MEMORIA DE CALCULO'!$A$12:$U$2737,21,0)</f>
        <v>36.5</v>
      </c>
      <c r="G341" s="273">
        <v>782.94</v>
      </c>
      <c r="H341" s="317">
        <f t="shared" si="15"/>
        <v>28577.31</v>
      </c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</row>
    <row r="342" spans="1:28" s="225" customFormat="1" ht="14.25" customHeight="1">
      <c r="A342" s="237" t="s">
        <v>625</v>
      </c>
      <c r="B342" s="157" t="s">
        <v>1245</v>
      </c>
      <c r="C342" s="158" t="s">
        <v>90</v>
      </c>
      <c r="D342" s="156" t="s">
        <v>626</v>
      </c>
      <c r="E342" s="157" t="s">
        <v>627</v>
      </c>
      <c r="F342" s="240">
        <v>55.04</v>
      </c>
      <c r="G342" s="273">
        <v>379.88</v>
      </c>
      <c r="H342" s="317">
        <f t="shared" si="15"/>
        <v>20908.5952</v>
      </c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</row>
    <row r="343" spans="1:28" s="225" customFormat="1" ht="20.25" customHeight="1">
      <c r="A343" s="237" t="s">
        <v>628</v>
      </c>
      <c r="B343" s="157" t="s">
        <v>1246</v>
      </c>
      <c r="C343" s="158" t="s">
        <v>90</v>
      </c>
      <c r="D343" s="156" t="s">
        <v>629</v>
      </c>
      <c r="E343" s="157" t="s">
        <v>627</v>
      </c>
      <c r="F343" s="240">
        <v>27.52</v>
      </c>
      <c r="G343" s="273">
        <v>306.02</v>
      </c>
      <c r="H343" s="317">
        <f t="shared" si="15"/>
        <v>8421.6703999999991</v>
      </c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</row>
    <row r="344" spans="1:28" s="225" customFormat="1" ht="14.25">
      <c r="A344" s="237"/>
      <c r="B344" s="157"/>
      <c r="C344" s="158"/>
      <c r="D344" s="156"/>
      <c r="E344" s="157"/>
      <c r="F344" s="256" t="s">
        <v>172</v>
      </c>
      <c r="G344" s="279"/>
      <c r="H344" s="318">
        <f>SUM(H337:H343)</f>
        <v>84525.550699999993</v>
      </c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</row>
    <row r="345" spans="1:28" s="225" customFormat="1" ht="14.25">
      <c r="A345" s="237"/>
      <c r="B345" s="157"/>
      <c r="C345" s="158"/>
      <c r="D345" s="156"/>
      <c r="E345" s="157"/>
      <c r="F345" s="240"/>
      <c r="G345" s="273"/>
      <c r="H345" s="317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</row>
    <row r="346" spans="1:28" s="225" customFormat="1" ht="14.25">
      <c r="A346" s="221">
        <v>23</v>
      </c>
      <c r="B346" s="166"/>
      <c r="C346" s="167"/>
      <c r="D346" s="152" t="s">
        <v>630</v>
      </c>
      <c r="E346" s="166"/>
      <c r="F346" s="222"/>
      <c r="G346" s="280"/>
      <c r="H346" s="224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</row>
    <row r="347" spans="1:28" s="225" customFormat="1" ht="14.25">
      <c r="A347" s="237" t="s">
        <v>631</v>
      </c>
      <c r="B347" s="157" t="s">
        <v>632</v>
      </c>
      <c r="C347" s="158" t="s">
        <v>17</v>
      </c>
      <c r="D347" s="156" t="s">
        <v>633</v>
      </c>
      <c r="E347" s="157" t="s">
        <v>98</v>
      </c>
      <c r="F347" s="228">
        <f>VLOOKUP(A347,'MEMORIA DE CALCULO'!$A$12:$U$2737,21,0)</f>
        <v>529.17999999999995</v>
      </c>
      <c r="G347" s="273">
        <v>14.25</v>
      </c>
      <c r="H347" s="317">
        <f>F347*G347</f>
        <v>7540.8149999999996</v>
      </c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</row>
    <row r="348" spans="1:28" s="225" customFormat="1" ht="14.25">
      <c r="A348" s="237" t="s">
        <v>634</v>
      </c>
      <c r="B348" s="157" t="s">
        <v>635</v>
      </c>
      <c r="C348" s="158" t="s">
        <v>17</v>
      </c>
      <c r="D348" s="156" t="s">
        <v>1171</v>
      </c>
      <c r="E348" s="157" t="s">
        <v>98</v>
      </c>
      <c r="F348" s="228">
        <f>VLOOKUP(A348,'MEMORIA DE CALCULO'!$A$12:$U$2737,21,0)</f>
        <v>0.26789999999999997</v>
      </c>
      <c r="G348" s="273">
        <v>8691.2900000000009</v>
      </c>
      <c r="H348" s="317">
        <f>F348*G348</f>
        <v>2328.3965910000002</v>
      </c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</row>
    <row r="349" spans="1:28" s="225" customFormat="1" ht="14.25">
      <c r="A349" s="237"/>
      <c r="B349" s="157"/>
      <c r="C349" s="158"/>
      <c r="D349" s="156"/>
      <c r="E349" s="157"/>
      <c r="F349" s="256" t="s">
        <v>172</v>
      </c>
      <c r="G349" s="279"/>
      <c r="H349" s="251">
        <f>SUM(H347:H348)</f>
        <v>9869.2115909999993</v>
      </c>
      <c r="I349" s="24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</row>
    <row r="350" spans="1:28" s="225" customFormat="1" ht="14.25">
      <c r="A350" s="258"/>
      <c r="B350" s="259"/>
      <c r="C350" s="259"/>
      <c r="D350" s="186"/>
      <c r="E350" s="259"/>
      <c r="F350" s="297"/>
      <c r="G350" s="260"/>
      <c r="H350" s="287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</row>
    <row r="351" spans="1:28" s="225" customFormat="1" ht="14.25">
      <c r="A351" s="258"/>
      <c r="B351" s="259"/>
      <c r="C351" s="259"/>
      <c r="D351" s="186"/>
      <c r="E351" s="259"/>
      <c r="F351" s="297"/>
      <c r="G351" s="260"/>
      <c r="H351" s="287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</row>
    <row r="352" spans="1:28" s="225" customFormat="1" thickBot="1">
      <c r="A352" s="258"/>
      <c r="B352" s="259"/>
      <c r="C352" s="259"/>
      <c r="D352" s="186"/>
      <c r="E352" s="259"/>
      <c r="F352" s="297"/>
      <c r="G352" s="260"/>
      <c r="H352" s="287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</row>
    <row r="353" spans="1:28" s="225" customFormat="1" ht="14.25">
      <c r="A353" s="258"/>
      <c r="B353" s="259"/>
      <c r="C353" s="259"/>
      <c r="D353" s="186"/>
      <c r="E353" s="259"/>
      <c r="F353" s="874" t="s">
        <v>1152</v>
      </c>
      <c r="G353" s="875"/>
      <c r="H353" s="320">
        <f>H30+H38+H85+H98+H117+H125+H130+H138+H154+H167+H180+H188+H202+H227+H234+H255+H299+H312+H316+H328+H334+H344+H349</f>
        <v>2644981.6456304663</v>
      </c>
      <c r="I353" s="24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</row>
    <row r="354" spans="1:28" s="225" customFormat="1">
      <c r="A354" s="258"/>
      <c r="B354" s="259"/>
      <c r="C354" s="259"/>
      <c r="D354" s="186"/>
      <c r="E354" s="281"/>
      <c r="F354" s="876" t="s">
        <v>1153</v>
      </c>
      <c r="G354" s="877"/>
      <c r="H354" s="307">
        <f>H353*0.25</f>
        <v>661245.41140761657</v>
      </c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</row>
    <row r="355" spans="1:28" ht="15.75" customHeight="1" thickBot="1">
      <c r="A355" s="185"/>
      <c r="B355" s="173"/>
      <c r="C355" s="173"/>
      <c r="D355" s="220"/>
      <c r="E355" s="175"/>
      <c r="F355" s="878" t="s">
        <v>1151</v>
      </c>
      <c r="G355" s="879"/>
      <c r="H355" s="308">
        <f>H353+H354</f>
        <v>3306227.0570380827</v>
      </c>
      <c r="I355" s="3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  <c r="AB355" s="3"/>
    </row>
    <row r="356" spans="1:28" ht="15.75" customHeight="1">
      <c r="A356" s="867" t="s">
        <v>637</v>
      </c>
      <c r="B356" s="868"/>
      <c r="C356" s="868"/>
      <c r="D356" s="868"/>
      <c r="E356" s="868"/>
      <c r="F356" s="868"/>
      <c r="G356" s="187"/>
      <c r="H356" s="288"/>
      <c r="I356" s="3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  <c r="AB356" s="3"/>
    </row>
    <row r="357" spans="1:28" ht="15.75" customHeight="1">
      <c r="A357" s="867" t="s">
        <v>638</v>
      </c>
      <c r="B357" s="868"/>
      <c r="C357" s="868"/>
      <c r="D357" s="868"/>
      <c r="E357" s="868"/>
      <c r="F357" s="868"/>
      <c r="G357" s="187"/>
      <c r="H357" s="288"/>
      <c r="I357" s="3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  <c r="AB357" s="3"/>
    </row>
    <row r="358" spans="1:28" ht="15.75" customHeight="1">
      <c r="A358" s="867" t="s">
        <v>639</v>
      </c>
      <c r="B358" s="868"/>
      <c r="C358" s="868"/>
      <c r="D358" s="868"/>
      <c r="E358" s="868"/>
      <c r="F358" s="868"/>
      <c r="G358" s="187"/>
      <c r="H358" s="288"/>
      <c r="I358" s="3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  <c r="AB358" s="3"/>
    </row>
    <row r="359" spans="1:28" ht="15.75" customHeight="1" thickBot="1">
      <c r="A359" s="188"/>
      <c r="B359" s="189"/>
      <c r="C359" s="189"/>
      <c r="D359" s="289"/>
      <c r="E359" s="190"/>
      <c r="F359" s="298"/>
      <c r="G359" s="191"/>
      <c r="H359" s="290"/>
      <c r="I359" s="3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</row>
    <row r="360" spans="1:28" ht="15.75" customHeight="1">
      <c r="A360" s="21"/>
      <c r="B360" s="2"/>
      <c r="C360" s="2"/>
      <c r="D360" s="21"/>
      <c r="E360" s="4"/>
      <c r="F360" s="299"/>
      <c r="G360" s="19"/>
      <c r="H360" s="19"/>
      <c r="I360" s="3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  <c r="AB360" s="3"/>
    </row>
    <row r="361" spans="1:28" ht="15.75" customHeight="1">
      <c r="A361" s="22"/>
      <c r="B361" s="2"/>
      <c r="C361" s="3"/>
      <c r="D361" s="21"/>
      <c r="E361" s="4"/>
      <c r="F361" s="300"/>
      <c r="G361" s="5"/>
      <c r="H361" s="5"/>
      <c r="I361" s="3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  <c r="AB361" s="3"/>
    </row>
    <row r="362" spans="1:28" ht="15.75" customHeight="1">
      <c r="A362" s="22"/>
      <c r="B362" s="2"/>
      <c r="C362" s="3"/>
      <c r="D362" s="21"/>
      <c r="E362" s="4"/>
      <c r="F362" s="300"/>
      <c r="G362" s="5"/>
      <c r="H362" s="5"/>
      <c r="I362" s="3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  <c r="AB362" s="3"/>
    </row>
    <row r="363" spans="1:28" ht="15.75" customHeight="1">
      <c r="A363" s="22"/>
      <c r="B363" s="2"/>
      <c r="C363" s="3"/>
      <c r="D363" s="21"/>
      <c r="E363" s="4"/>
      <c r="F363" s="300"/>
      <c r="G363" s="5"/>
      <c r="H363" s="324"/>
      <c r="I363" s="3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  <c r="AB363" s="3"/>
    </row>
    <row r="364" spans="1:28" ht="15.75" customHeight="1">
      <c r="A364" s="22"/>
      <c r="B364" s="2"/>
      <c r="C364" s="3"/>
      <c r="D364" s="21"/>
      <c r="E364" s="4"/>
      <c r="F364" s="300"/>
      <c r="G364" s="5"/>
      <c r="H364" s="5"/>
      <c r="I364" s="3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  <c r="AB364" s="3"/>
    </row>
    <row r="365" spans="1:28" ht="15.75" customHeight="1">
      <c r="A365" s="22"/>
      <c r="B365" s="2"/>
      <c r="C365" s="3"/>
      <c r="D365" s="21"/>
      <c r="E365" s="4"/>
      <c r="F365" s="300"/>
      <c r="G365" s="5"/>
      <c r="H365" s="5"/>
      <c r="I365" s="3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  <c r="AB365" s="3"/>
    </row>
    <row r="366" spans="1:28" ht="15.75" customHeight="1">
      <c r="A366" s="22"/>
      <c r="B366" s="2"/>
      <c r="C366" s="3"/>
      <c r="D366" s="21"/>
      <c r="E366" s="4"/>
      <c r="F366" s="300"/>
      <c r="G366" s="5"/>
      <c r="H366" s="5"/>
      <c r="I366" s="3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  <c r="AB366" s="3"/>
    </row>
    <row r="367" spans="1:28" ht="15.75" customHeight="1">
      <c r="A367" s="22"/>
      <c r="B367" s="2"/>
      <c r="C367" s="3"/>
      <c r="D367" s="21"/>
      <c r="E367" s="4"/>
      <c r="F367" s="300"/>
      <c r="G367" s="5"/>
      <c r="H367" s="5"/>
      <c r="I367" s="3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  <c r="AB367" s="3"/>
    </row>
    <row r="368" spans="1:28" ht="15.75" customHeight="1">
      <c r="A368" s="22"/>
      <c r="B368" s="2"/>
      <c r="C368" s="3"/>
      <c r="D368" s="21"/>
      <c r="E368" s="4"/>
      <c r="F368" s="300"/>
      <c r="G368" s="5"/>
      <c r="H368" s="5"/>
      <c r="I368" s="3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  <c r="AB368" s="3"/>
    </row>
    <row r="369" spans="1:28" ht="15.75" customHeight="1">
      <c r="A369" s="22"/>
      <c r="B369" s="2"/>
      <c r="C369" s="3"/>
      <c r="D369" s="21"/>
      <c r="E369" s="4"/>
      <c r="F369" s="300"/>
      <c r="G369" s="5"/>
      <c r="H369" s="5"/>
      <c r="I369" s="3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  <c r="AB369" s="3"/>
    </row>
    <row r="370" spans="1:28" ht="15.75" customHeight="1">
      <c r="A370" s="22"/>
      <c r="B370" s="2"/>
      <c r="C370" s="3"/>
      <c r="D370" s="21"/>
      <c r="E370" s="4"/>
      <c r="F370" s="300"/>
      <c r="G370" s="5"/>
      <c r="H370" s="5"/>
      <c r="I370" s="3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3"/>
      <c r="AB370" s="3"/>
    </row>
    <row r="371" spans="1:28" ht="15.75" customHeight="1">
      <c r="A371" s="22"/>
      <c r="B371" s="2"/>
      <c r="C371" s="3"/>
      <c r="D371" s="21"/>
      <c r="E371" s="4"/>
      <c r="F371" s="300"/>
      <c r="G371" s="5"/>
      <c r="H371" s="5"/>
      <c r="I371" s="3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  <c r="AB371" s="3"/>
    </row>
    <row r="372" spans="1:28" ht="15.75" customHeight="1">
      <c r="A372" s="22"/>
      <c r="B372" s="2"/>
      <c r="C372" s="3"/>
      <c r="D372" s="21"/>
      <c r="E372" s="4"/>
      <c r="F372" s="300"/>
      <c r="G372" s="5"/>
      <c r="H372" s="5"/>
      <c r="I372" s="3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  <c r="AB372" s="3"/>
    </row>
    <row r="373" spans="1:28" ht="15.75" customHeight="1">
      <c r="A373" s="22"/>
      <c r="B373" s="2"/>
      <c r="C373" s="3"/>
      <c r="D373" s="21"/>
      <c r="E373" s="4"/>
      <c r="F373" s="300"/>
      <c r="G373" s="5"/>
      <c r="H373" s="5"/>
      <c r="I373" s="3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  <c r="AB373" s="3"/>
    </row>
    <row r="374" spans="1:28" ht="15.75" customHeight="1">
      <c r="A374" s="22"/>
      <c r="B374" s="2"/>
      <c r="C374" s="3"/>
      <c r="D374" s="21"/>
      <c r="E374" s="4"/>
      <c r="F374" s="300"/>
      <c r="G374" s="5"/>
      <c r="H374" s="5"/>
      <c r="I374" s="3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  <c r="AB374" s="3"/>
    </row>
    <row r="375" spans="1:28" ht="15.75" customHeight="1">
      <c r="A375" s="22"/>
      <c r="B375" s="2"/>
      <c r="C375" s="3"/>
      <c r="D375" s="21"/>
      <c r="E375" s="4"/>
      <c r="F375" s="300"/>
      <c r="G375" s="5"/>
      <c r="H375" s="5"/>
      <c r="I375" s="3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  <c r="AB375" s="3"/>
    </row>
    <row r="376" spans="1:28" ht="15.75" customHeight="1">
      <c r="A376" s="22"/>
      <c r="B376" s="2"/>
      <c r="C376" s="3"/>
      <c r="D376" s="21"/>
      <c r="E376" s="4"/>
      <c r="F376" s="300"/>
      <c r="G376" s="5"/>
      <c r="H376" s="5"/>
      <c r="I376" s="3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  <c r="AB376" s="3"/>
    </row>
    <row r="377" spans="1:28" ht="15.75" customHeight="1">
      <c r="A377" s="22"/>
      <c r="B377" s="2"/>
      <c r="C377" s="3"/>
      <c r="D377" s="21"/>
      <c r="E377" s="4"/>
      <c r="F377" s="300"/>
      <c r="G377" s="5"/>
      <c r="H377" s="5"/>
      <c r="I377" s="3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  <c r="AB377" s="3"/>
    </row>
    <row r="378" spans="1:28" ht="15.75" customHeight="1">
      <c r="A378" s="22"/>
      <c r="B378" s="2"/>
      <c r="C378" s="3"/>
      <c r="D378" s="21"/>
      <c r="E378" s="4"/>
      <c r="F378" s="300"/>
      <c r="G378" s="5"/>
      <c r="H378" s="5"/>
      <c r="I378" s="3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  <c r="AB378" s="3"/>
    </row>
    <row r="379" spans="1:28" ht="15.75" customHeight="1">
      <c r="A379" s="22"/>
      <c r="B379" s="2"/>
      <c r="C379" s="3"/>
      <c r="D379" s="21"/>
      <c r="E379" s="4"/>
      <c r="F379" s="300"/>
      <c r="G379" s="5"/>
      <c r="H379" s="5"/>
      <c r="I379" s="3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  <c r="AB379" s="3"/>
    </row>
    <row r="380" spans="1:28" ht="15.75" customHeight="1">
      <c r="A380" s="22"/>
      <c r="B380" s="2"/>
      <c r="C380" s="3"/>
      <c r="D380" s="21"/>
      <c r="E380" s="4"/>
      <c r="F380" s="300"/>
      <c r="G380" s="5"/>
      <c r="H380" s="5"/>
      <c r="I380" s="3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  <c r="AB380" s="3"/>
    </row>
    <row r="381" spans="1:28" ht="15.75" customHeight="1">
      <c r="A381" s="22"/>
      <c r="B381" s="2"/>
      <c r="C381" s="3"/>
      <c r="D381" s="21"/>
      <c r="E381" s="4"/>
      <c r="F381" s="300"/>
      <c r="G381" s="5"/>
      <c r="H381" s="5"/>
      <c r="I381" s="3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</row>
    <row r="382" spans="1:28" ht="15.75" customHeight="1">
      <c r="A382" s="22"/>
      <c r="B382" s="2"/>
      <c r="C382" s="3"/>
      <c r="D382" s="21"/>
      <c r="E382" s="4"/>
      <c r="F382" s="300"/>
      <c r="G382" s="5"/>
      <c r="H382" s="5"/>
      <c r="I382" s="3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  <c r="AB382" s="3"/>
    </row>
    <row r="383" spans="1:28" ht="15.75" customHeight="1">
      <c r="A383" s="22"/>
      <c r="B383" s="2"/>
      <c r="C383" s="3"/>
      <c r="D383" s="21"/>
      <c r="E383" s="4"/>
      <c r="F383" s="300"/>
      <c r="G383" s="5"/>
      <c r="H383" s="5"/>
      <c r="I383" s="3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</row>
    <row r="384" spans="1:28" ht="15.75" customHeight="1">
      <c r="A384" s="22"/>
      <c r="B384" s="2"/>
      <c r="C384" s="3"/>
      <c r="D384" s="21"/>
      <c r="E384" s="4"/>
      <c r="F384" s="300"/>
      <c r="G384" s="5"/>
      <c r="H384" s="5"/>
      <c r="I384" s="3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  <c r="AB384" s="3"/>
    </row>
    <row r="385" spans="1:28" ht="15.75" customHeight="1">
      <c r="A385" s="22"/>
      <c r="B385" s="2"/>
      <c r="C385" s="3"/>
      <c r="D385" s="21"/>
      <c r="E385" s="4"/>
      <c r="F385" s="300"/>
      <c r="G385" s="5"/>
      <c r="H385" s="5"/>
      <c r="I385" s="3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  <c r="AB385" s="3"/>
    </row>
    <row r="386" spans="1:28" ht="15.75" customHeight="1">
      <c r="A386" s="22"/>
      <c r="B386" s="2"/>
      <c r="C386" s="3"/>
      <c r="D386" s="21"/>
      <c r="E386" s="4"/>
      <c r="F386" s="300"/>
      <c r="G386" s="5"/>
      <c r="H386" s="5"/>
      <c r="I386" s="3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  <c r="AB386" s="3"/>
    </row>
    <row r="387" spans="1:28" ht="15.75" customHeight="1">
      <c r="A387" s="22"/>
      <c r="B387" s="2"/>
      <c r="C387" s="3"/>
      <c r="D387" s="21"/>
      <c r="E387" s="4"/>
      <c r="F387" s="300"/>
      <c r="G387" s="5"/>
      <c r="H387" s="5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  <c r="AB387" s="3"/>
    </row>
    <row r="388" spans="1:28" ht="15.75" customHeight="1">
      <c r="A388" s="22"/>
      <c r="B388" s="2"/>
      <c r="C388" s="3"/>
      <c r="D388" s="21"/>
      <c r="E388" s="4"/>
      <c r="F388" s="300"/>
      <c r="G388" s="5"/>
      <c r="H388" s="5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  <c r="AB388" s="3"/>
    </row>
    <row r="389" spans="1:28" ht="15.75" customHeight="1">
      <c r="A389" s="22"/>
      <c r="B389" s="2"/>
      <c r="C389" s="3"/>
      <c r="D389" s="21"/>
      <c r="E389" s="4"/>
      <c r="F389" s="300"/>
      <c r="G389" s="5"/>
      <c r="H389" s="5"/>
      <c r="I389" s="3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  <c r="AB389" s="3"/>
    </row>
    <row r="390" spans="1:28" ht="15.75" customHeight="1">
      <c r="A390" s="22"/>
      <c r="B390" s="2"/>
      <c r="C390" s="3"/>
      <c r="D390" s="21"/>
      <c r="E390" s="4"/>
      <c r="F390" s="300"/>
      <c r="G390" s="5"/>
      <c r="H390" s="5"/>
      <c r="I390" s="3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</row>
    <row r="391" spans="1:28" ht="15.75" customHeight="1">
      <c r="A391" s="22"/>
      <c r="B391" s="2"/>
      <c r="C391" s="3"/>
      <c r="D391" s="21"/>
      <c r="E391" s="4"/>
      <c r="F391" s="300"/>
      <c r="G391" s="5"/>
      <c r="H391" s="5"/>
      <c r="I391" s="3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  <c r="AB391" s="3"/>
    </row>
    <row r="392" spans="1:28" ht="15.75" customHeight="1">
      <c r="A392" s="22"/>
      <c r="B392" s="2"/>
      <c r="C392" s="3"/>
      <c r="D392" s="21"/>
      <c r="E392" s="4"/>
      <c r="F392" s="300"/>
      <c r="G392" s="5"/>
      <c r="H392" s="5"/>
      <c r="I392" s="3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  <c r="AB392" s="3"/>
    </row>
    <row r="393" spans="1:28" ht="15.75" customHeight="1">
      <c r="A393" s="22"/>
      <c r="B393" s="2"/>
      <c r="C393" s="3"/>
      <c r="D393" s="21"/>
      <c r="E393" s="4"/>
      <c r="F393" s="300"/>
      <c r="G393" s="5"/>
      <c r="H393" s="5"/>
      <c r="I393" s="3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  <c r="AB393" s="3"/>
    </row>
    <row r="394" spans="1:28" ht="15.75" customHeight="1">
      <c r="A394" s="22"/>
      <c r="B394" s="2"/>
      <c r="C394" s="3"/>
      <c r="D394" s="21"/>
      <c r="E394" s="4"/>
      <c r="F394" s="300"/>
      <c r="G394" s="5"/>
      <c r="H394" s="5"/>
      <c r="I394" s="3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</row>
    <row r="395" spans="1:28" ht="15.75" customHeight="1">
      <c r="A395" s="22"/>
      <c r="B395" s="2"/>
      <c r="C395" s="3"/>
      <c r="D395" s="21"/>
      <c r="E395" s="4"/>
      <c r="F395" s="300"/>
      <c r="G395" s="5"/>
      <c r="H395" s="5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  <c r="AB395" s="3"/>
    </row>
    <row r="396" spans="1:28" ht="15.75" customHeight="1">
      <c r="A396" s="22"/>
      <c r="B396" s="2"/>
      <c r="C396" s="3"/>
      <c r="D396" s="21"/>
      <c r="E396" s="4"/>
      <c r="F396" s="300"/>
      <c r="G396" s="5"/>
      <c r="H396" s="5"/>
      <c r="I396" s="3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  <c r="AB396" s="3"/>
    </row>
    <row r="397" spans="1:28" ht="15.75" customHeight="1">
      <c r="A397" s="22"/>
      <c r="B397" s="2"/>
      <c r="C397" s="3"/>
      <c r="D397" s="21"/>
      <c r="E397" s="4"/>
      <c r="F397" s="300"/>
      <c r="G397" s="5"/>
      <c r="H397" s="5"/>
      <c r="I397" s="3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  <c r="AB397" s="3"/>
    </row>
    <row r="398" spans="1:28" ht="15.75" customHeight="1">
      <c r="A398" s="22"/>
      <c r="B398" s="2"/>
      <c r="C398" s="3"/>
      <c r="D398" s="21"/>
      <c r="E398" s="4"/>
      <c r="F398" s="300"/>
      <c r="G398" s="5"/>
      <c r="H398" s="5"/>
      <c r="I398" s="3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  <c r="AB398" s="3"/>
    </row>
    <row r="399" spans="1:28" ht="15.75" customHeight="1">
      <c r="A399" s="22"/>
      <c r="B399" s="2"/>
      <c r="C399" s="3"/>
      <c r="D399" s="21"/>
      <c r="E399" s="4"/>
      <c r="F399" s="300"/>
      <c r="G399" s="5"/>
      <c r="H399" s="5"/>
      <c r="I399" s="3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  <c r="AB399" s="3"/>
    </row>
    <row r="400" spans="1:28" ht="15.75" customHeight="1">
      <c r="A400" s="22"/>
      <c r="B400" s="2"/>
      <c r="C400" s="3"/>
      <c r="D400" s="21"/>
      <c r="E400" s="4"/>
      <c r="F400" s="300"/>
      <c r="G400" s="5"/>
      <c r="H400" s="5"/>
      <c r="I400" s="3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  <c r="AB400" s="3"/>
    </row>
    <row r="401" spans="1:28" ht="15.75" customHeight="1">
      <c r="A401" s="22"/>
      <c r="B401" s="2"/>
      <c r="C401" s="3"/>
      <c r="D401" s="21"/>
      <c r="E401" s="4"/>
      <c r="F401" s="300"/>
      <c r="G401" s="5"/>
      <c r="H401" s="5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  <c r="AB401" s="3"/>
    </row>
    <row r="402" spans="1:28" ht="15.75" customHeight="1">
      <c r="A402" s="22"/>
      <c r="B402" s="2"/>
      <c r="C402" s="3"/>
      <c r="D402" s="21"/>
      <c r="E402" s="4"/>
      <c r="F402" s="300"/>
      <c r="G402" s="5"/>
      <c r="H402" s="5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  <c r="AB402" s="3"/>
    </row>
    <row r="403" spans="1:28" ht="15.75" customHeight="1">
      <c r="A403" s="22"/>
      <c r="B403" s="2"/>
      <c r="C403" s="3"/>
      <c r="D403" s="21"/>
      <c r="E403" s="4"/>
      <c r="F403" s="300"/>
      <c r="G403" s="5"/>
      <c r="H403" s="5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</row>
    <row r="404" spans="1:28" ht="15.75" customHeight="1">
      <c r="A404" s="22"/>
      <c r="B404" s="2"/>
      <c r="C404" s="3"/>
      <c r="D404" s="21"/>
      <c r="E404" s="4"/>
      <c r="F404" s="300"/>
      <c r="G404" s="5"/>
      <c r="H404" s="5"/>
      <c r="I404" s="3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</row>
    <row r="405" spans="1:28" ht="15.75" customHeight="1">
      <c r="A405" s="22"/>
      <c r="B405" s="2"/>
      <c r="C405" s="3"/>
      <c r="D405" s="21"/>
      <c r="E405" s="4"/>
      <c r="F405" s="300"/>
      <c r="G405" s="5"/>
      <c r="H405" s="5"/>
      <c r="I405" s="3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  <c r="AB405" s="3"/>
    </row>
    <row r="406" spans="1:28" ht="15.75" customHeight="1">
      <c r="A406" s="22"/>
      <c r="B406" s="2"/>
      <c r="C406" s="3"/>
      <c r="D406" s="21"/>
      <c r="E406" s="4"/>
      <c r="F406" s="300"/>
      <c r="G406" s="5"/>
      <c r="H406" s="5"/>
      <c r="I406" s="3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</row>
    <row r="407" spans="1:28" ht="15.75" customHeight="1">
      <c r="A407" s="24"/>
      <c r="B407" s="24"/>
      <c r="C407" s="24"/>
      <c r="D407" s="263"/>
      <c r="E407" s="6"/>
      <c r="F407" s="301"/>
      <c r="G407" s="263"/>
      <c r="H407" s="263"/>
      <c r="I407" s="3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</row>
    <row r="408" spans="1:28" ht="15.75" customHeight="1">
      <c r="G408" s="25"/>
      <c r="H408" s="25"/>
      <c r="I408" s="3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</row>
    <row r="409" spans="1:28" ht="15.75" customHeight="1">
      <c r="G409" s="25"/>
      <c r="H409" s="25"/>
      <c r="I409" s="3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</row>
    <row r="410" spans="1:28" ht="15.75" customHeight="1">
      <c r="G410" s="25"/>
      <c r="H410" s="25"/>
      <c r="I410" s="3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  <c r="AB410" s="3"/>
    </row>
    <row r="411" spans="1:28" ht="15.75" customHeight="1">
      <c r="A411" s="22"/>
      <c r="B411" s="2"/>
      <c r="C411" s="3"/>
      <c r="D411" s="21"/>
      <c r="E411" s="4"/>
      <c r="F411" s="300"/>
      <c r="G411" s="5"/>
      <c r="H411" s="5"/>
      <c r="I411" s="3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  <c r="AB411" s="3"/>
    </row>
    <row r="412" spans="1:28" ht="15.75" customHeight="1">
      <c r="A412" s="22"/>
      <c r="B412" s="2"/>
      <c r="C412" s="3"/>
      <c r="D412" s="21"/>
      <c r="E412" s="4"/>
      <c r="F412" s="300"/>
      <c r="G412" s="5"/>
      <c r="H412" s="5"/>
      <c r="I412" s="3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  <c r="AB412" s="3"/>
    </row>
    <row r="413" spans="1:28" ht="15.75" customHeight="1">
      <c r="A413" s="22"/>
      <c r="B413" s="2"/>
      <c r="C413" s="3"/>
      <c r="D413" s="21"/>
      <c r="E413" s="4"/>
      <c r="F413" s="300"/>
      <c r="G413" s="5"/>
      <c r="H413" s="5"/>
      <c r="I413" s="3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  <c r="AB413" s="3"/>
    </row>
    <row r="414" spans="1:28" ht="15.75" customHeight="1">
      <c r="A414" s="22"/>
      <c r="B414" s="2"/>
      <c r="C414" s="3"/>
      <c r="D414" s="21"/>
      <c r="E414" s="4"/>
      <c r="F414" s="300"/>
      <c r="G414" s="5"/>
      <c r="H414" s="5"/>
      <c r="I414" s="3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s="3"/>
      <c r="AB414" s="3"/>
    </row>
    <row r="415" spans="1:28" ht="15.75" customHeight="1">
      <c r="A415" s="22"/>
      <c r="B415" s="2"/>
      <c r="C415" s="3"/>
      <c r="D415" s="21"/>
      <c r="E415" s="4"/>
      <c r="F415" s="300"/>
      <c r="G415" s="5"/>
      <c r="H415" s="5"/>
      <c r="I415" s="3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</row>
    <row r="416" spans="1:28" ht="15.75" customHeight="1">
      <c r="A416" s="22"/>
      <c r="B416" s="2"/>
      <c r="C416" s="3"/>
      <c r="D416" s="21"/>
      <c r="E416" s="4"/>
      <c r="F416" s="300"/>
      <c r="G416" s="5"/>
      <c r="H416" s="5"/>
      <c r="I416" s="3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3"/>
      <c r="AB416" s="3"/>
    </row>
    <row r="417" spans="1:28" ht="15.75" customHeight="1">
      <c r="A417" s="22"/>
      <c r="B417" s="2"/>
      <c r="C417" s="3"/>
      <c r="D417" s="21"/>
      <c r="E417" s="4"/>
      <c r="F417" s="300"/>
      <c r="G417" s="5"/>
      <c r="H417" s="5"/>
      <c r="I417" s="3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  <c r="AB417" s="3"/>
    </row>
    <row r="418" spans="1:28" ht="15.75" customHeight="1">
      <c r="A418" s="22"/>
      <c r="B418" s="2"/>
      <c r="C418" s="3"/>
      <c r="D418" s="21"/>
      <c r="E418" s="4"/>
      <c r="F418" s="300"/>
      <c r="G418" s="5"/>
      <c r="H418" s="5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  <c r="AB418" s="3"/>
    </row>
    <row r="419" spans="1:28" ht="15.75" customHeight="1">
      <c r="A419" s="22"/>
      <c r="B419" s="2"/>
      <c r="C419" s="3"/>
      <c r="D419" s="21"/>
      <c r="E419" s="4"/>
      <c r="F419" s="300"/>
      <c r="G419" s="5"/>
      <c r="H419" s="5"/>
      <c r="I419" s="3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s="3"/>
      <c r="AB419" s="3"/>
    </row>
    <row r="420" spans="1:28" ht="15.75" customHeight="1">
      <c r="A420" s="22"/>
      <c r="B420" s="2"/>
      <c r="C420" s="3"/>
      <c r="D420" s="21"/>
      <c r="E420" s="4"/>
      <c r="F420" s="300"/>
      <c r="G420" s="5"/>
      <c r="H420" s="5"/>
      <c r="I420" s="3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  <c r="AB420" s="3"/>
    </row>
    <row r="421" spans="1:28" ht="15.75" customHeight="1">
      <c r="A421" s="22"/>
      <c r="B421" s="2"/>
      <c r="C421" s="3"/>
      <c r="D421" s="21"/>
      <c r="E421" s="4"/>
      <c r="F421" s="300"/>
      <c r="G421" s="5"/>
      <c r="H421" s="5"/>
      <c r="I421" s="3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  <c r="AB421" s="3"/>
    </row>
    <row r="422" spans="1:28" ht="15.75" customHeight="1">
      <c r="A422" s="22"/>
      <c r="B422" s="2"/>
      <c r="C422" s="3"/>
      <c r="D422" s="21"/>
      <c r="E422" s="4"/>
      <c r="F422" s="300"/>
      <c r="G422" s="5"/>
      <c r="H422" s="5"/>
      <c r="I422" s="3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/>
      <c r="AB422" s="3"/>
    </row>
    <row r="423" spans="1:28" ht="15.75" customHeight="1">
      <c r="A423" s="22"/>
      <c r="B423" s="2"/>
      <c r="C423" s="3"/>
      <c r="D423" s="21"/>
      <c r="E423" s="4"/>
      <c r="F423" s="300"/>
      <c r="G423" s="5"/>
      <c r="H423" s="5"/>
      <c r="I423" s="3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3"/>
      <c r="AB423" s="3"/>
    </row>
    <row r="424" spans="1:28" ht="15.75" customHeight="1">
      <c r="A424" s="22"/>
      <c r="B424" s="2"/>
      <c r="C424" s="3"/>
      <c r="D424" s="21"/>
      <c r="E424" s="4"/>
      <c r="F424" s="300"/>
      <c r="G424" s="5"/>
      <c r="H424" s="5"/>
      <c r="I424" s="3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3"/>
      <c r="AB424" s="3"/>
    </row>
    <row r="425" spans="1:28" ht="15.75" customHeight="1">
      <c r="A425" s="22"/>
      <c r="B425" s="2"/>
      <c r="C425" s="3"/>
      <c r="D425" s="21"/>
      <c r="E425" s="4"/>
      <c r="F425" s="300"/>
      <c r="G425" s="5"/>
      <c r="H425" s="5"/>
      <c r="I425" s="3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s="3"/>
      <c r="AB425" s="3"/>
    </row>
    <row r="426" spans="1:28" ht="15.75" customHeight="1">
      <c r="A426" s="22"/>
      <c r="B426" s="2"/>
      <c r="C426" s="3"/>
      <c r="D426" s="21"/>
      <c r="E426" s="4"/>
      <c r="F426" s="300"/>
      <c r="G426" s="5"/>
      <c r="H426" s="5"/>
      <c r="I426" s="3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  <c r="AB426" s="3"/>
    </row>
    <row r="427" spans="1:28" ht="15.75" customHeight="1">
      <c r="A427" s="22"/>
      <c r="B427" s="2"/>
      <c r="C427" s="3"/>
      <c r="D427" s="21"/>
      <c r="E427" s="4"/>
      <c r="F427" s="300"/>
      <c r="G427" s="5"/>
      <c r="H427" s="5"/>
      <c r="I427" s="3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3"/>
      <c r="AB427" s="3"/>
    </row>
    <row r="428" spans="1:28" ht="15.75" customHeight="1">
      <c r="A428" s="22"/>
      <c r="B428" s="2"/>
      <c r="C428" s="3"/>
      <c r="D428" s="21"/>
      <c r="E428" s="4"/>
      <c r="F428" s="300"/>
      <c r="G428" s="5"/>
      <c r="H428" s="5"/>
      <c r="I428" s="3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  <c r="AA428" s="3"/>
      <c r="AB428" s="3"/>
    </row>
    <row r="429" spans="1:28" ht="15.75" customHeight="1">
      <c r="A429" s="22"/>
      <c r="B429" s="2"/>
      <c r="C429" s="3"/>
      <c r="D429" s="21"/>
      <c r="E429" s="4"/>
      <c r="F429" s="300"/>
      <c r="G429" s="5"/>
      <c r="H429" s="5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  <c r="AB429" s="3"/>
    </row>
    <row r="430" spans="1:28" ht="15.75" customHeight="1">
      <c r="A430" s="22"/>
      <c r="B430" s="2"/>
      <c r="C430" s="3"/>
      <c r="D430" s="21"/>
      <c r="E430" s="4"/>
      <c r="F430" s="300"/>
      <c r="G430" s="5"/>
      <c r="H430" s="5"/>
      <c r="I430" s="3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  <c r="AA430" s="3"/>
      <c r="AB430" s="3"/>
    </row>
    <row r="431" spans="1:28" ht="15.75" customHeight="1">
      <c r="A431" s="22"/>
      <c r="B431" s="2"/>
      <c r="C431" s="3"/>
      <c r="D431" s="21"/>
      <c r="E431" s="4"/>
      <c r="F431" s="300"/>
      <c r="G431" s="5"/>
      <c r="H431" s="5"/>
      <c r="I431" s="3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  <c r="AB431" s="3"/>
    </row>
    <row r="432" spans="1:28" ht="15.75" customHeight="1">
      <c r="A432" s="22"/>
      <c r="B432" s="2"/>
      <c r="C432" s="3"/>
      <c r="D432" s="21"/>
      <c r="E432" s="4"/>
      <c r="F432" s="300"/>
      <c r="G432" s="5"/>
      <c r="H432" s="5"/>
      <c r="I432" s="3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  <c r="AB432" s="3"/>
    </row>
    <row r="433" spans="1:28" ht="15.75" customHeight="1">
      <c r="A433" s="22"/>
      <c r="B433" s="2"/>
      <c r="C433" s="3"/>
      <c r="D433" s="21"/>
      <c r="E433" s="4"/>
      <c r="F433" s="300"/>
      <c r="G433" s="5"/>
      <c r="H433" s="5"/>
      <c r="I433" s="3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  <c r="AB433" s="3"/>
    </row>
    <row r="434" spans="1:28" ht="15.75" customHeight="1">
      <c r="A434" s="22"/>
      <c r="B434" s="2"/>
      <c r="C434" s="3"/>
      <c r="D434" s="21"/>
      <c r="E434" s="4"/>
      <c r="F434" s="300"/>
      <c r="G434" s="5"/>
      <c r="H434" s="5"/>
      <c r="I434" s="3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  <c r="AB434" s="3"/>
    </row>
    <row r="435" spans="1:28" ht="15.75" customHeight="1">
      <c r="A435" s="22"/>
      <c r="B435" s="2"/>
      <c r="C435" s="3"/>
      <c r="D435" s="21"/>
      <c r="E435" s="4"/>
      <c r="F435" s="300"/>
      <c r="G435" s="5"/>
      <c r="H435" s="5"/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  <c r="AB435" s="3"/>
    </row>
    <row r="436" spans="1:28" ht="15.75" customHeight="1">
      <c r="A436" s="22"/>
      <c r="B436" s="2"/>
      <c r="C436" s="3"/>
      <c r="D436" s="21"/>
      <c r="E436" s="4"/>
      <c r="F436" s="300"/>
      <c r="G436" s="5"/>
      <c r="H436" s="5"/>
      <c r="I436" s="3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  <c r="AB436" s="3"/>
    </row>
    <row r="437" spans="1:28" ht="15.75" customHeight="1">
      <c r="A437" s="22"/>
      <c r="B437" s="2"/>
      <c r="C437" s="3"/>
      <c r="D437" s="21"/>
      <c r="E437" s="4"/>
      <c r="F437" s="300"/>
      <c r="G437" s="5"/>
      <c r="H437" s="5"/>
      <c r="I437" s="3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  <c r="AB437" s="3"/>
    </row>
    <row r="438" spans="1:28" ht="15.75" customHeight="1">
      <c r="A438" s="22"/>
      <c r="B438" s="2"/>
      <c r="C438" s="3"/>
      <c r="D438" s="21"/>
      <c r="E438" s="4"/>
      <c r="F438" s="300"/>
      <c r="G438" s="5"/>
      <c r="H438" s="5"/>
      <c r="I438" s="3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  <c r="AB438" s="3"/>
    </row>
    <row r="439" spans="1:28" ht="15.75" customHeight="1">
      <c r="A439" s="22"/>
      <c r="B439" s="2"/>
      <c r="C439" s="3"/>
      <c r="D439" s="21"/>
      <c r="E439" s="4"/>
      <c r="F439" s="300"/>
      <c r="G439" s="5"/>
      <c r="H439" s="5"/>
      <c r="I439" s="3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  <c r="AB439" s="3"/>
    </row>
    <row r="440" spans="1:28" ht="15.75" customHeight="1">
      <c r="A440" s="22"/>
      <c r="B440" s="2"/>
      <c r="C440" s="3"/>
      <c r="D440" s="21"/>
      <c r="E440" s="4"/>
      <c r="F440" s="300"/>
      <c r="G440" s="5"/>
      <c r="H440" s="5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  <c r="AB440" s="3"/>
    </row>
    <row r="441" spans="1:28" ht="15.75" customHeight="1">
      <c r="A441" s="22"/>
      <c r="B441" s="2"/>
      <c r="C441" s="3"/>
      <c r="D441" s="21"/>
      <c r="E441" s="4"/>
      <c r="F441" s="300"/>
      <c r="G441" s="5"/>
      <c r="H441" s="5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  <c r="AB441" s="3"/>
    </row>
    <row r="442" spans="1:28" ht="15.75" customHeight="1">
      <c r="A442" s="22"/>
      <c r="B442" s="2"/>
      <c r="C442" s="3"/>
      <c r="D442" s="21"/>
      <c r="E442" s="4"/>
      <c r="F442" s="300"/>
      <c r="G442" s="5"/>
      <c r="H442" s="5"/>
      <c r="I442" s="3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/>
      <c r="AB442" s="3"/>
    </row>
    <row r="443" spans="1:28" ht="15.75" customHeight="1">
      <c r="A443" s="22"/>
      <c r="B443" s="2"/>
      <c r="C443" s="3"/>
      <c r="D443" s="21"/>
      <c r="E443" s="4"/>
      <c r="F443" s="300"/>
      <c r="G443" s="5"/>
      <c r="H443" s="5"/>
      <c r="I443" s="3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  <c r="AB443" s="3"/>
    </row>
    <row r="444" spans="1:28" ht="15.75" customHeight="1">
      <c r="A444" s="22"/>
      <c r="B444" s="2"/>
      <c r="C444" s="3"/>
      <c r="D444" s="21"/>
      <c r="E444" s="4"/>
      <c r="F444" s="300"/>
      <c r="G444" s="5"/>
      <c r="H444" s="5"/>
      <c r="I444" s="3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3"/>
      <c r="AB444" s="3"/>
    </row>
    <row r="445" spans="1:28" ht="15.75" customHeight="1">
      <c r="A445" s="22"/>
      <c r="B445" s="2"/>
      <c r="C445" s="3"/>
      <c r="D445" s="21"/>
      <c r="E445" s="4"/>
      <c r="F445" s="300"/>
      <c r="G445" s="5"/>
      <c r="H445" s="5"/>
      <c r="I445" s="3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  <c r="AB445" s="3"/>
    </row>
    <row r="446" spans="1:28" ht="15.75" customHeight="1">
      <c r="A446" s="22"/>
      <c r="B446" s="2"/>
      <c r="C446" s="3"/>
      <c r="D446" s="21"/>
      <c r="E446" s="4"/>
      <c r="F446" s="300"/>
      <c r="G446" s="5"/>
      <c r="H446" s="5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  <c r="AB446" s="3"/>
    </row>
    <row r="447" spans="1:28" ht="15.75" customHeight="1">
      <c r="A447" s="22"/>
      <c r="B447" s="2"/>
      <c r="C447" s="3"/>
      <c r="D447" s="21"/>
      <c r="E447" s="4"/>
      <c r="F447" s="300"/>
      <c r="G447" s="5"/>
      <c r="H447" s="5"/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  <c r="AB447" s="3"/>
    </row>
    <row r="448" spans="1:28" ht="15.75" customHeight="1">
      <c r="A448" s="22"/>
      <c r="B448" s="2"/>
      <c r="C448" s="3"/>
      <c r="D448" s="21"/>
      <c r="E448" s="4"/>
      <c r="F448" s="300"/>
      <c r="G448" s="5"/>
      <c r="H448" s="5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  <c r="AB448" s="3"/>
    </row>
    <row r="449" spans="1:28" ht="15.75" customHeight="1">
      <c r="A449" s="22"/>
      <c r="B449" s="2"/>
      <c r="C449" s="3"/>
      <c r="D449" s="21"/>
      <c r="E449" s="4"/>
      <c r="F449" s="300"/>
      <c r="G449" s="5"/>
      <c r="H449" s="5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</row>
    <row r="450" spans="1:28" ht="15.75" customHeight="1">
      <c r="A450" s="22"/>
      <c r="B450" s="2"/>
      <c r="C450" s="3"/>
      <c r="D450" s="21"/>
      <c r="E450" s="4"/>
      <c r="F450" s="300"/>
      <c r="G450" s="5"/>
      <c r="H450" s="5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  <c r="AB450" s="3"/>
    </row>
    <row r="451" spans="1:28" ht="15.75" customHeight="1">
      <c r="A451" s="22"/>
      <c r="B451" s="2"/>
      <c r="C451" s="3"/>
      <c r="D451" s="21"/>
      <c r="E451" s="4"/>
      <c r="F451" s="300"/>
      <c r="G451" s="5"/>
      <c r="H451" s="5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  <c r="AB451" s="3"/>
    </row>
    <row r="452" spans="1:28" ht="15.75" customHeight="1">
      <c r="A452" s="22"/>
      <c r="B452" s="2"/>
      <c r="C452" s="3"/>
      <c r="D452" s="21"/>
      <c r="E452" s="4"/>
      <c r="F452" s="300"/>
      <c r="G452" s="5"/>
      <c r="H452" s="5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  <c r="AB452" s="3"/>
    </row>
    <row r="453" spans="1:28" ht="15.75" customHeight="1">
      <c r="A453" s="22"/>
      <c r="B453" s="2"/>
      <c r="C453" s="3"/>
      <c r="D453" s="21"/>
      <c r="E453" s="4"/>
      <c r="F453" s="300"/>
      <c r="G453" s="5"/>
      <c r="H453" s="5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  <c r="AB453" s="3"/>
    </row>
    <row r="454" spans="1:28" ht="15.75" customHeight="1">
      <c r="A454" s="22"/>
      <c r="B454" s="2"/>
      <c r="C454" s="3"/>
      <c r="D454" s="21"/>
      <c r="E454" s="4"/>
      <c r="F454" s="300"/>
      <c r="G454" s="5"/>
      <c r="H454" s="5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  <c r="AB454" s="3"/>
    </row>
    <row r="455" spans="1:28" ht="15.75" customHeight="1">
      <c r="A455" s="22"/>
      <c r="B455" s="2"/>
      <c r="C455" s="3"/>
      <c r="D455" s="21"/>
      <c r="E455" s="4"/>
      <c r="F455" s="300"/>
      <c r="G455" s="5"/>
      <c r="H455" s="5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</row>
    <row r="456" spans="1:28" ht="15.75" customHeight="1">
      <c r="A456" s="22"/>
      <c r="B456" s="2"/>
      <c r="C456" s="3"/>
      <c r="D456" s="21"/>
      <c r="E456" s="4"/>
      <c r="F456" s="300"/>
      <c r="G456" s="5"/>
      <c r="H456" s="5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</row>
    <row r="457" spans="1:28" ht="15.75" customHeight="1">
      <c r="A457" s="22"/>
      <c r="B457" s="2"/>
      <c r="C457" s="3"/>
      <c r="D457" s="21"/>
      <c r="E457" s="4"/>
      <c r="F457" s="300"/>
      <c r="G457" s="5"/>
      <c r="H457" s="5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  <c r="AB457" s="3"/>
    </row>
    <row r="458" spans="1:28" ht="15.75" customHeight="1">
      <c r="A458" s="22"/>
      <c r="B458" s="2"/>
      <c r="C458" s="3"/>
      <c r="D458" s="21"/>
      <c r="E458" s="4"/>
      <c r="F458" s="300"/>
      <c r="G458" s="5"/>
      <c r="H458" s="5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  <c r="AB458" s="3"/>
    </row>
    <row r="459" spans="1:28" ht="15.75" customHeight="1">
      <c r="A459" s="22"/>
      <c r="B459" s="2"/>
      <c r="C459" s="3"/>
      <c r="D459" s="21"/>
      <c r="E459" s="4"/>
      <c r="F459" s="300"/>
      <c r="G459" s="5"/>
      <c r="H459" s="5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  <c r="AB459" s="3"/>
    </row>
    <row r="460" spans="1:28" ht="15.75" customHeight="1">
      <c r="A460" s="22"/>
      <c r="B460" s="2"/>
      <c r="C460" s="3"/>
      <c r="D460" s="21"/>
      <c r="E460" s="4"/>
      <c r="F460" s="300"/>
      <c r="G460" s="5"/>
      <c r="H460" s="5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  <c r="AB460" s="3"/>
    </row>
    <row r="461" spans="1:28" ht="15.75" customHeight="1">
      <c r="A461" s="22"/>
      <c r="B461" s="2"/>
      <c r="C461" s="3"/>
      <c r="D461" s="21"/>
      <c r="E461" s="4"/>
      <c r="F461" s="300"/>
      <c r="G461" s="5"/>
      <c r="H461" s="5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  <c r="AB461" s="3"/>
    </row>
    <row r="462" spans="1:28" ht="15.75" customHeight="1">
      <c r="A462" s="22"/>
      <c r="B462" s="2"/>
      <c r="C462" s="3"/>
      <c r="D462" s="21"/>
      <c r="E462" s="4"/>
      <c r="F462" s="300"/>
      <c r="G462" s="5"/>
      <c r="H462" s="5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  <c r="AB462" s="3"/>
    </row>
    <row r="463" spans="1:28" ht="15.75" customHeight="1">
      <c r="A463" s="22"/>
      <c r="B463" s="2"/>
      <c r="C463" s="3"/>
      <c r="D463" s="21"/>
      <c r="E463" s="4"/>
      <c r="F463" s="300"/>
      <c r="G463" s="5"/>
      <c r="H463" s="5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</row>
    <row r="464" spans="1:28" ht="15.75" customHeight="1">
      <c r="A464" s="22"/>
      <c r="B464" s="2"/>
      <c r="C464" s="3"/>
      <c r="D464" s="21"/>
      <c r="E464" s="4"/>
      <c r="F464" s="300"/>
      <c r="G464" s="5"/>
      <c r="H464" s="5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  <c r="AB464" s="3"/>
    </row>
    <row r="465" spans="1:28" ht="15.75" customHeight="1">
      <c r="A465" s="22"/>
      <c r="B465" s="2"/>
      <c r="C465" s="3"/>
      <c r="D465" s="21"/>
      <c r="E465" s="4"/>
      <c r="F465" s="300"/>
      <c r="G465" s="5"/>
      <c r="H465" s="5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  <c r="AB465" s="3"/>
    </row>
    <row r="466" spans="1:28" ht="15.75" customHeight="1">
      <c r="A466" s="22"/>
      <c r="B466" s="2"/>
      <c r="C466" s="3"/>
      <c r="D466" s="21"/>
      <c r="E466" s="4"/>
      <c r="F466" s="300"/>
      <c r="G466" s="5"/>
      <c r="H466" s="5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  <c r="AB466" s="3"/>
    </row>
    <row r="467" spans="1:28" ht="15.75" customHeight="1">
      <c r="A467" s="22"/>
      <c r="B467" s="2"/>
      <c r="C467" s="3"/>
      <c r="D467" s="21"/>
      <c r="E467" s="4"/>
      <c r="F467" s="300"/>
      <c r="G467" s="5"/>
      <c r="H467" s="5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  <c r="AB467" s="3"/>
    </row>
    <row r="468" spans="1:28" ht="15.75" customHeight="1">
      <c r="A468" s="22"/>
      <c r="B468" s="2"/>
      <c r="C468" s="3"/>
      <c r="D468" s="21"/>
      <c r="E468" s="4"/>
      <c r="F468" s="300"/>
      <c r="G468" s="5"/>
      <c r="H468" s="5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  <c r="AB468" s="3"/>
    </row>
    <row r="469" spans="1:28" ht="15.75" customHeight="1">
      <c r="A469" s="22"/>
      <c r="B469" s="2"/>
      <c r="C469" s="3"/>
      <c r="D469" s="21"/>
      <c r="E469" s="4"/>
      <c r="F469" s="300"/>
      <c r="G469" s="5"/>
      <c r="H469" s="5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</row>
    <row r="470" spans="1:28" ht="15.75" customHeight="1">
      <c r="A470" s="22"/>
      <c r="B470" s="2"/>
      <c r="C470" s="3"/>
      <c r="D470" s="21"/>
      <c r="E470" s="4"/>
      <c r="F470" s="300"/>
      <c r="G470" s="5"/>
      <c r="H470" s="5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  <c r="AB470" s="3"/>
    </row>
    <row r="471" spans="1:28" ht="15.75" customHeight="1">
      <c r="A471" s="22"/>
      <c r="B471" s="2"/>
      <c r="C471" s="3"/>
      <c r="D471" s="21"/>
      <c r="E471" s="4"/>
      <c r="F471" s="300"/>
      <c r="G471" s="5"/>
      <c r="H471" s="5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  <c r="AB471" s="3"/>
    </row>
    <row r="472" spans="1:28" ht="15.75" customHeight="1">
      <c r="A472" s="22"/>
      <c r="B472" s="2"/>
      <c r="C472" s="3"/>
      <c r="D472" s="21"/>
      <c r="E472" s="4"/>
      <c r="F472" s="300"/>
      <c r="G472" s="5"/>
      <c r="H472" s="5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  <c r="AB472" s="3"/>
    </row>
    <row r="473" spans="1:28" ht="15.75" customHeight="1">
      <c r="A473" s="22"/>
      <c r="B473" s="2"/>
      <c r="C473" s="3"/>
      <c r="D473" s="21"/>
      <c r="E473" s="4"/>
      <c r="F473" s="300"/>
      <c r="G473" s="5"/>
      <c r="H473" s="5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  <c r="AB473" s="3"/>
    </row>
    <row r="474" spans="1:28" ht="15.75" customHeight="1">
      <c r="A474" s="22"/>
      <c r="B474" s="2"/>
      <c r="C474" s="3"/>
      <c r="D474" s="21"/>
      <c r="E474" s="4"/>
      <c r="F474" s="300"/>
      <c r="G474" s="5"/>
      <c r="H474" s="5"/>
      <c r="I474" s="3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  <c r="AB474" s="3"/>
    </row>
    <row r="475" spans="1:28" ht="15.75" customHeight="1">
      <c r="A475" s="22"/>
      <c r="B475" s="2"/>
      <c r="C475" s="3"/>
      <c r="D475" s="21"/>
      <c r="E475" s="4"/>
      <c r="F475" s="300"/>
      <c r="G475" s="5"/>
      <c r="H475" s="5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</row>
    <row r="476" spans="1:28" ht="15.75" customHeight="1">
      <c r="A476" s="22"/>
      <c r="B476" s="2"/>
      <c r="C476" s="3"/>
      <c r="D476" s="21"/>
      <c r="E476" s="4"/>
      <c r="F476" s="300"/>
      <c r="G476" s="5"/>
      <c r="H476" s="5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</row>
    <row r="477" spans="1:28" ht="15.75" customHeight="1">
      <c r="A477" s="22"/>
      <c r="B477" s="2"/>
      <c r="C477" s="3"/>
      <c r="D477" s="21"/>
      <c r="E477" s="4"/>
      <c r="F477" s="300"/>
      <c r="G477" s="5"/>
      <c r="H477" s="5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</row>
    <row r="478" spans="1:28" ht="15.75" customHeight="1">
      <c r="A478" s="22"/>
      <c r="B478" s="2"/>
      <c r="C478" s="3"/>
      <c r="D478" s="21"/>
      <c r="E478" s="4"/>
      <c r="F478" s="300"/>
      <c r="G478" s="5"/>
      <c r="H478" s="5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</row>
    <row r="479" spans="1:28" ht="15.75" customHeight="1">
      <c r="A479" s="22"/>
      <c r="B479" s="2"/>
      <c r="C479" s="3"/>
      <c r="D479" s="21"/>
      <c r="E479" s="4"/>
      <c r="F479" s="300"/>
      <c r="G479" s="5"/>
      <c r="H479" s="5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</row>
    <row r="480" spans="1:28" ht="15.75" customHeight="1">
      <c r="A480" s="22"/>
      <c r="B480" s="2"/>
      <c r="C480" s="3"/>
      <c r="D480" s="21"/>
      <c r="E480" s="4"/>
      <c r="F480" s="300"/>
      <c r="G480" s="5"/>
      <c r="H480" s="5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</row>
    <row r="481" spans="1:28" ht="15.75" customHeight="1">
      <c r="A481" s="22"/>
      <c r="B481" s="2"/>
      <c r="C481" s="3"/>
      <c r="D481" s="21"/>
      <c r="E481" s="4"/>
      <c r="F481" s="300"/>
      <c r="G481" s="5"/>
      <c r="H481" s="5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</row>
    <row r="482" spans="1:28" ht="15.75" customHeight="1">
      <c r="A482" s="22"/>
      <c r="B482" s="2"/>
      <c r="C482" s="3"/>
      <c r="D482" s="21"/>
      <c r="E482" s="4"/>
      <c r="F482" s="300"/>
      <c r="G482" s="5"/>
      <c r="H482" s="5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</row>
    <row r="483" spans="1:28" ht="15.75" customHeight="1">
      <c r="A483" s="22"/>
      <c r="B483" s="2"/>
      <c r="C483" s="3"/>
      <c r="D483" s="21"/>
      <c r="E483" s="4"/>
      <c r="F483" s="300"/>
      <c r="G483" s="5"/>
      <c r="H483" s="5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</row>
    <row r="484" spans="1:28" ht="15.75" customHeight="1">
      <c r="A484" s="22"/>
      <c r="B484" s="2"/>
      <c r="C484" s="3"/>
      <c r="D484" s="21"/>
      <c r="E484" s="4"/>
      <c r="F484" s="300"/>
      <c r="G484" s="5"/>
      <c r="H484" s="5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</row>
    <row r="485" spans="1:28" ht="15.75" customHeight="1">
      <c r="A485" s="22"/>
      <c r="B485" s="2"/>
      <c r="C485" s="3"/>
      <c r="D485" s="21"/>
      <c r="E485" s="4"/>
      <c r="F485" s="300"/>
      <c r="G485" s="5"/>
      <c r="H485" s="5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</row>
    <row r="486" spans="1:28" ht="15.75" customHeight="1">
      <c r="A486" s="22"/>
      <c r="B486" s="2"/>
      <c r="C486" s="3"/>
      <c r="D486" s="21"/>
      <c r="E486" s="4"/>
      <c r="F486" s="300"/>
      <c r="G486" s="5"/>
      <c r="H486" s="5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</row>
    <row r="487" spans="1:28" ht="15.75" customHeight="1">
      <c r="A487" s="22"/>
      <c r="B487" s="2"/>
      <c r="C487" s="3"/>
      <c r="D487" s="21"/>
      <c r="E487" s="4"/>
      <c r="F487" s="300"/>
      <c r="G487" s="5"/>
      <c r="H487" s="5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</row>
    <row r="488" spans="1:28" ht="15.75" customHeight="1">
      <c r="A488" s="22"/>
      <c r="B488" s="2"/>
      <c r="C488" s="3"/>
      <c r="D488" s="21"/>
      <c r="E488" s="4"/>
      <c r="F488" s="300"/>
      <c r="G488" s="5"/>
      <c r="H488" s="5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</row>
    <row r="489" spans="1:28" ht="15.75" customHeight="1">
      <c r="A489" s="22"/>
      <c r="B489" s="2"/>
      <c r="C489" s="3"/>
      <c r="D489" s="21"/>
      <c r="E489" s="4"/>
      <c r="F489" s="300"/>
      <c r="G489" s="5"/>
      <c r="H489" s="5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</row>
    <row r="490" spans="1:28" ht="15.75" customHeight="1">
      <c r="A490" s="22"/>
      <c r="B490" s="2"/>
      <c r="C490" s="3"/>
      <c r="D490" s="21"/>
      <c r="E490" s="4"/>
      <c r="F490" s="300"/>
      <c r="G490" s="5"/>
      <c r="H490" s="5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</row>
    <row r="491" spans="1:28" ht="15.75" customHeight="1">
      <c r="A491" s="22"/>
      <c r="B491" s="2"/>
      <c r="C491" s="3"/>
      <c r="D491" s="21"/>
      <c r="E491" s="4"/>
      <c r="F491" s="300"/>
      <c r="G491" s="5"/>
      <c r="H491" s="5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</row>
    <row r="492" spans="1:28" ht="15.75" customHeight="1">
      <c r="A492" s="22"/>
      <c r="B492" s="2"/>
      <c r="C492" s="3"/>
      <c r="D492" s="21"/>
      <c r="E492" s="4"/>
      <c r="F492" s="300"/>
      <c r="G492" s="5"/>
      <c r="H492" s="5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</row>
    <row r="493" spans="1:28" ht="15.75" customHeight="1">
      <c r="A493" s="22"/>
      <c r="B493" s="2"/>
      <c r="C493" s="3"/>
      <c r="D493" s="21"/>
      <c r="E493" s="4"/>
      <c r="F493" s="300"/>
      <c r="G493" s="5"/>
      <c r="H493" s="5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</row>
    <row r="494" spans="1:28" ht="15.75" customHeight="1">
      <c r="A494" s="22"/>
      <c r="B494" s="2"/>
      <c r="C494" s="3"/>
      <c r="D494" s="21"/>
      <c r="E494" s="4"/>
      <c r="F494" s="300"/>
      <c r="G494" s="5"/>
      <c r="H494" s="5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</row>
    <row r="495" spans="1:28" ht="15.75" customHeight="1">
      <c r="A495" s="22"/>
      <c r="B495" s="2"/>
      <c r="C495" s="3"/>
      <c r="D495" s="21"/>
      <c r="E495" s="4"/>
      <c r="F495" s="300"/>
      <c r="G495" s="5"/>
      <c r="H495" s="5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</row>
    <row r="496" spans="1:28" ht="15.75" customHeight="1">
      <c r="A496" s="22"/>
      <c r="B496" s="2"/>
      <c r="C496" s="3"/>
      <c r="D496" s="21"/>
      <c r="E496" s="4"/>
      <c r="F496" s="300"/>
      <c r="G496" s="5"/>
      <c r="H496" s="5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</row>
    <row r="497" spans="1:28" ht="15.75" customHeight="1">
      <c r="A497" s="22"/>
      <c r="B497" s="2"/>
      <c r="C497" s="3"/>
      <c r="D497" s="21"/>
      <c r="E497" s="4"/>
      <c r="F497" s="300"/>
      <c r="G497" s="5"/>
      <c r="H497" s="5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</row>
    <row r="498" spans="1:28" ht="15.75" customHeight="1">
      <c r="A498" s="22"/>
      <c r="B498" s="2"/>
      <c r="C498" s="3"/>
      <c r="D498" s="21"/>
      <c r="E498" s="4"/>
      <c r="F498" s="300"/>
      <c r="G498" s="5"/>
      <c r="H498" s="5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</row>
    <row r="499" spans="1:28" ht="15.75" customHeight="1">
      <c r="A499" s="22"/>
      <c r="B499" s="2"/>
      <c r="C499" s="3"/>
      <c r="D499" s="21"/>
      <c r="E499" s="4"/>
      <c r="F499" s="300"/>
      <c r="G499" s="5"/>
      <c r="H499" s="5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</row>
    <row r="500" spans="1:28" ht="15.75" customHeight="1">
      <c r="A500" s="22"/>
      <c r="B500" s="2"/>
      <c r="C500" s="3"/>
      <c r="D500" s="21"/>
      <c r="E500" s="4"/>
      <c r="F500" s="300"/>
      <c r="G500" s="5"/>
      <c r="H500" s="5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</row>
    <row r="501" spans="1:28" ht="15.75" customHeight="1">
      <c r="A501" s="22"/>
      <c r="B501" s="2"/>
      <c r="C501" s="3"/>
      <c r="D501" s="21"/>
      <c r="E501" s="4"/>
      <c r="F501" s="300"/>
      <c r="G501" s="5"/>
      <c r="H501" s="5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</row>
    <row r="502" spans="1:28" ht="15.75" customHeight="1">
      <c r="A502" s="22"/>
      <c r="B502" s="2"/>
      <c r="C502" s="3"/>
      <c r="D502" s="21"/>
      <c r="E502" s="4"/>
      <c r="F502" s="300"/>
      <c r="G502" s="5"/>
      <c r="H502" s="5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</row>
    <row r="503" spans="1:28" ht="15.75" customHeight="1">
      <c r="A503" s="22"/>
      <c r="B503" s="2"/>
      <c r="C503" s="3"/>
      <c r="D503" s="21"/>
      <c r="E503" s="4"/>
      <c r="F503" s="300"/>
      <c r="G503" s="5"/>
      <c r="H503" s="5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</row>
    <row r="504" spans="1:28" ht="15.75" customHeight="1">
      <c r="A504" s="22"/>
      <c r="B504" s="2"/>
      <c r="C504" s="3"/>
      <c r="D504" s="21"/>
      <c r="E504" s="4"/>
      <c r="F504" s="300"/>
      <c r="G504" s="5"/>
      <c r="H504" s="5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</row>
    <row r="505" spans="1:28" ht="15.75" customHeight="1">
      <c r="A505" s="22"/>
      <c r="B505" s="2"/>
      <c r="C505" s="3"/>
      <c r="D505" s="21"/>
      <c r="E505" s="4"/>
      <c r="F505" s="300"/>
      <c r="G505" s="5"/>
      <c r="H505" s="5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</row>
    <row r="506" spans="1:28" ht="15.75" customHeight="1">
      <c r="A506" s="22"/>
      <c r="B506" s="2"/>
      <c r="C506" s="3"/>
      <c r="D506" s="21"/>
      <c r="E506" s="4"/>
      <c r="F506" s="300"/>
      <c r="G506" s="5"/>
      <c r="H506" s="5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</row>
    <row r="507" spans="1:28" ht="15.75" customHeight="1">
      <c r="A507" s="22"/>
      <c r="B507" s="2"/>
      <c r="C507" s="3"/>
      <c r="D507" s="21"/>
      <c r="E507" s="4"/>
      <c r="F507" s="300"/>
      <c r="G507" s="5"/>
      <c r="H507" s="5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</row>
    <row r="508" spans="1:28" ht="15.75" customHeight="1">
      <c r="A508" s="22"/>
      <c r="B508" s="2"/>
      <c r="C508" s="3"/>
      <c r="D508" s="21"/>
      <c r="E508" s="4"/>
      <c r="F508" s="300"/>
      <c r="G508" s="5"/>
      <c r="H508" s="5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</row>
    <row r="509" spans="1:28" ht="15.75" customHeight="1">
      <c r="A509" s="22"/>
      <c r="B509" s="2"/>
      <c r="C509" s="3"/>
      <c r="D509" s="21"/>
      <c r="E509" s="4"/>
      <c r="F509" s="300"/>
      <c r="G509" s="5"/>
      <c r="H509" s="5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</row>
    <row r="510" spans="1:28" ht="15.75" customHeight="1">
      <c r="A510" s="22"/>
      <c r="B510" s="2"/>
      <c r="C510" s="3"/>
      <c r="D510" s="21"/>
      <c r="E510" s="4"/>
      <c r="F510" s="300"/>
      <c r="G510" s="5"/>
      <c r="H510" s="5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</row>
    <row r="511" spans="1:28" ht="15.75" customHeight="1">
      <c r="A511" s="22"/>
      <c r="B511" s="2"/>
      <c r="C511" s="3"/>
      <c r="D511" s="21"/>
      <c r="E511" s="4"/>
      <c r="F511" s="300"/>
      <c r="G511" s="5"/>
      <c r="H511" s="5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</row>
    <row r="512" spans="1:28" ht="15.75" customHeight="1">
      <c r="A512" s="22"/>
      <c r="B512" s="2"/>
      <c r="C512" s="3"/>
      <c r="D512" s="21"/>
      <c r="E512" s="4"/>
      <c r="F512" s="300"/>
      <c r="G512" s="5"/>
      <c r="H512" s="5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</row>
    <row r="513" spans="1:28" ht="15.75" customHeight="1">
      <c r="A513" s="22"/>
      <c r="B513" s="2"/>
      <c r="C513" s="3"/>
      <c r="D513" s="21"/>
      <c r="E513" s="4"/>
      <c r="F513" s="300"/>
      <c r="G513" s="5"/>
      <c r="H513" s="5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</row>
    <row r="514" spans="1:28" ht="15.75" customHeight="1">
      <c r="A514" s="22"/>
      <c r="B514" s="2"/>
      <c r="C514" s="3"/>
      <c r="D514" s="21"/>
      <c r="E514" s="4"/>
      <c r="F514" s="300"/>
      <c r="G514" s="5"/>
      <c r="H514" s="5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</row>
    <row r="515" spans="1:28" ht="15.75" customHeight="1">
      <c r="A515" s="22"/>
      <c r="B515" s="2"/>
      <c r="C515" s="3"/>
      <c r="D515" s="21"/>
      <c r="E515" s="4"/>
      <c r="F515" s="300"/>
      <c r="G515" s="5"/>
      <c r="H515" s="5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</row>
    <row r="516" spans="1:28" ht="15.75" customHeight="1">
      <c r="A516" s="22"/>
      <c r="B516" s="2"/>
      <c r="C516" s="3"/>
      <c r="D516" s="21"/>
      <c r="E516" s="4"/>
      <c r="F516" s="300"/>
      <c r="G516" s="5"/>
      <c r="H516" s="5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</row>
    <row r="517" spans="1:28" ht="15.75" customHeight="1">
      <c r="A517" s="22"/>
      <c r="B517" s="2"/>
      <c r="C517" s="3"/>
      <c r="D517" s="21"/>
      <c r="E517" s="4"/>
      <c r="F517" s="300"/>
      <c r="G517" s="5"/>
      <c r="H517" s="5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</row>
    <row r="518" spans="1:28" ht="15.75" customHeight="1">
      <c r="A518" s="22"/>
      <c r="B518" s="2"/>
      <c r="C518" s="3"/>
      <c r="D518" s="21"/>
      <c r="E518" s="4"/>
      <c r="F518" s="300"/>
      <c r="G518" s="5"/>
      <c r="H518" s="5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</row>
    <row r="519" spans="1:28" ht="15.75" customHeight="1">
      <c r="A519" s="22"/>
      <c r="B519" s="2"/>
      <c r="C519" s="3"/>
      <c r="D519" s="21"/>
      <c r="E519" s="4"/>
      <c r="F519" s="300"/>
      <c r="G519" s="5"/>
      <c r="H519" s="5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</row>
    <row r="520" spans="1:28" ht="15.75" customHeight="1">
      <c r="A520" s="22"/>
      <c r="B520" s="2"/>
      <c r="C520" s="3"/>
      <c r="D520" s="21"/>
      <c r="E520" s="4"/>
      <c r="F520" s="300"/>
      <c r="G520" s="5"/>
      <c r="H520" s="5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</row>
    <row r="521" spans="1:28" ht="15.75" customHeight="1">
      <c r="A521" s="22"/>
      <c r="B521" s="2"/>
      <c r="C521" s="3"/>
      <c r="D521" s="21"/>
      <c r="E521" s="4"/>
      <c r="F521" s="300"/>
      <c r="G521" s="5"/>
      <c r="H521" s="5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</row>
    <row r="522" spans="1:28" ht="15.75" customHeight="1">
      <c r="A522" s="22"/>
      <c r="B522" s="2"/>
      <c r="C522" s="3"/>
      <c r="D522" s="21"/>
      <c r="E522" s="4"/>
      <c r="F522" s="300"/>
      <c r="G522" s="5"/>
      <c r="H522" s="5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</row>
    <row r="523" spans="1:28" ht="15.75" customHeight="1">
      <c r="A523" s="22"/>
      <c r="B523" s="2"/>
      <c r="C523" s="3"/>
      <c r="D523" s="21"/>
      <c r="E523" s="4"/>
      <c r="F523" s="300"/>
      <c r="G523" s="5"/>
      <c r="H523" s="5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</row>
    <row r="524" spans="1:28" ht="15.75" customHeight="1">
      <c r="A524" s="22"/>
      <c r="B524" s="2"/>
      <c r="C524" s="3"/>
      <c r="D524" s="21"/>
      <c r="E524" s="4"/>
      <c r="F524" s="300"/>
      <c r="G524" s="5"/>
      <c r="H524" s="5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</row>
    <row r="525" spans="1:28" ht="15.75" customHeight="1">
      <c r="A525" s="22"/>
      <c r="B525" s="2"/>
      <c r="C525" s="3"/>
      <c r="D525" s="21"/>
      <c r="E525" s="4"/>
      <c r="F525" s="300"/>
      <c r="G525" s="5"/>
      <c r="H525" s="5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</row>
    <row r="526" spans="1:28" ht="15.75" customHeight="1">
      <c r="A526" s="22"/>
      <c r="B526" s="2"/>
      <c r="C526" s="3"/>
      <c r="D526" s="21"/>
      <c r="E526" s="4"/>
      <c r="F526" s="300"/>
      <c r="G526" s="5"/>
      <c r="H526" s="5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</row>
    <row r="527" spans="1:28" ht="15.75" customHeight="1">
      <c r="A527" s="22"/>
      <c r="B527" s="2"/>
      <c r="C527" s="3"/>
      <c r="D527" s="21"/>
      <c r="E527" s="4"/>
      <c r="F527" s="300"/>
      <c r="G527" s="5"/>
      <c r="H527" s="5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</row>
    <row r="528" spans="1:28" ht="15.75" customHeight="1">
      <c r="A528" s="22"/>
      <c r="B528" s="2"/>
      <c r="C528" s="3"/>
      <c r="D528" s="21"/>
      <c r="E528" s="4"/>
      <c r="F528" s="300"/>
      <c r="G528" s="5"/>
      <c r="H528" s="5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</row>
    <row r="529" spans="1:28" ht="15.75" customHeight="1">
      <c r="A529" s="22"/>
      <c r="B529" s="2"/>
      <c r="C529" s="3"/>
      <c r="D529" s="21"/>
      <c r="E529" s="4"/>
      <c r="F529" s="300"/>
      <c r="G529" s="5"/>
      <c r="H529" s="5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</row>
    <row r="530" spans="1:28" ht="15.75" customHeight="1">
      <c r="A530" s="22"/>
      <c r="B530" s="2"/>
      <c r="C530" s="3"/>
      <c r="D530" s="21"/>
      <c r="E530" s="4"/>
      <c r="F530" s="300"/>
      <c r="G530" s="5"/>
      <c r="H530" s="5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</row>
    <row r="531" spans="1:28" ht="15.75" customHeight="1">
      <c r="A531" s="22"/>
      <c r="B531" s="2"/>
      <c r="C531" s="3"/>
      <c r="D531" s="21"/>
      <c r="E531" s="4"/>
      <c r="F531" s="300"/>
      <c r="G531" s="5"/>
      <c r="H531" s="5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</row>
    <row r="532" spans="1:28" ht="15.75" customHeight="1">
      <c r="A532" s="22"/>
      <c r="B532" s="2"/>
      <c r="C532" s="3"/>
      <c r="D532" s="21"/>
      <c r="E532" s="4"/>
      <c r="F532" s="300"/>
      <c r="G532" s="5"/>
      <c r="H532" s="5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</row>
    <row r="533" spans="1:28" ht="15.75" customHeight="1">
      <c r="A533" s="22"/>
      <c r="B533" s="2"/>
      <c r="C533" s="3"/>
      <c r="D533" s="21"/>
      <c r="E533" s="4"/>
      <c r="F533" s="300"/>
      <c r="G533" s="5"/>
      <c r="H533" s="5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</row>
    <row r="534" spans="1:28" ht="15.75" customHeight="1">
      <c r="A534" s="22"/>
      <c r="B534" s="2"/>
      <c r="C534" s="3"/>
      <c r="D534" s="21"/>
      <c r="E534" s="4"/>
      <c r="F534" s="300"/>
      <c r="G534" s="5"/>
      <c r="H534" s="5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</row>
    <row r="535" spans="1:28" ht="15.75" customHeight="1">
      <c r="A535" s="22"/>
      <c r="B535" s="2"/>
      <c r="C535" s="3"/>
      <c r="D535" s="21"/>
      <c r="E535" s="4"/>
      <c r="F535" s="300"/>
      <c r="G535" s="5"/>
      <c r="H535" s="5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</row>
    <row r="536" spans="1:28" ht="15.75" customHeight="1">
      <c r="A536" s="22"/>
      <c r="B536" s="2"/>
      <c r="C536" s="3"/>
      <c r="D536" s="21"/>
      <c r="E536" s="4"/>
      <c r="F536" s="300"/>
      <c r="G536" s="5"/>
      <c r="H536" s="5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</row>
    <row r="537" spans="1:28" ht="15.75" customHeight="1">
      <c r="A537" s="22"/>
      <c r="B537" s="2"/>
      <c r="C537" s="3"/>
      <c r="D537" s="21"/>
      <c r="E537" s="4"/>
      <c r="F537" s="300"/>
      <c r="G537" s="5"/>
      <c r="H537" s="5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</row>
    <row r="538" spans="1:28" ht="15.75" customHeight="1">
      <c r="A538" s="22"/>
      <c r="B538" s="2"/>
      <c r="C538" s="3"/>
      <c r="D538" s="21"/>
      <c r="E538" s="4"/>
      <c r="F538" s="300"/>
      <c r="G538" s="5"/>
      <c r="H538" s="5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</row>
    <row r="539" spans="1:28" ht="15.75" customHeight="1">
      <c r="A539" s="22"/>
      <c r="B539" s="2"/>
      <c r="C539" s="3"/>
      <c r="D539" s="21"/>
      <c r="E539" s="4"/>
      <c r="F539" s="300"/>
      <c r="G539" s="5"/>
      <c r="H539" s="5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</row>
    <row r="540" spans="1:28" ht="15.75" customHeight="1">
      <c r="A540" s="22"/>
      <c r="B540" s="2"/>
      <c r="C540" s="3"/>
      <c r="D540" s="21"/>
      <c r="E540" s="4"/>
      <c r="F540" s="300"/>
      <c r="G540" s="5"/>
      <c r="H540" s="5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</row>
    <row r="541" spans="1:28" ht="15.75" customHeight="1">
      <c r="A541" s="22"/>
      <c r="B541" s="2"/>
      <c r="C541" s="3"/>
      <c r="D541" s="21"/>
      <c r="E541" s="4"/>
      <c r="F541" s="300"/>
      <c r="G541" s="5"/>
      <c r="H541" s="5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</row>
    <row r="542" spans="1:28" ht="15.75" customHeight="1">
      <c r="A542" s="22"/>
      <c r="B542" s="2"/>
      <c r="C542" s="3"/>
      <c r="D542" s="21"/>
      <c r="E542" s="4"/>
      <c r="F542" s="300"/>
      <c r="G542" s="5"/>
      <c r="H542" s="5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</row>
    <row r="543" spans="1:28" ht="15.75" customHeight="1">
      <c r="A543" s="22"/>
      <c r="B543" s="2"/>
      <c r="C543" s="3"/>
      <c r="D543" s="21"/>
      <c r="E543" s="4"/>
      <c r="F543" s="300"/>
      <c r="G543" s="5"/>
      <c r="H543" s="5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</row>
    <row r="544" spans="1:28" ht="15.75" customHeight="1">
      <c r="A544" s="22"/>
      <c r="B544" s="2"/>
      <c r="C544" s="3"/>
      <c r="D544" s="21"/>
      <c r="E544" s="4"/>
      <c r="F544" s="300"/>
      <c r="G544" s="5"/>
      <c r="H544" s="5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</row>
    <row r="545" spans="1:28" ht="15.75" customHeight="1">
      <c r="A545" s="22"/>
      <c r="B545" s="2"/>
      <c r="C545" s="3"/>
      <c r="D545" s="21"/>
      <c r="E545" s="4"/>
      <c r="F545" s="300"/>
      <c r="G545" s="5"/>
      <c r="H545" s="5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</row>
    <row r="546" spans="1:28" ht="15.75" customHeight="1">
      <c r="A546" s="22"/>
      <c r="B546" s="2"/>
      <c r="C546" s="3"/>
      <c r="D546" s="21"/>
      <c r="E546" s="4"/>
      <c r="F546" s="300"/>
      <c r="G546" s="5"/>
      <c r="H546" s="5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</row>
    <row r="547" spans="1:28" ht="15.75" customHeight="1">
      <c r="A547" s="22"/>
      <c r="B547" s="2"/>
      <c r="C547" s="3"/>
      <c r="D547" s="21"/>
      <c r="E547" s="4"/>
      <c r="F547" s="300"/>
      <c r="G547" s="5"/>
      <c r="H547" s="5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</row>
    <row r="548" spans="1:28" ht="15.75" customHeight="1">
      <c r="A548" s="22"/>
      <c r="B548" s="2"/>
      <c r="C548" s="3"/>
      <c r="D548" s="21"/>
      <c r="E548" s="4"/>
      <c r="F548" s="300"/>
      <c r="G548" s="5"/>
      <c r="H548" s="5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</row>
    <row r="549" spans="1:28" ht="15.75" customHeight="1">
      <c r="A549" s="22"/>
      <c r="B549" s="2"/>
      <c r="C549" s="3"/>
      <c r="D549" s="21"/>
      <c r="E549" s="4"/>
      <c r="F549" s="300"/>
      <c r="G549" s="5"/>
      <c r="H549" s="5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</row>
    <row r="550" spans="1:28" ht="15.75" customHeight="1">
      <c r="A550" s="22"/>
      <c r="B550" s="2"/>
      <c r="C550" s="3"/>
      <c r="D550" s="21"/>
      <c r="E550" s="4"/>
      <c r="F550" s="300"/>
      <c r="G550" s="5"/>
      <c r="H550" s="5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</row>
    <row r="551" spans="1:28" ht="15.75" customHeight="1">
      <c r="A551" s="22"/>
      <c r="B551" s="2"/>
      <c r="C551" s="3"/>
      <c r="D551" s="21"/>
      <c r="E551" s="4"/>
      <c r="F551" s="300"/>
      <c r="G551" s="5"/>
      <c r="H551" s="5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</row>
    <row r="552" spans="1:28" ht="15.75" customHeight="1">
      <c r="A552" s="22"/>
      <c r="B552" s="2"/>
      <c r="C552" s="3"/>
      <c r="D552" s="21"/>
      <c r="E552" s="4"/>
      <c r="F552" s="300"/>
      <c r="G552" s="5"/>
      <c r="H552" s="5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</row>
    <row r="553" spans="1:28" ht="15.75" customHeight="1">
      <c r="A553" s="22"/>
      <c r="B553" s="2"/>
      <c r="C553" s="3"/>
      <c r="D553" s="21"/>
      <c r="E553" s="4"/>
      <c r="F553" s="300"/>
      <c r="G553" s="5"/>
      <c r="H553" s="5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</row>
    <row r="554" spans="1:28" ht="15.75" customHeight="1">
      <c r="A554" s="22"/>
      <c r="B554" s="2"/>
      <c r="C554" s="3"/>
      <c r="D554" s="21"/>
      <c r="E554" s="4"/>
      <c r="F554" s="300"/>
      <c r="G554" s="5"/>
      <c r="H554" s="5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</row>
    <row r="555" spans="1:28" ht="15.75" customHeight="1">
      <c r="A555" s="22"/>
      <c r="B555" s="2"/>
      <c r="C555" s="3"/>
      <c r="D555" s="21"/>
      <c r="E555" s="4"/>
      <c r="F555" s="300"/>
      <c r="G555" s="5"/>
      <c r="H555" s="5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</row>
    <row r="556" spans="1:28" ht="15.75" customHeight="1">
      <c r="A556" s="22"/>
      <c r="B556" s="2"/>
      <c r="C556" s="3"/>
      <c r="D556" s="21"/>
      <c r="E556" s="4"/>
      <c r="F556" s="300"/>
      <c r="G556" s="5"/>
      <c r="H556" s="5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</row>
    <row r="557" spans="1:28" ht="15.75" customHeight="1">
      <c r="A557" s="22"/>
      <c r="B557" s="2"/>
      <c r="C557" s="3"/>
      <c r="D557" s="21"/>
      <c r="E557" s="4"/>
      <c r="F557" s="300"/>
      <c r="G557" s="5"/>
      <c r="H557" s="5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</row>
    <row r="558" spans="1:28" ht="15.75" customHeight="1">
      <c r="A558" s="22"/>
      <c r="B558" s="2"/>
      <c r="C558" s="3"/>
      <c r="D558" s="21"/>
      <c r="E558" s="4"/>
      <c r="F558" s="300"/>
      <c r="G558" s="5"/>
      <c r="H558" s="5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</row>
    <row r="559" spans="1:28" ht="15.75" customHeight="1">
      <c r="A559" s="22"/>
      <c r="B559" s="2"/>
      <c r="C559" s="3"/>
      <c r="D559" s="21"/>
      <c r="E559" s="4"/>
      <c r="F559" s="300"/>
      <c r="G559" s="5"/>
      <c r="H559" s="5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</row>
    <row r="560" spans="1:28" ht="15.75" customHeight="1">
      <c r="A560" s="22"/>
      <c r="B560" s="2"/>
      <c r="C560" s="3"/>
      <c r="D560" s="21"/>
      <c r="E560" s="4"/>
      <c r="F560" s="300"/>
      <c r="G560" s="5"/>
      <c r="H560" s="5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</row>
    <row r="561" spans="1:28" ht="15.75" customHeight="1">
      <c r="A561" s="22"/>
      <c r="B561" s="2"/>
      <c r="C561" s="3"/>
      <c r="D561" s="21"/>
      <c r="E561" s="4"/>
      <c r="F561" s="300"/>
      <c r="G561" s="5"/>
      <c r="H561" s="5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</row>
    <row r="562" spans="1:28" ht="15.75" customHeight="1">
      <c r="A562" s="22"/>
      <c r="B562" s="2"/>
      <c r="C562" s="3"/>
      <c r="D562" s="21"/>
      <c r="E562" s="4"/>
      <c r="F562" s="300"/>
      <c r="G562" s="5"/>
      <c r="H562" s="5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</row>
    <row r="563" spans="1:28" ht="15.75" customHeight="1">
      <c r="A563" s="22"/>
      <c r="B563" s="2"/>
      <c r="C563" s="3"/>
      <c r="D563" s="21"/>
      <c r="E563" s="4"/>
      <c r="F563" s="300"/>
      <c r="G563" s="5"/>
      <c r="H563" s="5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</row>
    <row r="564" spans="1:28" ht="15.75" customHeight="1">
      <c r="A564" s="22"/>
      <c r="B564" s="2"/>
      <c r="C564" s="3"/>
      <c r="D564" s="21"/>
      <c r="E564" s="4"/>
      <c r="F564" s="300"/>
      <c r="G564" s="5"/>
      <c r="H564" s="5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</row>
    <row r="565" spans="1:28" ht="15.75" customHeight="1">
      <c r="A565" s="22"/>
      <c r="B565" s="2"/>
      <c r="C565" s="3"/>
      <c r="D565" s="21"/>
      <c r="E565" s="4"/>
      <c r="F565" s="300"/>
      <c r="G565" s="5"/>
      <c r="H565" s="5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</row>
    <row r="566" spans="1:28" ht="15.75" customHeight="1">
      <c r="A566" s="22"/>
      <c r="B566" s="2"/>
      <c r="C566" s="3"/>
      <c r="D566" s="21"/>
      <c r="E566" s="4"/>
      <c r="F566" s="300"/>
      <c r="G566" s="5"/>
      <c r="H566" s="5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</row>
    <row r="567" spans="1:28" ht="15.75" customHeight="1">
      <c r="A567" s="22"/>
      <c r="B567" s="2"/>
      <c r="C567" s="3"/>
      <c r="D567" s="21"/>
      <c r="E567" s="4"/>
      <c r="F567" s="300"/>
      <c r="G567" s="5"/>
      <c r="H567" s="5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</row>
    <row r="568" spans="1:28" ht="15.75" customHeight="1">
      <c r="A568" s="22"/>
      <c r="B568" s="2"/>
      <c r="C568" s="3"/>
      <c r="D568" s="21"/>
      <c r="E568" s="4"/>
      <c r="F568" s="300"/>
      <c r="G568" s="5"/>
      <c r="H568" s="5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</row>
    <row r="569" spans="1:28" ht="15.75" customHeight="1">
      <c r="A569" s="22"/>
      <c r="B569" s="2"/>
      <c r="C569" s="3"/>
      <c r="D569" s="21"/>
      <c r="E569" s="4"/>
      <c r="F569" s="300"/>
      <c r="G569" s="5"/>
      <c r="H569" s="5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</row>
    <row r="570" spans="1:28" ht="15.75" customHeight="1">
      <c r="A570" s="22"/>
      <c r="B570" s="2"/>
      <c r="C570" s="3"/>
      <c r="D570" s="21"/>
      <c r="E570" s="4"/>
      <c r="F570" s="300"/>
      <c r="G570" s="5"/>
      <c r="H570" s="5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</row>
    <row r="571" spans="1:28" ht="15.75" customHeight="1">
      <c r="A571" s="22"/>
      <c r="B571" s="2"/>
      <c r="C571" s="3"/>
      <c r="D571" s="21"/>
      <c r="E571" s="4"/>
      <c r="F571" s="300"/>
      <c r="G571" s="5"/>
      <c r="H571" s="5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</row>
    <row r="572" spans="1:28" ht="15.75" customHeight="1">
      <c r="A572" s="22"/>
      <c r="B572" s="2"/>
      <c r="C572" s="3"/>
      <c r="D572" s="21"/>
      <c r="E572" s="4"/>
      <c r="F572" s="300"/>
      <c r="G572" s="5"/>
      <c r="H572" s="5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</row>
    <row r="573" spans="1:28" ht="15.75" customHeight="1">
      <c r="A573" s="22"/>
      <c r="B573" s="2"/>
      <c r="C573" s="3"/>
      <c r="D573" s="21"/>
      <c r="E573" s="4"/>
      <c r="F573" s="300"/>
      <c r="G573" s="5"/>
      <c r="H573" s="5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</row>
    <row r="574" spans="1:28" ht="15.75" customHeight="1">
      <c r="A574" s="22"/>
      <c r="B574" s="2"/>
      <c r="C574" s="3"/>
      <c r="D574" s="21"/>
      <c r="E574" s="4"/>
      <c r="F574" s="300"/>
      <c r="G574" s="5"/>
      <c r="H574" s="5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</row>
    <row r="575" spans="1:28" ht="15.75" customHeight="1">
      <c r="A575" s="22"/>
      <c r="B575" s="2"/>
      <c r="C575" s="3"/>
      <c r="D575" s="21"/>
      <c r="E575" s="4"/>
      <c r="F575" s="300"/>
      <c r="G575" s="5"/>
      <c r="H575" s="5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</row>
    <row r="576" spans="1:28" ht="15.75" customHeight="1">
      <c r="A576" s="22"/>
      <c r="B576" s="2"/>
      <c r="C576" s="3"/>
      <c r="D576" s="21"/>
      <c r="E576" s="4"/>
      <c r="F576" s="300"/>
      <c r="G576" s="5"/>
      <c r="H576" s="5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</row>
    <row r="577" spans="1:28" ht="15.75" customHeight="1">
      <c r="A577" s="22"/>
      <c r="B577" s="2"/>
      <c r="C577" s="3"/>
      <c r="D577" s="21"/>
      <c r="E577" s="4"/>
      <c r="F577" s="300"/>
      <c r="G577" s="5"/>
      <c r="H577" s="5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</row>
    <row r="578" spans="1:28" ht="15.75" customHeight="1">
      <c r="A578" s="22"/>
      <c r="B578" s="2"/>
      <c r="C578" s="3"/>
      <c r="D578" s="21"/>
      <c r="E578" s="4"/>
      <c r="F578" s="300"/>
      <c r="G578" s="5"/>
      <c r="H578" s="5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</row>
    <row r="579" spans="1:28" ht="15.75" customHeight="1">
      <c r="A579" s="22"/>
      <c r="B579" s="2"/>
      <c r="C579" s="3"/>
      <c r="D579" s="21"/>
      <c r="E579" s="4"/>
      <c r="F579" s="300"/>
      <c r="G579" s="5"/>
      <c r="H579" s="5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</row>
    <row r="580" spans="1:28" ht="15.75" customHeight="1">
      <c r="A580" s="22"/>
      <c r="B580" s="2"/>
      <c r="C580" s="3"/>
      <c r="D580" s="21"/>
      <c r="E580" s="4"/>
      <c r="F580" s="300"/>
      <c r="G580" s="5"/>
      <c r="H580" s="5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</row>
    <row r="581" spans="1:28" ht="15.75" customHeight="1">
      <c r="A581" s="22"/>
      <c r="B581" s="2"/>
      <c r="C581" s="3"/>
      <c r="D581" s="21"/>
      <c r="E581" s="4"/>
      <c r="F581" s="300"/>
      <c r="G581" s="5"/>
      <c r="H581" s="5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</row>
    <row r="582" spans="1:28" ht="15.75" customHeight="1">
      <c r="A582" s="22"/>
      <c r="B582" s="2"/>
      <c r="C582" s="3"/>
      <c r="D582" s="21"/>
      <c r="E582" s="4"/>
      <c r="F582" s="300"/>
      <c r="G582" s="5"/>
      <c r="H582" s="5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</row>
    <row r="583" spans="1:28" ht="15.75" customHeight="1">
      <c r="A583" s="22"/>
      <c r="B583" s="2"/>
      <c r="C583" s="3"/>
      <c r="D583" s="21"/>
      <c r="E583" s="4"/>
      <c r="F583" s="300"/>
      <c r="G583" s="5"/>
      <c r="H583" s="5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</row>
    <row r="584" spans="1:28" ht="15.75" customHeight="1">
      <c r="A584" s="22"/>
      <c r="B584" s="2"/>
      <c r="C584" s="3"/>
      <c r="D584" s="21"/>
      <c r="E584" s="4"/>
      <c r="F584" s="300"/>
      <c r="G584" s="5"/>
      <c r="H584" s="5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</row>
    <row r="585" spans="1:28" ht="15.75" customHeight="1">
      <c r="A585" s="22"/>
      <c r="B585" s="2"/>
      <c r="C585" s="3"/>
      <c r="D585" s="21"/>
      <c r="E585" s="4"/>
      <c r="F585" s="300"/>
      <c r="G585" s="5"/>
      <c r="H585" s="5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</row>
    <row r="586" spans="1:28" ht="15.75" customHeight="1">
      <c r="A586" s="22"/>
      <c r="B586" s="2"/>
      <c r="C586" s="3"/>
      <c r="D586" s="21"/>
      <c r="E586" s="4"/>
      <c r="F586" s="300"/>
      <c r="G586" s="5"/>
      <c r="H586" s="5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</row>
    <row r="587" spans="1:28" ht="15.75" customHeight="1">
      <c r="A587" s="22"/>
      <c r="B587" s="2"/>
      <c r="C587" s="3"/>
      <c r="D587" s="21"/>
      <c r="E587" s="4"/>
      <c r="F587" s="300"/>
      <c r="G587" s="5"/>
      <c r="H587" s="5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</row>
    <row r="588" spans="1:28" ht="15.75" customHeight="1">
      <c r="A588" s="22"/>
      <c r="B588" s="2"/>
      <c r="C588" s="3"/>
      <c r="D588" s="21"/>
      <c r="E588" s="4"/>
      <c r="F588" s="300"/>
      <c r="G588" s="5"/>
      <c r="H588" s="5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</row>
    <row r="589" spans="1:28" ht="15.75" customHeight="1">
      <c r="A589" s="22"/>
      <c r="B589" s="2"/>
      <c r="C589" s="3"/>
      <c r="D589" s="21"/>
      <c r="E589" s="4"/>
      <c r="F589" s="300"/>
      <c r="G589" s="5"/>
      <c r="H589" s="5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</row>
    <row r="590" spans="1:28" ht="15.75" customHeight="1">
      <c r="A590" s="22"/>
      <c r="B590" s="2"/>
      <c r="C590" s="3"/>
      <c r="D590" s="21"/>
      <c r="E590" s="4"/>
      <c r="F590" s="300"/>
      <c r="G590" s="5"/>
      <c r="H590" s="5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</row>
    <row r="591" spans="1:28" ht="15.75" customHeight="1">
      <c r="A591" s="22"/>
      <c r="B591" s="2"/>
      <c r="C591" s="3"/>
      <c r="D591" s="21"/>
      <c r="E591" s="4"/>
      <c r="F591" s="300"/>
      <c r="G591" s="5"/>
      <c r="H591" s="5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</row>
    <row r="592" spans="1:28" ht="15.75" customHeight="1">
      <c r="A592" s="22"/>
      <c r="B592" s="2"/>
      <c r="C592" s="3"/>
      <c r="D592" s="21"/>
      <c r="E592" s="4"/>
      <c r="F592" s="300"/>
      <c r="G592" s="5"/>
      <c r="H592" s="5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</row>
    <row r="593" spans="1:28" ht="15.75" customHeight="1">
      <c r="A593" s="22"/>
      <c r="B593" s="2"/>
      <c r="C593" s="3"/>
      <c r="D593" s="21"/>
      <c r="E593" s="4"/>
      <c r="F593" s="300"/>
      <c r="G593" s="5"/>
      <c r="H593" s="5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</row>
    <row r="594" spans="1:28" ht="15.75" customHeight="1">
      <c r="A594" s="22"/>
      <c r="B594" s="2"/>
      <c r="C594" s="3"/>
      <c r="D594" s="21"/>
      <c r="E594" s="4"/>
      <c r="F594" s="300"/>
      <c r="G594" s="5"/>
      <c r="H594" s="5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</row>
    <row r="595" spans="1:28" ht="15.75" customHeight="1">
      <c r="A595" s="22"/>
      <c r="B595" s="2"/>
      <c r="C595" s="3"/>
      <c r="D595" s="21"/>
      <c r="E595" s="4"/>
      <c r="F595" s="300"/>
      <c r="G595" s="5"/>
      <c r="H595" s="5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</row>
    <row r="596" spans="1:28" ht="15.75" customHeight="1">
      <c r="A596" s="22"/>
      <c r="B596" s="2"/>
      <c r="C596" s="3"/>
      <c r="D596" s="21"/>
      <c r="E596" s="4"/>
      <c r="F596" s="300"/>
      <c r="G596" s="5"/>
      <c r="H596" s="5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</row>
    <row r="597" spans="1:28" ht="15.75" customHeight="1">
      <c r="A597" s="22"/>
      <c r="B597" s="2"/>
      <c r="C597" s="3"/>
      <c r="D597" s="21"/>
      <c r="E597" s="4"/>
      <c r="F597" s="300"/>
      <c r="G597" s="5"/>
      <c r="H597" s="5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</row>
    <row r="598" spans="1:28" ht="15.75" customHeight="1">
      <c r="A598" s="22"/>
      <c r="B598" s="2"/>
      <c r="C598" s="3"/>
      <c r="D598" s="21"/>
      <c r="E598" s="4"/>
      <c r="F598" s="300"/>
      <c r="G598" s="5"/>
      <c r="H598" s="5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</row>
    <row r="599" spans="1:28" ht="15.75" customHeight="1">
      <c r="A599" s="22"/>
      <c r="B599" s="2"/>
      <c r="C599" s="3"/>
      <c r="D599" s="21"/>
      <c r="E599" s="4"/>
      <c r="F599" s="300"/>
      <c r="G599" s="5"/>
      <c r="H599" s="5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</row>
    <row r="600" spans="1:28" ht="15.75" customHeight="1">
      <c r="A600" s="22"/>
      <c r="B600" s="2"/>
      <c r="C600" s="3"/>
      <c r="D600" s="21"/>
      <c r="E600" s="4"/>
      <c r="F600" s="300"/>
      <c r="G600" s="5"/>
      <c r="H600" s="5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</row>
    <row r="601" spans="1:28" ht="15.75" customHeight="1">
      <c r="A601" s="22"/>
      <c r="B601" s="2"/>
      <c r="C601" s="3"/>
      <c r="D601" s="21"/>
      <c r="E601" s="4"/>
      <c r="F601" s="300"/>
      <c r="G601" s="5"/>
      <c r="H601" s="5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</row>
    <row r="602" spans="1:28" ht="15.75" customHeight="1">
      <c r="A602" s="22"/>
      <c r="B602" s="2"/>
      <c r="C602" s="3"/>
      <c r="D602" s="21"/>
      <c r="E602" s="4"/>
      <c r="F602" s="300"/>
      <c r="G602" s="5"/>
      <c r="H602" s="5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</row>
    <row r="603" spans="1:28" ht="15.75" customHeight="1">
      <c r="A603" s="22"/>
      <c r="B603" s="2"/>
      <c r="C603" s="3"/>
      <c r="D603" s="21"/>
      <c r="E603" s="4"/>
      <c r="F603" s="300"/>
      <c r="G603" s="5"/>
      <c r="H603" s="5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</row>
    <row r="604" spans="1:28" ht="15.75" customHeight="1">
      <c r="A604" s="22"/>
      <c r="B604" s="2"/>
      <c r="C604" s="3"/>
      <c r="D604" s="21"/>
      <c r="E604" s="4"/>
      <c r="F604" s="300"/>
      <c r="G604" s="5"/>
      <c r="H604" s="5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</row>
    <row r="605" spans="1:28" ht="15.75" customHeight="1">
      <c r="A605" s="22"/>
      <c r="B605" s="2"/>
      <c r="C605" s="3"/>
      <c r="D605" s="21"/>
      <c r="E605" s="4"/>
      <c r="F605" s="300"/>
      <c r="G605" s="5"/>
      <c r="H605" s="5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</row>
    <row r="606" spans="1:28" ht="15.75" customHeight="1">
      <c r="A606" s="22"/>
      <c r="B606" s="2"/>
      <c r="C606" s="3"/>
      <c r="D606" s="21"/>
      <c r="E606" s="4"/>
      <c r="F606" s="300"/>
      <c r="G606" s="5"/>
      <c r="H606" s="5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</row>
    <row r="607" spans="1:28" ht="15.75" customHeight="1">
      <c r="A607" s="22"/>
      <c r="B607" s="2"/>
      <c r="C607" s="3"/>
      <c r="D607" s="21"/>
      <c r="E607" s="4"/>
      <c r="F607" s="300"/>
      <c r="G607" s="5"/>
      <c r="H607" s="5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</row>
    <row r="608" spans="1:28" ht="15.75" customHeight="1">
      <c r="A608" s="22"/>
      <c r="B608" s="2"/>
      <c r="C608" s="3"/>
      <c r="D608" s="21"/>
      <c r="E608" s="4"/>
      <c r="F608" s="300"/>
      <c r="G608" s="5"/>
      <c r="H608" s="5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</row>
    <row r="609" spans="1:28" ht="15.75" customHeight="1">
      <c r="A609" s="22"/>
      <c r="B609" s="2"/>
      <c r="C609" s="3"/>
      <c r="D609" s="21"/>
      <c r="E609" s="4"/>
      <c r="F609" s="300"/>
      <c r="G609" s="5"/>
      <c r="H609" s="5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</row>
    <row r="610" spans="1:28" ht="15.75" customHeight="1">
      <c r="A610" s="22"/>
      <c r="B610" s="2"/>
      <c r="C610" s="3"/>
      <c r="D610" s="21"/>
      <c r="E610" s="4"/>
      <c r="F610" s="300"/>
      <c r="G610" s="5"/>
      <c r="H610" s="5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</row>
    <row r="611" spans="1:28" ht="15.75" customHeight="1">
      <c r="A611" s="3"/>
      <c r="B611" s="3"/>
      <c r="C611" s="3"/>
      <c r="D611" s="23"/>
      <c r="E611" s="3"/>
      <c r="F611" s="5"/>
      <c r="G611" s="23"/>
      <c r="H611" s="2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</row>
    <row r="612" spans="1:28" ht="15.75" customHeight="1">
      <c r="A612" s="3"/>
      <c r="B612" s="3"/>
      <c r="C612" s="3"/>
      <c r="D612" s="23"/>
      <c r="E612" s="3"/>
      <c r="F612" s="5"/>
      <c r="G612" s="23"/>
      <c r="H612" s="2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</row>
    <row r="613" spans="1:28" ht="15.75" customHeight="1">
      <c r="A613" s="3"/>
      <c r="B613" s="3"/>
      <c r="C613" s="3"/>
      <c r="D613" s="23"/>
      <c r="E613" s="3"/>
      <c r="F613" s="5"/>
      <c r="G613" s="23"/>
      <c r="H613" s="2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</row>
    <row r="614" spans="1:28" ht="15.75" customHeight="1">
      <c r="A614" s="3"/>
      <c r="B614" s="3"/>
      <c r="C614" s="3"/>
      <c r="D614" s="23"/>
      <c r="E614" s="3"/>
      <c r="F614" s="5"/>
      <c r="G614" s="23"/>
      <c r="H614" s="2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</row>
    <row r="615" spans="1:28" ht="15.75" customHeight="1">
      <c r="A615" s="3"/>
      <c r="B615" s="3"/>
      <c r="C615" s="3"/>
      <c r="D615" s="23"/>
      <c r="E615" s="3"/>
      <c r="F615" s="5"/>
      <c r="G615" s="23"/>
      <c r="H615" s="2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</row>
    <row r="616" spans="1:28" ht="15.75" customHeight="1">
      <c r="A616" s="3"/>
      <c r="B616" s="3"/>
      <c r="C616" s="3"/>
      <c r="D616" s="23"/>
      <c r="E616" s="3"/>
      <c r="F616" s="5"/>
      <c r="G616" s="23"/>
      <c r="H616" s="2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</row>
    <row r="617" spans="1:28" ht="15.75" customHeight="1">
      <c r="A617" s="3"/>
      <c r="B617" s="3"/>
      <c r="C617" s="3"/>
      <c r="D617" s="23"/>
      <c r="E617" s="3"/>
      <c r="F617" s="5"/>
      <c r="G617" s="23"/>
      <c r="H617" s="2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</row>
    <row r="618" spans="1:28" ht="15.75" customHeight="1">
      <c r="A618" s="3"/>
      <c r="B618" s="3"/>
      <c r="C618" s="3"/>
      <c r="D618" s="23"/>
      <c r="E618" s="3"/>
      <c r="F618" s="5"/>
      <c r="G618" s="23"/>
      <c r="H618" s="2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</row>
    <row r="619" spans="1:28" ht="15.75" customHeight="1">
      <c r="A619" s="3"/>
      <c r="B619" s="3"/>
      <c r="C619" s="3"/>
      <c r="D619" s="23"/>
      <c r="E619" s="3"/>
      <c r="F619" s="5"/>
      <c r="G619" s="23"/>
      <c r="H619" s="2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</row>
    <row r="620" spans="1:28" ht="15.75" customHeight="1">
      <c r="A620" s="3"/>
      <c r="B620" s="3"/>
      <c r="C620" s="3"/>
      <c r="D620" s="23"/>
      <c r="E620" s="3"/>
      <c r="F620" s="5"/>
      <c r="G620" s="23"/>
      <c r="H620" s="2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</row>
    <row r="621" spans="1:28" ht="15.75" customHeight="1">
      <c r="A621" s="3"/>
      <c r="B621" s="3"/>
      <c r="C621" s="3"/>
      <c r="D621" s="23"/>
      <c r="E621" s="3"/>
      <c r="F621" s="5"/>
      <c r="G621" s="23"/>
      <c r="H621" s="2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</row>
    <row r="622" spans="1:28" ht="15.75" customHeight="1">
      <c r="A622" s="3"/>
      <c r="B622" s="3"/>
      <c r="C622" s="3"/>
      <c r="D622" s="23"/>
      <c r="E622" s="3"/>
      <c r="F622" s="5"/>
      <c r="G622" s="23"/>
      <c r="H622" s="2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</row>
    <row r="623" spans="1:28" ht="15.75" customHeight="1">
      <c r="A623" s="3"/>
      <c r="B623" s="3"/>
      <c r="C623" s="3"/>
      <c r="D623" s="23"/>
      <c r="E623" s="3"/>
      <c r="F623" s="5"/>
      <c r="G623" s="23"/>
      <c r="H623" s="2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</row>
    <row r="624" spans="1:28" ht="15.75" customHeight="1">
      <c r="A624" s="3"/>
      <c r="B624" s="3"/>
      <c r="C624" s="3"/>
      <c r="D624" s="23"/>
      <c r="E624" s="3"/>
      <c r="F624" s="5"/>
      <c r="G624" s="23"/>
      <c r="H624" s="2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</row>
    <row r="625" spans="1:28" ht="15.75" customHeight="1">
      <c r="A625" s="3"/>
      <c r="B625" s="3"/>
      <c r="C625" s="3"/>
      <c r="D625" s="23"/>
      <c r="E625" s="3"/>
      <c r="F625" s="5"/>
      <c r="G625" s="23"/>
      <c r="H625" s="2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</row>
    <row r="626" spans="1:28" ht="15.75" customHeight="1">
      <c r="A626" s="3"/>
      <c r="B626" s="3"/>
      <c r="C626" s="3"/>
      <c r="D626" s="23"/>
      <c r="E626" s="3"/>
      <c r="F626" s="5"/>
      <c r="G626" s="23"/>
      <c r="H626" s="2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</row>
    <row r="627" spans="1:28" ht="15.75" customHeight="1">
      <c r="A627" s="3"/>
      <c r="B627" s="3"/>
      <c r="C627" s="3"/>
      <c r="D627" s="23"/>
      <c r="E627" s="3"/>
      <c r="F627" s="5"/>
      <c r="G627" s="23"/>
      <c r="H627" s="2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</row>
    <row r="628" spans="1:28" ht="15.75" customHeight="1">
      <c r="A628" s="3"/>
      <c r="B628" s="3"/>
      <c r="C628" s="3"/>
      <c r="D628" s="23"/>
      <c r="E628" s="3"/>
      <c r="F628" s="5"/>
      <c r="G628" s="23"/>
      <c r="H628" s="2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</row>
    <row r="629" spans="1:28" ht="15.75" customHeight="1">
      <c r="A629" s="3"/>
      <c r="B629" s="3"/>
      <c r="C629" s="3"/>
      <c r="D629" s="23"/>
      <c r="E629" s="3"/>
      <c r="F629" s="5"/>
      <c r="G629" s="23"/>
      <c r="H629" s="2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</row>
    <row r="630" spans="1:28" ht="15.75" customHeight="1">
      <c r="A630" s="3"/>
      <c r="B630" s="3"/>
      <c r="C630" s="3"/>
      <c r="D630" s="23"/>
      <c r="E630" s="3"/>
      <c r="F630" s="5"/>
      <c r="G630" s="23"/>
      <c r="H630" s="2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</row>
    <row r="631" spans="1:28" ht="15.75" customHeight="1">
      <c r="A631" s="3"/>
      <c r="B631" s="3"/>
      <c r="C631" s="3"/>
      <c r="D631" s="23"/>
      <c r="E631" s="3"/>
      <c r="F631" s="5"/>
      <c r="G631" s="23"/>
      <c r="H631" s="2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</row>
    <row r="632" spans="1:28" ht="15.75" customHeight="1">
      <c r="A632" s="3"/>
      <c r="B632" s="3"/>
      <c r="C632" s="3"/>
      <c r="D632" s="23"/>
      <c r="E632" s="3"/>
      <c r="F632" s="5"/>
      <c r="G632" s="23"/>
      <c r="H632" s="2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</row>
    <row r="633" spans="1:28" ht="15.75" customHeight="1">
      <c r="A633" s="3"/>
      <c r="B633" s="3"/>
      <c r="C633" s="3"/>
      <c r="D633" s="23"/>
      <c r="E633" s="3"/>
      <c r="F633" s="5"/>
      <c r="G633" s="23"/>
      <c r="H633" s="2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</row>
    <row r="634" spans="1:28" ht="15.75" customHeight="1">
      <c r="A634" s="3"/>
      <c r="B634" s="3"/>
      <c r="C634" s="3"/>
      <c r="D634" s="23"/>
      <c r="E634" s="3"/>
      <c r="F634" s="5"/>
      <c r="G634" s="23"/>
      <c r="H634" s="2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</row>
    <row r="635" spans="1:28" ht="15.75" customHeight="1">
      <c r="A635" s="3"/>
      <c r="B635" s="3"/>
      <c r="C635" s="3"/>
      <c r="D635" s="23"/>
      <c r="E635" s="3"/>
      <c r="F635" s="5"/>
      <c r="G635" s="23"/>
      <c r="H635" s="2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</row>
    <row r="636" spans="1:28" ht="15.75" customHeight="1">
      <c r="A636" s="3"/>
      <c r="B636" s="3"/>
      <c r="C636" s="3"/>
      <c r="D636" s="23"/>
      <c r="E636" s="3"/>
      <c r="F636" s="5"/>
      <c r="G636" s="23"/>
      <c r="H636" s="2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</row>
    <row r="637" spans="1:28" ht="15.75" customHeight="1">
      <c r="A637" s="3"/>
      <c r="B637" s="3"/>
      <c r="C637" s="3"/>
      <c r="D637" s="23"/>
      <c r="E637" s="3"/>
      <c r="F637" s="5"/>
      <c r="G637" s="23"/>
      <c r="H637" s="2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</row>
    <row r="638" spans="1:28" ht="15.75" customHeight="1">
      <c r="A638" s="3"/>
      <c r="B638" s="3"/>
      <c r="C638" s="3"/>
      <c r="D638" s="23"/>
      <c r="E638" s="3"/>
      <c r="F638" s="5"/>
      <c r="G638" s="23"/>
      <c r="H638" s="2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</row>
    <row r="639" spans="1:28" ht="15.75" customHeight="1">
      <c r="A639" s="3"/>
      <c r="B639" s="3"/>
      <c r="C639" s="3"/>
      <c r="D639" s="23"/>
      <c r="E639" s="3"/>
      <c r="F639" s="5"/>
      <c r="G639" s="23"/>
      <c r="H639" s="2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</row>
    <row r="640" spans="1:28" ht="15.75" customHeight="1">
      <c r="A640" s="3"/>
      <c r="B640" s="3"/>
      <c r="C640" s="3"/>
      <c r="D640" s="23"/>
      <c r="E640" s="3"/>
      <c r="F640" s="5"/>
      <c r="G640" s="23"/>
      <c r="H640" s="2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</row>
    <row r="641" spans="1:28" ht="15.75" customHeight="1">
      <c r="A641" s="3"/>
      <c r="B641" s="3"/>
      <c r="C641" s="3"/>
      <c r="D641" s="23"/>
      <c r="E641" s="3"/>
      <c r="F641" s="5"/>
      <c r="G641" s="23"/>
      <c r="H641" s="2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</row>
    <row r="642" spans="1:28" ht="15.75" customHeight="1">
      <c r="A642" s="3"/>
      <c r="B642" s="3"/>
      <c r="C642" s="3"/>
      <c r="D642" s="23"/>
      <c r="E642" s="3"/>
      <c r="F642" s="5"/>
      <c r="G642" s="23"/>
      <c r="H642" s="2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</row>
    <row r="643" spans="1:28" ht="15.75" customHeight="1">
      <c r="A643" s="3"/>
      <c r="B643" s="3"/>
      <c r="C643" s="3"/>
      <c r="D643" s="23"/>
      <c r="E643" s="3"/>
      <c r="F643" s="5"/>
      <c r="G643" s="23"/>
      <c r="H643" s="2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</row>
    <row r="644" spans="1:28" ht="15.75" customHeight="1">
      <c r="A644" s="3"/>
      <c r="B644" s="3"/>
      <c r="C644" s="3"/>
      <c r="D644" s="23"/>
      <c r="E644" s="3"/>
      <c r="F644" s="5"/>
      <c r="G644" s="23"/>
      <c r="H644" s="2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</row>
    <row r="645" spans="1:28" ht="15.75" customHeight="1">
      <c r="A645" s="3"/>
      <c r="B645" s="3"/>
      <c r="C645" s="3"/>
      <c r="D645" s="23"/>
      <c r="E645" s="3"/>
      <c r="F645" s="5"/>
      <c r="G645" s="23"/>
      <c r="H645" s="2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</row>
    <row r="646" spans="1:28" ht="15.75" customHeight="1">
      <c r="A646" s="3"/>
      <c r="B646" s="3"/>
      <c r="C646" s="3"/>
      <c r="D646" s="23"/>
      <c r="E646" s="3"/>
      <c r="F646" s="5"/>
      <c r="G646" s="23"/>
      <c r="H646" s="2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</row>
    <row r="647" spans="1:28" ht="15.75" customHeight="1">
      <c r="A647" s="3"/>
      <c r="B647" s="3"/>
      <c r="C647" s="3"/>
      <c r="D647" s="23"/>
      <c r="E647" s="3"/>
      <c r="F647" s="5"/>
      <c r="G647" s="23"/>
      <c r="H647" s="2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</row>
    <row r="648" spans="1:28" ht="15.75" customHeight="1">
      <c r="A648" s="3"/>
      <c r="B648" s="3"/>
      <c r="C648" s="3"/>
      <c r="D648" s="23"/>
      <c r="E648" s="3"/>
      <c r="F648" s="5"/>
      <c r="G648" s="23"/>
      <c r="H648" s="2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</row>
    <row r="649" spans="1:28" ht="15.75" customHeight="1">
      <c r="A649" s="3"/>
      <c r="B649" s="3"/>
      <c r="C649" s="3"/>
      <c r="D649" s="23"/>
      <c r="E649" s="3"/>
      <c r="F649" s="5"/>
      <c r="G649" s="23"/>
      <c r="H649" s="2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</row>
    <row r="650" spans="1:28" ht="15.75" customHeight="1">
      <c r="A650" s="3"/>
      <c r="B650" s="3"/>
      <c r="C650" s="3"/>
      <c r="D650" s="23"/>
      <c r="E650" s="3"/>
      <c r="F650" s="5"/>
      <c r="G650" s="23"/>
      <c r="H650" s="2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</row>
    <row r="651" spans="1:28" ht="15.75" customHeight="1">
      <c r="A651" s="3"/>
      <c r="B651" s="3"/>
      <c r="C651" s="3"/>
      <c r="D651" s="23"/>
      <c r="E651" s="3"/>
      <c r="F651" s="5"/>
      <c r="G651" s="23"/>
      <c r="H651" s="2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</row>
    <row r="652" spans="1:28" ht="15.75" customHeight="1">
      <c r="A652" s="3"/>
      <c r="B652" s="3"/>
      <c r="C652" s="3"/>
      <c r="D652" s="23"/>
      <c r="E652" s="3"/>
      <c r="F652" s="5"/>
      <c r="G652" s="23"/>
      <c r="H652" s="2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</row>
    <row r="653" spans="1:28" ht="15.75" customHeight="1">
      <c r="A653" s="3"/>
      <c r="B653" s="3"/>
      <c r="C653" s="3"/>
      <c r="D653" s="23"/>
      <c r="E653" s="3"/>
      <c r="F653" s="5"/>
      <c r="G653" s="23"/>
      <c r="H653" s="2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</row>
    <row r="654" spans="1:28" ht="15.75" customHeight="1">
      <c r="A654" s="3"/>
      <c r="B654" s="3"/>
      <c r="C654" s="3"/>
      <c r="D654" s="23"/>
      <c r="E654" s="3"/>
      <c r="F654" s="5"/>
      <c r="G654" s="23"/>
      <c r="H654" s="2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</row>
    <row r="655" spans="1:28" ht="15.75" customHeight="1">
      <c r="A655" s="3"/>
      <c r="B655" s="3"/>
      <c r="C655" s="3"/>
      <c r="D655" s="23"/>
      <c r="E655" s="3"/>
      <c r="F655" s="5"/>
      <c r="G655" s="23"/>
      <c r="H655" s="2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</row>
    <row r="656" spans="1:28" ht="15.75" customHeight="1">
      <c r="A656" s="3"/>
      <c r="B656" s="3"/>
      <c r="C656" s="3"/>
      <c r="D656" s="23"/>
      <c r="E656" s="3"/>
      <c r="F656" s="5"/>
      <c r="G656" s="23"/>
      <c r="H656" s="2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</row>
    <row r="657" spans="1:28" ht="15.75" customHeight="1">
      <c r="A657" s="3"/>
      <c r="B657" s="3"/>
      <c r="C657" s="3"/>
      <c r="D657" s="23"/>
      <c r="E657" s="3"/>
      <c r="F657" s="5"/>
      <c r="G657" s="23"/>
      <c r="H657" s="2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</row>
    <row r="658" spans="1:28" ht="15.75" customHeight="1">
      <c r="A658" s="3"/>
      <c r="B658" s="3"/>
      <c r="C658" s="3"/>
      <c r="D658" s="23"/>
      <c r="E658" s="3"/>
      <c r="F658" s="5"/>
      <c r="G658" s="23"/>
      <c r="H658" s="2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</row>
    <row r="659" spans="1:28" ht="15.75" customHeight="1">
      <c r="A659" s="3"/>
      <c r="B659" s="3"/>
      <c r="C659" s="3"/>
      <c r="D659" s="23"/>
      <c r="E659" s="3"/>
      <c r="F659" s="5"/>
      <c r="G659" s="23"/>
      <c r="H659" s="2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</row>
    <row r="660" spans="1:28" ht="15.75" customHeight="1">
      <c r="A660" s="3"/>
      <c r="B660" s="3"/>
      <c r="C660" s="3"/>
      <c r="D660" s="23"/>
      <c r="E660" s="3"/>
      <c r="F660" s="5"/>
      <c r="G660" s="23"/>
      <c r="H660" s="2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</row>
    <row r="661" spans="1:28" ht="15.75" customHeight="1">
      <c r="A661" s="3"/>
      <c r="B661" s="3"/>
      <c r="C661" s="3"/>
      <c r="D661" s="23"/>
      <c r="E661" s="3"/>
      <c r="F661" s="5"/>
      <c r="G661" s="23"/>
      <c r="H661" s="2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</row>
    <row r="662" spans="1:28" ht="15.75" customHeight="1">
      <c r="A662" s="3"/>
      <c r="B662" s="3"/>
      <c r="C662" s="3"/>
      <c r="D662" s="23"/>
      <c r="E662" s="3"/>
      <c r="F662" s="5"/>
      <c r="G662" s="23"/>
      <c r="H662" s="2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</row>
    <row r="663" spans="1:28" ht="15.75" customHeight="1">
      <c r="A663" s="3"/>
      <c r="B663" s="3"/>
      <c r="C663" s="3"/>
      <c r="D663" s="23"/>
      <c r="E663" s="3"/>
      <c r="F663" s="5"/>
      <c r="G663" s="23"/>
      <c r="H663" s="2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</row>
    <row r="664" spans="1:28" ht="15.75" customHeight="1">
      <c r="A664" s="3"/>
      <c r="B664" s="3"/>
      <c r="C664" s="3"/>
      <c r="D664" s="23"/>
      <c r="E664" s="3"/>
      <c r="F664" s="5"/>
      <c r="G664" s="23"/>
      <c r="H664" s="2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</row>
    <row r="665" spans="1:28" ht="15.75" customHeight="1">
      <c r="A665" s="3"/>
      <c r="B665" s="3"/>
      <c r="C665" s="3"/>
      <c r="D665" s="23"/>
      <c r="E665" s="3"/>
      <c r="F665" s="5"/>
      <c r="G665" s="23"/>
      <c r="H665" s="2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</row>
    <row r="666" spans="1:28" ht="15.75" customHeight="1">
      <c r="A666" s="3"/>
      <c r="B666" s="3"/>
      <c r="C666" s="3"/>
      <c r="D666" s="23"/>
      <c r="E666" s="3"/>
      <c r="F666" s="5"/>
      <c r="G666" s="23"/>
      <c r="H666" s="2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</row>
    <row r="667" spans="1:28" ht="15.75" customHeight="1">
      <c r="A667" s="3"/>
      <c r="B667" s="3"/>
      <c r="C667" s="3"/>
      <c r="D667" s="23"/>
      <c r="E667" s="3"/>
      <c r="F667" s="5"/>
      <c r="G667" s="23"/>
      <c r="H667" s="2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</row>
    <row r="668" spans="1:28" ht="15.75" customHeight="1">
      <c r="A668" s="3"/>
      <c r="B668" s="3"/>
      <c r="C668" s="3"/>
      <c r="D668" s="23"/>
      <c r="E668" s="3"/>
      <c r="F668" s="5"/>
      <c r="G668" s="23"/>
      <c r="H668" s="2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</row>
    <row r="669" spans="1:28" ht="15.75" customHeight="1">
      <c r="A669" s="3"/>
      <c r="B669" s="3"/>
      <c r="C669" s="3"/>
      <c r="D669" s="23"/>
      <c r="E669" s="3"/>
      <c r="F669" s="5"/>
      <c r="G669" s="23"/>
      <c r="H669" s="2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</row>
    <row r="670" spans="1:28" ht="15.75" customHeight="1">
      <c r="A670" s="3"/>
      <c r="B670" s="3"/>
      <c r="C670" s="3"/>
      <c r="D670" s="23"/>
      <c r="E670" s="3"/>
      <c r="F670" s="5"/>
      <c r="G670" s="23"/>
      <c r="H670" s="2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</row>
    <row r="671" spans="1:28" ht="15.75" customHeight="1">
      <c r="A671" s="3"/>
      <c r="B671" s="3"/>
      <c r="C671" s="3"/>
      <c r="D671" s="23"/>
      <c r="E671" s="3"/>
      <c r="F671" s="5"/>
      <c r="G671" s="23"/>
      <c r="H671" s="2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</row>
    <row r="672" spans="1:28" ht="15.75" customHeight="1">
      <c r="A672" s="3"/>
      <c r="B672" s="3"/>
      <c r="C672" s="3"/>
      <c r="D672" s="23"/>
      <c r="E672" s="3"/>
      <c r="F672" s="5"/>
      <c r="G672" s="23"/>
      <c r="H672" s="2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</row>
    <row r="673" spans="1:28" ht="15.75" customHeight="1">
      <c r="A673" s="3"/>
      <c r="B673" s="3"/>
      <c r="C673" s="3"/>
      <c r="D673" s="23"/>
      <c r="E673" s="3"/>
      <c r="F673" s="5"/>
      <c r="G673" s="23"/>
      <c r="H673" s="2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</row>
    <row r="674" spans="1:28" ht="15.75" customHeight="1">
      <c r="A674" s="3"/>
      <c r="B674" s="3"/>
      <c r="C674" s="3"/>
      <c r="D674" s="23"/>
      <c r="E674" s="3"/>
      <c r="F674" s="5"/>
      <c r="G674" s="23"/>
      <c r="H674" s="2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</row>
    <row r="675" spans="1:28" ht="15.75" customHeight="1">
      <c r="A675" s="3"/>
      <c r="B675" s="3"/>
      <c r="C675" s="3"/>
      <c r="D675" s="23"/>
      <c r="E675" s="3"/>
      <c r="F675" s="5"/>
      <c r="G675" s="23"/>
      <c r="H675" s="2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</row>
    <row r="676" spans="1:28" ht="15.75" customHeight="1">
      <c r="A676" s="3"/>
      <c r="B676" s="3"/>
      <c r="C676" s="3"/>
      <c r="D676" s="23"/>
      <c r="E676" s="3"/>
      <c r="F676" s="5"/>
      <c r="G676" s="23"/>
      <c r="H676" s="2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</row>
    <row r="677" spans="1:28" ht="15.75" customHeight="1">
      <c r="A677" s="3"/>
      <c r="B677" s="3"/>
      <c r="C677" s="3"/>
      <c r="D677" s="23"/>
      <c r="E677" s="3"/>
      <c r="F677" s="5"/>
      <c r="G677" s="23"/>
      <c r="H677" s="2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</row>
    <row r="678" spans="1:28" ht="15.75" customHeight="1">
      <c r="A678" s="3"/>
      <c r="B678" s="3"/>
      <c r="C678" s="3"/>
      <c r="D678" s="23"/>
      <c r="E678" s="3"/>
      <c r="F678" s="5"/>
      <c r="G678" s="23"/>
      <c r="H678" s="2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</row>
    <row r="679" spans="1:28" ht="15.75" customHeight="1">
      <c r="A679" s="3"/>
      <c r="B679" s="3"/>
      <c r="C679" s="3"/>
      <c r="D679" s="23"/>
      <c r="E679" s="3"/>
      <c r="F679" s="5"/>
      <c r="G679" s="23"/>
      <c r="H679" s="2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</row>
    <row r="680" spans="1:28" ht="15.75" customHeight="1">
      <c r="A680" s="3"/>
      <c r="B680" s="3"/>
      <c r="C680" s="3"/>
      <c r="D680" s="23"/>
      <c r="E680" s="3"/>
      <c r="F680" s="5"/>
      <c r="G680" s="23"/>
      <c r="H680" s="2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</row>
    <row r="681" spans="1:28" ht="15.75" customHeight="1">
      <c r="A681" s="3"/>
      <c r="B681" s="3"/>
      <c r="C681" s="3"/>
      <c r="D681" s="23"/>
      <c r="E681" s="3"/>
      <c r="F681" s="5"/>
      <c r="G681" s="23"/>
      <c r="H681" s="2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</row>
    <row r="682" spans="1:28" ht="15.75" customHeight="1">
      <c r="A682" s="3"/>
      <c r="B682" s="3"/>
      <c r="C682" s="3"/>
      <c r="D682" s="23"/>
      <c r="E682" s="3"/>
      <c r="F682" s="5"/>
      <c r="G682" s="23"/>
      <c r="H682" s="2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</row>
    <row r="683" spans="1:28" ht="15.75" customHeight="1">
      <c r="A683" s="3"/>
      <c r="B683" s="3"/>
      <c r="C683" s="3"/>
      <c r="D683" s="23"/>
      <c r="E683" s="3"/>
      <c r="F683" s="5"/>
      <c r="G683" s="23"/>
      <c r="H683" s="2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</row>
    <row r="684" spans="1:28" ht="15.75" customHeight="1">
      <c r="A684" s="3"/>
      <c r="B684" s="3"/>
      <c r="C684" s="3"/>
      <c r="D684" s="23"/>
      <c r="E684" s="3"/>
      <c r="F684" s="5"/>
      <c r="G684" s="23"/>
      <c r="H684" s="2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</row>
    <row r="685" spans="1:28" ht="15.75" customHeight="1">
      <c r="A685" s="3"/>
      <c r="B685" s="3"/>
      <c r="C685" s="3"/>
      <c r="D685" s="23"/>
      <c r="E685" s="3"/>
      <c r="F685" s="5"/>
      <c r="G685" s="23"/>
      <c r="H685" s="2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</row>
    <row r="686" spans="1:28" ht="15.75" customHeight="1">
      <c r="A686" s="3"/>
      <c r="B686" s="3"/>
      <c r="C686" s="3"/>
      <c r="D686" s="23"/>
      <c r="E686" s="3"/>
      <c r="F686" s="5"/>
      <c r="G686" s="23"/>
      <c r="H686" s="2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</row>
    <row r="687" spans="1:28" ht="15.75" customHeight="1">
      <c r="A687" s="3"/>
      <c r="B687" s="3"/>
      <c r="C687" s="3"/>
      <c r="D687" s="23"/>
      <c r="E687" s="3"/>
      <c r="F687" s="5"/>
      <c r="G687" s="23"/>
      <c r="H687" s="2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</row>
    <row r="688" spans="1:28" ht="15.75" customHeight="1">
      <c r="A688" s="3"/>
      <c r="B688" s="3"/>
      <c r="C688" s="3"/>
      <c r="D688" s="23"/>
      <c r="E688" s="3"/>
      <c r="F688" s="5"/>
      <c r="G688" s="23"/>
      <c r="H688" s="2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</row>
    <row r="689" spans="1:28" ht="15.75" customHeight="1">
      <c r="A689" s="3"/>
      <c r="B689" s="3"/>
      <c r="C689" s="3"/>
      <c r="D689" s="23"/>
      <c r="E689" s="3"/>
      <c r="F689" s="5"/>
      <c r="G689" s="23"/>
      <c r="H689" s="2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</row>
    <row r="690" spans="1:28" ht="15.75" customHeight="1">
      <c r="A690" s="3"/>
      <c r="B690" s="3"/>
      <c r="C690" s="3"/>
      <c r="D690" s="23"/>
      <c r="E690" s="3"/>
      <c r="F690" s="5"/>
      <c r="G690" s="23"/>
      <c r="H690" s="2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</row>
    <row r="691" spans="1:28" ht="15.75" customHeight="1">
      <c r="A691" s="3"/>
      <c r="B691" s="3"/>
      <c r="C691" s="3"/>
      <c r="D691" s="23"/>
      <c r="E691" s="3"/>
      <c r="F691" s="5"/>
      <c r="G691" s="23"/>
      <c r="H691" s="2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</row>
    <row r="692" spans="1:28" ht="15.75" customHeight="1">
      <c r="A692" s="3"/>
      <c r="B692" s="3"/>
      <c r="C692" s="3"/>
      <c r="D692" s="23"/>
      <c r="E692" s="3"/>
      <c r="F692" s="5"/>
      <c r="G692" s="23"/>
      <c r="H692" s="2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</row>
    <row r="693" spans="1:28" ht="15.75" customHeight="1">
      <c r="A693" s="3"/>
      <c r="B693" s="3"/>
      <c r="C693" s="3"/>
      <c r="D693" s="23"/>
      <c r="E693" s="3"/>
      <c r="F693" s="5"/>
      <c r="G693" s="23"/>
      <c r="H693" s="2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</row>
    <row r="694" spans="1:28" ht="15.75" customHeight="1">
      <c r="A694" s="3"/>
      <c r="B694" s="3"/>
      <c r="C694" s="3"/>
      <c r="D694" s="23"/>
      <c r="E694" s="3"/>
      <c r="F694" s="5"/>
      <c r="G694" s="23"/>
      <c r="H694" s="2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</row>
    <row r="695" spans="1:28" ht="15.75" customHeight="1">
      <c r="A695" s="3"/>
      <c r="B695" s="3"/>
      <c r="C695" s="3"/>
      <c r="D695" s="23"/>
      <c r="E695" s="3"/>
      <c r="F695" s="5"/>
      <c r="G695" s="23"/>
      <c r="H695" s="2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</row>
    <row r="696" spans="1:28" ht="15.75" customHeight="1">
      <c r="A696" s="3"/>
      <c r="B696" s="3"/>
      <c r="C696" s="3"/>
      <c r="D696" s="23"/>
      <c r="E696" s="3"/>
      <c r="F696" s="5"/>
      <c r="G696" s="23"/>
      <c r="H696" s="2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</row>
    <row r="697" spans="1:28" ht="15.75" customHeight="1">
      <c r="A697" s="3"/>
      <c r="B697" s="3"/>
      <c r="C697" s="3"/>
      <c r="D697" s="23"/>
      <c r="E697" s="3"/>
      <c r="F697" s="5"/>
      <c r="G697" s="23"/>
      <c r="H697" s="2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</row>
    <row r="698" spans="1:28" ht="15.75" customHeight="1">
      <c r="A698" s="3"/>
      <c r="B698" s="3"/>
      <c r="C698" s="3"/>
      <c r="D698" s="23"/>
      <c r="E698" s="3"/>
      <c r="F698" s="5"/>
      <c r="G698" s="23"/>
      <c r="H698" s="2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</row>
    <row r="699" spans="1:28" ht="15.75" customHeight="1">
      <c r="A699" s="3"/>
      <c r="B699" s="3"/>
      <c r="C699" s="3"/>
      <c r="D699" s="23"/>
      <c r="E699" s="3"/>
      <c r="F699" s="5"/>
      <c r="G699" s="23"/>
      <c r="H699" s="2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</row>
    <row r="700" spans="1:28" ht="15.75" customHeight="1">
      <c r="A700" s="3"/>
      <c r="B700" s="3"/>
      <c r="C700" s="3"/>
      <c r="D700" s="23"/>
      <c r="E700" s="3"/>
      <c r="F700" s="5"/>
      <c r="G700" s="23"/>
      <c r="H700" s="2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</row>
    <row r="701" spans="1:28" ht="15.75" customHeight="1">
      <c r="A701" s="3"/>
      <c r="B701" s="3"/>
      <c r="C701" s="3"/>
      <c r="D701" s="23"/>
      <c r="E701" s="3"/>
      <c r="F701" s="5"/>
      <c r="G701" s="23"/>
      <c r="H701" s="2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</row>
    <row r="702" spans="1:28" ht="15.75" customHeight="1">
      <c r="A702" s="3"/>
      <c r="B702" s="3"/>
      <c r="C702" s="3"/>
      <c r="D702" s="23"/>
      <c r="E702" s="3"/>
      <c r="F702" s="5"/>
      <c r="G702" s="23"/>
      <c r="H702" s="2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</row>
    <row r="703" spans="1:28" ht="15.75" customHeight="1">
      <c r="A703" s="3"/>
      <c r="B703" s="3"/>
      <c r="C703" s="3"/>
      <c r="D703" s="23"/>
      <c r="E703" s="3"/>
      <c r="F703" s="5"/>
      <c r="G703" s="23"/>
      <c r="H703" s="2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</row>
    <row r="704" spans="1:28" ht="15.75" customHeight="1">
      <c r="A704" s="3"/>
      <c r="B704" s="3"/>
      <c r="C704" s="3"/>
      <c r="D704" s="23"/>
      <c r="E704" s="3"/>
      <c r="F704" s="5"/>
      <c r="G704" s="23"/>
      <c r="H704" s="2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</row>
    <row r="705" spans="1:28" ht="15.75" customHeight="1">
      <c r="A705" s="3"/>
      <c r="B705" s="3"/>
      <c r="C705" s="3"/>
      <c r="D705" s="23"/>
      <c r="E705" s="3"/>
      <c r="F705" s="5"/>
      <c r="G705" s="23"/>
      <c r="H705" s="2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</row>
    <row r="706" spans="1:28" ht="15.75" customHeight="1">
      <c r="A706" s="3"/>
      <c r="B706" s="3"/>
      <c r="C706" s="3"/>
      <c r="D706" s="23"/>
      <c r="E706" s="3"/>
      <c r="F706" s="5"/>
      <c r="G706" s="23"/>
      <c r="H706" s="2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</row>
    <row r="707" spans="1:28" ht="15.75" customHeight="1">
      <c r="A707" s="3"/>
      <c r="B707" s="3"/>
      <c r="C707" s="3"/>
      <c r="D707" s="23"/>
      <c r="E707" s="3"/>
      <c r="F707" s="5"/>
      <c r="G707" s="23"/>
      <c r="H707" s="2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</row>
    <row r="708" spans="1:28" ht="15.75" customHeight="1">
      <c r="A708" s="3"/>
      <c r="B708" s="3"/>
      <c r="C708" s="3"/>
      <c r="D708" s="23"/>
      <c r="E708" s="3"/>
      <c r="F708" s="5"/>
      <c r="G708" s="23"/>
      <c r="H708" s="2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</row>
    <row r="709" spans="1:28" ht="15.75" customHeight="1">
      <c r="A709" s="3"/>
      <c r="B709" s="3"/>
      <c r="C709" s="3"/>
      <c r="D709" s="23"/>
      <c r="E709" s="3"/>
      <c r="F709" s="5"/>
      <c r="G709" s="23"/>
      <c r="H709" s="2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</row>
    <row r="710" spans="1:28" ht="15.75" customHeight="1">
      <c r="A710" s="3"/>
      <c r="B710" s="3"/>
      <c r="C710" s="3"/>
      <c r="D710" s="23"/>
      <c r="E710" s="3"/>
      <c r="F710" s="5"/>
      <c r="G710" s="23"/>
      <c r="H710" s="2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</row>
    <row r="711" spans="1:28" ht="15.75" customHeight="1">
      <c r="A711" s="3"/>
      <c r="B711" s="3"/>
      <c r="C711" s="3"/>
      <c r="D711" s="23"/>
      <c r="E711" s="3"/>
      <c r="F711" s="5"/>
      <c r="G711" s="23"/>
      <c r="H711" s="2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</row>
    <row r="712" spans="1:28" ht="15.75" customHeight="1">
      <c r="A712" s="3"/>
      <c r="B712" s="3"/>
      <c r="C712" s="3"/>
      <c r="D712" s="23"/>
      <c r="E712" s="3"/>
      <c r="F712" s="5"/>
      <c r="G712" s="23"/>
      <c r="H712" s="2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</row>
    <row r="713" spans="1:28" ht="15.75" customHeight="1">
      <c r="A713" s="3"/>
      <c r="B713" s="3"/>
      <c r="C713" s="3"/>
      <c r="D713" s="23"/>
      <c r="E713" s="3"/>
      <c r="F713" s="5"/>
      <c r="G713" s="23"/>
      <c r="H713" s="2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</row>
    <row r="714" spans="1:28" ht="15.75" customHeight="1">
      <c r="A714" s="3"/>
      <c r="B714" s="3"/>
      <c r="C714" s="3"/>
      <c r="D714" s="23"/>
      <c r="E714" s="3"/>
      <c r="F714" s="5"/>
      <c r="G714" s="23"/>
      <c r="H714" s="2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</row>
    <row r="715" spans="1:28" ht="15.75" customHeight="1">
      <c r="A715" s="3"/>
      <c r="B715" s="3"/>
      <c r="C715" s="3"/>
      <c r="D715" s="23"/>
      <c r="E715" s="3"/>
      <c r="F715" s="5"/>
      <c r="G715" s="23"/>
      <c r="H715" s="2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</row>
    <row r="716" spans="1:28" ht="15.75" customHeight="1">
      <c r="A716" s="3"/>
      <c r="B716" s="3"/>
      <c r="C716" s="3"/>
      <c r="D716" s="23"/>
      <c r="E716" s="3"/>
      <c r="F716" s="5"/>
      <c r="G716" s="23"/>
      <c r="H716" s="2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</row>
    <row r="717" spans="1:28" ht="15.75" customHeight="1">
      <c r="A717" s="3"/>
      <c r="B717" s="3"/>
      <c r="C717" s="3"/>
      <c r="D717" s="23"/>
      <c r="E717" s="3"/>
      <c r="F717" s="5"/>
      <c r="G717" s="23"/>
      <c r="H717" s="2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</row>
    <row r="718" spans="1:28" ht="15.75" customHeight="1">
      <c r="A718" s="3"/>
      <c r="B718" s="3"/>
      <c r="C718" s="3"/>
      <c r="D718" s="23"/>
      <c r="E718" s="3"/>
      <c r="F718" s="5"/>
      <c r="G718" s="23"/>
      <c r="H718" s="2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</row>
    <row r="719" spans="1:28" ht="15.75" customHeight="1">
      <c r="A719" s="3"/>
      <c r="B719" s="3"/>
      <c r="C719" s="3"/>
      <c r="D719" s="23"/>
      <c r="E719" s="3"/>
      <c r="F719" s="5"/>
      <c r="G719" s="23"/>
      <c r="H719" s="2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</row>
    <row r="720" spans="1:28" ht="15.75" customHeight="1">
      <c r="A720" s="3"/>
      <c r="B720" s="3"/>
      <c r="C720" s="3"/>
      <c r="D720" s="23"/>
      <c r="E720" s="3"/>
      <c r="F720" s="5"/>
      <c r="G720" s="23"/>
      <c r="H720" s="2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</row>
    <row r="721" spans="1:28" ht="15.75" customHeight="1">
      <c r="A721" s="3"/>
      <c r="B721" s="3"/>
      <c r="C721" s="3"/>
      <c r="D721" s="23"/>
      <c r="E721" s="3"/>
      <c r="F721" s="5"/>
      <c r="G721" s="23"/>
      <c r="H721" s="2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</row>
    <row r="722" spans="1:28" ht="15.75" customHeight="1">
      <c r="A722" s="3"/>
      <c r="B722" s="3"/>
      <c r="C722" s="3"/>
      <c r="D722" s="23"/>
      <c r="E722" s="3"/>
      <c r="F722" s="5"/>
      <c r="G722" s="23"/>
      <c r="H722" s="2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</row>
    <row r="723" spans="1:28" ht="15.75" customHeight="1">
      <c r="A723" s="3"/>
      <c r="B723" s="3"/>
      <c r="C723" s="3"/>
      <c r="D723" s="23"/>
      <c r="E723" s="3"/>
      <c r="F723" s="5"/>
      <c r="G723" s="23"/>
      <c r="H723" s="2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</row>
    <row r="724" spans="1:28" ht="15.75" customHeight="1">
      <c r="A724" s="3"/>
      <c r="B724" s="3"/>
      <c r="C724" s="3"/>
      <c r="D724" s="23"/>
      <c r="E724" s="3"/>
      <c r="F724" s="5"/>
      <c r="G724" s="23"/>
      <c r="H724" s="2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</row>
    <row r="725" spans="1:28" ht="15.75" customHeight="1">
      <c r="A725" s="3"/>
      <c r="B725" s="3"/>
      <c r="C725" s="3"/>
      <c r="D725" s="23"/>
      <c r="E725" s="3"/>
      <c r="F725" s="5"/>
      <c r="G725" s="23"/>
      <c r="H725" s="2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</row>
    <row r="726" spans="1:28" ht="15.75" customHeight="1">
      <c r="A726" s="3"/>
      <c r="B726" s="3"/>
      <c r="C726" s="3"/>
      <c r="D726" s="23"/>
      <c r="E726" s="3"/>
      <c r="F726" s="5"/>
      <c r="G726" s="23"/>
      <c r="H726" s="2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</row>
    <row r="727" spans="1:28" ht="15.75" customHeight="1">
      <c r="A727" s="3"/>
      <c r="B727" s="3"/>
      <c r="C727" s="3"/>
      <c r="D727" s="23"/>
      <c r="E727" s="3"/>
      <c r="F727" s="5"/>
      <c r="G727" s="23"/>
      <c r="H727" s="2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</row>
    <row r="728" spans="1:28" ht="15.75" customHeight="1">
      <c r="A728" s="3"/>
      <c r="B728" s="3"/>
      <c r="C728" s="3"/>
      <c r="D728" s="23"/>
      <c r="E728" s="3"/>
      <c r="F728" s="5"/>
      <c r="G728" s="23"/>
      <c r="H728" s="2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</row>
    <row r="729" spans="1:28" ht="15.75" customHeight="1">
      <c r="A729" s="3"/>
      <c r="B729" s="3"/>
      <c r="C729" s="3"/>
      <c r="D729" s="23"/>
      <c r="E729" s="3"/>
      <c r="F729" s="5"/>
      <c r="G729" s="23"/>
      <c r="H729" s="2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</row>
    <row r="730" spans="1:28" ht="15.75" customHeight="1">
      <c r="A730" s="3"/>
      <c r="B730" s="3"/>
      <c r="C730" s="3"/>
      <c r="D730" s="23"/>
      <c r="E730" s="3"/>
      <c r="F730" s="5"/>
      <c r="G730" s="23"/>
      <c r="H730" s="2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</row>
    <row r="731" spans="1:28" ht="15.75" customHeight="1">
      <c r="A731" s="3"/>
      <c r="B731" s="3"/>
      <c r="C731" s="3"/>
      <c r="D731" s="23"/>
      <c r="E731" s="3"/>
      <c r="F731" s="5"/>
      <c r="G731" s="23"/>
      <c r="H731" s="2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</row>
    <row r="732" spans="1:28" ht="15.75" customHeight="1">
      <c r="A732" s="3"/>
      <c r="B732" s="3"/>
      <c r="C732" s="3"/>
      <c r="D732" s="23"/>
      <c r="E732" s="3"/>
      <c r="F732" s="5"/>
      <c r="G732" s="23"/>
      <c r="H732" s="2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</row>
    <row r="733" spans="1:28" ht="15.75" customHeight="1">
      <c r="A733" s="3"/>
      <c r="B733" s="3"/>
      <c r="C733" s="3"/>
      <c r="D733" s="23"/>
      <c r="E733" s="3"/>
      <c r="F733" s="5"/>
      <c r="G733" s="23"/>
      <c r="H733" s="2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</row>
    <row r="734" spans="1:28" ht="15.75" customHeight="1">
      <c r="A734" s="3"/>
      <c r="B734" s="3"/>
      <c r="C734" s="3"/>
      <c r="D734" s="23"/>
      <c r="E734" s="3"/>
      <c r="F734" s="5"/>
      <c r="G734" s="23"/>
      <c r="H734" s="2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</row>
    <row r="735" spans="1:28" ht="15.75" customHeight="1">
      <c r="A735" s="3"/>
      <c r="B735" s="3"/>
      <c r="C735" s="3"/>
      <c r="D735" s="23"/>
      <c r="E735" s="3"/>
      <c r="F735" s="5"/>
      <c r="G735" s="23"/>
      <c r="H735" s="2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</row>
    <row r="736" spans="1:28" ht="15.75" customHeight="1">
      <c r="A736" s="3"/>
      <c r="B736" s="3"/>
      <c r="C736" s="3"/>
      <c r="D736" s="23"/>
      <c r="E736" s="3"/>
      <c r="F736" s="5"/>
      <c r="G736" s="23"/>
      <c r="H736" s="2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</row>
    <row r="737" spans="1:28" ht="15.75" customHeight="1">
      <c r="A737" s="3"/>
      <c r="B737" s="3"/>
      <c r="C737" s="3"/>
      <c r="D737" s="23"/>
      <c r="E737" s="3"/>
      <c r="F737" s="5"/>
      <c r="G737" s="23"/>
      <c r="H737" s="2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</row>
    <row r="738" spans="1:28" ht="15.75" customHeight="1">
      <c r="A738" s="3"/>
      <c r="B738" s="3"/>
      <c r="C738" s="3"/>
      <c r="D738" s="23"/>
      <c r="E738" s="3"/>
      <c r="F738" s="5"/>
      <c r="G738" s="23"/>
      <c r="H738" s="2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</row>
    <row r="739" spans="1:28" ht="15.75" customHeight="1">
      <c r="A739" s="3"/>
      <c r="B739" s="3"/>
      <c r="C739" s="3"/>
      <c r="D739" s="23"/>
      <c r="E739" s="3"/>
      <c r="F739" s="5"/>
      <c r="G739" s="23"/>
      <c r="H739" s="2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</row>
    <row r="740" spans="1:28" ht="15.75" customHeight="1">
      <c r="A740" s="3"/>
      <c r="B740" s="3"/>
      <c r="C740" s="3"/>
      <c r="D740" s="23"/>
      <c r="E740" s="3"/>
      <c r="F740" s="5"/>
      <c r="G740" s="23"/>
      <c r="H740" s="2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</row>
    <row r="741" spans="1:28" ht="15.75" customHeight="1">
      <c r="A741" s="3"/>
      <c r="B741" s="3"/>
      <c r="C741" s="3"/>
      <c r="D741" s="23"/>
      <c r="E741" s="3"/>
      <c r="F741" s="5"/>
      <c r="G741" s="23"/>
      <c r="H741" s="2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</row>
    <row r="742" spans="1:28" ht="15.75" customHeight="1">
      <c r="A742" s="3"/>
      <c r="B742" s="3"/>
      <c r="C742" s="3"/>
      <c r="D742" s="23"/>
      <c r="E742" s="3"/>
      <c r="F742" s="5"/>
      <c r="G742" s="23"/>
      <c r="H742" s="2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</row>
    <row r="743" spans="1:28" ht="15.75" customHeight="1">
      <c r="A743" s="3"/>
      <c r="B743" s="3"/>
      <c r="C743" s="3"/>
      <c r="D743" s="23"/>
      <c r="E743" s="3"/>
      <c r="F743" s="5"/>
      <c r="G743" s="23"/>
      <c r="H743" s="2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</row>
    <row r="744" spans="1:28" ht="15.75" customHeight="1">
      <c r="A744" s="3"/>
      <c r="B744" s="3"/>
      <c r="C744" s="3"/>
      <c r="D744" s="23"/>
      <c r="E744" s="3"/>
      <c r="F744" s="5"/>
      <c r="G744" s="23"/>
      <c r="H744" s="2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</row>
    <row r="745" spans="1:28" ht="15.75" customHeight="1">
      <c r="A745" s="3"/>
      <c r="B745" s="3"/>
      <c r="C745" s="3"/>
      <c r="D745" s="23"/>
      <c r="E745" s="3"/>
      <c r="F745" s="5"/>
      <c r="G745" s="23"/>
      <c r="H745" s="2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</row>
    <row r="746" spans="1:28" ht="15.75" customHeight="1">
      <c r="A746" s="3"/>
      <c r="B746" s="3"/>
      <c r="C746" s="3"/>
      <c r="D746" s="23"/>
      <c r="E746" s="3"/>
      <c r="F746" s="5"/>
      <c r="G746" s="23"/>
      <c r="H746" s="2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</row>
    <row r="747" spans="1:28" ht="15.75" customHeight="1">
      <c r="A747" s="3"/>
      <c r="B747" s="3"/>
      <c r="C747" s="3"/>
      <c r="D747" s="23"/>
      <c r="E747" s="3"/>
      <c r="F747" s="5"/>
      <c r="G747" s="23"/>
      <c r="H747" s="2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</row>
    <row r="748" spans="1:28" ht="15.75" customHeight="1">
      <c r="A748" s="3"/>
      <c r="B748" s="3"/>
      <c r="C748" s="3"/>
      <c r="D748" s="23"/>
      <c r="E748" s="3"/>
      <c r="F748" s="5"/>
      <c r="G748" s="23"/>
      <c r="H748" s="2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</row>
    <row r="749" spans="1:28" ht="15.75" customHeight="1">
      <c r="A749" s="3"/>
      <c r="B749" s="3"/>
      <c r="C749" s="3"/>
      <c r="D749" s="23"/>
      <c r="E749" s="3"/>
      <c r="F749" s="5"/>
      <c r="G749" s="23"/>
      <c r="H749" s="2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</row>
    <row r="750" spans="1:28" ht="15.75" customHeight="1">
      <c r="A750" s="3"/>
      <c r="B750" s="3"/>
      <c r="C750" s="3"/>
      <c r="D750" s="23"/>
      <c r="E750" s="3"/>
      <c r="F750" s="5"/>
      <c r="G750" s="23"/>
      <c r="H750" s="2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</row>
    <row r="751" spans="1:28" ht="15.75" customHeight="1">
      <c r="A751" s="3"/>
      <c r="B751" s="3"/>
      <c r="C751" s="3"/>
      <c r="D751" s="23"/>
      <c r="E751" s="3"/>
      <c r="F751" s="5"/>
      <c r="G751" s="23"/>
      <c r="H751" s="2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</row>
    <row r="752" spans="1:28" ht="15.75" customHeight="1">
      <c r="A752" s="3"/>
      <c r="B752" s="3"/>
      <c r="C752" s="3"/>
      <c r="D752" s="23"/>
      <c r="E752" s="3"/>
      <c r="F752" s="5"/>
      <c r="G752" s="23"/>
      <c r="H752" s="2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</row>
    <row r="753" spans="1:28" ht="15.75" customHeight="1">
      <c r="A753" s="3"/>
      <c r="B753" s="3"/>
      <c r="C753" s="3"/>
      <c r="D753" s="23"/>
      <c r="E753" s="3"/>
      <c r="F753" s="5"/>
      <c r="G753" s="23"/>
      <c r="H753" s="2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</row>
    <row r="754" spans="1:28" ht="15.75" customHeight="1">
      <c r="A754" s="3"/>
      <c r="B754" s="3"/>
      <c r="C754" s="3"/>
      <c r="D754" s="23"/>
      <c r="E754" s="3"/>
      <c r="F754" s="5"/>
      <c r="G754" s="23"/>
      <c r="H754" s="2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</row>
    <row r="755" spans="1:28" ht="15.75" customHeight="1">
      <c r="A755" s="3"/>
      <c r="B755" s="3"/>
      <c r="C755" s="3"/>
      <c r="D755" s="23"/>
      <c r="E755" s="3"/>
      <c r="F755" s="5"/>
      <c r="G755" s="23"/>
      <c r="H755" s="2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</row>
    <row r="756" spans="1:28" ht="15.75" customHeight="1">
      <c r="A756" s="3"/>
      <c r="B756" s="3"/>
      <c r="C756" s="3"/>
      <c r="D756" s="23"/>
      <c r="E756" s="3"/>
      <c r="F756" s="5"/>
      <c r="G756" s="23"/>
      <c r="H756" s="2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</row>
    <row r="757" spans="1:28" ht="15.75" customHeight="1">
      <c r="A757" s="3"/>
      <c r="B757" s="3"/>
      <c r="C757" s="3"/>
      <c r="D757" s="23"/>
      <c r="E757" s="3"/>
      <c r="F757" s="5"/>
      <c r="G757" s="23"/>
      <c r="H757" s="2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</row>
    <row r="758" spans="1:28" ht="15.75" customHeight="1">
      <c r="A758" s="3"/>
      <c r="B758" s="3"/>
      <c r="C758" s="3"/>
      <c r="D758" s="23"/>
      <c r="E758" s="3"/>
      <c r="F758" s="5"/>
      <c r="G758" s="23"/>
      <c r="H758" s="2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</row>
    <row r="759" spans="1:28" ht="15.75" customHeight="1">
      <c r="A759" s="3"/>
      <c r="B759" s="3"/>
      <c r="C759" s="3"/>
      <c r="D759" s="23"/>
      <c r="E759" s="3"/>
      <c r="F759" s="5"/>
      <c r="G759" s="23"/>
      <c r="H759" s="2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</row>
    <row r="760" spans="1:28" ht="15.75" customHeight="1">
      <c r="A760" s="3"/>
      <c r="B760" s="3"/>
      <c r="C760" s="3"/>
      <c r="D760" s="23"/>
      <c r="E760" s="3"/>
      <c r="F760" s="5"/>
      <c r="G760" s="23"/>
      <c r="H760" s="2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</row>
    <row r="761" spans="1:28" ht="15.75" customHeight="1">
      <c r="A761" s="3"/>
      <c r="B761" s="3"/>
      <c r="C761" s="3"/>
      <c r="D761" s="23"/>
      <c r="E761" s="3"/>
      <c r="F761" s="5"/>
      <c r="G761" s="23"/>
      <c r="H761" s="2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</row>
    <row r="762" spans="1:28" ht="15.75" customHeight="1">
      <c r="A762" s="3"/>
      <c r="B762" s="3"/>
      <c r="C762" s="3"/>
      <c r="D762" s="23"/>
      <c r="E762" s="3"/>
      <c r="F762" s="5"/>
      <c r="G762" s="23"/>
      <c r="H762" s="2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</row>
    <row r="763" spans="1:28" ht="15.75" customHeight="1">
      <c r="A763" s="3"/>
      <c r="B763" s="3"/>
      <c r="C763" s="3"/>
      <c r="D763" s="23"/>
      <c r="E763" s="3"/>
      <c r="F763" s="5"/>
      <c r="G763" s="23"/>
      <c r="H763" s="2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</row>
    <row r="764" spans="1:28" ht="15.75" customHeight="1">
      <c r="A764" s="3"/>
      <c r="B764" s="3"/>
      <c r="C764" s="3"/>
      <c r="D764" s="23"/>
      <c r="E764" s="3"/>
      <c r="F764" s="5"/>
      <c r="G764" s="23"/>
      <c r="H764" s="2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</row>
    <row r="765" spans="1:28" ht="15.75" customHeight="1">
      <c r="A765" s="3"/>
      <c r="B765" s="3"/>
      <c r="C765" s="3"/>
      <c r="D765" s="23"/>
      <c r="E765" s="3"/>
      <c r="F765" s="5"/>
      <c r="G765" s="23"/>
      <c r="H765" s="2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</row>
    <row r="766" spans="1:28" ht="15.75" customHeight="1">
      <c r="A766" s="3"/>
      <c r="B766" s="3"/>
      <c r="C766" s="3"/>
      <c r="D766" s="23"/>
      <c r="E766" s="3"/>
      <c r="F766" s="5"/>
      <c r="G766" s="23"/>
      <c r="H766" s="2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</row>
    <row r="767" spans="1:28" ht="15.75" customHeight="1">
      <c r="A767" s="3"/>
      <c r="B767" s="3"/>
      <c r="C767" s="3"/>
      <c r="D767" s="23"/>
      <c r="E767" s="3"/>
      <c r="F767" s="5"/>
      <c r="G767" s="23"/>
      <c r="H767" s="2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</row>
    <row r="768" spans="1:28" ht="15.75" customHeight="1">
      <c r="A768" s="3"/>
      <c r="B768" s="3"/>
      <c r="C768" s="3"/>
      <c r="D768" s="23"/>
      <c r="E768" s="3"/>
      <c r="F768" s="5"/>
      <c r="G768" s="23"/>
      <c r="H768" s="2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</row>
    <row r="769" spans="1:28" ht="15.75" customHeight="1">
      <c r="A769" s="3"/>
      <c r="B769" s="3"/>
      <c r="C769" s="3"/>
      <c r="D769" s="23"/>
      <c r="E769" s="3"/>
      <c r="F769" s="5"/>
      <c r="G769" s="23"/>
      <c r="H769" s="2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</row>
    <row r="770" spans="1:28" ht="15.75" customHeight="1">
      <c r="A770" s="3"/>
      <c r="B770" s="3"/>
      <c r="C770" s="3"/>
      <c r="D770" s="23"/>
      <c r="E770" s="3"/>
      <c r="F770" s="5"/>
      <c r="G770" s="23"/>
      <c r="H770" s="2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</row>
    <row r="771" spans="1:28" ht="15.75" customHeight="1">
      <c r="A771" s="3"/>
      <c r="B771" s="3"/>
      <c r="C771" s="3"/>
      <c r="D771" s="23"/>
      <c r="E771" s="3"/>
      <c r="F771" s="5"/>
      <c r="G771" s="23"/>
      <c r="H771" s="2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</row>
    <row r="772" spans="1:28" ht="15.75" customHeight="1">
      <c r="A772" s="3"/>
      <c r="B772" s="3"/>
      <c r="C772" s="3"/>
      <c r="D772" s="23"/>
      <c r="E772" s="3"/>
      <c r="F772" s="5"/>
      <c r="G772" s="23"/>
      <c r="H772" s="2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</row>
    <row r="773" spans="1:28" ht="15.75" customHeight="1">
      <c r="A773" s="3"/>
      <c r="B773" s="3"/>
      <c r="C773" s="3"/>
      <c r="D773" s="23"/>
      <c r="E773" s="3"/>
      <c r="F773" s="5"/>
      <c r="G773" s="23"/>
      <c r="H773" s="2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</row>
    <row r="774" spans="1:28" ht="15.75" customHeight="1">
      <c r="A774" s="3"/>
      <c r="B774" s="3"/>
      <c r="C774" s="3"/>
      <c r="D774" s="23"/>
      <c r="E774" s="3"/>
      <c r="F774" s="5"/>
      <c r="G774" s="23"/>
      <c r="H774" s="2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</row>
    <row r="775" spans="1:28" ht="15.75" customHeight="1">
      <c r="A775" s="3"/>
      <c r="B775" s="3"/>
      <c r="C775" s="3"/>
      <c r="D775" s="23"/>
      <c r="E775" s="3"/>
      <c r="F775" s="5"/>
      <c r="G775" s="23"/>
      <c r="H775" s="2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</row>
    <row r="776" spans="1:28" ht="15.75" customHeight="1">
      <c r="A776" s="3"/>
      <c r="B776" s="3"/>
      <c r="C776" s="3"/>
      <c r="D776" s="23"/>
      <c r="E776" s="3"/>
      <c r="F776" s="5"/>
      <c r="G776" s="23"/>
      <c r="H776" s="2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</row>
    <row r="777" spans="1:28" ht="15.75" customHeight="1">
      <c r="A777" s="3"/>
      <c r="B777" s="3"/>
      <c r="C777" s="3"/>
      <c r="D777" s="23"/>
      <c r="E777" s="3"/>
      <c r="F777" s="5"/>
      <c r="G777" s="23"/>
      <c r="H777" s="2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</row>
    <row r="778" spans="1:28" ht="15.75" customHeight="1">
      <c r="A778" s="3"/>
      <c r="B778" s="3"/>
      <c r="C778" s="3"/>
      <c r="D778" s="23"/>
      <c r="E778" s="3"/>
      <c r="F778" s="5"/>
      <c r="G778" s="23"/>
      <c r="H778" s="2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</row>
    <row r="779" spans="1:28" ht="15.75" customHeight="1">
      <c r="A779" s="3"/>
      <c r="B779" s="3"/>
      <c r="C779" s="3"/>
      <c r="D779" s="23"/>
      <c r="E779" s="3"/>
      <c r="F779" s="5"/>
      <c r="G779" s="23"/>
      <c r="H779" s="2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</row>
    <row r="780" spans="1:28" ht="15.75" customHeight="1">
      <c r="A780" s="3"/>
      <c r="B780" s="3"/>
      <c r="C780" s="3"/>
      <c r="D780" s="23"/>
      <c r="E780" s="3"/>
      <c r="F780" s="5"/>
      <c r="G780" s="23"/>
      <c r="H780" s="2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</row>
    <row r="781" spans="1:28" ht="15.75" customHeight="1">
      <c r="A781" s="3"/>
      <c r="B781" s="3"/>
      <c r="C781" s="3"/>
      <c r="D781" s="23"/>
      <c r="E781" s="3"/>
      <c r="F781" s="5"/>
      <c r="G781" s="23"/>
      <c r="H781" s="2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</row>
    <row r="782" spans="1:28" ht="15.75" customHeight="1">
      <c r="A782" s="3"/>
      <c r="B782" s="3"/>
      <c r="C782" s="3"/>
      <c r="D782" s="23"/>
      <c r="E782" s="3"/>
      <c r="F782" s="5"/>
      <c r="G782" s="23"/>
      <c r="H782" s="2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</row>
    <row r="783" spans="1:28" ht="15.75" customHeight="1">
      <c r="A783" s="3"/>
      <c r="B783" s="3"/>
      <c r="C783" s="3"/>
      <c r="D783" s="23"/>
      <c r="E783" s="3"/>
      <c r="F783" s="5"/>
      <c r="G783" s="23"/>
      <c r="H783" s="2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</row>
    <row r="784" spans="1:28" ht="15.75" customHeight="1">
      <c r="A784" s="3"/>
      <c r="B784" s="3"/>
      <c r="C784" s="3"/>
      <c r="D784" s="23"/>
      <c r="E784" s="3"/>
      <c r="F784" s="5"/>
      <c r="G784" s="23"/>
      <c r="H784" s="2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</row>
    <row r="785" spans="1:28" ht="15.75" customHeight="1">
      <c r="A785" s="3"/>
      <c r="B785" s="3"/>
      <c r="C785" s="3"/>
      <c r="D785" s="23"/>
      <c r="E785" s="3"/>
      <c r="F785" s="5"/>
      <c r="G785" s="23"/>
      <c r="H785" s="2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</row>
    <row r="786" spans="1:28" ht="15.75" customHeight="1">
      <c r="A786" s="3"/>
      <c r="B786" s="3"/>
      <c r="C786" s="3"/>
      <c r="D786" s="23"/>
      <c r="E786" s="3"/>
      <c r="F786" s="5"/>
      <c r="G786" s="23"/>
      <c r="H786" s="2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</row>
    <row r="787" spans="1:28" ht="15.75" customHeight="1">
      <c r="A787" s="3"/>
      <c r="B787" s="3"/>
      <c r="C787" s="3"/>
      <c r="D787" s="23"/>
      <c r="E787" s="3"/>
      <c r="F787" s="5"/>
      <c r="G787" s="23"/>
      <c r="H787" s="2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</row>
    <row r="788" spans="1:28" ht="15.75" customHeight="1">
      <c r="A788" s="3"/>
      <c r="B788" s="3"/>
      <c r="C788" s="3"/>
      <c r="D788" s="23"/>
      <c r="E788" s="3"/>
      <c r="F788" s="5"/>
      <c r="G788" s="23"/>
      <c r="H788" s="2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</row>
    <row r="789" spans="1:28" ht="15.75" customHeight="1">
      <c r="A789" s="3"/>
      <c r="B789" s="3"/>
      <c r="C789" s="3"/>
      <c r="D789" s="23"/>
      <c r="E789" s="3"/>
      <c r="F789" s="5"/>
      <c r="G789" s="23"/>
      <c r="H789" s="2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</row>
    <row r="790" spans="1:28" ht="15.75" customHeight="1">
      <c r="A790" s="3"/>
      <c r="B790" s="3"/>
      <c r="C790" s="3"/>
      <c r="D790" s="23"/>
      <c r="E790" s="3"/>
      <c r="F790" s="5"/>
      <c r="G790" s="23"/>
      <c r="H790" s="2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</row>
    <row r="791" spans="1:28" ht="15.75" customHeight="1">
      <c r="A791" s="3"/>
      <c r="B791" s="3"/>
      <c r="C791" s="3"/>
      <c r="D791" s="23"/>
      <c r="E791" s="3"/>
      <c r="F791" s="5"/>
      <c r="G791" s="23"/>
      <c r="H791" s="2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</row>
    <row r="792" spans="1:28" ht="15.75" customHeight="1">
      <c r="A792" s="3"/>
      <c r="B792" s="3"/>
      <c r="C792" s="3"/>
      <c r="D792" s="23"/>
      <c r="E792" s="3"/>
      <c r="F792" s="5"/>
      <c r="G792" s="23"/>
      <c r="H792" s="2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</row>
    <row r="793" spans="1:28" ht="15.75" customHeight="1">
      <c r="A793" s="3"/>
      <c r="B793" s="3"/>
      <c r="C793" s="3"/>
      <c r="D793" s="23"/>
      <c r="E793" s="3"/>
      <c r="F793" s="5"/>
      <c r="G793" s="23"/>
      <c r="H793" s="2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</row>
    <row r="794" spans="1:28" ht="15.75" customHeight="1">
      <c r="A794" s="3"/>
      <c r="B794" s="3"/>
      <c r="C794" s="3"/>
      <c r="D794" s="23"/>
      <c r="E794" s="3"/>
      <c r="F794" s="5"/>
      <c r="G794" s="23"/>
      <c r="H794" s="2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</row>
    <row r="795" spans="1:28" ht="15.75" customHeight="1">
      <c r="A795" s="3"/>
      <c r="B795" s="3"/>
      <c r="C795" s="3"/>
      <c r="D795" s="23"/>
      <c r="E795" s="3"/>
      <c r="F795" s="5"/>
      <c r="G795" s="23"/>
      <c r="H795" s="2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</row>
    <row r="796" spans="1:28" ht="15.75" customHeight="1">
      <c r="A796" s="3"/>
      <c r="B796" s="3"/>
      <c r="C796" s="3"/>
      <c r="D796" s="23"/>
      <c r="E796" s="3"/>
      <c r="F796" s="5"/>
      <c r="G796" s="23"/>
      <c r="H796" s="2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</row>
    <row r="797" spans="1:28" ht="15.75" customHeight="1">
      <c r="A797" s="22"/>
      <c r="B797" s="2"/>
      <c r="C797" s="3"/>
      <c r="D797" s="21"/>
      <c r="E797" s="4"/>
      <c r="F797" s="300"/>
      <c r="G797" s="5"/>
      <c r="H797" s="5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</row>
    <row r="798" spans="1:28" ht="15.75" customHeight="1">
      <c r="A798" s="22"/>
      <c r="B798" s="2"/>
      <c r="C798" s="3"/>
      <c r="D798" s="21"/>
      <c r="E798" s="4"/>
      <c r="F798" s="300"/>
      <c r="G798" s="5"/>
      <c r="H798" s="5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</row>
    <row r="799" spans="1:28" ht="15.75" customHeight="1">
      <c r="A799" s="22"/>
      <c r="B799" s="2"/>
      <c r="C799" s="3"/>
      <c r="D799" s="21"/>
      <c r="E799" s="4"/>
      <c r="F799" s="300"/>
      <c r="G799" s="5"/>
      <c r="H799" s="5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</row>
    <row r="800" spans="1:28" ht="15.75" customHeight="1">
      <c r="A800" s="22"/>
      <c r="B800" s="2"/>
      <c r="C800" s="3"/>
      <c r="D800" s="21"/>
      <c r="E800" s="4"/>
      <c r="F800" s="300"/>
      <c r="G800" s="5"/>
      <c r="H800" s="5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</row>
    <row r="801" spans="1:28" ht="15.75" customHeight="1">
      <c r="A801" s="22"/>
      <c r="B801" s="2"/>
      <c r="C801" s="3"/>
      <c r="D801" s="21"/>
      <c r="E801" s="4"/>
      <c r="F801" s="300"/>
      <c r="G801" s="5"/>
      <c r="H801" s="5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</row>
    <row r="802" spans="1:28" ht="15.75" customHeight="1">
      <c r="A802" s="22"/>
      <c r="B802" s="2"/>
      <c r="C802" s="3"/>
      <c r="D802" s="21"/>
      <c r="E802" s="4"/>
      <c r="F802" s="300"/>
      <c r="G802" s="5"/>
      <c r="H802" s="5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</row>
    <row r="803" spans="1:28" ht="15.75" customHeight="1">
      <c r="A803" s="22"/>
      <c r="B803" s="2"/>
      <c r="C803" s="3"/>
      <c r="D803" s="21"/>
      <c r="E803" s="4"/>
      <c r="F803" s="300"/>
      <c r="G803" s="5"/>
      <c r="H803" s="5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</row>
    <row r="804" spans="1:28" ht="15.75" customHeight="1">
      <c r="A804" s="22"/>
      <c r="B804" s="2"/>
      <c r="C804" s="3"/>
      <c r="D804" s="21"/>
      <c r="E804" s="4"/>
      <c r="F804" s="300"/>
      <c r="G804" s="5"/>
      <c r="H804" s="5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</row>
    <row r="805" spans="1:28" ht="15.75" customHeight="1">
      <c r="A805" s="22"/>
      <c r="B805" s="2"/>
      <c r="C805" s="3"/>
      <c r="D805" s="21"/>
      <c r="E805" s="4"/>
      <c r="F805" s="300"/>
      <c r="G805" s="5"/>
      <c r="H805" s="5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</row>
    <row r="806" spans="1:28" ht="15.75" customHeight="1">
      <c r="A806" s="22"/>
      <c r="B806" s="2"/>
      <c r="C806" s="3"/>
      <c r="D806" s="21"/>
      <c r="E806" s="4"/>
      <c r="F806" s="300"/>
      <c r="G806" s="5"/>
      <c r="H806" s="5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</row>
    <row r="807" spans="1:28" ht="15.75" customHeight="1">
      <c r="A807" s="22"/>
      <c r="B807" s="2"/>
      <c r="C807" s="3"/>
      <c r="D807" s="21"/>
      <c r="E807" s="4"/>
      <c r="F807" s="300"/>
      <c r="G807" s="5"/>
      <c r="H807" s="5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</row>
    <row r="808" spans="1:28" ht="15.75" customHeight="1">
      <c r="A808" s="22"/>
      <c r="B808" s="2"/>
      <c r="C808" s="3"/>
      <c r="D808" s="21"/>
      <c r="E808" s="4"/>
      <c r="F808" s="300"/>
      <c r="G808" s="5"/>
      <c r="H808" s="5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</row>
    <row r="809" spans="1:28" ht="15.75" customHeight="1">
      <c r="A809" s="22"/>
      <c r="B809" s="2"/>
      <c r="C809" s="3"/>
      <c r="D809" s="21"/>
      <c r="E809" s="4"/>
      <c r="F809" s="300"/>
      <c r="G809" s="5"/>
      <c r="H809" s="5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</row>
    <row r="810" spans="1:28" ht="15.75" customHeight="1">
      <c r="A810" s="22"/>
      <c r="B810" s="2"/>
      <c r="C810" s="3"/>
      <c r="D810" s="21"/>
      <c r="E810" s="4"/>
      <c r="F810" s="300"/>
      <c r="G810" s="5"/>
      <c r="H810" s="5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</row>
    <row r="811" spans="1:28" ht="15.75" customHeight="1">
      <c r="A811" s="22"/>
      <c r="B811" s="2"/>
      <c r="C811" s="3"/>
      <c r="D811" s="21"/>
      <c r="E811" s="4"/>
      <c r="F811" s="300"/>
      <c r="G811" s="5"/>
      <c r="H811" s="5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</row>
    <row r="812" spans="1:28" ht="15.75" customHeight="1">
      <c r="A812" s="22"/>
      <c r="B812" s="2"/>
      <c r="C812" s="3"/>
      <c r="D812" s="21"/>
      <c r="E812" s="4"/>
      <c r="F812" s="300"/>
      <c r="G812" s="5"/>
      <c r="H812" s="5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</row>
    <row r="813" spans="1:28" ht="15.75" customHeight="1">
      <c r="A813" s="22"/>
      <c r="B813" s="2"/>
      <c r="C813" s="3"/>
      <c r="D813" s="21"/>
      <c r="E813" s="4"/>
      <c r="F813" s="300"/>
      <c r="G813" s="5"/>
      <c r="H813" s="5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</row>
    <row r="814" spans="1:28" ht="15.75" customHeight="1">
      <c r="A814" s="22"/>
      <c r="B814" s="2"/>
      <c r="C814" s="3"/>
      <c r="D814" s="21"/>
      <c r="E814" s="4"/>
      <c r="F814" s="300"/>
      <c r="G814" s="5"/>
      <c r="H814" s="5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</row>
    <row r="815" spans="1:28" ht="15.75" customHeight="1">
      <c r="A815" s="22"/>
      <c r="B815" s="2"/>
      <c r="C815" s="3"/>
      <c r="D815" s="21"/>
      <c r="E815" s="4"/>
      <c r="F815" s="300"/>
      <c r="G815" s="5"/>
      <c r="H815" s="5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</row>
    <row r="816" spans="1:28" ht="15.75" customHeight="1">
      <c r="A816" s="22"/>
      <c r="B816" s="2"/>
      <c r="C816" s="3"/>
      <c r="D816" s="21"/>
      <c r="E816" s="4"/>
      <c r="F816" s="300"/>
      <c r="G816" s="5"/>
      <c r="H816" s="5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</row>
    <row r="817" spans="1:28" ht="15.75" customHeight="1">
      <c r="A817" s="22"/>
      <c r="B817" s="2"/>
      <c r="C817" s="3"/>
      <c r="D817" s="21"/>
      <c r="E817" s="4"/>
      <c r="F817" s="300"/>
      <c r="G817" s="5"/>
      <c r="H817" s="5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</row>
    <row r="818" spans="1:28" ht="15.75" customHeight="1">
      <c r="A818" s="22"/>
      <c r="B818" s="2"/>
      <c r="C818" s="3"/>
      <c r="D818" s="21"/>
      <c r="E818" s="4"/>
      <c r="F818" s="300"/>
      <c r="G818" s="5"/>
      <c r="H818" s="5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</row>
    <row r="819" spans="1:28" ht="15.75" customHeight="1">
      <c r="A819" s="22"/>
      <c r="B819" s="2"/>
      <c r="C819" s="3"/>
      <c r="D819" s="21"/>
      <c r="E819" s="4"/>
      <c r="F819" s="300"/>
      <c r="G819" s="5"/>
      <c r="H819" s="5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</row>
    <row r="820" spans="1:28" ht="15.75" customHeight="1">
      <c r="A820" s="22"/>
      <c r="B820" s="2"/>
      <c r="C820" s="3"/>
      <c r="D820" s="21"/>
      <c r="E820" s="4"/>
      <c r="F820" s="300"/>
      <c r="G820" s="5"/>
      <c r="H820" s="5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</row>
    <row r="821" spans="1:28" ht="15.75" customHeight="1">
      <c r="A821" s="22"/>
      <c r="B821" s="2"/>
      <c r="C821" s="3"/>
      <c r="D821" s="21"/>
      <c r="E821" s="4"/>
      <c r="F821" s="300"/>
      <c r="G821" s="5"/>
      <c r="H821" s="5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</row>
    <row r="822" spans="1:28" ht="15.75" customHeight="1">
      <c r="A822" s="22"/>
      <c r="B822" s="2"/>
      <c r="C822" s="3"/>
      <c r="D822" s="21"/>
      <c r="E822" s="4"/>
      <c r="F822" s="300"/>
      <c r="G822" s="5"/>
      <c r="H822" s="5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</row>
    <row r="823" spans="1:28" ht="15.75" customHeight="1">
      <c r="A823" s="22"/>
      <c r="B823" s="2"/>
      <c r="C823" s="3"/>
      <c r="D823" s="21"/>
      <c r="E823" s="4"/>
      <c r="F823" s="300"/>
      <c r="G823" s="5"/>
      <c r="H823" s="5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</row>
    <row r="824" spans="1:28" ht="15.75" customHeight="1">
      <c r="A824" s="22"/>
      <c r="B824" s="2"/>
      <c r="C824" s="3"/>
      <c r="D824" s="21"/>
      <c r="E824" s="4"/>
      <c r="F824" s="300"/>
      <c r="G824" s="5"/>
      <c r="H824" s="5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</row>
    <row r="825" spans="1:28" ht="15.75" customHeight="1">
      <c r="A825" s="22"/>
      <c r="B825" s="2"/>
      <c r="C825" s="3"/>
      <c r="D825" s="21"/>
      <c r="E825" s="4"/>
      <c r="F825" s="300"/>
      <c r="G825" s="5"/>
      <c r="H825" s="5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</row>
    <row r="826" spans="1:28" ht="15.75" customHeight="1">
      <c r="A826" s="22"/>
      <c r="B826" s="2"/>
      <c r="C826" s="3"/>
      <c r="D826" s="21"/>
      <c r="E826" s="4"/>
      <c r="F826" s="300"/>
      <c r="G826" s="5"/>
      <c r="H826" s="5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</row>
    <row r="827" spans="1:28" ht="15.75" customHeight="1">
      <c r="A827" s="22"/>
      <c r="B827" s="2"/>
      <c r="C827" s="3"/>
      <c r="D827" s="21"/>
      <c r="E827" s="4"/>
      <c r="F827" s="300"/>
      <c r="G827" s="5"/>
      <c r="H827" s="5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</row>
    <row r="828" spans="1:28" ht="15.75" customHeight="1">
      <c r="A828" s="22"/>
      <c r="B828" s="2"/>
      <c r="C828" s="3"/>
      <c r="D828" s="21"/>
      <c r="E828" s="4"/>
      <c r="F828" s="300"/>
      <c r="G828" s="5"/>
      <c r="H828" s="5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</row>
    <row r="829" spans="1:28" ht="15.75" customHeight="1">
      <c r="A829" s="22"/>
      <c r="B829" s="2"/>
      <c r="C829" s="3"/>
      <c r="D829" s="21"/>
      <c r="E829" s="4"/>
      <c r="F829" s="300"/>
      <c r="G829" s="5"/>
      <c r="H829" s="5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</row>
    <row r="830" spans="1:28" ht="15.75" customHeight="1">
      <c r="A830" s="22"/>
      <c r="B830" s="2"/>
      <c r="C830" s="3"/>
      <c r="D830" s="21"/>
      <c r="E830" s="4"/>
      <c r="F830" s="300"/>
      <c r="G830" s="5"/>
      <c r="H830" s="5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</row>
    <row r="831" spans="1:28" ht="15.75" customHeight="1">
      <c r="A831" s="22"/>
      <c r="B831" s="2"/>
      <c r="C831" s="3"/>
      <c r="D831" s="21"/>
      <c r="E831" s="4"/>
      <c r="F831" s="300"/>
      <c r="G831" s="5"/>
      <c r="H831" s="5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</row>
    <row r="832" spans="1:28" ht="15.75" customHeight="1">
      <c r="A832" s="22"/>
      <c r="B832" s="2"/>
      <c r="C832" s="3"/>
      <c r="D832" s="21"/>
      <c r="E832" s="4"/>
      <c r="F832" s="300"/>
      <c r="G832" s="5"/>
      <c r="H832" s="5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</row>
    <row r="833" spans="1:28" ht="15.75" customHeight="1">
      <c r="A833" s="22"/>
      <c r="B833" s="2"/>
      <c r="C833" s="3"/>
      <c r="D833" s="21"/>
      <c r="E833" s="4"/>
      <c r="F833" s="300"/>
      <c r="G833" s="5"/>
      <c r="H833" s="5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</row>
    <row r="834" spans="1:28" ht="15.75" customHeight="1">
      <c r="A834" s="22"/>
      <c r="B834" s="2"/>
      <c r="C834" s="3"/>
      <c r="D834" s="21"/>
      <c r="E834" s="4"/>
      <c r="F834" s="300"/>
      <c r="G834" s="5"/>
      <c r="H834" s="5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</row>
    <row r="835" spans="1:28" ht="15.75" customHeight="1">
      <c r="A835" s="22"/>
      <c r="B835" s="2"/>
      <c r="C835" s="3"/>
      <c r="D835" s="21"/>
      <c r="E835" s="4"/>
      <c r="F835" s="300"/>
      <c r="G835" s="5"/>
      <c r="H835" s="5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</row>
    <row r="836" spans="1:28" ht="15.75" customHeight="1">
      <c r="A836" s="22"/>
      <c r="B836" s="2"/>
      <c r="C836" s="3"/>
      <c r="D836" s="21"/>
      <c r="E836" s="4"/>
      <c r="F836" s="300"/>
      <c r="G836" s="5"/>
      <c r="H836" s="5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</row>
    <row r="837" spans="1:28" ht="15.75" customHeight="1">
      <c r="A837" s="22"/>
      <c r="B837" s="2"/>
      <c r="C837" s="3"/>
      <c r="D837" s="21"/>
      <c r="E837" s="4"/>
      <c r="F837" s="300"/>
      <c r="G837" s="5"/>
      <c r="H837" s="5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</row>
    <row r="838" spans="1:28" ht="15.75" customHeight="1">
      <c r="A838" s="22"/>
      <c r="B838" s="2"/>
      <c r="C838" s="3"/>
      <c r="D838" s="21"/>
      <c r="E838" s="4"/>
      <c r="F838" s="300"/>
      <c r="G838" s="5"/>
      <c r="H838" s="5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</row>
    <row r="839" spans="1:28" ht="15.75" customHeight="1">
      <c r="A839" s="22"/>
      <c r="B839" s="2"/>
      <c r="C839" s="3"/>
      <c r="D839" s="21"/>
      <c r="E839" s="4"/>
      <c r="F839" s="300"/>
      <c r="G839" s="5"/>
      <c r="H839" s="5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</row>
    <row r="840" spans="1:28" ht="15.75" customHeight="1">
      <c r="A840" s="22"/>
      <c r="B840" s="2"/>
      <c r="C840" s="3"/>
      <c r="D840" s="21"/>
      <c r="E840" s="4"/>
      <c r="F840" s="300"/>
      <c r="G840" s="5"/>
      <c r="H840" s="5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</row>
    <row r="841" spans="1:28" ht="15.75" customHeight="1">
      <c r="A841" s="22"/>
      <c r="B841" s="2"/>
      <c r="C841" s="3"/>
      <c r="D841" s="21"/>
      <c r="E841" s="4"/>
      <c r="F841" s="300"/>
      <c r="G841" s="5"/>
      <c r="H841" s="5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</row>
    <row r="842" spans="1:28" ht="15.75" customHeight="1">
      <c r="A842" s="22"/>
      <c r="B842" s="2"/>
      <c r="C842" s="3"/>
      <c r="D842" s="21"/>
      <c r="E842" s="4"/>
      <c r="F842" s="300"/>
      <c r="G842" s="5"/>
      <c r="H842" s="5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</row>
    <row r="843" spans="1:28" ht="15.75" customHeight="1">
      <c r="A843" s="22"/>
      <c r="B843" s="2"/>
      <c r="C843" s="3"/>
      <c r="D843" s="21"/>
      <c r="E843" s="4"/>
      <c r="F843" s="300"/>
      <c r="G843" s="5"/>
      <c r="H843" s="5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</row>
    <row r="844" spans="1:28" ht="15.75" customHeight="1">
      <c r="A844" s="22"/>
      <c r="B844" s="2"/>
      <c r="C844" s="3"/>
      <c r="D844" s="21"/>
      <c r="E844" s="4"/>
      <c r="F844" s="300"/>
      <c r="G844" s="5"/>
      <c r="H844" s="5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</row>
    <row r="845" spans="1:28" ht="15.75" customHeight="1">
      <c r="A845" s="22"/>
      <c r="B845" s="2"/>
      <c r="C845" s="3"/>
      <c r="D845" s="21"/>
      <c r="E845" s="4"/>
      <c r="F845" s="300"/>
      <c r="G845" s="5"/>
      <c r="H845" s="5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</row>
    <row r="846" spans="1:28" ht="15.75" customHeight="1">
      <c r="A846" s="22"/>
      <c r="B846" s="2"/>
      <c r="C846" s="3"/>
      <c r="D846" s="21"/>
      <c r="E846" s="4"/>
      <c r="F846" s="300"/>
      <c r="G846" s="5"/>
      <c r="H846" s="5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</row>
    <row r="847" spans="1:28" ht="15.75" customHeight="1">
      <c r="A847" s="22"/>
      <c r="B847" s="2"/>
      <c r="C847" s="3"/>
      <c r="D847" s="21"/>
      <c r="E847" s="4"/>
      <c r="F847" s="300"/>
      <c r="G847" s="5"/>
      <c r="H847" s="5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</row>
    <row r="848" spans="1:28" ht="15.75" customHeight="1">
      <c r="A848" s="22"/>
      <c r="B848" s="2"/>
      <c r="C848" s="3"/>
      <c r="D848" s="21"/>
      <c r="E848" s="4"/>
      <c r="F848" s="300"/>
      <c r="G848" s="5"/>
      <c r="H848" s="5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</row>
    <row r="849" spans="1:28" ht="15.75" customHeight="1">
      <c r="A849" s="22"/>
      <c r="B849" s="2"/>
      <c r="C849" s="3"/>
      <c r="D849" s="21"/>
      <c r="E849" s="4"/>
      <c r="F849" s="300"/>
      <c r="G849" s="5"/>
      <c r="H849" s="5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</row>
    <row r="850" spans="1:28" ht="15.75" customHeight="1">
      <c r="A850" s="22"/>
      <c r="B850" s="2"/>
      <c r="C850" s="3"/>
      <c r="D850" s="21"/>
      <c r="E850" s="4"/>
      <c r="F850" s="300"/>
      <c r="G850" s="5"/>
      <c r="H850" s="5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</row>
    <row r="851" spans="1:28" ht="15.75" customHeight="1">
      <c r="A851" s="22"/>
      <c r="B851" s="2"/>
      <c r="C851" s="3"/>
      <c r="D851" s="21"/>
      <c r="E851" s="4"/>
      <c r="F851" s="300"/>
      <c r="G851" s="5"/>
      <c r="H851" s="5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</row>
    <row r="852" spans="1:28" ht="15.75" customHeight="1">
      <c r="A852" s="22"/>
      <c r="B852" s="2"/>
      <c r="C852" s="3"/>
      <c r="D852" s="21"/>
      <c r="E852" s="4"/>
      <c r="F852" s="300"/>
      <c r="G852" s="5"/>
      <c r="H852" s="5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</row>
    <row r="853" spans="1:28" ht="15.75" customHeight="1">
      <c r="A853" s="22"/>
      <c r="B853" s="2"/>
      <c r="C853" s="3"/>
      <c r="D853" s="21"/>
      <c r="E853" s="4"/>
      <c r="F853" s="300"/>
      <c r="G853" s="5"/>
      <c r="H853" s="5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</row>
    <row r="854" spans="1:28" ht="15.75" customHeight="1">
      <c r="A854" s="22"/>
      <c r="B854" s="2"/>
      <c r="C854" s="3"/>
      <c r="D854" s="21"/>
      <c r="E854" s="4"/>
      <c r="F854" s="300"/>
      <c r="G854" s="5"/>
      <c r="H854" s="5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</row>
    <row r="855" spans="1:28" ht="15.75" customHeight="1">
      <c r="A855" s="22"/>
      <c r="B855" s="2"/>
      <c r="C855" s="3"/>
      <c r="D855" s="21"/>
      <c r="E855" s="4"/>
      <c r="F855" s="300"/>
      <c r="G855" s="5"/>
      <c r="H855" s="5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</row>
    <row r="856" spans="1:28" ht="15.75" customHeight="1">
      <c r="A856" s="22"/>
      <c r="B856" s="2"/>
      <c r="C856" s="3"/>
      <c r="D856" s="21"/>
      <c r="E856" s="4"/>
      <c r="F856" s="300"/>
      <c r="G856" s="5"/>
      <c r="H856" s="5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</row>
    <row r="857" spans="1:28" ht="15.75" customHeight="1">
      <c r="A857" s="22"/>
      <c r="B857" s="2"/>
      <c r="C857" s="3"/>
      <c r="D857" s="21"/>
      <c r="E857" s="4"/>
      <c r="F857" s="300"/>
      <c r="G857" s="5"/>
      <c r="H857" s="5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</row>
    <row r="858" spans="1:28" ht="15.75" customHeight="1">
      <c r="A858" s="22"/>
      <c r="B858" s="2"/>
      <c r="C858" s="3"/>
      <c r="D858" s="21"/>
      <c r="E858" s="4"/>
      <c r="F858" s="300"/>
      <c r="G858" s="5"/>
      <c r="H858" s="5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</row>
    <row r="859" spans="1:28" ht="15.75" customHeight="1">
      <c r="A859" s="22"/>
      <c r="B859" s="2"/>
      <c r="C859" s="3"/>
      <c r="D859" s="21"/>
      <c r="E859" s="4"/>
      <c r="F859" s="300"/>
      <c r="G859" s="5"/>
      <c r="H859" s="5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</row>
    <row r="860" spans="1:28" ht="15.75" customHeight="1">
      <c r="A860" s="22"/>
      <c r="B860" s="2"/>
      <c r="C860" s="3"/>
      <c r="D860" s="21"/>
      <c r="E860" s="4"/>
      <c r="F860" s="300"/>
      <c r="G860" s="5"/>
      <c r="H860" s="5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</row>
    <row r="861" spans="1:28" ht="15.75" customHeight="1">
      <c r="A861" s="22"/>
      <c r="B861" s="2"/>
      <c r="C861" s="3"/>
      <c r="D861" s="21"/>
      <c r="E861" s="4"/>
      <c r="F861" s="300"/>
      <c r="G861" s="5"/>
      <c r="H861" s="5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</row>
    <row r="862" spans="1:28" ht="15.75" customHeight="1">
      <c r="A862" s="22"/>
      <c r="B862" s="2"/>
      <c r="C862" s="3"/>
      <c r="D862" s="21"/>
      <c r="E862" s="4"/>
      <c r="F862" s="300"/>
      <c r="G862" s="5"/>
      <c r="H862" s="5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</row>
    <row r="863" spans="1:28" ht="15.75" customHeight="1">
      <c r="A863" s="22"/>
      <c r="B863" s="2"/>
      <c r="C863" s="3"/>
      <c r="D863" s="21"/>
      <c r="E863" s="4"/>
      <c r="F863" s="300"/>
      <c r="G863" s="5"/>
      <c r="H863" s="5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</row>
    <row r="864" spans="1:28" ht="15.75" customHeight="1">
      <c r="A864" s="22"/>
      <c r="B864" s="2"/>
      <c r="C864" s="3"/>
      <c r="D864" s="21"/>
      <c r="E864" s="4"/>
      <c r="F864" s="300"/>
      <c r="G864" s="5"/>
      <c r="H864" s="5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</row>
    <row r="865" spans="1:28" ht="15.75" customHeight="1">
      <c r="A865" s="22"/>
      <c r="B865" s="2"/>
      <c r="C865" s="3"/>
      <c r="D865" s="21"/>
      <c r="E865" s="4"/>
      <c r="F865" s="300"/>
      <c r="G865" s="5"/>
      <c r="H865" s="5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</row>
    <row r="866" spans="1:28" ht="15.75" customHeight="1">
      <c r="A866" s="22"/>
      <c r="B866" s="2"/>
      <c r="C866" s="3"/>
      <c r="D866" s="21"/>
      <c r="E866" s="4"/>
      <c r="F866" s="300"/>
      <c r="G866" s="5"/>
      <c r="H866" s="5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</row>
    <row r="867" spans="1:28" ht="15.75" customHeight="1">
      <c r="A867" s="22"/>
      <c r="B867" s="2"/>
      <c r="C867" s="3"/>
      <c r="D867" s="21"/>
      <c r="E867" s="4"/>
      <c r="F867" s="300"/>
      <c r="G867" s="5"/>
      <c r="H867" s="5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</row>
    <row r="868" spans="1:28" ht="15.75" customHeight="1">
      <c r="A868" s="22"/>
      <c r="B868" s="2"/>
      <c r="C868" s="3"/>
      <c r="D868" s="21"/>
      <c r="E868" s="4"/>
      <c r="F868" s="300"/>
      <c r="G868" s="5"/>
      <c r="H868" s="5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</row>
    <row r="869" spans="1:28" ht="15.75" customHeight="1">
      <c r="A869" s="22"/>
      <c r="B869" s="2"/>
      <c r="C869" s="3"/>
      <c r="D869" s="21"/>
      <c r="E869" s="4"/>
      <c r="F869" s="300"/>
      <c r="G869" s="5"/>
      <c r="H869" s="5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</row>
    <row r="870" spans="1:28" ht="15.75" customHeight="1">
      <c r="A870" s="22"/>
      <c r="B870" s="2"/>
      <c r="C870" s="3"/>
      <c r="D870" s="21"/>
      <c r="E870" s="4"/>
      <c r="F870" s="300"/>
      <c r="G870" s="5"/>
      <c r="H870" s="5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</row>
    <row r="871" spans="1:28" ht="15.75" customHeight="1">
      <c r="A871" s="22"/>
      <c r="B871" s="2"/>
      <c r="C871" s="3"/>
      <c r="D871" s="21"/>
      <c r="E871" s="4"/>
      <c r="F871" s="300"/>
      <c r="G871" s="5"/>
      <c r="H871" s="5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</row>
    <row r="872" spans="1:28" ht="15.75" customHeight="1">
      <c r="A872" s="22"/>
      <c r="B872" s="2"/>
      <c r="C872" s="3"/>
      <c r="D872" s="21"/>
      <c r="E872" s="4"/>
      <c r="F872" s="300"/>
      <c r="G872" s="5"/>
      <c r="H872" s="5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</row>
    <row r="873" spans="1:28" ht="15.75" customHeight="1">
      <c r="A873" s="22"/>
      <c r="B873" s="2"/>
      <c r="C873" s="3"/>
      <c r="D873" s="21"/>
      <c r="E873" s="4"/>
      <c r="F873" s="300"/>
      <c r="G873" s="5"/>
      <c r="H873" s="5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</row>
    <row r="874" spans="1:28" ht="15.75" customHeight="1">
      <c r="A874" s="22"/>
      <c r="B874" s="2"/>
      <c r="C874" s="3"/>
      <c r="D874" s="21"/>
      <c r="E874" s="4"/>
      <c r="F874" s="300"/>
      <c r="G874" s="5"/>
      <c r="H874" s="5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</row>
    <row r="875" spans="1:28" ht="15.75" customHeight="1">
      <c r="A875" s="22"/>
      <c r="B875" s="2"/>
      <c r="C875" s="3"/>
      <c r="D875" s="21"/>
      <c r="E875" s="4"/>
      <c r="F875" s="300"/>
      <c r="G875" s="5"/>
      <c r="H875" s="5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</row>
    <row r="876" spans="1:28" ht="15.75" customHeight="1">
      <c r="A876" s="22"/>
      <c r="B876" s="2"/>
      <c r="C876" s="3"/>
      <c r="D876" s="21"/>
      <c r="E876" s="4"/>
      <c r="F876" s="300"/>
      <c r="G876" s="5"/>
      <c r="H876" s="5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</row>
    <row r="877" spans="1:28" ht="15.75" customHeight="1">
      <c r="A877" s="22"/>
      <c r="B877" s="2"/>
      <c r="C877" s="3"/>
      <c r="D877" s="21"/>
      <c r="E877" s="4"/>
      <c r="F877" s="300"/>
      <c r="G877" s="5"/>
      <c r="H877" s="5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</row>
    <row r="878" spans="1:28" ht="15.75" customHeight="1">
      <c r="A878" s="22"/>
      <c r="B878" s="2"/>
      <c r="C878" s="3"/>
      <c r="D878" s="21"/>
      <c r="E878" s="4"/>
      <c r="F878" s="300"/>
      <c r="G878" s="5"/>
      <c r="H878" s="5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</row>
    <row r="879" spans="1:28" ht="15.75" customHeight="1">
      <c r="A879" s="22"/>
      <c r="B879" s="2"/>
      <c r="C879" s="3"/>
      <c r="D879" s="21"/>
      <c r="E879" s="4"/>
      <c r="F879" s="300"/>
      <c r="G879" s="5"/>
      <c r="H879" s="5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</row>
    <row r="880" spans="1:28" ht="15.75" customHeight="1">
      <c r="A880" s="22"/>
      <c r="B880" s="2"/>
      <c r="C880" s="3"/>
      <c r="D880" s="21"/>
      <c r="E880" s="4"/>
      <c r="F880" s="300"/>
      <c r="G880" s="5"/>
      <c r="H880" s="5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</row>
    <row r="881" spans="1:28" ht="15.75" customHeight="1">
      <c r="A881" s="22"/>
      <c r="B881" s="2"/>
      <c r="C881" s="3"/>
      <c r="D881" s="21"/>
      <c r="E881" s="4"/>
      <c r="F881" s="300"/>
      <c r="G881" s="5"/>
      <c r="H881" s="5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</row>
    <row r="882" spans="1:28" ht="15.75" customHeight="1">
      <c r="A882" s="22"/>
      <c r="B882" s="2"/>
      <c r="C882" s="3"/>
      <c r="D882" s="21"/>
      <c r="E882" s="4"/>
      <c r="F882" s="300"/>
      <c r="G882" s="5"/>
      <c r="H882" s="5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</row>
    <row r="883" spans="1:28" ht="15.75" customHeight="1">
      <c r="A883" s="22"/>
      <c r="B883" s="2"/>
      <c r="C883" s="3"/>
      <c r="D883" s="21"/>
      <c r="E883" s="4"/>
      <c r="F883" s="300"/>
      <c r="G883" s="5"/>
      <c r="H883" s="5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</row>
    <row r="884" spans="1:28" ht="15.75" customHeight="1">
      <c r="A884" s="22"/>
      <c r="B884" s="2"/>
      <c r="C884" s="3"/>
      <c r="D884" s="21"/>
      <c r="E884" s="4"/>
      <c r="F884" s="300"/>
      <c r="G884" s="5"/>
      <c r="H884" s="5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</row>
    <row r="885" spans="1:28" ht="15.75" customHeight="1">
      <c r="A885" s="22"/>
      <c r="B885" s="2"/>
      <c r="C885" s="3"/>
      <c r="D885" s="21"/>
      <c r="E885" s="4"/>
      <c r="F885" s="300"/>
      <c r="G885" s="5"/>
      <c r="H885" s="5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</row>
    <row r="886" spans="1:28" ht="15.75" customHeight="1">
      <c r="A886" s="22"/>
      <c r="B886" s="2"/>
      <c r="C886" s="3"/>
      <c r="D886" s="21"/>
      <c r="E886" s="4"/>
      <c r="F886" s="300"/>
      <c r="G886" s="5"/>
      <c r="H886" s="5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</row>
    <row r="887" spans="1:28" ht="15.75" customHeight="1">
      <c r="A887" s="22"/>
      <c r="B887" s="2"/>
      <c r="C887" s="3"/>
      <c r="D887" s="21"/>
      <c r="E887" s="4"/>
      <c r="F887" s="300"/>
      <c r="G887" s="5"/>
      <c r="H887" s="5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</row>
    <row r="888" spans="1:28" ht="15.75" customHeight="1">
      <c r="A888" s="22"/>
      <c r="B888" s="2"/>
      <c r="C888" s="3"/>
      <c r="D888" s="21"/>
      <c r="E888" s="4"/>
      <c r="F888" s="300"/>
      <c r="G888" s="5"/>
      <c r="H888" s="5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</row>
    <row r="889" spans="1:28" ht="15.75" customHeight="1">
      <c r="A889" s="22"/>
      <c r="B889" s="2"/>
      <c r="C889" s="3"/>
      <c r="D889" s="21"/>
      <c r="E889" s="4"/>
      <c r="F889" s="300"/>
      <c r="G889" s="5"/>
      <c r="H889" s="5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</row>
    <row r="890" spans="1:28" ht="15.75" customHeight="1">
      <c r="A890" s="22"/>
      <c r="B890" s="2"/>
      <c r="C890" s="3"/>
      <c r="D890" s="21"/>
      <c r="E890" s="4"/>
      <c r="F890" s="300"/>
      <c r="G890" s="5"/>
      <c r="H890" s="5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</row>
    <row r="891" spans="1:28" ht="15.75" customHeight="1">
      <c r="A891" s="22"/>
      <c r="B891" s="2"/>
      <c r="C891" s="3"/>
      <c r="D891" s="21"/>
      <c r="E891" s="4"/>
      <c r="F891" s="300"/>
      <c r="G891" s="5"/>
      <c r="H891" s="5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</row>
    <row r="892" spans="1:28" ht="15.75" customHeight="1">
      <c r="A892" s="22"/>
      <c r="B892" s="2"/>
      <c r="C892" s="3"/>
      <c r="D892" s="21"/>
      <c r="E892" s="4"/>
      <c r="F892" s="300"/>
      <c r="G892" s="5"/>
      <c r="H892" s="5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</row>
    <row r="893" spans="1:28" ht="15.75" customHeight="1">
      <c r="A893" s="22"/>
      <c r="B893" s="2"/>
      <c r="C893" s="3"/>
      <c r="D893" s="21"/>
      <c r="E893" s="4"/>
      <c r="F893" s="300"/>
      <c r="G893" s="5"/>
      <c r="H893" s="5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</row>
    <row r="894" spans="1:28" ht="15.75" customHeight="1">
      <c r="A894" s="22"/>
      <c r="B894" s="2"/>
      <c r="C894" s="3"/>
      <c r="D894" s="21"/>
      <c r="E894" s="4"/>
      <c r="F894" s="300"/>
      <c r="G894" s="5"/>
      <c r="H894" s="5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</row>
    <row r="895" spans="1:28" ht="15.75" customHeight="1">
      <c r="A895" s="22"/>
      <c r="B895" s="2"/>
      <c r="C895" s="3"/>
      <c r="D895" s="21"/>
      <c r="E895" s="4"/>
      <c r="F895" s="300"/>
      <c r="G895" s="5"/>
      <c r="H895" s="5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</row>
    <row r="896" spans="1:28" ht="15.75" customHeight="1">
      <c r="A896" s="22"/>
      <c r="B896" s="2"/>
      <c r="C896" s="3"/>
      <c r="D896" s="21"/>
      <c r="E896" s="4"/>
      <c r="F896" s="300"/>
      <c r="G896" s="5"/>
      <c r="H896" s="5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</row>
    <row r="897" spans="1:28" ht="15.75" customHeight="1">
      <c r="A897" s="22"/>
      <c r="B897" s="2"/>
      <c r="C897" s="3"/>
      <c r="D897" s="21"/>
      <c r="E897" s="4"/>
      <c r="F897" s="300"/>
      <c r="G897" s="5"/>
      <c r="H897" s="5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</row>
    <row r="898" spans="1:28" ht="15.75" customHeight="1">
      <c r="A898" s="22"/>
      <c r="B898" s="2"/>
      <c r="C898" s="3"/>
      <c r="D898" s="21"/>
      <c r="E898" s="4"/>
      <c r="F898" s="300"/>
      <c r="G898" s="5"/>
      <c r="H898" s="5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</row>
    <row r="899" spans="1:28" ht="15.75" customHeight="1">
      <c r="A899" s="22"/>
      <c r="B899" s="2"/>
      <c r="C899" s="3"/>
      <c r="D899" s="21"/>
      <c r="E899" s="4"/>
      <c r="F899" s="300"/>
      <c r="G899" s="5"/>
      <c r="H899" s="5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</row>
    <row r="900" spans="1:28" ht="15.75" customHeight="1">
      <c r="A900" s="22"/>
      <c r="B900" s="2"/>
      <c r="C900" s="3"/>
      <c r="D900" s="21"/>
      <c r="E900" s="4"/>
      <c r="F900" s="300"/>
      <c r="G900" s="5"/>
      <c r="H900" s="5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</row>
    <row r="901" spans="1:28" ht="15.75" customHeight="1">
      <c r="A901" s="22"/>
      <c r="B901" s="2"/>
      <c r="C901" s="3"/>
      <c r="D901" s="21"/>
      <c r="E901" s="4"/>
      <c r="F901" s="300"/>
      <c r="G901" s="5"/>
      <c r="H901" s="5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</row>
    <row r="902" spans="1:28" ht="15.75" customHeight="1">
      <c r="A902" s="22"/>
      <c r="B902" s="2"/>
      <c r="C902" s="3"/>
      <c r="D902" s="21"/>
      <c r="E902" s="4"/>
      <c r="F902" s="300"/>
      <c r="G902" s="5"/>
      <c r="H902" s="5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</row>
    <row r="903" spans="1:28" ht="15.75" customHeight="1">
      <c r="A903" s="22"/>
      <c r="B903" s="2"/>
      <c r="C903" s="3"/>
      <c r="D903" s="21"/>
      <c r="E903" s="4"/>
      <c r="F903" s="300"/>
      <c r="G903" s="5"/>
      <c r="H903" s="5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</row>
    <row r="904" spans="1:28" ht="15.75" customHeight="1">
      <c r="A904" s="22"/>
      <c r="B904" s="2"/>
      <c r="C904" s="3"/>
      <c r="D904" s="21"/>
      <c r="E904" s="4"/>
      <c r="F904" s="300"/>
      <c r="G904" s="5"/>
      <c r="H904" s="5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</row>
    <row r="905" spans="1:28" ht="15.75" customHeight="1">
      <c r="A905" s="22"/>
      <c r="B905" s="2"/>
      <c r="C905" s="3"/>
      <c r="D905" s="21"/>
      <c r="E905" s="4"/>
      <c r="F905" s="300"/>
      <c r="G905" s="5"/>
      <c r="H905" s="5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</row>
    <row r="906" spans="1:28" ht="15.75" customHeight="1">
      <c r="A906" s="22"/>
      <c r="B906" s="2"/>
      <c r="C906" s="3"/>
      <c r="D906" s="21"/>
      <c r="E906" s="4"/>
      <c r="F906" s="300"/>
      <c r="G906" s="5"/>
      <c r="H906" s="5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</row>
    <row r="907" spans="1:28" ht="15.75" customHeight="1">
      <c r="A907" s="22"/>
      <c r="B907" s="2"/>
      <c r="C907" s="3"/>
      <c r="D907" s="21"/>
      <c r="E907" s="4"/>
      <c r="F907" s="300"/>
      <c r="G907" s="5"/>
      <c r="H907" s="5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</row>
    <row r="908" spans="1:28" ht="15.75" customHeight="1">
      <c r="A908" s="22"/>
      <c r="B908" s="2"/>
      <c r="C908" s="3"/>
      <c r="D908" s="21"/>
      <c r="E908" s="4"/>
      <c r="F908" s="300"/>
      <c r="G908" s="5"/>
      <c r="H908" s="5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</row>
    <row r="909" spans="1:28" ht="15.75" customHeight="1">
      <c r="A909" s="22"/>
      <c r="B909" s="2"/>
      <c r="C909" s="3"/>
      <c r="D909" s="21"/>
      <c r="E909" s="4"/>
      <c r="F909" s="300"/>
      <c r="G909" s="5"/>
      <c r="H909" s="5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</row>
    <row r="910" spans="1:28" ht="15.75" customHeight="1">
      <c r="A910" s="22"/>
      <c r="B910" s="2"/>
      <c r="C910" s="3"/>
      <c r="D910" s="21"/>
      <c r="E910" s="4"/>
      <c r="F910" s="300"/>
      <c r="G910" s="5"/>
      <c r="H910" s="5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</row>
    <row r="911" spans="1:28" ht="15.75" customHeight="1">
      <c r="A911" s="22"/>
      <c r="B911" s="2"/>
      <c r="C911" s="3"/>
      <c r="D911" s="21"/>
      <c r="E911" s="4"/>
      <c r="F911" s="300"/>
      <c r="G911" s="5"/>
      <c r="H911" s="5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</row>
    <row r="912" spans="1:28" ht="15.75" customHeight="1">
      <c r="A912" s="22"/>
      <c r="B912" s="2"/>
      <c r="C912" s="3"/>
      <c r="D912" s="21"/>
      <c r="E912" s="4"/>
      <c r="F912" s="300"/>
      <c r="G912" s="5"/>
      <c r="H912" s="5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</row>
    <row r="913" spans="1:28" ht="15.75" customHeight="1">
      <c r="A913" s="22"/>
      <c r="B913" s="2"/>
      <c r="C913" s="3"/>
      <c r="D913" s="21"/>
      <c r="E913" s="4"/>
      <c r="F913" s="300"/>
      <c r="G913" s="5"/>
      <c r="H913" s="5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</row>
    <row r="914" spans="1:28" ht="15.75" customHeight="1">
      <c r="A914" s="22"/>
      <c r="B914" s="2"/>
      <c r="C914" s="3"/>
      <c r="D914" s="21"/>
      <c r="E914" s="4"/>
      <c r="F914" s="300"/>
      <c r="G914" s="5"/>
      <c r="H914" s="5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</row>
    <row r="915" spans="1:28" ht="15.75" customHeight="1">
      <c r="A915" s="22"/>
      <c r="B915" s="2"/>
      <c r="C915" s="3"/>
      <c r="D915" s="21"/>
      <c r="E915" s="4"/>
      <c r="F915" s="300"/>
      <c r="G915" s="5"/>
      <c r="H915" s="5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</row>
    <row r="916" spans="1:28" ht="15.75" customHeight="1">
      <c r="A916" s="22"/>
      <c r="B916" s="2"/>
      <c r="C916" s="3"/>
      <c r="D916" s="21"/>
      <c r="E916" s="4"/>
      <c r="F916" s="300"/>
      <c r="G916" s="5"/>
      <c r="H916" s="5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</row>
    <row r="917" spans="1:28" ht="15.75" customHeight="1">
      <c r="A917" s="22"/>
      <c r="B917" s="2"/>
      <c r="C917" s="3"/>
      <c r="D917" s="21"/>
      <c r="E917" s="4"/>
      <c r="F917" s="300"/>
      <c r="G917" s="5"/>
      <c r="H917" s="5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</row>
    <row r="918" spans="1:28" ht="15.75" customHeight="1">
      <c r="A918" s="22"/>
      <c r="B918" s="2"/>
      <c r="C918" s="3"/>
      <c r="D918" s="21"/>
      <c r="E918" s="4"/>
      <c r="F918" s="300"/>
      <c r="G918" s="5"/>
      <c r="H918" s="5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</row>
    <row r="919" spans="1:28" ht="15.75" customHeight="1">
      <c r="A919" s="22"/>
      <c r="B919" s="2"/>
      <c r="C919" s="3"/>
      <c r="D919" s="21"/>
      <c r="E919" s="4"/>
      <c r="F919" s="300"/>
      <c r="G919" s="5"/>
      <c r="H919" s="5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</row>
    <row r="920" spans="1:28" ht="15.75" customHeight="1">
      <c r="A920" s="22"/>
      <c r="B920" s="2"/>
      <c r="C920" s="3"/>
      <c r="D920" s="21"/>
      <c r="E920" s="4"/>
      <c r="F920" s="300"/>
      <c r="G920" s="5"/>
      <c r="H920" s="5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</row>
    <row r="921" spans="1:28" ht="15.75" customHeight="1">
      <c r="A921" s="22"/>
      <c r="B921" s="2"/>
      <c r="C921" s="3"/>
      <c r="D921" s="21"/>
      <c r="E921" s="4"/>
      <c r="F921" s="300"/>
      <c r="G921" s="5"/>
      <c r="H921" s="5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</row>
    <row r="922" spans="1:28" ht="15.75" customHeight="1">
      <c r="A922" s="22"/>
      <c r="B922" s="2"/>
      <c r="C922" s="3"/>
      <c r="D922" s="21"/>
      <c r="E922" s="4"/>
      <c r="F922" s="300"/>
      <c r="G922" s="5"/>
      <c r="H922" s="5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</row>
    <row r="923" spans="1:28" ht="15.75" customHeight="1">
      <c r="A923" s="22"/>
      <c r="B923" s="2"/>
      <c r="C923" s="3"/>
      <c r="D923" s="21"/>
      <c r="E923" s="4"/>
      <c r="F923" s="300"/>
      <c r="G923" s="5"/>
      <c r="H923" s="5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</row>
    <row r="924" spans="1:28" ht="15.75" customHeight="1">
      <c r="A924" s="22"/>
      <c r="B924" s="2"/>
      <c r="C924" s="3"/>
      <c r="D924" s="21"/>
      <c r="E924" s="4"/>
      <c r="F924" s="300"/>
      <c r="G924" s="5"/>
      <c r="H924" s="5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</row>
    <row r="925" spans="1:28" ht="15.75" customHeight="1">
      <c r="A925" s="22"/>
      <c r="B925" s="2"/>
      <c r="C925" s="3"/>
      <c r="D925" s="21"/>
      <c r="E925" s="4"/>
      <c r="F925" s="300"/>
      <c r="G925" s="5"/>
      <c r="H925" s="5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</row>
    <row r="926" spans="1:28" ht="15.75" customHeight="1">
      <c r="A926" s="22"/>
      <c r="B926" s="2"/>
      <c r="C926" s="3"/>
      <c r="D926" s="21"/>
      <c r="E926" s="4"/>
      <c r="F926" s="300"/>
      <c r="G926" s="5"/>
      <c r="H926" s="5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</row>
    <row r="927" spans="1:28" ht="15.75" customHeight="1">
      <c r="A927" s="22"/>
      <c r="B927" s="2"/>
      <c r="C927" s="3"/>
      <c r="D927" s="21"/>
      <c r="E927" s="4"/>
      <c r="F927" s="300"/>
      <c r="G927" s="5"/>
      <c r="H927" s="5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</row>
    <row r="928" spans="1:28" ht="15.75" customHeight="1">
      <c r="A928" s="22"/>
      <c r="B928" s="2"/>
      <c r="C928" s="3"/>
      <c r="D928" s="21"/>
      <c r="E928" s="4"/>
      <c r="F928" s="300"/>
      <c r="G928" s="5"/>
      <c r="H928" s="5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</row>
    <row r="929" spans="1:28" ht="15.75" customHeight="1">
      <c r="A929" s="22"/>
      <c r="B929" s="2"/>
      <c r="C929" s="3"/>
      <c r="D929" s="21"/>
      <c r="E929" s="4"/>
      <c r="F929" s="300"/>
      <c r="G929" s="5"/>
      <c r="H929" s="5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</row>
    <row r="930" spans="1:28" ht="15.75" customHeight="1">
      <c r="A930" s="22"/>
      <c r="B930" s="2"/>
      <c r="C930" s="3"/>
      <c r="D930" s="21"/>
      <c r="E930" s="4"/>
      <c r="F930" s="300"/>
      <c r="G930" s="5"/>
      <c r="H930" s="5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</row>
    <row r="931" spans="1:28" ht="15.75" customHeight="1">
      <c r="A931" s="22"/>
      <c r="B931" s="2"/>
      <c r="C931" s="3"/>
      <c r="D931" s="21"/>
      <c r="E931" s="4"/>
      <c r="F931" s="300"/>
      <c r="G931" s="5"/>
      <c r="H931" s="5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</row>
    <row r="932" spans="1:28" ht="15.75" customHeight="1">
      <c r="A932" s="22"/>
      <c r="B932" s="2"/>
      <c r="C932" s="3"/>
      <c r="D932" s="21"/>
      <c r="E932" s="4"/>
      <c r="F932" s="300"/>
      <c r="G932" s="5"/>
      <c r="H932" s="5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</row>
    <row r="933" spans="1:28" ht="15.75" customHeight="1">
      <c r="A933" s="22"/>
      <c r="B933" s="2"/>
      <c r="C933" s="3"/>
      <c r="D933" s="21"/>
      <c r="E933" s="4"/>
      <c r="F933" s="300"/>
      <c r="G933" s="5"/>
      <c r="H933" s="5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</row>
    <row r="934" spans="1:28" ht="15.75" customHeight="1">
      <c r="A934" s="22"/>
      <c r="B934" s="2"/>
      <c r="C934" s="3"/>
      <c r="D934" s="21"/>
      <c r="E934" s="4"/>
      <c r="F934" s="300"/>
      <c r="G934" s="5"/>
      <c r="H934" s="5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</row>
    <row r="935" spans="1:28" ht="15.75" customHeight="1">
      <c r="A935" s="22"/>
      <c r="B935" s="2"/>
      <c r="C935" s="3"/>
      <c r="D935" s="21"/>
      <c r="E935" s="4"/>
      <c r="F935" s="300"/>
      <c r="G935" s="5"/>
      <c r="H935" s="5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</row>
    <row r="936" spans="1:28" ht="15.75" customHeight="1">
      <c r="A936" s="22"/>
      <c r="B936" s="2"/>
      <c r="C936" s="3"/>
      <c r="D936" s="21"/>
      <c r="E936" s="4"/>
      <c r="F936" s="300"/>
      <c r="G936" s="5"/>
      <c r="H936" s="5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</row>
    <row r="937" spans="1:28" ht="15.75" customHeight="1">
      <c r="A937" s="22"/>
      <c r="B937" s="2"/>
      <c r="C937" s="3"/>
      <c r="D937" s="21"/>
      <c r="E937" s="4"/>
      <c r="F937" s="300"/>
      <c r="G937" s="5"/>
      <c r="H937" s="5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</row>
    <row r="938" spans="1:28" ht="15.75" customHeight="1">
      <c r="A938" s="22"/>
      <c r="B938" s="2"/>
      <c r="C938" s="3"/>
      <c r="D938" s="21"/>
      <c r="E938" s="4"/>
      <c r="F938" s="300"/>
      <c r="G938" s="5"/>
      <c r="H938" s="5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</row>
    <row r="939" spans="1:28" ht="15.75" customHeight="1">
      <c r="A939" s="22"/>
      <c r="B939" s="2"/>
      <c r="C939" s="3"/>
      <c r="D939" s="21"/>
      <c r="E939" s="4"/>
      <c r="F939" s="300"/>
      <c r="G939" s="5"/>
      <c r="H939" s="5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</row>
    <row r="940" spans="1:28" ht="15.75" customHeight="1">
      <c r="A940" s="22"/>
      <c r="B940" s="2"/>
      <c r="C940" s="3"/>
      <c r="D940" s="21"/>
      <c r="E940" s="4"/>
      <c r="F940" s="300"/>
      <c r="G940" s="5"/>
      <c r="H940" s="5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</row>
    <row r="941" spans="1:28" ht="15.75" customHeight="1">
      <c r="A941" s="22"/>
      <c r="B941" s="2"/>
      <c r="C941" s="3"/>
      <c r="D941" s="21"/>
      <c r="E941" s="4"/>
      <c r="F941" s="300"/>
      <c r="G941" s="5"/>
      <c r="H941" s="5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</row>
    <row r="942" spans="1:28" ht="15.75" customHeight="1">
      <c r="A942" s="22"/>
      <c r="B942" s="2"/>
      <c r="C942" s="3"/>
      <c r="D942" s="21"/>
      <c r="E942" s="4"/>
      <c r="F942" s="300"/>
      <c r="G942" s="5"/>
      <c r="H942" s="5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</row>
    <row r="943" spans="1:28" ht="15.75" customHeight="1">
      <c r="A943" s="22"/>
      <c r="B943" s="2"/>
      <c r="C943" s="3"/>
      <c r="D943" s="21"/>
      <c r="E943" s="4"/>
      <c r="F943" s="300"/>
      <c r="G943" s="5"/>
      <c r="H943" s="5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</row>
    <row r="944" spans="1:28" ht="15.75" customHeight="1">
      <c r="A944" s="22"/>
      <c r="B944" s="2"/>
      <c r="C944" s="3"/>
      <c r="D944" s="21"/>
      <c r="E944" s="4"/>
      <c r="F944" s="300"/>
      <c r="G944" s="5"/>
      <c r="H944" s="5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</row>
    <row r="945" spans="1:28" ht="15.75" customHeight="1">
      <c r="A945" s="22"/>
      <c r="B945" s="2"/>
      <c r="C945" s="3"/>
      <c r="D945" s="21"/>
      <c r="E945" s="4"/>
      <c r="F945" s="300"/>
      <c r="G945" s="5"/>
      <c r="H945" s="5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</row>
    <row r="946" spans="1:28" ht="15.75" customHeight="1">
      <c r="A946" s="22"/>
      <c r="B946" s="2"/>
      <c r="C946" s="3"/>
      <c r="D946" s="21"/>
      <c r="E946" s="4"/>
      <c r="F946" s="300"/>
      <c r="G946" s="5"/>
      <c r="H946" s="5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</row>
    <row r="947" spans="1:28" ht="15.75" customHeight="1">
      <c r="A947" s="22"/>
      <c r="B947" s="2"/>
      <c r="C947" s="3"/>
      <c r="D947" s="21"/>
      <c r="E947" s="4"/>
      <c r="F947" s="300"/>
      <c r="G947" s="5"/>
      <c r="H947" s="5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</row>
    <row r="948" spans="1:28" ht="15.75" customHeight="1">
      <c r="A948" s="22"/>
      <c r="B948" s="2"/>
      <c r="C948" s="3"/>
      <c r="D948" s="21"/>
      <c r="E948" s="4"/>
      <c r="F948" s="300"/>
      <c r="G948" s="5"/>
      <c r="H948" s="5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</row>
    <row r="949" spans="1:28" ht="15.75" customHeight="1">
      <c r="A949" s="22"/>
      <c r="B949" s="2"/>
      <c r="C949" s="3"/>
      <c r="D949" s="21"/>
      <c r="E949" s="4"/>
      <c r="F949" s="300"/>
      <c r="G949" s="5"/>
      <c r="H949" s="5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</row>
    <row r="950" spans="1:28" ht="15.75" customHeight="1">
      <c r="A950" s="22"/>
      <c r="B950" s="2"/>
      <c r="C950" s="3"/>
      <c r="D950" s="21"/>
      <c r="E950" s="4"/>
      <c r="F950" s="300"/>
      <c r="G950" s="5"/>
      <c r="H950" s="5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</row>
    <row r="951" spans="1:28" ht="15.75" customHeight="1">
      <c r="A951" s="22"/>
      <c r="B951" s="2"/>
      <c r="C951" s="3"/>
      <c r="D951" s="21"/>
      <c r="E951" s="4"/>
      <c r="F951" s="300"/>
      <c r="G951" s="5"/>
      <c r="H951" s="5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</row>
    <row r="952" spans="1:28" ht="15.75" customHeight="1">
      <c r="A952" s="22"/>
      <c r="B952" s="2"/>
      <c r="C952" s="3"/>
      <c r="D952" s="21"/>
      <c r="E952" s="4"/>
      <c r="F952" s="300"/>
      <c r="G952" s="5"/>
      <c r="H952" s="5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</row>
    <row r="953" spans="1:28" ht="15.75" customHeight="1">
      <c r="A953" s="22"/>
      <c r="B953" s="2"/>
      <c r="C953" s="3"/>
      <c r="D953" s="21"/>
      <c r="E953" s="4"/>
      <c r="F953" s="300"/>
      <c r="G953" s="5"/>
      <c r="H953" s="5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</row>
    <row r="954" spans="1:28" ht="15.75" customHeight="1">
      <c r="A954" s="22"/>
      <c r="B954" s="2"/>
      <c r="C954" s="3"/>
      <c r="D954" s="21"/>
      <c r="E954" s="4"/>
      <c r="F954" s="300"/>
      <c r="G954" s="5"/>
      <c r="H954" s="5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</row>
    <row r="955" spans="1:28" ht="15.75" customHeight="1">
      <c r="A955" s="22"/>
      <c r="B955" s="2"/>
      <c r="C955" s="3"/>
      <c r="D955" s="21"/>
      <c r="E955" s="4"/>
      <c r="F955" s="300"/>
      <c r="G955" s="5"/>
      <c r="H955" s="5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</row>
    <row r="956" spans="1:28" ht="15.75" customHeight="1">
      <c r="A956" s="22"/>
      <c r="B956" s="2"/>
      <c r="C956" s="3"/>
      <c r="D956" s="21"/>
      <c r="E956" s="4"/>
      <c r="F956" s="300"/>
      <c r="G956" s="5"/>
      <c r="H956" s="5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</row>
    <row r="957" spans="1:28" ht="15.75" customHeight="1">
      <c r="A957" s="22"/>
      <c r="B957" s="2"/>
      <c r="C957" s="3"/>
      <c r="D957" s="21"/>
      <c r="E957" s="4"/>
      <c r="F957" s="300"/>
      <c r="G957" s="5"/>
      <c r="H957" s="5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</row>
    <row r="958" spans="1:28" ht="15.75" customHeight="1">
      <c r="A958" s="22"/>
      <c r="B958" s="2"/>
      <c r="C958" s="3"/>
      <c r="D958" s="21"/>
      <c r="E958" s="4"/>
      <c r="F958" s="300"/>
      <c r="G958" s="5"/>
      <c r="H958" s="5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</row>
    <row r="959" spans="1:28" ht="15.75" customHeight="1">
      <c r="A959" s="22"/>
      <c r="B959" s="2"/>
      <c r="C959" s="3"/>
      <c r="D959" s="21"/>
      <c r="E959" s="4"/>
      <c r="F959" s="300"/>
      <c r="G959" s="5"/>
      <c r="H959" s="5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</row>
    <row r="960" spans="1:28" ht="15.75" customHeight="1">
      <c r="A960" s="22"/>
      <c r="B960" s="2"/>
      <c r="C960" s="3"/>
      <c r="D960" s="21"/>
      <c r="E960" s="4"/>
      <c r="F960" s="300"/>
      <c r="G960" s="5"/>
      <c r="H960" s="5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</row>
    <row r="961" spans="1:28" ht="15.75" customHeight="1">
      <c r="A961" s="22"/>
      <c r="B961" s="2"/>
      <c r="C961" s="3"/>
      <c r="D961" s="21"/>
      <c r="E961" s="4"/>
      <c r="F961" s="300"/>
      <c r="G961" s="5"/>
      <c r="H961" s="5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</row>
    <row r="962" spans="1:28" ht="15.75" customHeight="1">
      <c r="A962" s="22"/>
      <c r="B962" s="2"/>
      <c r="C962" s="3"/>
      <c r="D962" s="21"/>
      <c r="E962" s="4"/>
      <c r="F962" s="300"/>
      <c r="G962" s="5"/>
      <c r="H962" s="5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</row>
    <row r="963" spans="1:28" ht="15.75" customHeight="1">
      <c r="A963" s="22"/>
      <c r="B963" s="2"/>
      <c r="C963" s="3"/>
      <c r="D963" s="21"/>
      <c r="E963" s="4"/>
      <c r="F963" s="300"/>
      <c r="G963" s="5"/>
      <c r="H963" s="5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</row>
    <row r="964" spans="1:28" ht="15.75" customHeight="1">
      <c r="A964" s="22"/>
      <c r="B964" s="2"/>
      <c r="C964" s="3"/>
      <c r="D964" s="21"/>
      <c r="E964" s="4"/>
      <c r="F964" s="300"/>
      <c r="G964" s="5"/>
      <c r="H964" s="5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</row>
    <row r="965" spans="1:28" ht="15.75" customHeight="1">
      <c r="A965" s="22"/>
      <c r="B965" s="2"/>
      <c r="C965" s="3"/>
      <c r="D965" s="21"/>
      <c r="E965" s="4"/>
      <c r="F965" s="300"/>
      <c r="G965" s="5"/>
      <c r="H965" s="5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</row>
    <row r="966" spans="1:28" ht="15.75" customHeight="1">
      <c r="A966" s="22"/>
      <c r="B966" s="2"/>
      <c r="C966" s="3"/>
      <c r="D966" s="21"/>
      <c r="E966" s="4"/>
      <c r="F966" s="300"/>
      <c r="G966" s="5"/>
      <c r="H966" s="5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</row>
    <row r="967" spans="1:28" ht="15.75" customHeight="1">
      <c r="A967" s="22"/>
      <c r="B967" s="2"/>
      <c r="C967" s="3"/>
      <c r="D967" s="21"/>
      <c r="E967" s="4"/>
      <c r="F967" s="300"/>
      <c r="G967" s="5"/>
      <c r="H967" s="5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</row>
    <row r="968" spans="1:28" ht="15.75" customHeight="1">
      <c r="A968" s="22"/>
      <c r="B968" s="2"/>
      <c r="C968" s="3"/>
      <c r="D968" s="21"/>
      <c r="E968" s="4"/>
      <c r="F968" s="300"/>
      <c r="G968" s="5"/>
      <c r="H968" s="5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</row>
    <row r="969" spans="1:28" ht="15.75" customHeight="1">
      <c r="A969" s="22"/>
      <c r="B969" s="2"/>
      <c r="C969" s="3"/>
      <c r="D969" s="21"/>
      <c r="E969" s="4"/>
      <c r="F969" s="300"/>
      <c r="G969" s="5"/>
      <c r="H969" s="5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</row>
    <row r="970" spans="1:28" ht="15.75" customHeight="1">
      <c r="A970" s="22"/>
      <c r="B970" s="2"/>
      <c r="C970" s="3"/>
      <c r="D970" s="21"/>
      <c r="E970" s="4"/>
      <c r="F970" s="300"/>
      <c r="G970" s="5"/>
      <c r="H970" s="5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</row>
    <row r="971" spans="1:28" ht="15.75" customHeight="1">
      <c r="A971" s="22"/>
      <c r="B971" s="2"/>
      <c r="C971" s="3"/>
      <c r="D971" s="21"/>
      <c r="E971" s="4"/>
      <c r="F971" s="300"/>
      <c r="G971" s="5"/>
      <c r="H971" s="5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</row>
    <row r="972" spans="1:28" ht="15.75" customHeight="1">
      <c r="A972" s="22"/>
      <c r="B972" s="2"/>
      <c r="C972" s="3"/>
      <c r="D972" s="21"/>
      <c r="E972" s="4"/>
      <c r="F972" s="300"/>
      <c r="G972" s="5"/>
      <c r="H972" s="5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</row>
    <row r="973" spans="1:28" ht="15.75" customHeight="1">
      <c r="A973" s="22"/>
      <c r="B973" s="2"/>
      <c r="C973" s="3"/>
      <c r="D973" s="21"/>
      <c r="E973" s="4"/>
      <c r="F973" s="300"/>
      <c r="G973" s="5"/>
      <c r="H973" s="5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</row>
    <row r="974" spans="1:28" ht="15.75" customHeight="1">
      <c r="A974" s="22"/>
      <c r="B974" s="2"/>
      <c r="C974" s="3"/>
      <c r="D974" s="21"/>
      <c r="E974" s="4"/>
      <c r="F974" s="300"/>
      <c r="G974" s="5"/>
      <c r="H974" s="5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</row>
    <row r="975" spans="1:28" ht="15.75" customHeight="1">
      <c r="A975" s="22"/>
      <c r="B975" s="2"/>
      <c r="C975" s="3"/>
      <c r="D975" s="21"/>
      <c r="E975" s="4"/>
      <c r="F975" s="300"/>
      <c r="G975" s="5"/>
      <c r="H975" s="5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</row>
    <row r="976" spans="1:28" ht="15.75" customHeight="1">
      <c r="A976" s="22"/>
      <c r="B976" s="2"/>
      <c r="C976" s="3"/>
      <c r="D976" s="21"/>
      <c r="E976" s="4"/>
      <c r="F976" s="300"/>
      <c r="G976" s="5"/>
      <c r="H976" s="5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s="3"/>
      <c r="AB976" s="3"/>
    </row>
    <row r="977" spans="1:28" ht="15.75" customHeight="1">
      <c r="A977" s="22"/>
      <c r="B977" s="2"/>
      <c r="C977" s="3"/>
      <c r="D977" s="21"/>
      <c r="E977" s="4"/>
      <c r="F977" s="300"/>
      <c r="G977" s="5"/>
      <c r="H977" s="5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  <c r="AA977" s="3"/>
      <c r="AB977" s="3"/>
    </row>
    <row r="978" spans="1:28" ht="15.75" customHeight="1">
      <c r="A978" s="22"/>
      <c r="B978" s="2"/>
      <c r="C978" s="3"/>
      <c r="D978" s="21"/>
      <c r="E978" s="4"/>
      <c r="F978" s="300"/>
      <c r="G978" s="5"/>
      <c r="H978" s="5"/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  <c r="AA978" s="3"/>
      <c r="AB978" s="3"/>
    </row>
    <row r="979" spans="1:28" ht="15.75" customHeight="1">
      <c r="A979" s="22"/>
      <c r="B979" s="2"/>
      <c r="C979" s="3"/>
      <c r="D979" s="21"/>
      <c r="E979" s="4"/>
      <c r="F979" s="300"/>
      <c r="G979" s="5"/>
      <c r="H979" s="5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  <c r="AA979" s="3"/>
      <c r="AB979" s="3"/>
    </row>
    <row r="980" spans="1:28" ht="15.75" customHeight="1">
      <c r="A980" s="22"/>
      <c r="B980" s="2"/>
      <c r="C980" s="3"/>
      <c r="D980" s="21"/>
      <c r="E980" s="4"/>
      <c r="F980" s="300"/>
      <c r="G980" s="5"/>
      <c r="H980" s="5"/>
      <c r="I980" s="3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  <c r="Z980" s="3"/>
      <c r="AA980" s="3"/>
      <c r="AB980" s="3"/>
    </row>
    <row r="981" spans="1:28" ht="15.75" customHeight="1">
      <c r="A981" s="22"/>
      <c r="B981" s="2"/>
      <c r="C981" s="3"/>
      <c r="D981" s="21"/>
      <c r="E981" s="4"/>
      <c r="F981" s="300"/>
      <c r="G981" s="5"/>
      <c r="H981" s="5"/>
      <c r="I981" s="3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  <c r="Z981" s="3"/>
      <c r="AA981" s="3"/>
      <c r="AB981" s="3"/>
    </row>
    <row r="982" spans="1:28" ht="15.75" customHeight="1">
      <c r="A982" s="22"/>
      <c r="B982" s="2"/>
      <c r="C982" s="3"/>
      <c r="D982" s="21"/>
      <c r="E982" s="4"/>
      <c r="F982" s="300"/>
      <c r="G982" s="5"/>
      <c r="H982" s="5"/>
      <c r="I982" s="3"/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  <c r="Z982" s="3"/>
      <c r="AA982" s="3"/>
      <c r="AB982" s="3"/>
    </row>
    <row r="983" spans="1:28" ht="15.75" customHeight="1">
      <c r="A983" s="22"/>
      <c r="B983" s="2"/>
      <c r="C983" s="3"/>
      <c r="D983" s="21"/>
      <c r="E983" s="4"/>
      <c r="F983" s="300"/>
      <c r="G983" s="5"/>
      <c r="H983" s="5"/>
      <c r="I983" s="3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  <c r="Z983" s="3"/>
      <c r="AA983" s="3"/>
      <c r="AB983" s="3"/>
    </row>
    <row r="984" spans="1:28" ht="15.75" customHeight="1">
      <c r="A984" s="22"/>
      <c r="B984" s="2"/>
      <c r="C984" s="3"/>
      <c r="D984" s="21"/>
      <c r="E984" s="4"/>
      <c r="F984" s="300"/>
      <c r="G984" s="5"/>
      <c r="H984" s="5"/>
      <c r="I984" s="3"/>
      <c r="J984" s="3"/>
      <c r="K984" s="3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  <c r="Z984" s="3"/>
      <c r="AA984" s="3"/>
      <c r="AB984" s="3"/>
    </row>
    <row r="985" spans="1:28" ht="15.75" customHeight="1">
      <c r="A985" s="22"/>
      <c r="B985" s="2"/>
      <c r="C985" s="3"/>
      <c r="D985" s="21"/>
      <c r="E985" s="4"/>
      <c r="F985" s="300"/>
      <c r="G985" s="5"/>
      <c r="H985" s="5"/>
      <c r="I985" s="3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  <c r="Z985" s="3"/>
      <c r="AA985" s="3"/>
      <c r="AB985" s="3"/>
    </row>
    <row r="986" spans="1:28" ht="15.75" customHeight="1">
      <c r="A986" s="22"/>
      <c r="B986" s="2"/>
      <c r="C986" s="3"/>
      <c r="D986" s="21"/>
      <c r="E986" s="4"/>
      <c r="F986" s="300"/>
      <c r="G986" s="5"/>
      <c r="H986" s="5"/>
      <c r="I986" s="3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  <c r="Z986" s="3"/>
      <c r="AA986" s="3"/>
      <c r="AB986" s="3"/>
    </row>
    <row r="987" spans="1:28" ht="15.75" customHeight="1">
      <c r="A987" s="22"/>
      <c r="B987" s="2"/>
      <c r="C987" s="3"/>
      <c r="D987" s="21"/>
      <c r="E987" s="4"/>
      <c r="F987" s="300"/>
      <c r="G987" s="5"/>
      <c r="H987" s="5"/>
      <c r="I987" s="3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  <c r="Z987" s="3"/>
      <c r="AA987" s="3"/>
      <c r="AB987" s="3"/>
    </row>
    <row r="988" spans="1:28" ht="15.75" customHeight="1">
      <c r="A988" s="22"/>
      <c r="B988" s="2"/>
      <c r="C988" s="3"/>
      <c r="D988" s="21"/>
      <c r="E988" s="4"/>
      <c r="F988" s="300"/>
      <c r="G988" s="5"/>
      <c r="H988" s="5"/>
      <c r="I988" s="3"/>
      <c r="J988" s="3"/>
      <c r="K988" s="3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  <c r="Z988" s="3"/>
      <c r="AA988" s="3"/>
      <c r="AB988" s="3"/>
    </row>
    <row r="989" spans="1:28" ht="15.75" customHeight="1">
      <c r="A989" s="22"/>
      <c r="B989" s="2"/>
      <c r="C989" s="3"/>
      <c r="D989" s="21"/>
      <c r="E989" s="4"/>
      <c r="F989" s="300"/>
      <c r="G989" s="5"/>
      <c r="H989" s="5"/>
      <c r="I989" s="3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  <c r="Z989" s="3"/>
      <c r="AA989" s="3"/>
      <c r="AB989" s="3"/>
    </row>
    <row r="990" spans="1:28" ht="15.75" customHeight="1">
      <c r="A990" s="22"/>
      <c r="B990" s="2"/>
      <c r="C990" s="3"/>
      <c r="D990" s="21"/>
      <c r="E990" s="4"/>
      <c r="F990" s="300"/>
      <c r="G990" s="5"/>
      <c r="H990" s="5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  <c r="Z990" s="3"/>
      <c r="AA990" s="3"/>
      <c r="AB990" s="3"/>
    </row>
    <row r="991" spans="1:28" ht="15.75" customHeight="1">
      <c r="A991" s="22"/>
      <c r="B991" s="2"/>
      <c r="C991" s="3"/>
      <c r="D991" s="21"/>
      <c r="E991" s="4"/>
      <c r="F991" s="300"/>
      <c r="G991" s="5"/>
      <c r="H991" s="5"/>
      <c r="I991" s="3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  <c r="Z991" s="3"/>
      <c r="AA991" s="3"/>
      <c r="AB991" s="3"/>
    </row>
    <row r="992" spans="1:28" ht="15.75" customHeight="1">
      <c r="A992" s="22"/>
      <c r="B992" s="2"/>
      <c r="C992" s="3"/>
      <c r="D992" s="21"/>
      <c r="E992" s="4"/>
      <c r="F992" s="300"/>
      <c r="G992" s="5"/>
      <c r="H992" s="5"/>
      <c r="I992" s="3"/>
      <c r="J992" s="3"/>
      <c r="K992" s="3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  <c r="Z992" s="3"/>
      <c r="AA992" s="3"/>
      <c r="AB992" s="3"/>
    </row>
    <row r="993" spans="1:28" ht="15.75" customHeight="1">
      <c r="A993" s="22"/>
      <c r="B993" s="2"/>
      <c r="C993" s="3"/>
      <c r="D993" s="21"/>
      <c r="E993" s="4"/>
      <c r="F993" s="300"/>
      <c r="G993" s="5"/>
      <c r="H993" s="5"/>
      <c r="I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  <c r="AA993" s="3"/>
      <c r="AB993" s="3"/>
    </row>
    <row r="994" spans="1:28" ht="15.75" customHeight="1">
      <c r="A994" s="22"/>
      <c r="B994" s="2"/>
      <c r="C994" s="3"/>
      <c r="D994" s="21"/>
      <c r="E994" s="4"/>
      <c r="F994" s="300"/>
      <c r="G994" s="5"/>
      <c r="H994" s="5"/>
      <c r="I994" s="3"/>
      <c r="J994" s="3"/>
      <c r="K994" s="3"/>
      <c r="L994" s="3"/>
      <c r="M994" s="3"/>
      <c r="N994" s="3"/>
      <c r="O994" s="3"/>
      <c r="P994" s="3"/>
      <c r="Q994" s="3"/>
      <c r="R994" s="3"/>
      <c r="S994" s="3"/>
      <c r="T994" s="3"/>
      <c r="U994" s="3"/>
      <c r="V994" s="3"/>
      <c r="W994" s="3"/>
      <c r="X994" s="3"/>
      <c r="Y994" s="3"/>
      <c r="Z994" s="3"/>
      <c r="AA994" s="3"/>
      <c r="AB994" s="3"/>
    </row>
    <row r="995" spans="1:28" ht="15.75" customHeight="1">
      <c r="A995" s="22"/>
      <c r="B995" s="2"/>
      <c r="C995" s="3"/>
      <c r="D995" s="21"/>
      <c r="E995" s="4"/>
      <c r="F995" s="300"/>
      <c r="G995" s="5"/>
      <c r="H995" s="5"/>
      <c r="I995" s="3"/>
      <c r="J995" s="3"/>
      <c r="K995" s="3"/>
      <c r="L995" s="3"/>
      <c r="M995" s="3"/>
      <c r="N995" s="3"/>
      <c r="O995" s="3"/>
      <c r="P995" s="3"/>
      <c r="Q995" s="3"/>
      <c r="R995" s="3"/>
      <c r="S995" s="3"/>
      <c r="T995" s="3"/>
      <c r="U995" s="3"/>
      <c r="V995" s="3"/>
      <c r="W995" s="3"/>
      <c r="X995" s="3"/>
      <c r="Y995" s="3"/>
      <c r="Z995" s="3"/>
      <c r="AA995" s="3"/>
      <c r="AB995" s="3"/>
    </row>
    <row r="996" spans="1:28" ht="15.75" customHeight="1">
      <c r="A996" s="22"/>
      <c r="B996" s="2"/>
      <c r="C996" s="3"/>
      <c r="D996" s="21"/>
      <c r="E996" s="4"/>
      <c r="F996" s="300"/>
      <c r="G996" s="5"/>
      <c r="H996" s="5"/>
      <c r="I996" s="3"/>
      <c r="J996" s="3"/>
      <c r="K996" s="3"/>
      <c r="L996" s="3"/>
      <c r="M996" s="3"/>
      <c r="N996" s="3"/>
      <c r="O996" s="3"/>
      <c r="P996" s="3"/>
      <c r="Q996" s="3"/>
      <c r="R996" s="3"/>
      <c r="S996" s="3"/>
      <c r="T996" s="3"/>
      <c r="U996" s="3"/>
      <c r="V996" s="3"/>
      <c r="W996" s="3"/>
      <c r="X996" s="3"/>
      <c r="Y996" s="3"/>
      <c r="Z996" s="3"/>
      <c r="AA996" s="3"/>
      <c r="AB996" s="3"/>
    </row>
    <row r="997" spans="1:28" ht="15.75" customHeight="1">
      <c r="A997" s="22"/>
      <c r="B997" s="2"/>
      <c r="C997" s="3"/>
      <c r="D997" s="21"/>
      <c r="E997" s="4"/>
      <c r="F997" s="300"/>
      <c r="G997" s="5"/>
      <c r="H997" s="5"/>
      <c r="I997" s="3"/>
      <c r="J997" s="3"/>
      <c r="K997" s="3"/>
      <c r="L997" s="3"/>
      <c r="M997" s="3"/>
      <c r="N997" s="3"/>
      <c r="O997" s="3"/>
      <c r="P997" s="3"/>
      <c r="Q997" s="3"/>
      <c r="R997" s="3"/>
      <c r="S997" s="3"/>
      <c r="T997" s="3"/>
      <c r="U997" s="3"/>
      <c r="V997" s="3"/>
      <c r="W997" s="3"/>
      <c r="X997" s="3"/>
      <c r="Y997" s="3"/>
      <c r="Z997" s="3"/>
      <c r="AA997" s="3"/>
      <c r="AB997" s="3"/>
    </row>
    <row r="998" spans="1:28" ht="15.75" customHeight="1">
      <c r="A998" s="22"/>
      <c r="B998" s="2"/>
      <c r="C998" s="3"/>
      <c r="D998" s="21"/>
      <c r="E998" s="4"/>
      <c r="F998" s="300"/>
      <c r="G998" s="5"/>
      <c r="H998" s="5"/>
      <c r="I998" s="3"/>
      <c r="J998" s="3"/>
      <c r="K998" s="3"/>
      <c r="L998" s="3"/>
      <c r="M998" s="3"/>
      <c r="N998" s="3"/>
      <c r="O998" s="3"/>
      <c r="P998" s="3"/>
      <c r="Q998" s="3"/>
      <c r="R998" s="3"/>
      <c r="S998" s="3"/>
      <c r="T998" s="3"/>
      <c r="U998" s="3"/>
      <c r="V998" s="3"/>
      <c r="W998" s="3"/>
      <c r="X998" s="3"/>
      <c r="Y998" s="3"/>
      <c r="Z998" s="3"/>
      <c r="AA998" s="3"/>
      <c r="AB998" s="3"/>
    </row>
    <row r="999" spans="1:28" ht="15.75" customHeight="1">
      <c r="A999" s="22"/>
      <c r="B999" s="2"/>
      <c r="C999" s="3"/>
      <c r="D999" s="21"/>
      <c r="E999" s="4"/>
      <c r="F999" s="300"/>
      <c r="G999" s="5"/>
      <c r="H999" s="5"/>
      <c r="I999" s="3"/>
      <c r="J999" s="3"/>
      <c r="K999" s="3"/>
      <c r="L999" s="3"/>
      <c r="M999" s="3"/>
      <c r="N999" s="3"/>
      <c r="O999" s="3"/>
      <c r="P999" s="3"/>
      <c r="Q999" s="3"/>
      <c r="R999" s="3"/>
      <c r="S999" s="3"/>
      <c r="T999" s="3"/>
      <c r="U999" s="3"/>
      <c r="V999" s="3"/>
      <c r="W999" s="3"/>
      <c r="X999" s="3"/>
      <c r="Y999" s="3"/>
      <c r="Z999" s="3"/>
      <c r="AA999" s="3"/>
      <c r="AB999" s="3"/>
    </row>
    <row r="1000" spans="1:28" ht="15.75" customHeight="1">
      <c r="A1000" s="22"/>
      <c r="B1000" s="2"/>
      <c r="C1000" s="3"/>
      <c r="D1000" s="21"/>
      <c r="E1000" s="4"/>
      <c r="F1000" s="300"/>
      <c r="G1000" s="5"/>
      <c r="H1000" s="5"/>
      <c r="I1000" s="3"/>
      <c r="J1000" s="3"/>
      <c r="K1000" s="3"/>
      <c r="L1000" s="3"/>
      <c r="M1000" s="3"/>
      <c r="N1000" s="3"/>
      <c r="O1000" s="3"/>
      <c r="P1000" s="3"/>
      <c r="Q1000" s="3"/>
      <c r="R1000" s="3"/>
      <c r="S1000" s="3"/>
      <c r="T1000" s="3"/>
      <c r="U1000" s="3"/>
      <c r="V1000" s="3"/>
      <c r="W1000" s="3"/>
      <c r="X1000" s="3"/>
      <c r="Y1000" s="3"/>
      <c r="Z1000" s="3"/>
      <c r="AA1000" s="3"/>
      <c r="AB1000" s="3"/>
    </row>
    <row r="1001" spans="1:28" ht="15.75" customHeight="1">
      <c r="A1001" s="22"/>
      <c r="B1001" s="2"/>
      <c r="C1001" s="3"/>
      <c r="D1001" s="21"/>
      <c r="E1001" s="4"/>
      <c r="F1001" s="300"/>
      <c r="G1001" s="5"/>
      <c r="H1001" s="5"/>
      <c r="I1001" s="3"/>
      <c r="J1001" s="3"/>
      <c r="K1001" s="3"/>
      <c r="L1001" s="3"/>
      <c r="M1001" s="3"/>
      <c r="N1001" s="3"/>
      <c r="O1001" s="3"/>
      <c r="P1001" s="3"/>
      <c r="Q1001" s="3"/>
      <c r="R1001" s="3"/>
      <c r="S1001" s="3"/>
      <c r="T1001" s="3"/>
      <c r="U1001" s="3"/>
      <c r="V1001" s="3"/>
      <c r="W1001" s="3"/>
      <c r="X1001" s="3"/>
      <c r="Y1001" s="3"/>
      <c r="Z1001" s="3"/>
      <c r="AA1001" s="3"/>
      <c r="AB1001" s="3"/>
    </row>
    <row r="1002" spans="1:28" ht="15.75" customHeight="1">
      <c r="A1002" s="22"/>
      <c r="B1002" s="2"/>
      <c r="C1002" s="3"/>
      <c r="D1002" s="21"/>
      <c r="E1002" s="4"/>
      <c r="F1002" s="300"/>
      <c r="G1002" s="5"/>
      <c r="H1002" s="5"/>
      <c r="I1002" s="3"/>
      <c r="J1002" s="3"/>
      <c r="K1002" s="3"/>
      <c r="L1002" s="3"/>
      <c r="M1002" s="3"/>
      <c r="N1002" s="3"/>
      <c r="O1002" s="3"/>
      <c r="P1002" s="3"/>
      <c r="Q1002" s="3"/>
      <c r="R1002" s="3"/>
      <c r="S1002" s="3"/>
      <c r="T1002" s="3"/>
      <c r="U1002" s="3"/>
      <c r="V1002" s="3"/>
      <c r="W1002" s="3"/>
      <c r="X1002" s="3"/>
      <c r="Y1002" s="3"/>
      <c r="Z1002" s="3"/>
      <c r="AA1002" s="3"/>
      <c r="AB1002" s="3"/>
    </row>
    <row r="1003" spans="1:28" ht="15.75" customHeight="1">
      <c r="A1003" s="22"/>
      <c r="B1003" s="2"/>
      <c r="C1003" s="3"/>
      <c r="D1003" s="21"/>
      <c r="E1003" s="4"/>
      <c r="F1003" s="300"/>
      <c r="G1003" s="5"/>
      <c r="H1003" s="5"/>
      <c r="I1003" s="3"/>
      <c r="J1003" s="3"/>
      <c r="K1003" s="3"/>
      <c r="L1003" s="3"/>
      <c r="M1003" s="3"/>
      <c r="N1003" s="3"/>
      <c r="O1003" s="3"/>
      <c r="P1003" s="3"/>
      <c r="Q1003" s="3"/>
      <c r="R1003" s="3"/>
      <c r="S1003" s="3"/>
      <c r="T1003" s="3"/>
      <c r="U1003" s="3"/>
      <c r="V1003" s="3"/>
      <c r="W1003" s="3"/>
      <c r="X1003" s="3"/>
      <c r="Y1003" s="3"/>
      <c r="Z1003" s="3"/>
      <c r="AA1003" s="3"/>
      <c r="AB1003" s="3"/>
    </row>
    <row r="1004" spans="1:28" ht="15.75" customHeight="1">
      <c r="A1004" s="22"/>
      <c r="B1004" s="2"/>
      <c r="C1004" s="3"/>
      <c r="D1004" s="21"/>
      <c r="E1004" s="4"/>
      <c r="F1004" s="300"/>
      <c r="G1004" s="5"/>
      <c r="H1004" s="5"/>
      <c r="I1004" s="3"/>
      <c r="J1004" s="3"/>
      <c r="K1004" s="3"/>
      <c r="L1004" s="3"/>
      <c r="M1004" s="3"/>
      <c r="N1004" s="3"/>
      <c r="O1004" s="3"/>
      <c r="P1004" s="3"/>
      <c r="Q1004" s="3"/>
      <c r="R1004" s="3"/>
      <c r="S1004" s="3"/>
      <c r="T1004" s="3"/>
      <c r="U1004" s="3"/>
      <c r="V1004" s="3"/>
      <c r="W1004" s="3"/>
      <c r="X1004" s="3"/>
      <c r="Y1004" s="3"/>
      <c r="Z1004" s="3"/>
      <c r="AA1004" s="3"/>
      <c r="AB1004" s="3"/>
    </row>
    <row r="1005" spans="1:28" ht="15.75" customHeight="1">
      <c r="A1005" s="22"/>
      <c r="B1005" s="2"/>
      <c r="C1005" s="3"/>
      <c r="D1005" s="21"/>
      <c r="E1005" s="4"/>
      <c r="F1005" s="300"/>
      <c r="G1005" s="5"/>
      <c r="H1005" s="5"/>
      <c r="I1005" s="3"/>
      <c r="J1005" s="3"/>
      <c r="K1005" s="3"/>
      <c r="L1005" s="3"/>
      <c r="M1005" s="3"/>
      <c r="N1005" s="3"/>
      <c r="O1005" s="3"/>
      <c r="P1005" s="3"/>
      <c r="Q1005" s="3"/>
      <c r="R1005" s="3"/>
      <c r="S1005" s="3"/>
      <c r="T1005" s="3"/>
      <c r="U1005" s="3"/>
      <c r="V1005" s="3"/>
      <c r="W1005" s="3"/>
      <c r="X1005" s="3"/>
      <c r="Y1005" s="3"/>
      <c r="Z1005" s="3"/>
      <c r="AA1005" s="3"/>
      <c r="AB1005" s="3"/>
    </row>
    <row r="1006" spans="1:28" ht="15.75" customHeight="1">
      <c r="A1006" s="22"/>
      <c r="B1006" s="2"/>
      <c r="C1006" s="3"/>
      <c r="D1006" s="21"/>
      <c r="E1006" s="4"/>
      <c r="F1006" s="300"/>
      <c r="G1006" s="5"/>
      <c r="H1006" s="5"/>
      <c r="I1006" s="3"/>
      <c r="J1006" s="3"/>
      <c r="K1006" s="3"/>
      <c r="L1006" s="3"/>
      <c r="M1006" s="3"/>
      <c r="N1006" s="3"/>
      <c r="O1006" s="3"/>
      <c r="P1006" s="3"/>
      <c r="Q1006" s="3"/>
      <c r="R1006" s="3"/>
      <c r="S1006" s="3"/>
      <c r="T1006" s="3"/>
      <c r="U1006" s="3"/>
      <c r="V1006" s="3"/>
      <c r="W1006" s="3"/>
      <c r="X1006" s="3"/>
      <c r="Y1006" s="3"/>
      <c r="Z1006" s="3"/>
      <c r="AA1006" s="3"/>
      <c r="AB1006" s="3"/>
    </row>
    <row r="1007" spans="1:28" ht="15.75" customHeight="1">
      <c r="A1007" s="22"/>
      <c r="B1007" s="2"/>
      <c r="C1007" s="3"/>
      <c r="D1007" s="21"/>
      <c r="E1007" s="4"/>
      <c r="F1007" s="300"/>
      <c r="G1007" s="5"/>
      <c r="H1007" s="5"/>
      <c r="I1007" s="3"/>
      <c r="J1007" s="3"/>
      <c r="K1007" s="3"/>
      <c r="L1007" s="3"/>
      <c r="M1007" s="3"/>
      <c r="N1007" s="3"/>
      <c r="O1007" s="3"/>
      <c r="P1007" s="3"/>
      <c r="Q1007" s="3"/>
      <c r="R1007" s="3"/>
      <c r="S1007" s="3"/>
      <c r="T1007" s="3"/>
      <c r="U1007" s="3"/>
      <c r="V1007" s="3"/>
      <c r="W1007" s="3"/>
      <c r="X1007" s="3"/>
      <c r="Y1007" s="3"/>
      <c r="Z1007" s="3"/>
      <c r="AA1007" s="3"/>
      <c r="AB1007" s="3"/>
    </row>
    <row r="1008" spans="1:28" ht="15.75" customHeight="1">
      <c r="A1008" s="22"/>
      <c r="B1008" s="2"/>
      <c r="C1008" s="3"/>
      <c r="D1008" s="21"/>
      <c r="E1008" s="4"/>
      <c r="F1008" s="300"/>
      <c r="G1008" s="5"/>
      <c r="H1008" s="5"/>
      <c r="I1008" s="3"/>
      <c r="J1008" s="3"/>
      <c r="K1008" s="3"/>
      <c r="L1008" s="3"/>
      <c r="M1008" s="3"/>
      <c r="N1008" s="3"/>
      <c r="O1008" s="3"/>
      <c r="P1008" s="3"/>
      <c r="Q1008" s="3"/>
      <c r="R1008" s="3"/>
      <c r="S1008" s="3"/>
      <c r="T1008" s="3"/>
      <c r="U1008" s="3"/>
      <c r="V1008" s="3"/>
      <c r="W1008" s="3"/>
      <c r="X1008" s="3"/>
      <c r="Y1008" s="3"/>
      <c r="Z1008" s="3"/>
      <c r="AA1008" s="3"/>
      <c r="AB1008" s="3"/>
    </row>
    <row r="1009" spans="1:28" ht="15.75" customHeight="1">
      <c r="A1009" s="22"/>
      <c r="B1009" s="2"/>
      <c r="C1009" s="3"/>
      <c r="D1009" s="21"/>
      <c r="E1009" s="4"/>
      <c r="F1009" s="300"/>
      <c r="G1009" s="5"/>
      <c r="H1009" s="5"/>
      <c r="I1009" s="3"/>
      <c r="J1009" s="3"/>
      <c r="K1009" s="3"/>
      <c r="L1009" s="3"/>
      <c r="M1009" s="3"/>
      <c r="N1009" s="3"/>
      <c r="O1009" s="3"/>
      <c r="P1009" s="3"/>
      <c r="Q1009" s="3"/>
      <c r="R1009" s="3"/>
      <c r="S1009" s="3"/>
      <c r="T1009" s="3"/>
      <c r="U1009" s="3"/>
      <c r="V1009" s="3"/>
      <c r="W1009" s="3"/>
      <c r="X1009" s="3"/>
      <c r="Y1009" s="3"/>
      <c r="Z1009" s="3"/>
      <c r="AA1009" s="3"/>
      <c r="AB1009" s="3"/>
    </row>
    <row r="1010" spans="1:28" ht="15.75" customHeight="1">
      <c r="A1010" s="22"/>
      <c r="B1010" s="2"/>
      <c r="C1010" s="3"/>
      <c r="D1010" s="21"/>
      <c r="E1010" s="4"/>
      <c r="F1010" s="300"/>
      <c r="G1010" s="5"/>
      <c r="H1010" s="5"/>
      <c r="I1010" s="3"/>
      <c r="J1010" s="3"/>
      <c r="K1010" s="3"/>
      <c r="L1010" s="3"/>
      <c r="M1010" s="3"/>
      <c r="N1010" s="3"/>
      <c r="O1010" s="3"/>
      <c r="P1010" s="3"/>
      <c r="Q1010" s="3"/>
      <c r="R1010" s="3"/>
      <c r="S1010" s="3"/>
      <c r="T1010" s="3"/>
      <c r="U1010" s="3"/>
      <c r="V1010" s="3"/>
      <c r="W1010" s="3"/>
      <c r="X1010" s="3"/>
      <c r="Y1010" s="3"/>
      <c r="Z1010" s="3"/>
      <c r="AA1010" s="3"/>
      <c r="AB1010" s="3"/>
    </row>
    <row r="1011" spans="1:28" ht="15.75" customHeight="1">
      <c r="A1011" s="22"/>
      <c r="B1011" s="2"/>
      <c r="C1011" s="3"/>
      <c r="D1011" s="21"/>
      <c r="E1011" s="4"/>
      <c r="F1011" s="300"/>
      <c r="G1011" s="5"/>
      <c r="H1011" s="5"/>
      <c r="I1011" s="3"/>
      <c r="J1011" s="3"/>
      <c r="K1011" s="3"/>
      <c r="L1011" s="3"/>
      <c r="M1011" s="3"/>
      <c r="N1011" s="3"/>
      <c r="O1011" s="3"/>
      <c r="P1011" s="3"/>
      <c r="Q1011" s="3"/>
      <c r="R1011" s="3"/>
      <c r="S1011" s="3"/>
      <c r="T1011" s="3"/>
      <c r="U1011" s="3"/>
      <c r="V1011" s="3"/>
      <c r="W1011" s="3"/>
      <c r="X1011" s="3"/>
      <c r="Y1011" s="3"/>
      <c r="Z1011" s="3"/>
      <c r="AA1011" s="3"/>
      <c r="AB1011" s="3"/>
    </row>
    <row r="1012" spans="1:28" ht="15.75" customHeight="1">
      <c r="A1012" s="22"/>
      <c r="B1012" s="2"/>
      <c r="C1012" s="3"/>
      <c r="D1012" s="21"/>
      <c r="E1012" s="4"/>
      <c r="F1012" s="300"/>
      <c r="G1012" s="5"/>
      <c r="H1012" s="5"/>
      <c r="I1012" s="3"/>
      <c r="J1012" s="3"/>
      <c r="K1012" s="3"/>
      <c r="L1012" s="3"/>
      <c r="M1012" s="3"/>
      <c r="N1012" s="3"/>
      <c r="O1012" s="3"/>
      <c r="P1012" s="3"/>
      <c r="Q1012" s="3"/>
      <c r="R1012" s="3"/>
      <c r="S1012" s="3"/>
      <c r="T1012" s="3"/>
      <c r="U1012" s="3"/>
      <c r="V1012" s="3"/>
      <c r="W1012" s="3"/>
      <c r="X1012" s="3"/>
      <c r="Y1012" s="3"/>
      <c r="Z1012" s="3"/>
      <c r="AA1012" s="3"/>
      <c r="AB1012" s="3"/>
    </row>
    <row r="1013" spans="1:28" ht="15.75" customHeight="1">
      <c r="A1013" s="22"/>
      <c r="B1013" s="2"/>
      <c r="C1013" s="3"/>
      <c r="D1013" s="21"/>
      <c r="E1013" s="4"/>
      <c r="F1013" s="300"/>
      <c r="G1013" s="5"/>
      <c r="H1013" s="5"/>
      <c r="I1013" s="3"/>
      <c r="J1013" s="3"/>
      <c r="K1013" s="3"/>
      <c r="L1013" s="3"/>
      <c r="M1013" s="3"/>
      <c r="N1013" s="3"/>
      <c r="O1013" s="3"/>
      <c r="P1013" s="3"/>
      <c r="Q1013" s="3"/>
      <c r="R1013" s="3"/>
      <c r="S1013" s="3"/>
      <c r="T1013" s="3"/>
      <c r="U1013" s="3"/>
      <c r="V1013" s="3"/>
      <c r="W1013" s="3"/>
      <c r="X1013" s="3"/>
      <c r="Y1013" s="3"/>
      <c r="Z1013" s="3"/>
      <c r="AA1013" s="3"/>
      <c r="AB1013" s="3"/>
    </row>
    <row r="1014" spans="1:28" ht="15.75" customHeight="1">
      <c r="A1014" s="22"/>
      <c r="B1014" s="2"/>
      <c r="C1014" s="3"/>
      <c r="D1014" s="21"/>
      <c r="E1014" s="4"/>
      <c r="F1014" s="300"/>
      <c r="G1014" s="5"/>
      <c r="H1014" s="5"/>
      <c r="I1014" s="3"/>
      <c r="J1014" s="3"/>
      <c r="K1014" s="3"/>
      <c r="L1014" s="3"/>
      <c r="M1014" s="3"/>
      <c r="N1014" s="3"/>
      <c r="O1014" s="3"/>
      <c r="P1014" s="3"/>
      <c r="Q1014" s="3"/>
      <c r="R1014" s="3"/>
      <c r="S1014" s="3"/>
      <c r="T1014" s="3"/>
      <c r="U1014" s="3"/>
      <c r="V1014" s="3"/>
      <c r="W1014" s="3"/>
      <c r="X1014" s="3"/>
      <c r="Y1014" s="3"/>
      <c r="Z1014" s="3"/>
      <c r="AA1014" s="3"/>
      <c r="AB1014" s="3"/>
    </row>
    <row r="1015" spans="1:28" ht="15.75" customHeight="1">
      <c r="A1015" s="22"/>
      <c r="B1015" s="2"/>
      <c r="C1015" s="3"/>
      <c r="D1015" s="21"/>
      <c r="E1015" s="4"/>
      <c r="F1015" s="300"/>
      <c r="G1015" s="5"/>
      <c r="H1015" s="5"/>
      <c r="I1015" s="3"/>
      <c r="J1015" s="3"/>
      <c r="K1015" s="3"/>
      <c r="L1015" s="3"/>
      <c r="M1015" s="3"/>
      <c r="N1015" s="3"/>
      <c r="O1015" s="3"/>
      <c r="P1015" s="3"/>
      <c r="Q1015" s="3"/>
      <c r="R1015" s="3"/>
      <c r="S1015" s="3"/>
      <c r="T1015" s="3"/>
      <c r="U1015" s="3"/>
      <c r="V1015" s="3"/>
      <c r="W1015" s="3"/>
      <c r="X1015" s="3"/>
      <c r="Y1015" s="3"/>
      <c r="Z1015" s="3"/>
      <c r="AA1015" s="3"/>
      <c r="AB1015" s="3"/>
    </row>
    <row r="1016" spans="1:28" ht="15.75" customHeight="1">
      <c r="A1016" s="22"/>
      <c r="B1016" s="2"/>
      <c r="C1016" s="3"/>
      <c r="D1016" s="21"/>
      <c r="E1016" s="4"/>
      <c r="F1016" s="300"/>
      <c r="G1016" s="5"/>
      <c r="H1016" s="5"/>
      <c r="I1016" s="3"/>
      <c r="J1016" s="3"/>
      <c r="K1016" s="3"/>
      <c r="L1016" s="3"/>
      <c r="M1016" s="3"/>
      <c r="N1016" s="3"/>
      <c r="O1016" s="3"/>
      <c r="P1016" s="3"/>
      <c r="Q1016" s="3"/>
      <c r="R1016" s="3"/>
      <c r="S1016" s="3"/>
      <c r="T1016" s="3"/>
      <c r="U1016" s="3"/>
      <c r="V1016" s="3"/>
      <c r="W1016" s="3"/>
      <c r="X1016" s="3"/>
      <c r="Y1016" s="3"/>
      <c r="Z1016" s="3"/>
      <c r="AA1016" s="3"/>
      <c r="AB1016" s="3"/>
    </row>
    <row r="1017" spans="1:28" ht="15.75" customHeight="1">
      <c r="A1017" s="22"/>
      <c r="B1017" s="2"/>
      <c r="C1017" s="3"/>
      <c r="D1017" s="21"/>
      <c r="E1017" s="4"/>
      <c r="F1017" s="300"/>
      <c r="G1017" s="5"/>
      <c r="H1017" s="5"/>
      <c r="I1017" s="3"/>
      <c r="J1017" s="3"/>
      <c r="K1017" s="3"/>
      <c r="L1017" s="3"/>
      <c r="M1017" s="3"/>
      <c r="N1017" s="3"/>
      <c r="O1017" s="3"/>
      <c r="P1017" s="3"/>
      <c r="Q1017" s="3"/>
      <c r="R1017" s="3"/>
      <c r="S1017" s="3"/>
      <c r="T1017" s="3"/>
      <c r="U1017" s="3"/>
      <c r="V1017" s="3"/>
      <c r="W1017" s="3"/>
      <c r="X1017" s="3"/>
      <c r="Y1017" s="3"/>
      <c r="Z1017" s="3"/>
      <c r="AA1017" s="3"/>
      <c r="AB1017" s="3"/>
    </row>
    <row r="1018" spans="1:28" ht="15.75" customHeight="1">
      <c r="A1018" s="22"/>
      <c r="B1018" s="2"/>
      <c r="C1018" s="3"/>
      <c r="D1018" s="21"/>
      <c r="E1018" s="4"/>
      <c r="F1018" s="300"/>
      <c r="G1018" s="5"/>
      <c r="H1018" s="5"/>
      <c r="I1018" s="3"/>
      <c r="J1018" s="3"/>
      <c r="K1018" s="3"/>
      <c r="L1018" s="3"/>
      <c r="M1018" s="3"/>
      <c r="N1018" s="3"/>
      <c r="O1018" s="3"/>
      <c r="P1018" s="3"/>
      <c r="Q1018" s="3"/>
      <c r="R1018" s="3"/>
      <c r="S1018" s="3"/>
      <c r="T1018" s="3"/>
      <c r="U1018" s="3"/>
      <c r="V1018" s="3"/>
      <c r="W1018" s="3"/>
      <c r="X1018" s="3"/>
      <c r="Y1018" s="3"/>
      <c r="Z1018" s="3"/>
      <c r="AA1018" s="3"/>
      <c r="AB1018" s="3"/>
    </row>
    <row r="1019" spans="1:28" ht="15.75" customHeight="1">
      <c r="A1019" s="22"/>
      <c r="B1019" s="2"/>
      <c r="C1019" s="3"/>
      <c r="D1019" s="21"/>
      <c r="E1019" s="4"/>
      <c r="F1019" s="300"/>
      <c r="G1019" s="5"/>
      <c r="H1019" s="5"/>
      <c r="I1019" s="3"/>
      <c r="J1019" s="3"/>
      <c r="K1019" s="3"/>
      <c r="L1019" s="3"/>
      <c r="M1019" s="3"/>
      <c r="N1019" s="3"/>
      <c r="O1019" s="3"/>
      <c r="P1019" s="3"/>
      <c r="Q1019" s="3"/>
      <c r="R1019" s="3"/>
      <c r="S1019" s="3"/>
      <c r="T1019" s="3"/>
      <c r="U1019" s="3"/>
      <c r="V1019" s="3"/>
      <c r="W1019" s="3"/>
      <c r="X1019" s="3"/>
      <c r="Y1019" s="3"/>
      <c r="Z1019" s="3"/>
      <c r="AA1019" s="3"/>
      <c r="AB1019" s="3"/>
    </row>
    <row r="1020" spans="1:28" ht="15.75" customHeight="1">
      <c r="A1020" s="22"/>
      <c r="B1020" s="2"/>
      <c r="C1020" s="3"/>
      <c r="D1020" s="21"/>
      <c r="E1020" s="4"/>
      <c r="F1020" s="300"/>
      <c r="G1020" s="5"/>
      <c r="H1020" s="5"/>
      <c r="I1020" s="3"/>
      <c r="J1020" s="3"/>
      <c r="K1020" s="3"/>
      <c r="L1020" s="3"/>
      <c r="M1020" s="3"/>
      <c r="N1020" s="3"/>
      <c r="O1020" s="3"/>
      <c r="P1020" s="3"/>
      <c r="Q1020" s="3"/>
      <c r="R1020" s="3"/>
      <c r="S1020" s="3"/>
      <c r="T1020" s="3"/>
      <c r="U1020" s="3"/>
      <c r="V1020" s="3"/>
      <c r="W1020" s="3"/>
      <c r="X1020" s="3"/>
      <c r="Y1020" s="3"/>
      <c r="Z1020" s="3"/>
      <c r="AA1020" s="3"/>
      <c r="AB1020" s="3"/>
    </row>
    <row r="1021" spans="1:28" ht="15.75" customHeight="1">
      <c r="A1021" s="22"/>
      <c r="B1021" s="2"/>
      <c r="C1021" s="3"/>
      <c r="D1021" s="21"/>
      <c r="E1021" s="4"/>
      <c r="F1021" s="300"/>
      <c r="G1021" s="5"/>
      <c r="H1021" s="5"/>
      <c r="I1021" s="3"/>
      <c r="J1021" s="3"/>
      <c r="K1021" s="3"/>
      <c r="L1021" s="3"/>
      <c r="M1021" s="3"/>
      <c r="N1021" s="3"/>
      <c r="O1021" s="3"/>
      <c r="P1021" s="3"/>
      <c r="Q1021" s="3"/>
      <c r="R1021" s="3"/>
      <c r="S1021" s="3"/>
      <c r="T1021" s="3"/>
      <c r="U1021" s="3"/>
      <c r="V1021" s="3"/>
      <c r="W1021" s="3"/>
      <c r="X1021" s="3"/>
      <c r="Y1021" s="3"/>
      <c r="Z1021" s="3"/>
      <c r="AA1021" s="3"/>
      <c r="AB1021" s="3"/>
    </row>
    <row r="1022" spans="1:28" ht="15.75" customHeight="1">
      <c r="A1022" s="22"/>
      <c r="B1022" s="2"/>
      <c r="C1022" s="3"/>
      <c r="D1022" s="21"/>
      <c r="E1022" s="4"/>
      <c r="F1022" s="300"/>
      <c r="G1022" s="5"/>
      <c r="H1022" s="5"/>
      <c r="I1022" s="3"/>
      <c r="J1022" s="3"/>
      <c r="K1022" s="3"/>
      <c r="L1022" s="3"/>
      <c r="M1022" s="3"/>
      <c r="N1022" s="3"/>
      <c r="O1022" s="3"/>
      <c r="P1022" s="3"/>
      <c r="Q1022" s="3"/>
      <c r="R1022" s="3"/>
      <c r="S1022" s="3"/>
      <c r="T1022" s="3"/>
      <c r="U1022" s="3"/>
      <c r="V1022" s="3"/>
      <c r="W1022" s="3"/>
      <c r="X1022" s="3"/>
      <c r="Y1022" s="3"/>
      <c r="Z1022" s="3"/>
      <c r="AA1022" s="3"/>
      <c r="AB1022" s="3"/>
    </row>
    <row r="1023" spans="1:28" ht="15.75" customHeight="1">
      <c r="A1023" s="22"/>
      <c r="B1023" s="2"/>
      <c r="C1023" s="3"/>
      <c r="D1023" s="21"/>
      <c r="E1023" s="4"/>
      <c r="F1023" s="300"/>
      <c r="G1023" s="5"/>
      <c r="H1023" s="5"/>
      <c r="I1023" s="3"/>
      <c r="J1023" s="3"/>
      <c r="K1023" s="3"/>
      <c r="L1023" s="3"/>
      <c r="M1023" s="3"/>
      <c r="N1023" s="3"/>
      <c r="O1023" s="3"/>
      <c r="P1023" s="3"/>
      <c r="Q1023" s="3"/>
      <c r="R1023" s="3"/>
      <c r="S1023" s="3"/>
      <c r="T1023" s="3"/>
      <c r="U1023" s="3"/>
      <c r="V1023" s="3"/>
      <c r="W1023" s="3"/>
      <c r="X1023" s="3"/>
      <c r="Y1023" s="3"/>
      <c r="Z1023" s="3"/>
      <c r="AA1023" s="3"/>
      <c r="AB1023" s="3"/>
    </row>
    <row r="1024" spans="1:28" ht="15.75" customHeight="1">
      <c r="A1024" s="22"/>
      <c r="B1024" s="2"/>
      <c r="C1024" s="3"/>
      <c r="D1024" s="21"/>
      <c r="E1024" s="4"/>
      <c r="F1024" s="300"/>
      <c r="G1024" s="5"/>
      <c r="H1024" s="5"/>
      <c r="I1024" s="3"/>
      <c r="J1024" s="3"/>
      <c r="K1024" s="3"/>
      <c r="L1024" s="3"/>
      <c r="M1024" s="3"/>
      <c r="N1024" s="3"/>
      <c r="O1024" s="3"/>
      <c r="P1024" s="3"/>
      <c r="Q1024" s="3"/>
      <c r="R1024" s="3"/>
      <c r="S1024" s="3"/>
      <c r="T1024" s="3"/>
      <c r="U1024" s="3"/>
      <c r="V1024" s="3"/>
      <c r="W1024" s="3"/>
      <c r="X1024" s="3"/>
      <c r="Y1024" s="3"/>
      <c r="Z1024" s="3"/>
      <c r="AA1024" s="3"/>
      <c r="AB1024" s="3"/>
    </row>
    <row r="1025" spans="1:28" ht="15.75" customHeight="1">
      <c r="A1025" s="22"/>
      <c r="B1025" s="2"/>
      <c r="C1025" s="3"/>
      <c r="D1025" s="21"/>
      <c r="E1025" s="4"/>
      <c r="F1025" s="300"/>
      <c r="G1025" s="5"/>
      <c r="H1025" s="5"/>
      <c r="I1025" s="3"/>
      <c r="J1025" s="3"/>
      <c r="K1025" s="3"/>
      <c r="L1025" s="3"/>
      <c r="M1025" s="3"/>
      <c r="N1025" s="3"/>
      <c r="O1025" s="3"/>
      <c r="P1025" s="3"/>
      <c r="Q1025" s="3"/>
      <c r="R1025" s="3"/>
      <c r="S1025" s="3"/>
      <c r="T1025" s="3"/>
      <c r="U1025" s="3"/>
      <c r="V1025" s="3"/>
      <c r="W1025" s="3"/>
      <c r="X1025" s="3"/>
      <c r="Y1025" s="3"/>
      <c r="Z1025" s="3"/>
      <c r="AA1025" s="3"/>
      <c r="AB1025" s="3"/>
    </row>
    <row r="1026" spans="1:28" ht="15.75" customHeight="1">
      <c r="A1026" s="22"/>
      <c r="B1026" s="2"/>
      <c r="C1026" s="3"/>
      <c r="D1026" s="21"/>
      <c r="E1026" s="4"/>
      <c r="F1026" s="300"/>
      <c r="G1026" s="5"/>
      <c r="H1026" s="5"/>
      <c r="I1026" s="3"/>
      <c r="J1026" s="3"/>
      <c r="K1026" s="3"/>
      <c r="L1026" s="3"/>
      <c r="M1026" s="3"/>
      <c r="N1026" s="3"/>
      <c r="O1026" s="3"/>
      <c r="P1026" s="3"/>
      <c r="Q1026" s="3"/>
      <c r="R1026" s="3"/>
      <c r="S1026" s="3"/>
      <c r="T1026" s="3"/>
      <c r="U1026" s="3"/>
      <c r="V1026" s="3"/>
      <c r="W1026" s="3"/>
      <c r="X1026" s="3"/>
      <c r="Y1026" s="3"/>
      <c r="Z1026" s="3"/>
      <c r="AA1026" s="3"/>
      <c r="AB1026" s="3"/>
    </row>
    <row r="1027" spans="1:28" ht="15.75" customHeight="1">
      <c r="A1027" s="22"/>
      <c r="B1027" s="2"/>
      <c r="C1027" s="3"/>
      <c r="D1027" s="21"/>
      <c r="E1027" s="4"/>
      <c r="F1027" s="300"/>
      <c r="G1027" s="5"/>
      <c r="H1027" s="5"/>
      <c r="I1027" s="3"/>
      <c r="J1027" s="3"/>
      <c r="K1027" s="3"/>
      <c r="L1027" s="3"/>
      <c r="M1027" s="3"/>
      <c r="N1027" s="3"/>
      <c r="O1027" s="3"/>
      <c r="P1027" s="3"/>
      <c r="Q1027" s="3"/>
      <c r="R1027" s="3"/>
      <c r="S1027" s="3"/>
      <c r="T1027" s="3"/>
      <c r="U1027" s="3"/>
      <c r="V1027" s="3"/>
      <c r="W1027" s="3"/>
      <c r="X1027" s="3"/>
      <c r="Y1027" s="3"/>
      <c r="Z1027" s="3"/>
      <c r="AA1027" s="3"/>
      <c r="AB1027" s="3"/>
    </row>
    <row r="1028" spans="1:28" ht="15.75" customHeight="1">
      <c r="A1028" s="22"/>
      <c r="B1028" s="2"/>
      <c r="C1028" s="3"/>
      <c r="D1028" s="21"/>
      <c r="E1028" s="4"/>
      <c r="F1028" s="300"/>
      <c r="G1028" s="5"/>
      <c r="H1028" s="5"/>
      <c r="I1028" s="3"/>
      <c r="J1028" s="3"/>
      <c r="K1028" s="3"/>
      <c r="L1028" s="3"/>
      <c r="M1028" s="3"/>
      <c r="N1028" s="3"/>
      <c r="O1028" s="3"/>
      <c r="P1028" s="3"/>
      <c r="Q1028" s="3"/>
      <c r="R1028" s="3"/>
      <c r="S1028" s="3"/>
      <c r="T1028" s="3"/>
      <c r="U1028" s="3"/>
      <c r="V1028" s="3"/>
      <c r="W1028" s="3"/>
      <c r="X1028" s="3"/>
      <c r="Y1028" s="3"/>
      <c r="Z1028" s="3"/>
      <c r="AA1028" s="3"/>
      <c r="AB1028" s="3"/>
    </row>
    <row r="1029" spans="1:28" ht="15.75" customHeight="1">
      <c r="A1029" s="22"/>
      <c r="B1029" s="2"/>
      <c r="C1029" s="3"/>
      <c r="D1029" s="21"/>
      <c r="E1029" s="4"/>
      <c r="F1029" s="300"/>
      <c r="G1029" s="5"/>
      <c r="H1029" s="5"/>
      <c r="I1029" s="3"/>
      <c r="J1029" s="3"/>
      <c r="K1029" s="3"/>
      <c r="L1029" s="3"/>
      <c r="M1029" s="3"/>
      <c r="N1029" s="3"/>
      <c r="O1029" s="3"/>
      <c r="P1029" s="3"/>
      <c r="Q1029" s="3"/>
      <c r="R1029" s="3"/>
      <c r="S1029" s="3"/>
      <c r="T1029" s="3"/>
      <c r="U1029" s="3"/>
      <c r="V1029" s="3"/>
      <c r="W1029" s="3"/>
      <c r="X1029" s="3"/>
      <c r="Y1029" s="3"/>
      <c r="Z1029" s="3"/>
      <c r="AA1029" s="3"/>
      <c r="AB1029" s="3"/>
    </row>
    <row r="1030" spans="1:28" ht="15.75" customHeight="1">
      <c r="A1030" s="22"/>
      <c r="B1030" s="2"/>
      <c r="C1030" s="3"/>
      <c r="D1030" s="21"/>
      <c r="E1030" s="4"/>
      <c r="F1030" s="300"/>
      <c r="G1030" s="5"/>
      <c r="H1030" s="5"/>
      <c r="I1030" s="3"/>
      <c r="J1030" s="3"/>
      <c r="K1030" s="3"/>
      <c r="L1030" s="3"/>
      <c r="M1030" s="3"/>
      <c r="N1030" s="3"/>
      <c r="O1030" s="3"/>
      <c r="P1030" s="3"/>
      <c r="Q1030" s="3"/>
      <c r="R1030" s="3"/>
      <c r="S1030" s="3"/>
      <c r="T1030" s="3"/>
      <c r="U1030" s="3"/>
      <c r="V1030" s="3"/>
      <c r="W1030" s="3"/>
      <c r="X1030" s="3"/>
      <c r="Y1030" s="3"/>
      <c r="Z1030" s="3"/>
      <c r="AA1030" s="3"/>
      <c r="AB1030" s="3"/>
    </row>
    <row r="1031" spans="1:28" ht="15.75" customHeight="1">
      <c r="A1031" s="22"/>
      <c r="B1031" s="2"/>
      <c r="C1031" s="3"/>
      <c r="D1031" s="21"/>
      <c r="E1031" s="4"/>
      <c r="F1031" s="300"/>
      <c r="G1031" s="5"/>
      <c r="H1031" s="5"/>
      <c r="I1031" s="3"/>
      <c r="J1031" s="3"/>
      <c r="K1031" s="3"/>
      <c r="L1031" s="3"/>
      <c r="M1031" s="3"/>
      <c r="N1031" s="3"/>
      <c r="O1031" s="3"/>
      <c r="P1031" s="3"/>
      <c r="Q1031" s="3"/>
      <c r="R1031" s="3"/>
      <c r="S1031" s="3"/>
      <c r="T1031" s="3"/>
      <c r="U1031" s="3"/>
      <c r="V1031" s="3"/>
      <c r="W1031" s="3"/>
      <c r="X1031" s="3"/>
      <c r="Y1031" s="3"/>
      <c r="Z1031" s="3"/>
      <c r="AA1031" s="3"/>
      <c r="AB1031" s="3"/>
    </row>
    <row r="1032" spans="1:28" ht="15.75" customHeight="1">
      <c r="A1032" s="22"/>
      <c r="B1032" s="2"/>
      <c r="C1032" s="3"/>
      <c r="D1032" s="21"/>
      <c r="E1032" s="4"/>
      <c r="F1032" s="300"/>
      <c r="G1032" s="5"/>
      <c r="H1032" s="5"/>
      <c r="I1032" s="3"/>
      <c r="J1032" s="3"/>
      <c r="K1032" s="3"/>
      <c r="L1032" s="3"/>
      <c r="M1032" s="3"/>
      <c r="N1032" s="3"/>
      <c r="O1032" s="3"/>
      <c r="P1032" s="3"/>
      <c r="Q1032" s="3"/>
      <c r="R1032" s="3"/>
      <c r="S1032" s="3"/>
      <c r="T1032" s="3"/>
      <c r="U1032" s="3"/>
      <c r="V1032" s="3"/>
      <c r="W1032" s="3"/>
      <c r="X1032" s="3"/>
      <c r="Y1032" s="3"/>
      <c r="Z1032" s="3"/>
      <c r="AA1032" s="3"/>
      <c r="AB1032" s="3"/>
    </row>
  </sheetData>
  <mergeCells count="8">
    <mergeCell ref="A356:F356"/>
    <mergeCell ref="A357:F357"/>
    <mergeCell ref="A358:F358"/>
    <mergeCell ref="G1:H1"/>
    <mergeCell ref="A10:H10"/>
    <mergeCell ref="F353:G353"/>
    <mergeCell ref="F354:G354"/>
    <mergeCell ref="F355:G355"/>
  </mergeCells>
  <conditionalFormatting sqref="F11:G11">
    <cfRule type="cellIs" dxfId="51" priority="5" stopIfTrue="1" operator="equal">
      <formula>0</formula>
    </cfRule>
  </conditionalFormatting>
  <conditionalFormatting sqref="B75">
    <cfRule type="expression" dxfId="50" priority="3" stopIfTrue="1">
      <formula>$B75=1</formula>
    </cfRule>
    <cfRule type="expression" dxfId="49" priority="4" stopIfTrue="1">
      <formula>OR($B75=0,$B75=2,$B75=3,$B75=4)</formula>
    </cfRule>
  </conditionalFormatting>
  <conditionalFormatting sqref="D75">
    <cfRule type="expression" dxfId="48" priority="1" stopIfTrue="1">
      <formula>$B75=1</formula>
    </cfRule>
    <cfRule type="expression" dxfId="47" priority="2" stopIfTrue="1">
      <formula>OR($B75=0,$B75=2,$B75=3,$B75=4)</formula>
    </cfRule>
  </conditionalFormatting>
  <dataValidations disablePrompts="1" count="1">
    <dataValidation type="list" allowBlank="1" sqref="C216:C218">
      <formula1>"SINAPI,SINAPI-I,SICRO,Composição,Cotação"</formula1>
    </dataValidation>
  </dataValidations>
  <printOptions horizontalCentered="1"/>
  <pageMargins left="0" right="0" top="0.47244094488188981" bottom="0.62992125984251968" header="0" footer="0"/>
  <pageSetup paperSize="9" scale="52" orientation="portrait" r:id="rId1"/>
  <headerFooter>
    <oddFooter>&amp;CPágina &amp;P de</oddFooter>
  </headerFooter>
  <colBreaks count="1" manualBreakCount="1">
    <brk id="9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AB1026"/>
  <sheetViews>
    <sheetView topLeftCell="A325" zoomScale="70" zoomScaleNormal="70" workbookViewId="0">
      <selection activeCell="G2" sqref="G2"/>
    </sheetView>
  </sheetViews>
  <sheetFormatPr defaultColWidth="12.625" defaultRowHeight="15" customHeight="1"/>
  <cols>
    <col min="1" max="1" width="8.625" style="370" customWidth="1"/>
    <col min="2" max="2" width="12.875" style="370" customWidth="1"/>
    <col min="3" max="3" width="12.125" style="370" customWidth="1"/>
    <col min="4" max="4" width="78" style="264" customWidth="1"/>
    <col min="5" max="5" width="8.125" style="370" customWidth="1"/>
    <col min="6" max="6" width="12" style="302" bestFit="1" customWidth="1"/>
    <col min="7" max="7" width="15.375" style="264" customWidth="1"/>
    <col min="8" max="8" width="19.625" style="264" bestFit="1" customWidth="1"/>
    <col min="9" max="9" width="17.625" style="370" bestFit="1" customWidth="1"/>
    <col min="10" max="10" width="19.375" style="370" customWidth="1"/>
    <col min="11" max="19" width="2.625" style="370" customWidth="1"/>
    <col min="20" max="20" width="4.875" style="370" customWidth="1"/>
    <col min="21" max="21" width="10.375" style="370" customWidth="1"/>
    <col min="22" max="28" width="2.625" style="370" customWidth="1"/>
    <col min="29" max="16384" width="12.625" style="370"/>
  </cols>
  <sheetData>
    <row r="1" spans="1:28">
      <c r="A1" s="168"/>
      <c r="B1" s="169"/>
      <c r="C1" s="170"/>
      <c r="D1" s="261"/>
      <c r="E1" s="171"/>
      <c r="F1" s="292"/>
      <c r="G1" s="869" t="s">
        <v>1248</v>
      </c>
      <c r="H1" s="870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</row>
    <row r="2" spans="1:28">
      <c r="A2" s="172"/>
      <c r="B2" s="173"/>
      <c r="C2" s="174"/>
      <c r="D2" s="220"/>
      <c r="E2" s="175"/>
      <c r="F2" s="293"/>
      <c r="G2" s="176"/>
      <c r="H2" s="28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36" customHeight="1">
      <c r="A3" s="172"/>
      <c r="B3" s="173"/>
      <c r="C3" s="174"/>
      <c r="D3" s="220"/>
      <c r="E3" s="175"/>
      <c r="F3" s="293"/>
      <c r="G3" s="315"/>
      <c r="H3" s="316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21" customHeight="1">
      <c r="A4" s="172"/>
      <c r="B4" s="173"/>
      <c r="C4" s="174"/>
      <c r="D4" s="291" t="s">
        <v>1173</v>
      </c>
      <c r="E4" s="175"/>
      <c r="F4" s="293"/>
      <c r="G4" s="315"/>
      <c r="H4" s="316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</row>
    <row r="5" spans="1:28" ht="19.5">
      <c r="A5" s="172"/>
      <c r="B5" s="173"/>
      <c r="C5" s="174"/>
      <c r="D5" s="291" t="s">
        <v>1174</v>
      </c>
      <c r="E5" s="175"/>
      <c r="F5" s="293"/>
      <c r="G5" s="315"/>
      <c r="H5" s="316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</row>
    <row r="6" spans="1:28">
      <c r="A6" s="172"/>
      <c r="B6" s="173"/>
      <c r="C6" s="174"/>
      <c r="D6" s="220"/>
      <c r="E6" s="175"/>
      <c r="F6" s="293"/>
      <c r="G6" s="315"/>
      <c r="H6" s="316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</row>
    <row r="7" spans="1:28">
      <c r="A7" s="172"/>
      <c r="B7" s="173"/>
      <c r="C7" s="174"/>
      <c r="D7" s="220"/>
      <c r="E7" s="175"/>
      <c r="F7" s="293"/>
      <c r="G7" s="315"/>
      <c r="H7" s="316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9.5" customHeight="1">
      <c r="A8" s="172"/>
      <c r="B8" s="173"/>
      <c r="C8" s="174"/>
      <c r="D8" s="220"/>
      <c r="E8" s="175"/>
      <c r="F8" s="293"/>
      <c r="G8" s="315"/>
      <c r="H8" s="316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>
      <c r="A9" s="178"/>
      <c r="B9" s="179"/>
      <c r="C9" s="179"/>
      <c r="D9" s="218"/>
      <c r="E9" s="180"/>
      <c r="F9" s="294"/>
      <c r="G9" s="181"/>
      <c r="H9" s="28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</row>
    <row r="10" spans="1:28" ht="24.75" customHeight="1">
      <c r="A10" s="871" t="s">
        <v>0</v>
      </c>
      <c r="B10" s="872"/>
      <c r="C10" s="872"/>
      <c r="D10" s="872"/>
      <c r="E10" s="872"/>
      <c r="F10" s="872"/>
      <c r="G10" s="872"/>
      <c r="H10" s="87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</row>
    <row r="11" spans="1:28" ht="28.5">
      <c r="A11" s="182" t="s">
        <v>1</v>
      </c>
      <c r="B11" s="150" t="s">
        <v>2</v>
      </c>
      <c r="C11" s="150" t="s">
        <v>3</v>
      </c>
      <c r="D11" s="219" t="s">
        <v>4</v>
      </c>
      <c r="E11" s="151" t="s">
        <v>5</v>
      </c>
      <c r="F11" s="295" t="s">
        <v>6</v>
      </c>
      <c r="G11" s="150" t="s">
        <v>7</v>
      </c>
      <c r="H11" s="183" t="s">
        <v>8</v>
      </c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</row>
    <row r="12" spans="1:28" s="225" customFormat="1" ht="14.25">
      <c r="A12" s="221" t="s">
        <v>9</v>
      </c>
      <c r="B12" s="166"/>
      <c r="C12" s="166"/>
      <c r="D12" s="152" t="s">
        <v>10</v>
      </c>
      <c r="E12" s="166"/>
      <c r="F12" s="222"/>
      <c r="G12" s="223"/>
      <c r="H12" s="224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</row>
    <row r="13" spans="1:28" s="225" customFormat="1" ht="28.5">
      <c r="A13" s="226" t="s">
        <v>11</v>
      </c>
      <c r="B13" s="227">
        <v>103689</v>
      </c>
      <c r="C13" s="227" t="s">
        <v>12</v>
      </c>
      <c r="D13" s="153" t="s">
        <v>13</v>
      </c>
      <c r="E13" s="227" t="s">
        <v>627</v>
      </c>
      <c r="F13" s="228">
        <f>VLOOKUP(A13,'MEMORIA DE CALCULO'!$A$12:$U$2737,21,0)</f>
        <v>24</v>
      </c>
      <c r="G13" s="303">
        <v>320.19</v>
      </c>
      <c r="H13" s="317">
        <f t="shared" ref="H13:H24" si="0">F13*G13</f>
        <v>7684.5599999999995</v>
      </c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</row>
    <row r="14" spans="1:28" s="225" customFormat="1" ht="14.25">
      <c r="A14" s="226" t="s">
        <v>15</v>
      </c>
      <c r="B14" s="227" t="s">
        <v>16</v>
      </c>
      <c r="C14" s="227" t="s">
        <v>17</v>
      </c>
      <c r="D14" s="153" t="s">
        <v>18</v>
      </c>
      <c r="E14" s="227" t="s">
        <v>14</v>
      </c>
      <c r="F14" s="228">
        <f>VLOOKUP(A14,'MEMORIA DE CALCULO'!$A$12:$U$2737,21,0)</f>
        <v>12</v>
      </c>
      <c r="G14" s="303">
        <v>536.62</v>
      </c>
      <c r="H14" s="317">
        <f t="shared" si="0"/>
        <v>6439.4400000000005</v>
      </c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</row>
    <row r="15" spans="1:28" s="225" customFormat="1" ht="14.25">
      <c r="A15" s="226" t="s">
        <v>19</v>
      </c>
      <c r="B15" s="227" t="s">
        <v>20</v>
      </c>
      <c r="C15" s="227" t="s">
        <v>17</v>
      </c>
      <c r="D15" s="153" t="s">
        <v>21</v>
      </c>
      <c r="E15" s="227" t="s">
        <v>14</v>
      </c>
      <c r="F15" s="228">
        <f>VLOOKUP(A15,'MEMORIA DE CALCULO'!$A$12:$U$2737,21,0)</f>
        <v>12</v>
      </c>
      <c r="G15" s="303">
        <v>988.11</v>
      </c>
      <c r="H15" s="317">
        <f t="shared" si="0"/>
        <v>11857.32</v>
      </c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</row>
    <row r="16" spans="1:28" s="225" customFormat="1" ht="14.25">
      <c r="A16" s="226" t="s">
        <v>22</v>
      </c>
      <c r="B16" s="227" t="s">
        <v>23</v>
      </c>
      <c r="C16" s="227" t="s">
        <v>17</v>
      </c>
      <c r="D16" s="153" t="s">
        <v>24</v>
      </c>
      <c r="E16" s="227" t="s">
        <v>14</v>
      </c>
      <c r="F16" s="228">
        <f>VLOOKUP(A16,'MEMORIA DE CALCULO'!$A$12:$U$2737,21,0)</f>
        <v>24</v>
      </c>
      <c r="G16" s="303">
        <v>24.74</v>
      </c>
      <c r="H16" s="317">
        <f t="shared" si="0"/>
        <v>593.76</v>
      </c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</row>
    <row r="17" spans="1:28" s="225" customFormat="1" ht="14.25">
      <c r="A17" s="226" t="s">
        <v>25</v>
      </c>
      <c r="B17" s="227" t="s">
        <v>26</v>
      </c>
      <c r="C17" s="227" t="s">
        <v>27</v>
      </c>
      <c r="D17" s="153" t="s">
        <v>28</v>
      </c>
      <c r="E17" s="227" t="s">
        <v>29</v>
      </c>
      <c r="F17" s="228">
        <f>VLOOKUP(A17,'MEMORIA DE CALCULO'!$A$12:$U$2737,21,0)</f>
        <v>1</v>
      </c>
      <c r="G17" s="303">
        <f>2061.8/1.195</f>
        <v>1725.355648535565</v>
      </c>
      <c r="H17" s="317">
        <f t="shared" si="0"/>
        <v>1725.355648535565</v>
      </c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</row>
    <row r="18" spans="1:28" s="225" customFormat="1" ht="28.5">
      <c r="A18" s="226" t="s">
        <v>30</v>
      </c>
      <c r="B18" s="227">
        <v>97064</v>
      </c>
      <c r="C18" s="227" t="s">
        <v>12</v>
      </c>
      <c r="D18" s="153" t="s">
        <v>1159</v>
      </c>
      <c r="E18" s="227" t="s">
        <v>31</v>
      </c>
      <c r="F18" s="228">
        <f>VLOOKUP(A18,'MEMORIA DE CALCULO'!$A$12:$U$2737,21,0)</f>
        <v>36</v>
      </c>
      <c r="G18" s="303">
        <v>254.16</v>
      </c>
      <c r="H18" s="317">
        <f t="shared" si="0"/>
        <v>9149.76</v>
      </c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</row>
    <row r="19" spans="1:28" s="225" customFormat="1" ht="14.25">
      <c r="A19" s="226" t="s">
        <v>32</v>
      </c>
      <c r="B19" s="227" t="s">
        <v>33</v>
      </c>
      <c r="C19" s="227" t="s">
        <v>17</v>
      </c>
      <c r="D19" s="153" t="s">
        <v>34</v>
      </c>
      <c r="E19" s="227" t="s">
        <v>14</v>
      </c>
      <c r="F19" s="228">
        <f>VLOOKUP(A19,'MEMORIA DE CALCULO'!$A$12:$U$2737,21,0)</f>
        <v>154.56</v>
      </c>
      <c r="G19" s="313">
        <v>105.77</v>
      </c>
      <c r="H19" s="317">
        <f t="shared" si="0"/>
        <v>16347.8112</v>
      </c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</row>
    <row r="20" spans="1:28" s="225" customFormat="1" ht="14.25">
      <c r="A20" s="226" t="s">
        <v>35</v>
      </c>
      <c r="B20" s="227" t="s">
        <v>36</v>
      </c>
      <c r="C20" s="227" t="s">
        <v>17</v>
      </c>
      <c r="D20" s="153" t="s">
        <v>37</v>
      </c>
      <c r="E20" s="227" t="s">
        <v>14</v>
      </c>
      <c r="F20" s="228">
        <f>VLOOKUP(A20,'MEMORIA DE CALCULO'!$A$12:$U$2737,21,0)</f>
        <v>323.91000000000003</v>
      </c>
      <c r="G20" s="303">
        <v>16.73</v>
      </c>
      <c r="H20" s="317">
        <f t="shared" si="0"/>
        <v>5419.0143000000007</v>
      </c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</row>
    <row r="21" spans="1:28" s="225" customFormat="1" ht="24" customHeight="1">
      <c r="A21" s="226" t="s">
        <v>42</v>
      </c>
      <c r="B21" s="227" t="s">
        <v>43</v>
      </c>
      <c r="C21" s="227" t="s">
        <v>17</v>
      </c>
      <c r="D21" s="153" t="s">
        <v>44</v>
      </c>
      <c r="E21" s="227" t="s">
        <v>31</v>
      </c>
      <c r="F21" s="228">
        <f>VLOOKUP(A21,'MEMORIA DE CALCULO'!$A$12:$U$2737,21,0)</f>
        <v>30</v>
      </c>
      <c r="G21" s="303">
        <v>87.92</v>
      </c>
      <c r="H21" s="317">
        <f t="shared" si="0"/>
        <v>2637.6</v>
      </c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</row>
    <row r="22" spans="1:28" s="225" customFormat="1" ht="42.75">
      <c r="A22" s="226" t="s">
        <v>45</v>
      </c>
      <c r="B22" s="227">
        <v>98525</v>
      </c>
      <c r="C22" s="227" t="s">
        <v>12</v>
      </c>
      <c r="D22" s="153" t="s">
        <v>1160</v>
      </c>
      <c r="E22" s="227" t="s">
        <v>14</v>
      </c>
      <c r="F22" s="228">
        <f>VLOOKUP(A22,'MEMORIA DE CALCULO'!$A$12:$U$2737,21,0)</f>
        <v>554.97</v>
      </c>
      <c r="G22" s="303">
        <v>0.66</v>
      </c>
      <c r="H22" s="317">
        <f t="shared" si="0"/>
        <v>366.28020000000004</v>
      </c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</row>
    <row r="23" spans="1:28" s="225" customFormat="1" ht="28.5">
      <c r="A23" s="226" t="s">
        <v>56</v>
      </c>
      <c r="B23" s="227" t="s">
        <v>57</v>
      </c>
      <c r="C23" s="227" t="s">
        <v>27</v>
      </c>
      <c r="D23" s="153" t="s">
        <v>58</v>
      </c>
      <c r="E23" s="227" t="s">
        <v>29</v>
      </c>
      <c r="F23" s="228">
        <f>VLOOKUP(A23,'MEMORIA DE CALCULO'!$A$12:$U$2737,21,0)</f>
        <v>1</v>
      </c>
      <c r="G23" s="304">
        <f>6888.84/1.195</f>
        <v>5764.7196652719667</v>
      </c>
      <c r="H23" s="317">
        <f t="shared" si="0"/>
        <v>5764.7196652719667</v>
      </c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</row>
    <row r="24" spans="1:28" s="225" customFormat="1" ht="14.25">
      <c r="A24" s="226" t="s">
        <v>59</v>
      </c>
      <c r="B24" s="227" t="s">
        <v>60</v>
      </c>
      <c r="C24" s="227" t="s">
        <v>17</v>
      </c>
      <c r="D24" s="153" t="s">
        <v>61</v>
      </c>
      <c r="E24" s="229" t="s">
        <v>62</v>
      </c>
      <c r="F24" s="228">
        <f>VLOOKUP(A24,'MEMORIA DE CALCULO'!$A$12:$U$2737,21,0)</f>
        <v>240</v>
      </c>
      <c r="G24" s="313">
        <v>28.59</v>
      </c>
      <c r="H24" s="317">
        <f t="shared" si="0"/>
        <v>6861.6</v>
      </c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</row>
    <row r="25" spans="1:28" s="225" customFormat="1" ht="14.25">
      <c r="A25" s="231"/>
      <c r="B25" s="155"/>
      <c r="C25" s="155"/>
      <c r="D25" s="154"/>
      <c r="E25" s="155"/>
      <c r="F25" s="232" t="s">
        <v>67</v>
      </c>
      <c r="G25" s="268"/>
      <c r="H25" s="233">
        <f>SUM(H13:H24)</f>
        <v>74847.221013807532</v>
      </c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</row>
    <row r="26" spans="1:28" s="225" customFormat="1" ht="14.25">
      <c r="A26" s="221" t="s">
        <v>68</v>
      </c>
      <c r="B26" s="166"/>
      <c r="C26" s="166"/>
      <c r="D26" s="152" t="s">
        <v>69</v>
      </c>
      <c r="E26" s="166"/>
      <c r="F26" s="222"/>
      <c r="G26" s="269"/>
      <c r="H26" s="224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</row>
    <row r="27" spans="1:28" s="225" customFormat="1" ht="57">
      <c r="A27" s="231" t="s">
        <v>70</v>
      </c>
      <c r="B27" s="155">
        <v>90082</v>
      </c>
      <c r="C27" s="155" t="s">
        <v>12</v>
      </c>
      <c r="D27" s="154" t="s">
        <v>71</v>
      </c>
      <c r="E27" s="155" t="s">
        <v>72</v>
      </c>
      <c r="F27" s="228">
        <f>VLOOKUP(A27,'MEMORIA DE CALCULO'!$A$12:$U$2737,21,0)</f>
        <v>543.87</v>
      </c>
      <c r="G27" s="303">
        <v>12.03</v>
      </c>
      <c r="H27" s="317">
        <f>F27*G27</f>
        <v>6542.7560999999996</v>
      </c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</row>
    <row r="28" spans="1:28" s="225" customFormat="1" ht="57">
      <c r="A28" s="231" t="s">
        <v>73</v>
      </c>
      <c r="B28" s="155">
        <v>100974</v>
      </c>
      <c r="C28" s="155" t="s">
        <v>12</v>
      </c>
      <c r="D28" s="154" t="s">
        <v>74</v>
      </c>
      <c r="E28" s="155" t="s">
        <v>72</v>
      </c>
      <c r="F28" s="228">
        <f>VLOOKUP(A28,'MEMORIA DE CALCULO'!$A$12:$U$2737,21,0)</f>
        <v>543.87</v>
      </c>
      <c r="G28" s="303">
        <v>8.66</v>
      </c>
      <c r="H28" s="317">
        <f>F28*G28</f>
        <v>4709.9142000000002</v>
      </c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</row>
    <row r="29" spans="1:28" s="225" customFormat="1" ht="28.5">
      <c r="A29" s="231" t="s">
        <v>75</v>
      </c>
      <c r="B29" s="155">
        <v>95877</v>
      </c>
      <c r="C29" s="155" t="s">
        <v>12</v>
      </c>
      <c r="D29" s="154" t="s">
        <v>76</v>
      </c>
      <c r="E29" s="155" t="s">
        <v>77</v>
      </c>
      <c r="F29" s="228">
        <f>VLOOKUP(A29,'MEMORIA DE CALCULO'!$A$12:$U$2737,21,0)</f>
        <v>4405.3500000000004</v>
      </c>
      <c r="G29" s="303">
        <v>1.86</v>
      </c>
      <c r="H29" s="317">
        <f>F29*G29</f>
        <v>8193.9510000000009</v>
      </c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</row>
    <row r="30" spans="1:28" s="225" customFormat="1" ht="14.25">
      <c r="A30" s="231" t="s">
        <v>78</v>
      </c>
      <c r="B30" s="445" t="s">
        <v>1237</v>
      </c>
      <c r="C30" s="155" t="s">
        <v>64</v>
      </c>
      <c r="D30" s="154" t="s">
        <v>79</v>
      </c>
      <c r="E30" s="155" t="s">
        <v>271</v>
      </c>
      <c r="F30" s="228">
        <f>VLOOKUP(A30,'MEMORIA DE CALCULO'!$A$12:$U$2737,21,0)</f>
        <v>554.97</v>
      </c>
      <c r="G30" s="303">
        <v>5.76</v>
      </c>
      <c r="H30" s="317">
        <f>F30*G30</f>
        <v>3196.6271999999999</v>
      </c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</row>
    <row r="31" spans="1:28" s="225" customFormat="1" ht="14.25">
      <c r="A31" s="231" t="s">
        <v>80</v>
      </c>
      <c r="B31" s="155" t="s">
        <v>81</v>
      </c>
      <c r="C31" s="155" t="s">
        <v>17</v>
      </c>
      <c r="D31" s="154" t="s">
        <v>82</v>
      </c>
      <c r="E31" s="155" t="s">
        <v>72</v>
      </c>
      <c r="F31" s="228">
        <f>VLOOKUP(A31,'MEMORIA DE CALCULO'!$A$12:$U$2737,21,0)</f>
        <v>543.87</v>
      </c>
      <c r="G31" s="303">
        <v>29.69</v>
      </c>
      <c r="H31" s="317">
        <f>F31*G31</f>
        <v>16147.500300000002</v>
      </c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</row>
    <row r="32" spans="1:28" s="225" customFormat="1" ht="14.25">
      <c r="A32" s="231"/>
      <c r="B32" s="155"/>
      <c r="C32" s="227"/>
      <c r="D32" s="153"/>
      <c r="E32" s="155"/>
      <c r="F32" s="234"/>
      <c r="G32" s="270"/>
      <c r="H32" s="317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</row>
    <row r="33" spans="1:28" s="225" customFormat="1" ht="14.25">
      <c r="A33" s="231"/>
      <c r="B33" s="155"/>
      <c r="C33" s="155"/>
      <c r="D33" s="154"/>
      <c r="E33" s="155"/>
      <c r="F33" s="232" t="s">
        <v>67</v>
      </c>
      <c r="G33" s="268"/>
      <c r="H33" s="318">
        <f>SUM(H27:H31)</f>
        <v>38790.748800000001</v>
      </c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</row>
    <row r="34" spans="1:28" s="225" customFormat="1" ht="14.25">
      <c r="A34" s="235">
        <v>3</v>
      </c>
      <c r="B34" s="166"/>
      <c r="C34" s="167"/>
      <c r="D34" s="152" t="s">
        <v>83</v>
      </c>
      <c r="E34" s="167"/>
      <c r="F34" s="236"/>
      <c r="G34" s="271"/>
      <c r="H34" s="224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</row>
    <row r="35" spans="1:28" s="225" customFormat="1" ht="14.25">
      <c r="A35" s="237" t="s">
        <v>84</v>
      </c>
      <c r="B35" s="157"/>
      <c r="C35" s="157"/>
      <c r="D35" s="314" t="s">
        <v>85</v>
      </c>
      <c r="E35" s="157"/>
      <c r="F35" s="238"/>
      <c r="G35" s="272"/>
      <c r="H35" s="317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</row>
    <row r="36" spans="1:28" s="225" customFormat="1" ht="28.5">
      <c r="A36" s="239" t="s">
        <v>86</v>
      </c>
      <c r="B36" s="157">
        <v>96523</v>
      </c>
      <c r="C36" s="157" t="s">
        <v>12</v>
      </c>
      <c r="D36" s="156" t="s">
        <v>1158</v>
      </c>
      <c r="E36" s="157" t="s">
        <v>72</v>
      </c>
      <c r="F36" s="228">
        <f>VLOOKUP(A36,'MEMORIA DE CALCULO'!$A$12:$U$2737,21,0)</f>
        <v>19.440000000000001</v>
      </c>
      <c r="G36" s="305">
        <v>119.51</v>
      </c>
      <c r="H36" s="317">
        <f t="shared" ref="H36:H46" si="1">F36*G36</f>
        <v>2323.2744000000002</v>
      </c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</row>
    <row r="37" spans="1:28" s="225" customFormat="1" ht="28.5">
      <c r="A37" s="239" t="s">
        <v>87</v>
      </c>
      <c r="B37" s="157">
        <v>96527</v>
      </c>
      <c r="C37" s="158" t="s">
        <v>12</v>
      </c>
      <c r="D37" s="156" t="s">
        <v>1157</v>
      </c>
      <c r="E37" s="158" t="s">
        <v>88</v>
      </c>
      <c r="F37" s="228">
        <f>VLOOKUP(A37,'MEMORIA DE CALCULO'!$A$12:$U$2737,21,0)</f>
        <v>33.204599999999992</v>
      </c>
      <c r="G37" s="305">
        <v>131.71</v>
      </c>
      <c r="H37" s="317">
        <f t="shared" si="1"/>
        <v>4373.3778659999989</v>
      </c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</row>
    <row r="38" spans="1:28" s="225" customFormat="1" ht="28.5">
      <c r="A38" s="239" t="s">
        <v>89</v>
      </c>
      <c r="B38" s="165" t="s">
        <v>1238</v>
      </c>
      <c r="C38" s="157" t="s">
        <v>90</v>
      </c>
      <c r="D38" s="156" t="s">
        <v>91</v>
      </c>
      <c r="E38" s="157" t="s">
        <v>31</v>
      </c>
      <c r="F38" s="228">
        <f>VLOOKUP(A38,'MEMORIA DE CALCULO'!$A$12:$U$2737,21,0)</f>
        <v>400</v>
      </c>
      <c r="G38" s="305">
        <v>2.31</v>
      </c>
      <c r="H38" s="317">
        <f t="shared" si="1"/>
        <v>924</v>
      </c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</row>
    <row r="39" spans="1:28" s="225" customFormat="1" ht="28.5">
      <c r="A39" s="239" t="s">
        <v>92</v>
      </c>
      <c r="B39" s="157">
        <v>95875</v>
      </c>
      <c r="C39" s="158" t="s">
        <v>12</v>
      </c>
      <c r="D39" s="156" t="s">
        <v>93</v>
      </c>
      <c r="E39" s="157" t="s">
        <v>77</v>
      </c>
      <c r="F39" s="228">
        <f>VLOOKUP(A39,'MEMORIA DE CALCULO'!$A$12:$U$2737,21,0)</f>
        <v>101.10574999999999</v>
      </c>
      <c r="G39" s="304">
        <v>2.52</v>
      </c>
      <c r="H39" s="317">
        <f t="shared" si="1"/>
        <v>254.78648999999996</v>
      </c>
      <c r="J39" s="24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</row>
    <row r="40" spans="1:28" s="225" customFormat="1" ht="14.25">
      <c r="A40" s="239" t="s">
        <v>94</v>
      </c>
      <c r="B40" s="157" t="s">
        <v>81</v>
      </c>
      <c r="C40" s="158" t="s">
        <v>17</v>
      </c>
      <c r="D40" s="156" t="s">
        <v>82</v>
      </c>
      <c r="E40" s="157" t="s">
        <v>88</v>
      </c>
      <c r="F40" s="228">
        <f>VLOOKUP(A40,'MEMORIA DE CALCULO'!$A$12:$U$2737,21,0)</f>
        <v>101.10574999999999</v>
      </c>
      <c r="G40" s="304">
        <v>29.69</v>
      </c>
      <c r="H40" s="317">
        <f t="shared" si="1"/>
        <v>3001.8297174999998</v>
      </c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</row>
    <row r="41" spans="1:28" s="225" customFormat="1" ht="14.25">
      <c r="A41" s="239" t="s">
        <v>95</v>
      </c>
      <c r="B41" s="157" t="s">
        <v>96</v>
      </c>
      <c r="C41" s="158" t="s">
        <v>17</v>
      </c>
      <c r="D41" s="156" t="s">
        <v>97</v>
      </c>
      <c r="E41" s="158" t="s">
        <v>98</v>
      </c>
      <c r="F41" s="228">
        <f>VLOOKUP(A41,'MEMORIA DE CALCULO'!$A$12:$U$2737,21,0)</f>
        <v>197.08199999999997</v>
      </c>
      <c r="G41" s="305">
        <v>100.14</v>
      </c>
      <c r="H41" s="317">
        <f t="shared" si="1"/>
        <v>19735.791479999996</v>
      </c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</row>
    <row r="42" spans="1:28" s="225" customFormat="1" ht="14.25">
      <c r="A42" s="239" t="s">
        <v>99</v>
      </c>
      <c r="B42" s="157" t="s">
        <v>100</v>
      </c>
      <c r="C42" s="157" t="s">
        <v>17</v>
      </c>
      <c r="D42" s="156" t="s">
        <v>101</v>
      </c>
      <c r="E42" s="157" t="s">
        <v>102</v>
      </c>
      <c r="F42" s="228">
        <f>VLOOKUP(A42,'MEMORIA DE CALCULO'!$A$12:$U$2737,21,0)</f>
        <v>7117.8447999999989</v>
      </c>
      <c r="G42" s="305">
        <v>10.46</v>
      </c>
      <c r="H42" s="317">
        <f t="shared" si="1"/>
        <v>74452.65660799999</v>
      </c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</row>
    <row r="43" spans="1:28" s="225" customFormat="1" ht="14.25">
      <c r="A43" s="239" t="s">
        <v>103</v>
      </c>
      <c r="B43" s="157" t="s">
        <v>104</v>
      </c>
      <c r="C43" s="157" t="s">
        <v>17</v>
      </c>
      <c r="D43" s="156" t="s">
        <v>105</v>
      </c>
      <c r="E43" s="157" t="s">
        <v>102</v>
      </c>
      <c r="F43" s="228">
        <f>VLOOKUP(A43,'MEMORIA DE CALCULO'!$A$12:$U$2737,21,0)</f>
        <v>1779.4611999999997</v>
      </c>
      <c r="G43" s="305">
        <v>10.71</v>
      </c>
      <c r="H43" s="317">
        <f t="shared" si="1"/>
        <v>19058.029451999999</v>
      </c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</row>
    <row r="44" spans="1:28" s="225" customFormat="1" ht="14.25">
      <c r="A44" s="239" t="s">
        <v>106</v>
      </c>
      <c r="B44" s="157" t="s">
        <v>107</v>
      </c>
      <c r="C44" s="157" t="s">
        <v>17</v>
      </c>
      <c r="D44" s="156" t="s">
        <v>108</v>
      </c>
      <c r="E44" s="157" t="s">
        <v>88</v>
      </c>
      <c r="F44" s="228">
        <f>VLOOKUP(A44,'MEMORIA DE CALCULO'!$A$12:$U$2737,21,0)</f>
        <v>28.24</v>
      </c>
      <c r="G44" s="305">
        <v>534</v>
      </c>
      <c r="H44" s="317">
        <f t="shared" si="1"/>
        <v>15080.16</v>
      </c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</row>
    <row r="45" spans="1:28" s="225" customFormat="1" ht="42.75">
      <c r="A45" s="239" t="s">
        <v>109</v>
      </c>
      <c r="B45" s="157">
        <v>96557</v>
      </c>
      <c r="C45" s="157" t="s">
        <v>12</v>
      </c>
      <c r="D45" s="156" t="s">
        <v>1161</v>
      </c>
      <c r="E45" s="157" t="s">
        <v>88</v>
      </c>
      <c r="F45" s="228">
        <f>VLOOKUP(A45,'MEMORIA DE CALCULO'!$A$12:$U$2737,21,0)</f>
        <v>52.644599999999997</v>
      </c>
      <c r="G45" s="305">
        <v>632.36</v>
      </c>
      <c r="H45" s="317">
        <f t="shared" si="1"/>
        <v>33290.339255999999</v>
      </c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</row>
    <row r="46" spans="1:28" s="225" customFormat="1" ht="14.25">
      <c r="A46" s="239" t="s">
        <v>110</v>
      </c>
      <c r="B46" s="157" t="s">
        <v>111</v>
      </c>
      <c r="C46" s="158" t="s">
        <v>17</v>
      </c>
      <c r="D46" s="156" t="s">
        <v>112</v>
      </c>
      <c r="E46" s="158" t="s">
        <v>88</v>
      </c>
      <c r="F46" s="228">
        <f>VLOOKUP(A46,'MEMORIA DE CALCULO'!$A$12:$U$2737,21,0)</f>
        <v>2.5647000000000002</v>
      </c>
      <c r="G46" s="305">
        <v>195.86</v>
      </c>
      <c r="H46" s="317">
        <f t="shared" si="1"/>
        <v>502.3221420000001</v>
      </c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</row>
    <row r="47" spans="1:28" s="225" customFormat="1" ht="14.25">
      <c r="A47" s="237" t="s">
        <v>113</v>
      </c>
      <c r="B47" s="157"/>
      <c r="C47" s="157"/>
      <c r="D47" s="314" t="s">
        <v>114</v>
      </c>
      <c r="E47" s="157"/>
      <c r="F47" s="228"/>
      <c r="G47" s="272"/>
      <c r="H47" s="317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</row>
    <row r="48" spans="1:28" s="225" customFormat="1" ht="14.25">
      <c r="A48" s="237"/>
      <c r="B48" s="157"/>
      <c r="C48" s="157"/>
      <c r="D48" s="314" t="s">
        <v>115</v>
      </c>
      <c r="E48" s="157"/>
      <c r="F48" s="228"/>
      <c r="G48" s="272"/>
      <c r="H48" s="317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</row>
    <row r="49" spans="1:28" s="225" customFormat="1" ht="28.5">
      <c r="A49" s="237" t="s">
        <v>116</v>
      </c>
      <c r="B49" s="157">
        <v>92269</v>
      </c>
      <c r="C49" s="157" t="s">
        <v>12</v>
      </c>
      <c r="D49" s="156" t="s">
        <v>117</v>
      </c>
      <c r="E49" s="157" t="s">
        <v>98</v>
      </c>
      <c r="F49" s="228">
        <f>VLOOKUP(A49,'MEMORIA DE CALCULO'!$A$12:$U$2737,21,0)</f>
        <v>344.22000000000014</v>
      </c>
      <c r="G49" s="305">
        <v>129.22999999999999</v>
      </c>
      <c r="H49" s="317">
        <f>F49*G49</f>
        <v>44483.550600000017</v>
      </c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</row>
    <row r="50" spans="1:28" s="225" customFormat="1" ht="57">
      <c r="A50" s="237" t="s">
        <v>118</v>
      </c>
      <c r="B50" s="157">
        <v>92411</v>
      </c>
      <c r="C50" s="157" t="s">
        <v>12</v>
      </c>
      <c r="D50" s="156" t="s">
        <v>119</v>
      </c>
      <c r="E50" s="157" t="s">
        <v>98</v>
      </c>
      <c r="F50" s="228">
        <f>VLOOKUP(A50,'MEMORIA DE CALCULO'!$A$12:$U$2737,21,0)</f>
        <v>344.22000000000014</v>
      </c>
      <c r="G50" s="305">
        <v>169.68</v>
      </c>
      <c r="H50" s="317">
        <f>F50*G50</f>
        <v>58407.249600000025</v>
      </c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</row>
    <row r="51" spans="1:28" s="225" customFormat="1" ht="28.5">
      <c r="A51" s="237" t="s">
        <v>120</v>
      </c>
      <c r="B51" s="157">
        <v>103672</v>
      </c>
      <c r="C51" s="157" t="s">
        <v>12</v>
      </c>
      <c r="D51" s="156" t="s">
        <v>121</v>
      </c>
      <c r="E51" s="157" t="s">
        <v>88</v>
      </c>
      <c r="F51" s="228">
        <f>VLOOKUP(A51,'MEMORIA DE CALCULO'!$A$12:$U$2737,21,0)</f>
        <v>22.948000000000022</v>
      </c>
      <c r="G51" s="305">
        <v>580.83000000000004</v>
      </c>
      <c r="H51" s="317">
        <f>F51*G51</f>
        <v>13328.886840000014</v>
      </c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</row>
    <row r="52" spans="1:28" s="225" customFormat="1" ht="14.25">
      <c r="A52" s="237" t="s">
        <v>122</v>
      </c>
      <c r="B52" s="157" t="s">
        <v>100</v>
      </c>
      <c r="C52" s="158" t="s">
        <v>17</v>
      </c>
      <c r="D52" s="156" t="s">
        <v>101</v>
      </c>
      <c r="E52" s="158" t="s">
        <v>123</v>
      </c>
      <c r="F52" s="228">
        <f>VLOOKUP(A52,'MEMORIA DE CALCULO'!$A$12:$U$2737,21,0)</f>
        <v>2019.4240000000018</v>
      </c>
      <c r="G52" s="305">
        <v>10.46</v>
      </c>
      <c r="H52" s="317">
        <f>F52*G52</f>
        <v>21123.17504000002</v>
      </c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</row>
    <row r="53" spans="1:28" s="225" customFormat="1" ht="14.25">
      <c r="A53" s="237" t="s">
        <v>124</v>
      </c>
      <c r="B53" s="157" t="s">
        <v>104</v>
      </c>
      <c r="C53" s="158" t="s">
        <v>17</v>
      </c>
      <c r="D53" s="156" t="s">
        <v>105</v>
      </c>
      <c r="E53" s="158" t="s">
        <v>123</v>
      </c>
      <c r="F53" s="228">
        <f>VLOOKUP(A53,'MEMORIA DE CALCULO'!$A$12:$U$2737,21,0)</f>
        <v>504.85600000000045</v>
      </c>
      <c r="G53" s="305">
        <v>10.71</v>
      </c>
      <c r="H53" s="317">
        <f>F53*G53</f>
        <v>5407.007760000005</v>
      </c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</row>
    <row r="54" spans="1:28" s="225" customFormat="1" ht="14.25">
      <c r="A54" s="237"/>
      <c r="B54" s="157"/>
      <c r="C54" s="157"/>
      <c r="D54" s="314" t="s">
        <v>125</v>
      </c>
      <c r="E54" s="157"/>
      <c r="F54" s="228"/>
      <c r="G54" s="305"/>
      <c r="H54" s="317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</row>
    <row r="55" spans="1:28" s="225" customFormat="1" ht="28.5">
      <c r="A55" s="237" t="s">
        <v>126</v>
      </c>
      <c r="B55" s="157">
        <v>92270</v>
      </c>
      <c r="C55" s="157" t="s">
        <v>12</v>
      </c>
      <c r="D55" s="156" t="s">
        <v>127</v>
      </c>
      <c r="E55" s="157" t="s">
        <v>98</v>
      </c>
      <c r="F55" s="228">
        <f>VLOOKUP(A55,'MEMORIA DE CALCULO'!$A$12:$U$2737,21,0)</f>
        <v>433.97999999999985</v>
      </c>
      <c r="G55" s="305">
        <v>201.67</v>
      </c>
      <c r="H55" s="317">
        <f t="shared" ref="H55:H61" si="2">F55*G55</f>
        <v>87520.746599999969</v>
      </c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</row>
    <row r="56" spans="1:28" s="225" customFormat="1" ht="57">
      <c r="A56" s="237" t="s">
        <v>128</v>
      </c>
      <c r="B56" s="157">
        <v>92446</v>
      </c>
      <c r="C56" s="157" t="s">
        <v>12</v>
      </c>
      <c r="D56" s="156" t="s">
        <v>129</v>
      </c>
      <c r="E56" s="157" t="s">
        <v>98</v>
      </c>
      <c r="F56" s="228">
        <f>VLOOKUP(A56,'MEMORIA DE CALCULO'!$A$12:$U$2737,21,0)</f>
        <v>433.97999999999985</v>
      </c>
      <c r="G56" s="305">
        <v>347.02</v>
      </c>
      <c r="H56" s="317">
        <f t="shared" si="2"/>
        <v>150599.73959999994</v>
      </c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</row>
    <row r="57" spans="1:28" s="225" customFormat="1" ht="42.75">
      <c r="A57" s="237" t="s">
        <v>130</v>
      </c>
      <c r="B57" s="157">
        <v>103674</v>
      </c>
      <c r="C57" s="157" t="s">
        <v>12</v>
      </c>
      <c r="D57" s="156" t="s">
        <v>131</v>
      </c>
      <c r="E57" s="157" t="s">
        <v>88</v>
      </c>
      <c r="F57" s="228">
        <f>VLOOKUP(A57,'MEMORIA DE CALCULO'!$A$12:$U$2737,21,0)</f>
        <v>34.718400000000017</v>
      </c>
      <c r="G57" s="305">
        <v>604.59</v>
      </c>
      <c r="H57" s="317">
        <f t="shared" si="2"/>
        <v>20990.39745600001</v>
      </c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</row>
    <row r="58" spans="1:28" s="225" customFormat="1" ht="14.25">
      <c r="A58" s="237" t="s">
        <v>132</v>
      </c>
      <c r="B58" s="157" t="s">
        <v>100</v>
      </c>
      <c r="C58" s="158" t="s">
        <v>17</v>
      </c>
      <c r="D58" s="156" t="s">
        <v>101</v>
      </c>
      <c r="E58" s="158" t="s">
        <v>123</v>
      </c>
      <c r="F58" s="228">
        <f>VLOOKUP(A58,'MEMORIA DE CALCULO'!$A$12:$U$2737,21,0)</f>
        <v>3055.2192000000014</v>
      </c>
      <c r="G58" s="305">
        <v>10.46</v>
      </c>
      <c r="H58" s="317">
        <f t="shared" si="2"/>
        <v>31957.592832000017</v>
      </c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</row>
    <row r="59" spans="1:28" s="225" customFormat="1" ht="14.25">
      <c r="A59" s="237" t="s">
        <v>133</v>
      </c>
      <c r="B59" s="157" t="s">
        <v>104</v>
      </c>
      <c r="C59" s="158" t="s">
        <v>17</v>
      </c>
      <c r="D59" s="156" t="s">
        <v>105</v>
      </c>
      <c r="E59" s="158" t="s">
        <v>123</v>
      </c>
      <c r="F59" s="228">
        <f>VLOOKUP(A59,'MEMORIA DE CALCULO'!$A$12:$U$2737,21,0)</f>
        <v>763.80480000000034</v>
      </c>
      <c r="G59" s="305">
        <v>10.71</v>
      </c>
      <c r="H59" s="317">
        <f t="shared" si="2"/>
        <v>8180.3494080000046</v>
      </c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</row>
    <row r="60" spans="1:28" s="225" customFormat="1" ht="42.75">
      <c r="A60" s="237" t="s">
        <v>134</v>
      </c>
      <c r="B60" s="157">
        <v>101165</v>
      </c>
      <c r="C60" s="158" t="s">
        <v>12</v>
      </c>
      <c r="D60" s="193" t="s">
        <v>135</v>
      </c>
      <c r="E60" s="158" t="s">
        <v>136</v>
      </c>
      <c r="F60" s="228">
        <f>VLOOKUP(A60,'MEMORIA DE CALCULO'!$A$12:$U$2737,21,0)</f>
        <v>14.757600000000007</v>
      </c>
      <c r="G60" s="305">
        <v>1027.54</v>
      </c>
      <c r="H60" s="317">
        <f t="shared" si="2"/>
        <v>15164.024304000006</v>
      </c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</row>
    <row r="61" spans="1:28" s="225" customFormat="1" ht="28.5">
      <c r="A61" s="237" t="s">
        <v>137</v>
      </c>
      <c r="B61" s="158">
        <v>98557</v>
      </c>
      <c r="C61" s="158" t="s">
        <v>12</v>
      </c>
      <c r="D61" s="159" t="s">
        <v>1162</v>
      </c>
      <c r="E61" s="157" t="s">
        <v>98</v>
      </c>
      <c r="F61" s="228">
        <f>VLOOKUP(A61,'MEMORIA DE CALCULO'!$A$12:$U$2737,21,0)</f>
        <v>184.47000000000006</v>
      </c>
      <c r="G61" s="305">
        <v>47.56</v>
      </c>
      <c r="H61" s="317">
        <f t="shared" si="2"/>
        <v>8773.3932000000023</v>
      </c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</row>
    <row r="62" spans="1:28" s="225" customFormat="1" ht="14.25">
      <c r="A62" s="237"/>
      <c r="B62" s="157"/>
      <c r="C62" s="158"/>
      <c r="D62" s="156"/>
      <c r="E62" s="158"/>
      <c r="F62" s="228"/>
      <c r="G62" s="272"/>
      <c r="H62" s="317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</row>
    <row r="63" spans="1:28" s="225" customFormat="1" ht="14.25">
      <c r="A63" s="237"/>
      <c r="B63" s="157"/>
      <c r="C63" s="157"/>
      <c r="D63" s="314" t="s">
        <v>139</v>
      </c>
      <c r="E63" s="157"/>
      <c r="F63" s="228"/>
      <c r="G63" s="272"/>
      <c r="H63" s="317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</row>
    <row r="64" spans="1:28" s="225" customFormat="1" ht="28.5">
      <c r="A64" s="237" t="s">
        <v>140</v>
      </c>
      <c r="B64" s="157" t="s">
        <v>141</v>
      </c>
      <c r="C64" s="157" t="s">
        <v>17</v>
      </c>
      <c r="D64" s="156" t="s">
        <v>142</v>
      </c>
      <c r="E64" s="157" t="s">
        <v>98</v>
      </c>
      <c r="F64" s="228">
        <f>VLOOKUP(A64,'MEMORIA DE CALCULO'!$A$12:$U$2737,21,0)</f>
        <v>558.54</v>
      </c>
      <c r="G64" s="272">
        <v>157.43</v>
      </c>
      <c r="H64" s="317">
        <f t="shared" ref="H64:H79" si="3">F64*G64</f>
        <v>87930.9522</v>
      </c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</row>
    <row r="65" spans="1:28" s="225" customFormat="1" ht="14.25">
      <c r="A65" s="237" t="s">
        <v>143</v>
      </c>
      <c r="B65" s="157" t="s">
        <v>144</v>
      </c>
      <c r="C65" s="157" t="s">
        <v>17</v>
      </c>
      <c r="D65" s="156" t="s">
        <v>145</v>
      </c>
      <c r="E65" s="157" t="s">
        <v>123</v>
      </c>
      <c r="F65" s="228">
        <f>VLOOKUP(A65,'MEMORIA DE CALCULO'!$A$12:$U$2737,21,0)</f>
        <v>491.51519999999999</v>
      </c>
      <c r="G65" s="272">
        <v>10.65</v>
      </c>
      <c r="H65" s="317">
        <f t="shared" si="3"/>
        <v>5234.63688</v>
      </c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</row>
    <row r="66" spans="1:28" s="225" customFormat="1" ht="14.25">
      <c r="A66" s="237"/>
      <c r="B66" s="157"/>
      <c r="C66" s="157"/>
      <c r="D66" s="156"/>
      <c r="E66" s="157"/>
      <c r="F66" s="228"/>
      <c r="G66" s="272"/>
      <c r="H66" s="317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</row>
    <row r="67" spans="1:28" s="225" customFormat="1" ht="14.25">
      <c r="A67" s="237"/>
      <c r="B67" s="157"/>
      <c r="C67" s="157"/>
      <c r="D67" s="314" t="s">
        <v>146</v>
      </c>
      <c r="E67" s="157"/>
      <c r="F67" s="228"/>
      <c r="G67" s="272"/>
      <c r="H67" s="317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</row>
    <row r="68" spans="1:28" s="225" customFormat="1" ht="28.5">
      <c r="A68" s="284" t="s">
        <v>147</v>
      </c>
      <c r="B68" s="242">
        <v>96523</v>
      </c>
      <c r="C68" s="242" t="s">
        <v>12</v>
      </c>
      <c r="D68" s="206" t="s">
        <v>1158</v>
      </c>
      <c r="E68" s="242" t="s">
        <v>72</v>
      </c>
      <c r="F68" s="228">
        <f>VLOOKUP(A68,'MEMORIA DE CALCULO'!$A$12:$U$2737,21,0)</f>
        <v>14.704000000000001</v>
      </c>
      <c r="G68" s="274">
        <v>119.51</v>
      </c>
      <c r="H68" s="317">
        <f t="shared" si="3"/>
        <v>1757.2750400000002</v>
      </c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</row>
    <row r="69" spans="1:28" s="225" customFormat="1" ht="28.5">
      <c r="A69" s="284" t="s">
        <v>149</v>
      </c>
      <c r="B69" s="242">
        <v>101174</v>
      </c>
      <c r="C69" s="242" t="s">
        <v>12</v>
      </c>
      <c r="D69" s="206" t="s">
        <v>1118</v>
      </c>
      <c r="E69" s="242" t="s">
        <v>31</v>
      </c>
      <c r="F69" s="228">
        <f>VLOOKUP(A69,'MEMORIA DE CALCULO'!$A$12:$U$2737,21,0)</f>
        <v>180</v>
      </c>
      <c r="G69" s="274">
        <v>90.24</v>
      </c>
      <c r="H69" s="317">
        <f t="shared" si="3"/>
        <v>16243.199999999999</v>
      </c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</row>
    <row r="70" spans="1:28" s="225" customFormat="1" ht="28.5">
      <c r="A70" s="284" t="s">
        <v>1140</v>
      </c>
      <c r="B70" s="213" t="s">
        <v>1119</v>
      </c>
      <c r="C70" s="242" t="s">
        <v>12</v>
      </c>
      <c r="D70" s="214" t="s">
        <v>1163</v>
      </c>
      <c r="E70" s="242" t="s">
        <v>77</v>
      </c>
      <c r="F70" s="228">
        <f>VLOOKUP(A70,'MEMORIA DE CALCULO'!$A$12:$U$2737,21,0)</f>
        <v>240.00300000000001</v>
      </c>
      <c r="G70" s="274">
        <v>1.86</v>
      </c>
      <c r="H70" s="317">
        <f t="shared" si="3"/>
        <v>446.40558000000004</v>
      </c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</row>
    <row r="71" spans="1:28" s="225" customFormat="1" ht="14.25">
      <c r="A71" s="284" t="s">
        <v>1141</v>
      </c>
      <c r="B71" s="215" t="s">
        <v>81</v>
      </c>
      <c r="C71" s="216" t="s">
        <v>17</v>
      </c>
      <c r="D71" s="206" t="s">
        <v>82</v>
      </c>
      <c r="E71" s="217" t="s">
        <v>88</v>
      </c>
      <c r="F71" s="228">
        <f>VLOOKUP(A71,'MEMORIA DE CALCULO'!$A$12:$U$2737,21,0)</f>
        <v>240.00300000000001</v>
      </c>
      <c r="G71" s="275">
        <v>29.69</v>
      </c>
      <c r="H71" s="317">
        <f t="shared" si="3"/>
        <v>7125.6890700000004</v>
      </c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</row>
    <row r="72" spans="1:28" s="225" customFormat="1" ht="14.25">
      <c r="A72" s="284" t="s">
        <v>1142</v>
      </c>
      <c r="B72" s="242" t="s">
        <v>96</v>
      </c>
      <c r="C72" s="216" t="s">
        <v>17</v>
      </c>
      <c r="D72" s="206" t="s">
        <v>97</v>
      </c>
      <c r="E72" s="216" t="s">
        <v>98</v>
      </c>
      <c r="F72" s="228">
        <f>VLOOKUP(A72,'MEMORIA DE CALCULO'!$A$12:$U$2737,21,0)</f>
        <v>29.408000000000001</v>
      </c>
      <c r="G72" s="274">
        <v>100.14</v>
      </c>
      <c r="H72" s="317">
        <f t="shared" si="3"/>
        <v>2944.9171200000001</v>
      </c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</row>
    <row r="73" spans="1:28" s="225" customFormat="1" ht="14.25">
      <c r="A73" s="284" t="s">
        <v>1143</v>
      </c>
      <c r="B73" s="242" t="s">
        <v>1128</v>
      </c>
      <c r="C73" s="216" t="s">
        <v>17</v>
      </c>
      <c r="D73" s="206" t="s">
        <v>1129</v>
      </c>
      <c r="E73" s="216" t="s">
        <v>98</v>
      </c>
      <c r="F73" s="228">
        <f>VLOOKUP(A73,'MEMORIA DE CALCULO'!$A$12:$U$2737,21,0)</f>
        <v>257.32</v>
      </c>
      <c r="G73" s="274">
        <v>243.46</v>
      </c>
      <c r="H73" s="317">
        <f t="shared" si="3"/>
        <v>62647.127200000003</v>
      </c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</row>
    <row r="74" spans="1:28" s="225" customFormat="1" ht="14.25">
      <c r="A74" s="284" t="s">
        <v>1144</v>
      </c>
      <c r="B74" s="242" t="s">
        <v>111</v>
      </c>
      <c r="C74" s="216" t="s">
        <v>17</v>
      </c>
      <c r="D74" s="206" t="s">
        <v>112</v>
      </c>
      <c r="E74" s="216" t="s">
        <v>88</v>
      </c>
      <c r="F74" s="228">
        <f>VLOOKUP(A74,'MEMORIA DE CALCULO'!$A$12:$U$2737,21,0)</f>
        <v>1.8380000000000001</v>
      </c>
      <c r="G74" s="274">
        <v>195.86</v>
      </c>
      <c r="H74" s="317">
        <f t="shared" si="3"/>
        <v>359.99068000000005</v>
      </c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</row>
    <row r="75" spans="1:28" s="225" customFormat="1" ht="21.75" customHeight="1">
      <c r="A75" s="284" t="s">
        <v>1145</v>
      </c>
      <c r="B75" s="447" t="s">
        <v>1239</v>
      </c>
      <c r="C75" s="446" t="s">
        <v>90</v>
      </c>
      <c r="D75" s="206" t="s">
        <v>1131</v>
      </c>
      <c r="E75" s="242" t="s">
        <v>88</v>
      </c>
      <c r="F75" s="228">
        <f>VLOOKUP(A75,'MEMORIA DE CALCULO'!$A$12:$U$2737,21,0)</f>
        <v>40.436</v>
      </c>
      <c r="G75" s="274">
        <v>529.16999999999996</v>
      </c>
      <c r="H75" s="317">
        <f t="shared" si="3"/>
        <v>21397.518119999997</v>
      </c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</row>
    <row r="76" spans="1:28" s="225" customFormat="1" ht="14.25">
      <c r="A76" s="284" t="s">
        <v>1146</v>
      </c>
      <c r="B76" s="242" t="s">
        <v>100</v>
      </c>
      <c r="C76" s="216" t="s">
        <v>17</v>
      </c>
      <c r="D76" s="206" t="s">
        <v>101</v>
      </c>
      <c r="E76" s="216" t="s">
        <v>123</v>
      </c>
      <c r="F76" s="228">
        <f>VLOOKUP(A76,'MEMORIA DE CALCULO'!$A$12:$U$2737,21,0)</f>
        <v>3558.3679999999999</v>
      </c>
      <c r="G76" s="274">
        <v>10.46</v>
      </c>
      <c r="H76" s="317">
        <f t="shared" si="3"/>
        <v>37220.529280000002</v>
      </c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</row>
    <row r="77" spans="1:28" s="225" customFormat="1" ht="14.25">
      <c r="A77" s="284" t="s">
        <v>1147</v>
      </c>
      <c r="B77" s="242" t="s">
        <v>104</v>
      </c>
      <c r="C77" s="216" t="s">
        <v>17</v>
      </c>
      <c r="D77" s="206" t="s">
        <v>105</v>
      </c>
      <c r="E77" s="216" t="s">
        <v>123</v>
      </c>
      <c r="F77" s="228">
        <f>VLOOKUP(A77,'MEMORIA DE CALCULO'!$A$12:$U$2737,21,0)</f>
        <v>889.59199999999998</v>
      </c>
      <c r="G77" s="274">
        <v>10.71</v>
      </c>
      <c r="H77" s="317">
        <f t="shared" si="3"/>
        <v>9527.5303199999998</v>
      </c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</row>
    <row r="78" spans="1:28" s="225" customFormat="1" ht="28.5">
      <c r="A78" s="284" t="s">
        <v>1148</v>
      </c>
      <c r="B78" s="449" t="s">
        <v>1240</v>
      </c>
      <c r="C78" s="242" t="s">
        <v>1138</v>
      </c>
      <c r="D78" s="206" t="s">
        <v>1139</v>
      </c>
      <c r="E78" s="242" t="s">
        <v>216</v>
      </c>
      <c r="F78" s="228">
        <f>VLOOKUP(A78,'MEMORIA DE CALCULO'!$A$12:$U$2737,21,0)</f>
        <v>80</v>
      </c>
      <c r="G78" s="274">
        <v>54.3</v>
      </c>
      <c r="H78" s="317">
        <f t="shared" si="3"/>
        <v>4344</v>
      </c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</row>
    <row r="79" spans="1:28" s="225" customFormat="1" ht="28.5">
      <c r="A79" s="284" t="s">
        <v>1149</v>
      </c>
      <c r="B79" s="243" t="s">
        <v>1241</v>
      </c>
      <c r="C79" s="244" t="s">
        <v>90</v>
      </c>
      <c r="D79" s="162" t="s">
        <v>1114</v>
      </c>
      <c r="E79" s="245" t="s">
        <v>148</v>
      </c>
      <c r="F79" s="228">
        <f>VLOOKUP(A79,'MEMORIA DE CALCULO'!$A$12:$U$2737,21,0)</f>
        <v>49.7</v>
      </c>
      <c r="G79" s="304">
        <v>1120.1500000000001</v>
      </c>
      <c r="H79" s="317">
        <f t="shared" si="3"/>
        <v>55671.455000000009</v>
      </c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</row>
    <row r="80" spans="1:28" s="225" customFormat="1" ht="14.25">
      <c r="A80" s="237"/>
      <c r="B80" s="157"/>
      <c r="C80" s="157"/>
      <c r="D80" s="156"/>
      <c r="E80" s="157"/>
      <c r="F80" s="238"/>
      <c r="G80" s="276" t="s">
        <v>150</v>
      </c>
      <c r="H80" s="318">
        <f>SUM(H36:H79)</f>
        <v>951783.9071414998</v>
      </c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</row>
    <row r="81" spans="1:28" s="225" customFormat="1" ht="14.25">
      <c r="A81" s="246">
        <v>4</v>
      </c>
      <c r="B81" s="247"/>
      <c r="C81" s="247"/>
      <c r="D81" s="152" t="s">
        <v>151</v>
      </c>
      <c r="E81" s="247"/>
      <c r="F81" s="248"/>
      <c r="G81" s="277"/>
      <c r="H81" s="224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</row>
    <row r="82" spans="1:28" s="225" customFormat="1" ht="42.75">
      <c r="A82" s="249" t="s">
        <v>152</v>
      </c>
      <c r="B82" s="157">
        <v>103320</v>
      </c>
      <c r="C82" s="158" t="s">
        <v>12</v>
      </c>
      <c r="D82" s="193" t="s">
        <v>153</v>
      </c>
      <c r="E82" s="158" t="s">
        <v>98</v>
      </c>
      <c r="F82" s="228">
        <f>VLOOKUP(A82,'MEMORIA DE CALCULO'!$A$12:$U$2737,21,0)</f>
        <v>380.91</v>
      </c>
      <c r="G82" s="305">
        <v>123.31</v>
      </c>
      <c r="H82" s="317">
        <f t="shared" ref="H82:H92" si="4">F82*G82</f>
        <v>46970.012100000007</v>
      </c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</row>
    <row r="83" spans="1:28" s="225" customFormat="1" ht="42.75">
      <c r="A83" s="249" t="s">
        <v>154</v>
      </c>
      <c r="B83" s="157">
        <v>103324</v>
      </c>
      <c r="C83" s="158" t="s">
        <v>12</v>
      </c>
      <c r="D83" s="193" t="s">
        <v>155</v>
      </c>
      <c r="E83" s="158" t="s">
        <v>98</v>
      </c>
      <c r="F83" s="228">
        <f>VLOOKUP(A83,'MEMORIA DE CALCULO'!$A$12:$U$2737,21,0)</f>
        <v>821.75</v>
      </c>
      <c r="G83" s="305">
        <v>82.22</v>
      </c>
      <c r="H83" s="317">
        <f t="shared" si="4"/>
        <v>67564.285000000003</v>
      </c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</row>
    <row r="84" spans="1:28" s="225" customFormat="1" ht="42.75">
      <c r="A84" s="249" t="s">
        <v>156</v>
      </c>
      <c r="B84" s="157">
        <v>96370</v>
      </c>
      <c r="C84" s="158" t="s">
        <v>12</v>
      </c>
      <c r="D84" s="156" t="s">
        <v>157</v>
      </c>
      <c r="E84" s="158" t="s">
        <v>98</v>
      </c>
      <c r="F84" s="228">
        <f>VLOOKUP(A84,'MEMORIA DE CALCULO'!$A$12:$U$2737,21,0)</f>
        <v>72.8</v>
      </c>
      <c r="G84" s="305">
        <v>57.77</v>
      </c>
      <c r="H84" s="317">
        <f t="shared" si="4"/>
        <v>4205.6559999999999</v>
      </c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</row>
    <row r="85" spans="1:28" s="225" customFormat="1" ht="14.25">
      <c r="A85" s="249" t="s">
        <v>158</v>
      </c>
      <c r="B85" s="157" t="s">
        <v>159</v>
      </c>
      <c r="C85" s="158" t="s">
        <v>17</v>
      </c>
      <c r="D85" s="156" t="s">
        <v>160</v>
      </c>
      <c r="E85" s="158" t="s">
        <v>98</v>
      </c>
      <c r="F85" s="228">
        <f>VLOOKUP(A85,'MEMORIA DE CALCULO'!$A$12:$U$2737,21,0)</f>
        <v>76</v>
      </c>
      <c r="G85" s="305">
        <v>1099.5899999999999</v>
      </c>
      <c r="H85" s="317">
        <f t="shared" si="4"/>
        <v>83568.84</v>
      </c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</row>
    <row r="86" spans="1:28" s="225" customFormat="1" ht="28.5">
      <c r="A86" s="249" t="s">
        <v>161</v>
      </c>
      <c r="B86" s="157">
        <v>93190</v>
      </c>
      <c r="C86" s="158" t="s">
        <v>12</v>
      </c>
      <c r="D86" s="193" t="s">
        <v>162</v>
      </c>
      <c r="E86" s="158" t="s">
        <v>148</v>
      </c>
      <c r="F86" s="228">
        <f>VLOOKUP(A86,'MEMORIA DE CALCULO'!$A$12:$U$2737,21,0)</f>
        <v>4.3000000000000007</v>
      </c>
      <c r="G86" s="305">
        <v>48.97</v>
      </c>
      <c r="H86" s="317">
        <f t="shared" si="4"/>
        <v>210.57100000000003</v>
      </c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</row>
    <row r="87" spans="1:28" s="225" customFormat="1" ht="28.5">
      <c r="A87" s="249" t="s">
        <v>163</v>
      </c>
      <c r="B87" s="157">
        <v>93191</v>
      </c>
      <c r="C87" s="158" t="s">
        <v>12</v>
      </c>
      <c r="D87" s="193" t="s">
        <v>1155</v>
      </c>
      <c r="E87" s="158" t="s">
        <v>148</v>
      </c>
      <c r="F87" s="228">
        <f>VLOOKUP(A87,'MEMORIA DE CALCULO'!$A$12:$U$2737,21,0)</f>
        <v>76.292000000000002</v>
      </c>
      <c r="G87" s="305">
        <v>62.07</v>
      </c>
      <c r="H87" s="317">
        <f t="shared" si="4"/>
        <v>4735.4444400000002</v>
      </c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</row>
    <row r="88" spans="1:28" s="225" customFormat="1" ht="42.75">
      <c r="A88" s="249" t="s">
        <v>164</v>
      </c>
      <c r="B88" s="157">
        <v>93192</v>
      </c>
      <c r="C88" s="158" t="s">
        <v>12</v>
      </c>
      <c r="D88" s="193" t="s">
        <v>165</v>
      </c>
      <c r="E88" s="158" t="s">
        <v>148</v>
      </c>
      <c r="F88" s="228">
        <f>VLOOKUP(A88,'MEMORIA DE CALCULO'!$A$12:$U$2737,21,0)</f>
        <v>40.9</v>
      </c>
      <c r="G88" s="305">
        <v>54.31</v>
      </c>
      <c r="H88" s="317">
        <f t="shared" si="4"/>
        <v>2221.279</v>
      </c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</row>
    <row r="89" spans="1:28" s="225" customFormat="1" ht="28.5">
      <c r="A89" s="249" t="s">
        <v>166</v>
      </c>
      <c r="B89" s="309">
        <v>93199</v>
      </c>
      <c r="C89" s="310" t="s">
        <v>12</v>
      </c>
      <c r="D89" s="193" t="s">
        <v>1156</v>
      </c>
      <c r="E89" s="158" t="s">
        <v>148</v>
      </c>
      <c r="F89" s="228">
        <f>VLOOKUP(A89,'MEMORIA DE CALCULO'!$A$12:$U$2737,21,0)</f>
        <v>76.963999999999999</v>
      </c>
      <c r="G89" s="305">
        <v>47.71</v>
      </c>
      <c r="H89" s="317">
        <f t="shared" si="4"/>
        <v>3671.95244</v>
      </c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</row>
    <row r="90" spans="1:28" s="225" customFormat="1" ht="28.5">
      <c r="A90" s="249" t="s">
        <v>167</v>
      </c>
      <c r="B90" s="157">
        <v>93201</v>
      </c>
      <c r="C90" s="158" t="s">
        <v>12</v>
      </c>
      <c r="D90" s="193" t="s">
        <v>168</v>
      </c>
      <c r="E90" s="158" t="s">
        <v>148</v>
      </c>
      <c r="F90" s="228">
        <f>VLOOKUP(A90,'MEMORIA DE CALCULO'!$A$12:$U$2737,21,0)</f>
        <v>407.8</v>
      </c>
      <c r="G90" s="305">
        <v>7.38</v>
      </c>
      <c r="H90" s="317">
        <f t="shared" si="4"/>
        <v>3009.5639999999999</v>
      </c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</row>
    <row r="91" spans="1:28" s="225" customFormat="1" ht="28.5">
      <c r="A91" s="249" t="s">
        <v>169</v>
      </c>
      <c r="B91" s="157">
        <v>93205</v>
      </c>
      <c r="C91" s="158" t="s">
        <v>12</v>
      </c>
      <c r="D91" s="193" t="s">
        <v>1164</v>
      </c>
      <c r="E91" s="158" t="s">
        <v>148</v>
      </c>
      <c r="F91" s="228">
        <f>VLOOKUP(A91,'MEMORIA DE CALCULO'!$A$12:$U$2737,21,0)</f>
        <v>173.2</v>
      </c>
      <c r="G91" s="305">
        <v>60.17</v>
      </c>
      <c r="H91" s="317">
        <f t="shared" si="4"/>
        <v>10421.444</v>
      </c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</row>
    <row r="92" spans="1:28" s="225" customFormat="1" ht="42.75">
      <c r="A92" s="239" t="s">
        <v>170</v>
      </c>
      <c r="B92" s="244">
        <v>101162</v>
      </c>
      <c r="C92" s="245" t="s">
        <v>12</v>
      </c>
      <c r="D92" s="194" t="s">
        <v>171</v>
      </c>
      <c r="E92" s="245" t="s">
        <v>98</v>
      </c>
      <c r="F92" s="228">
        <f>VLOOKUP(A92,'MEMORIA DE CALCULO'!$A$12:$U$2737,21,0)</f>
        <v>30.14</v>
      </c>
      <c r="G92" s="306">
        <v>170.59</v>
      </c>
      <c r="H92" s="317">
        <f t="shared" si="4"/>
        <v>5141.5826000000006</v>
      </c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</row>
    <row r="93" spans="1:28" s="225" customFormat="1" ht="14.25">
      <c r="A93" s="249"/>
      <c r="B93" s="157"/>
      <c r="C93" s="158"/>
      <c r="D93" s="156"/>
      <c r="E93" s="158"/>
      <c r="F93" s="250" t="s">
        <v>172</v>
      </c>
      <c r="G93" s="276"/>
      <c r="H93" s="318">
        <f>SUM(H82:H92)</f>
        <v>231720.63058</v>
      </c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</row>
    <row r="94" spans="1:28" s="225" customFormat="1" ht="14.25">
      <c r="A94" s="249"/>
      <c r="B94" s="157"/>
      <c r="C94" s="158"/>
      <c r="D94" s="156"/>
      <c r="E94" s="158"/>
      <c r="F94" s="238"/>
      <c r="G94" s="272"/>
      <c r="H94" s="317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</row>
    <row r="95" spans="1:28" s="225" customFormat="1" ht="14.25">
      <c r="A95" s="235">
        <v>5</v>
      </c>
      <c r="B95" s="166"/>
      <c r="C95" s="167"/>
      <c r="D95" s="152" t="s">
        <v>173</v>
      </c>
      <c r="E95" s="167"/>
      <c r="F95" s="236"/>
      <c r="G95" s="271"/>
      <c r="H95" s="224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</row>
    <row r="96" spans="1:28" s="225" customFormat="1" ht="14.25">
      <c r="A96" s="237" t="s">
        <v>174</v>
      </c>
      <c r="B96" s="157"/>
      <c r="C96" s="157"/>
      <c r="D96" s="266" t="s">
        <v>175</v>
      </c>
      <c r="E96" s="267"/>
      <c r="F96" s="296"/>
      <c r="G96" s="319"/>
      <c r="H96" s="317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</row>
    <row r="97" spans="1:28" s="225" customFormat="1" ht="57">
      <c r="A97" s="249" t="s">
        <v>176</v>
      </c>
      <c r="B97" s="158">
        <v>90795</v>
      </c>
      <c r="C97" s="157" t="s">
        <v>12</v>
      </c>
      <c r="D97" s="159" t="s">
        <v>177</v>
      </c>
      <c r="E97" s="157" t="s">
        <v>178</v>
      </c>
      <c r="F97" s="228">
        <f>VLOOKUP(A97,'MEMORIA DE CALCULO'!$A$12:$U$2737,21,0)</f>
        <v>9</v>
      </c>
      <c r="G97" s="278">
        <v>794.86</v>
      </c>
      <c r="H97" s="317">
        <f t="shared" ref="H97:H111" si="5">F97*G97</f>
        <v>7153.74</v>
      </c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</row>
    <row r="98" spans="1:28" s="225" customFormat="1" ht="57">
      <c r="A98" s="249" t="s">
        <v>179</v>
      </c>
      <c r="B98" s="157">
        <v>90796</v>
      </c>
      <c r="C98" s="157" t="s">
        <v>12</v>
      </c>
      <c r="D98" s="156" t="s">
        <v>180</v>
      </c>
      <c r="E98" s="157" t="s">
        <v>178</v>
      </c>
      <c r="F98" s="228">
        <f>VLOOKUP(A98,'MEMORIA DE CALCULO'!$A$12:$U$2737,21,0)</f>
        <v>26</v>
      </c>
      <c r="G98" s="278">
        <v>804.02</v>
      </c>
      <c r="H98" s="317">
        <f t="shared" si="5"/>
        <v>20904.52</v>
      </c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</row>
    <row r="99" spans="1:28" s="225" customFormat="1" ht="14.25">
      <c r="A99" s="237" t="s">
        <v>181</v>
      </c>
      <c r="B99" s="157"/>
      <c r="C99" s="157"/>
      <c r="D99" s="266" t="s">
        <v>182</v>
      </c>
      <c r="E99" s="267"/>
      <c r="F99" s="296"/>
      <c r="G99" s="319"/>
      <c r="H99" s="317">
        <f t="shared" si="5"/>
        <v>0</v>
      </c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</row>
    <row r="100" spans="1:28" s="225" customFormat="1" ht="28.5">
      <c r="A100" s="237" t="s">
        <v>183</v>
      </c>
      <c r="B100" s="157">
        <v>100874</v>
      </c>
      <c r="C100" s="157" t="s">
        <v>12</v>
      </c>
      <c r="D100" s="156" t="s">
        <v>1165</v>
      </c>
      <c r="E100" s="157" t="s">
        <v>178</v>
      </c>
      <c r="F100" s="228">
        <f>VLOOKUP(A100,'MEMORIA DE CALCULO'!$A$12:$U$2737,21,0)</f>
        <v>4</v>
      </c>
      <c r="G100" s="272">
        <v>335.74</v>
      </c>
      <c r="H100" s="317">
        <f t="shared" si="5"/>
        <v>1342.96</v>
      </c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</row>
    <row r="101" spans="1:28" s="225" customFormat="1" ht="28.5">
      <c r="A101" s="237" t="s">
        <v>184</v>
      </c>
      <c r="B101" s="158" t="s">
        <v>185</v>
      </c>
      <c r="C101" s="157" t="s">
        <v>27</v>
      </c>
      <c r="D101" s="156" t="s">
        <v>186</v>
      </c>
      <c r="E101" s="157" t="s">
        <v>98</v>
      </c>
      <c r="F101" s="228">
        <f>VLOOKUP(A101,'MEMORIA DE CALCULO'!$A$12:$U$2737,21,0)</f>
        <v>22.400000000000013</v>
      </c>
      <c r="G101" s="273">
        <f>120.9/1.195</f>
        <v>101.17154811715481</v>
      </c>
      <c r="H101" s="317">
        <f t="shared" si="5"/>
        <v>2266.2426778242693</v>
      </c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</row>
    <row r="102" spans="1:28" s="225" customFormat="1" ht="14.25">
      <c r="A102" s="237" t="s">
        <v>187</v>
      </c>
      <c r="B102" s="157"/>
      <c r="C102" s="157"/>
      <c r="D102" s="266" t="s">
        <v>188</v>
      </c>
      <c r="E102" s="267"/>
      <c r="F102" s="296"/>
      <c r="G102" s="319"/>
      <c r="H102" s="317">
        <f t="shared" si="5"/>
        <v>0</v>
      </c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</row>
    <row r="103" spans="1:28" s="225" customFormat="1" ht="28.5">
      <c r="A103" s="237" t="s">
        <v>189</v>
      </c>
      <c r="B103" s="157">
        <v>100702</v>
      </c>
      <c r="C103" s="157" t="s">
        <v>12</v>
      </c>
      <c r="D103" s="156" t="s">
        <v>1215</v>
      </c>
      <c r="E103" s="157" t="s">
        <v>98</v>
      </c>
      <c r="F103" s="228">
        <f>VLOOKUP(A103,'MEMORIA DE CALCULO'!$A$12:$U$2737,21,0)</f>
        <v>12.5</v>
      </c>
      <c r="G103" s="272">
        <v>466.83</v>
      </c>
      <c r="H103" s="317">
        <f t="shared" si="5"/>
        <v>5835.375</v>
      </c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</row>
    <row r="104" spans="1:28" s="225" customFormat="1" ht="14.25">
      <c r="A104" s="237" t="s">
        <v>190</v>
      </c>
      <c r="B104" s="157"/>
      <c r="C104" s="157"/>
      <c r="D104" s="266" t="s">
        <v>191</v>
      </c>
      <c r="E104" s="267"/>
      <c r="F104" s="296"/>
      <c r="G104" s="319"/>
      <c r="H104" s="317">
        <f t="shared" si="5"/>
        <v>0</v>
      </c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</row>
    <row r="105" spans="1:28" s="225" customFormat="1" ht="14.25">
      <c r="A105" s="237" t="s">
        <v>192</v>
      </c>
      <c r="B105" s="157" t="s">
        <v>193</v>
      </c>
      <c r="C105" s="157" t="s">
        <v>17</v>
      </c>
      <c r="D105" s="156" t="s">
        <v>194</v>
      </c>
      <c r="E105" s="157" t="s">
        <v>98</v>
      </c>
      <c r="F105" s="228">
        <f>VLOOKUP(A105,'MEMORIA DE CALCULO'!$A$12:$U$2737,21,0)</f>
        <v>78.56</v>
      </c>
      <c r="G105" s="272">
        <v>435.02</v>
      </c>
      <c r="H105" s="317">
        <f t="shared" si="5"/>
        <v>34175.171199999997</v>
      </c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</row>
    <row r="106" spans="1:28" s="225" customFormat="1" ht="14.25">
      <c r="A106" s="237" t="s">
        <v>195</v>
      </c>
      <c r="B106" s="157"/>
      <c r="C106" s="157"/>
      <c r="D106" s="266" t="s">
        <v>196</v>
      </c>
      <c r="E106" s="267"/>
      <c r="F106" s="296"/>
      <c r="G106" s="319"/>
      <c r="H106" s="317">
        <f t="shared" si="5"/>
        <v>0</v>
      </c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</row>
    <row r="107" spans="1:28" s="225" customFormat="1" ht="14.25">
      <c r="A107" s="237" t="s">
        <v>197</v>
      </c>
      <c r="B107" s="252" t="s">
        <v>198</v>
      </c>
      <c r="C107" s="157" t="s">
        <v>17</v>
      </c>
      <c r="D107" s="156" t="s">
        <v>199</v>
      </c>
      <c r="E107" s="157" t="s">
        <v>98</v>
      </c>
      <c r="F107" s="228">
        <f>VLOOKUP(A107,'MEMORIA DE CALCULO'!$A$12:$U$2737,21,0)</f>
        <v>12.96</v>
      </c>
      <c r="G107" s="272">
        <v>508.25</v>
      </c>
      <c r="H107" s="317">
        <f t="shared" si="5"/>
        <v>6586.92</v>
      </c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</row>
    <row r="108" spans="1:28" s="225" customFormat="1" ht="14.25">
      <c r="A108" s="237" t="s">
        <v>200</v>
      </c>
      <c r="B108" s="157"/>
      <c r="C108" s="157"/>
      <c r="D108" s="266" t="s">
        <v>201</v>
      </c>
      <c r="E108" s="267"/>
      <c r="F108" s="296"/>
      <c r="G108" s="319"/>
      <c r="H108" s="317">
        <f t="shared" si="5"/>
        <v>0</v>
      </c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</row>
    <row r="109" spans="1:28" s="225" customFormat="1" ht="28.5">
      <c r="A109" s="237" t="s">
        <v>202</v>
      </c>
      <c r="B109" s="157" t="s">
        <v>203</v>
      </c>
      <c r="C109" s="157" t="s">
        <v>17</v>
      </c>
      <c r="D109" s="156" t="s">
        <v>204</v>
      </c>
      <c r="E109" s="157" t="s">
        <v>98</v>
      </c>
      <c r="F109" s="228">
        <f>VLOOKUP(A109,'MEMORIA DE CALCULO'!$A$12:$U$2737,21,0)</f>
        <v>142.56</v>
      </c>
      <c r="G109" s="272">
        <v>488.97</v>
      </c>
      <c r="H109" s="317">
        <f t="shared" si="5"/>
        <v>69707.563200000004</v>
      </c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</row>
    <row r="110" spans="1:28" s="225" customFormat="1" ht="28.5">
      <c r="A110" s="237" t="s">
        <v>205</v>
      </c>
      <c r="B110" s="157" t="s">
        <v>206</v>
      </c>
      <c r="C110" s="157" t="s">
        <v>17</v>
      </c>
      <c r="D110" s="156" t="s">
        <v>207</v>
      </c>
      <c r="E110" s="157" t="s">
        <v>98</v>
      </c>
      <c r="F110" s="228">
        <f>VLOOKUP(A110,'MEMORIA DE CALCULO'!$A$12:$U$2737,21,0)</f>
        <v>8.16</v>
      </c>
      <c r="G110" s="272">
        <v>1713.57</v>
      </c>
      <c r="H110" s="317">
        <f t="shared" si="5"/>
        <v>13982.7312</v>
      </c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</row>
    <row r="111" spans="1:28" s="225" customFormat="1" ht="28.5">
      <c r="A111" s="237" t="s">
        <v>208</v>
      </c>
      <c r="B111" s="157" t="s">
        <v>209</v>
      </c>
      <c r="C111" s="157" t="s">
        <v>17</v>
      </c>
      <c r="D111" s="156" t="s">
        <v>210</v>
      </c>
      <c r="E111" s="157" t="s">
        <v>98</v>
      </c>
      <c r="F111" s="228">
        <f>VLOOKUP(A111,'MEMORIA DE CALCULO'!$A$12:$U$2737,21,0)</f>
        <v>3.36</v>
      </c>
      <c r="G111" s="272">
        <v>1128.0999999999999</v>
      </c>
      <c r="H111" s="317">
        <f t="shared" si="5"/>
        <v>3790.4159999999997</v>
      </c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</row>
    <row r="112" spans="1:28" s="225" customFormat="1" ht="14.25">
      <c r="A112" s="237"/>
      <c r="B112" s="157"/>
      <c r="C112" s="157"/>
      <c r="D112" s="156"/>
      <c r="E112" s="157"/>
      <c r="F112" s="250" t="s">
        <v>172</v>
      </c>
      <c r="G112" s="276"/>
      <c r="H112" s="318">
        <f>SUM(H97:H111)</f>
        <v>165745.63927782426</v>
      </c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</row>
    <row r="113" spans="1:28" s="225" customFormat="1" ht="14.25">
      <c r="A113" s="237"/>
      <c r="B113" s="157"/>
      <c r="C113" s="157"/>
      <c r="D113" s="156"/>
      <c r="E113" s="157"/>
      <c r="F113" s="238"/>
      <c r="G113" s="272"/>
      <c r="H113" s="317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</row>
    <row r="114" spans="1:28" s="225" customFormat="1" ht="14.25">
      <c r="A114" s="221">
        <v>6</v>
      </c>
      <c r="B114" s="166"/>
      <c r="C114" s="166"/>
      <c r="D114" s="152" t="s">
        <v>211</v>
      </c>
      <c r="E114" s="166"/>
      <c r="F114" s="236"/>
      <c r="G114" s="271"/>
      <c r="H114" s="224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</row>
    <row r="115" spans="1:28" s="225" customFormat="1" ht="42.75">
      <c r="A115" s="237" t="s">
        <v>212</v>
      </c>
      <c r="B115" s="157">
        <v>92543</v>
      </c>
      <c r="C115" s="157" t="s">
        <v>12</v>
      </c>
      <c r="D115" s="193" t="s">
        <v>213</v>
      </c>
      <c r="E115" s="157" t="s">
        <v>98</v>
      </c>
      <c r="F115" s="228">
        <f>VLOOKUP(A115,'MEMORIA DE CALCULO'!$A$12:$U$2737,21,0)</f>
        <v>303.74</v>
      </c>
      <c r="G115" s="272">
        <v>28.21</v>
      </c>
      <c r="H115" s="317">
        <f>F115*G115</f>
        <v>8568.5054</v>
      </c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</row>
    <row r="116" spans="1:28" s="225" customFormat="1" ht="57">
      <c r="A116" s="237" t="s">
        <v>214</v>
      </c>
      <c r="B116" s="157">
        <v>92562</v>
      </c>
      <c r="C116" s="157" t="s">
        <v>12</v>
      </c>
      <c r="D116" s="193" t="s">
        <v>215</v>
      </c>
      <c r="E116" s="157" t="s">
        <v>216</v>
      </c>
      <c r="F116" s="228">
        <f>VLOOKUP(A116,'MEMORIA DE CALCULO'!$A$12:$U$2737,21,0)</f>
        <v>15</v>
      </c>
      <c r="G116" s="272">
        <v>2956.42</v>
      </c>
      <c r="H116" s="317">
        <f>F116*G116</f>
        <v>44346.3</v>
      </c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</row>
    <row r="117" spans="1:28" s="225" customFormat="1" ht="28.5">
      <c r="A117" s="237" t="s">
        <v>217</v>
      </c>
      <c r="B117" s="157" t="s">
        <v>218</v>
      </c>
      <c r="C117" s="157" t="s">
        <v>17</v>
      </c>
      <c r="D117" s="193" t="s">
        <v>219</v>
      </c>
      <c r="E117" s="157" t="s">
        <v>98</v>
      </c>
      <c r="F117" s="228">
        <f>VLOOKUP(A117,'MEMORIA DE CALCULO'!$A$12:$U$2737,21,0)</f>
        <v>301.5</v>
      </c>
      <c r="G117" s="272">
        <v>122.42</v>
      </c>
      <c r="H117" s="317">
        <f>F117*G117</f>
        <v>36909.629999999997</v>
      </c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</row>
    <row r="118" spans="1:28" s="225" customFormat="1" ht="28.5">
      <c r="A118" s="237" t="s">
        <v>220</v>
      </c>
      <c r="B118" s="157">
        <v>94229</v>
      </c>
      <c r="C118" s="157" t="s">
        <v>12</v>
      </c>
      <c r="D118" s="156" t="s">
        <v>221</v>
      </c>
      <c r="E118" s="157" t="s">
        <v>148</v>
      </c>
      <c r="F118" s="228">
        <f>VLOOKUP(A118,'MEMORIA DE CALCULO'!$A$12:$U$2737,21,0)</f>
        <v>39.5</v>
      </c>
      <c r="G118" s="272">
        <v>176.75</v>
      </c>
      <c r="H118" s="317">
        <f>F118*G118</f>
        <v>6981.625</v>
      </c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</row>
    <row r="119" spans="1:28" s="225" customFormat="1" ht="14.25">
      <c r="A119" s="237" t="s">
        <v>222</v>
      </c>
      <c r="B119" s="157" t="s">
        <v>223</v>
      </c>
      <c r="C119" s="157" t="s">
        <v>17</v>
      </c>
      <c r="D119" s="156" t="s">
        <v>224</v>
      </c>
      <c r="E119" s="157" t="s">
        <v>148</v>
      </c>
      <c r="F119" s="228">
        <f>VLOOKUP(A119,'MEMORIA DE CALCULO'!$A$12:$U$2737,21,0)</f>
        <v>133.67000000000002</v>
      </c>
      <c r="G119" s="272">
        <v>148.58000000000001</v>
      </c>
      <c r="H119" s="317">
        <f>F119*G119</f>
        <v>19860.688600000005</v>
      </c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</row>
    <row r="120" spans="1:28" s="225" customFormat="1" ht="14.25">
      <c r="A120" s="237"/>
      <c r="B120" s="157"/>
      <c r="C120" s="157"/>
      <c r="D120" s="156"/>
      <c r="E120" s="157"/>
      <c r="F120" s="250" t="s">
        <v>172</v>
      </c>
      <c r="G120" s="276"/>
      <c r="H120" s="318">
        <f>SUM(H115:H119)</f>
        <v>116666.74900000001</v>
      </c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</row>
    <row r="121" spans="1:28" s="225" customFormat="1" ht="14.25">
      <c r="A121" s="237"/>
      <c r="B121" s="157"/>
      <c r="C121" s="157"/>
      <c r="D121" s="156"/>
      <c r="E121" s="157"/>
      <c r="F121" s="238"/>
      <c r="G121" s="272"/>
      <c r="H121" s="317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</row>
    <row r="122" spans="1:28" s="225" customFormat="1" ht="14.25">
      <c r="A122" s="221">
        <v>7</v>
      </c>
      <c r="B122" s="166"/>
      <c r="C122" s="166"/>
      <c r="D122" s="152" t="s">
        <v>225</v>
      </c>
      <c r="E122" s="166"/>
      <c r="F122" s="236"/>
      <c r="G122" s="271"/>
      <c r="H122" s="224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</row>
    <row r="123" spans="1:28" s="225" customFormat="1" ht="28.5">
      <c r="A123" s="237" t="s">
        <v>226</v>
      </c>
      <c r="B123" s="157">
        <v>98562</v>
      </c>
      <c r="C123" s="157" t="s">
        <v>12</v>
      </c>
      <c r="D123" s="156" t="s">
        <v>227</v>
      </c>
      <c r="E123" s="157" t="s">
        <v>98</v>
      </c>
      <c r="F123" s="228">
        <f>VLOOKUP(A123,'MEMORIA DE CALCULO'!$A$12:$U$2737,21,0)</f>
        <v>6.8</v>
      </c>
      <c r="G123" s="272">
        <v>52.91</v>
      </c>
      <c r="H123" s="317">
        <f>F123*G123</f>
        <v>359.78799999999995</v>
      </c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</row>
    <row r="124" spans="1:28" s="225" customFormat="1" ht="28.5">
      <c r="A124" s="249" t="s">
        <v>228</v>
      </c>
      <c r="B124" s="158">
        <v>98557</v>
      </c>
      <c r="C124" s="158" t="s">
        <v>12</v>
      </c>
      <c r="D124" s="159" t="s">
        <v>138</v>
      </c>
      <c r="E124" s="157" t="s">
        <v>98</v>
      </c>
      <c r="F124" s="228">
        <f>VLOOKUP(A124,'MEMORIA DE CALCULO'!$A$12:$U$2737,21,0)</f>
        <v>303.74</v>
      </c>
      <c r="G124" s="272">
        <v>47.56</v>
      </c>
      <c r="H124" s="317">
        <f>F124*G124</f>
        <v>14445.874400000001</v>
      </c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</row>
    <row r="125" spans="1:28" s="225" customFormat="1" ht="14.25">
      <c r="A125" s="237"/>
      <c r="B125" s="157"/>
      <c r="C125" s="157"/>
      <c r="D125" s="156"/>
      <c r="E125" s="157"/>
      <c r="F125" s="250" t="s">
        <v>172</v>
      </c>
      <c r="G125" s="276"/>
      <c r="H125" s="318">
        <f>SUM(H123:H124)</f>
        <v>14805.662400000001</v>
      </c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</row>
    <row r="126" spans="1:28" s="225" customFormat="1" ht="14.25">
      <c r="A126" s="237"/>
      <c r="B126" s="157"/>
      <c r="C126" s="157"/>
      <c r="D126" s="156"/>
      <c r="E126" s="157"/>
      <c r="F126" s="238"/>
      <c r="G126" s="272"/>
      <c r="H126" s="317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</row>
    <row r="127" spans="1:28" s="225" customFormat="1" ht="14.25">
      <c r="A127" s="221">
        <v>8</v>
      </c>
      <c r="B127" s="166"/>
      <c r="C127" s="166"/>
      <c r="D127" s="152" t="s">
        <v>229</v>
      </c>
      <c r="E127" s="166"/>
      <c r="F127" s="236"/>
      <c r="G127" s="271"/>
      <c r="H127" s="224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</row>
    <row r="128" spans="1:28" s="225" customFormat="1" ht="14.25">
      <c r="A128" s="237" t="s">
        <v>230</v>
      </c>
      <c r="B128" s="157" t="s">
        <v>231</v>
      </c>
      <c r="C128" s="157" t="s">
        <v>17</v>
      </c>
      <c r="D128" s="156" t="s">
        <v>232</v>
      </c>
      <c r="E128" s="157" t="s">
        <v>98</v>
      </c>
      <c r="F128" s="228">
        <f>VLOOKUP(A128,'MEMORIA DE CALCULO'!$A$12:$U$2737,21,0)</f>
        <v>2119.0439999999999</v>
      </c>
      <c r="G128" s="272">
        <v>7.01</v>
      </c>
      <c r="H128" s="317">
        <f>F128*G128</f>
        <v>14854.498439999999</v>
      </c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</row>
    <row r="129" spans="1:28" s="225" customFormat="1" ht="14.25">
      <c r="A129" s="237" t="s">
        <v>233</v>
      </c>
      <c r="B129" s="157" t="s">
        <v>234</v>
      </c>
      <c r="C129" s="157" t="s">
        <v>17</v>
      </c>
      <c r="D129" s="156" t="s">
        <v>235</v>
      </c>
      <c r="E129" s="157" t="s">
        <v>98</v>
      </c>
      <c r="F129" s="228">
        <f>VLOOKUP(A129,'MEMORIA DE CALCULO'!$A$12:$U$2737,21,0)</f>
        <v>2119.0439999999999</v>
      </c>
      <c r="G129" s="272">
        <v>22.76</v>
      </c>
      <c r="H129" s="317">
        <f>F129*G129</f>
        <v>48229.441440000002</v>
      </c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</row>
    <row r="130" spans="1:28" s="225" customFormat="1" ht="14.25">
      <c r="A130" s="237" t="s">
        <v>236</v>
      </c>
      <c r="B130" s="157" t="s">
        <v>237</v>
      </c>
      <c r="C130" s="157" t="s">
        <v>17</v>
      </c>
      <c r="D130" s="156" t="s">
        <v>238</v>
      </c>
      <c r="E130" s="157" t="s">
        <v>98</v>
      </c>
      <c r="F130" s="228">
        <f>VLOOKUP(A130,'MEMORIA DE CALCULO'!$A$12:$U$2737,21,0)</f>
        <v>1647.694</v>
      </c>
      <c r="G130" s="272">
        <v>13.22</v>
      </c>
      <c r="H130" s="317">
        <f>F130*G130</f>
        <v>21782.51468</v>
      </c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</row>
    <row r="131" spans="1:28" s="225" customFormat="1" ht="42.75">
      <c r="A131" s="237" t="s">
        <v>239</v>
      </c>
      <c r="B131" s="157">
        <v>87273</v>
      </c>
      <c r="C131" s="157" t="s">
        <v>12</v>
      </c>
      <c r="D131" s="156" t="s">
        <v>240</v>
      </c>
      <c r="E131" s="157" t="s">
        <v>98</v>
      </c>
      <c r="F131" s="228">
        <f>VLOOKUP(A131,'MEMORIA DE CALCULO'!$A$12:$U$2737,21,0)</f>
        <v>471.35</v>
      </c>
      <c r="G131" s="272">
        <v>83.83</v>
      </c>
      <c r="H131" s="317">
        <f>F131*G131</f>
        <v>39513.270499999999</v>
      </c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</row>
    <row r="132" spans="1:28" s="225" customFormat="1" ht="28.5">
      <c r="A132" s="237" t="s">
        <v>241</v>
      </c>
      <c r="B132" s="157">
        <v>96114</v>
      </c>
      <c r="C132" s="157" t="s">
        <v>12</v>
      </c>
      <c r="D132" s="156" t="s">
        <v>1166</v>
      </c>
      <c r="E132" s="157" t="s">
        <v>98</v>
      </c>
      <c r="F132" s="228">
        <f>VLOOKUP(A132,'MEMORIA DE CALCULO'!$A$12:$U$2737,21,0)</f>
        <v>529.1</v>
      </c>
      <c r="G132" s="272">
        <v>73.89</v>
      </c>
      <c r="H132" s="317">
        <f>F132*G132</f>
        <v>39095.199000000001</v>
      </c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</row>
    <row r="133" spans="1:28" s="225" customFormat="1" ht="14.25">
      <c r="A133" s="237"/>
      <c r="B133" s="157"/>
      <c r="C133" s="157"/>
      <c r="D133" s="156"/>
      <c r="E133" s="157"/>
      <c r="F133" s="250" t="s">
        <v>172</v>
      </c>
      <c r="G133" s="276"/>
      <c r="H133" s="318">
        <f>SUM(H128:H132)</f>
        <v>163474.92406000002</v>
      </c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</row>
    <row r="134" spans="1:28" s="225" customFormat="1" ht="14.25">
      <c r="A134" s="237"/>
      <c r="B134" s="157"/>
      <c r="C134" s="157"/>
      <c r="D134" s="156"/>
      <c r="E134" s="157"/>
      <c r="F134" s="238"/>
      <c r="G134" s="272"/>
      <c r="H134" s="317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</row>
    <row r="135" spans="1:28" s="225" customFormat="1" ht="14.25">
      <c r="A135" s="221">
        <v>9</v>
      </c>
      <c r="B135" s="166"/>
      <c r="C135" s="166"/>
      <c r="D135" s="152" t="s">
        <v>242</v>
      </c>
      <c r="E135" s="166"/>
      <c r="F135" s="236"/>
      <c r="G135" s="271"/>
      <c r="H135" s="224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</row>
    <row r="136" spans="1:28" s="225" customFormat="1" ht="14.25">
      <c r="A136" s="237" t="s">
        <v>243</v>
      </c>
      <c r="B136" s="157"/>
      <c r="C136" s="157"/>
      <c r="D136" s="314" t="s">
        <v>244</v>
      </c>
      <c r="E136" s="157"/>
      <c r="F136" s="238"/>
      <c r="G136" s="272"/>
      <c r="H136" s="317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</row>
    <row r="137" spans="1:28" s="225" customFormat="1" ht="14.25">
      <c r="A137" s="237"/>
      <c r="B137" s="157"/>
      <c r="C137" s="157"/>
      <c r="D137" s="314"/>
      <c r="E137" s="157"/>
      <c r="F137" s="238"/>
      <c r="G137" s="272"/>
      <c r="H137" s="317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</row>
    <row r="138" spans="1:28" s="225" customFormat="1" ht="42.75">
      <c r="A138" s="237" t="s">
        <v>245</v>
      </c>
      <c r="B138" s="157">
        <v>103074</v>
      </c>
      <c r="C138" s="157" t="s">
        <v>12</v>
      </c>
      <c r="D138" s="193" t="s">
        <v>246</v>
      </c>
      <c r="E138" s="157" t="s">
        <v>98</v>
      </c>
      <c r="F138" s="228">
        <f>VLOOKUP(A138,'MEMORIA DE CALCULO'!$A$12:$U$2737,21,0)</f>
        <v>242.56</v>
      </c>
      <c r="G138" s="272">
        <v>158.56</v>
      </c>
      <c r="H138" s="317">
        <f t="shared" ref="H138:H148" si="6">F138*G138</f>
        <v>38460.313600000001</v>
      </c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</row>
    <row r="139" spans="1:28" s="225" customFormat="1" ht="57">
      <c r="A139" s="237" t="s">
        <v>247</v>
      </c>
      <c r="B139" s="157">
        <v>87630</v>
      </c>
      <c r="C139" s="157" t="s">
        <v>12</v>
      </c>
      <c r="D139" s="156" t="s">
        <v>248</v>
      </c>
      <c r="E139" s="157" t="s">
        <v>98</v>
      </c>
      <c r="F139" s="228">
        <f>VLOOKUP(A139,'MEMORIA DE CALCULO'!$A$12:$U$2737,21,0)</f>
        <v>529.17999999999995</v>
      </c>
      <c r="G139" s="311">
        <v>37.369999999999997</v>
      </c>
      <c r="H139" s="317">
        <f t="shared" si="6"/>
        <v>19775.456599999998</v>
      </c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</row>
    <row r="140" spans="1:28" s="225" customFormat="1" ht="42.75">
      <c r="A140" s="237" t="s">
        <v>249</v>
      </c>
      <c r="B140" s="157">
        <v>87257</v>
      </c>
      <c r="C140" s="157" t="s">
        <v>12</v>
      </c>
      <c r="D140" s="156" t="s">
        <v>1216</v>
      </c>
      <c r="E140" s="157" t="s">
        <v>98</v>
      </c>
      <c r="F140" s="228">
        <f>VLOOKUP(A140,'MEMORIA DE CALCULO'!$A$12:$U$2737,21,0)</f>
        <v>373.58</v>
      </c>
      <c r="G140" s="272">
        <v>105.61</v>
      </c>
      <c r="H140" s="317">
        <f t="shared" si="6"/>
        <v>39453.783799999997</v>
      </c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</row>
    <row r="141" spans="1:28" s="225" customFormat="1" ht="28.5">
      <c r="A141" s="237" t="s">
        <v>250</v>
      </c>
      <c r="B141" s="157" t="s">
        <v>251</v>
      </c>
      <c r="C141" s="245" t="s">
        <v>27</v>
      </c>
      <c r="D141" s="163" t="s">
        <v>252</v>
      </c>
      <c r="E141" s="253" t="s">
        <v>14</v>
      </c>
      <c r="F141" s="228">
        <f>VLOOKUP(A141,'MEMORIA DE CALCULO'!$A$12:$U$2737,21,0)</f>
        <v>155.6</v>
      </c>
      <c r="G141" s="305">
        <f>319.88/1.195</f>
        <v>267.6820083682008</v>
      </c>
      <c r="H141" s="317">
        <f t="shared" si="6"/>
        <v>41651.320502092043</v>
      </c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254"/>
      <c r="U141" s="255"/>
      <c r="V141" s="1"/>
      <c r="W141" s="1"/>
      <c r="X141" s="1"/>
      <c r="Y141" s="1"/>
      <c r="Z141" s="1"/>
      <c r="AA141" s="1"/>
      <c r="AB141" s="1"/>
    </row>
    <row r="142" spans="1:28" s="225" customFormat="1" ht="28.5">
      <c r="A142" s="237" t="s">
        <v>253</v>
      </c>
      <c r="B142" s="157">
        <v>88650</v>
      </c>
      <c r="C142" s="157" t="s">
        <v>12</v>
      </c>
      <c r="D142" s="156" t="s">
        <v>254</v>
      </c>
      <c r="E142" s="157" t="s">
        <v>148</v>
      </c>
      <c r="F142" s="228">
        <f>VLOOKUP(A142,'MEMORIA DE CALCULO'!$A$12:$U$2737,21,0)</f>
        <v>379.0499999999999</v>
      </c>
      <c r="G142" s="272">
        <v>19.489999999999998</v>
      </c>
      <c r="H142" s="317">
        <f t="shared" si="6"/>
        <v>7387.6844999999976</v>
      </c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</row>
    <row r="143" spans="1:28" s="225" customFormat="1" ht="28.5">
      <c r="A143" s="237" t="s">
        <v>255</v>
      </c>
      <c r="B143" s="157">
        <v>98689</v>
      </c>
      <c r="C143" s="157" t="s">
        <v>12</v>
      </c>
      <c r="D143" s="156" t="s">
        <v>256</v>
      </c>
      <c r="E143" s="157" t="s">
        <v>148</v>
      </c>
      <c r="F143" s="228">
        <f>VLOOKUP(A143,'MEMORIA DE CALCULO'!$A$12:$U$2737,21,0)</f>
        <v>38.499999999999986</v>
      </c>
      <c r="G143" s="272">
        <v>124.16</v>
      </c>
      <c r="H143" s="317">
        <f t="shared" si="6"/>
        <v>4780.159999999998</v>
      </c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</row>
    <row r="144" spans="1:28" s="225" customFormat="1" ht="14.25">
      <c r="A144" s="237" t="s">
        <v>257</v>
      </c>
      <c r="B144" s="157"/>
      <c r="C144" s="157"/>
      <c r="D144" s="314" t="s">
        <v>258</v>
      </c>
      <c r="E144" s="157"/>
      <c r="F144" s="228" t="e">
        <f>VLOOKUP(A144,'MEMORIA DE CALCULO'!$A$12:$U$2737,21,0)</f>
        <v>#N/A</v>
      </c>
      <c r="G144" s="272"/>
      <c r="H144" s="317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</row>
    <row r="145" spans="1:28" s="225" customFormat="1" ht="42.75">
      <c r="A145" s="237" t="s">
        <v>259</v>
      </c>
      <c r="B145" s="157">
        <v>104626</v>
      </c>
      <c r="C145" s="157" t="s">
        <v>12</v>
      </c>
      <c r="D145" s="156" t="s">
        <v>260</v>
      </c>
      <c r="E145" s="157" t="s">
        <v>88</v>
      </c>
      <c r="F145" s="228">
        <f>VLOOKUP(A145,'MEMORIA DE CALCULO'!$A$12:$U$2737,21,0)</f>
        <v>4.3091999999999997</v>
      </c>
      <c r="G145" s="272">
        <v>675.68</v>
      </c>
      <c r="H145" s="317">
        <f t="shared" si="6"/>
        <v>2911.6402559999997</v>
      </c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</row>
    <row r="146" spans="1:28" s="225" customFormat="1" ht="57">
      <c r="A146" s="237" t="s">
        <v>261</v>
      </c>
      <c r="B146" s="157">
        <v>102073</v>
      </c>
      <c r="C146" s="157" t="s">
        <v>12</v>
      </c>
      <c r="D146" s="156" t="s">
        <v>262</v>
      </c>
      <c r="E146" s="157" t="s">
        <v>88</v>
      </c>
      <c r="F146" s="228">
        <f>VLOOKUP(A146,'MEMORIA DE CALCULO'!$A$12:$U$2737,21,0)</f>
        <v>0.33</v>
      </c>
      <c r="G146" s="272">
        <v>3776.15</v>
      </c>
      <c r="H146" s="317">
        <f t="shared" si="6"/>
        <v>1246.1295</v>
      </c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</row>
    <row r="147" spans="1:28" s="225" customFormat="1" ht="28.5">
      <c r="A147" s="237" t="s">
        <v>263</v>
      </c>
      <c r="B147" s="157" t="s">
        <v>264</v>
      </c>
      <c r="C147" s="157" t="s">
        <v>17</v>
      </c>
      <c r="D147" s="156" t="s">
        <v>265</v>
      </c>
      <c r="E147" s="157" t="s">
        <v>98</v>
      </c>
      <c r="F147" s="228">
        <f>VLOOKUP(A147,'MEMORIA DE CALCULO'!$A$12:$U$2737,21,0)</f>
        <v>29.1875</v>
      </c>
      <c r="G147" s="272">
        <v>116.46</v>
      </c>
      <c r="H147" s="317">
        <f t="shared" si="6"/>
        <v>3399.17625</v>
      </c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</row>
    <row r="148" spans="1:28" s="225" customFormat="1" ht="28.5">
      <c r="A148" s="237" t="s">
        <v>266</v>
      </c>
      <c r="B148" s="157">
        <v>98504</v>
      </c>
      <c r="C148" s="157" t="s">
        <v>12</v>
      </c>
      <c r="D148" s="156" t="s">
        <v>267</v>
      </c>
      <c r="E148" s="157" t="s">
        <v>98</v>
      </c>
      <c r="F148" s="228">
        <f>VLOOKUP(A148,'MEMORIA DE CALCULO'!$A$12:$U$2737,21,0)</f>
        <v>197.08</v>
      </c>
      <c r="G148" s="272">
        <v>17.68</v>
      </c>
      <c r="H148" s="317">
        <f t="shared" si="6"/>
        <v>3484.3744000000002</v>
      </c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</row>
    <row r="149" spans="1:28" s="225" customFormat="1" ht="14.25">
      <c r="A149" s="237"/>
      <c r="B149" s="157"/>
      <c r="C149" s="157"/>
      <c r="D149" s="156"/>
      <c r="E149" s="157"/>
      <c r="F149" s="250" t="s">
        <v>172</v>
      </c>
      <c r="G149" s="276"/>
      <c r="H149" s="318">
        <f>SUM(H138:H148)</f>
        <v>162550.03940809207</v>
      </c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</row>
    <row r="150" spans="1:28" s="225" customFormat="1" ht="14.25">
      <c r="A150" s="237"/>
      <c r="B150" s="157"/>
      <c r="C150" s="157"/>
      <c r="D150" s="156"/>
      <c r="E150" s="157"/>
      <c r="F150" s="238"/>
      <c r="G150" s="272"/>
      <c r="H150" s="317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</row>
    <row r="151" spans="1:28" s="225" customFormat="1" ht="14.25">
      <c r="A151" s="221">
        <v>10</v>
      </c>
      <c r="B151" s="166"/>
      <c r="C151" s="166"/>
      <c r="D151" s="152" t="s">
        <v>268</v>
      </c>
      <c r="E151" s="166"/>
      <c r="F151" s="236"/>
      <c r="G151" s="271"/>
      <c r="H151" s="224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</row>
    <row r="152" spans="1:28" s="225" customFormat="1" ht="28.5">
      <c r="A152" s="237" t="s">
        <v>269</v>
      </c>
      <c r="B152" s="157">
        <v>88496</v>
      </c>
      <c r="C152" s="157" t="s">
        <v>12</v>
      </c>
      <c r="D152" s="156" t="s">
        <v>270</v>
      </c>
      <c r="E152" s="157" t="s">
        <v>271</v>
      </c>
      <c r="F152" s="228">
        <f>VLOOKUP(A152,'MEMORIA DE CALCULO'!$A$12:$U$2737,21,0)</f>
        <v>529.17999999999995</v>
      </c>
      <c r="G152" s="272">
        <v>39.72</v>
      </c>
      <c r="H152" s="317">
        <f t="shared" ref="H152:H160" si="7">F152*G152</f>
        <v>21019.029599999998</v>
      </c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</row>
    <row r="153" spans="1:28" s="225" customFormat="1" ht="28.5">
      <c r="A153" s="237" t="s">
        <v>272</v>
      </c>
      <c r="B153" s="157">
        <v>88497</v>
      </c>
      <c r="C153" s="157" t="s">
        <v>12</v>
      </c>
      <c r="D153" s="156" t="s">
        <v>273</v>
      </c>
      <c r="E153" s="157" t="s">
        <v>271</v>
      </c>
      <c r="F153" s="228">
        <f>VLOOKUP(A153,'MEMORIA DE CALCULO'!$A$12:$U$2737,21,0)</f>
        <v>1211.798</v>
      </c>
      <c r="G153" s="272">
        <v>21.82</v>
      </c>
      <c r="H153" s="317">
        <f t="shared" si="7"/>
        <v>26441.432359999999</v>
      </c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</row>
    <row r="154" spans="1:28" s="225" customFormat="1" ht="28.5">
      <c r="A154" s="237" t="s">
        <v>274</v>
      </c>
      <c r="B154" s="157">
        <v>88488</v>
      </c>
      <c r="C154" s="157" t="s">
        <v>12</v>
      </c>
      <c r="D154" s="156" t="s">
        <v>275</v>
      </c>
      <c r="E154" s="157" t="s">
        <v>271</v>
      </c>
      <c r="F154" s="228">
        <f>VLOOKUP(A154,'MEMORIA DE CALCULO'!$A$12:$U$2737,21,0)</f>
        <v>529.17999999999995</v>
      </c>
      <c r="G154" s="272">
        <v>17.61</v>
      </c>
      <c r="H154" s="317">
        <f t="shared" si="7"/>
        <v>9318.8597999999984</v>
      </c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</row>
    <row r="155" spans="1:28" s="225" customFormat="1" ht="28.5">
      <c r="A155" s="237" t="s">
        <v>276</v>
      </c>
      <c r="B155" s="157">
        <v>88489</v>
      </c>
      <c r="C155" s="157" t="s">
        <v>12</v>
      </c>
      <c r="D155" s="156" t="s">
        <v>277</v>
      </c>
      <c r="E155" s="157" t="s">
        <v>271</v>
      </c>
      <c r="F155" s="228">
        <f>VLOOKUP(A155,'MEMORIA DE CALCULO'!$A$12:$U$2737,21,0)</f>
        <v>1211.798</v>
      </c>
      <c r="G155" s="272">
        <v>14.61</v>
      </c>
      <c r="H155" s="317">
        <f t="shared" si="7"/>
        <v>17704.368780000001</v>
      </c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</row>
    <row r="156" spans="1:28" s="225" customFormat="1" ht="28.5">
      <c r="A156" s="237" t="s">
        <v>278</v>
      </c>
      <c r="B156" s="157">
        <v>88484</v>
      </c>
      <c r="C156" s="157" t="s">
        <v>12</v>
      </c>
      <c r="D156" s="156" t="s">
        <v>1167</v>
      </c>
      <c r="E156" s="157" t="s">
        <v>271</v>
      </c>
      <c r="F156" s="228">
        <f>VLOOKUP(A156,'MEMORIA DE CALCULO'!$A$12:$U$2737,21,0)</f>
        <v>529.17999999999995</v>
      </c>
      <c r="G156" s="272">
        <v>6.15</v>
      </c>
      <c r="H156" s="317">
        <f t="shared" si="7"/>
        <v>3254.4569999999999</v>
      </c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</row>
    <row r="157" spans="1:28" s="225" customFormat="1" ht="28.5">
      <c r="A157" s="237" t="s">
        <v>279</v>
      </c>
      <c r="B157" s="157">
        <v>88485</v>
      </c>
      <c r="C157" s="157" t="s">
        <v>12</v>
      </c>
      <c r="D157" s="156" t="s">
        <v>280</v>
      </c>
      <c r="E157" s="157" t="s">
        <v>271</v>
      </c>
      <c r="F157" s="228">
        <f>VLOOKUP(A157,'MEMORIA DE CALCULO'!$A$12:$U$2737,21,0)</f>
        <v>1211.798</v>
      </c>
      <c r="G157" s="272">
        <v>4.92</v>
      </c>
      <c r="H157" s="317">
        <f t="shared" si="7"/>
        <v>5962.0461599999999</v>
      </c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</row>
    <row r="158" spans="1:28" s="225" customFormat="1" ht="42.75">
      <c r="A158" s="237" t="s">
        <v>281</v>
      </c>
      <c r="B158" s="157">
        <v>96131</v>
      </c>
      <c r="C158" s="157" t="s">
        <v>12</v>
      </c>
      <c r="D158" s="156" t="s">
        <v>1217</v>
      </c>
      <c r="E158" s="157" t="s">
        <v>98</v>
      </c>
      <c r="F158" s="228">
        <f>VLOOKUP(A158,'MEMORIA DE CALCULO'!$A$12:$U$2737,21,0)</f>
        <v>620.04800000000012</v>
      </c>
      <c r="G158" s="272">
        <v>33.1</v>
      </c>
      <c r="H158" s="317">
        <f t="shared" si="7"/>
        <v>20523.588800000005</v>
      </c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</row>
    <row r="159" spans="1:28" s="225" customFormat="1" ht="28.5">
      <c r="A159" s="237" t="s">
        <v>282</v>
      </c>
      <c r="B159" s="157">
        <v>88411</v>
      </c>
      <c r="C159" s="157" t="s">
        <v>12</v>
      </c>
      <c r="D159" s="193" t="s">
        <v>1168</v>
      </c>
      <c r="E159" s="157" t="s">
        <v>98</v>
      </c>
      <c r="F159" s="228">
        <f>VLOOKUP(A159,'MEMORIA DE CALCULO'!$A$12:$U$2737,21,0)</f>
        <v>620.04800000000012</v>
      </c>
      <c r="G159" s="272">
        <v>5.45</v>
      </c>
      <c r="H159" s="317">
        <f t="shared" si="7"/>
        <v>3379.2616000000007</v>
      </c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</row>
    <row r="160" spans="1:28" s="225" customFormat="1" ht="28.5">
      <c r="A160" s="237" t="s">
        <v>283</v>
      </c>
      <c r="B160" s="157">
        <v>95622</v>
      </c>
      <c r="C160" s="157" t="s">
        <v>12</v>
      </c>
      <c r="D160" s="193" t="s">
        <v>1169</v>
      </c>
      <c r="E160" s="157" t="s">
        <v>98</v>
      </c>
      <c r="F160" s="228">
        <f>VLOOKUP(A160,'MEMORIA DE CALCULO'!$A$12:$U$2737,21,0)</f>
        <v>620.04800000000012</v>
      </c>
      <c r="G160" s="272">
        <v>17.21</v>
      </c>
      <c r="H160" s="317">
        <f t="shared" si="7"/>
        <v>10671.026080000003</v>
      </c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</row>
    <row r="161" spans="1:28" s="225" customFormat="1" ht="14.25">
      <c r="A161" s="237"/>
      <c r="B161" s="157"/>
      <c r="C161" s="157"/>
      <c r="D161" s="156"/>
      <c r="E161" s="157"/>
      <c r="F161" s="238"/>
      <c r="G161" s="272"/>
      <c r="H161" s="317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</row>
    <row r="162" spans="1:28" s="225" customFormat="1" ht="14.25">
      <c r="A162" s="237"/>
      <c r="B162" s="157"/>
      <c r="C162" s="157"/>
      <c r="D162" s="156"/>
      <c r="E162" s="157"/>
      <c r="F162" s="250" t="s">
        <v>172</v>
      </c>
      <c r="G162" s="276"/>
      <c r="H162" s="318">
        <f>SUM(H152:H160)</f>
        <v>118274.07018000001</v>
      </c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</row>
    <row r="163" spans="1:28" s="225" customFormat="1" ht="14.25">
      <c r="A163" s="237"/>
      <c r="B163" s="157"/>
      <c r="C163" s="157"/>
      <c r="D163" s="156"/>
      <c r="E163" s="157"/>
      <c r="F163" s="238"/>
      <c r="G163" s="272"/>
      <c r="H163" s="317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</row>
    <row r="164" spans="1:28" s="225" customFormat="1" ht="14.25">
      <c r="A164" s="221">
        <v>11</v>
      </c>
      <c r="B164" s="166"/>
      <c r="C164" s="166"/>
      <c r="D164" s="152" t="s">
        <v>284</v>
      </c>
      <c r="E164" s="166"/>
      <c r="F164" s="236"/>
      <c r="G164" s="271"/>
      <c r="H164" s="224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</row>
    <row r="165" spans="1:28" s="225" customFormat="1" ht="14.25">
      <c r="A165" s="237" t="s">
        <v>285</v>
      </c>
      <c r="B165" s="157"/>
      <c r="C165" s="157"/>
      <c r="D165" s="314" t="s">
        <v>286</v>
      </c>
      <c r="E165" s="157"/>
      <c r="F165" s="238"/>
      <c r="G165" s="272"/>
      <c r="H165" s="317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</row>
    <row r="166" spans="1:28" s="225" customFormat="1" ht="14.25">
      <c r="A166" s="237" t="s">
        <v>1227</v>
      </c>
      <c r="B166" s="157" t="s">
        <v>288</v>
      </c>
      <c r="C166" s="157" t="s">
        <v>17</v>
      </c>
      <c r="D166" s="193" t="s">
        <v>289</v>
      </c>
      <c r="E166" s="157" t="s">
        <v>148</v>
      </c>
      <c r="F166" s="238">
        <v>260</v>
      </c>
      <c r="G166" s="272">
        <v>31.2</v>
      </c>
      <c r="H166" s="317">
        <f t="shared" ref="H166:H174" si="8">F166*G166</f>
        <v>8112</v>
      </c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</row>
    <row r="167" spans="1:28" s="225" customFormat="1" ht="14.25">
      <c r="A167" s="237" t="s">
        <v>287</v>
      </c>
      <c r="B167" s="157" t="s">
        <v>290</v>
      </c>
      <c r="C167" s="157" t="s">
        <v>17</v>
      </c>
      <c r="D167" s="193" t="s">
        <v>291</v>
      </c>
      <c r="E167" s="157" t="s">
        <v>148</v>
      </c>
      <c r="F167" s="238">
        <v>150</v>
      </c>
      <c r="G167" s="272">
        <v>39.159999999999997</v>
      </c>
      <c r="H167" s="317">
        <f t="shared" si="8"/>
        <v>5873.9999999999991</v>
      </c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</row>
    <row r="168" spans="1:28" s="225" customFormat="1" ht="14.25">
      <c r="A168" s="237" t="s">
        <v>292</v>
      </c>
      <c r="B168" s="157" t="s">
        <v>293</v>
      </c>
      <c r="C168" s="157" t="s">
        <v>17</v>
      </c>
      <c r="D168" s="193" t="s">
        <v>294</v>
      </c>
      <c r="E168" s="157" t="s">
        <v>148</v>
      </c>
      <c r="F168" s="238">
        <v>150</v>
      </c>
      <c r="G168" s="272">
        <v>50.43</v>
      </c>
      <c r="H168" s="317">
        <f t="shared" si="8"/>
        <v>7564.5</v>
      </c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</row>
    <row r="169" spans="1:28" s="225" customFormat="1" ht="14.25">
      <c r="A169" s="237" t="s">
        <v>295</v>
      </c>
      <c r="B169" s="157"/>
      <c r="C169" s="157"/>
      <c r="D169" s="314" t="s">
        <v>296</v>
      </c>
      <c r="E169" s="157"/>
      <c r="F169" s="238"/>
      <c r="G169" s="272"/>
      <c r="H169" s="317">
        <f t="shared" si="8"/>
        <v>0</v>
      </c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</row>
    <row r="170" spans="1:28" s="225" customFormat="1" ht="28.5">
      <c r="A170" s="237" t="s">
        <v>297</v>
      </c>
      <c r="B170" s="157">
        <v>94499</v>
      </c>
      <c r="C170" s="157" t="s">
        <v>12</v>
      </c>
      <c r="D170" s="156" t="s">
        <v>298</v>
      </c>
      <c r="E170" s="157" t="s">
        <v>178</v>
      </c>
      <c r="F170" s="238">
        <v>5</v>
      </c>
      <c r="G170" s="272">
        <v>243.52</v>
      </c>
      <c r="H170" s="317">
        <f t="shared" si="8"/>
        <v>1217.6000000000001</v>
      </c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</row>
    <row r="171" spans="1:28" s="225" customFormat="1" ht="28.5">
      <c r="A171" s="237" t="s">
        <v>299</v>
      </c>
      <c r="B171" s="157">
        <v>94500</v>
      </c>
      <c r="C171" s="157" t="s">
        <v>12</v>
      </c>
      <c r="D171" s="156" t="s">
        <v>300</v>
      </c>
      <c r="E171" s="157" t="s">
        <v>178</v>
      </c>
      <c r="F171" s="238">
        <v>5</v>
      </c>
      <c r="G171" s="272">
        <v>296.07</v>
      </c>
      <c r="H171" s="317">
        <f t="shared" si="8"/>
        <v>1480.35</v>
      </c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</row>
    <row r="172" spans="1:28" s="225" customFormat="1" ht="28.5">
      <c r="A172" s="237" t="s">
        <v>301</v>
      </c>
      <c r="B172" s="157">
        <v>89986</v>
      </c>
      <c r="C172" s="157" t="s">
        <v>12</v>
      </c>
      <c r="D172" s="156" t="s">
        <v>302</v>
      </c>
      <c r="E172" s="157" t="s">
        <v>178</v>
      </c>
      <c r="F172" s="238">
        <v>20</v>
      </c>
      <c r="G172" s="272">
        <v>70.88</v>
      </c>
      <c r="H172" s="317">
        <f t="shared" si="8"/>
        <v>1417.6</v>
      </c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</row>
    <row r="173" spans="1:28" s="225" customFormat="1" ht="28.5">
      <c r="A173" s="237" t="s">
        <v>303</v>
      </c>
      <c r="B173" s="157">
        <v>94794</v>
      </c>
      <c r="C173" s="157" t="s">
        <v>12</v>
      </c>
      <c r="D173" s="156" t="s">
        <v>304</v>
      </c>
      <c r="E173" s="157" t="s">
        <v>178</v>
      </c>
      <c r="F173" s="238">
        <v>20</v>
      </c>
      <c r="G173" s="272">
        <v>142.84</v>
      </c>
      <c r="H173" s="317">
        <f t="shared" si="8"/>
        <v>2856.8</v>
      </c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</row>
    <row r="174" spans="1:28" s="225" customFormat="1" ht="28.5">
      <c r="A174" s="237" t="s">
        <v>305</v>
      </c>
      <c r="B174" s="157">
        <v>89987</v>
      </c>
      <c r="C174" s="157" t="s">
        <v>12</v>
      </c>
      <c r="D174" s="156" t="s">
        <v>306</v>
      </c>
      <c r="E174" s="157" t="s">
        <v>178</v>
      </c>
      <c r="F174" s="238">
        <v>28</v>
      </c>
      <c r="G174" s="272">
        <v>80.95</v>
      </c>
      <c r="H174" s="317">
        <f t="shared" si="8"/>
        <v>2266.6</v>
      </c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</row>
    <row r="175" spans="1:28" s="225" customFormat="1" ht="14.25">
      <c r="A175" s="237"/>
      <c r="B175" s="157"/>
      <c r="C175" s="157"/>
      <c r="D175" s="156"/>
      <c r="E175" s="157"/>
      <c r="F175" s="250" t="s">
        <v>172</v>
      </c>
      <c r="G175" s="276"/>
      <c r="H175" s="318">
        <f>SUM(H166:H174)</f>
        <v>30789.449999999993</v>
      </c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</row>
    <row r="176" spans="1:28" s="225" customFormat="1" ht="14.25">
      <c r="A176" s="237"/>
      <c r="B176" s="157"/>
      <c r="C176" s="157"/>
      <c r="D176" s="156"/>
      <c r="E176" s="157"/>
      <c r="F176" s="238"/>
      <c r="G176" s="272"/>
      <c r="H176" s="317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</row>
    <row r="177" spans="1:28" s="225" customFormat="1" ht="14.25">
      <c r="A177" s="221">
        <v>12</v>
      </c>
      <c r="B177" s="166"/>
      <c r="C177" s="166"/>
      <c r="D177" s="152" t="s">
        <v>307</v>
      </c>
      <c r="E177" s="166"/>
      <c r="F177" s="236"/>
      <c r="G177" s="271"/>
      <c r="H177" s="224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</row>
    <row r="178" spans="1:28" s="225" customFormat="1" ht="14.25">
      <c r="A178" s="237" t="s">
        <v>308</v>
      </c>
      <c r="B178" s="157"/>
      <c r="C178" s="157"/>
      <c r="D178" s="314" t="s">
        <v>309</v>
      </c>
      <c r="E178" s="157"/>
      <c r="F178" s="238"/>
      <c r="G178" s="272"/>
      <c r="H178" s="317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</row>
    <row r="179" spans="1:28" s="225" customFormat="1" ht="42.75">
      <c r="A179" s="237" t="s">
        <v>310</v>
      </c>
      <c r="B179" s="157">
        <v>89848</v>
      </c>
      <c r="C179" s="157" t="s">
        <v>12</v>
      </c>
      <c r="D179" s="156" t="s">
        <v>311</v>
      </c>
      <c r="E179" s="157" t="s">
        <v>148</v>
      </c>
      <c r="F179" s="238">
        <v>20</v>
      </c>
      <c r="G179" s="272">
        <v>30.55</v>
      </c>
      <c r="H179" s="317">
        <f>F179*G179</f>
        <v>611</v>
      </c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</row>
    <row r="180" spans="1:28" s="225" customFormat="1" ht="42.75">
      <c r="A180" s="237" t="s">
        <v>312</v>
      </c>
      <c r="B180" s="157">
        <v>89849</v>
      </c>
      <c r="C180" s="157" t="s">
        <v>12</v>
      </c>
      <c r="D180" s="156" t="s">
        <v>313</v>
      </c>
      <c r="E180" s="157" t="s">
        <v>148</v>
      </c>
      <c r="F180" s="238">
        <v>10</v>
      </c>
      <c r="G180" s="272">
        <v>59.21</v>
      </c>
      <c r="H180" s="317">
        <f>F180*G180</f>
        <v>592.1</v>
      </c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</row>
    <row r="181" spans="1:28" s="225" customFormat="1" ht="14.25">
      <c r="A181" s="237" t="s">
        <v>314</v>
      </c>
      <c r="B181" s="157"/>
      <c r="C181" s="157"/>
      <c r="D181" s="314" t="s">
        <v>315</v>
      </c>
      <c r="E181" s="157"/>
      <c r="F181" s="238"/>
      <c r="G181" s="272"/>
      <c r="H181" s="317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</row>
    <row r="182" spans="1:28" s="225" customFormat="1" ht="28.5">
      <c r="A182" s="237" t="s">
        <v>316</v>
      </c>
      <c r="B182" s="164" t="s">
        <v>1242</v>
      </c>
      <c r="C182" s="157" t="s">
        <v>317</v>
      </c>
      <c r="D182" s="156" t="s">
        <v>318</v>
      </c>
      <c r="E182" s="157" t="s">
        <v>178</v>
      </c>
      <c r="F182" s="238">
        <v>2</v>
      </c>
      <c r="G182" s="272">
        <v>123.25</v>
      </c>
      <c r="H182" s="317">
        <f>F182*G182</f>
        <v>246.5</v>
      </c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</row>
    <row r="183" spans="1:28" s="225" customFormat="1" ht="14.25">
      <c r="A183" s="237"/>
      <c r="B183" s="157"/>
      <c r="C183" s="157"/>
      <c r="D183" s="156"/>
      <c r="E183" s="157"/>
      <c r="F183" s="250" t="s">
        <v>172</v>
      </c>
      <c r="G183" s="276"/>
      <c r="H183" s="318">
        <f>SUM(H179:H182)</f>
        <v>1449.6</v>
      </c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</row>
    <row r="184" spans="1:28" s="225" customFormat="1" ht="14.25">
      <c r="A184" s="237"/>
      <c r="B184" s="157"/>
      <c r="C184" s="157"/>
      <c r="D184" s="156"/>
      <c r="E184" s="157"/>
      <c r="F184" s="238"/>
      <c r="G184" s="272"/>
      <c r="H184" s="317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</row>
    <row r="185" spans="1:28" s="225" customFormat="1" ht="14.25">
      <c r="A185" s="221">
        <v>13</v>
      </c>
      <c r="B185" s="166"/>
      <c r="C185" s="166"/>
      <c r="D185" s="152" t="s">
        <v>319</v>
      </c>
      <c r="E185" s="166"/>
      <c r="F185" s="236"/>
      <c r="G185" s="271"/>
      <c r="H185" s="224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</row>
    <row r="186" spans="1:28" s="225" customFormat="1" ht="28.5">
      <c r="A186" s="237" t="s">
        <v>320</v>
      </c>
      <c r="B186" s="157" t="s">
        <v>321</v>
      </c>
      <c r="C186" s="157" t="s">
        <v>17</v>
      </c>
      <c r="D186" s="156" t="s">
        <v>322</v>
      </c>
      <c r="E186" s="157" t="s">
        <v>148</v>
      </c>
      <c r="F186" s="238">
        <v>100</v>
      </c>
      <c r="G186" s="272">
        <v>36.31</v>
      </c>
      <c r="H186" s="317">
        <f t="shared" ref="H186:H196" si="9">F186*G186</f>
        <v>3631</v>
      </c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</row>
    <row r="187" spans="1:28" s="225" customFormat="1" ht="28.5">
      <c r="A187" s="237" t="s">
        <v>323</v>
      </c>
      <c r="B187" s="157" t="s">
        <v>324</v>
      </c>
      <c r="C187" s="157" t="s">
        <v>17</v>
      </c>
      <c r="D187" s="156" t="s">
        <v>325</v>
      </c>
      <c r="E187" s="157" t="s">
        <v>148</v>
      </c>
      <c r="F187" s="238">
        <v>150</v>
      </c>
      <c r="G187" s="272">
        <v>45.14</v>
      </c>
      <c r="H187" s="317">
        <f t="shared" si="9"/>
        <v>6771</v>
      </c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</row>
    <row r="188" spans="1:28" s="225" customFormat="1" ht="28.5">
      <c r="A188" s="237" t="s">
        <v>326</v>
      </c>
      <c r="B188" s="157" t="s">
        <v>327</v>
      </c>
      <c r="C188" s="157" t="s">
        <v>17</v>
      </c>
      <c r="D188" s="156" t="s">
        <v>328</v>
      </c>
      <c r="E188" s="157" t="s">
        <v>148</v>
      </c>
      <c r="F188" s="238">
        <v>150</v>
      </c>
      <c r="G188" s="272">
        <v>71.010000000000005</v>
      </c>
      <c r="H188" s="317">
        <f t="shared" si="9"/>
        <v>10651.5</v>
      </c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</row>
    <row r="189" spans="1:28" s="225" customFormat="1" ht="28.5">
      <c r="A189" s="237" t="s">
        <v>329</v>
      </c>
      <c r="B189" s="157" t="s">
        <v>330</v>
      </c>
      <c r="C189" s="157" t="s">
        <v>17</v>
      </c>
      <c r="D189" s="156" t="s">
        <v>331</v>
      </c>
      <c r="E189" s="157" t="s">
        <v>148</v>
      </c>
      <c r="F189" s="238">
        <v>150</v>
      </c>
      <c r="G189" s="272">
        <v>78.010000000000005</v>
      </c>
      <c r="H189" s="317">
        <f t="shared" si="9"/>
        <v>11701.5</v>
      </c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</row>
    <row r="190" spans="1:28" s="225" customFormat="1" ht="57">
      <c r="A190" s="237" t="s">
        <v>1228</v>
      </c>
      <c r="B190" s="157">
        <v>89707</v>
      </c>
      <c r="C190" s="157" t="s">
        <v>12</v>
      </c>
      <c r="D190" s="156" t="s">
        <v>332</v>
      </c>
      <c r="E190" s="157" t="s">
        <v>178</v>
      </c>
      <c r="F190" s="238">
        <v>16</v>
      </c>
      <c r="G190" s="272">
        <v>54.9</v>
      </c>
      <c r="H190" s="317">
        <f t="shared" si="9"/>
        <v>878.4</v>
      </c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</row>
    <row r="191" spans="1:28" s="225" customFormat="1" ht="28.5">
      <c r="A191" s="237" t="s">
        <v>1229</v>
      </c>
      <c r="B191" s="157">
        <v>98102</v>
      </c>
      <c r="C191" s="157" t="s">
        <v>12</v>
      </c>
      <c r="D191" s="156" t="s">
        <v>333</v>
      </c>
      <c r="E191" s="157" t="s">
        <v>178</v>
      </c>
      <c r="F191" s="238">
        <v>1</v>
      </c>
      <c r="G191" s="272">
        <v>186.02</v>
      </c>
      <c r="H191" s="317">
        <f t="shared" si="9"/>
        <v>186.02</v>
      </c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</row>
    <row r="192" spans="1:28" s="225" customFormat="1" ht="14.25">
      <c r="A192" s="237" t="s">
        <v>1230</v>
      </c>
      <c r="B192" s="157" t="s">
        <v>334</v>
      </c>
      <c r="C192" s="157" t="s">
        <v>27</v>
      </c>
      <c r="D192" s="156" t="s">
        <v>335</v>
      </c>
      <c r="E192" s="157" t="s">
        <v>178</v>
      </c>
      <c r="F192" s="238">
        <v>6</v>
      </c>
      <c r="G192" s="272">
        <f>643.69/1.195</f>
        <v>538.652719665272</v>
      </c>
      <c r="H192" s="317">
        <f t="shared" si="9"/>
        <v>3231.9163179916322</v>
      </c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</row>
    <row r="193" spans="1:28" s="225" customFormat="1" ht="42.75">
      <c r="A193" s="237" t="s">
        <v>1231</v>
      </c>
      <c r="B193" s="157">
        <v>89710</v>
      </c>
      <c r="C193" s="157" t="s">
        <v>12</v>
      </c>
      <c r="D193" s="156" t="s">
        <v>336</v>
      </c>
      <c r="E193" s="157" t="s">
        <v>178</v>
      </c>
      <c r="F193" s="238">
        <v>16</v>
      </c>
      <c r="G193" s="272">
        <v>21.28</v>
      </c>
      <c r="H193" s="317">
        <f t="shared" si="9"/>
        <v>340.48</v>
      </c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</row>
    <row r="194" spans="1:28" s="225" customFormat="1" ht="14.25">
      <c r="A194" s="237" t="s">
        <v>1232</v>
      </c>
      <c r="B194" s="157" t="s">
        <v>337</v>
      </c>
      <c r="C194" s="157" t="s">
        <v>17</v>
      </c>
      <c r="D194" s="156" t="s">
        <v>338</v>
      </c>
      <c r="E194" s="157" t="s">
        <v>148</v>
      </c>
      <c r="F194" s="238">
        <v>1</v>
      </c>
      <c r="G194" s="272">
        <v>999.26</v>
      </c>
      <c r="H194" s="317">
        <f t="shared" si="9"/>
        <v>999.26</v>
      </c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</row>
    <row r="195" spans="1:28" s="225" customFormat="1" ht="57">
      <c r="A195" s="237" t="s">
        <v>1233</v>
      </c>
      <c r="B195" s="157">
        <v>104348</v>
      </c>
      <c r="C195" s="157" t="s">
        <v>12</v>
      </c>
      <c r="D195" s="156" t="s">
        <v>339</v>
      </c>
      <c r="E195" s="157" t="s">
        <v>216</v>
      </c>
      <c r="F195" s="238">
        <v>8</v>
      </c>
      <c r="G195" s="272">
        <v>10.4</v>
      </c>
      <c r="H195" s="317">
        <f t="shared" si="9"/>
        <v>83.2</v>
      </c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</row>
    <row r="196" spans="1:28" s="225" customFormat="1" ht="57">
      <c r="A196" s="237" t="s">
        <v>1234</v>
      </c>
      <c r="B196" s="157">
        <v>104351</v>
      </c>
      <c r="C196" s="157" t="s">
        <v>12</v>
      </c>
      <c r="D196" s="156" t="s">
        <v>340</v>
      </c>
      <c r="E196" s="157" t="s">
        <v>216</v>
      </c>
      <c r="F196" s="238">
        <v>8</v>
      </c>
      <c r="G196" s="272">
        <v>21.81</v>
      </c>
      <c r="H196" s="317">
        <f t="shared" si="9"/>
        <v>174.48</v>
      </c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</row>
    <row r="197" spans="1:28" s="225" customFormat="1" ht="14.25">
      <c r="A197" s="237"/>
      <c r="B197" s="157"/>
      <c r="C197" s="157"/>
      <c r="D197" s="156"/>
      <c r="E197" s="157"/>
      <c r="F197" s="250" t="s">
        <v>172</v>
      </c>
      <c r="G197" s="276"/>
      <c r="H197" s="318">
        <f>SUM(H186:H196)</f>
        <v>38648.75631799164</v>
      </c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</row>
    <row r="198" spans="1:28" s="225" customFormat="1" ht="14.25">
      <c r="A198" s="237"/>
      <c r="B198" s="157"/>
      <c r="C198" s="157"/>
      <c r="D198" s="156"/>
      <c r="E198" s="157"/>
      <c r="F198" s="238"/>
      <c r="G198" s="272"/>
      <c r="H198" s="317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</row>
    <row r="199" spans="1:28" s="225" customFormat="1" ht="14.25">
      <c r="A199" s="221">
        <v>14</v>
      </c>
      <c r="B199" s="166"/>
      <c r="C199" s="166"/>
      <c r="D199" s="152" t="s">
        <v>341</v>
      </c>
      <c r="E199" s="166"/>
      <c r="F199" s="236"/>
      <c r="G199" s="271"/>
      <c r="H199" s="224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</row>
    <row r="200" spans="1:28" s="225" customFormat="1" ht="28.5">
      <c r="A200" s="249" t="s">
        <v>342</v>
      </c>
      <c r="B200" s="157">
        <v>86888</v>
      </c>
      <c r="C200" s="157" t="s">
        <v>12</v>
      </c>
      <c r="D200" s="156" t="s">
        <v>343</v>
      </c>
      <c r="E200" s="157" t="s">
        <v>178</v>
      </c>
      <c r="F200" s="228">
        <f>VLOOKUP(A200,'MEMORIA DE CALCULO'!$A$12:$U$2737,21,0)</f>
        <v>12</v>
      </c>
      <c r="G200" s="272">
        <v>480.08</v>
      </c>
      <c r="H200" s="317">
        <f t="shared" ref="H200:H221" si="10">F200*G200</f>
        <v>5760.96</v>
      </c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</row>
    <row r="201" spans="1:28" s="225" customFormat="1" ht="28.5">
      <c r="A201" s="249" t="s">
        <v>344</v>
      </c>
      <c r="B201" s="157">
        <v>100848</v>
      </c>
      <c r="C201" s="157" t="s">
        <v>12</v>
      </c>
      <c r="D201" s="156" t="s">
        <v>345</v>
      </c>
      <c r="E201" s="157" t="s">
        <v>178</v>
      </c>
      <c r="F201" s="228">
        <f>VLOOKUP(A201,'MEMORIA DE CALCULO'!$A$12:$U$2737,21,0)</f>
        <v>20</v>
      </c>
      <c r="G201" s="272">
        <v>536.39</v>
      </c>
      <c r="H201" s="317">
        <f t="shared" si="10"/>
        <v>10727.8</v>
      </c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</row>
    <row r="202" spans="1:28" s="225" customFormat="1" ht="42.75">
      <c r="A202" s="249" t="s">
        <v>346</v>
      </c>
      <c r="B202" s="157">
        <v>95471</v>
      </c>
      <c r="C202" s="157" t="s">
        <v>12</v>
      </c>
      <c r="D202" s="156" t="s">
        <v>347</v>
      </c>
      <c r="E202" s="157" t="s">
        <v>216</v>
      </c>
      <c r="F202" s="228">
        <f>VLOOKUP(A202,'MEMORIA DE CALCULO'!$A$12:$U$2737,21,0)</f>
        <v>4</v>
      </c>
      <c r="G202" s="272">
        <v>750.57</v>
      </c>
      <c r="H202" s="317">
        <f t="shared" si="10"/>
        <v>3002.28</v>
      </c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</row>
    <row r="203" spans="1:28" s="225" customFormat="1" ht="28.5">
      <c r="A203" s="249" t="s">
        <v>348</v>
      </c>
      <c r="B203" s="157">
        <v>100849</v>
      </c>
      <c r="C203" s="157" t="s">
        <v>12</v>
      </c>
      <c r="D203" s="156" t="s">
        <v>349</v>
      </c>
      <c r="E203" s="157" t="s">
        <v>216</v>
      </c>
      <c r="F203" s="228">
        <f>VLOOKUP(A203,'MEMORIA DE CALCULO'!$A$12:$U$2737,21,0)</f>
        <v>36</v>
      </c>
      <c r="G203" s="272">
        <v>46.47</v>
      </c>
      <c r="H203" s="317">
        <f t="shared" si="10"/>
        <v>1672.92</v>
      </c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</row>
    <row r="204" spans="1:28" s="225" customFormat="1" ht="28.5">
      <c r="A204" s="249" t="s">
        <v>1071</v>
      </c>
      <c r="B204" s="157">
        <v>99635</v>
      </c>
      <c r="C204" s="157" t="s">
        <v>12</v>
      </c>
      <c r="D204" s="156" t="s">
        <v>351</v>
      </c>
      <c r="E204" s="157" t="s">
        <v>178</v>
      </c>
      <c r="F204" s="228">
        <f>VLOOKUP(A204,'MEMORIA DE CALCULO'!$A$12:$U$2737,21,0)</f>
        <v>24</v>
      </c>
      <c r="G204" s="272">
        <v>449.72</v>
      </c>
      <c r="H204" s="317">
        <f t="shared" si="10"/>
        <v>10793.28</v>
      </c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</row>
    <row r="205" spans="1:28" s="225" customFormat="1" ht="42.75">
      <c r="A205" s="249" t="s">
        <v>350</v>
      </c>
      <c r="B205" s="157">
        <v>86901</v>
      </c>
      <c r="C205" s="157" t="s">
        <v>12</v>
      </c>
      <c r="D205" s="156" t="s">
        <v>353</v>
      </c>
      <c r="E205" s="157" t="s">
        <v>178</v>
      </c>
      <c r="F205" s="228">
        <f>VLOOKUP(A205,'MEMORIA DE CALCULO'!$A$12:$U$2737,21,0)</f>
        <v>23</v>
      </c>
      <c r="G205" s="272">
        <v>151.55000000000001</v>
      </c>
      <c r="H205" s="317">
        <f t="shared" si="10"/>
        <v>3485.65</v>
      </c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</row>
    <row r="206" spans="1:28" s="225" customFormat="1" ht="42.75">
      <c r="A206" s="249" t="s">
        <v>352</v>
      </c>
      <c r="B206" s="157">
        <v>100852</v>
      </c>
      <c r="C206" s="157" t="s">
        <v>12</v>
      </c>
      <c r="D206" s="156" t="s">
        <v>355</v>
      </c>
      <c r="E206" s="157" t="s">
        <v>178</v>
      </c>
      <c r="F206" s="228">
        <f>VLOOKUP(A206,'MEMORIA DE CALCULO'!$A$12:$U$2737,21,0)</f>
        <v>4</v>
      </c>
      <c r="G206" s="272">
        <v>205.38</v>
      </c>
      <c r="H206" s="317">
        <f t="shared" si="10"/>
        <v>821.52</v>
      </c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</row>
    <row r="207" spans="1:28" s="225" customFormat="1" ht="42.75">
      <c r="A207" s="249" t="s">
        <v>354</v>
      </c>
      <c r="B207" s="157">
        <v>86900</v>
      </c>
      <c r="C207" s="157" t="s">
        <v>12</v>
      </c>
      <c r="D207" s="156" t="s">
        <v>357</v>
      </c>
      <c r="E207" s="157" t="s">
        <v>178</v>
      </c>
      <c r="F207" s="228">
        <f>VLOOKUP(A207,'MEMORIA DE CALCULO'!$A$12:$U$2737,21,0)</f>
        <v>1</v>
      </c>
      <c r="G207" s="272">
        <v>187.88</v>
      </c>
      <c r="H207" s="317">
        <f t="shared" si="10"/>
        <v>187.88</v>
      </c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</row>
    <row r="208" spans="1:28" s="225" customFormat="1" ht="14.25">
      <c r="A208" s="249" t="s">
        <v>356</v>
      </c>
      <c r="B208" s="157" t="s">
        <v>359</v>
      </c>
      <c r="C208" s="157" t="s">
        <v>17</v>
      </c>
      <c r="D208" s="156" t="s">
        <v>360</v>
      </c>
      <c r="E208" s="157" t="s">
        <v>178</v>
      </c>
      <c r="F208" s="228">
        <f>VLOOKUP(A208,'MEMORIA DE CALCULO'!$A$12:$U$2737,21,0)</f>
        <v>1</v>
      </c>
      <c r="G208" s="272">
        <v>1552.34</v>
      </c>
      <c r="H208" s="317">
        <f t="shared" si="10"/>
        <v>1552.34</v>
      </c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</row>
    <row r="209" spans="1:28" s="225" customFormat="1" ht="14.25">
      <c r="A209" s="249" t="s">
        <v>358</v>
      </c>
      <c r="B209" s="157" t="s">
        <v>1243</v>
      </c>
      <c r="C209" s="157" t="s">
        <v>362</v>
      </c>
      <c r="D209" s="156" t="s">
        <v>363</v>
      </c>
      <c r="E209" s="157" t="s">
        <v>178</v>
      </c>
      <c r="F209" s="228">
        <f>VLOOKUP(A209,'MEMORIA DE CALCULO'!$A$12:$U$2737,21,0)</f>
        <v>4</v>
      </c>
      <c r="G209" s="272">
        <v>1157.47</v>
      </c>
      <c r="H209" s="317">
        <f t="shared" si="10"/>
        <v>4629.88</v>
      </c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</row>
    <row r="210" spans="1:28" s="225" customFormat="1" ht="28.5">
      <c r="A210" s="249" t="s">
        <v>361</v>
      </c>
      <c r="B210" s="157">
        <v>95544</v>
      </c>
      <c r="C210" s="157" t="s">
        <v>12</v>
      </c>
      <c r="D210" s="156" t="s">
        <v>365</v>
      </c>
      <c r="E210" s="157" t="s">
        <v>178</v>
      </c>
      <c r="F210" s="228">
        <f>VLOOKUP(A210,'MEMORIA DE CALCULO'!$A$12:$U$2737,21,0)</f>
        <v>36</v>
      </c>
      <c r="G210" s="273">
        <v>62.18</v>
      </c>
      <c r="H210" s="317">
        <f t="shared" si="10"/>
        <v>2238.48</v>
      </c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</row>
    <row r="211" spans="1:28" s="225" customFormat="1" ht="14.25">
      <c r="A211" s="249" t="s">
        <v>364</v>
      </c>
      <c r="B211" s="157" t="s">
        <v>367</v>
      </c>
      <c r="C211" s="158" t="s">
        <v>17</v>
      </c>
      <c r="D211" s="156" t="s">
        <v>368</v>
      </c>
      <c r="E211" s="157" t="s">
        <v>178</v>
      </c>
      <c r="F211" s="228">
        <f>VLOOKUP(A211,'MEMORIA DE CALCULO'!$A$12:$U$2737,21,0)</f>
        <v>15</v>
      </c>
      <c r="G211" s="273">
        <v>77.400000000000006</v>
      </c>
      <c r="H211" s="317">
        <f t="shared" si="10"/>
        <v>1161</v>
      </c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</row>
    <row r="212" spans="1:28" s="225" customFormat="1" ht="14.25">
      <c r="A212" s="249" t="s">
        <v>366</v>
      </c>
      <c r="B212" s="157" t="s">
        <v>370</v>
      </c>
      <c r="C212" s="158" t="s">
        <v>17</v>
      </c>
      <c r="D212" s="156" t="s">
        <v>371</v>
      </c>
      <c r="E212" s="157" t="s">
        <v>178</v>
      </c>
      <c r="F212" s="228">
        <f>VLOOKUP(A212,'MEMORIA DE CALCULO'!$A$12:$U$2737,21,0)</f>
        <v>1</v>
      </c>
      <c r="G212" s="273">
        <v>258.26</v>
      </c>
      <c r="H212" s="317">
        <f t="shared" si="10"/>
        <v>258.26</v>
      </c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</row>
    <row r="213" spans="1:28" s="225" customFormat="1" ht="28.5">
      <c r="A213" s="249" t="s">
        <v>369</v>
      </c>
      <c r="B213" s="157">
        <v>86909</v>
      </c>
      <c r="C213" s="158" t="s">
        <v>12</v>
      </c>
      <c r="D213" s="156" t="s">
        <v>373</v>
      </c>
      <c r="E213" s="157" t="s">
        <v>178</v>
      </c>
      <c r="F213" s="228">
        <f>VLOOKUP(A213,'MEMORIA DE CALCULO'!$A$12:$U$2737,21,0)</f>
        <v>6</v>
      </c>
      <c r="G213" s="273">
        <v>116.72</v>
      </c>
      <c r="H213" s="317">
        <f t="shared" si="10"/>
        <v>700.31999999999994</v>
      </c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</row>
    <row r="214" spans="1:28" s="225" customFormat="1" ht="28.5">
      <c r="A214" s="249" t="s">
        <v>372</v>
      </c>
      <c r="B214" s="157">
        <v>86906</v>
      </c>
      <c r="C214" s="157" t="s">
        <v>12</v>
      </c>
      <c r="D214" s="156" t="s">
        <v>375</v>
      </c>
      <c r="E214" s="157" t="s">
        <v>178</v>
      </c>
      <c r="F214" s="228">
        <f>VLOOKUP(A214,'MEMORIA DE CALCULO'!$A$12:$U$2737,21,0)</f>
        <v>23</v>
      </c>
      <c r="G214" s="273">
        <v>67.209999999999994</v>
      </c>
      <c r="H214" s="317">
        <f t="shared" si="10"/>
        <v>1545.83</v>
      </c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</row>
    <row r="215" spans="1:28" s="225" customFormat="1" ht="14.25">
      <c r="A215" s="249" t="s">
        <v>374</v>
      </c>
      <c r="B215" s="157" t="s">
        <v>377</v>
      </c>
      <c r="C215" s="157" t="s">
        <v>17</v>
      </c>
      <c r="D215" s="156" t="s">
        <v>378</v>
      </c>
      <c r="E215" s="157" t="s">
        <v>178</v>
      </c>
      <c r="F215" s="228">
        <f>VLOOKUP(A215,'MEMORIA DE CALCULO'!$A$12:$U$2737,21,0)</f>
        <v>4</v>
      </c>
      <c r="G215" s="273">
        <v>343.46</v>
      </c>
      <c r="H215" s="317">
        <f t="shared" si="10"/>
        <v>1373.84</v>
      </c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</row>
    <row r="216" spans="1:28" s="225" customFormat="1" ht="28.5">
      <c r="A216" s="249" t="s">
        <v>376</v>
      </c>
      <c r="B216" s="157">
        <v>95547</v>
      </c>
      <c r="C216" s="157" t="s">
        <v>12</v>
      </c>
      <c r="D216" s="156" t="s">
        <v>380</v>
      </c>
      <c r="E216" s="157" t="s">
        <v>178</v>
      </c>
      <c r="F216" s="228">
        <f>VLOOKUP(A216,'MEMORIA DE CALCULO'!$A$12:$U$2737,21,0)</f>
        <v>23</v>
      </c>
      <c r="G216" s="273">
        <v>79.569999999999993</v>
      </c>
      <c r="H216" s="317">
        <f t="shared" si="10"/>
        <v>1830.11</v>
      </c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</row>
    <row r="217" spans="1:28" s="225" customFormat="1" ht="14.25">
      <c r="A217" s="249" t="s">
        <v>379</v>
      </c>
      <c r="B217" s="157" t="s">
        <v>382</v>
      </c>
      <c r="C217" s="157" t="s">
        <v>17</v>
      </c>
      <c r="D217" s="156" t="s">
        <v>383</v>
      </c>
      <c r="E217" s="157" t="s">
        <v>178</v>
      </c>
      <c r="F217" s="228">
        <f>VLOOKUP(A217,'MEMORIA DE CALCULO'!$A$12:$U$2737,21,0)</f>
        <v>14</v>
      </c>
      <c r="G217" s="273">
        <v>29.83</v>
      </c>
      <c r="H217" s="317">
        <f t="shared" si="10"/>
        <v>417.62</v>
      </c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</row>
    <row r="218" spans="1:28" s="225" customFormat="1" ht="28.5">
      <c r="A218" s="249" t="s">
        <v>1072</v>
      </c>
      <c r="B218" s="157">
        <v>100867</v>
      </c>
      <c r="C218" s="157" t="s">
        <v>12</v>
      </c>
      <c r="D218" s="156" t="s">
        <v>385</v>
      </c>
      <c r="E218" s="157" t="s">
        <v>178</v>
      </c>
      <c r="F218" s="228">
        <f>VLOOKUP(A218,'MEMORIA DE CALCULO'!$A$12:$U$2737,21,0)</f>
        <v>12</v>
      </c>
      <c r="G218" s="273">
        <v>356.29</v>
      </c>
      <c r="H218" s="317">
        <f t="shared" si="10"/>
        <v>4275.4800000000005</v>
      </c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</row>
    <row r="219" spans="1:28" s="225" customFormat="1" ht="28.5">
      <c r="A219" s="249" t="s">
        <v>381</v>
      </c>
      <c r="B219" s="157" t="s">
        <v>386</v>
      </c>
      <c r="C219" s="157" t="s">
        <v>17</v>
      </c>
      <c r="D219" s="156" t="s">
        <v>387</v>
      </c>
      <c r="E219" s="157" t="s">
        <v>178</v>
      </c>
      <c r="F219" s="228">
        <f>VLOOKUP(A219,'MEMORIA DE CALCULO'!$A$12:$U$2737,21,0)</f>
        <v>16</v>
      </c>
      <c r="G219" s="273">
        <v>151.16999999999999</v>
      </c>
      <c r="H219" s="317">
        <f t="shared" si="10"/>
        <v>2418.7199999999998</v>
      </c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</row>
    <row r="220" spans="1:28" s="225" customFormat="1" ht="28.5">
      <c r="A220" s="249" t="s">
        <v>1073</v>
      </c>
      <c r="B220" s="157">
        <v>102616</v>
      </c>
      <c r="C220" s="157" t="s">
        <v>12</v>
      </c>
      <c r="D220" s="193" t="s">
        <v>388</v>
      </c>
      <c r="E220" s="157" t="s">
        <v>216</v>
      </c>
      <c r="F220" s="228">
        <f>VLOOKUP(A220,'MEMORIA DE CALCULO'!$A$12:$U$2737,21,0)</f>
        <v>3</v>
      </c>
      <c r="G220" s="273">
        <v>1788.55</v>
      </c>
      <c r="H220" s="317">
        <f t="shared" si="10"/>
        <v>5365.65</v>
      </c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</row>
    <row r="221" spans="1:28" s="225" customFormat="1" ht="57">
      <c r="A221" s="285" t="s">
        <v>384</v>
      </c>
      <c r="B221" s="14">
        <v>86920</v>
      </c>
      <c r="C221" s="14" t="s">
        <v>12</v>
      </c>
      <c r="D221" s="262" t="s">
        <v>1150</v>
      </c>
      <c r="E221" s="157" t="s">
        <v>216</v>
      </c>
      <c r="F221" s="228">
        <f>VLOOKUP(A221,'MEMORIA DE CALCULO'!$A$12:$U$2737,21,0)</f>
        <v>2</v>
      </c>
      <c r="G221" s="273">
        <v>793.23</v>
      </c>
      <c r="H221" s="317">
        <f t="shared" si="10"/>
        <v>1586.46</v>
      </c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</row>
    <row r="222" spans="1:28" s="225" customFormat="1" ht="14.25">
      <c r="A222" s="237"/>
      <c r="B222" s="157"/>
      <c r="C222" s="157"/>
      <c r="D222" s="156"/>
      <c r="E222" s="157"/>
      <c r="F222" s="256" t="s">
        <v>172</v>
      </c>
      <c r="G222" s="279"/>
      <c r="H222" s="318">
        <f>SUM(H200:H221)</f>
        <v>65806.28</v>
      </c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</row>
    <row r="223" spans="1:28" s="225" customFormat="1" ht="14.25">
      <c r="A223" s="237"/>
      <c r="B223" s="157"/>
      <c r="C223" s="157"/>
      <c r="D223" s="156"/>
      <c r="E223" s="157"/>
      <c r="F223" s="240"/>
      <c r="G223" s="273"/>
      <c r="H223" s="317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</row>
    <row r="224" spans="1:28" s="225" customFormat="1" ht="14.25">
      <c r="A224" s="221">
        <v>15</v>
      </c>
      <c r="B224" s="166"/>
      <c r="C224" s="166"/>
      <c r="D224" s="152" t="s">
        <v>389</v>
      </c>
      <c r="E224" s="166"/>
      <c r="F224" s="222"/>
      <c r="G224" s="280"/>
      <c r="H224" s="224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</row>
    <row r="225" spans="1:28" s="225" customFormat="1" ht="14.25">
      <c r="A225" s="237" t="s">
        <v>390</v>
      </c>
      <c r="B225" s="157" t="s">
        <v>391</v>
      </c>
      <c r="C225" s="157" t="s">
        <v>27</v>
      </c>
      <c r="D225" s="156" t="s">
        <v>392</v>
      </c>
      <c r="E225" s="157" t="s">
        <v>216</v>
      </c>
      <c r="F225" s="228">
        <f>VLOOKUP(A225,'MEMORIA DE CALCULO'!$A$12:$U$2737,21,0)</f>
        <v>1</v>
      </c>
      <c r="G225" s="273">
        <f>18545.62/1.195</f>
        <v>15519.347280334727</v>
      </c>
      <c r="H225" s="317">
        <f>F225*G225</f>
        <v>15519.347280334727</v>
      </c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</row>
    <row r="226" spans="1:28" s="225" customFormat="1" ht="42.75">
      <c r="A226" s="237" t="s">
        <v>393</v>
      </c>
      <c r="B226" s="157">
        <v>92688</v>
      </c>
      <c r="C226" s="157" t="s">
        <v>12</v>
      </c>
      <c r="D226" s="156" t="s">
        <v>394</v>
      </c>
      <c r="E226" s="157" t="s">
        <v>148</v>
      </c>
      <c r="F226" s="228">
        <f>VLOOKUP(A226,'MEMORIA DE CALCULO'!$A$12:$U$2737,21,0)</f>
        <v>20</v>
      </c>
      <c r="G226" s="273">
        <v>44.35</v>
      </c>
      <c r="H226" s="317">
        <f>F226*G226</f>
        <v>887</v>
      </c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</row>
    <row r="227" spans="1:28" s="225" customFormat="1" ht="14.25">
      <c r="A227" s="237" t="s">
        <v>395</v>
      </c>
      <c r="B227" s="157" t="s">
        <v>396</v>
      </c>
      <c r="C227" s="157" t="s">
        <v>27</v>
      </c>
      <c r="D227" s="156" t="s">
        <v>1172</v>
      </c>
      <c r="E227" s="157" t="s">
        <v>148</v>
      </c>
      <c r="F227" s="228">
        <f>VLOOKUP(A227,'MEMORIA DE CALCULO'!$A$12:$U$2737,21,0)</f>
        <v>20</v>
      </c>
      <c r="G227" s="273">
        <f>19.51/1.195</f>
        <v>16.326359832635983</v>
      </c>
      <c r="H227" s="317">
        <f>F227*G227</f>
        <v>326.52719665271968</v>
      </c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</row>
    <row r="228" spans="1:28" s="225" customFormat="1" ht="28.5">
      <c r="A228" s="237" t="s">
        <v>397</v>
      </c>
      <c r="B228" s="157" t="s">
        <v>398</v>
      </c>
      <c r="C228" s="157" t="s">
        <v>17</v>
      </c>
      <c r="D228" s="156" t="s">
        <v>1218</v>
      </c>
      <c r="E228" s="157" t="s">
        <v>178</v>
      </c>
      <c r="F228" s="228">
        <f>VLOOKUP(A228,'MEMORIA DE CALCULO'!$A$12:$U$2737,21,0)</f>
        <v>2</v>
      </c>
      <c r="G228" s="273">
        <v>18.66</v>
      </c>
      <c r="H228" s="317">
        <f>F228*G228</f>
        <v>37.32</v>
      </c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</row>
    <row r="229" spans="1:28" s="225" customFormat="1" ht="14.25">
      <c r="A229" s="237"/>
      <c r="B229" s="157"/>
      <c r="C229" s="157"/>
      <c r="D229" s="156"/>
      <c r="E229" s="157"/>
      <c r="F229" s="256" t="s">
        <v>172</v>
      </c>
      <c r="G229" s="279"/>
      <c r="H229" s="318">
        <f>SUM(H225:H228)</f>
        <v>16770.194476987443</v>
      </c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</row>
    <row r="230" spans="1:28" s="225" customFormat="1" ht="14.25">
      <c r="A230" s="237"/>
      <c r="B230" s="157"/>
      <c r="C230" s="157"/>
      <c r="D230" s="156"/>
      <c r="E230" s="157"/>
      <c r="F230" s="240"/>
      <c r="G230" s="273"/>
      <c r="H230" s="317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</row>
    <row r="231" spans="1:28" s="225" customFormat="1" ht="14.25">
      <c r="A231" s="221">
        <v>16</v>
      </c>
      <c r="B231" s="166"/>
      <c r="C231" s="166"/>
      <c r="D231" s="152" t="s">
        <v>399</v>
      </c>
      <c r="E231" s="166"/>
      <c r="F231" s="222"/>
      <c r="G231" s="280"/>
      <c r="H231" s="224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</row>
    <row r="232" spans="1:28" s="225" customFormat="1" ht="28.5">
      <c r="A232" s="237" t="s">
        <v>400</v>
      </c>
      <c r="B232" s="157">
        <v>101909</v>
      </c>
      <c r="C232" s="157" t="s">
        <v>12</v>
      </c>
      <c r="D232" s="156" t="s">
        <v>401</v>
      </c>
      <c r="E232" s="157" t="s">
        <v>178</v>
      </c>
      <c r="F232" s="240">
        <v>12</v>
      </c>
      <c r="G232" s="273">
        <v>260.29000000000002</v>
      </c>
      <c r="H232" s="317">
        <f t="shared" ref="H232:H249" si="11">F232*G232</f>
        <v>3123.4800000000005</v>
      </c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</row>
    <row r="233" spans="1:28" s="225" customFormat="1" ht="28.5">
      <c r="A233" s="237" t="s">
        <v>402</v>
      </c>
      <c r="B233" s="157">
        <v>101907</v>
      </c>
      <c r="C233" s="157" t="s">
        <v>12</v>
      </c>
      <c r="D233" s="156" t="s">
        <v>403</v>
      </c>
      <c r="E233" s="157" t="s">
        <v>178</v>
      </c>
      <c r="F233" s="240">
        <v>8</v>
      </c>
      <c r="G233" s="312">
        <v>718.29</v>
      </c>
      <c r="H233" s="317">
        <f t="shared" si="11"/>
        <v>5746.32</v>
      </c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</row>
    <row r="234" spans="1:28" s="225" customFormat="1" ht="42.75">
      <c r="A234" s="237" t="s">
        <v>404</v>
      </c>
      <c r="B234" s="157">
        <v>92353</v>
      </c>
      <c r="C234" s="157" t="s">
        <v>12</v>
      </c>
      <c r="D234" s="156" t="s">
        <v>405</v>
      </c>
      <c r="E234" s="157" t="s">
        <v>178</v>
      </c>
      <c r="F234" s="240">
        <v>14</v>
      </c>
      <c r="G234" s="273">
        <v>170.76</v>
      </c>
      <c r="H234" s="317">
        <f t="shared" si="11"/>
        <v>2390.64</v>
      </c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</row>
    <row r="235" spans="1:28" s="225" customFormat="1" ht="42.75">
      <c r="A235" s="237" t="s">
        <v>406</v>
      </c>
      <c r="B235" s="157">
        <v>92352</v>
      </c>
      <c r="C235" s="157" t="s">
        <v>12</v>
      </c>
      <c r="D235" s="156" t="s">
        <v>407</v>
      </c>
      <c r="E235" s="157" t="s">
        <v>178</v>
      </c>
      <c r="F235" s="240">
        <v>2</v>
      </c>
      <c r="G235" s="273">
        <v>181.99</v>
      </c>
      <c r="H235" s="317">
        <f t="shared" si="11"/>
        <v>363.98</v>
      </c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</row>
    <row r="236" spans="1:28" s="225" customFormat="1" ht="42.75">
      <c r="A236" s="237" t="s">
        <v>408</v>
      </c>
      <c r="B236" s="157">
        <v>92377</v>
      </c>
      <c r="C236" s="157" t="s">
        <v>12</v>
      </c>
      <c r="D236" s="156" t="s">
        <v>409</v>
      </c>
      <c r="E236" s="157" t="s">
        <v>178</v>
      </c>
      <c r="F236" s="240">
        <v>5</v>
      </c>
      <c r="G236" s="273">
        <v>108.77</v>
      </c>
      <c r="H236" s="317">
        <f t="shared" si="11"/>
        <v>543.85</v>
      </c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</row>
    <row r="237" spans="1:28" s="225" customFormat="1" ht="42.75">
      <c r="A237" s="237" t="s">
        <v>410</v>
      </c>
      <c r="B237" s="157">
        <v>92642</v>
      </c>
      <c r="C237" s="157" t="s">
        <v>12</v>
      </c>
      <c r="D237" s="156" t="s">
        <v>411</v>
      </c>
      <c r="E237" s="157" t="s">
        <v>178</v>
      </c>
      <c r="F237" s="240">
        <v>8</v>
      </c>
      <c r="G237" s="273">
        <v>237.74</v>
      </c>
      <c r="H237" s="317">
        <f t="shared" si="11"/>
        <v>1901.92</v>
      </c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</row>
    <row r="238" spans="1:28" s="225" customFormat="1" ht="42.75">
      <c r="A238" s="237" t="s">
        <v>412</v>
      </c>
      <c r="B238" s="157">
        <v>92367</v>
      </c>
      <c r="C238" s="157" t="s">
        <v>12</v>
      </c>
      <c r="D238" s="156" t="s">
        <v>413</v>
      </c>
      <c r="E238" s="157" t="s">
        <v>148</v>
      </c>
      <c r="F238" s="240">
        <v>150</v>
      </c>
      <c r="G238" s="273">
        <v>112.99</v>
      </c>
      <c r="H238" s="317">
        <f t="shared" si="11"/>
        <v>16948.5</v>
      </c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</row>
    <row r="239" spans="1:28" s="225" customFormat="1" ht="57">
      <c r="A239" s="237" t="s">
        <v>414</v>
      </c>
      <c r="B239" s="157">
        <v>96765</v>
      </c>
      <c r="C239" s="157" t="s">
        <v>12</v>
      </c>
      <c r="D239" s="156" t="s">
        <v>415</v>
      </c>
      <c r="E239" s="157" t="s">
        <v>178</v>
      </c>
      <c r="F239" s="240">
        <v>2</v>
      </c>
      <c r="G239" s="273">
        <v>1797.75</v>
      </c>
      <c r="H239" s="317">
        <f t="shared" si="11"/>
        <v>3595.5</v>
      </c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</row>
    <row r="240" spans="1:28" s="225" customFormat="1" ht="28.5">
      <c r="A240" s="237" t="s">
        <v>416</v>
      </c>
      <c r="B240" s="157">
        <v>101798</v>
      </c>
      <c r="C240" s="157" t="s">
        <v>12</v>
      </c>
      <c r="D240" s="156" t="s">
        <v>417</v>
      </c>
      <c r="E240" s="157" t="s">
        <v>178</v>
      </c>
      <c r="F240" s="240">
        <v>2</v>
      </c>
      <c r="G240" s="273">
        <v>386.46</v>
      </c>
      <c r="H240" s="317">
        <f t="shared" si="11"/>
        <v>772.92</v>
      </c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</row>
    <row r="241" spans="1:28" s="225" customFormat="1" ht="28.5">
      <c r="A241" s="237" t="s">
        <v>418</v>
      </c>
      <c r="B241" s="157">
        <v>94499</v>
      </c>
      <c r="C241" s="157" t="s">
        <v>12</v>
      </c>
      <c r="D241" s="156" t="s">
        <v>298</v>
      </c>
      <c r="E241" s="157" t="s">
        <v>178</v>
      </c>
      <c r="F241" s="240">
        <v>5</v>
      </c>
      <c r="G241" s="273">
        <v>243.52</v>
      </c>
      <c r="H241" s="317">
        <f t="shared" si="11"/>
        <v>1217.6000000000001</v>
      </c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</row>
    <row r="242" spans="1:28" s="225" customFormat="1" ht="28.5">
      <c r="A242" s="237" t="s">
        <v>419</v>
      </c>
      <c r="B242" s="157">
        <v>99632</v>
      </c>
      <c r="C242" s="157" t="s">
        <v>12</v>
      </c>
      <c r="D242" s="156" t="s">
        <v>420</v>
      </c>
      <c r="E242" s="157" t="s">
        <v>178</v>
      </c>
      <c r="F242" s="240">
        <v>3</v>
      </c>
      <c r="G242" s="273">
        <v>221.59</v>
      </c>
      <c r="H242" s="317">
        <f t="shared" si="11"/>
        <v>664.77</v>
      </c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</row>
    <row r="243" spans="1:28" s="225" customFormat="1" ht="57">
      <c r="A243" s="237" t="s">
        <v>421</v>
      </c>
      <c r="B243" s="157">
        <v>92896</v>
      </c>
      <c r="C243" s="157" t="s">
        <v>12</v>
      </c>
      <c r="D243" s="156" t="s">
        <v>422</v>
      </c>
      <c r="E243" s="157" t="s">
        <v>178</v>
      </c>
      <c r="F243" s="240">
        <v>4</v>
      </c>
      <c r="G243" s="273">
        <v>236.83</v>
      </c>
      <c r="H243" s="317">
        <f t="shared" si="11"/>
        <v>947.32</v>
      </c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</row>
    <row r="244" spans="1:28" s="225" customFormat="1" ht="28.5">
      <c r="A244" s="237" t="s">
        <v>423</v>
      </c>
      <c r="B244" s="157">
        <v>97599</v>
      </c>
      <c r="C244" s="157" t="s">
        <v>12</v>
      </c>
      <c r="D244" s="156" t="s">
        <v>424</v>
      </c>
      <c r="E244" s="157" t="s">
        <v>178</v>
      </c>
      <c r="F244" s="240">
        <v>50</v>
      </c>
      <c r="G244" s="273">
        <v>24.65</v>
      </c>
      <c r="H244" s="317">
        <f t="shared" si="11"/>
        <v>1232.5</v>
      </c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</row>
    <row r="245" spans="1:28" s="225" customFormat="1" ht="28.5">
      <c r="A245" s="237" t="s">
        <v>425</v>
      </c>
      <c r="B245" s="157">
        <v>102491</v>
      </c>
      <c r="C245" s="157" t="s">
        <v>12</v>
      </c>
      <c r="D245" s="156" t="s">
        <v>426</v>
      </c>
      <c r="E245" s="157" t="s">
        <v>98</v>
      </c>
      <c r="F245" s="240">
        <v>20</v>
      </c>
      <c r="G245" s="273">
        <v>24.1</v>
      </c>
      <c r="H245" s="317">
        <f t="shared" si="11"/>
        <v>482</v>
      </c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</row>
    <row r="246" spans="1:28" s="225" customFormat="1" ht="28.5">
      <c r="A246" s="237" t="s">
        <v>427</v>
      </c>
      <c r="B246" s="157" t="s">
        <v>428</v>
      </c>
      <c r="C246" s="157" t="s">
        <v>17</v>
      </c>
      <c r="D246" s="156" t="s">
        <v>429</v>
      </c>
      <c r="E246" s="157" t="s">
        <v>178</v>
      </c>
      <c r="F246" s="240">
        <v>2</v>
      </c>
      <c r="G246" s="273">
        <v>5433.9</v>
      </c>
      <c r="H246" s="317">
        <f t="shared" si="11"/>
        <v>10867.8</v>
      </c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</row>
    <row r="247" spans="1:28" s="225" customFormat="1" ht="14.25">
      <c r="A247" s="237" t="s">
        <v>430</v>
      </c>
      <c r="B247" s="157" t="s">
        <v>431</v>
      </c>
      <c r="C247" s="157" t="s">
        <v>27</v>
      </c>
      <c r="D247" s="156" t="s">
        <v>432</v>
      </c>
      <c r="E247" s="157" t="s">
        <v>178</v>
      </c>
      <c r="F247" s="240">
        <v>1</v>
      </c>
      <c r="G247" s="273">
        <f>1293.51/1.195</f>
        <v>1082.4351464435147</v>
      </c>
      <c r="H247" s="317">
        <f t="shared" si="11"/>
        <v>1082.4351464435147</v>
      </c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</row>
    <row r="248" spans="1:28" s="225" customFormat="1" ht="14.25">
      <c r="A248" s="237" t="s">
        <v>433</v>
      </c>
      <c r="B248" s="157" t="s">
        <v>434</v>
      </c>
      <c r="C248" s="157" t="s">
        <v>27</v>
      </c>
      <c r="D248" s="156" t="s">
        <v>435</v>
      </c>
      <c r="E248" s="157" t="s">
        <v>178</v>
      </c>
      <c r="F248" s="240">
        <v>2</v>
      </c>
      <c r="G248" s="273">
        <f>122.88/1.195</f>
        <v>102.82845188284517</v>
      </c>
      <c r="H248" s="317">
        <f t="shared" si="11"/>
        <v>205.65690376569034</v>
      </c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</row>
    <row r="249" spans="1:28" s="225" customFormat="1" ht="28.5">
      <c r="A249" s="237" t="s">
        <v>436</v>
      </c>
      <c r="B249" s="157" t="s">
        <v>398</v>
      </c>
      <c r="C249" s="157" t="s">
        <v>17</v>
      </c>
      <c r="D249" s="156" t="s">
        <v>437</v>
      </c>
      <c r="E249" s="157" t="s">
        <v>178</v>
      </c>
      <c r="F249" s="240">
        <v>34</v>
      </c>
      <c r="G249" s="273">
        <v>18.66</v>
      </c>
      <c r="H249" s="317">
        <f t="shared" si="11"/>
        <v>634.44000000000005</v>
      </c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</row>
    <row r="250" spans="1:28" s="225" customFormat="1" ht="14.25">
      <c r="A250" s="237"/>
      <c r="B250" s="157"/>
      <c r="C250" s="157"/>
      <c r="D250" s="156"/>
      <c r="E250" s="157"/>
      <c r="F250" s="256" t="s">
        <v>172</v>
      </c>
      <c r="G250" s="279"/>
      <c r="H250" s="318">
        <f>SUM(H232:H249)</f>
        <v>52721.632050209198</v>
      </c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</row>
    <row r="251" spans="1:28" s="225" customFormat="1" ht="14.25">
      <c r="A251" s="237"/>
      <c r="B251" s="157"/>
      <c r="C251" s="157"/>
      <c r="D251" s="156"/>
      <c r="E251" s="157"/>
      <c r="F251" s="240"/>
      <c r="G251" s="273"/>
      <c r="H251" s="317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</row>
    <row r="252" spans="1:28" s="225" customFormat="1" ht="14.25">
      <c r="A252" s="221">
        <v>17</v>
      </c>
      <c r="B252" s="166"/>
      <c r="C252" s="166"/>
      <c r="D252" s="152" t="s">
        <v>438</v>
      </c>
      <c r="E252" s="166"/>
      <c r="F252" s="222"/>
      <c r="G252" s="280"/>
      <c r="H252" s="224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</row>
    <row r="253" spans="1:28" s="225" customFormat="1" ht="14.25">
      <c r="A253" s="237"/>
      <c r="B253" s="157"/>
      <c r="C253" s="157"/>
      <c r="D253" s="314" t="s">
        <v>439</v>
      </c>
      <c r="E253" s="157"/>
      <c r="F253" s="240"/>
      <c r="G253" s="273"/>
      <c r="H253" s="317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</row>
    <row r="254" spans="1:28" s="225" customFormat="1" ht="14.25">
      <c r="A254" s="237" t="s">
        <v>440</v>
      </c>
      <c r="B254" s="157" t="s">
        <v>441</v>
      </c>
      <c r="C254" s="157" t="s">
        <v>17</v>
      </c>
      <c r="D254" s="156" t="s">
        <v>442</v>
      </c>
      <c r="E254" s="157" t="s">
        <v>148</v>
      </c>
      <c r="F254" s="240">
        <v>130</v>
      </c>
      <c r="G254" s="273">
        <v>2.31</v>
      </c>
      <c r="H254" s="317">
        <f t="shared" ref="H254:H292" si="12">F254*G254</f>
        <v>300.3</v>
      </c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</row>
    <row r="255" spans="1:28" s="225" customFormat="1" ht="14.25">
      <c r="A255" s="237" t="s">
        <v>443</v>
      </c>
      <c r="B255" s="157" t="s">
        <v>444</v>
      </c>
      <c r="C255" s="157" t="s">
        <v>17</v>
      </c>
      <c r="D255" s="156" t="s">
        <v>445</v>
      </c>
      <c r="E255" s="157" t="s">
        <v>148</v>
      </c>
      <c r="F255" s="240">
        <v>4986</v>
      </c>
      <c r="G255" s="273">
        <v>3.02</v>
      </c>
      <c r="H255" s="317">
        <f t="shared" si="12"/>
        <v>15057.72</v>
      </c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</row>
    <row r="256" spans="1:28" s="225" customFormat="1" ht="42.75">
      <c r="A256" s="237" t="s">
        <v>1235</v>
      </c>
      <c r="B256" s="157" t="s">
        <v>447</v>
      </c>
      <c r="C256" s="157" t="s">
        <v>12</v>
      </c>
      <c r="D256" s="156" t="s">
        <v>448</v>
      </c>
      <c r="E256" s="157" t="s">
        <v>148</v>
      </c>
      <c r="F256" s="240">
        <v>71.2</v>
      </c>
      <c r="G256" s="273">
        <v>20.96</v>
      </c>
      <c r="H256" s="317">
        <f t="shared" si="12"/>
        <v>1492.3520000000001</v>
      </c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</row>
    <row r="257" spans="1:28" s="225" customFormat="1" ht="42.75">
      <c r="A257" s="237" t="s">
        <v>446</v>
      </c>
      <c r="B257" s="157" t="s">
        <v>450</v>
      </c>
      <c r="C257" s="157" t="s">
        <v>12</v>
      </c>
      <c r="D257" s="156" t="s">
        <v>451</v>
      </c>
      <c r="E257" s="157" t="s">
        <v>148</v>
      </c>
      <c r="F257" s="240">
        <v>187.2</v>
      </c>
      <c r="G257" s="273">
        <v>21.95</v>
      </c>
      <c r="H257" s="317">
        <f t="shared" si="12"/>
        <v>4109.04</v>
      </c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</row>
    <row r="258" spans="1:28" s="225" customFormat="1" ht="42.75">
      <c r="A258" s="237" t="s">
        <v>449</v>
      </c>
      <c r="B258" s="157" t="s">
        <v>453</v>
      </c>
      <c r="C258" s="157" t="s">
        <v>12</v>
      </c>
      <c r="D258" s="156" t="s">
        <v>454</v>
      </c>
      <c r="E258" s="157" t="s">
        <v>148</v>
      </c>
      <c r="F258" s="240">
        <v>30</v>
      </c>
      <c r="G258" s="273">
        <v>24.74</v>
      </c>
      <c r="H258" s="317">
        <f t="shared" si="12"/>
        <v>742.19999999999993</v>
      </c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</row>
    <row r="259" spans="1:28" s="225" customFormat="1" ht="28.5">
      <c r="A259" s="237" t="s">
        <v>452</v>
      </c>
      <c r="B259" s="157" t="s">
        <v>456</v>
      </c>
      <c r="C259" s="157" t="s">
        <v>17</v>
      </c>
      <c r="D259" s="156" t="s">
        <v>457</v>
      </c>
      <c r="E259" s="157" t="s">
        <v>148</v>
      </c>
      <c r="F259" s="240">
        <v>160</v>
      </c>
      <c r="G259" s="273">
        <v>8.18</v>
      </c>
      <c r="H259" s="317">
        <f t="shared" si="12"/>
        <v>1308.8</v>
      </c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</row>
    <row r="260" spans="1:28" s="225" customFormat="1" ht="28.5">
      <c r="A260" s="237" t="s">
        <v>455</v>
      </c>
      <c r="B260" s="157" t="s">
        <v>459</v>
      </c>
      <c r="C260" s="157" t="s">
        <v>17</v>
      </c>
      <c r="D260" s="156" t="s">
        <v>460</v>
      </c>
      <c r="E260" s="157" t="s">
        <v>148</v>
      </c>
      <c r="F260" s="240">
        <v>72</v>
      </c>
      <c r="G260" s="273">
        <v>17.489999999999998</v>
      </c>
      <c r="H260" s="317">
        <f t="shared" si="12"/>
        <v>1259.28</v>
      </c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</row>
    <row r="261" spans="1:28" s="225" customFormat="1" ht="14.25">
      <c r="A261" s="237" t="s">
        <v>458</v>
      </c>
      <c r="B261" s="157" t="s">
        <v>462</v>
      </c>
      <c r="C261" s="157" t="s">
        <v>17</v>
      </c>
      <c r="D261" s="156" t="s">
        <v>463</v>
      </c>
      <c r="E261" s="157" t="s">
        <v>464</v>
      </c>
      <c r="F261" s="240">
        <v>86</v>
      </c>
      <c r="G261" s="273">
        <v>18.579999999999998</v>
      </c>
      <c r="H261" s="317">
        <f t="shared" si="12"/>
        <v>1597.8799999999999</v>
      </c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</row>
    <row r="262" spans="1:28" s="225" customFormat="1" ht="14.25">
      <c r="A262" s="237" t="s">
        <v>461</v>
      </c>
      <c r="B262" s="157" t="s">
        <v>466</v>
      </c>
      <c r="C262" s="157" t="s">
        <v>17</v>
      </c>
      <c r="D262" s="156" t="s">
        <v>467</v>
      </c>
      <c r="E262" s="157" t="s">
        <v>464</v>
      </c>
      <c r="F262" s="240">
        <v>152</v>
      </c>
      <c r="G262" s="273">
        <v>15.7</v>
      </c>
      <c r="H262" s="317">
        <f t="shared" si="12"/>
        <v>2386.4</v>
      </c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</row>
    <row r="263" spans="1:28" s="225" customFormat="1" ht="28.5">
      <c r="A263" s="237" t="s">
        <v>465</v>
      </c>
      <c r="B263" s="157" t="s">
        <v>469</v>
      </c>
      <c r="C263" s="157" t="s">
        <v>17</v>
      </c>
      <c r="D263" s="156" t="s">
        <v>470</v>
      </c>
      <c r="E263" s="157" t="s">
        <v>464</v>
      </c>
      <c r="F263" s="240">
        <v>67</v>
      </c>
      <c r="G263" s="273">
        <v>173.25</v>
      </c>
      <c r="H263" s="317">
        <f t="shared" si="12"/>
        <v>11607.75</v>
      </c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</row>
    <row r="264" spans="1:28" s="225" customFormat="1" ht="28.5">
      <c r="A264" s="237" t="s">
        <v>468</v>
      </c>
      <c r="B264" s="157" t="s">
        <v>469</v>
      </c>
      <c r="C264" s="157" t="s">
        <v>17</v>
      </c>
      <c r="D264" s="156" t="s">
        <v>470</v>
      </c>
      <c r="E264" s="157" t="s">
        <v>464</v>
      </c>
      <c r="F264" s="240">
        <v>25</v>
      </c>
      <c r="G264" s="273">
        <v>173.25</v>
      </c>
      <c r="H264" s="317">
        <f t="shared" si="12"/>
        <v>4331.25</v>
      </c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</row>
    <row r="265" spans="1:28" s="225" customFormat="1" ht="28.5">
      <c r="A265" s="237" t="s">
        <v>471</v>
      </c>
      <c r="B265" s="157" t="s">
        <v>473</v>
      </c>
      <c r="C265" s="157" t="s">
        <v>17</v>
      </c>
      <c r="D265" s="156" t="s">
        <v>474</v>
      </c>
      <c r="E265" s="157" t="s">
        <v>464</v>
      </c>
      <c r="F265" s="240">
        <v>2</v>
      </c>
      <c r="G265" s="273">
        <v>136.82</v>
      </c>
      <c r="H265" s="317">
        <f t="shared" si="12"/>
        <v>273.64</v>
      </c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</row>
    <row r="266" spans="1:28" s="225" customFormat="1" ht="14.25">
      <c r="A266" s="237" t="s">
        <v>472</v>
      </c>
      <c r="B266" s="157" t="s">
        <v>476</v>
      </c>
      <c r="C266" s="157" t="s">
        <v>17</v>
      </c>
      <c r="D266" s="156" t="s">
        <v>477</v>
      </c>
      <c r="E266" s="157" t="s">
        <v>464</v>
      </c>
      <c r="F266" s="240">
        <v>30</v>
      </c>
      <c r="G266" s="273">
        <v>59.63</v>
      </c>
      <c r="H266" s="317">
        <f t="shared" si="12"/>
        <v>1788.9</v>
      </c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</row>
    <row r="267" spans="1:28" s="225" customFormat="1" ht="28.5">
      <c r="A267" s="237" t="s">
        <v>475</v>
      </c>
      <c r="B267" s="157" t="s">
        <v>479</v>
      </c>
      <c r="C267" s="157" t="s">
        <v>17</v>
      </c>
      <c r="D267" s="156" t="s">
        <v>480</v>
      </c>
      <c r="E267" s="157" t="s">
        <v>464</v>
      </c>
      <c r="F267" s="240">
        <v>8</v>
      </c>
      <c r="G267" s="273">
        <v>110.13</v>
      </c>
      <c r="H267" s="317">
        <f t="shared" si="12"/>
        <v>881.04</v>
      </c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</row>
    <row r="268" spans="1:28" s="225" customFormat="1" ht="14.25">
      <c r="A268" s="237" t="s">
        <v>478</v>
      </c>
      <c r="B268" s="157" t="s">
        <v>482</v>
      </c>
      <c r="C268" s="157" t="s">
        <v>17</v>
      </c>
      <c r="D268" s="156" t="s">
        <v>483</v>
      </c>
      <c r="E268" s="157" t="s">
        <v>464</v>
      </c>
      <c r="F268" s="240">
        <v>56</v>
      </c>
      <c r="G268" s="273">
        <v>25.42</v>
      </c>
      <c r="H268" s="317">
        <f t="shared" si="12"/>
        <v>1423.52</v>
      </c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</row>
    <row r="269" spans="1:28" s="225" customFormat="1" ht="14.25">
      <c r="A269" s="237" t="s">
        <v>481</v>
      </c>
      <c r="B269" s="157" t="s">
        <v>485</v>
      </c>
      <c r="C269" s="157" t="s">
        <v>17</v>
      </c>
      <c r="D269" s="156" t="s">
        <v>486</v>
      </c>
      <c r="E269" s="157" t="s">
        <v>464</v>
      </c>
      <c r="F269" s="240">
        <v>3</v>
      </c>
      <c r="G269" s="273">
        <v>32.96</v>
      </c>
      <c r="H269" s="317">
        <f t="shared" si="12"/>
        <v>98.88</v>
      </c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</row>
    <row r="270" spans="1:28" s="225" customFormat="1" ht="42.75">
      <c r="A270" s="237" t="s">
        <v>484</v>
      </c>
      <c r="B270" s="157">
        <v>101879</v>
      </c>
      <c r="C270" s="157" t="s">
        <v>12</v>
      </c>
      <c r="D270" s="156" t="s">
        <v>488</v>
      </c>
      <c r="E270" s="157" t="s">
        <v>464</v>
      </c>
      <c r="F270" s="240">
        <v>2</v>
      </c>
      <c r="G270" s="273">
        <v>538.67999999999995</v>
      </c>
      <c r="H270" s="317">
        <f t="shared" si="12"/>
        <v>1077.3599999999999</v>
      </c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</row>
    <row r="271" spans="1:28" s="225" customFormat="1" ht="42.75">
      <c r="A271" s="237" t="s">
        <v>487</v>
      </c>
      <c r="B271" s="157">
        <v>101878</v>
      </c>
      <c r="C271" s="157" t="s">
        <v>12</v>
      </c>
      <c r="D271" s="156" t="s">
        <v>490</v>
      </c>
      <c r="E271" s="157" t="s">
        <v>464</v>
      </c>
      <c r="F271" s="240">
        <v>1</v>
      </c>
      <c r="G271" s="273">
        <v>541.25</v>
      </c>
      <c r="H271" s="317">
        <f t="shared" si="12"/>
        <v>541.25</v>
      </c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</row>
    <row r="272" spans="1:28" s="225" customFormat="1" ht="28.5">
      <c r="A272" s="237" t="s">
        <v>489</v>
      </c>
      <c r="B272" s="157" t="s">
        <v>492</v>
      </c>
      <c r="C272" s="157" t="s">
        <v>17</v>
      </c>
      <c r="D272" s="156" t="s">
        <v>493</v>
      </c>
      <c r="E272" s="157" t="s">
        <v>464</v>
      </c>
      <c r="F272" s="240">
        <v>1</v>
      </c>
      <c r="G272" s="273">
        <v>505.32</v>
      </c>
      <c r="H272" s="317">
        <f t="shared" si="12"/>
        <v>505.32</v>
      </c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</row>
    <row r="273" spans="1:28" s="225" customFormat="1" ht="28.5">
      <c r="A273" s="237" t="s">
        <v>491</v>
      </c>
      <c r="B273" s="157" t="s">
        <v>495</v>
      </c>
      <c r="C273" s="157" t="s">
        <v>17</v>
      </c>
      <c r="D273" s="195" t="s">
        <v>496</v>
      </c>
      <c r="E273" s="157" t="s">
        <v>464</v>
      </c>
      <c r="F273" s="240">
        <v>1</v>
      </c>
      <c r="G273" s="273">
        <v>3550.83</v>
      </c>
      <c r="H273" s="317">
        <f t="shared" si="12"/>
        <v>3550.83</v>
      </c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</row>
    <row r="274" spans="1:28" s="225" customFormat="1" ht="28.5">
      <c r="A274" s="237" t="s">
        <v>494</v>
      </c>
      <c r="B274" s="157" t="s">
        <v>498</v>
      </c>
      <c r="C274" s="157" t="s">
        <v>17</v>
      </c>
      <c r="D274" s="195" t="s">
        <v>499</v>
      </c>
      <c r="E274" s="157" t="s">
        <v>464</v>
      </c>
      <c r="F274" s="240">
        <v>1</v>
      </c>
      <c r="G274" s="273">
        <v>8010.73</v>
      </c>
      <c r="H274" s="317">
        <f t="shared" si="12"/>
        <v>8010.73</v>
      </c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</row>
    <row r="275" spans="1:28" s="225" customFormat="1" ht="14.25">
      <c r="A275" s="237" t="s">
        <v>497</v>
      </c>
      <c r="B275" s="157">
        <v>101894</v>
      </c>
      <c r="C275" s="157" t="s">
        <v>12</v>
      </c>
      <c r="D275" s="195" t="s">
        <v>501</v>
      </c>
      <c r="E275" s="157" t="s">
        <v>464</v>
      </c>
      <c r="F275" s="240">
        <v>4</v>
      </c>
      <c r="G275" s="273">
        <v>157.83000000000001</v>
      </c>
      <c r="H275" s="317">
        <f t="shared" si="12"/>
        <v>631.32000000000005</v>
      </c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</row>
    <row r="276" spans="1:28" s="225" customFormat="1" ht="14.25">
      <c r="A276" s="237" t="s">
        <v>500</v>
      </c>
      <c r="B276" s="157">
        <v>101893</v>
      </c>
      <c r="C276" s="157" t="s">
        <v>12</v>
      </c>
      <c r="D276" s="195" t="s">
        <v>503</v>
      </c>
      <c r="E276" s="157" t="s">
        <v>464</v>
      </c>
      <c r="F276" s="240">
        <v>2</v>
      </c>
      <c r="G276" s="273">
        <v>84.51</v>
      </c>
      <c r="H276" s="317">
        <f t="shared" si="12"/>
        <v>169.02</v>
      </c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</row>
    <row r="277" spans="1:28" s="225" customFormat="1" ht="28.5">
      <c r="A277" s="237" t="s">
        <v>502</v>
      </c>
      <c r="B277" s="157" t="s">
        <v>505</v>
      </c>
      <c r="C277" s="157" t="s">
        <v>17</v>
      </c>
      <c r="D277" s="195" t="s">
        <v>506</v>
      </c>
      <c r="E277" s="157" t="s">
        <v>464</v>
      </c>
      <c r="F277" s="240">
        <v>6</v>
      </c>
      <c r="G277" s="273">
        <v>2872.03</v>
      </c>
      <c r="H277" s="317">
        <f t="shared" si="12"/>
        <v>17232.18</v>
      </c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</row>
    <row r="278" spans="1:28" s="225" customFormat="1" ht="14.25">
      <c r="A278" s="237" t="s">
        <v>504</v>
      </c>
      <c r="B278" s="157" t="s">
        <v>508</v>
      </c>
      <c r="C278" s="157" t="s">
        <v>17</v>
      </c>
      <c r="D278" s="195" t="s">
        <v>509</v>
      </c>
      <c r="E278" s="157" t="s">
        <v>464</v>
      </c>
      <c r="F278" s="240">
        <v>2</v>
      </c>
      <c r="G278" s="273">
        <v>427.85</v>
      </c>
      <c r="H278" s="317">
        <f t="shared" si="12"/>
        <v>855.7</v>
      </c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</row>
    <row r="279" spans="1:28" s="225" customFormat="1" ht="14.25">
      <c r="A279" s="237" t="s">
        <v>507</v>
      </c>
      <c r="B279" s="157" t="s">
        <v>511</v>
      </c>
      <c r="C279" s="157" t="s">
        <v>17</v>
      </c>
      <c r="D279" s="195" t="s">
        <v>512</v>
      </c>
      <c r="E279" s="157" t="s">
        <v>464</v>
      </c>
      <c r="F279" s="240">
        <v>2</v>
      </c>
      <c r="G279" s="273">
        <v>342.43</v>
      </c>
      <c r="H279" s="317">
        <f t="shared" si="12"/>
        <v>684.86</v>
      </c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</row>
    <row r="280" spans="1:28" s="225" customFormat="1" ht="14.25">
      <c r="A280" s="237" t="s">
        <v>510</v>
      </c>
      <c r="B280" s="157" t="s">
        <v>514</v>
      </c>
      <c r="C280" s="157" t="s">
        <v>17</v>
      </c>
      <c r="D280" s="195" t="s">
        <v>515</v>
      </c>
      <c r="E280" s="157" t="s">
        <v>464</v>
      </c>
      <c r="F280" s="240">
        <v>1</v>
      </c>
      <c r="G280" s="273">
        <v>366.73</v>
      </c>
      <c r="H280" s="317">
        <f t="shared" si="12"/>
        <v>366.73</v>
      </c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</row>
    <row r="281" spans="1:28" s="225" customFormat="1" ht="14.25">
      <c r="A281" s="237" t="s">
        <v>513</v>
      </c>
      <c r="B281" s="157" t="s">
        <v>517</v>
      </c>
      <c r="C281" s="157" t="s">
        <v>17</v>
      </c>
      <c r="D281" s="195" t="s">
        <v>518</v>
      </c>
      <c r="E281" s="157" t="s">
        <v>464</v>
      </c>
      <c r="F281" s="240">
        <v>1</v>
      </c>
      <c r="G281" s="273">
        <v>297.47000000000003</v>
      </c>
      <c r="H281" s="317">
        <f t="shared" si="12"/>
        <v>297.47000000000003</v>
      </c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</row>
    <row r="282" spans="1:28" s="225" customFormat="1" ht="14.25">
      <c r="A282" s="237" t="s">
        <v>516</v>
      </c>
      <c r="B282" s="157">
        <v>93662</v>
      </c>
      <c r="C282" s="157" t="s">
        <v>12</v>
      </c>
      <c r="D282" s="195" t="s">
        <v>520</v>
      </c>
      <c r="E282" s="157" t="s">
        <v>464</v>
      </c>
      <c r="F282" s="240">
        <v>19</v>
      </c>
      <c r="G282" s="273">
        <v>55.84</v>
      </c>
      <c r="H282" s="317">
        <f t="shared" si="12"/>
        <v>1060.96</v>
      </c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</row>
    <row r="283" spans="1:28" s="225" customFormat="1" ht="14.25">
      <c r="A283" s="237" t="s">
        <v>519</v>
      </c>
      <c r="B283" s="157">
        <v>93653</v>
      </c>
      <c r="C283" s="157" t="s">
        <v>12</v>
      </c>
      <c r="D283" s="195" t="s">
        <v>522</v>
      </c>
      <c r="E283" s="157" t="s">
        <v>464</v>
      </c>
      <c r="F283" s="240">
        <v>57</v>
      </c>
      <c r="G283" s="273">
        <v>11.13</v>
      </c>
      <c r="H283" s="317">
        <f t="shared" si="12"/>
        <v>634.41000000000008</v>
      </c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</row>
    <row r="284" spans="1:28" s="225" customFormat="1" ht="14.25">
      <c r="A284" s="237" t="s">
        <v>521</v>
      </c>
      <c r="B284" s="157">
        <v>93654</v>
      </c>
      <c r="C284" s="157" t="s">
        <v>12</v>
      </c>
      <c r="D284" s="195" t="s">
        <v>524</v>
      </c>
      <c r="E284" s="157" t="s">
        <v>464</v>
      </c>
      <c r="F284" s="240">
        <v>7</v>
      </c>
      <c r="G284" s="273">
        <v>12.02</v>
      </c>
      <c r="H284" s="317">
        <f t="shared" si="12"/>
        <v>84.14</v>
      </c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</row>
    <row r="285" spans="1:28" s="225" customFormat="1" ht="14.25">
      <c r="A285" s="237" t="s">
        <v>523</v>
      </c>
      <c r="B285" s="157">
        <v>93664</v>
      </c>
      <c r="C285" s="157" t="s">
        <v>12</v>
      </c>
      <c r="D285" s="195" t="s">
        <v>526</v>
      </c>
      <c r="E285" s="157" t="s">
        <v>464</v>
      </c>
      <c r="F285" s="240">
        <v>4</v>
      </c>
      <c r="G285" s="273">
        <v>59.91</v>
      </c>
      <c r="H285" s="317">
        <f t="shared" si="12"/>
        <v>239.64</v>
      </c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</row>
    <row r="286" spans="1:28" s="225" customFormat="1" ht="14.25">
      <c r="A286" s="237" t="s">
        <v>525</v>
      </c>
      <c r="B286" s="157">
        <v>93655</v>
      </c>
      <c r="C286" s="157" t="s">
        <v>12</v>
      </c>
      <c r="D286" s="195" t="s">
        <v>528</v>
      </c>
      <c r="E286" s="157" t="s">
        <v>464</v>
      </c>
      <c r="F286" s="240">
        <v>3</v>
      </c>
      <c r="G286" s="273">
        <v>13.66</v>
      </c>
      <c r="H286" s="317">
        <f t="shared" si="12"/>
        <v>40.980000000000004</v>
      </c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</row>
    <row r="287" spans="1:28" s="225" customFormat="1" ht="14.25">
      <c r="A287" s="237" t="s">
        <v>527</v>
      </c>
      <c r="B287" s="157">
        <v>93665</v>
      </c>
      <c r="C287" s="157" t="s">
        <v>12</v>
      </c>
      <c r="D287" s="195" t="s">
        <v>530</v>
      </c>
      <c r="E287" s="157" t="s">
        <v>464</v>
      </c>
      <c r="F287" s="240">
        <v>1</v>
      </c>
      <c r="G287" s="273">
        <v>65.790000000000006</v>
      </c>
      <c r="H287" s="317">
        <f t="shared" si="12"/>
        <v>65.790000000000006</v>
      </c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</row>
    <row r="288" spans="1:28" s="225" customFormat="1" ht="14.25">
      <c r="A288" s="237" t="s">
        <v>529</v>
      </c>
      <c r="B288" s="157" t="s">
        <v>532</v>
      </c>
      <c r="C288" s="157" t="s">
        <v>17</v>
      </c>
      <c r="D288" s="195" t="s">
        <v>533</v>
      </c>
      <c r="E288" s="157" t="s">
        <v>148</v>
      </c>
      <c r="F288" s="240">
        <v>402</v>
      </c>
      <c r="G288" s="273">
        <v>4.21</v>
      </c>
      <c r="H288" s="317">
        <f t="shared" si="12"/>
        <v>1692.42</v>
      </c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</row>
    <row r="289" spans="1:28" s="225" customFormat="1" ht="14.25">
      <c r="A289" s="237" t="s">
        <v>531</v>
      </c>
      <c r="B289" s="157" t="s">
        <v>535</v>
      </c>
      <c r="C289" s="157" t="s">
        <v>17</v>
      </c>
      <c r="D289" s="195" t="s">
        <v>536</v>
      </c>
      <c r="E289" s="157" t="s">
        <v>148</v>
      </c>
      <c r="F289" s="240">
        <v>525</v>
      </c>
      <c r="G289" s="273">
        <v>5.46</v>
      </c>
      <c r="H289" s="317">
        <f t="shared" si="12"/>
        <v>2866.5</v>
      </c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</row>
    <row r="290" spans="1:28" s="225" customFormat="1" ht="14.25">
      <c r="A290" s="237" t="s">
        <v>534</v>
      </c>
      <c r="B290" s="157" t="s">
        <v>538</v>
      </c>
      <c r="C290" s="157" t="s">
        <v>17</v>
      </c>
      <c r="D290" s="195" t="s">
        <v>539</v>
      </c>
      <c r="E290" s="157" t="s">
        <v>148</v>
      </c>
      <c r="F290" s="240">
        <v>200</v>
      </c>
      <c r="G290" s="273">
        <v>15.57</v>
      </c>
      <c r="H290" s="317">
        <f t="shared" si="12"/>
        <v>3114</v>
      </c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</row>
    <row r="291" spans="1:28" s="225" customFormat="1" ht="14.25">
      <c r="A291" s="237" t="s">
        <v>537</v>
      </c>
      <c r="B291" s="157" t="s">
        <v>541</v>
      </c>
      <c r="C291" s="157" t="s">
        <v>17</v>
      </c>
      <c r="D291" s="195" t="s">
        <v>542</v>
      </c>
      <c r="E291" s="157" t="s">
        <v>148</v>
      </c>
      <c r="F291" s="240">
        <v>85</v>
      </c>
      <c r="G291" s="273">
        <v>22.61</v>
      </c>
      <c r="H291" s="317">
        <f t="shared" si="12"/>
        <v>1921.85</v>
      </c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</row>
    <row r="292" spans="1:28" s="225" customFormat="1" ht="14.25">
      <c r="A292" s="237" t="s">
        <v>540</v>
      </c>
      <c r="B292" s="157" t="s">
        <v>543</v>
      </c>
      <c r="C292" s="157" t="s">
        <v>17</v>
      </c>
      <c r="D292" s="195" t="s">
        <v>544</v>
      </c>
      <c r="E292" s="157" t="s">
        <v>148</v>
      </c>
      <c r="F292" s="240">
        <v>85</v>
      </c>
      <c r="G292" s="273">
        <v>61.14</v>
      </c>
      <c r="H292" s="317">
        <f t="shared" si="12"/>
        <v>5196.8999999999996</v>
      </c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</row>
    <row r="293" spans="1:28" s="225" customFormat="1" ht="14.25">
      <c r="A293" s="237"/>
      <c r="B293" s="157"/>
      <c r="C293" s="157"/>
      <c r="D293" s="195"/>
      <c r="E293" s="157"/>
      <c r="F293" s="240"/>
      <c r="G293" s="273"/>
      <c r="H293" s="317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</row>
    <row r="294" spans="1:28" s="225" customFormat="1" ht="14.25">
      <c r="A294" s="237"/>
      <c r="B294" s="157"/>
      <c r="C294" s="157"/>
      <c r="D294" s="156"/>
      <c r="E294" s="157"/>
      <c r="F294" s="256" t="s">
        <v>172</v>
      </c>
      <c r="G294" s="279"/>
      <c r="H294" s="318">
        <f>SUM(H254:H292)</f>
        <v>99499.311999999991</v>
      </c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</row>
    <row r="295" spans="1:28" s="225" customFormat="1" ht="14.25">
      <c r="A295" s="237"/>
      <c r="B295" s="157"/>
      <c r="C295" s="157"/>
      <c r="D295" s="156"/>
      <c r="E295" s="157"/>
      <c r="F295" s="240"/>
      <c r="G295" s="273"/>
      <c r="H295" s="317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</row>
    <row r="296" spans="1:28" s="225" customFormat="1" ht="14.25">
      <c r="A296" s="221">
        <v>18</v>
      </c>
      <c r="B296" s="166"/>
      <c r="C296" s="166"/>
      <c r="D296" s="152" t="s">
        <v>545</v>
      </c>
      <c r="E296" s="166"/>
      <c r="F296" s="222"/>
      <c r="G296" s="280"/>
      <c r="H296" s="224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</row>
    <row r="297" spans="1:28" s="225" customFormat="1" ht="14.25">
      <c r="A297" s="237"/>
      <c r="B297" s="157"/>
      <c r="C297" s="157"/>
      <c r="D297" s="314"/>
      <c r="E297" s="157"/>
      <c r="F297" s="240"/>
      <c r="G297" s="273"/>
      <c r="H297" s="317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</row>
    <row r="298" spans="1:28" s="225" customFormat="1" ht="14.25">
      <c r="A298" s="237" t="s">
        <v>546</v>
      </c>
      <c r="B298" s="157" t="s">
        <v>547</v>
      </c>
      <c r="C298" s="157" t="s">
        <v>17</v>
      </c>
      <c r="D298" s="156" t="s">
        <v>548</v>
      </c>
      <c r="E298" s="157" t="s">
        <v>464</v>
      </c>
      <c r="F298" s="240">
        <v>2</v>
      </c>
      <c r="G298" s="273">
        <v>128.5</v>
      </c>
      <c r="H298" s="317">
        <f t="shared" ref="H298:H306" si="13">F298*G298</f>
        <v>257</v>
      </c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</row>
    <row r="299" spans="1:28" s="225" customFormat="1" ht="14.25">
      <c r="A299" s="237" t="s">
        <v>549</v>
      </c>
      <c r="B299" s="157" t="s">
        <v>550</v>
      </c>
      <c r="C299" s="157" t="s">
        <v>17</v>
      </c>
      <c r="D299" s="156" t="s">
        <v>551</v>
      </c>
      <c r="E299" s="157" t="s">
        <v>464</v>
      </c>
      <c r="F299" s="240">
        <v>3</v>
      </c>
      <c r="G299" s="273">
        <v>84.6</v>
      </c>
      <c r="H299" s="317">
        <f t="shared" si="13"/>
        <v>253.79999999999998</v>
      </c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</row>
    <row r="300" spans="1:28" s="225" customFormat="1" ht="14.25">
      <c r="A300" s="237" t="s">
        <v>552</v>
      </c>
      <c r="B300" s="157" t="s">
        <v>553</v>
      </c>
      <c r="C300" s="157" t="s">
        <v>17</v>
      </c>
      <c r="D300" s="156" t="s">
        <v>554</v>
      </c>
      <c r="E300" s="157" t="s">
        <v>148</v>
      </c>
      <c r="F300" s="240">
        <v>16</v>
      </c>
      <c r="G300" s="273">
        <v>48.23</v>
      </c>
      <c r="H300" s="317">
        <f t="shared" si="13"/>
        <v>771.68</v>
      </c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</row>
    <row r="301" spans="1:28" s="225" customFormat="1" ht="14.25">
      <c r="A301" s="237" t="s">
        <v>555</v>
      </c>
      <c r="B301" s="157" t="s">
        <v>556</v>
      </c>
      <c r="C301" s="157" t="s">
        <v>17</v>
      </c>
      <c r="D301" s="156" t="s">
        <v>557</v>
      </c>
      <c r="E301" s="157" t="s">
        <v>148</v>
      </c>
      <c r="F301" s="240">
        <v>22.2</v>
      </c>
      <c r="G301" s="273">
        <v>19.14</v>
      </c>
      <c r="H301" s="317">
        <f t="shared" si="13"/>
        <v>424.90800000000002</v>
      </c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</row>
    <row r="302" spans="1:28" s="225" customFormat="1" ht="14.25">
      <c r="A302" s="237" t="s">
        <v>558</v>
      </c>
      <c r="B302" s="157" t="s">
        <v>559</v>
      </c>
      <c r="C302" s="157" t="s">
        <v>17</v>
      </c>
      <c r="D302" s="156" t="s">
        <v>560</v>
      </c>
      <c r="E302" s="157" t="s">
        <v>464</v>
      </c>
      <c r="F302" s="240">
        <v>1</v>
      </c>
      <c r="G302" s="312">
        <v>2296.2399999999998</v>
      </c>
      <c r="H302" s="317">
        <f t="shared" si="13"/>
        <v>2296.2399999999998</v>
      </c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</row>
    <row r="303" spans="1:28" s="225" customFormat="1" ht="14.25">
      <c r="A303" s="237" t="s">
        <v>561</v>
      </c>
      <c r="B303" s="157" t="s">
        <v>562</v>
      </c>
      <c r="C303" s="157" t="s">
        <v>17</v>
      </c>
      <c r="D303" s="156" t="s">
        <v>563</v>
      </c>
      <c r="E303" s="157" t="s">
        <v>464</v>
      </c>
      <c r="F303" s="240">
        <v>10</v>
      </c>
      <c r="G303" s="273">
        <v>72.959999999999994</v>
      </c>
      <c r="H303" s="317">
        <f t="shared" si="13"/>
        <v>729.59999999999991</v>
      </c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</row>
    <row r="304" spans="1:28" s="225" customFormat="1" ht="14.25">
      <c r="A304" s="237" t="s">
        <v>564</v>
      </c>
      <c r="B304" s="157" t="s">
        <v>565</v>
      </c>
      <c r="C304" s="157" t="s">
        <v>17</v>
      </c>
      <c r="D304" s="156" t="s">
        <v>566</v>
      </c>
      <c r="E304" s="157" t="s">
        <v>464</v>
      </c>
      <c r="F304" s="240">
        <v>2</v>
      </c>
      <c r="G304" s="273">
        <v>27.71</v>
      </c>
      <c r="H304" s="317">
        <f t="shared" si="13"/>
        <v>55.42</v>
      </c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</row>
    <row r="305" spans="1:28" s="225" customFormat="1" ht="14.25">
      <c r="A305" s="237" t="s">
        <v>567</v>
      </c>
      <c r="B305" s="157" t="s">
        <v>568</v>
      </c>
      <c r="C305" s="157" t="s">
        <v>17</v>
      </c>
      <c r="D305" s="156" t="s">
        <v>569</v>
      </c>
      <c r="E305" s="157" t="s">
        <v>464</v>
      </c>
      <c r="F305" s="240">
        <v>1</v>
      </c>
      <c r="G305" s="273">
        <v>849.67</v>
      </c>
      <c r="H305" s="317">
        <f t="shared" si="13"/>
        <v>849.67</v>
      </c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</row>
    <row r="306" spans="1:28" s="225" customFormat="1" ht="14.25">
      <c r="A306" s="237" t="s">
        <v>570</v>
      </c>
      <c r="B306" s="157" t="s">
        <v>466</v>
      </c>
      <c r="C306" s="157" t="s">
        <v>17</v>
      </c>
      <c r="D306" s="156" t="s">
        <v>467</v>
      </c>
      <c r="E306" s="157" t="s">
        <v>464</v>
      </c>
      <c r="F306" s="240">
        <v>11</v>
      </c>
      <c r="G306" s="273">
        <v>15.7</v>
      </c>
      <c r="H306" s="317">
        <f t="shared" si="13"/>
        <v>172.7</v>
      </c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</row>
    <row r="307" spans="1:28" s="225" customFormat="1" ht="14.25">
      <c r="A307" s="237"/>
      <c r="B307" s="157"/>
      <c r="C307" s="157"/>
      <c r="D307" s="156"/>
      <c r="E307" s="157"/>
      <c r="F307" s="256" t="s">
        <v>172</v>
      </c>
      <c r="G307" s="279"/>
      <c r="H307" s="318">
        <f>SUM(H298:H306)</f>
        <v>5811.0179999999991</v>
      </c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</row>
    <row r="308" spans="1:28" s="225" customFormat="1" ht="14.25">
      <c r="A308" s="237"/>
      <c r="B308" s="157"/>
      <c r="C308" s="157"/>
      <c r="D308" s="156"/>
      <c r="E308" s="157"/>
      <c r="F308" s="240"/>
      <c r="G308" s="273"/>
      <c r="H308" s="317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</row>
    <row r="309" spans="1:28" s="225" customFormat="1" ht="14.25">
      <c r="A309" s="221">
        <v>19</v>
      </c>
      <c r="B309" s="166"/>
      <c r="C309" s="166"/>
      <c r="D309" s="152" t="s">
        <v>571</v>
      </c>
      <c r="E309" s="166"/>
      <c r="F309" s="222"/>
      <c r="G309" s="280"/>
      <c r="H309" s="224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</row>
    <row r="310" spans="1:28" s="225" customFormat="1" ht="28.5">
      <c r="A310" s="237" t="s">
        <v>572</v>
      </c>
      <c r="B310" s="157" t="s">
        <v>573</v>
      </c>
      <c r="C310" s="157" t="s">
        <v>17</v>
      </c>
      <c r="D310" s="156" t="s">
        <v>574</v>
      </c>
      <c r="E310" s="157" t="s">
        <v>98</v>
      </c>
      <c r="F310" s="240">
        <v>2.27</v>
      </c>
      <c r="G310" s="273">
        <v>10765.11</v>
      </c>
      <c r="H310" s="317">
        <f>F310*G310</f>
        <v>24436.799700000003</v>
      </c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</row>
    <row r="311" spans="1:28" s="225" customFormat="1" ht="14.25">
      <c r="A311" s="237"/>
      <c r="B311" s="157"/>
      <c r="C311" s="157"/>
      <c r="D311" s="156"/>
      <c r="E311" s="157"/>
      <c r="F311" s="256" t="s">
        <v>172</v>
      </c>
      <c r="G311" s="279"/>
      <c r="H311" s="318">
        <f>H310</f>
        <v>24436.799700000003</v>
      </c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</row>
    <row r="312" spans="1:28" s="225" customFormat="1" ht="14.25">
      <c r="A312" s="237"/>
      <c r="B312" s="157"/>
      <c r="C312" s="157"/>
      <c r="D312" s="156"/>
      <c r="E312" s="157"/>
      <c r="F312" s="240"/>
      <c r="G312" s="273"/>
      <c r="H312" s="317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</row>
    <row r="313" spans="1:28" s="225" customFormat="1" ht="14.25">
      <c r="A313" s="221">
        <v>20</v>
      </c>
      <c r="B313" s="166"/>
      <c r="C313" s="166"/>
      <c r="D313" s="152" t="s">
        <v>575</v>
      </c>
      <c r="E313" s="166"/>
      <c r="F313" s="222"/>
      <c r="G313" s="280"/>
      <c r="H313" s="224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</row>
    <row r="314" spans="1:28" s="225" customFormat="1" ht="28.5">
      <c r="A314" s="237" t="s">
        <v>576</v>
      </c>
      <c r="B314" s="157" t="s">
        <v>577</v>
      </c>
      <c r="C314" s="157" t="s">
        <v>17</v>
      </c>
      <c r="D314" s="156" t="s">
        <v>578</v>
      </c>
      <c r="E314" s="157" t="s">
        <v>148</v>
      </c>
      <c r="F314" s="240">
        <v>141.30000000000001</v>
      </c>
      <c r="G314" s="273">
        <v>39.85</v>
      </c>
      <c r="H314" s="317">
        <f t="shared" ref="H314:H322" si="14">F314*G314</f>
        <v>5630.8050000000003</v>
      </c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</row>
    <row r="315" spans="1:28" s="225" customFormat="1" ht="14.25">
      <c r="A315" s="237" t="s">
        <v>579</v>
      </c>
      <c r="B315" s="158" t="s">
        <v>580</v>
      </c>
      <c r="C315" s="157" t="s">
        <v>17</v>
      </c>
      <c r="D315" s="156" t="s">
        <v>581</v>
      </c>
      <c r="E315" s="157" t="s">
        <v>148</v>
      </c>
      <c r="F315" s="240">
        <v>101</v>
      </c>
      <c r="G315" s="273">
        <v>35.39</v>
      </c>
      <c r="H315" s="317">
        <f t="shared" si="14"/>
        <v>3574.39</v>
      </c>
      <c r="J315" s="257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</row>
    <row r="316" spans="1:28" s="225" customFormat="1" ht="14.25">
      <c r="A316" s="237" t="s">
        <v>582</v>
      </c>
      <c r="B316" s="158" t="s">
        <v>583</v>
      </c>
      <c r="C316" s="157" t="s">
        <v>17</v>
      </c>
      <c r="D316" s="156" t="s">
        <v>584</v>
      </c>
      <c r="E316" s="157" t="s">
        <v>464</v>
      </c>
      <c r="F316" s="240">
        <v>30</v>
      </c>
      <c r="G316" s="273">
        <v>3.19</v>
      </c>
      <c r="H316" s="317">
        <f t="shared" si="14"/>
        <v>95.7</v>
      </c>
      <c r="J316" s="257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</row>
    <row r="317" spans="1:28" s="225" customFormat="1" ht="28.5">
      <c r="A317" s="237" t="s">
        <v>585</v>
      </c>
      <c r="B317" s="158" t="s">
        <v>586</v>
      </c>
      <c r="C317" s="157" t="s">
        <v>17</v>
      </c>
      <c r="D317" s="156" t="s">
        <v>587</v>
      </c>
      <c r="E317" s="157" t="s">
        <v>464</v>
      </c>
      <c r="F317" s="240">
        <v>20</v>
      </c>
      <c r="G317" s="273">
        <v>56.59</v>
      </c>
      <c r="H317" s="317">
        <f t="shared" si="14"/>
        <v>1131.8000000000002</v>
      </c>
      <c r="J317" s="257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</row>
    <row r="318" spans="1:28" s="225" customFormat="1" ht="14.25">
      <c r="A318" s="237" t="s">
        <v>588</v>
      </c>
      <c r="B318" s="158" t="s">
        <v>589</v>
      </c>
      <c r="C318" s="157" t="s">
        <v>17</v>
      </c>
      <c r="D318" s="156" t="s">
        <v>590</v>
      </c>
      <c r="E318" s="157" t="s">
        <v>148</v>
      </c>
      <c r="F318" s="240">
        <v>11</v>
      </c>
      <c r="G318" s="273">
        <v>34.340000000000003</v>
      </c>
      <c r="H318" s="317">
        <f t="shared" si="14"/>
        <v>377.74</v>
      </c>
      <c r="J318" s="257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</row>
    <row r="319" spans="1:28" s="225" customFormat="1" ht="14.25">
      <c r="A319" s="237" t="s">
        <v>591</v>
      </c>
      <c r="B319" s="158" t="s">
        <v>592</v>
      </c>
      <c r="C319" s="157" t="s">
        <v>17</v>
      </c>
      <c r="D319" s="156" t="s">
        <v>593</v>
      </c>
      <c r="E319" s="157" t="s">
        <v>464</v>
      </c>
      <c r="F319" s="240">
        <v>33</v>
      </c>
      <c r="G319" s="273">
        <v>12.95</v>
      </c>
      <c r="H319" s="317">
        <f t="shared" si="14"/>
        <v>427.34999999999997</v>
      </c>
      <c r="J319" s="257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</row>
    <row r="320" spans="1:28" s="225" customFormat="1" ht="28.5">
      <c r="A320" s="237" t="s">
        <v>594</v>
      </c>
      <c r="B320" s="158" t="s">
        <v>595</v>
      </c>
      <c r="C320" s="157" t="s">
        <v>17</v>
      </c>
      <c r="D320" s="156" t="s">
        <v>596</v>
      </c>
      <c r="E320" s="157" t="s">
        <v>464</v>
      </c>
      <c r="F320" s="240">
        <v>1</v>
      </c>
      <c r="G320" s="312">
        <v>375.05</v>
      </c>
      <c r="H320" s="317">
        <f t="shared" si="14"/>
        <v>375.05</v>
      </c>
      <c r="J320" s="257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</row>
    <row r="321" spans="1:28" s="225" customFormat="1" ht="28.5">
      <c r="A321" s="237" t="s">
        <v>597</v>
      </c>
      <c r="B321" s="158" t="s">
        <v>598</v>
      </c>
      <c r="C321" s="164" t="s">
        <v>17</v>
      </c>
      <c r="D321" s="156" t="s">
        <v>599</v>
      </c>
      <c r="E321" s="157" t="s">
        <v>464</v>
      </c>
      <c r="F321" s="240">
        <v>6</v>
      </c>
      <c r="G321" s="273">
        <v>34.979999999999997</v>
      </c>
      <c r="H321" s="317">
        <f t="shared" si="14"/>
        <v>209.88</v>
      </c>
      <c r="J321" s="257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</row>
    <row r="322" spans="1:28" s="225" customFormat="1" ht="28.5">
      <c r="A322" s="237" t="s">
        <v>600</v>
      </c>
      <c r="B322" s="158" t="s">
        <v>601</v>
      </c>
      <c r="C322" s="165" t="s">
        <v>17</v>
      </c>
      <c r="D322" s="156" t="s">
        <v>602</v>
      </c>
      <c r="E322" s="157" t="s">
        <v>464</v>
      </c>
      <c r="F322" s="240">
        <v>6</v>
      </c>
      <c r="G322" s="273">
        <v>35.119999999999997</v>
      </c>
      <c r="H322" s="317">
        <f t="shared" si="14"/>
        <v>210.71999999999997</v>
      </c>
      <c r="J322" s="257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</row>
    <row r="323" spans="1:28" s="225" customFormat="1" ht="14.25">
      <c r="A323" s="237"/>
      <c r="B323" s="157"/>
      <c r="C323" s="158"/>
      <c r="D323" s="156"/>
      <c r="E323" s="157"/>
      <c r="F323" s="256" t="s">
        <v>172</v>
      </c>
      <c r="G323" s="279"/>
      <c r="H323" s="318">
        <f>SUM(H314:H322)</f>
        <v>12033.434999999998</v>
      </c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</row>
    <row r="324" spans="1:28" s="225" customFormat="1" ht="14.25">
      <c r="A324" s="237"/>
      <c r="B324" s="157"/>
      <c r="C324" s="158"/>
      <c r="D324" s="156"/>
      <c r="E324" s="157"/>
      <c r="F324" s="256"/>
      <c r="G324" s="279"/>
      <c r="H324" s="317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</row>
    <row r="325" spans="1:28" s="225" customFormat="1" ht="14.25">
      <c r="A325" s="221">
        <v>21</v>
      </c>
      <c r="B325" s="166"/>
      <c r="C325" s="167"/>
      <c r="D325" s="152" t="s">
        <v>603</v>
      </c>
      <c r="E325" s="166"/>
      <c r="F325" s="222"/>
      <c r="G325" s="280"/>
      <c r="H325" s="224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</row>
    <row r="326" spans="1:28" s="225" customFormat="1" ht="14.25">
      <c r="A326" s="237" t="s">
        <v>604</v>
      </c>
      <c r="B326" s="158" t="s">
        <v>605</v>
      </c>
      <c r="C326" s="157" t="s">
        <v>27</v>
      </c>
      <c r="D326" s="156" t="s">
        <v>606</v>
      </c>
      <c r="E326" s="157" t="s">
        <v>464</v>
      </c>
      <c r="F326" s="240">
        <v>1</v>
      </c>
      <c r="G326" s="273">
        <f>152188.68/1.195</f>
        <v>127354.54393305437</v>
      </c>
      <c r="H326" s="317">
        <f>F326*G326</f>
        <v>127354.54393305437</v>
      </c>
      <c r="J326" s="257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</row>
    <row r="327" spans="1:28" s="225" customFormat="1" ht="14.25">
      <c r="A327" s="237" t="s">
        <v>608</v>
      </c>
      <c r="B327" s="158" t="s">
        <v>538</v>
      </c>
      <c r="C327" s="157" t="s">
        <v>17</v>
      </c>
      <c r="D327" s="156" t="s">
        <v>539</v>
      </c>
      <c r="E327" s="157" t="s">
        <v>148</v>
      </c>
      <c r="F327" s="240">
        <v>450</v>
      </c>
      <c r="G327" s="273">
        <v>15.57</v>
      </c>
      <c r="H327" s="317">
        <f>F327*G327</f>
        <v>7006.5</v>
      </c>
      <c r="J327" s="257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</row>
    <row r="328" spans="1:28" s="225" customFormat="1" ht="14.25">
      <c r="A328" s="237"/>
      <c r="B328" s="157"/>
      <c r="C328" s="158"/>
      <c r="D328" s="156"/>
      <c r="E328" s="157"/>
      <c r="F328" s="279" t="s">
        <v>609</v>
      </c>
      <c r="G328" s="279"/>
      <c r="H328" s="318">
        <f>SUM(H326:H327)</f>
        <v>134361.04393305437</v>
      </c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</row>
    <row r="329" spans="1:28" s="225" customFormat="1" ht="14.25">
      <c r="A329" s="221">
        <v>22</v>
      </c>
      <c r="B329" s="166"/>
      <c r="C329" s="167"/>
      <c r="D329" s="152" t="s">
        <v>610</v>
      </c>
      <c r="E329" s="166"/>
      <c r="F329" s="222"/>
      <c r="G329" s="280"/>
      <c r="H329" s="224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</row>
    <row r="330" spans="1:28" s="225" customFormat="1" ht="14.25">
      <c r="A330" s="237"/>
      <c r="B330" s="157"/>
      <c r="C330" s="158"/>
      <c r="D330" s="314" t="s">
        <v>611</v>
      </c>
      <c r="E330" s="157"/>
      <c r="F330" s="240"/>
      <c r="G330" s="273"/>
      <c r="H330" s="286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</row>
    <row r="331" spans="1:28" s="225" customFormat="1" ht="28.5">
      <c r="A331" s="237" t="s">
        <v>612</v>
      </c>
      <c r="B331" s="157" t="s">
        <v>613</v>
      </c>
      <c r="C331" s="158" t="s">
        <v>17</v>
      </c>
      <c r="D331" s="156" t="s">
        <v>614</v>
      </c>
      <c r="E331" s="157" t="s">
        <v>98</v>
      </c>
      <c r="F331" s="228">
        <f>VLOOKUP(A331,'MEMORIA DE CALCULO'!$A$12:$U$2737,21,0)</f>
        <v>13.029999999999998</v>
      </c>
      <c r="G331" s="273">
        <v>868.97</v>
      </c>
      <c r="H331" s="317">
        <f t="shared" ref="H331:H337" si="15">F331*G331</f>
        <v>11322.679099999998</v>
      </c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</row>
    <row r="332" spans="1:28" s="225" customFormat="1" ht="14.25">
      <c r="A332" s="237" t="s">
        <v>615</v>
      </c>
      <c r="B332" s="157" t="s">
        <v>616</v>
      </c>
      <c r="C332" s="158" t="s">
        <v>17</v>
      </c>
      <c r="D332" s="156" t="s">
        <v>617</v>
      </c>
      <c r="E332" s="157" t="s">
        <v>98</v>
      </c>
      <c r="F332" s="228">
        <f>VLOOKUP(A332,'MEMORIA DE CALCULO'!$A$12:$U$2737,21,0)</f>
        <v>1.2</v>
      </c>
      <c r="G332" s="273">
        <v>534.82000000000005</v>
      </c>
      <c r="H332" s="317">
        <f t="shared" si="15"/>
        <v>641.78399999999999</v>
      </c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</row>
    <row r="333" spans="1:28" s="225" customFormat="1" ht="28.5">
      <c r="A333" s="237" t="s">
        <v>618</v>
      </c>
      <c r="B333" s="157" t="s">
        <v>1244</v>
      </c>
      <c r="C333" s="158" t="s">
        <v>90</v>
      </c>
      <c r="D333" s="156" t="s">
        <v>619</v>
      </c>
      <c r="E333" s="157" t="s">
        <v>98</v>
      </c>
      <c r="F333" s="228">
        <f>VLOOKUP(A333,'MEMORIA DE CALCULO'!$A$12:$U$2737,21,0)</f>
        <v>25.2</v>
      </c>
      <c r="G333" s="273">
        <v>468.26</v>
      </c>
      <c r="H333" s="317">
        <f t="shared" si="15"/>
        <v>11800.152</v>
      </c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</row>
    <row r="334" spans="1:28" s="225" customFormat="1" ht="42.75">
      <c r="A334" s="237" t="s">
        <v>620</v>
      </c>
      <c r="B334" s="157">
        <v>100861</v>
      </c>
      <c r="C334" s="158" t="s">
        <v>12</v>
      </c>
      <c r="D334" s="156" t="s">
        <v>621</v>
      </c>
      <c r="E334" s="157" t="s">
        <v>178</v>
      </c>
      <c r="F334" s="228">
        <f>VLOOKUP(A334,'MEMORIA DE CALCULO'!$A$12:$U$2737,21,0)</f>
        <v>72</v>
      </c>
      <c r="G334" s="273">
        <v>39.630000000000003</v>
      </c>
      <c r="H334" s="317">
        <f t="shared" si="15"/>
        <v>2853.36</v>
      </c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</row>
    <row r="335" spans="1:28" s="225" customFormat="1" ht="42.75">
      <c r="A335" s="237" t="s">
        <v>622</v>
      </c>
      <c r="B335" s="157" t="s">
        <v>623</v>
      </c>
      <c r="C335" s="158" t="s">
        <v>17</v>
      </c>
      <c r="D335" s="156" t="s">
        <v>624</v>
      </c>
      <c r="E335" s="157" t="s">
        <v>148</v>
      </c>
      <c r="F335" s="228">
        <f>VLOOKUP(A335,'MEMORIA DE CALCULO'!$A$12:$U$2737,21,0)</f>
        <v>36.5</v>
      </c>
      <c r="G335" s="273">
        <v>782.94</v>
      </c>
      <c r="H335" s="317">
        <f t="shared" si="15"/>
        <v>28577.31</v>
      </c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</row>
    <row r="336" spans="1:28" s="225" customFormat="1" ht="14.25" customHeight="1">
      <c r="A336" s="237" t="s">
        <v>625</v>
      </c>
      <c r="B336" s="157" t="s">
        <v>1245</v>
      </c>
      <c r="C336" s="158" t="s">
        <v>90</v>
      </c>
      <c r="D336" s="156" t="s">
        <v>626</v>
      </c>
      <c r="E336" s="157" t="s">
        <v>627</v>
      </c>
      <c r="F336" s="240">
        <v>55.08</v>
      </c>
      <c r="G336" s="273">
        <v>379.88</v>
      </c>
      <c r="H336" s="317">
        <f t="shared" si="15"/>
        <v>20923.790399999998</v>
      </c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</row>
    <row r="337" spans="1:28" s="225" customFormat="1" ht="20.25" customHeight="1">
      <c r="A337" s="237" t="s">
        <v>628</v>
      </c>
      <c r="B337" s="157" t="s">
        <v>1246</v>
      </c>
      <c r="C337" s="158" t="s">
        <v>90</v>
      </c>
      <c r="D337" s="156" t="s">
        <v>629</v>
      </c>
      <c r="E337" s="157" t="s">
        <v>627</v>
      </c>
      <c r="F337" s="240">
        <v>27.54</v>
      </c>
      <c r="G337" s="273">
        <v>306.02</v>
      </c>
      <c r="H337" s="317">
        <f t="shared" si="15"/>
        <v>8427.7907999999989</v>
      </c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</row>
    <row r="338" spans="1:28" s="225" customFormat="1" ht="14.25">
      <c r="A338" s="237"/>
      <c r="B338" s="157"/>
      <c r="C338" s="158"/>
      <c r="D338" s="156"/>
      <c r="E338" s="157"/>
      <c r="F338" s="256" t="s">
        <v>172</v>
      </c>
      <c r="G338" s="279"/>
      <c r="H338" s="318">
        <f>SUM(H331:H337)</f>
        <v>84546.866299999994</v>
      </c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</row>
    <row r="339" spans="1:28" s="225" customFormat="1" ht="14.25">
      <c r="A339" s="237"/>
      <c r="B339" s="157"/>
      <c r="C339" s="158"/>
      <c r="D339" s="156"/>
      <c r="E339" s="157"/>
      <c r="F339" s="240"/>
      <c r="G339" s="273"/>
      <c r="H339" s="317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</row>
    <row r="340" spans="1:28" s="225" customFormat="1" ht="14.25">
      <c r="A340" s="221">
        <v>23</v>
      </c>
      <c r="B340" s="166"/>
      <c r="C340" s="167"/>
      <c r="D340" s="152" t="s">
        <v>630</v>
      </c>
      <c r="E340" s="166"/>
      <c r="F340" s="222"/>
      <c r="G340" s="280"/>
      <c r="H340" s="224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</row>
    <row r="341" spans="1:28" s="225" customFormat="1" ht="14.25">
      <c r="A341" s="237" t="s">
        <v>631</v>
      </c>
      <c r="B341" s="157" t="s">
        <v>632</v>
      </c>
      <c r="C341" s="158" t="s">
        <v>17</v>
      </c>
      <c r="D341" s="156" t="s">
        <v>633</v>
      </c>
      <c r="E341" s="157" t="s">
        <v>98</v>
      </c>
      <c r="F341" s="228">
        <f>VLOOKUP(A341,'MEMORIA DE CALCULO'!$A$12:$U$2737,21,0)</f>
        <v>529.17999999999995</v>
      </c>
      <c r="G341" s="273">
        <v>14.25</v>
      </c>
      <c r="H341" s="317">
        <f>F341*G341</f>
        <v>7540.8149999999996</v>
      </c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</row>
    <row r="342" spans="1:28" s="225" customFormat="1" ht="14.25">
      <c r="A342" s="237" t="s">
        <v>634</v>
      </c>
      <c r="B342" s="157" t="s">
        <v>635</v>
      </c>
      <c r="C342" s="158" t="s">
        <v>17</v>
      </c>
      <c r="D342" s="156" t="s">
        <v>1171</v>
      </c>
      <c r="E342" s="157" t="s">
        <v>98</v>
      </c>
      <c r="F342" s="228">
        <f>VLOOKUP(A342,'MEMORIA DE CALCULO'!$A$12:$U$2737,21,0)</f>
        <v>0.26789999999999997</v>
      </c>
      <c r="G342" s="273">
        <v>8691.2900000000009</v>
      </c>
      <c r="H342" s="317">
        <f>F342*G342</f>
        <v>2328.3965910000002</v>
      </c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</row>
    <row r="343" spans="1:28" s="225" customFormat="1" ht="14.25">
      <c r="A343" s="237"/>
      <c r="B343" s="157"/>
      <c r="C343" s="158"/>
      <c r="D343" s="156"/>
      <c r="E343" s="157"/>
      <c r="F343" s="256" t="s">
        <v>172</v>
      </c>
      <c r="G343" s="279"/>
      <c r="H343" s="251">
        <f>SUM(H341:H342)</f>
        <v>9869.2115909999993</v>
      </c>
      <c r="I343" s="24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</row>
    <row r="344" spans="1:28" s="225" customFormat="1" ht="14.25">
      <c r="A344" s="258"/>
      <c r="B344" s="259"/>
      <c r="C344" s="259"/>
      <c r="D344" s="186"/>
      <c r="E344" s="259"/>
      <c r="F344" s="297"/>
      <c r="G344" s="260"/>
      <c r="H344" s="287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</row>
    <row r="345" spans="1:28" s="225" customFormat="1" ht="14.25">
      <c r="A345" s="258"/>
      <c r="B345" s="259"/>
      <c r="C345" s="259"/>
      <c r="D345" s="186"/>
      <c r="E345" s="259"/>
      <c r="F345" s="297"/>
      <c r="G345" s="260"/>
      <c r="H345" s="287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</row>
    <row r="346" spans="1:28" s="225" customFormat="1" thickBot="1">
      <c r="A346" s="258"/>
      <c r="B346" s="259"/>
      <c r="C346" s="259"/>
      <c r="D346" s="186"/>
      <c r="E346" s="259"/>
      <c r="F346" s="297"/>
      <c r="G346" s="260"/>
      <c r="H346" s="287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</row>
    <row r="347" spans="1:28" s="225" customFormat="1" ht="14.25">
      <c r="A347" s="258"/>
      <c r="B347" s="259"/>
      <c r="C347" s="259"/>
      <c r="D347" s="186"/>
      <c r="E347" s="259"/>
      <c r="F347" s="874" t="s">
        <v>1152</v>
      </c>
      <c r="G347" s="875"/>
      <c r="H347" s="320">
        <f>H25+H33+H80+H93+H112+H120+H125+H133+H149+H162+H175+H183+H197+H222+H229+H250+H294+H307+H311+H323+H328+H338+H343</f>
        <v>2615403.1912304661</v>
      </c>
      <c r="I347" s="24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</row>
    <row r="348" spans="1:28" s="225" customFormat="1">
      <c r="A348" s="258"/>
      <c r="B348" s="259"/>
      <c r="C348" s="259"/>
      <c r="D348" s="186"/>
      <c r="E348" s="281"/>
      <c r="F348" s="876" t="s">
        <v>1153</v>
      </c>
      <c r="G348" s="877"/>
      <c r="H348" s="307">
        <f>H347*0.25</f>
        <v>653850.79780761653</v>
      </c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</row>
    <row r="349" spans="1:28" ht="15.75" customHeight="1" thickBot="1">
      <c r="A349" s="185"/>
      <c r="B349" s="173"/>
      <c r="C349" s="173"/>
      <c r="D349" s="220"/>
      <c r="E349" s="175"/>
      <c r="F349" s="878" t="s">
        <v>1151</v>
      </c>
      <c r="G349" s="879"/>
      <c r="H349" s="308">
        <f>H347+H348</f>
        <v>3269253.9890380828</v>
      </c>
      <c r="I349" s="3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  <c r="AB349" s="3"/>
    </row>
    <row r="350" spans="1:28" ht="15.75" customHeight="1">
      <c r="A350" s="867" t="s">
        <v>637</v>
      </c>
      <c r="B350" s="868"/>
      <c r="C350" s="868"/>
      <c r="D350" s="868"/>
      <c r="E350" s="868"/>
      <c r="F350" s="868"/>
      <c r="G350" s="187"/>
      <c r="H350" s="288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  <c r="AB350" s="3"/>
    </row>
    <row r="351" spans="1:28" ht="15.75" customHeight="1">
      <c r="A351" s="867" t="s">
        <v>638</v>
      </c>
      <c r="B351" s="868"/>
      <c r="C351" s="868"/>
      <c r="D351" s="868"/>
      <c r="E351" s="868"/>
      <c r="F351" s="868"/>
      <c r="G351" s="187"/>
      <c r="H351" s="288"/>
      <c r="I351" s="3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  <c r="AB351" s="3"/>
    </row>
    <row r="352" spans="1:28" ht="15.75" customHeight="1">
      <c r="A352" s="867" t="s">
        <v>639</v>
      </c>
      <c r="B352" s="868"/>
      <c r="C352" s="868"/>
      <c r="D352" s="868"/>
      <c r="E352" s="868"/>
      <c r="F352" s="868"/>
      <c r="G352" s="187"/>
      <c r="H352" s="288"/>
      <c r="I352" s="3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  <c r="AB352" s="3"/>
    </row>
    <row r="353" spans="1:28" ht="15.75" customHeight="1" thickBot="1">
      <c r="A353" s="188"/>
      <c r="B353" s="189"/>
      <c r="C353" s="189"/>
      <c r="D353" s="289"/>
      <c r="E353" s="190"/>
      <c r="F353" s="298"/>
      <c r="G353" s="191"/>
      <c r="H353" s="290"/>
      <c r="I353" s="3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  <c r="AB353" s="3"/>
    </row>
    <row r="354" spans="1:28" ht="15.75" customHeight="1">
      <c r="A354" s="21"/>
      <c r="B354" s="2"/>
      <c r="C354" s="2"/>
      <c r="D354" s="21"/>
      <c r="E354" s="4"/>
      <c r="F354" s="299"/>
      <c r="G354" s="19"/>
      <c r="H354" s="19"/>
      <c r="I354" s="3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3"/>
      <c r="AB354" s="3"/>
    </row>
    <row r="355" spans="1:28" ht="15.75" customHeight="1">
      <c r="A355" s="22"/>
      <c r="B355" s="2"/>
      <c r="C355" s="3"/>
      <c r="D355" s="21"/>
      <c r="E355" s="4"/>
      <c r="F355" s="300"/>
      <c r="G355" s="5"/>
      <c r="H355" s="5"/>
      <c r="I355" s="3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  <c r="AB355" s="3"/>
    </row>
    <row r="356" spans="1:28" ht="15.75" customHeight="1">
      <c r="A356" s="22"/>
      <c r="B356" s="2"/>
      <c r="C356" s="3"/>
      <c r="D356" s="21"/>
      <c r="E356" s="4"/>
      <c r="F356" s="300"/>
      <c r="G356" s="5"/>
      <c r="H356" s="5"/>
      <c r="I356" s="3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  <c r="AB356" s="3"/>
    </row>
    <row r="357" spans="1:28" ht="15.75" customHeight="1">
      <c r="A357" s="22"/>
      <c r="B357" s="2"/>
      <c r="C357" s="3"/>
      <c r="D357" s="21"/>
      <c r="E357" s="4"/>
      <c r="F357" s="300"/>
      <c r="G357" s="5"/>
      <c r="H357" s="324"/>
      <c r="I357" s="3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  <c r="AB357" s="3"/>
    </row>
    <row r="358" spans="1:28" ht="15.75" customHeight="1">
      <c r="A358" s="22"/>
      <c r="B358" s="2"/>
      <c r="C358" s="3"/>
      <c r="D358" s="21"/>
      <c r="E358" s="4"/>
      <c r="F358" s="300"/>
      <c r="G358" s="5"/>
      <c r="H358" s="5"/>
      <c r="I358" s="3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  <c r="AB358" s="3"/>
    </row>
    <row r="359" spans="1:28" ht="15.75" customHeight="1">
      <c r="A359" s="22"/>
      <c r="B359" s="2"/>
      <c r="C359" s="3"/>
      <c r="D359" s="21"/>
      <c r="E359" s="4"/>
      <c r="F359" s="300"/>
      <c r="G359" s="5"/>
      <c r="H359" s="5"/>
      <c r="I359" s="3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</row>
    <row r="360" spans="1:28" ht="15.75" customHeight="1">
      <c r="A360" s="22"/>
      <c r="B360" s="2"/>
      <c r="C360" s="3"/>
      <c r="D360" s="21"/>
      <c r="E360" s="4"/>
      <c r="F360" s="300"/>
      <c r="G360" s="5"/>
      <c r="H360" s="5"/>
      <c r="I360" s="3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  <c r="AB360" s="3"/>
    </row>
    <row r="361" spans="1:28" ht="15.75" customHeight="1">
      <c r="A361" s="22"/>
      <c r="B361" s="2"/>
      <c r="C361" s="3"/>
      <c r="D361" s="21"/>
      <c r="E361" s="4"/>
      <c r="F361" s="300"/>
      <c r="G361" s="5"/>
      <c r="H361" s="5"/>
      <c r="I361" s="3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  <c r="AB361" s="3"/>
    </row>
    <row r="362" spans="1:28" ht="15.75" customHeight="1">
      <c r="A362" s="22"/>
      <c r="B362" s="2"/>
      <c r="C362" s="3"/>
      <c r="D362" s="21"/>
      <c r="E362" s="4"/>
      <c r="F362" s="300"/>
      <c r="G362" s="5"/>
      <c r="H362" s="5"/>
      <c r="I362" s="3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  <c r="AB362" s="3"/>
    </row>
    <row r="363" spans="1:28" ht="15.75" customHeight="1">
      <c r="A363" s="22"/>
      <c r="B363" s="2"/>
      <c r="C363" s="3"/>
      <c r="D363" s="21"/>
      <c r="E363" s="4"/>
      <c r="F363" s="300"/>
      <c r="G363" s="5"/>
      <c r="H363" s="5"/>
      <c r="I363" s="3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  <c r="AB363" s="3"/>
    </row>
    <row r="364" spans="1:28" ht="15.75" customHeight="1">
      <c r="A364" s="22"/>
      <c r="B364" s="2"/>
      <c r="C364" s="3"/>
      <c r="D364" s="21"/>
      <c r="E364" s="4"/>
      <c r="F364" s="300"/>
      <c r="G364" s="5"/>
      <c r="H364" s="5"/>
      <c r="I364" s="3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  <c r="AB364" s="3"/>
    </row>
    <row r="365" spans="1:28" ht="15.75" customHeight="1">
      <c r="A365" s="22"/>
      <c r="B365" s="2"/>
      <c r="C365" s="3"/>
      <c r="D365" s="21"/>
      <c r="E365" s="4"/>
      <c r="F365" s="300"/>
      <c r="G365" s="5"/>
      <c r="H365" s="5"/>
      <c r="I365" s="3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  <c r="AB365" s="3"/>
    </row>
    <row r="366" spans="1:28" ht="15.75" customHeight="1">
      <c r="A366" s="22"/>
      <c r="B366" s="2"/>
      <c r="C366" s="3"/>
      <c r="D366" s="21"/>
      <c r="E366" s="4"/>
      <c r="F366" s="300"/>
      <c r="G366" s="5"/>
      <c r="H366" s="5"/>
      <c r="I366" s="3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  <c r="AB366" s="3"/>
    </row>
    <row r="367" spans="1:28" ht="15.75" customHeight="1">
      <c r="A367" s="22"/>
      <c r="B367" s="2"/>
      <c r="C367" s="3"/>
      <c r="D367" s="21"/>
      <c r="E367" s="4"/>
      <c r="F367" s="300"/>
      <c r="G367" s="5"/>
      <c r="H367" s="5"/>
      <c r="I367" s="3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  <c r="AB367" s="3"/>
    </row>
    <row r="368" spans="1:28" ht="15.75" customHeight="1">
      <c r="A368" s="22"/>
      <c r="B368" s="2"/>
      <c r="C368" s="3"/>
      <c r="D368" s="21"/>
      <c r="E368" s="4"/>
      <c r="F368" s="300"/>
      <c r="G368" s="5"/>
      <c r="H368" s="5"/>
      <c r="I368" s="3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  <c r="AB368" s="3"/>
    </row>
    <row r="369" spans="1:28" ht="15.75" customHeight="1">
      <c r="A369" s="22"/>
      <c r="B369" s="2"/>
      <c r="C369" s="3"/>
      <c r="D369" s="21"/>
      <c r="E369" s="4"/>
      <c r="F369" s="300"/>
      <c r="G369" s="5"/>
      <c r="H369" s="5"/>
      <c r="I369" s="3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  <c r="AB369" s="3"/>
    </row>
    <row r="370" spans="1:28" ht="15.75" customHeight="1">
      <c r="A370" s="22"/>
      <c r="B370" s="2"/>
      <c r="C370" s="3"/>
      <c r="D370" s="21"/>
      <c r="E370" s="4"/>
      <c r="F370" s="300"/>
      <c r="G370" s="5"/>
      <c r="H370" s="5"/>
      <c r="I370" s="3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3"/>
      <c r="AB370" s="3"/>
    </row>
    <row r="371" spans="1:28" ht="15.75" customHeight="1">
      <c r="A371" s="22"/>
      <c r="B371" s="2"/>
      <c r="C371" s="3"/>
      <c r="D371" s="21"/>
      <c r="E371" s="4"/>
      <c r="F371" s="300"/>
      <c r="G371" s="5"/>
      <c r="H371" s="5"/>
      <c r="I371" s="3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  <c r="AB371" s="3"/>
    </row>
    <row r="372" spans="1:28" ht="15.75" customHeight="1">
      <c r="A372" s="22"/>
      <c r="B372" s="2"/>
      <c r="C372" s="3"/>
      <c r="D372" s="21"/>
      <c r="E372" s="4"/>
      <c r="F372" s="300"/>
      <c r="G372" s="5"/>
      <c r="H372" s="5"/>
      <c r="I372" s="3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  <c r="AB372" s="3"/>
    </row>
    <row r="373" spans="1:28" ht="15.75" customHeight="1">
      <c r="A373" s="22"/>
      <c r="B373" s="2"/>
      <c r="C373" s="3"/>
      <c r="D373" s="21"/>
      <c r="E373" s="4"/>
      <c r="F373" s="300"/>
      <c r="G373" s="5"/>
      <c r="H373" s="5"/>
      <c r="I373" s="3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  <c r="AB373" s="3"/>
    </row>
    <row r="374" spans="1:28" ht="15.75" customHeight="1">
      <c r="A374" s="22"/>
      <c r="B374" s="2"/>
      <c r="C374" s="3"/>
      <c r="D374" s="21"/>
      <c r="E374" s="4"/>
      <c r="F374" s="300"/>
      <c r="G374" s="5"/>
      <c r="H374" s="5"/>
      <c r="I374" s="3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  <c r="AB374" s="3"/>
    </row>
    <row r="375" spans="1:28" ht="15.75" customHeight="1">
      <c r="A375" s="22"/>
      <c r="B375" s="2"/>
      <c r="C375" s="3"/>
      <c r="D375" s="21"/>
      <c r="E375" s="4"/>
      <c r="F375" s="300"/>
      <c r="G375" s="5"/>
      <c r="H375" s="5"/>
      <c r="I375" s="3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  <c r="AB375" s="3"/>
    </row>
    <row r="376" spans="1:28" ht="15.75" customHeight="1">
      <c r="A376" s="22"/>
      <c r="B376" s="2"/>
      <c r="C376" s="3"/>
      <c r="D376" s="21"/>
      <c r="E376" s="4"/>
      <c r="F376" s="300"/>
      <c r="G376" s="5"/>
      <c r="H376" s="5"/>
      <c r="I376" s="3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  <c r="AB376" s="3"/>
    </row>
    <row r="377" spans="1:28" ht="15.75" customHeight="1">
      <c r="A377" s="22"/>
      <c r="B377" s="2"/>
      <c r="C377" s="3"/>
      <c r="D377" s="21"/>
      <c r="E377" s="4"/>
      <c r="F377" s="300"/>
      <c r="G377" s="5"/>
      <c r="H377" s="5"/>
      <c r="I377" s="3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  <c r="AB377" s="3"/>
    </row>
    <row r="378" spans="1:28" ht="15.75" customHeight="1">
      <c r="A378" s="22"/>
      <c r="B378" s="2"/>
      <c r="C378" s="3"/>
      <c r="D378" s="21"/>
      <c r="E378" s="4"/>
      <c r="F378" s="300"/>
      <c r="G378" s="5"/>
      <c r="H378" s="5"/>
      <c r="I378" s="3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  <c r="AB378" s="3"/>
    </row>
    <row r="379" spans="1:28" ht="15.75" customHeight="1">
      <c r="A379" s="22"/>
      <c r="B379" s="2"/>
      <c r="C379" s="3"/>
      <c r="D379" s="21"/>
      <c r="E379" s="4"/>
      <c r="F379" s="300"/>
      <c r="G379" s="5"/>
      <c r="H379" s="5"/>
      <c r="I379" s="3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  <c r="AB379" s="3"/>
    </row>
    <row r="380" spans="1:28" ht="15.75" customHeight="1">
      <c r="A380" s="22"/>
      <c r="B380" s="2"/>
      <c r="C380" s="3"/>
      <c r="D380" s="21"/>
      <c r="E380" s="4"/>
      <c r="F380" s="300"/>
      <c r="G380" s="5"/>
      <c r="H380" s="5"/>
      <c r="I380" s="3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  <c r="AB380" s="3"/>
    </row>
    <row r="381" spans="1:28" ht="15.75" customHeight="1">
      <c r="A381" s="22"/>
      <c r="B381" s="2"/>
      <c r="C381" s="3"/>
      <c r="D381" s="21"/>
      <c r="E381" s="4"/>
      <c r="F381" s="300"/>
      <c r="G381" s="5"/>
      <c r="H381" s="5"/>
      <c r="I381" s="3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</row>
    <row r="382" spans="1:28" ht="15.75" customHeight="1">
      <c r="A382" s="22"/>
      <c r="B382" s="2"/>
      <c r="C382" s="3"/>
      <c r="D382" s="21"/>
      <c r="E382" s="4"/>
      <c r="F382" s="300"/>
      <c r="G382" s="5"/>
      <c r="H382" s="5"/>
      <c r="I382" s="3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  <c r="AB382" s="3"/>
    </row>
    <row r="383" spans="1:28" ht="15.75" customHeight="1">
      <c r="A383" s="22"/>
      <c r="B383" s="2"/>
      <c r="C383" s="3"/>
      <c r="D383" s="21"/>
      <c r="E383" s="4"/>
      <c r="F383" s="300"/>
      <c r="G383" s="5"/>
      <c r="H383" s="5"/>
      <c r="I383" s="3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</row>
    <row r="384" spans="1:28" ht="15.75" customHeight="1">
      <c r="A384" s="22"/>
      <c r="B384" s="2"/>
      <c r="C384" s="3"/>
      <c r="D384" s="21"/>
      <c r="E384" s="4"/>
      <c r="F384" s="300"/>
      <c r="G384" s="5"/>
      <c r="H384" s="5"/>
      <c r="I384" s="3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  <c r="AB384" s="3"/>
    </row>
    <row r="385" spans="1:28" ht="15.75" customHeight="1">
      <c r="A385" s="22"/>
      <c r="B385" s="2"/>
      <c r="C385" s="3"/>
      <c r="D385" s="21"/>
      <c r="E385" s="4"/>
      <c r="F385" s="300"/>
      <c r="G385" s="5"/>
      <c r="H385" s="5"/>
      <c r="I385" s="3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  <c r="AB385" s="3"/>
    </row>
    <row r="386" spans="1:28" ht="15.75" customHeight="1">
      <c r="A386" s="22"/>
      <c r="B386" s="2"/>
      <c r="C386" s="3"/>
      <c r="D386" s="21"/>
      <c r="E386" s="4"/>
      <c r="F386" s="300"/>
      <c r="G386" s="5"/>
      <c r="H386" s="5"/>
      <c r="I386" s="3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  <c r="AB386" s="3"/>
    </row>
    <row r="387" spans="1:28" ht="15.75" customHeight="1">
      <c r="A387" s="22"/>
      <c r="B387" s="2"/>
      <c r="C387" s="3"/>
      <c r="D387" s="21"/>
      <c r="E387" s="4"/>
      <c r="F387" s="300"/>
      <c r="G387" s="5"/>
      <c r="H387" s="5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  <c r="AB387" s="3"/>
    </row>
    <row r="388" spans="1:28" ht="15.75" customHeight="1">
      <c r="A388" s="22"/>
      <c r="B388" s="2"/>
      <c r="C388" s="3"/>
      <c r="D388" s="21"/>
      <c r="E388" s="4"/>
      <c r="F388" s="300"/>
      <c r="G388" s="5"/>
      <c r="H388" s="5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  <c r="AB388" s="3"/>
    </row>
    <row r="389" spans="1:28" ht="15.75" customHeight="1">
      <c r="A389" s="22"/>
      <c r="B389" s="2"/>
      <c r="C389" s="3"/>
      <c r="D389" s="21"/>
      <c r="E389" s="4"/>
      <c r="F389" s="300"/>
      <c r="G389" s="5"/>
      <c r="H389" s="5"/>
      <c r="I389" s="3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  <c r="AB389" s="3"/>
    </row>
    <row r="390" spans="1:28" ht="15.75" customHeight="1">
      <c r="A390" s="22"/>
      <c r="B390" s="2"/>
      <c r="C390" s="3"/>
      <c r="D390" s="21"/>
      <c r="E390" s="4"/>
      <c r="F390" s="300"/>
      <c r="G390" s="5"/>
      <c r="H390" s="5"/>
      <c r="I390" s="3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</row>
    <row r="391" spans="1:28" ht="15.75" customHeight="1">
      <c r="A391" s="22"/>
      <c r="B391" s="2"/>
      <c r="C391" s="3"/>
      <c r="D391" s="21"/>
      <c r="E391" s="4"/>
      <c r="F391" s="300"/>
      <c r="G391" s="5"/>
      <c r="H391" s="5"/>
      <c r="I391" s="3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  <c r="AB391" s="3"/>
    </row>
    <row r="392" spans="1:28" ht="15.75" customHeight="1">
      <c r="A392" s="22"/>
      <c r="B392" s="2"/>
      <c r="C392" s="3"/>
      <c r="D392" s="21"/>
      <c r="E392" s="4"/>
      <c r="F392" s="300"/>
      <c r="G392" s="5"/>
      <c r="H392" s="5"/>
      <c r="I392" s="3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  <c r="AB392" s="3"/>
    </row>
    <row r="393" spans="1:28" ht="15.75" customHeight="1">
      <c r="A393" s="22"/>
      <c r="B393" s="2"/>
      <c r="C393" s="3"/>
      <c r="D393" s="21"/>
      <c r="E393" s="4"/>
      <c r="F393" s="300"/>
      <c r="G393" s="5"/>
      <c r="H393" s="5"/>
      <c r="I393" s="3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  <c r="AB393" s="3"/>
    </row>
    <row r="394" spans="1:28" ht="15.75" customHeight="1">
      <c r="A394" s="22"/>
      <c r="B394" s="2"/>
      <c r="C394" s="3"/>
      <c r="D394" s="21"/>
      <c r="E394" s="4"/>
      <c r="F394" s="300"/>
      <c r="G394" s="5"/>
      <c r="H394" s="5"/>
      <c r="I394" s="3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</row>
    <row r="395" spans="1:28" ht="15.75" customHeight="1">
      <c r="A395" s="22"/>
      <c r="B395" s="2"/>
      <c r="C395" s="3"/>
      <c r="D395" s="21"/>
      <c r="E395" s="4"/>
      <c r="F395" s="300"/>
      <c r="G395" s="5"/>
      <c r="H395" s="5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  <c r="AB395" s="3"/>
    </row>
    <row r="396" spans="1:28" ht="15.75" customHeight="1">
      <c r="A396" s="22"/>
      <c r="B396" s="2"/>
      <c r="C396" s="3"/>
      <c r="D396" s="21"/>
      <c r="E396" s="4"/>
      <c r="F396" s="300"/>
      <c r="G396" s="5"/>
      <c r="H396" s="5"/>
      <c r="I396" s="3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  <c r="AB396" s="3"/>
    </row>
    <row r="397" spans="1:28" ht="15.75" customHeight="1">
      <c r="A397" s="22"/>
      <c r="B397" s="2"/>
      <c r="C397" s="3"/>
      <c r="D397" s="21"/>
      <c r="E397" s="4"/>
      <c r="F397" s="300"/>
      <c r="G397" s="5"/>
      <c r="H397" s="5"/>
      <c r="I397" s="3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  <c r="AB397" s="3"/>
    </row>
    <row r="398" spans="1:28" ht="15.75" customHeight="1">
      <c r="A398" s="22"/>
      <c r="B398" s="2"/>
      <c r="C398" s="3"/>
      <c r="D398" s="21"/>
      <c r="E398" s="4"/>
      <c r="F398" s="300"/>
      <c r="G398" s="5"/>
      <c r="H398" s="5"/>
      <c r="I398" s="3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  <c r="AB398" s="3"/>
    </row>
    <row r="399" spans="1:28" ht="15.75" customHeight="1">
      <c r="A399" s="22"/>
      <c r="B399" s="2"/>
      <c r="C399" s="3"/>
      <c r="D399" s="21"/>
      <c r="E399" s="4"/>
      <c r="F399" s="300"/>
      <c r="G399" s="5"/>
      <c r="H399" s="5"/>
      <c r="I399" s="3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  <c r="AB399" s="3"/>
    </row>
    <row r="400" spans="1:28" ht="15.75" customHeight="1">
      <c r="A400" s="22"/>
      <c r="B400" s="2"/>
      <c r="C400" s="3"/>
      <c r="D400" s="21"/>
      <c r="E400" s="4"/>
      <c r="F400" s="300"/>
      <c r="G400" s="5"/>
      <c r="H400" s="5"/>
      <c r="I400" s="3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  <c r="AB400" s="3"/>
    </row>
    <row r="401" spans="1:28" ht="15.75" customHeight="1">
      <c r="A401" s="24"/>
      <c r="B401" s="24"/>
      <c r="C401" s="24"/>
      <c r="D401" s="263"/>
      <c r="E401" s="6"/>
      <c r="F401" s="301"/>
      <c r="G401" s="263"/>
      <c r="H401" s="263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  <c r="AB401" s="3"/>
    </row>
    <row r="402" spans="1:28" ht="15.75" customHeight="1">
      <c r="G402" s="25"/>
      <c r="H402" s="25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  <c r="AB402" s="3"/>
    </row>
    <row r="403" spans="1:28" ht="15.75" customHeight="1">
      <c r="G403" s="25"/>
      <c r="H403" s="25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</row>
    <row r="404" spans="1:28" ht="15.75" customHeight="1">
      <c r="G404" s="25"/>
      <c r="H404" s="25"/>
      <c r="I404" s="3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</row>
    <row r="405" spans="1:28" ht="15.75" customHeight="1">
      <c r="A405" s="22"/>
      <c r="B405" s="2"/>
      <c r="C405" s="3"/>
      <c r="D405" s="21"/>
      <c r="E405" s="4"/>
      <c r="F405" s="300"/>
      <c r="G405" s="5"/>
      <c r="H405" s="5"/>
      <c r="I405" s="3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  <c r="AB405" s="3"/>
    </row>
    <row r="406" spans="1:28" ht="15.75" customHeight="1">
      <c r="A406" s="22"/>
      <c r="B406" s="2"/>
      <c r="C406" s="3"/>
      <c r="D406" s="21"/>
      <c r="E406" s="4"/>
      <c r="F406" s="300"/>
      <c r="G406" s="5"/>
      <c r="H406" s="5"/>
      <c r="I406" s="3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</row>
    <row r="407" spans="1:28" ht="15.75" customHeight="1">
      <c r="A407" s="22"/>
      <c r="B407" s="2"/>
      <c r="C407" s="3"/>
      <c r="D407" s="21"/>
      <c r="E407" s="4"/>
      <c r="F407" s="300"/>
      <c r="G407" s="5"/>
      <c r="H407" s="5"/>
      <c r="I407" s="3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</row>
    <row r="408" spans="1:28" ht="15.75" customHeight="1">
      <c r="A408" s="22"/>
      <c r="B408" s="2"/>
      <c r="C408" s="3"/>
      <c r="D408" s="21"/>
      <c r="E408" s="4"/>
      <c r="F408" s="300"/>
      <c r="G408" s="5"/>
      <c r="H408" s="5"/>
      <c r="I408" s="3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</row>
    <row r="409" spans="1:28" ht="15.75" customHeight="1">
      <c r="A409" s="22"/>
      <c r="B409" s="2"/>
      <c r="C409" s="3"/>
      <c r="D409" s="21"/>
      <c r="E409" s="4"/>
      <c r="F409" s="300"/>
      <c r="G409" s="5"/>
      <c r="H409" s="5"/>
      <c r="I409" s="3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</row>
    <row r="410" spans="1:28" ht="15.75" customHeight="1">
      <c r="A410" s="22"/>
      <c r="B410" s="2"/>
      <c r="C410" s="3"/>
      <c r="D410" s="21"/>
      <c r="E410" s="4"/>
      <c r="F410" s="300"/>
      <c r="G410" s="5"/>
      <c r="H410" s="5"/>
      <c r="I410" s="3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  <c r="AB410" s="3"/>
    </row>
    <row r="411" spans="1:28" ht="15.75" customHeight="1">
      <c r="A411" s="22"/>
      <c r="B411" s="2"/>
      <c r="C411" s="3"/>
      <c r="D411" s="21"/>
      <c r="E411" s="4"/>
      <c r="F411" s="300"/>
      <c r="G411" s="5"/>
      <c r="H411" s="5"/>
      <c r="I411" s="3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  <c r="AB411" s="3"/>
    </row>
    <row r="412" spans="1:28" ht="15.75" customHeight="1">
      <c r="A412" s="22"/>
      <c r="B412" s="2"/>
      <c r="C412" s="3"/>
      <c r="D412" s="21"/>
      <c r="E412" s="4"/>
      <c r="F412" s="300"/>
      <c r="G412" s="5"/>
      <c r="H412" s="5"/>
      <c r="I412" s="3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  <c r="AB412" s="3"/>
    </row>
    <row r="413" spans="1:28" ht="15.75" customHeight="1">
      <c r="A413" s="22"/>
      <c r="B413" s="2"/>
      <c r="C413" s="3"/>
      <c r="D413" s="21"/>
      <c r="E413" s="4"/>
      <c r="F413" s="300"/>
      <c r="G413" s="5"/>
      <c r="H413" s="5"/>
      <c r="I413" s="3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  <c r="AB413" s="3"/>
    </row>
    <row r="414" spans="1:28" ht="15.75" customHeight="1">
      <c r="A414" s="22"/>
      <c r="B414" s="2"/>
      <c r="C414" s="3"/>
      <c r="D414" s="21"/>
      <c r="E414" s="4"/>
      <c r="F414" s="300"/>
      <c r="G414" s="5"/>
      <c r="H414" s="5"/>
      <c r="I414" s="3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s="3"/>
      <c r="AB414" s="3"/>
    </row>
    <row r="415" spans="1:28" ht="15.75" customHeight="1">
      <c r="A415" s="22"/>
      <c r="B415" s="2"/>
      <c r="C415" s="3"/>
      <c r="D415" s="21"/>
      <c r="E415" s="4"/>
      <c r="F415" s="300"/>
      <c r="G415" s="5"/>
      <c r="H415" s="5"/>
      <c r="I415" s="3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</row>
    <row r="416" spans="1:28" ht="15.75" customHeight="1">
      <c r="A416" s="22"/>
      <c r="B416" s="2"/>
      <c r="C416" s="3"/>
      <c r="D416" s="21"/>
      <c r="E416" s="4"/>
      <c r="F416" s="300"/>
      <c r="G416" s="5"/>
      <c r="H416" s="5"/>
      <c r="I416" s="3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3"/>
      <c r="AB416" s="3"/>
    </row>
    <row r="417" spans="1:28" ht="15.75" customHeight="1">
      <c r="A417" s="22"/>
      <c r="B417" s="2"/>
      <c r="C417" s="3"/>
      <c r="D417" s="21"/>
      <c r="E417" s="4"/>
      <c r="F417" s="300"/>
      <c r="G417" s="5"/>
      <c r="H417" s="5"/>
      <c r="I417" s="3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  <c r="AB417" s="3"/>
    </row>
    <row r="418" spans="1:28" ht="15.75" customHeight="1">
      <c r="A418" s="22"/>
      <c r="B418" s="2"/>
      <c r="C418" s="3"/>
      <c r="D418" s="21"/>
      <c r="E418" s="4"/>
      <c r="F418" s="300"/>
      <c r="G418" s="5"/>
      <c r="H418" s="5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  <c r="AB418" s="3"/>
    </row>
    <row r="419" spans="1:28" ht="15.75" customHeight="1">
      <c r="A419" s="22"/>
      <c r="B419" s="2"/>
      <c r="C419" s="3"/>
      <c r="D419" s="21"/>
      <c r="E419" s="4"/>
      <c r="F419" s="300"/>
      <c r="G419" s="5"/>
      <c r="H419" s="5"/>
      <c r="I419" s="3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s="3"/>
      <c r="AB419" s="3"/>
    </row>
    <row r="420" spans="1:28" ht="15.75" customHeight="1">
      <c r="A420" s="22"/>
      <c r="B420" s="2"/>
      <c r="C420" s="3"/>
      <c r="D420" s="21"/>
      <c r="E420" s="4"/>
      <c r="F420" s="300"/>
      <c r="G420" s="5"/>
      <c r="H420" s="5"/>
      <c r="I420" s="3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  <c r="AB420" s="3"/>
    </row>
    <row r="421" spans="1:28" ht="15.75" customHeight="1">
      <c r="A421" s="22"/>
      <c r="B421" s="2"/>
      <c r="C421" s="3"/>
      <c r="D421" s="21"/>
      <c r="E421" s="4"/>
      <c r="F421" s="300"/>
      <c r="G421" s="5"/>
      <c r="H421" s="5"/>
      <c r="I421" s="3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  <c r="AB421" s="3"/>
    </row>
    <row r="422" spans="1:28" ht="15.75" customHeight="1">
      <c r="A422" s="22"/>
      <c r="B422" s="2"/>
      <c r="C422" s="3"/>
      <c r="D422" s="21"/>
      <c r="E422" s="4"/>
      <c r="F422" s="300"/>
      <c r="G422" s="5"/>
      <c r="H422" s="5"/>
      <c r="I422" s="3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/>
      <c r="AB422" s="3"/>
    </row>
    <row r="423" spans="1:28" ht="15.75" customHeight="1">
      <c r="A423" s="22"/>
      <c r="B423" s="2"/>
      <c r="C423" s="3"/>
      <c r="D423" s="21"/>
      <c r="E423" s="4"/>
      <c r="F423" s="300"/>
      <c r="G423" s="5"/>
      <c r="H423" s="5"/>
      <c r="I423" s="3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3"/>
      <c r="AB423" s="3"/>
    </row>
    <row r="424" spans="1:28" ht="15.75" customHeight="1">
      <c r="A424" s="22"/>
      <c r="B424" s="2"/>
      <c r="C424" s="3"/>
      <c r="D424" s="21"/>
      <c r="E424" s="4"/>
      <c r="F424" s="300"/>
      <c r="G424" s="5"/>
      <c r="H424" s="5"/>
      <c r="I424" s="3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3"/>
      <c r="AB424" s="3"/>
    </row>
    <row r="425" spans="1:28" ht="15.75" customHeight="1">
      <c r="A425" s="22"/>
      <c r="B425" s="2"/>
      <c r="C425" s="3"/>
      <c r="D425" s="21"/>
      <c r="E425" s="4"/>
      <c r="F425" s="300"/>
      <c r="G425" s="5"/>
      <c r="H425" s="5"/>
      <c r="I425" s="3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s="3"/>
      <c r="AB425" s="3"/>
    </row>
    <row r="426" spans="1:28" ht="15.75" customHeight="1">
      <c r="A426" s="22"/>
      <c r="B426" s="2"/>
      <c r="C426" s="3"/>
      <c r="D426" s="21"/>
      <c r="E426" s="4"/>
      <c r="F426" s="300"/>
      <c r="G426" s="5"/>
      <c r="H426" s="5"/>
      <c r="I426" s="3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  <c r="AB426" s="3"/>
    </row>
    <row r="427" spans="1:28" ht="15.75" customHeight="1">
      <c r="A427" s="22"/>
      <c r="B427" s="2"/>
      <c r="C427" s="3"/>
      <c r="D427" s="21"/>
      <c r="E427" s="4"/>
      <c r="F427" s="300"/>
      <c r="G427" s="5"/>
      <c r="H427" s="5"/>
      <c r="I427" s="3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3"/>
      <c r="AB427" s="3"/>
    </row>
    <row r="428" spans="1:28" ht="15.75" customHeight="1">
      <c r="A428" s="22"/>
      <c r="B428" s="2"/>
      <c r="C428" s="3"/>
      <c r="D428" s="21"/>
      <c r="E428" s="4"/>
      <c r="F428" s="300"/>
      <c r="G428" s="5"/>
      <c r="H428" s="5"/>
      <c r="I428" s="3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  <c r="AA428" s="3"/>
      <c r="AB428" s="3"/>
    </row>
    <row r="429" spans="1:28" ht="15.75" customHeight="1">
      <c r="A429" s="22"/>
      <c r="B429" s="2"/>
      <c r="C429" s="3"/>
      <c r="D429" s="21"/>
      <c r="E429" s="4"/>
      <c r="F429" s="300"/>
      <c r="G429" s="5"/>
      <c r="H429" s="5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  <c r="AB429" s="3"/>
    </row>
    <row r="430" spans="1:28" ht="15.75" customHeight="1">
      <c r="A430" s="22"/>
      <c r="B430" s="2"/>
      <c r="C430" s="3"/>
      <c r="D430" s="21"/>
      <c r="E430" s="4"/>
      <c r="F430" s="300"/>
      <c r="G430" s="5"/>
      <c r="H430" s="5"/>
      <c r="I430" s="3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  <c r="AA430" s="3"/>
      <c r="AB430" s="3"/>
    </row>
    <row r="431" spans="1:28" ht="15.75" customHeight="1">
      <c r="A431" s="22"/>
      <c r="B431" s="2"/>
      <c r="C431" s="3"/>
      <c r="D431" s="21"/>
      <c r="E431" s="4"/>
      <c r="F431" s="300"/>
      <c r="G431" s="5"/>
      <c r="H431" s="5"/>
      <c r="I431" s="3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  <c r="AB431" s="3"/>
    </row>
    <row r="432" spans="1:28" ht="15.75" customHeight="1">
      <c r="A432" s="22"/>
      <c r="B432" s="2"/>
      <c r="C432" s="3"/>
      <c r="D432" s="21"/>
      <c r="E432" s="4"/>
      <c r="F432" s="300"/>
      <c r="G432" s="5"/>
      <c r="H432" s="5"/>
      <c r="I432" s="3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  <c r="AB432" s="3"/>
    </row>
    <row r="433" spans="1:28" ht="15.75" customHeight="1">
      <c r="A433" s="22"/>
      <c r="B433" s="2"/>
      <c r="C433" s="3"/>
      <c r="D433" s="21"/>
      <c r="E433" s="4"/>
      <c r="F433" s="300"/>
      <c r="G433" s="5"/>
      <c r="H433" s="5"/>
      <c r="I433" s="3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  <c r="AB433" s="3"/>
    </row>
    <row r="434" spans="1:28" ht="15.75" customHeight="1">
      <c r="A434" s="22"/>
      <c r="B434" s="2"/>
      <c r="C434" s="3"/>
      <c r="D434" s="21"/>
      <c r="E434" s="4"/>
      <c r="F434" s="300"/>
      <c r="G434" s="5"/>
      <c r="H434" s="5"/>
      <c r="I434" s="3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  <c r="AB434" s="3"/>
    </row>
    <row r="435" spans="1:28" ht="15.75" customHeight="1">
      <c r="A435" s="22"/>
      <c r="B435" s="2"/>
      <c r="C435" s="3"/>
      <c r="D435" s="21"/>
      <c r="E435" s="4"/>
      <c r="F435" s="300"/>
      <c r="G435" s="5"/>
      <c r="H435" s="5"/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  <c r="AB435" s="3"/>
    </row>
    <row r="436" spans="1:28" ht="15.75" customHeight="1">
      <c r="A436" s="22"/>
      <c r="B436" s="2"/>
      <c r="C436" s="3"/>
      <c r="D436" s="21"/>
      <c r="E436" s="4"/>
      <c r="F436" s="300"/>
      <c r="G436" s="5"/>
      <c r="H436" s="5"/>
      <c r="I436" s="3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  <c r="AB436" s="3"/>
    </row>
    <row r="437" spans="1:28" ht="15.75" customHeight="1">
      <c r="A437" s="22"/>
      <c r="B437" s="2"/>
      <c r="C437" s="3"/>
      <c r="D437" s="21"/>
      <c r="E437" s="4"/>
      <c r="F437" s="300"/>
      <c r="G437" s="5"/>
      <c r="H437" s="5"/>
      <c r="I437" s="3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  <c r="AB437" s="3"/>
    </row>
    <row r="438" spans="1:28" ht="15.75" customHeight="1">
      <c r="A438" s="22"/>
      <c r="B438" s="2"/>
      <c r="C438" s="3"/>
      <c r="D438" s="21"/>
      <c r="E438" s="4"/>
      <c r="F438" s="300"/>
      <c r="G438" s="5"/>
      <c r="H438" s="5"/>
      <c r="I438" s="3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  <c r="AB438" s="3"/>
    </row>
    <row r="439" spans="1:28" ht="15.75" customHeight="1">
      <c r="A439" s="22"/>
      <c r="B439" s="2"/>
      <c r="C439" s="3"/>
      <c r="D439" s="21"/>
      <c r="E439" s="4"/>
      <c r="F439" s="300"/>
      <c r="G439" s="5"/>
      <c r="H439" s="5"/>
      <c r="I439" s="3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  <c r="AB439" s="3"/>
    </row>
    <row r="440" spans="1:28" ht="15.75" customHeight="1">
      <c r="A440" s="22"/>
      <c r="B440" s="2"/>
      <c r="C440" s="3"/>
      <c r="D440" s="21"/>
      <c r="E440" s="4"/>
      <c r="F440" s="300"/>
      <c r="G440" s="5"/>
      <c r="H440" s="5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  <c r="AB440" s="3"/>
    </row>
    <row r="441" spans="1:28" ht="15.75" customHeight="1">
      <c r="A441" s="22"/>
      <c r="B441" s="2"/>
      <c r="C441" s="3"/>
      <c r="D441" s="21"/>
      <c r="E441" s="4"/>
      <c r="F441" s="300"/>
      <c r="G441" s="5"/>
      <c r="H441" s="5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  <c r="AB441" s="3"/>
    </row>
    <row r="442" spans="1:28" ht="15.75" customHeight="1">
      <c r="A442" s="22"/>
      <c r="B442" s="2"/>
      <c r="C442" s="3"/>
      <c r="D442" s="21"/>
      <c r="E442" s="4"/>
      <c r="F442" s="300"/>
      <c r="G442" s="5"/>
      <c r="H442" s="5"/>
      <c r="I442" s="3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/>
      <c r="AB442" s="3"/>
    </row>
    <row r="443" spans="1:28" ht="15.75" customHeight="1">
      <c r="A443" s="22"/>
      <c r="B443" s="2"/>
      <c r="C443" s="3"/>
      <c r="D443" s="21"/>
      <c r="E443" s="4"/>
      <c r="F443" s="300"/>
      <c r="G443" s="5"/>
      <c r="H443" s="5"/>
      <c r="I443" s="3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  <c r="AB443" s="3"/>
    </row>
    <row r="444" spans="1:28" ht="15.75" customHeight="1">
      <c r="A444" s="22"/>
      <c r="B444" s="2"/>
      <c r="C444" s="3"/>
      <c r="D444" s="21"/>
      <c r="E444" s="4"/>
      <c r="F444" s="300"/>
      <c r="G444" s="5"/>
      <c r="H444" s="5"/>
      <c r="I444" s="3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3"/>
      <c r="AB444" s="3"/>
    </row>
    <row r="445" spans="1:28" ht="15.75" customHeight="1">
      <c r="A445" s="22"/>
      <c r="B445" s="2"/>
      <c r="C445" s="3"/>
      <c r="D445" s="21"/>
      <c r="E445" s="4"/>
      <c r="F445" s="300"/>
      <c r="G445" s="5"/>
      <c r="H445" s="5"/>
      <c r="I445" s="3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  <c r="AB445" s="3"/>
    </row>
    <row r="446" spans="1:28" ht="15.75" customHeight="1">
      <c r="A446" s="22"/>
      <c r="B446" s="2"/>
      <c r="C446" s="3"/>
      <c r="D446" s="21"/>
      <c r="E446" s="4"/>
      <c r="F446" s="300"/>
      <c r="G446" s="5"/>
      <c r="H446" s="5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  <c r="AB446" s="3"/>
    </row>
    <row r="447" spans="1:28" ht="15.75" customHeight="1">
      <c r="A447" s="22"/>
      <c r="B447" s="2"/>
      <c r="C447" s="3"/>
      <c r="D447" s="21"/>
      <c r="E447" s="4"/>
      <c r="F447" s="300"/>
      <c r="G447" s="5"/>
      <c r="H447" s="5"/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  <c r="AB447" s="3"/>
    </row>
    <row r="448" spans="1:28" ht="15.75" customHeight="1">
      <c r="A448" s="22"/>
      <c r="B448" s="2"/>
      <c r="C448" s="3"/>
      <c r="D448" s="21"/>
      <c r="E448" s="4"/>
      <c r="F448" s="300"/>
      <c r="G448" s="5"/>
      <c r="H448" s="5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  <c r="AB448" s="3"/>
    </row>
    <row r="449" spans="1:28" ht="15.75" customHeight="1">
      <c r="A449" s="22"/>
      <c r="B449" s="2"/>
      <c r="C449" s="3"/>
      <c r="D449" s="21"/>
      <c r="E449" s="4"/>
      <c r="F449" s="300"/>
      <c r="G449" s="5"/>
      <c r="H449" s="5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</row>
    <row r="450" spans="1:28" ht="15.75" customHeight="1">
      <c r="A450" s="22"/>
      <c r="B450" s="2"/>
      <c r="C450" s="3"/>
      <c r="D450" s="21"/>
      <c r="E450" s="4"/>
      <c r="F450" s="300"/>
      <c r="G450" s="5"/>
      <c r="H450" s="5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  <c r="AB450" s="3"/>
    </row>
    <row r="451" spans="1:28" ht="15.75" customHeight="1">
      <c r="A451" s="22"/>
      <c r="B451" s="2"/>
      <c r="C451" s="3"/>
      <c r="D451" s="21"/>
      <c r="E451" s="4"/>
      <c r="F451" s="300"/>
      <c r="G451" s="5"/>
      <c r="H451" s="5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  <c r="AB451" s="3"/>
    </row>
    <row r="452" spans="1:28" ht="15.75" customHeight="1">
      <c r="A452" s="22"/>
      <c r="B452" s="2"/>
      <c r="C452" s="3"/>
      <c r="D452" s="21"/>
      <c r="E452" s="4"/>
      <c r="F452" s="300"/>
      <c r="G452" s="5"/>
      <c r="H452" s="5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  <c r="AB452" s="3"/>
    </row>
    <row r="453" spans="1:28" ht="15.75" customHeight="1">
      <c r="A453" s="22"/>
      <c r="B453" s="2"/>
      <c r="C453" s="3"/>
      <c r="D453" s="21"/>
      <c r="E453" s="4"/>
      <c r="F453" s="300"/>
      <c r="G453" s="5"/>
      <c r="H453" s="5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  <c r="AB453" s="3"/>
    </row>
    <row r="454" spans="1:28" ht="15.75" customHeight="1">
      <c r="A454" s="22"/>
      <c r="B454" s="2"/>
      <c r="C454" s="3"/>
      <c r="D454" s="21"/>
      <c r="E454" s="4"/>
      <c r="F454" s="300"/>
      <c r="G454" s="5"/>
      <c r="H454" s="5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  <c r="AB454" s="3"/>
    </row>
    <row r="455" spans="1:28" ht="15.75" customHeight="1">
      <c r="A455" s="22"/>
      <c r="B455" s="2"/>
      <c r="C455" s="3"/>
      <c r="D455" s="21"/>
      <c r="E455" s="4"/>
      <c r="F455" s="300"/>
      <c r="G455" s="5"/>
      <c r="H455" s="5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</row>
    <row r="456" spans="1:28" ht="15.75" customHeight="1">
      <c r="A456" s="22"/>
      <c r="B456" s="2"/>
      <c r="C456" s="3"/>
      <c r="D456" s="21"/>
      <c r="E456" s="4"/>
      <c r="F456" s="300"/>
      <c r="G456" s="5"/>
      <c r="H456" s="5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</row>
    <row r="457" spans="1:28" ht="15.75" customHeight="1">
      <c r="A457" s="22"/>
      <c r="B457" s="2"/>
      <c r="C457" s="3"/>
      <c r="D457" s="21"/>
      <c r="E457" s="4"/>
      <c r="F457" s="300"/>
      <c r="G457" s="5"/>
      <c r="H457" s="5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  <c r="AB457" s="3"/>
    </row>
    <row r="458" spans="1:28" ht="15.75" customHeight="1">
      <c r="A458" s="22"/>
      <c r="B458" s="2"/>
      <c r="C458" s="3"/>
      <c r="D458" s="21"/>
      <c r="E458" s="4"/>
      <c r="F458" s="300"/>
      <c r="G458" s="5"/>
      <c r="H458" s="5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  <c r="AB458" s="3"/>
    </row>
    <row r="459" spans="1:28" ht="15.75" customHeight="1">
      <c r="A459" s="22"/>
      <c r="B459" s="2"/>
      <c r="C459" s="3"/>
      <c r="D459" s="21"/>
      <c r="E459" s="4"/>
      <c r="F459" s="300"/>
      <c r="G459" s="5"/>
      <c r="H459" s="5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  <c r="AB459" s="3"/>
    </row>
    <row r="460" spans="1:28" ht="15.75" customHeight="1">
      <c r="A460" s="22"/>
      <c r="B460" s="2"/>
      <c r="C460" s="3"/>
      <c r="D460" s="21"/>
      <c r="E460" s="4"/>
      <c r="F460" s="300"/>
      <c r="G460" s="5"/>
      <c r="H460" s="5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  <c r="AB460" s="3"/>
    </row>
    <row r="461" spans="1:28" ht="15.75" customHeight="1">
      <c r="A461" s="22"/>
      <c r="B461" s="2"/>
      <c r="C461" s="3"/>
      <c r="D461" s="21"/>
      <c r="E461" s="4"/>
      <c r="F461" s="300"/>
      <c r="G461" s="5"/>
      <c r="H461" s="5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  <c r="AB461" s="3"/>
    </row>
    <row r="462" spans="1:28" ht="15.75" customHeight="1">
      <c r="A462" s="22"/>
      <c r="B462" s="2"/>
      <c r="C462" s="3"/>
      <c r="D462" s="21"/>
      <c r="E462" s="4"/>
      <c r="F462" s="300"/>
      <c r="G462" s="5"/>
      <c r="H462" s="5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  <c r="AB462" s="3"/>
    </row>
    <row r="463" spans="1:28" ht="15.75" customHeight="1">
      <c r="A463" s="22"/>
      <c r="B463" s="2"/>
      <c r="C463" s="3"/>
      <c r="D463" s="21"/>
      <c r="E463" s="4"/>
      <c r="F463" s="300"/>
      <c r="G463" s="5"/>
      <c r="H463" s="5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</row>
    <row r="464" spans="1:28" ht="15.75" customHeight="1">
      <c r="A464" s="22"/>
      <c r="B464" s="2"/>
      <c r="C464" s="3"/>
      <c r="D464" s="21"/>
      <c r="E464" s="4"/>
      <c r="F464" s="300"/>
      <c r="G464" s="5"/>
      <c r="H464" s="5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  <c r="AB464" s="3"/>
    </row>
    <row r="465" spans="1:28" ht="15.75" customHeight="1">
      <c r="A465" s="22"/>
      <c r="B465" s="2"/>
      <c r="C465" s="3"/>
      <c r="D465" s="21"/>
      <c r="E465" s="4"/>
      <c r="F465" s="300"/>
      <c r="G465" s="5"/>
      <c r="H465" s="5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  <c r="AB465" s="3"/>
    </row>
    <row r="466" spans="1:28" ht="15.75" customHeight="1">
      <c r="A466" s="22"/>
      <c r="B466" s="2"/>
      <c r="C466" s="3"/>
      <c r="D466" s="21"/>
      <c r="E466" s="4"/>
      <c r="F466" s="300"/>
      <c r="G466" s="5"/>
      <c r="H466" s="5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  <c r="AB466" s="3"/>
    </row>
    <row r="467" spans="1:28" ht="15.75" customHeight="1">
      <c r="A467" s="22"/>
      <c r="B467" s="2"/>
      <c r="C467" s="3"/>
      <c r="D467" s="21"/>
      <c r="E467" s="4"/>
      <c r="F467" s="300"/>
      <c r="G467" s="5"/>
      <c r="H467" s="5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  <c r="AB467" s="3"/>
    </row>
    <row r="468" spans="1:28" ht="15.75" customHeight="1">
      <c r="A468" s="22"/>
      <c r="B468" s="2"/>
      <c r="C468" s="3"/>
      <c r="D468" s="21"/>
      <c r="E468" s="4"/>
      <c r="F468" s="300"/>
      <c r="G468" s="5"/>
      <c r="H468" s="5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  <c r="AB468" s="3"/>
    </row>
    <row r="469" spans="1:28" ht="15.75" customHeight="1">
      <c r="A469" s="22"/>
      <c r="B469" s="2"/>
      <c r="C469" s="3"/>
      <c r="D469" s="21"/>
      <c r="E469" s="4"/>
      <c r="F469" s="300"/>
      <c r="G469" s="5"/>
      <c r="H469" s="5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</row>
    <row r="470" spans="1:28" ht="15.75" customHeight="1">
      <c r="A470" s="22"/>
      <c r="B470" s="2"/>
      <c r="C470" s="3"/>
      <c r="D470" s="21"/>
      <c r="E470" s="4"/>
      <c r="F470" s="300"/>
      <c r="G470" s="5"/>
      <c r="H470" s="5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  <c r="AB470" s="3"/>
    </row>
    <row r="471" spans="1:28" ht="15.75" customHeight="1">
      <c r="A471" s="22"/>
      <c r="B471" s="2"/>
      <c r="C471" s="3"/>
      <c r="D471" s="21"/>
      <c r="E471" s="4"/>
      <c r="F471" s="300"/>
      <c r="G471" s="5"/>
      <c r="H471" s="5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  <c r="AB471" s="3"/>
    </row>
    <row r="472" spans="1:28" ht="15.75" customHeight="1">
      <c r="A472" s="22"/>
      <c r="B472" s="2"/>
      <c r="C472" s="3"/>
      <c r="D472" s="21"/>
      <c r="E472" s="4"/>
      <c r="F472" s="300"/>
      <c r="G472" s="5"/>
      <c r="H472" s="5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  <c r="AB472" s="3"/>
    </row>
    <row r="473" spans="1:28" ht="15.75" customHeight="1">
      <c r="A473" s="22"/>
      <c r="B473" s="2"/>
      <c r="C473" s="3"/>
      <c r="D473" s="21"/>
      <c r="E473" s="4"/>
      <c r="F473" s="300"/>
      <c r="G473" s="5"/>
      <c r="H473" s="5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  <c r="AB473" s="3"/>
    </row>
    <row r="474" spans="1:28" ht="15.75" customHeight="1">
      <c r="A474" s="22"/>
      <c r="B474" s="2"/>
      <c r="C474" s="3"/>
      <c r="D474" s="21"/>
      <c r="E474" s="4"/>
      <c r="F474" s="300"/>
      <c r="G474" s="5"/>
      <c r="H474" s="5"/>
      <c r="I474" s="3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  <c r="AB474" s="3"/>
    </row>
    <row r="475" spans="1:28" ht="15.75" customHeight="1">
      <c r="A475" s="22"/>
      <c r="B475" s="2"/>
      <c r="C475" s="3"/>
      <c r="D475" s="21"/>
      <c r="E475" s="4"/>
      <c r="F475" s="300"/>
      <c r="G475" s="5"/>
      <c r="H475" s="5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</row>
    <row r="476" spans="1:28" ht="15.75" customHeight="1">
      <c r="A476" s="22"/>
      <c r="B476" s="2"/>
      <c r="C476" s="3"/>
      <c r="D476" s="21"/>
      <c r="E476" s="4"/>
      <c r="F476" s="300"/>
      <c r="G476" s="5"/>
      <c r="H476" s="5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</row>
    <row r="477" spans="1:28" ht="15.75" customHeight="1">
      <c r="A477" s="22"/>
      <c r="B477" s="2"/>
      <c r="C477" s="3"/>
      <c r="D477" s="21"/>
      <c r="E477" s="4"/>
      <c r="F477" s="300"/>
      <c r="G477" s="5"/>
      <c r="H477" s="5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</row>
    <row r="478" spans="1:28" ht="15.75" customHeight="1">
      <c r="A478" s="22"/>
      <c r="B478" s="2"/>
      <c r="C478" s="3"/>
      <c r="D478" s="21"/>
      <c r="E478" s="4"/>
      <c r="F478" s="300"/>
      <c r="G478" s="5"/>
      <c r="H478" s="5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</row>
    <row r="479" spans="1:28" ht="15.75" customHeight="1">
      <c r="A479" s="22"/>
      <c r="B479" s="2"/>
      <c r="C479" s="3"/>
      <c r="D479" s="21"/>
      <c r="E479" s="4"/>
      <c r="F479" s="300"/>
      <c r="G479" s="5"/>
      <c r="H479" s="5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</row>
    <row r="480" spans="1:28" ht="15.75" customHeight="1">
      <c r="A480" s="22"/>
      <c r="B480" s="2"/>
      <c r="C480" s="3"/>
      <c r="D480" s="21"/>
      <c r="E480" s="4"/>
      <c r="F480" s="300"/>
      <c r="G480" s="5"/>
      <c r="H480" s="5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</row>
    <row r="481" spans="1:28" ht="15.75" customHeight="1">
      <c r="A481" s="22"/>
      <c r="B481" s="2"/>
      <c r="C481" s="3"/>
      <c r="D481" s="21"/>
      <c r="E481" s="4"/>
      <c r="F481" s="300"/>
      <c r="G481" s="5"/>
      <c r="H481" s="5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</row>
    <row r="482" spans="1:28" ht="15.75" customHeight="1">
      <c r="A482" s="22"/>
      <c r="B482" s="2"/>
      <c r="C482" s="3"/>
      <c r="D482" s="21"/>
      <c r="E482" s="4"/>
      <c r="F482" s="300"/>
      <c r="G482" s="5"/>
      <c r="H482" s="5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</row>
    <row r="483" spans="1:28" ht="15.75" customHeight="1">
      <c r="A483" s="22"/>
      <c r="B483" s="2"/>
      <c r="C483" s="3"/>
      <c r="D483" s="21"/>
      <c r="E483" s="4"/>
      <c r="F483" s="300"/>
      <c r="G483" s="5"/>
      <c r="H483" s="5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</row>
    <row r="484" spans="1:28" ht="15.75" customHeight="1">
      <c r="A484" s="22"/>
      <c r="B484" s="2"/>
      <c r="C484" s="3"/>
      <c r="D484" s="21"/>
      <c r="E484" s="4"/>
      <c r="F484" s="300"/>
      <c r="G484" s="5"/>
      <c r="H484" s="5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</row>
    <row r="485" spans="1:28" ht="15.75" customHeight="1">
      <c r="A485" s="22"/>
      <c r="B485" s="2"/>
      <c r="C485" s="3"/>
      <c r="D485" s="21"/>
      <c r="E485" s="4"/>
      <c r="F485" s="300"/>
      <c r="G485" s="5"/>
      <c r="H485" s="5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</row>
    <row r="486" spans="1:28" ht="15.75" customHeight="1">
      <c r="A486" s="22"/>
      <c r="B486" s="2"/>
      <c r="C486" s="3"/>
      <c r="D486" s="21"/>
      <c r="E486" s="4"/>
      <c r="F486" s="300"/>
      <c r="G486" s="5"/>
      <c r="H486" s="5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</row>
    <row r="487" spans="1:28" ht="15.75" customHeight="1">
      <c r="A487" s="22"/>
      <c r="B487" s="2"/>
      <c r="C487" s="3"/>
      <c r="D487" s="21"/>
      <c r="E487" s="4"/>
      <c r="F487" s="300"/>
      <c r="G487" s="5"/>
      <c r="H487" s="5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</row>
    <row r="488" spans="1:28" ht="15.75" customHeight="1">
      <c r="A488" s="22"/>
      <c r="B488" s="2"/>
      <c r="C488" s="3"/>
      <c r="D488" s="21"/>
      <c r="E488" s="4"/>
      <c r="F488" s="300"/>
      <c r="G488" s="5"/>
      <c r="H488" s="5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</row>
    <row r="489" spans="1:28" ht="15.75" customHeight="1">
      <c r="A489" s="22"/>
      <c r="B489" s="2"/>
      <c r="C489" s="3"/>
      <c r="D489" s="21"/>
      <c r="E489" s="4"/>
      <c r="F489" s="300"/>
      <c r="G489" s="5"/>
      <c r="H489" s="5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</row>
    <row r="490" spans="1:28" ht="15.75" customHeight="1">
      <c r="A490" s="22"/>
      <c r="B490" s="2"/>
      <c r="C490" s="3"/>
      <c r="D490" s="21"/>
      <c r="E490" s="4"/>
      <c r="F490" s="300"/>
      <c r="G490" s="5"/>
      <c r="H490" s="5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</row>
    <row r="491" spans="1:28" ht="15.75" customHeight="1">
      <c r="A491" s="22"/>
      <c r="B491" s="2"/>
      <c r="C491" s="3"/>
      <c r="D491" s="21"/>
      <c r="E491" s="4"/>
      <c r="F491" s="300"/>
      <c r="G491" s="5"/>
      <c r="H491" s="5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</row>
    <row r="492" spans="1:28" ht="15.75" customHeight="1">
      <c r="A492" s="22"/>
      <c r="B492" s="2"/>
      <c r="C492" s="3"/>
      <c r="D492" s="21"/>
      <c r="E492" s="4"/>
      <c r="F492" s="300"/>
      <c r="G492" s="5"/>
      <c r="H492" s="5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</row>
    <row r="493" spans="1:28" ht="15.75" customHeight="1">
      <c r="A493" s="22"/>
      <c r="B493" s="2"/>
      <c r="C493" s="3"/>
      <c r="D493" s="21"/>
      <c r="E493" s="4"/>
      <c r="F493" s="300"/>
      <c r="G493" s="5"/>
      <c r="H493" s="5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</row>
    <row r="494" spans="1:28" ht="15.75" customHeight="1">
      <c r="A494" s="22"/>
      <c r="B494" s="2"/>
      <c r="C494" s="3"/>
      <c r="D494" s="21"/>
      <c r="E494" s="4"/>
      <c r="F494" s="300"/>
      <c r="G494" s="5"/>
      <c r="H494" s="5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</row>
    <row r="495" spans="1:28" ht="15.75" customHeight="1">
      <c r="A495" s="22"/>
      <c r="B495" s="2"/>
      <c r="C495" s="3"/>
      <c r="D495" s="21"/>
      <c r="E495" s="4"/>
      <c r="F495" s="300"/>
      <c r="G495" s="5"/>
      <c r="H495" s="5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</row>
    <row r="496" spans="1:28" ht="15.75" customHeight="1">
      <c r="A496" s="22"/>
      <c r="B496" s="2"/>
      <c r="C496" s="3"/>
      <c r="D496" s="21"/>
      <c r="E496" s="4"/>
      <c r="F496" s="300"/>
      <c r="G496" s="5"/>
      <c r="H496" s="5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</row>
    <row r="497" spans="1:28" ht="15.75" customHeight="1">
      <c r="A497" s="22"/>
      <c r="B497" s="2"/>
      <c r="C497" s="3"/>
      <c r="D497" s="21"/>
      <c r="E497" s="4"/>
      <c r="F497" s="300"/>
      <c r="G497" s="5"/>
      <c r="H497" s="5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</row>
    <row r="498" spans="1:28" ht="15.75" customHeight="1">
      <c r="A498" s="22"/>
      <c r="B498" s="2"/>
      <c r="C498" s="3"/>
      <c r="D498" s="21"/>
      <c r="E498" s="4"/>
      <c r="F498" s="300"/>
      <c r="G498" s="5"/>
      <c r="H498" s="5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</row>
    <row r="499" spans="1:28" ht="15.75" customHeight="1">
      <c r="A499" s="22"/>
      <c r="B499" s="2"/>
      <c r="C499" s="3"/>
      <c r="D499" s="21"/>
      <c r="E499" s="4"/>
      <c r="F499" s="300"/>
      <c r="G499" s="5"/>
      <c r="H499" s="5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</row>
    <row r="500" spans="1:28" ht="15.75" customHeight="1">
      <c r="A500" s="22"/>
      <c r="B500" s="2"/>
      <c r="C500" s="3"/>
      <c r="D500" s="21"/>
      <c r="E500" s="4"/>
      <c r="F500" s="300"/>
      <c r="G500" s="5"/>
      <c r="H500" s="5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</row>
    <row r="501" spans="1:28" ht="15.75" customHeight="1">
      <c r="A501" s="22"/>
      <c r="B501" s="2"/>
      <c r="C501" s="3"/>
      <c r="D501" s="21"/>
      <c r="E501" s="4"/>
      <c r="F501" s="300"/>
      <c r="G501" s="5"/>
      <c r="H501" s="5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</row>
    <row r="502" spans="1:28" ht="15.75" customHeight="1">
      <c r="A502" s="22"/>
      <c r="B502" s="2"/>
      <c r="C502" s="3"/>
      <c r="D502" s="21"/>
      <c r="E502" s="4"/>
      <c r="F502" s="300"/>
      <c r="G502" s="5"/>
      <c r="H502" s="5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</row>
    <row r="503" spans="1:28" ht="15.75" customHeight="1">
      <c r="A503" s="22"/>
      <c r="B503" s="2"/>
      <c r="C503" s="3"/>
      <c r="D503" s="21"/>
      <c r="E503" s="4"/>
      <c r="F503" s="300"/>
      <c r="G503" s="5"/>
      <c r="H503" s="5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</row>
    <row r="504" spans="1:28" ht="15.75" customHeight="1">
      <c r="A504" s="22"/>
      <c r="B504" s="2"/>
      <c r="C504" s="3"/>
      <c r="D504" s="21"/>
      <c r="E504" s="4"/>
      <c r="F504" s="300"/>
      <c r="G504" s="5"/>
      <c r="H504" s="5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</row>
    <row r="505" spans="1:28" ht="15.75" customHeight="1">
      <c r="A505" s="22"/>
      <c r="B505" s="2"/>
      <c r="C505" s="3"/>
      <c r="D505" s="21"/>
      <c r="E505" s="4"/>
      <c r="F505" s="300"/>
      <c r="G505" s="5"/>
      <c r="H505" s="5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</row>
    <row r="506" spans="1:28" ht="15.75" customHeight="1">
      <c r="A506" s="22"/>
      <c r="B506" s="2"/>
      <c r="C506" s="3"/>
      <c r="D506" s="21"/>
      <c r="E506" s="4"/>
      <c r="F506" s="300"/>
      <c r="G506" s="5"/>
      <c r="H506" s="5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</row>
    <row r="507" spans="1:28" ht="15.75" customHeight="1">
      <c r="A507" s="22"/>
      <c r="B507" s="2"/>
      <c r="C507" s="3"/>
      <c r="D507" s="21"/>
      <c r="E507" s="4"/>
      <c r="F507" s="300"/>
      <c r="G507" s="5"/>
      <c r="H507" s="5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</row>
    <row r="508" spans="1:28" ht="15.75" customHeight="1">
      <c r="A508" s="22"/>
      <c r="B508" s="2"/>
      <c r="C508" s="3"/>
      <c r="D508" s="21"/>
      <c r="E508" s="4"/>
      <c r="F508" s="300"/>
      <c r="G508" s="5"/>
      <c r="H508" s="5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</row>
    <row r="509" spans="1:28" ht="15.75" customHeight="1">
      <c r="A509" s="22"/>
      <c r="B509" s="2"/>
      <c r="C509" s="3"/>
      <c r="D509" s="21"/>
      <c r="E509" s="4"/>
      <c r="F509" s="300"/>
      <c r="G509" s="5"/>
      <c r="H509" s="5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</row>
    <row r="510" spans="1:28" ht="15.75" customHeight="1">
      <c r="A510" s="22"/>
      <c r="B510" s="2"/>
      <c r="C510" s="3"/>
      <c r="D510" s="21"/>
      <c r="E510" s="4"/>
      <c r="F510" s="300"/>
      <c r="G510" s="5"/>
      <c r="H510" s="5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</row>
    <row r="511" spans="1:28" ht="15.75" customHeight="1">
      <c r="A511" s="22"/>
      <c r="B511" s="2"/>
      <c r="C511" s="3"/>
      <c r="D511" s="21"/>
      <c r="E511" s="4"/>
      <c r="F511" s="300"/>
      <c r="G511" s="5"/>
      <c r="H511" s="5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</row>
    <row r="512" spans="1:28" ht="15.75" customHeight="1">
      <c r="A512" s="22"/>
      <c r="B512" s="2"/>
      <c r="C512" s="3"/>
      <c r="D512" s="21"/>
      <c r="E512" s="4"/>
      <c r="F512" s="300"/>
      <c r="G512" s="5"/>
      <c r="H512" s="5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</row>
    <row r="513" spans="1:28" ht="15.75" customHeight="1">
      <c r="A513" s="22"/>
      <c r="B513" s="2"/>
      <c r="C513" s="3"/>
      <c r="D513" s="21"/>
      <c r="E513" s="4"/>
      <c r="F513" s="300"/>
      <c r="G513" s="5"/>
      <c r="H513" s="5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</row>
    <row r="514" spans="1:28" ht="15.75" customHeight="1">
      <c r="A514" s="22"/>
      <c r="B514" s="2"/>
      <c r="C514" s="3"/>
      <c r="D514" s="21"/>
      <c r="E514" s="4"/>
      <c r="F514" s="300"/>
      <c r="G514" s="5"/>
      <c r="H514" s="5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</row>
    <row r="515" spans="1:28" ht="15.75" customHeight="1">
      <c r="A515" s="22"/>
      <c r="B515" s="2"/>
      <c r="C515" s="3"/>
      <c r="D515" s="21"/>
      <c r="E515" s="4"/>
      <c r="F515" s="300"/>
      <c r="G515" s="5"/>
      <c r="H515" s="5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</row>
    <row r="516" spans="1:28" ht="15.75" customHeight="1">
      <c r="A516" s="22"/>
      <c r="B516" s="2"/>
      <c r="C516" s="3"/>
      <c r="D516" s="21"/>
      <c r="E516" s="4"/>
      <c r="F516" s="300"/>
      <c r="G516" s="5"/>
      <c r="H516" s="5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</row>
    <row r="517" spans="1:28" ht="15.75" customHeight="1">
      <c r="A517" s="22"/>
      <c r="B517" s="2"/>
      <c r="C517" s="3"/>
      <c r="D517" s="21"/>
      <c r="E517" s="4"/>
      <c r="F517" s="300"/>
      <c r="G517" s="5"/>
      <c r="H517" s="5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</row>
    <row r="518" spans="1:28" ht="15.75" customHeight="1">
      <c r="A518" s="22"/>
      <c r="B518" s="2"/>
      <c r="C518" s="3"/>
      <c r="D518" s="21"/>
      <c r="E518" s="4"/>
      <c r="F518" s="300"/>
      <c r="G518" s="5"/>
      <c r="H518" s="5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</row>
    <row r="519" spans="1:28" ht="15.75" customHeight="1">
      <c r="A519" s="22"/>
      <c r="B519" s="2"/>
      <c r="C519" s="3"/>
      <c r="D519" s="21"/>
      <c r="E519" s="4"/>
      <c r="F519" s="300"/>
      <c r="G519" s="5"/>
      <c r="H519" s="5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</row>
    <row r="520" spans="1:28" ht="15.75" customHeight="1">
      <c r="A520" s="22"/>
      <c r="B520" s="2"/>
      <c r="C520" s="3"/>
      <c r="D520" s="21"/>
      <c r="E520" s="4"/>
      <c r="F520" s="300"/>
      <c r="G520" s="5"/>
      <c r="H520" s="5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</row>
    <row r="521" spans="1:28" ht="15.75" customHeight="1">
      <c r="A521" s="22"/>
      <c r="B521" s="2"/>
      <c r="C521" s="3"/>
      <c r="D521" s="21"/>
      <c r="E521" s="4"/>
      <c r="F521" s="300"/>
      <c r="G521" s="5"/>
      <c r="H521" s="5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</row>
    <row r="522" spans="1:28" ht="15.75" customHeight="1">
      <c r="A522" s="22"/>
      <c r="B522" s="2"/>
      <c r="C522" s="3"/>
      <c r="D522" s="21"/>
      <c r="E522" s="4"/>
      <c r="F522" s="300"/>
      <c r="G522" s="5"/>
      <c r="H522" s="5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</row>
    <row r="523" spans="1:28" ht="15.75" customHeight="1">
      <c r="A523" s="22"/>
      <c r="B523" s="2"/>
      <c r="C523" s="3"/>
      <c r="D523" s="21"/>
      <c r="E523" s="4"/>
      <c r="F523" s="300"/>
      <c r="G523" s="5"/>
      <c r="H523" s="5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</row>
    <row r="524" spans="1:28" ht="15.75" customHeight="1">
      <c r="A524" s="22"/>
      <c r="B524" s="2"/>
      <c r="C524" s="3"/>
      <c r="D524" s="21"/>
      <c r="E524" s="4"/>
      <c r="F524" s="300"/>
      <c r="G524" s="5"/>
      <c r="H524" s="5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</row>
    <row r="525" spans="1:28" ht="15.75" customHeight="1">
      <c r="A525" s="22"/>
      <c r="B525" s="2"/>
      <c r="C525" s="3"/>
      <c r="D525" s="21"/>
      <c r="E525" s="4"/>
      <c r="F525" s="300"/>
      <c r="G525" s="5"/>
      <c r="H525" s="5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</row>
    <row r="526" spans="1:28" ht="15.75" customHeight="1">
      <c r="A526" s="22"/>
      <c r="B526" s="2"/>
      <c r="C526" s="3"/>
      <c r="D526" s="21"/>
      <c r="E526" s="4"/>
      <c r="F526" s="300"/>
      <c r="G526" s="5"/>
      <c r="H526" s="5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</row>
    <row r="527" spans="1:28" ht="15.75" customHeight="1">
      <c r="A527" s="22"/>
      <c r="B527" s="2"/>
      <c r="C527" s="3"/>
      <c r="D527" s="21"/>
      <c r="E527" s="4"/>
      <c r="F527" s="300"/>
      <c r="G527" s="5"/>
      <c r="H527" s="5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</row>
    <row r="528" spans="1:28" ht="15.75" customHeight="1">
      <c r="A528" s="22"/>
      <c r="B528" s="2"/>
      <c r="C528" s="3"/>
      <c r="D528" s="21"/>
      <c r="E528" s="4"/>
      <c r="F528" s="300"/>
      <c r="G528" s="5"/>
      <c r="H528" s="5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</row>
    <row r="529" spans="1:28" ht="15.75" customHeight="1">
      <c r="A529" s="22"/>
      <c r="B529" s="2"/>
      <c r="C529" s="3"/>
      <c r="D529" s="21"/>
      <c r="E529" s="4"/>
      <c r="F529" s="300"/>
      <c r="G529" s="5"/>
      <c r="H529" s="5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</row>
    <row r="530" spans="1:28" ht="15.75" customHeight="1">
      <c r="A530" s="22"/>
      <c r="B530" s="2"/>
      <c r="C530" s="3"/>
      <c r="D530" s="21"/>
      <c r="E530" s="4"/>
      <c r="F530" s="300"/>
      <c r="G530" s="5"/>
      <c r="H530" s="5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</row>
    <row r="531" spans="1:28" ht="15.75" customHeight="1">
      <c r="A531" s="22"/>
      <c r="B531" s="2"/>
      <c r="C531" s="3"/>
      <c r="D531" s="21"/>
      <c r="E531" s="4"/>
      <c r="F531" s="300"/>
      <c r="G531" s="5"/>
      <c r="H531" s="5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</row>
    <row r="532" spans="1:28" ht="15.75" customHeight="1">
      <c r="A532" s="22"/>
      <c r="B532" s="2"/>
      <c r="C532" s="3"/>
      <c r="D532" s="21"/>
      <c r="E532" s="4"/>
      <c r="F532" s="300"/>
      <c r="G532" s="5"/>
      <c r="H532" s="5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</row>
    <row r="533" spans="1:28" ht="15.75" customHeight="1">
      <c r="A533" s="22"/>
      <c r="B533" s="2"/>
      <c r="C533" s="3"/>
      <c r="D533" s="21"/>
      <c r="E533" s="4"/>
      <c r="F533" s="300"/>
      <c r="G533" s="5"/>
      <c r="H533" s="5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</row>
    <row r="534" spans="1:28" ht="15.75" customHeight="1">
      <c r="A534" s="22"/>
      <c r="B534" s="2"/>
      <c r="C534" s="3"/>
      <c r="D534" s="21"/>
      <c r="E534" s="4"/>
      <c r="F534" s="300"/>
      <c r="G534" s="5"/>
      <c r="H534" s="5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</row>
    <row r="535" spans="1:28" ht="15.75" customHeight="1">
      <c r="A535" s="22"/>
      <c r="B535" s="2"/>
      <c r="C535" s="3"/>
      <c r="D535" s="21"/>
      <c r="E535" s="4"/>
      <c r="F535" s="300"/>
      <c r="G535" s="5"/>
      <c r="H535" s="5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</row>
    <row r="536" spans="1:28" ht="15.75" customHeight="1">
      <c r="A536" s="22"/>
      <c r="B536" s="2"/>
      <c r="C536" s="3"/>
      <c r="D536" s="21"/>
      <c r="E536" s="4"/>
      <c r="F536" s="300"/>
      <c r="G536" s="5"/>
      <c r="H536" s="5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</row>
    <row r="537" spans="1:28" ht="15.75" customHeight="1">
      <c r="A537" s="22"/>
      <c r="B537" s="2"/>
      <c r="C537" s="3"/>
      <c r="D537" s="21"/>
      <c r="E537" s="4"/>
      <c r="F537" s="300"/>
      <c r="G537" s="5"/>
      <c r="H537" s="5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</row>
    <row r="538" spans="1:28" ht="15.75" customHeight="1">
      <c r="A538" s="22"/>
      <c r="B538" s="2"/>
      <c r="C538" s="3"/>
      <c r="D538" s="21"/>
      <c r="E538" s="4"/>
      <c r="F538" s="300"/>
      <c r="G538" s="5"/>
      <c r="H538" s="5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</row>
    <row r="539" spans="1:28" ht="15.75" customHeight="1">
      <c r="A539" s="22"/>
      <c r="B539" s="2"/>
      <c r="C539" s="3"/>
      <c r="D539" s="21"/>
      <c r="E539" s="4"/>
      <c r="F539" s="300"/>
      <c r="G539" s="5"/>
      <c r="H539" s="5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</row>
    <row r="540" spans="1:28" ht="15.75" customHeight="1">
      <c r="A540" s="22"/>
      <c r="B540" s="2"/>
      <c r="C540" s="3"/>
      <c r="D540" s="21"/>
      <c r="E540" s="4"/>
      <c r="F540" s="300"/>
      <c r="G540" s="5"/>
      <c r="H540" s="5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</row>
    <row r="541" spans="1:28" ht="15.75" customHeight="1">
      <c r="A541" s="22"/>
      <c r="B541" s="2"/>
      <c r="C541" s="3"/>
      <c r="D541" s="21"/>
      <c r="E541" s="4"/>
      <c r="F541" s="300"/>
      <c r="G541" s="5"/>
      <c r="H541" s="5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</row>
    <row r="542" spans="1:28" ht="15.75" customHeight="1">
      <c r="A542" s="22"/>
      <c r="B542" s="2"/>
      <c r="C542" s="3"/>
      <c r="D542" s="21"/>
      <c r="E542" s="4"/>
      <c r="F542" s="300"/>
      <c r="G542" s="5"/>
      <c r="H542" s="5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</row>
    <row r="543" spans="1:28" ht="15.75" customHeight="1">
      <c r="A543" s="22"/>
      <c r="B543" s="2"/>
      <c r="C543" s="3"/>
      <c r="D543" s="21"/>
      <c r="E543" s="4"/>
      <c r="F543" s="300"/>
      <c r="G543" s="5"/>
      <c r="H543" s="5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</row>
    <row r="544" spans="1:28" ht="15.75" customHeight="1">
      <c r="A544" s="22"/>
      <c r="B544" s="2"/>
      <c r="C544" s="3"/>
      <c r="D544" s="21"/>
      <c r="E544" s="4"/>
      <c r="F544" s="300"/>
      <c r="G544" s="5"/>
      <c r="H544" s="5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</row>
    <row r="545" spans="1:28" ht="15.75" customHeight="1">
      <c r="A545" s="22"/>
      <c r="B545" s="2"/>
      <c r="C545" s="3"/>
      <c r="D545" s="21"/>
      <c r="E545" s="4"/>
      <c r="F545" s="300"/>
      <c r="G545" s="5"/>
      <c r="H545" s="5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</row>
    <row r="546" spans="1:28" ht="15.75" customHeight="1">
      <c r="A546" s="22"/>
      <c r="B546" s="2"/>
      <c r="C546" s="3"/>
      <c r="D546" s="21"/>
      <c r="E546" s="4"/>
      <c r="F546" s="300"/>
      <c r="G546" s="5"/>
      <c r="H546" s="5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</row>
    <row r="547" spans="1:28" ht="15.75" customHeight="1">
      <c r="A547" s="22"/>
      <c r="B547" s="2"/>
      <c r="C547" s="3"/>
      <c r="D547" s="21"/>
      <c r="E547" s="4"/>
      <c r="F547" s="300"/>
      <c r="G547" s="5"/>
      <c r="H547" s="5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</row>
    <row r="548" spans="1:28" ht="15.75" customHeight="1">
      <c r="A548" s="22"/>
      <c r="B548" s="2"/>
      <c r="C548" s="3"/>
      <c r="D548" s="21"/>
      <c r="E548" s="4"/>
      <c r="F548" s="300"/>
      <c r="G548" s="5"/>
      <c r="H548" s="5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</row>
    <row r="549" spans="1:28" ht="15.75" customHeight="1">
      <c r="A549" s="22"/>
      <c r="B549" s="2"/>
      <c r="C549" s="3"/>
      <c r="D549" s="21"/>
      <c r="E549" s="4"/>
      <c r="F549" s="300"/>
      <c r="G549" s="5"/>
      <c r="H549" s="5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</row>
    <row r="550" spans="1:28" ht="15.75" customHeight="1">
      <c r="A550" s="22"/>
      <c r="B550" s="2"/>
      <c r="C550" s="3"/>
      <c r="D550" s="21"/>
      <c r="E550" s="4"/>
      <c r="F550" s="300"/>
      <c r="G550" s="5"/>
      <c r="H550" s="5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</row>
    <row r="551" spans="1:28" ht="15.75" customHeight="1">
      <c r="A551" s="22"/>
      <c r="B551" s="2"/>
      <c r="C551" s="3"/>
      <c r="D551" s="21"/>
      <c r="E551" s="4"/>
      <c r="F551" s="300"/>
      <c r="G551" s="5"/>
      <c r="H551" s="5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</row>
    <row r="552" spans="1:28" ht="15.75" customHeight="1">
      <c r="A552" s="22"/>
      <c r="B552" s="2"/>
      <c r="C552" s="3"/>
      <c r="D552" s="21"/>
      <c r="E552" s="4"/>
      <c r="F552" s="300"/>
      <c r="G552" s="5"/>
      <c r="H552" s="5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</row>
    <row r="553" spans="1:28" ht="15.75" customHeight="1">
      <c r="A553" s="22"/>
      <c r="B553" s="2"/>
      <c r="C553" s="3"/>
      <c r="D553" s="21"/>
      <c r="E553" s="4"/>
      <c r="F553" s="300"/>
      <c r="G553" s="5"/>
      <c r="H553" s="5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</row>
    <row r="554" spans="1:28" ht="15.75" customHeight="1">
      <c r="A554" s="22"/>
      <c r="B554" s="2"/>
      <c r="C554" s="3"/>
      <c r="D554" s="21"/>
      <c r="E554" s="4"/>
      <c r="F554" s="300"/>
      <c r="G554" s="5"/>
      <c r="H554" s="5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</row>
    <row r="555" spans="1:28" ht="15.75" customHeight="1">
      <c r="A555" s="22"/>
      <c r="B555" s="2"/>
      <c r="C555" s="3"/>
      <c r="D555" s="21"/>
      <c r="E555" s="4"/>
      <c r="F555" s="300"/>
      <c r="G555" s="5"/>
      <c r="H555" s="5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</row>
    <row r="556" spans="1:28" ht="15.75" customHeight="1">
      <c r="A556" s="22"/>
      <c r="B556" s="2"/>
      <c r="C556" s="3"/>
      <c r="D556" s="21"/>
      <c r="E556" s="4"/>
      <c r="F556" s="300"/>
      <c r="G556" s="5"/>
      <c r="H556" s="5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</row>
    <row r="557" spans="1:28" ht="15.75" customHeight="1">
      <c r="A557" s="22"/>
      <c r="B557" s="2"/>
      <c r="C557" s="3"/>
      <c r="D557" s="21"/>
      <c r="E557" s="4"/>
      <c r="F557" s="300"/>
      <c r="G557" s="5"/>
      <c r="H557" s="5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</row>
    <row r="558" spans="1:28" ht="15.75" customHeight="1">
      <c r="A558" s="22"/>
      <c r="B558" s="2"/>
      <c r="C558" s="3"/>
      <c r="D558" s="21"/>
      <c r="E558" s="4"/>
      <c r="F558" s="300"/>
      <c r="G558" s="5"/>
      <c r="H558" s="5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</row>
    <row r="559" spans="1:28" ht="15.75" customHeight="1">
      <c r="A559" s="22"/>
      <c r="B559" s="2"/>
      <c r="C559" s="3"/>
      <c r="D559" s="21"/>
      <c r="E559" s="4"/>
      <c r="F559" s="300"/>
      <c r="G559" s="5"/>
      <c r="H559" s="5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</row>
    <row r="560" spans="1:28" ht="15.75" customHeight="1">
      <c r="A560" s="22"/>
      <c r="B560" s="2"/>
      <c r="C560" s="3"/>
      <c r="D560" s="21"/>
      <c r="E560" s="4"/>
      <c r="F560" s="300"/>
      <c r="G560" s="5"/>
      <c r="H560" s="5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</row>
    <row r="561" spans="1:28" ht="15.75" customHeight="1">
      <c r="A561" s="22"/>
      <c r="B561" s="2"/>
      <c r="C561" s="3"/>
      <c r="D561" s="21"/>
      <c r="E561" s="4"/>
      <c r="F561" s="300"/>
      <c r="G561" s="5"/>
      <c r="H561" s="5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</row>
    <row r="562" spans="1:28" ht="15.75" customHeight="1">
      <c r="A562" s="22"/>
      <c r="B562" s="2"/>
      <c r="C562" s="3"/>
      <c r="D562" s="21"/>
      <c r="E562" s="4"/>
      <c r="F562" s="300"/>
      <c r="G562" s="5"/>
      <c r="H562" s="5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</row>
    <row r="563" spans="1:28" ht="15.75" customHeight="1">
      <c r="A563" s="22"/>
      <c r="B563" s="2"/>
      <c r="C563" s="3"/>
      <c r="D563" s="21"/>
      <c r="E563" s="4"/>
      <c r="F563" s="300"/>
      <c r="G563" s="5"/>
      <c r="H563" s="5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</row>
    <row r="564" spans="1:28" ht="15.75" customHeight="1">
      <c r="A564" s="22"/>
      <c r="B564" s="2"/>
      <c r="C564" s="3"/>
      <c r="D564" s="21"/>
      <c r="E564" s="4"/>
      <c r="F564" s="300"/>
      <c r="G564" s="5"/>
      <c r="H564" s="5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</row>
    <row r="565" spans="1:28" ht="15.75" customHeight="1">
      <c r="A565" s="22"/>
      <c r="B565" s="2"/>
      <c r="C565" s="3"/>
      <c r="D565" s="21"/>
      <c r="E565" s="4"/>
      <c r="F565" s="300"/>
      <c r="G565" s="5"/>
      <c r="H565" s="5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</row>
    <row r="566" spans="1:28" ht="15.75" customHeight="1">
      <c r="A566" s="22"/>
      <c r="B566" s="2"/>
      <c r="C566" s="3"/>
      <c r="D566" s="21"/>
      <c r="E566" s="4"/>
      <c r="F566" s="300"/>
      <c r="G566" s="5"/>
      <c r="H566" s="5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</row>
    <row r="567" spans="1:28" ht="15.75" customHeight="1">
      <c r="A567" s="22"/>
      <c r="B567" s="2"/>
      <c r="C567" s="3"/>
      <c r="D567" s="21"/>
      <c r="E567" s="4"/>
      <c r="F567" s="300"/>
      <c r="G567" s="5"/>
      <c r="H567" s="5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</row>
    <row r="568" spans="1:28" ht="15.75" customHeight="1">
      <c r="A568" s="22"/>
      <c r="B568" s="2"/>
      <c r="C568" s="3"/>
      <c r="D568" s="21"/>
      <c r="E568" s="4"/>
      <c r="F568" s="300"/>
      <c r="G568" s="5"/>
      <c r="H568" s="5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</row>
    <row r="569" spans="1:28" ht="15.75" customHeight="1">
      <c r="A569" s="22"/>
      <c r="B569" s="2"/>
      <c r="C569" s="3"/>
      <c r="D569" s="21"/>
      <c r="E569" s="4"/>
      <c r="F569" s="300"/>
      <c r="G569" s="5"/>
      <c r="H569" s="5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</row>
    <row r="570" spans="1:28" ht="15.75" customHeight="1">
      <c r="A570" s="22"/>
      <c r="B570" s="2"/>
      <c r="C570" s="3"/>
      <c r="D570" s="21"/>
      <c r="E570" s="4"/>
      <c r="F570" s="300"/>
      <c r="G570" s="5"/>
      <c r="H570" s="5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</row>
    <row r="571" spans="1:28" ht="15.75" customHeight="1">
      <c r="A571" s="22"/>
      <c r="B571" s="2"/>
      <c r="C571" s="3"/>
      <c r="D571" s="21"/>
      <c r="E571" s="4"/>
      <c r="F571" s="300"/>
      <c r="G571" s="5"/>
      <c r="H571" s="5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</row>
    <row r="572" spans="1:28" ht="15.75" customHeight="1">
      <c r="A572" s="22"/>
      <c r="B572" s="2"/>
      <c r="C572" s="3"/>
      <c r="D572" s="21"/>
      <c r="E572" s="4"/>
      <c r="F572" s="300"/>
      <c r="G572" s="5"/>
      <c r="H572" s="5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</row>
    <row r="573" spans="1:28" ht="15.75" customHeight="1">
      <c r="A573" s="22"/>
      <c r="B573" s="2"/>
      <c r="C573" s="3"/>
      <c r="D573" s="21"/>
      <c r="E573" s="4"/>
      <c r="F573" s="300"/>
      <c r="G573" s="5"/>
      <c r="H573" s="5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</row>
    <row r="574" spans="1:28" ht="15.75" customHeight="1">
      <c r="A574" s="22"/>
      <c r="B574" s="2"/>
      <c r="C574" s="3"/>
      <c r="D574" s="21"/>
      <c r="E574" s="4"/>
      <c r="F574" s="300"/>
      <c r="G574" s="5"/>
      <c r="H574" s="5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</row>
    <row r="575" spans="1:28" ht="15.75" customHeight="1">
      <c r="A575" s="22"/>
      <c r="B575" s="2"/>
      <c r="C575" s="3"/>
      <c r="D575" s="21"/>
      <c r="E575" s="4"/>
      <c r="F575" s="300"/>
      <c r="G575" s="5"/>
      <c r="H575" s="5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</row>
    <row r="576" spans="1:28" ht="15.75" customHeight="1">
      <c r="A576" s="22"/>
      <c r="B576" s="2"/>
      <c r="C576" s="3"/>
      <c r="D576" s="21"/>
      <c r="E576" s="4"/>
      <c r="F576" s="300"/>
      <c r="G576" s="5"/>
      <c r="H576" s="5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</row>
    <row r="577" spans="1:28" ht="15.75" customHeight="1">
      <c r="A577" s="22"/>
      <c r="B577" s="2"/>
      <c r="C577" s="3"/>
      <c r="D577" s="21"/>
      <c r="E577" s="4"/>
      <c r="F577" s="300"/>
      <c r="G577" s="5"/>
      <c r="H577" s="5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</row>
    <row r="578" spans="1:28" ht="15.75" customHeight="1">
      <c r="A578" s="22"/>
      <c r="B578" s="2"/>
      <c r="C578" s="3"/>
      <c r="D578" s="21"/>
      <c r="E578" s="4"/>
      <c r="F578" s="300"/>
      <c r="G578" s="5"/>
      <c r="H578" s="5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</row>
    <row r="579" spans="1:28" ht="15.75" customHeight="1">
      <c r="A579" s="22"/>
      <c r="B579" s="2"/>
      <c r="C579" s="3"/>
      <c r="D579" s="21"/>
      <c r="E579" s="4"/>
      <c r="F579" s="300"/>
      <c r="G579" s="5"/>
      <c r="H579" s="5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</row>
    <row r="580" spans="1:28" ht="15.75" customHeight="1">
      <c r="A580" s="22"/>
      <c r="B580" s="2"/>
      <c r="C580" s="3"/>
      <c r="D580" s="21"/>
      <c r="E580" s="4"/>
      <c r="F580" s="300"/>
      <c r="G580" s="5"/>
      <c r="H580" s="5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</row>
    <row r="581" spans="1:28" ht="15.75" customHeight="1">
      <c r="A581" s="22"/>
      <c r="B581" s="2"/>
      <c r="C581" s="3"/>
      <c r="D581" s="21"/>
      <c r="E581" s="4"/>
      <c r="F581" s="300"/>
      <c r="G581" s="5"/>
      <c r="H581" s="5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</row>
    <row r="582" spans="1:28" ht="15.75" customHeight="1">
      <c r="A582" s="22"/>
      <c r="B582" s="2"/>
      <c r="C582" s="3"/>
      <c r="D582" s="21"/>
      <c r="E582" s="4"/>
      <c r="F582" s="300"/>
      <c r="G582" s="5"/>
      <c r="H582" s="5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</row>
    <row r="583" spans="1:28" ht="15.75" customHeight="1">
      <c r="A583" s="22"/>
      <c r="B583" s="2"/>
      <c r="C583" s="3"/>
      <c r="D583" s="21"/>
      <c r="E583" s="4"/>
      <c r="F583" s="300"/>
      <c r="G583" s="5"/>
      <c r="H583" s="5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</row>
    <row r="584" spans="1:28" ht="15.75" customHeight="1">
      <c r="A584" s="22"/>
      <c r="B584" s="2"/>
      <c r="C584" s="3"/>
      <c r="D584" s="21"/>
      <c r="E584" s="4"/>
      <c r="F584" s="300"/>
      <c r="G584" s="5"/>
      <c r="H584" s="5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</row>
    <row r="585" spans="1:28" ht="15.75" customHeight="1">
      <c r="A585" s="22"/>
      <c r="B585" s="2"/>
      <c r="C585" s="3"/>
      <c r="D585" s="21"/>
      <c r="E585" s="4"/>
      <c r="F585" s="300"/>
      <c r="G585" s="5"/>
      <c r="H585" s="5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</row>
    <row r="586" spans="1:28" ht="15.75" customHeight="1">
      <c r="A586" s="22"/>
      <c r="B586" s="2"/>
      <c r="C586" s="3"/>
      <c r="D586" s="21"/>
      <c r="E586" s="4"/>
      <c r="F586" s="300"/>
      <c r="G586" s="5"/>
      <c r="H586" s="5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</row>
    <row r="587" spans="1:28" ht="15.75" customHeight="1">
      <c r="A587" s="22"/>
      <c r="B587" s="2"/>
      <c r="C587" s="3"/>
      <c r="D587" s="21"/>
      <c r="E587" s="4"/>
      <c r="F587" s="300"/>
      <c r="G587" s="5"/>
      <c r="H587" s="5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</row>
    <row r="588" spans="1:28" ht="15.75" customHeight="1">
      <c r="A588" s="22"/>
      <c r="B588" s="2"/>
      <c r="C588" s="3"/>
      <c r="D588" s="21"/>
      <c r="E588" s="4"/>
      <c r="F588" s="300"/>
      <c r="G588" s="5"/>
      <c r="H588" s="5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</row>
    <row r="589" spans="1:28" ht="15.75" customHeight="1">
      <c r="A589" s="22"/>
      <c r="B589" s="2"/>
      <c r="C589" s="3"/>
      <c r="D589" s="21"/>
      <c r="E589" s="4"/>
      <c r="F589" s="300"/>
      <c r="G589" s="5"/>
      <c r="H589" s="5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</row>
    <row r="590" spans="1:28" ht="15.75" customHeight="1">
      <c r="A590" s="22"/>
      <c r="B590" s="2"/>
      <c r="C590" s="3"/>
      <c r="D590" s="21"/>
      <c r="E590" s="4"/>
      <c r="F590" s="300"/>
      <c r="G590" s="5"/>
      <c r="H590" s="5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</row>
    <row r="591" spans="1:28" ht="15.75" customHeight="1">
      <c r="A591" s="22"/>
      <c r="B591" s="2"/>
      <c r="C591" s="3"/>
      <c r="D591" s="21"/>
      <c r="E591" s="4"/>
      <c r="F591" s="300"/>
      <c r="G591" s="5"/>
      <c r="H591" s="5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</row>
    <row r="592" spans="1:28" ht="15.75" customHeight="1">
      <c r="A592" s="22"/>
      <c r="B592" s="2"/>
      <c r="C592" s="3"/>
      <c r="D592" s="21"/>
      <c r="E592" s="4"/>
      <c r="F592" s="300"/>
      <c r="G592" s="5"/>
      <c r="H592" s="5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</row>
    <row r="593" spans="1:28" ht="15.75" customHeight="1">
      <c r="A593" s="22"/>
      <c r="B593" s="2"/>
      <c r="C593" s="3"/>
      <c r="D593" s="21"/>
      <c r="E593" s="4"/>
      <c r="F593" s="300"/>
      <c r="G593" s="5"/>
      <c r="H593" s="5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</row>
    <row r="594" spans="1:28" ht="15.75" customHeight="1">
      <c r="A594" s="22"/>
      <c r="B594" s="2"/>
      <c r="C594" s="3"/>
      <c r="D594" s="21"/>
      <c r="E594" s="4"/>
      <c r="F594" s="300"/>
      <c r="G594" s="5"/>
      <c r="H594" s="5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</row>
    <row r="595" spans="1:28" ht="15.75" customHeight="1">
      <c r="A595" s="22"/>
      <c r="B595" s="2"/>
      <c r="C595" s="3"/>
      <c r="D595" s="21"/>
      <c r="E595" s="4"/>
      <c r="F595" s="300"/>
      <c r="G595" s="5"/>
      <c r="H595" s="5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</row>
    <row r="596" spans="1:28" ht="15.75" customHeight="1">
      <c r="A596" s="22"/>
      <c r="B596" s="2"/>
      <c r="C596" s="3"/>
      <c r="D596" s="21"/>
      <c r="E596" s="4"/>
      <c r="F596" s="300"/>
      <c r="G596" s="5"/>
      <c r="H596" s="5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</row>
    <row r="597" spans="1:28" ht="15.75" customHeight="1">
      <c r="A597" s="22"/>
      <c r="B597" s="2"/>
      <c r="C597" s="3"/>
      <c r="D597" s="21"/>
      <c r="E597" s="4"/>
      <c r="F597" s="300"/>
      <c r="G597" s="5"/>
      <c r="H597" s="5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</row>
    <row r="598" spans="1:28" ht="15.75" customHeight="1">
      <c r="A598" s="22"/>
      <c r="B598" s="2"/>
      <c r="C598" s="3"/>
      <c r="D598" s="21"/>
      <c r="E598" s="4"/>
      <c r="F598" s="300"/>
      <c r="G598" s="5"/>
      <c r="H598" s="5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</row>
    <row r="599" spans="1:28" ht="15.75" customHeight="1">
      <c r="A599" s="22"/>
      <c r="B599" s="2"/>
      <c r="C599" s="3"/>
      <c r="D599" s="21"/>
      <c r="E599" s="4"/>
      <c r="F599" s="300"/>
      <c r="G599" s="5"/>
      <c r="H599" s="5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</row>
    <row r="600" spans="1:28" ht="15.75" customHeight="1">
      <c r="A600" s="22"/>
      <c r="B600" s="2"/>
      <c r="C600" s="3"/>
      <c r="D600" s="21"/>
      <c r="E600" s="4"/>
      <c r="F600" s="300"/>
      <c r="G600" s="5"/>
      <c r="H600" s="5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</row>
    <row r="601" spans="1:28" ht="15.75" customHeight="1">
      <c r="A601" s="22"/>
      <c r="B601" s="2"/>
      <c r="C601" s="3"/>
      <c r="D601" s="21"/>
      <c r="E601" s="4"/>
      <c r="F601" s="300"/>
      <c r="G601" s="5"/>
      <c r="H601" s="5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</row>
    <row r="602" spans="1:28" ht="15.75" customHeight="1">
      <c r="A602" s="22"/>
      <c r="B602" s="2"/>
      <c r="C602" s="3"/>
      <c r="D602" s="21"/>
      <c r="E602" s="4"/>
      <c r="F602" s="300"/>
      <c r="G602" s="5"/>
      <c r="H602" s="5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</row>
    <row r="603" spans="1:28" ht="15.75" customHeight="1">
      <c r="A603" s="22"/>
      <c r="B603" s="2"/>
      <c r="C603" s="3"/>
      <c r="D603" s="21"/>
      <c r="E603" s="4"/>
      <c r="F603" s="300"/>
      <c r="G603" s="5"/>
      <c r="H603" s="5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</row>
    <row r="604" spans="1:28" ht="15.75" customHeight="1">
      <c r="A604" s="22"/>
      <c r="B604" s="2"/>
      <c r="C604" s="3"/>
      <c r="D604" s="21"/>
      <c r="E604" s="4"/>
      <c r="F604" s="300"/>
      <c r="G604" s="5"/>
      <c r="H604" s="5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</row>
    <row r="605" spans="1:28" ht="15.75" customHeight="1">
      <c r="A605" s="3"/>
      <c r="B605" s="3"/>
      <c r="C605" s="3"/>
      <c r="D605" s="23"/>
      <c r="E605" s="3"/>
      <c r="F605" s="5"/>
      <c r="G605" s="23"/>
      <c r="H605" s="2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</row>
    <row r="606" spans="1:28" ht="15.75" customHeight="1">
      <c r="A606" s="3"/>
      <c r="B606" s="3"/>
      <c r="C606" s="3"/>
      <c r="D606" s="23"/>
      <c r="E606" s="3"/>
      <c r="F606" s="5"/>
      <c r="G606" s="23"/>
      <c r="H606" s="2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</row>
    <row r="607" spans="1:28" ht="15.75" customHeight="1">
      <c r="A607" s="3"/>
      <c r="B607" s="3"/>
      <c r="C607" s="3"/>
      <c r="D607" s="23"/>
      <c r="E607" s="3"/>
      <c r="F607" s="5"/>
      <c r="G607" s="23"/>
      <c r="H607" s="2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</row>
    <row r="608" spans="1:28" ht="15.75" customHeight="1">
      <c r="A608" s="3"/>
      <c r="B608" s="3"/>
      <c r="C608" s="3"/>
      <c r="D608" s="23"/>
      <c r="E608" s="3"/>
      <c r="F608" s="5"/>
      <c r="G608" s="23"/>
      <c r="H608" s="2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</row>
    <row r="609" spans="1:28" ht="15.75" customHeight="1">
      <c r="A609" s="3"/>
      <c r="B609" s="3"/>
      <c r="C609" s="3"/>
      <c r="D609" s="23"/>
      <c r="E609" s="3"/>
      <c r="F609" s="5"/>
      <c r="G609" s="23"/>
      <c r="H609" s="2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</row>
    <row r="610" spans="1:28" ht="15.75" customHeight="1">
      <c r="A610" s="3"/>
      <c r="B610" s="3"/>
      <c r="C610" s="3"/>
      <c r="D610" s="23"/>
      <c r="E610" s="3"/>
      <c r="F610" s="5"/>
      <c r="G610" s="23"/>
      <c r="H610" s="2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</row>
    <row r="611" spans="1:28" ht="15.75" customHeight="1">
      <c r="A611" s="3"/>
      <c r="B611" s="3"/>
      <c r="C611" s="3"/>
      <c r="D611" s="23"/>
      <c r="E611" s="3"/>
      <c r="F611" s="5"/>
      <c r="G611" s="23"/>
      <c r="H611" s="2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</row>
    <row r="612" spans="1:28" ht="15.75" customHeight="1">
      <c r="A612" s="3"/>
      <c r="B612" s="3"/>
      <c r="C612" s="3"/>
      <c r="D612" s="23"/>
      <c r="E612" s="3"/>
      <c r="F612" s="5"/>
      <c r="G612" s="23"/>
      <c r="H612" s="2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</row>
    <row r="613" spans="1:28" ht="15.75" customHeight="1">
      <c r="A613" s="3"/>
      <c r="B613" s="3"/>
      <c r="C613" s="3"/>
      <c r="D613" s="23"/>
      <c r="E613" s="3"/>
      <c r="F613" s="5"/>
      <c r="G613" s="23"/>
      <c r="H613" s="2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</row>
    <row r="614" spans="1:28" ht="15.75" customHeight="1">
      <c r="A614" s="3"/>
      <c r="B614" s="3"/>
      <c r="C614" s="3"/>
      <c r="D614" s="23"/>
      <c r="E614" s="3"/>
      <c r="F614" s="5"/>
      <c r="G614" s="23"/>
      <c r="H614" s="2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</row>
    <row r="615" spans="1:28" ht="15.75" customHeight="1">
      <c r="A615" s="3"/>
      <c r="B615" s="3"/>
      <c r="C615" s="3"/>
      <c r="D615" s="23"/>
      <c r="E615" s="3"/>
      <c r="F615" s="5"/>
      <c r="G615" s="23"/>
      <c r="H615" s="2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</row>
    <row r="616" spans="1:28" ht="15.75" customHeight="1">
      <c r="A616" s="3"/>
      <c r="B616" s="3"/>
      <c r="C616" s="3"/>
      <c r="D616" s="23"/>
      <c r="E616" s="3"/>
      <c r="F616" s="5"/>
      <c r="G616" s="23"/>
      <c r="H616" s="2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</row>
    <row r="617" spans="1:28" ht="15.75" customHeight="1">
      <c r="A617" s="3"/>
      <c r="B617" s="3"/>
      <c r="C617" s="3"/>
      <c r="D617" s="23"/>
      <c r="E617" s="3"/>
      <c r="F617" s="5"/>
      <c r="G617" s="23"/>
      <c r="H617" s="2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</row>
    <row r="618" spans="1:28" ht="15.75" customHeight="1">
      <c r="A618" s="3"/>
      <c r="B618" s="3"/>
      <c r="C618" s="3"/>
      <c r="D618" s="23"/>
      <c r="E618" s="3"/>
      <c r="F618" s="5"/>
      <c r="G618" s="23"/>
      <c r="H618" s="2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</row>
    <row r="619" spans="1:28" ht="15.75" customHeight="1">
      <c r="A619" s="3"/>
      <c r="B619" s="3"/>
      <c r="C619" s="3"/>
      <c r="D619" s="23"/>
      <c r="E619" s="3"/>
      <c r="F619" s="5"/>
      <c r="G619" s="23"/>
      <c r="H619" s="2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</row>
    <row r="620" spans="1:28" ht="15.75" customHeight="1">
      <c r="A620" s="3"/>
      <c r="B620" s="3"/>
      <c r="C620" s="3"/>
      <c r="D620" s="23"/>
      <c r="E620" s="3"/>
      <c r="F620" s="5"/>
      <c r="G620" s="23"/>
      <c r="H620" s="2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</row>
    <row r="621" spans="1:28" ht="15.75" customHeight="1">
      <c r="A621" s="3"/>
      <c r="B621" s="3"/>
      <c r="C621" s="3"/>
      <c r="D621" s="23"/>
      <c r="E621" s="3"/>
      <c r="F621" s="5"/>
      <c r="G621" s="23"/>
      <c r="H621" s="2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</row>
    <row r="622" spans="1:28" ht="15.75" customHeight="1">
      <c r="A622" s="3"/>
      <c r="B622" s="3"/>
      <c r="C622" s="3"/>
      <c r="D622" s="23"/>
      <c r="E622" s="3"/>
      <c r="F622" s="5"/>
      <c r="G622" s="23"/>
      <c r="H622" s="2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</row>
    <row r="623" spans="1:28" ht="15.75" customHeight="1">
      <c r="A623" s="3"/>
      <c r="B623" s="3"/>
      <c r="C623" s="3"/>
      <c r="D623" s="23"/>
      <c r="E623" s="3"/>
      <c r="F623" s="5"/>
      <c r="G623" s="23"/>
      <c r="H623" s="2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</row>
    <row r="624" spans="1:28" ht="15.75" customHeight="1">
      <c r="A624" s="3"/>
      <c r="B624" s="3"/>
      <c r="C624" s="3"/>
      <c r="D624" s="23"/>
      <c r="E624" s="3"/>
      <c r="F624" s="5"/>
      <c r="G624" s="23"/>
      <c r="H624" s="2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</row>
    <row r="625" spans="1:28" ht="15.75" customHeight="1">
      <c r="A625" s="3"/>
      <c r="B625" s="3"/>
      <c r="C625" s="3"/>
      <c r="D625" s="23"/>
      <c r="E625" s="3"/>
      <c r="F625" s="5"/>
      <c r="G625" s="23"/>
      <c r="H625" s="2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</row>
    <row r="626" spans="1:28" ht="15.75" customHeight="1">
      <c r="A626" s="3"/>
      <c r="B626" s="3"/>
      <c r="C626" s="3"/>
      <c r="D626" s="23"/>
      <c r="E626" s="3"/>
      <c r="F626" s="5"/>
      <c r="G626" s="23"/>
      <c r="H626" s="2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</row>
    <row r="627" spans="1:28" ht="15.75" customHeight="1">
      <c r="A627" s="3"/>
      <c r="B627" s="3"/>
      <c r="C627" s="3"/>
      <c r="D627" s="23"/>
      <c r="E627" s="3"/>
      <c r="F627" s="5"/>
      <c r="G627" s="23"/>
      <c r="H627" s="2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</row>
    <row r="628" spans="1:28" ht="15.75" customHeight="1">
      <c r="A628" s="3"/>
      <c r="B628" s="3"/>
      <c r="C628" s="3"/>
      <c r="D628" s="23"/>
      <c r="E628" s="3"/>
      <c r="F628" s="5"/>
      <c r="G628" s="23"/>
      <c r="H628" s="2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</row>
    <row r="629" spans="1:28" ht="15.75" customHeight="1">
      <c r="A629" s="3"/>
      <c r="B629" s="3"/>
      <c r="C629" s="3"/>
      <c r="D629" s="23"/>
      <c r="E629" s="3"/>
      <c r="F629" s="5"/>
      <c r="G629" s="23"/>
      <c r="H629" s="2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</row>
    <row r="630" spans="1:28" ht="15.75" customHeight="1">
      <c r="A630" s="3"/>
      <c r="B630" s="3"/>
      <c r="C630" s="3"/>
      <c r="D630" s="23"/>
      <c r="E630" s="3"/>
      <c r="F630" s="5"/>
      <c r="G630" s="23"/>
      <c r="H630" s="2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</row>
    <row r="631" spans="1:28" ht="15.75" customHeight="1">
      <c r="A631" s="3"/>
      <c r="B631" s="3"/>
      <c r="C631" s="3"/>
      <c r="D631" s="23"/>
      <c r="E631" s="3"/>
      <c r="F631" s="5"/>
      <c r="G631" s="23"/>
      <c r="H631" s="2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</row>
    <row r="632" spans="1:28" ht="15.75" customHeight="1">
      <c r="A632" s="3"/>
      <c r="B632" s="3"/>
      <c r="C632" s="3"/>
      <c r="D632" s="23"/>
      <c r="E632" s="3"/>
      <c r="F632" s="5"/>
      <c r="G632" s="23"/>
      <c r="H632" s="2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</row>
    <row r="633" spans="1:28" ht="15.75" customHeight="1">
      <c r="A633" s="3"/>
      <c r="B633" s="3"/>
      <c r="C633" s="3"/>
      <c r="D633" s="23"/>
      <c r="E633" s="3"/>
      <c r="F633" s="5"/>
      <c r="G633" s="23"/>
      <c r="H633" s="2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</row>
    <row r="634" spans="1:28" ht="15.75" customHeight="1">
      <c r="A634" s="3"/>
      <c r="B634" s="3"/>
      <c r="C634" s="3"/>
      <c r="D634" s="23"/>
      <c r="E634" s="3"/>
      <c r="F634" s="5"/>
      <c r="G634" s="23"/>
      <c r="H634" s="2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</row>
    <row r="635" spans="1:28" ht="15.75" customHeight="1">
      <c r="A635" s="3"/>
      <c r="B635" s="3"/>
      <c r="C635" s="3"/>
      <c r="D635" s="23"/>
      <c r="E635" s="3"/>
      <c r="F635" s="5"/>
      <c r="G635" s="23"/>
      <c r="H635" s="2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</row>
    <row r="636" spans="1:28" ht="15.75" customHeight="1">
      <c r="A636" s="3"/>
      <c r="B636" s="3"/>
      <c r="C636" s="3"/>
      <c r="D636" s="23"/>
      <c r="E636" s="3"/>
      <c r="F636" s="5"/>
      <c r="G636" s="23"/>
      <c r="H636" s="2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</row>
    <row r="637" spans="1:28" ht="15.75" customHeight="1">
      <c r="A637" s="3"/>
      <c r="B637" s="3"/>
      <c r="C637" s="3"/>
      <c r="D637" s="23"/>
      <c r="E637" s="3"/>
      <c r="F637" s="5"/>
      <c r="G637" s="23"/>
      <c r="H637" s="2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</row>
    <row r="638" spans="1:28" ht="15.75" customHeight="1">
      <c r="A638" s="3"/>
      <c r="B638" s="3"/>
      <c r="C638" s="3"/>
      <c r="D638" s="23"/>
      <c r="E638" s="3"/>
      <c r="F638" s="5"/>
      <c r="G638" s="23"/>
      <c r="H638" s="2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</row>
    <row r="639" spans="1:28" ht="15.75" customHeight="1">
      <c r="A639" s="3"/>
      <c r="B639" s="3"/>
      <c r="C639" s="3"/>
      <c r="D639" s="23"/>
      <c r="E639" s="3"/>
      <c r="F639" s="5"/>
      <c r="G639" s="23"/>
      <c r="H639" s="2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</row>
    <row r="640" spans="1:28" ht="15.75" customHeight="1">
      <c r="A640" s="3"/>
      <c r="B640" s="3"/>
      <c r="C640" s="3"/>
      <c r="D640" s="23"/>
      <c r="E640" s="3"/>
      <c r="F640" s="5"/>
      <c r="G640" s="23"/>
      <c r="H640" s="2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</row>
    <row r="641" spans="1:28" ht="15.75" customHeight="1">
      <c r="A641" s="3"/>
      <c r="B641" s="3"/>
      <c r="C641" s="3"/>
      <c r="D641" s="23"/>
      <c r="E641" s="3"/>
      <c r="F641" s="5"/>
      <c r="G641" s="23"/>
      <c r="H641" s="2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</row>
    <row r="642" spans="1:28" ht="15.75" customHeight="1">
      <c r="A642" s="3"/>
      <c r="B642" s="3"/>
      <c r="C642" s="3"/>
      <c r="D642" s="23"/>
      <c r="E642" s="3"/>
      <c r="F642" s="5"/>
      <c r="G642" s="23"/>
      <c r="H642" s="2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</row>
    <row r="643" spans="1:28" ht="15.75" customHeight="1">
      <c r="A643" s="3"/>
      <c r="B643" s="3"/>
      <c r="C643" s="3"/>
      <c r="D643" s="23"/>
      <c r="E643" s="3"/>
      <c r="F643" s="5"/>
      <c r="G643" s="23"/>
      <c r="H643" s="2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</row>
    <row r="644" spans="1:28" ht="15.75" customHeight="1">
      <c r="A644" s="3"/>
      <c r="B644" s="3"/>
      <c r="C644" s="3"/>
      <c r="D644" s="23"/>
      <c r="E644" s="3"/>
      <c r="F644" s="5"/>
      <c r="G644" s="23"/>
      <c r="H644" s="2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</row>
    <row r="645" spans="1:28" ht="15.75" customHeight="1">
      <c r="A645" s="3"/>
      <c r="B645" s="3"/>
      <c r="C645" s="3"/>
      <c r="D645" s="23"/>
      <c r="E645" s="3"/>
      <c r="F645" s="5"/>
      <c r="G645" s="23"/>
      <c r="H645" s="2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</row>
    <row r="646" spans="1:28" ht="15.75" customHeight="1">
      <c r="A646" s="3"/>
      <c r="B646" s="3"/>
      <c r="C646" s="3"/>
      <c r="D646" s="23"/>
      <c r="E646" s="3"/>
      <c r="F646" s="5"/>
      <c r="G646" s="23"/>
      <c r="H646" s="2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</row>
    <row r="647" spans="1:28" ht="15.75" customHeight="1">
      <c r="A647" s="3"/>
      <c r="B647" s="3"/>
      <c r="C647" s="3"/>
      <c r="D647" s="23"/>
      <c r="E647" s="3"/>
      <c r="F647" s="5"/>
      <c r="G647" s="23"/>
      <c r="H647" s="2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</row>
    <row r="648" spans="1:28" ht="15.75" customHeight="1">
      <c r="A648" s="3"/>
      <c r="B648" s="3"/>
      <c r="C648" s="3"/>
      <c r="D648" s="23"/>
      <c r="E648" s="3"/>
      <c r="F648" s="5"/>
      <c r="G648" s="23"/>
      <c r="H648" s="2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</row>
    <row r="649" spans="1:28" ht="15.75" customHeight="1">
      <c r="A649" s="3"/>
      <c r="B649" s="3"/>
      <c r="C649" s="3"/>
      <c r="D649" s="23"/>
      <c r="E649" s="3"/>
      <c r="F649" s="5"/>
      <c r="G649" s="23"/>
      <c r="H649" s="2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</row>
    <row r="650" spans="1:28" ht="15.75" customHeight="1">
      <c r="A650" s="3"/>
      <c r="B650" s="3"/>
      <c r="C650" s="3"/>
      <c r="D650" s="23"/>
      <c r="E650" s="3"/>
      <c r="F650" s="5"/>
      <c r="G650" s="23"/>
      <c r="H650" s="2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</row>
    <row r="651" spans="1:28" ht="15.75" customHeight="1">
      <c r="A651" s="3"/>
      <c r="B651" s="3"/>
      <c r="C651" s="3"/>
      <c r="D651" s="23"/>
      <c r="E651" s="3"/>
      <c r="F651" s="5"/>
      <c r="G651" s="23"/>
      <c r="H651" s="2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</row>
    <row r="652" spans="1:28" ht="15.75" customHeight="1">
      <c r="A652" s="3"/>
      <c r="B652" s="3"/>
      <c r="C652" s="3"/>
      <c r="D652" s="23"/>
      <c r="E652" s="3"/>
      <c r="F652" s="5"/>
      <c r="G652" s="23"/>
      <c r="H652" s="2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</row>
    <row r="653" spans="1:28" ht="15.75" customHeight="1">
      <c r="A653" s="3"/>
      <c r="B653" s="3"/>
      <c r="C653" s="3"/>
      <c r="D653" s="23"/>
      <c r="E653" s="3"/>
      <c r="F653" s="5"/>
      <c r="G653" s="23"/>
      <c r="H653" s="2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</row>
    <row r="654" spans="1:28" ht="15.75" customHeight="1">
      <c r="A654" s="3"/>
      <c r="B654" s="3"/>
      <c r="C654" s="3"/>
      <c r="D654" s="23"/>
      <c r="E654" s="3"/>
      <c r="F654" s="5"/>
      <c r="G654" s="23"/>
      <c r="H654" s="2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</row>
    <row r="655" spans="1:28" ht="15.75" customHeight="1">
      <c r="A655" s="3"/>
      <c r="B655" s="3"/>
      <c r="C655" s="3"/>
      <c r="D655" s="23"/>
      <c r="E655" s="3"/>
      <c r="F655" s="5"/>
      <c r="G655" s="23"/>
      <c r="H655" s="2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</row>
    <row r="656" spans="1:28" ht="15.75" customHeight="1">
      <c r="A656" s="3"/>
      <c r="B656" s="3"/>
      <c r="C656" s="3"/>
      <c r="D656" s="23"/>
      <c r="E656" s="3"/>
      <c r="F656" s="5"/>
      <c r="G656" s="23"/>
      <c r="H656" s="2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</row>
    <row r="657" spans="1:28" ht="15.75" customHeight="1">
      <c r="A657" s="3"/>
      <c r="B657" s="3"/>
      <c r="C657" s="3"/>
      <c r="D657" s="23"/>
      <c r="E657" s="3"/>
      <c r="F657" s="5"/>
      <c r="G657" s="23"/>
      <c r="H657" s="2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</row>
    <row r="658" spans="1:28" ht="15.75" customHeight="1">
      <c r="A658" s="3"/>
      <c r="B658" s="3"/>
      <c r="C658" s="3"/>
      <c r="D658" s="23"/>
      <c r="E658" s="3"/>
      <c r="F658" s="5"/>
      <c r="G658" s="23"/>
      <c r="H658" s="2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</row>
    <row r="659" spans="1:28" ht="15.75" customHeight="1">
      <c r="A659" s="3"/>
      <c r="B659" s="3"/>
      <c r="C659" s="3"/>
      <c r="D659" s="23"/>
      <c r="E659" s="3"/>
      <c r="F659" s="5"/>
      <c r="G659" s="23"/>
      <c r="H659" s="2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</row>
    <row r="660" spans="1:28" ht="15.75" customHeight="1">
      <c r="A660" s="3"/>
      <c r="B660" s="3"/>
      <c r="C660" s="3"/>
      <c r="D660" s="23"/>
      <c r="E660" s="3"/>
      <c r="F660" s="5"/>
      <c r="G660" s="23"/>
      <c r="H660" s="2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</row>
    <row r="661" spans="1:28" ht="15.75" customHeight="1">
      <c r="A661" s="3"/>
      <c r="B661" s="3"/>
      <c r="C661" s="3"/>
      <c r="D661" s="23"/>
      <c r="E661" s="3"/>
      <c r="F661" s="5"/>
      <c r="G661" s="23"/>
      <c r="H661" s="2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</row>
    <row r="662" spans="1:28" ht="15.75" customHeight="1">
      <c r="A662" s="3"/>
      <c r="B662" s="3"/>
      <c r="C662" s="3"/>
      <c r="D662" s="23"/>
      <c r="E662" s="3"/>
      <c r="F662" s="5"/>
      <c r="G662" s="23"/>
      <c r="H662" s="2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</row>
    <row r="663" spans="1:28" ht="15.75" customHeight="1">
      <c r="A663" s="3"/>
      <c r="B663" s="3"/>
      <c r="C663" s="3"/>
      <c r="D663" s="23"/>
      <c r="E663" s="3"/>
      <c r="F663" s="5"/>
      <c r="G663" s="23"/>
      <c r="H663" s="2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</row>
    <row r="664" spans="1:28" ht="15.75" customHeight="1">
      <c r="A664" s="3"/>
      <c r="B664" s="3"/>
      <c r="C664" s="3"/>
      <c r="D664" s="23"/>
      <c r="E664" s="3"/>
      <c r="F664" s="5"/>
      <c r="G664" s="23"/>
      <c r="H664" s="2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</row>
    <row r="665" spans="1:28" ht="15.75" customHeight="1">
      <c r="A665" s="3"/>
      <c r="B665" s="3"/>
      <c r="C665" s="3"/>
      <c r="D665" s="23"/>
      <c r="E665" s="3"/>
      <c r="F665" s="5"/>
      <c r="G665" s="23"/>
      <c r="H665" s="2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</row>
    <row r="666" spans="1:28" ht="15.75" customHeight="1">
      <c r="A666" s="3"/>
      <c r="B666" s="3"/>
      <c r="C666" s="3"/>
      <c r="D666" s="23"/>
      <c r="E666" s="3"/>
      <c r="F666" s="5"/>
      <c r="G666" s="23"/>
      <c r="H666" s="2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</row>
    <row r="667" spans="1:28" ht="15.75" customHeight="1">
      <c r="A667" s="3"/>
      <c r="B667" s="3"/>
      <c r="C667" s="3"/>
      <c r="D667" s="23"/>
      <c r="E667" s="3"/>
      <c r="F667" s="5"/>
      <c r="G667" s="23"/>
      <c r="H667" s="2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</row>
    <row r="668" spans="1:28" ht="15.75" customHeight="1">
      <c r="A668" s="3"/>
      <c r="B668" s="3"/>
      <c r="C668" s="3"/>
      <c r="D668" s="23"/>
      <c r="E668" s="3"/>
      <c r="F668" s="5"/>
      <c r="G668" s="23"/>
      <c r="H668" s="2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</row>
    <row r="669" spans="1:28" ht="15.75" customHeight="1">
      <c r="A669" s="3"/>
      <c r="B669" s="3"/>
      <c r="C669" s="3"/>
      <c r="D669" s="23"/>
      <c r="E669" s="3"/>
      <c r="F669" s="5"/>
      <c r="G669" s="23"/>
      <c r="H669" s="2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</row>
    <row r="670" spans="1:28" ht="15.75" customHeight="1">
      <c r="A670" s="3"/>
      <c r="B670" s="3"/>
      <c r="C670" s="3"/>
      <c r="D670" s="23"/>
      <c r="E670" s="3"/>
      <c r="F670" s="5"/>
      <c r="G670" s="23"/>
      <c r="H670" s="2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</row>
    <row r="671" spans="1:28" ht="15.75" customHeight="1">
      <c r="A671" s="3"/>
      <c r="B671" s="3"/>
      <c r="C671" s="3"/>
      <c r="D671" s="23"/>
      <c r="E671" s="3"/>
      <c r="F671" s="5"/>
      <c r="G671" s="23"/>
      <c r="H671" s="2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</row>
    <row r="672" spans="1:28" ht="15.75" customHeight="1">
      <c r="A672" s="3"/>
      <c r="B672" s="3"/>
      <c r="C672" s="3"/>
      <c r="D672" s="23"/>
      <c r="E672" s="3"/>
      <c r="F672" s="5"/>
      <c r="G672" s="23"/>
      <c r="H672" s="2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</row>
    <row r="673" spans="1:28" ht="15.75" customHeight="1">
      <c r="A673" s="3"/>
      <c r="B673" s="3"/>
      <c r="C673" s="3"/>
      <c r="D673" s="23"/>
      <c r="E673" s="3"/>
      <c r="F673" s="5"/>
      <c r="G673" s="23"/>
      <c r="H673" s="2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</row>
    <row r="674" spans="1:28" ht="15.75" customHeight="1">
      <c r="A674" s="3"/>
      <c r="B674" s="3"/>
      <c r="C674" s="3"/>
      <c r="D674" s="23"/>
      <c r="E674" s="3"/>
      <c r="F674" s="5"/>
      <c r="G674" s="23"/>
      <c r="H674" s="2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</row>
    <row r="675" spans="1:28" ht="15.75" customHeight="1">
      <c r="A675" s="3"/>
      <c r="B675" s="3"/>
      <c r="C675" s="3"/>
      <c r="D675" s="23"/>
      <c r="E675" s="3"/>
      <c r="F675" s="5"/>
      <c r="G675" s="23"/>
      <c r="H675" s="2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</row>
    <row r="676" spans="1:28" ht="15.75" customHeight="1">
      <c r="A676" s="3"/>
      <c r="B676" s="3"/>
      <c r="C676" s="3"/>
      <c r="D676" s="23"/>
      <c r="E676" s="3"/>
      <c r="F676" s="5"/>
      <c r="G676" s="23"/>
      <c r="H676" s="2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</row>
    <row r="677" spans="1:28" ht="15.75" customHeight="1">
      <c r="A677" s="3"/>
      <c r="B677" s="3"/>
      <c r="C677" s="3"/>
      <c r="D677" s="23"/>
      <c r="E677" s="3"/>
      <c r="F677" s="5"/>
      <c r="G677" s="23"/>
      <c r="H677" s="2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</row>
    <row r="678" spans="1:28" ht="15.75" customHeight="1">
      <c r="A678" s="3"/>
      <c r="B678" s="3"/>
      <c r="C678" s="3"/>
      <c r="D678" s="23"/>
      <c r="E678" s="3"/>
      <c r="F678" s="5"/>
      <c r="G678" s="23"/>
      <c r="H678" s="2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</row>
    <row r="679" spans="1:28" ht="15.75" customHeight="1">
      <c r="A679" s="3"/>
      <c r="B679" s="3"/>
      <c r="C679" s="3"/>
      <c r="D679" s="23"/>
      <c r="E679" s="3"/>
      <c r="F679" s="5"/>
      <c r="G679" s="23"/>
      <c r="H679" s="2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</row>
    <row r="680" spans="1:28" ht="15.75" customHeight="1">
      <c r="A680" s="3"/>
      <c r="B680" s="3"/>
      <c r="C680" s="3"/>
      <c r="D680" s="23"/>
      <c r="E680" s="3"/>
      <c r="F680" s="5"/>
      <c r="G680" s="23"/>
      <c r="H680" s="2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</row>
    <row r="681" spans="1:28" ht="15.75" customHeight="1">
      <c r="A681" s="3"/>
      <c r="B681" s="3"/>
      <c r="C681" s="3"/>
      <c r="D681" s="23"/>
      <c r="E681" s="3"/>
      <c r="F681" s="5"/>
      <c r="G681" s="23"/>
      <c r="H681" s="2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</row>
    <row r="682" spans="1:28" ht="15.75" customHeight="1">
      <c r="A682" s="3"/>
      <c r="B682" s="3"/>
      <c r="C682" s="3"/>
      <c r="D682" s="23"/>
      <c r="E682" s="3"/>
      <c r="F682" s="5"/>
      <c r="G682" s="23"/>
      <c r="H682" s="2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</row>
    <row r="683" spans="1:28" ht="15.75" customHeight="1">
      <c r="A683" s="3"/>
      <c r="B683" s="3"/>
      <c r="C683" s="3"/>
      <c r="D683" s="23"/>
      <c r="E683" s="3"/>
      <c r="F683" s="5"/>
      <c r="G683" s="23"/>
      <c r="H683" s="2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</row>
    <row r="684" spans="1:28" ht="15.75" customHeight="1">
      <c r="A684" s="3"/>
      <c r="B684" s="3"/>
      <c r="C684" s="3"/>
      <c r="D684" s="23"/>
      <c r="E684" s="3"/>
      <c r="F684" s="5"/>
      <c r="G684" s="23"/>
      <c r="H684" s="2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</row>
    <row r="685" spans="1:28" ht="15.75" customHeight="1">
      <c r="A685" s="3"/>
      <c r="B685" s="3"/>
      <c r="C685" s="3"/>
      <c r="D685" s="23"/>
      <c r="E685" s="3"/>
      <c r="F685" s="5"/>
      <c r="G685" s="23"/>
      <c r="H685" s="2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</row>
    <row r="686" spans="1:28" ht="15.75" customHeight="1">
      <c r="A686" s="3"/>
      <c r="B686" s="3"/>
      <c r="C686" s="3"/>
      <c r="D686" s="23"/>
      <c r="E686" s="3"/>
      <c r="F686" s="5"/>
      <c r="G686" s="23"/>
      <c r="H686" s="2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</row>
    <row r="687" spans="1:28" ht="15.75" customHeight="1">
      <c r="A687" s="3"/>
      <c r="B687" s="3"/>
      <c r="C687" s="3"/>
      <c r="D687" s="23"/>
      <c r="E687" s="3"/>
      <c r="F687" s="5"/>
      <c r="G687" s="23"/>
      <c r="H687" s="2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</row>
    <row r="688" spans="1:28" ht="15.75" customHeight="1">
      <c r="A688" s="3"/>
      <c r="B688" s="3"/>
      <c r="C688" s="3"/>
      <c r="D688" s="23"/>
      <c r="E688" s="3"/>
      <c r="F688" s="5"/>
      <c r="G688" s="23"/>
      <c r="H688" s="2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</row>
    <row r="689" spans="1:28" ht="15.75" customHeight="1">
      <c r="A689" s="3"/>
      <c r="B689" s="3"/>
      <c r="C689" s="3"/>
      <c r="D689" s="23"/>
      <c r="E689" s="3"/>
      <c r="F689" s="5"/>
      <c r="G689" s="23"/>
      <c r="H689" s="2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</row>
    <row r="690" spans="1:28" ht="15.75" customHeight="1">
      <c r="A690" s="3"/>
      <c r="B690" s="3"/>
      <c r="C690" s="3"/>
      <c r="D690" s="23"/>
      <c r="E690" s="3"/>
      <c r="F690" s="5"/>
      <c r="G690" s="23"/>
      <c r="H690" s="2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</row>
    <row r="691" spans="1:28" ht="15.75" customHeight="1">
      <c r="A691" s="3"/>
      <c r="B691" s="3"/>
      <c r="C691" s="3"/>
      <c r="D691" s="23"/>
      <c r="E691" s="3"/>
      <c r="F691" s="5"/>
      <c r="G691" s="23"/>
      <c r="H691" s="2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</row>
    <row r="692" spans="1:28" ht="15.75" customHeight="1">
      <c r="A692" s="3"/>
      <c r="B692" s="3"/>
      <c r="C692" s="3"/>
      <c r="D692" s="23"/>
      <c r="E692" s="3"/>
      <c r="F692" s="5"/>
      <c r="G692" s="23"/>
      <c r="H692" s="2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</row>
    <row r="693" spans="1:28" ht="15.75" customHeight="1">
      <c r="A693" s="3"/>
      <c r="B693" s="3"/>
      <c r="C693" s="3"/>
      <c r="D693" s="23"/>
      <c r="E693" s="3"/>
      <c r="F693" s="5"/>
      <c r="G693" s="23"/>
      <c r="H693" s="2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</row>
    <row r="694" spans="1:28" ht="15.75" customHeight="1">
      <c r="A694" s="3"/>
      <c r="B694" s="3"/>
      <c r="C694" s="3"/>
      <c r="D694" s="23"/>
      <c r="E694" s="3"/>
      <c r="F694" s="5"/>
      <c r="G694" s="23"/>
      <c r="H694" s="2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</row>
    <row r="695" spans="1:28" ht="15.75" customHeight="1">
      <c r="A695" s="3"/>
      <c r="B695" s="3"/>
      <c r="C695" s="3"/>
      <c r="D695" s="23"/>
      <c r="E695" s="3"/>
      <c r="F695" s="5"/>
      <c r="G695" s="23"/>
      <c r="H695" s="2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</row>
    <row r="696" spans="1:28" ht="15.75" customHeight="1">
      <c r="A696" s="3"/>
      <c r="B696" s="3"/>
      <c r="C696" s="3"/>
      <c r="D696" s="23"/>
      <c r="E696" s="3"/>
      <c r="F696" s="5"/>
      <c r="G696" s="23"/>
      <c r="H696" s="2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</row>
    <row r="697" spans="1:28" ht="15.75" customHeight="1">
      <c r="A697" s="3"/>
      <c r="B697" s="3"/>
      <c r="C697" s="3"/>
      <c r="D697" s="23"/>
      <c r="E697" s="3"/>
      <c r="F697" s="5"/>
      <c r="G697" s="23"/>
      <c r="H697" s="2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</row>
    <row r="698" spans="1:28" ht="15.75" customHeight="1">
      <c r="A698" s="3"/>
      <c r="B698" s="3"/>
      <c r="C698" s="3"/>
      <c r="D698" s="23"/>
      <c r="E698" s="3"/>
      <c r="F698" s="5"/>
      <c r="G698" s="23"/>
      <c r="H698" s="2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</row>
    <row r="699" spans="1:28" ht="15.75" customHeight="1">
      <c r="A699" s="3"/>
      <c r="B699" s="3"/>
      <c r="C699" s="3"/>
      <c r="D699" s="23"/>
      <c r="E699" s="3"/>
      <c r="F699" s="5"/>
      <c r="G699" s="23"/>
      <c r="H699" s="2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</row>
    <row r="700" spans="1:28" ht="15.75" customHeight="1">
      <c r="A700" s="3"/>
      <c r="B700" s="3"/>
      <c r="C700" s="3"/>
      <c r="D700" s="23"/>
      <c r="E700" s="3"/>
      <c r="F700" s="5"/>
      <c r="G700" s="23"/>
      <c r="H700" s="2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</row>
    <row r="701" spans="1:28" ht="15.75" customHeight="1">
      <c r="A701" s="3"/>
      <c r="B701" s="3"/>
      <c r="C701" s="3"/>
      <c r="D701" s="23"/>
      <c r="E701" s="3"/>
      <c r="F701" s="5"/>
      <c r="G701" s="23"/>
      <c r="H701" s="2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</row>
    <row r="702" spans="1:28" ht="15.75" customHeight="1">
      <c r="A702" s="3"/>
      <c r="B702" s="3"/>
      <c r="C702" s="3"/>
      <c r="D702" s="23"/>
      <c r="E702" s="3"/>
      <c r="F702" s="5"/>
      <c r="G702" s="23"/>
      <c r="H702" s="2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</row>
    <row r="703" spans="1:28" ht="15.75" customHeight="1">
      <c r="A703" s="3"/>
      <c r="B703" s="3"/>
      <c r="C703" s="3"/>
      <c r="D703" s="23"/>
      <c r="E703" s="3"/>
      <c r="F703" s="5"/>
      <c r="G703" s="23"/>
      <c r="H703" s="2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</row>
    <row r="704" spans="1:28" ht="15.75" customHeight="1">
      <c r="A704" s="3"/>
      <c r="B704" s="3"/>
      <c r="C704" s="3"/>
      <c r="D704" s="23"/>
      <c r="E704" s="3"/>
      <c r="F704" s="5"/>
      <c r="G704" s="23"/>
      <c r="H704" s="2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</row>
    <row r="705" spans="1:28" ht="15.75" customHeight="1">
      <c r="A705" s="3"/>
      <c r="B705" s="3"/>
      <c r="C705" s="3"/>
      <c r="D705" s="23"/>
      <c r="E705" s="3"/>
      <c r="F705" s="5"/>
      <c r="G705" s="23"/>
      <c r="H705" s="2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</row>
    <row r="706" spans="1:28" ht="15.75" customHeight="1">
      <c r="A706" s="3"/>
      <c r="B706" s="3"/>
      <c r="C706" s="3"/>
      <c r="D706" s="23"/>
      <c r="E706" s="3"/>
      <c r="F706" s="5"/>
      <c r="G706" s="23"/>
      <c r="H706" s="2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</row>
    <row r="707" spans="1:28" ht="15.75" customHeight="1">
      <c r="A707" s="3"/>
      <c r="B707" s="3"/>
      <c r="C707" s="3"/>
      <c r="D707" s="23"/>
      <c r="E707" s="3"/>
      <c r="F707" s="5"/>
      <c r="G707" s="23"/>
      <c r="H707" s="2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</row>
    <row r="708" spans="1:28" ht="15.75" customHeight="1">
      <c r="A708" s="3"/>
      <c r="B708" s="3"/>
      <c r="C708" s="3"/>
      <c r="D708" s="23"/>
      <c r="E708" s="3"/>
      <c r="F708" s="5"/>
      <c r="G708" s="23"/>
      <c r="H708" s="2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</row>
    <row r="709" spans="1:28" ht="15.75" customHeight="1">
      <c r="A709" s="3"/>
      <c r="B709" s="3"/>
      <c r="C709" s="3"/>
      <c r="D709" s="23"/>
      <c r="E709" s="3"/>
      <c r="F709" s="5"/>
      <c r="G709" s="23"/>
      <c r="H709" s="2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</row>
    <row r="710" spans="1:28" ht="15.75" customHeight="1">
      <c r="A710" s="3"/>
      <c r="B710" s="3"/>
      <c r="C710" s="3"/>
      <c r="D710" s="23"/>
      <c r="E710" s="3"/>
      <c r="F710" s="5"/>
      <c r="G710" s="23"/>
      <c r="H710" s="2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</row>
    <row r="711" spans="1:28" ht="15.75" customHeight="1">
      <c r="A711" s="3"/>
      <c r="B711" s="3"/>
      <c r="C711" s="3"/>
      <c r="D711" s="23"/>
      <c r="E711" s="3"/>
      <c r="F711" s="5"/>
      <c r="G711" s="23"/>
      <c r="H711" s="2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</row>
    <row r="712" spans="1:28" ht="15.75" customHeight="1">
      <c r="A712" s="3"/>
      <c r="B712" s="3"/>
      <c r="C712" s="3"/>
      <c r="D712" s="23"/>
      <c r="E712" s="3"/>
      <c r="F712" s="5"/>
      <c r="G712" s="23"/>
      <c r="H712" s="2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</row>
    <row r="713" spans="1:28" ht="15.75" customHeight="1">
      <c r="A713" s="3"/>
      <c r="B713" s="3"/>
      <c r="C713" s="3"/>
      <c r="D713" s="23"/>
      <c r="E713" s="3"/>
      <c r="F713" s="5"/>
      <c r="G713" s="23"/>
      <c r="H713" s="2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</row>
    <row r="714" spans="1:28" ht="15.75" customHeight="1">
      <c r="A714" s="3"/>
      <c r="B714" s="3"/>
      <c r="C714" s="3"/>
      <c r="D714" s="23"/>
      <c r="E714" s="3"/>
      <c r="F714" s="5"/>
      <c r="G714" s="23"/>
      <c r="H714" s="2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</row>
    <row r="715" spans="1:28" ht="15.75" customHeight="1">
      <c r="A715" s="3"/>
      <c r="B715" s="3"/>
      <c r="C715" s="3"/>
      <c r="D715" s="23"/>
      <c r="E715" s="3"/>
      <c r="F715" s="5"/>
      <c r="G715" s="23"/>
      <c r="H715" s="2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</row>
    <row r="716" spans="1:28" ht="15.75" customHeight="1">
      <c r="A716" s="3"/>
      <c r="B716" s="3"/>
      <c r="C716" s="3"/>
      <c r="D716" s="23"/>
      <c r="E716" s="3"/>
      <c r="F716" s="5"/>
      <c r="G716" s="23"/>
      <c r="H716" s="2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</row>
    <row r="717" spans="1:28" ht="15.75" customHeight="1">
      <c r="A717" s="3"/>
      <c r="B717" s="3"/>
      <c r="C717" s="3"/>
      <c r="D717" s="23"/>
      <c r="E717" s="3"/>
      <c r="F717" s="5"/>
      <c r="G717" s="23"/>
      <c r="H717" s="2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</row>
    <row r="718" spans="1:28" ht="15.75" customHeight="1">
      <c r="A718" s="3"/>
      <c r="B718" s="3"/>
      <c r="C718" s="3"/>
      <c r="D718" s="23"/>
      <c r="E718" s="3"/>
      <c r="F718" s="5"/>
      <c r="G718" s="23"/>
      <c r="H718" s="2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</row>
    <row r="719" spans="1:28" ht="15.75" customHeight="1">
      <c r="A719" s="3"/>
      <c r="B719" s="3"/>
      <c r="C719" s="3"/>
      <c r="D719" s="23"/>
      <c r="E719" s="3"/>
      <c r="F719" s="5"/>
      <c r="G719" s="23"/>
      <c r="H719" s="2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</row>
    <row r="720" spans="1:28" ht="15.75" customHeight="1">
      <c r="A720" s="3"/>
      <c r="B720" s="3"/>
      <c r="C720" s="3"/>
      <c r="D720" s="23"/>
      <c r="E720" s="3"/>
      <c r="F720" s="5"/>
      <c r="G720" s="23"/>
      <c r="H720" s="2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</row>
    <row r="721" spans="1:28" ht="15.75" customHeight="1">
      <c r="A721" s="3"/>
      <c r="B721" s="3"/>
      <c r="C721" s="3"/>
      <c r="D721" s="23"/>
      <c r="E721" s="3"/>
      <c r="F721" s="5"/>
      <c r="G721" s="23"/>
      <c r="H721" s="2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</row>
    <row r="722" spans="1:28" ht="15.75" customHeight="1">
      <c r="A722" s="3"/>
      <c r="B722" s="3"/>
      <c r="C722" s="3"/>
      <c r="D722" s="23"/>
      <c r="E722" s="3"/>
      <c r="F722" s="5"/>
      <c r="G722" s="23"/>
      <c r="H722" s="2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</row>
    <row r="723" spans="1:28" ht="15.75" customHeight="1">
      <c r="A723" s="3"/>
      <c r="B723" s="3"/>
      <c r="C723" s="3"/>
      <c r="D723" s="23"/>
      <c r="E723" s="3"/>
      <c r="F723" s="5"/>
      <c r="G723" s="23"/>
      <c r="H723" s="2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</row>
    <row r="724" spans="1:28" ht="15.75" customHeight="1">
      <c r="A724" s="3"/>
      <c r="B724" s="3"/>
      <c r="C724" s="3"/>
      <c r="D724" s="23"/>
      <c r="E724" s="3"/>
      <c r="F724" s="5"/>
      <c r="G724" s="23"/>
      <c r="H724" s="2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</row>
    <row r="725" spans="1:28" ht="15.75" customHeight="1">
      <c r="A725" s="3"/>
      <c r="B725" s="3"/>
      <c r="C725" s="3"/>
      <c r="D725" s="23"/>
      <c r="E725" s="3"/>
      <c r="F725" s="5"/>
      <c r="G725" s="23"/>
      <c r="H725" s="2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</row>
    <row r="726" spans="1:28" ht="15.75" customHeight="1">
      <c r="A726" s="3"/>
      <c r="B726" s="3"/>
      <c r="C726" s="3"/>
      <c r="D726" s="23"/>
      <c r="E726" s="3"/>
      <c r="F726" s="5"/>
      <c r="G726" s="23"/>
      <c r="H726" s="2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</row>
    <row r="727" spans="1:28" ht="15.75" customHeight="1">
      <c r="A727" s="3"/>
      <c r="B727" s="3"/>
      <c r="C727" s="3"/>
      <c r="D727" s="23"/>
      <c r="E727" s="3"/>
      <c r="F727" s="5"/>
      <c r="G727" s="23"/>
      <c r="H727" s="2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</row>
    <row r="728" spans="1:28" ht="15.75" customHeight="1">
      <c r="A728" s="3"/>
      <c r="B728" s="3"/>
      <c r="C728" s="3"/>
      <c r="D728" s="23"/>
      <c r="E728" s="3"/>
      <c r="F728" s="5"/>
      <c r="G728" s="23"/>
      <c r="H728" s="2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</row>
    <row r="729" spans="1:28" ht="15.75" customHeight="1">
      <c r="A729" s="3"/>
      <c r="B729" s="3"/>
      <c r="C729" s="3"/>
      <c r="D729" s="23"/>
      <c r="E729" s="3"/>
      <c r="F729" s="5"/>
      <c r="G729" s="23"/>
      <c r="H729" s="2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</row>
    <row r="730" spans="1:28" ht="15.75" customHeight="1">
      <c r="A730" s="3"/>
      <c r="B730" s="3"/>
      <c r="C730" s="3"/>
      <c r="D730" s="23"/>
      <c r="E730" s="3"/>
      <c r="F730" s="5"/>
      <c r="G730" s="23"/>
      <c r="H730" s="2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</row>
    <row r="731" spans="1:28" ht="15.75" customHeight="1">
      <c r="A731" s="3"/>
      <c r="B731" s="3"/>
      <c r="C731" s="3"/>
      <c r="D731" s="23"/>
      <c r="E731" s="3"/>
      <c r="F731" s="5"/>
      <c r="G731" s="23"/>
      <c r="H731" s="2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</row>
    <row r="732" spans="1:28" ht="15.75" customHeight="1">
      <c r="A732" s="3"/>
      <c r="B732" s="3"/>
      <c r="C732" s="3"/>
      <c r="D732" s="23"/>
      <c r="E732" s="3"/>
      <c r="F732" s="5"/>
      <c r="G732" s="23"/>
      <c r="H732" s="2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</row>
    <row r="733" spans="1:28" ht="15.75" customHeight="1">
      <c r="A733" s="3"/>
      <c r="B733" s="3"/>
      <c r="C733" s="3"/>
      <c r="D733" s="23"/>
      <c r="E733" s="3"/>
      <c r="F733" s="5"/>
      <c r="G733" s="23"/>
      <c r="H733" s="2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</row>
    <row r="734" spans="1:28" ht="15.75" customHeight="1">
      <c r="A734" s="3"/>
      <c r="B734" s="3"/>
      <c r="C734" s="3"/>
      <c r="D734" s="23"/>
      <c r="E734" s="3"/>
      <c r="F734" s="5"/>
      <c r="G734" s="23"/>
      <c r="H734" s="2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</row>
    <row r="735" spans="1:28" ht="15.75" customHeight="1">
      <c r="A735" s="3"/>
      <c r="B735" s="3"/>
      <c r="C735" s="3"/>
      <c r="D735" s="23"/>
      <c r="E735" s="3"/>
      <c r="F735" s="5"/>
      <c r="G735" s="23"/>
      <c r="H735" s="2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</row>
    <row r="736" spans="1:28" ht="15.75" customHeight="1">
      <c r="A736" s="3"/>
      <c r="B736" s="3"/>
      <c r="C736" s="3"/>
      <c r="D736" s="23"/>
      <c r="E736" s="3"/>
      <c r="F736" s="5"/>
      <c r="G736" s="23"/>
      <c r="H736" s="2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</row>
    <row r="737" spans="1:28" ht="15.75" customHeight="1">
      <c r="A737" s="3"/>
      <c r="B737" s="3"/>
      <c r="C737" s="3"/>
      <c r="D737" s="23"/>
      <c r="E737" s="3"/>
      <c r="F737" s="5"/>
      <c r="G737" s="23"/>
      <c r="H737" s="2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</row>
    <row r="738" spans="1:28" ht="15.75" customHeight="1">
      <c r="A738" s="3"/>
      <c r="B738" s="3"/>
      <c r="C738" s="3"/>
      <c r="D738" s="23"/>
      <c r="E738" s="3"/>
      <c r="F738" s="5"/>
      <c r="G738" s="23"/>
      <c r="H738" s="2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</row>
    <row r="739" spans="1:28" ht="15.75" customHeight="1">
      <c r="A739" s="3"/>
      <c r="B739" s="3"/>
      <c r="C739" s="3"/>
      <c r="D739" s="23"/>
      <c r="E739" s="3"/>
      <c r="F739" s="5"/>
      <c r="G739" s="23"/>
      <c r="H739" s="2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</row>
    <row r="740" spans="1:28" ht="15.75" customHeight="1">
      <c r="A740" s="3"/>
      <c r="B740" s="3"/>
      <c r="C740" s="3"/>
      <c r="D740" s="23"/>
      <c r="E740" s="3"/>
      <c r="F740" s="5"/>
      <c r="G740" s="23"/>
      <c r="H740" s="2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</row>
    <row r="741" spans="1:28" ht="15.75" customHeight="1">
      <c r="A741" s="3"/>
      <c r="B741" s="3"/>
      <c r="C741" s="3"/>
      <c r="D741" s="23"/>
      <c r="E741" s="3"/>
      <c r="F741" s="5"/>
      <c r="G741" s="23"/>
      <c r="H741" s="2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</row>
    <row r="742" spans="1:28" ht="15.75" customHeight="1">
      <c r="A742" s="3"/>
      <c r="B742" s="3"/>
      <c r="C742" s="3"/>
      <c r="D742" s="23"/>
      <c r="E742" s="3"/>
      <c r="F742" s="5"/>
      <c r="G742" s="23"/>
      <c r="H742" s="2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</row>
    <row r="743" spans="1:28" ht="15.75" customHeight="1">
      <c r="A743" s="3"/>
      <c r="B743" s="3"/>
      <c r="C743" s="3"/>
      <c r="D743" s="23"/>
      <c r="E743" s="3"/>
      <c r="F743" s="5"/>
      <c r="G743" s="23"/>
      <c r="H743" s="2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</row>
    <row r="744" spans="1:28" ht="15.75" customHeight="1">
      <c r="A744" s="3"/>
      <c r="B744" s="3"/>
      <c r="C744" s="3"/>
      <c r="D744" s="23"/>
      <c r="E744" s="3"/>
      <c r="F744" s="5"/>
      <c r="G744" s="23"/>
      <c r="H744" s="2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</row>
    <row r="745" spans="1:28" ht="15.75" customHeight="1">
      <c r="A745" s="3"/>
      <c r="B745" s="3"/>
      <c r="C745" s="3"/>
      <c r="D745" s="23"/>
      <c r="E745" s="3"/>
      <c r="F745" s="5"/>
      <c r="G745" s="23"/>
      <c r="H745" s="2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</row>
    <row r="746" spans="1:28" ht="15.75" customHeight="1">
      <c r="A746" s="3"/>
      <c r="B746" s="3"/>
      <c r="C746" s="3"/>
      <c r="D746" s="23"/>
      <c r="E746" s="3"/>
      <c r="F746" s="5"/>
      <c r="G746" s="23"/>
      <c r="H746" s="2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</row>
    <row r="747" spans="1:28" ht="15.75" customHeight="1">
      <c r="A747" s="3"/>
      <c r="B747" s="3"/>
      <c r="C747" s="3"/>
      <c r="D747" s="23"/>
      <c r="E747" s="3"/>
      <c r="F747" s="5"/>
      <c r="G747" s="23"/>
      <c r="H747" s="2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</row>
    <row r="748" spans="1:28" ht="15.75" customHeight="1">
      <c r="A748" s="3"/>
      <c r="B748" s="3"/>
      <c r="C748" s="3"/>
      <c r="D748" s="23"/>
      <c r="E748" s="3"/>
      <c r="F748" s="5"/>
      <c r="G748" s="23"/>
      <c r="H748" s="2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</row>
    <row r="749" spans="1:28" ht="15.75" customHeight="1">
      <c r="A749" s="3"/>
      <c r="B749" s="3"/>
      <c r="C749" s="3"/>
      <c r="D749" s="23"/>
      <c r="E749" s="3"/>
      <c r="F749" s="5"/>
      <c r="G749" s="23"/>
      <c r="H749" s="2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</row>
    <row r="750" spans="1:28" ht="15.75" customHeight="1">
      <c r="A750" s="3"/>
      <c r="B750" s="3"/>
      <c r="C750" s="3"/>
      <c r="D750" s="23"/>
      <c r="E750" s="3"/>
      <c r="F750" s="5"/>
      <c r="G750" s="23"/>
      <c r="H750" s="2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</row>
    <row r="751" spans="1:28" ht="15.75" customHeight="1">
      <c r="A751" s="3"/>
      <c r="B751" s="3"/>
      <c r="C751" s="3"/>
      <c r="D751" s="23"/>
      <c r="E751" s="3"/>
      <c r="F751" s="5"/>
      <c r="G751" s="23"/>
      <c r="H751" s="2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</row>
    <row r="752" spans="1:28" ht="15.75" customHeight="1">
      <c r="A752" s="3"/>
      <c r="B752" s="3"/>
      <c r="C752" s="3"/>
      <c r="D752" s="23"/>
      <c r="E752" s="3"/>
      <c r="F752" s="5"/>
      <c r="G752" s="23"/>
      <c r="H752" s="2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</row>
    <row r="753" spans="1:28" ht="15.75" customHeight="1">
      <c r="A753" s="3"/>
      <c r="B753" s="3"/>
      <c r="C753" s="3"/>
      <c r="D753" s="23"/>
      <c r="E753" s="3"/>
      <c r="F753" s="5"/>
      <c r="G753" s="23"/>
      <c r="H753" s="2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</row>
    <row r="754" spans="1:28" ht="15.75" customHeight="1">
      <c r="A754" s="3"/>
      <c r="B754" s="3"/>
      <c r="C754" s="3"/>
      <c r="D754" s="23"/>
      <c r="E754" s="3"/>
      <c r="F754" s="5"/>
      <c r="G754" s="23"/>
      <c r="H754" s="2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</row>
    <row r="755" spans="1:28" ht="15.75" customHeight="1">
      <c r="A755" s="3"/>
      <c r="B755" s="3"/>
      <c r="C755" s="3"/>
      <c r="D755" s="23"/>
      <c r="E755" s="3"/>
      <c r="F755" s="5"/>
      <c r="G755" s="23"/>
      <c r="H755" s="2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</row>
    <row r="756" spans="1:28" ht="15.75" customHeight="1">
      <c r="A756" s="3"/>
      <c r="B756" s="3"/>
      <c r="C756" s="3"/>
      <c r="D756" s="23"/>
      <c r="E756" s="3"/>
      <c r="F756" s="5"/>
      <c r="G756" s="23"/>
      <c r="H756" s="2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</row>
    <row r="757" spans="1:28" ht="15.75" customHeight="1">
      <c r="A757" s="3"/>
      <c r="B757" s="3"/>
      <c r="C757" s="3"/>
      <c r="D757" s="23"/>
      <c r="E757" s="3"/>
      <c r="F757" s="5"/>
      <c r="G757" s="23"/>
      <c r="H757" s="2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</row>
    <row r="758" spans="1:28" ht="15.75" customHeight="1">
      <c r="A758" s="3"/>
      <c r="B758" s="3"/>
      <c r="C758" s="3"/>
      <c r="D758" s="23"/>
      <c r="E758" s="3"/>
      <c r="F758" s="5"/>
      <c r="G758" s="23"/>
      <c r="H758" s="2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</row>
    <row r="759" spans="1:28" ht="15.75" customHeight="1">
      <c r="A759" s="3"/>
      <c r="B759" s="3"/>
      <c r="C759" s="3"/>
      <c r="D759" s="23"/>
      <c r="E759" s="3"/>
      <c r="F759" s="5"/>
      <c r="G759" s="23"/>
      <c r="H759" s="2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</row>
    <row r="760" spans="1:28" ht="15.75" customHeight="1">
      <c r="A760" s="3"/>
      <c r="B760" s="3"/>
      <c r="C760" s="3"/>
      <c r="D760" s="23"/>
      <c r="E760" s="3"/>
      <c r="F760" s="5"/>
      <c r="G760" s="23"/>
      <c r="H760" s="2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</row>
    <row r="761" spans="1:28" ht="15.75" customHeight="1">
      <c r="A761" s="3"/>
      <c r="B761" s="3"/>
      <c r="C761" s="3"/>
      <c r="D761" s="23"/>
      <c r="E761" s="3"/>
      <c r="F761" s="5"/>
      <c r="G761" s="23"/>
      <c r="H761" s="2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</row>
    <row r="762" spans="1:28" ht="15.75" customHeight="1">
      <c r="A762" s="3"/>
      <c r="B762" s="3"/>
      <c r="C762" s="3"/>
      <c r="D762" s="23"/>
      <c r="E762" s="3"/>
      <c r="F762" s="5"/>
      <c r="G762" s="23"/>
      <c r="H762" s="2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</row>
    <row r="763" spans="1:28" ht="15.75" customHeight="1">
      <c r="A763" s="3"/>
      <c r="B763" s="3"/>
      <c r="C763" s="3"/>
      <c r="D763" s="23"/>
      <c r="E763" s="3"/>
      <c r="F763" s="5"/>
      <c r="G763" s="23"/>
      <c r="H763" s="2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</row>
    <row r="764" spans="1:28" ht="15.75" customHeight="1">
      <c r="A764" s="3"/>
      <c r="B764" s="3"/>
      <c r="C764" s="3"/>
      <c r="D764" s="23"/>
      <c r="E764" s="3"/>
      <c r="F764" s="5"/>
      <c r="G764" s="23"/>
      <c r="H764" s="2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</row>
    <row r="765" spans="1:28" ht="15.75" customHeight="1">
      <c r="A765" s="3"/>
      <c r="B765" s="3"/>
      <c r="C765" s="3"/>
      <c r="D765" s="23"/>
      <c r="E765" s="3"/>
      <c r="F765" s="5"/>
      <c r="G765" s="23"/>
      <c r="H765" s="2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</row>
    <row r="766" spans="1:28" ht="15.75" customHeight="1">
      <c r="A766" s="3"/>
      <c r="B766" s="3"/>
      <c r="C766" s="3"/>
      <c r="D766" s="23"/>
      <c r="E766" s="3"/>
      <c r="F766" s="5"/>
      <c r="G766" s="23"/>
      <c r="H766" s="2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</row>
    <row r="767" spans="1:28" ht="15.75" customHeight="1">
      <c r="A767" s="3"/>
      <c r="B767" s="3"/>
      <c r="C767" s="3"/>
      <c r="D767" s="23"/>
      <c r="E767" s="3"/>
      <c r="F767" s="5"/>
      <c r="G767" s="23"/>
      <c r="H767" s="2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</row>
    <row r="768" spans="1:28" ht="15.75" customHeight="1">
      <c r="A768" s="3"/>
      <c r="B768" s="3"/>
      <c r="C768" s="3"/>
      <c r="D768" s="23"/>
      <c r="E768" s="3"/>
      <c r="F768" s="5"/>
      <c r="G768" s="23"/>
      <c r="H768" s="2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</row>
    <row r="769" spans="1:28" ht="15.75" customHeight="1">
      <c r="A769" s="3"/>
      <c r="B769" s="3"/>
      <c r="C769" s="3"/>
      <c r="D769" s="23"/>
      <c r="E769" s="3"/>
      <c r="F769" s="5"/>
      <c r="G769" s="23"/>
      <c r="H769" s="2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</row>
    <row r="770" spans="1:28" ht="15.75" customHeight="1">
      <c r="A770" s="3"/>
      <c r="B770" s="3"/>
      <c r="C770" s="3"/>
      <c r="D770" s="23"/>
      <c r="E770" s="3"/>
      <c r="F770" s="5"/>
      <c r="G770" s="23"/>
      <c r="H770" s="2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</row>
    <row r="771" spans="1:28" ht="15.75" customHeight="1">
      <c r="A771" s="3"/>
      <c r="B771" s="3"/>
      <c r="C771" s="3"/>
      <c r="D771" s="23"/>
      <c r="E771" s="3"/>
      <c r="F771" s="5"/>
      <c r="G771" s="23"/>
      <c r="H771" s="2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</row>
    <row r="772" spans="1:28" ht="15.75" customHeight="1">
      <c r="A772" s="3"/>
      <c r="B772" s="3"/>
      <c r="C772" s="3"/>
      <c r="D772" s="23"/>
      <c r="E772" s="3"/>
      <c r="F772" s="5"/>
      <c r="G772" s="23"/>
      <c r="H772" s="2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</row>
    <row r="773" spans="1:28" ht="15.75" customHeight="1">
      <c r="A773" s="3"/>
      <c r="B773" s="3"/>
      <c r="C773" s="3"/>
      <c r="D773" s="23"/>
      <c r="E773" s="3"/>
      <c r="F773" s="5"/>
      <c r="G773" s="23"/>
      <c r="H773" s="2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</row>
    <row r="774" spans="1:28" ht="15.75" customHeight="1">
      <c r="A774" s="3"/>
      <c r="B774" s="3"/>
      <c r="C774" s="3"/>
      <c r="D774" s="23"/>
      <c r="E774" s="3"/>
      <c r="F774" s="5"/>
      <c r="G774" s="23"/>
      <c r="H774" s="2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</row>
    <row r="775" spans="1:28" ht="15.75" customHeight="1">
      <c r="A775" s="3"/>
      <c r="B775" s="3"/>
      <c r="C775" s="3"/>
      <c r="D775" s="23"/>
      <c r="E775" s="3"/>
      <c r="F775" s="5"/>
      <c r="G775" s="23"/>
      <c r="H775" s="2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</row>
    <row r="776" spans="1:28" ht="15.75" customHeight="1">
      <c r="A776" s="3"/>
      <c r="B776" s="3"/>
      <c r="C776" s="3"/>
      <c r="D776" s="23"/>
      <c r="E776" s="3"/>
      <c r="F776" s="5"/>
      <c r="G776" s="23"/>
      <c r="H776" s="2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</row>
    <row r="777" spans="1:28" ht="15.75" customHeight="1">
      <c r="A777" s="3"/>
      <c r="B777" s="3"/>
      <c r="C777" s="3"/>
      <c r="D777" s="23"/>
      <c r="E777" s="3"/>
      <c r="F777" s="5"/>
      <c r="G777" s="23"/>
      <c r="H777" s="2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</row>
    <row r="778" spans="1:28" ht="15.75" customHeight="1">
      <c r="A778" s="3"/>
      <c r="B778" s="3"/>
      <c r="C778" s="3"/>
      <c r="D778" s="23"/>
      <c r="E778" s="3"/>
      <c r="F778" s="5"/>
      <c r="G778" s="23"/>
      <c r="H778" s="2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</row>
    <row r="779" spans="1:28" ht="15.75" customHeight="1">
      <c r="A779" s="3"/>
      <c r="B779" s="3"/>
      <c r="C779" s="3"/>
      <c r="D779" s="23"/>
      <c r="E779" s="3"/>
      <c r="F779" s="5"/>
      <c r="G779" s="23"/>
      <c r="H779" s="2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</row>
    <row r="780" spans="1:28" ht="15.75" customHeight="1">
      <c r="A780" s="3"/>
      <c r="B780" s="3"/>
      <c r="C780" s="3"/>
      <c r="D780" s="23"/>
      <c r="E780" s="3"/>
      <c r="F780" s="5"/>
      <c r="G780" s="23"/>
      <c r="H780" s="2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</row>
    <row r="781" spans="1:28" ht="15.75" customHeight="1">
      <c r="A781" s="3"/>
      <c r="B781" s="3"/>
      <c r="C781" s="3"/>
      <c r="D781" s="23"/>
      <c r="E781" s="3"/>
      <c r="F781" s="5"/>
      <c r="G781" s="23"/>
      <c r="H781" s="2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</row>
    <row r="782" spans="1:28" ht="15.75" customHeight="1">
      <c r="A782" s="3"/>
      <c r="B782" s="3"/>
      <c r="C782" s="3"/>
      <c r="D782" s="23"/>
      <c r="E782" s="3"/>
      <c r="F782" s="5"/>
      <c r="G782" s="23"/>
      <c r="H782" s="2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</row>
    <row r="783" spans="1:28" ht="15.75" customHeight="1">
      <c r="A783" s="3"/>
      <c r="B783" s="3"/>
      <c r="C783" s="3"/>
      <c r="D783" s="23"/>
      <c r="E783" s="3"/>
      <c r="F783" s="5"/>
      <c r="G783" s="23"/>
      <c r="H783" s="2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</row>
    <row r="784" spans="1:28" ht="15.75" customHeight="1">
      <c r="A784" s="3"/>
      <c r="B784" s="3"/>
      <c r="C784" s="3"/>
      <c r="D784" s="23"/>
      <c r="E784" s="3"/>
      <c r="F784" s="5"/>
      <c r="G784" s="23"/>
      <c r="H784" s="2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</row>
    <row r="785" spans="1:28" ht="15.75" customHeight="1">
      <c r="A785" s="3"/>
      <c r="B785" s="3"/>
      <c r="C785" s="3"/>
      <c r="D785" s="23"/>
      <c r="E785" s="3"/>
      <c r="F785" s="5"/>
      <c r="G785" s="23"/>
      <c r="H785" s="2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</row>
    <row r="786" spans="1:28" ht="15.75" customHeight="1">
      <c r="A786" s="3"/>
      <c r="B786" s="3"/>
      <c r="C786" s="3"/>
      <c r="D786" s="23"/>
      <c r="E786" s="3"/>
      <c r="F786" s="5"/>
      <c r="G786" s="23"/>
      <c r="H786" s="2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</row>
    <row r="787" spans="1:28" ht="15.75" customHeight="1">
      <c r="A787" s="3"/>
      <c r="B787" s="3"/>
      <c r="C787" s="3"/>
      <c r="D787" s="23"/>
      <c r="E787" s="3"/>
      <c r="F787" s="5"/>
      <c r="G787" s="23"/>
      <c r="H787" s="2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</row>
    <row r="788" spans="1:28" ht="15.75" customHeight="1">
      <c r="A788" s="3"/>
      <c r="B788" s="3"/>
      <c r="C788" s="3"/>
      <c r="D788" s="23"/>
      <c r="E788" s="3"/>
      <c r="F788" s="5"/>
      <c r="G788" s="23"/>
      <c r="H788" s="2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</row>
    <row r="789" spans="1:28" ht="15.75" customHeight="1">
      <c r="A789" s="3"/>
      <c r="B789" s="3"/>
      <c r="C789" s="3"/>
      <c r="D789" s="23"/>
      <c r="E789" s="3"/>
      <c r="F789" s="5"/>
      <c r="G789" s="23"/>
      <c r="H789" s="2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</row>
    <row r="790" spans="1:28" ht="15.75" customHeight="1">
      <c r="A790" s="3"/>
      <c r="B790" s="3"/>
      <c r="C790" s="3"/>
      <c r="D790" s="23"/>
      <c r="E790" s="3"/>
      <c r="F790" s="5"/>
      <c r="G790" s="23"/>
      <c r="H790" s="2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</row>
    <row r="791" spans="1:28" ht="15.75" customHeight="1">
      <c r="A791" s="22"/>
      <c r="B791" s="2"/>
      <c r="C791" s="3"/>
      <c r="D791" s="21"/>
      <c r="E791" s="4"/>
      <c r="F791" s="300"/>
      <c r="G791" s="5"/>
      <c r="H791" s="5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</row>
    <row r="792" spans="1:28" ht="15.75" customHeight="1">
      <c r="A792" s="22"/>
      <c r="B792" s="2"/>
      <c r="C792" s="3"/>
      <c r="D792" s="21"/>
      <c r="E792" s="4"/>
      <c r="F792" s="300"/>
      <c r="G792" s="5"/>
      <c r="H792" s="5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</row>
    <row r="793" spans="1:28" ht="15.75" customHeight="1">
      <c r="A793" s="22"/>
      <c r="B793" s="2"/>
      <c r="C793" s="3"/>
      <c r="D793" s="21"/>
      <c r="E793" s="4"/>
      <c r="F793" s="300"/>
      <c r="G793" s="5"/>
      <c r="H793" s="5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</row>
    <row r="794" spans="1:28" ht="15.75" customHeight="1">
      <c r="A794" s="22"/>
      <c r="B794" s="2"/>
      <c r="C794" s="3"/>
      <c r="D794" s="21"/>
      <c r="E794" s="4"/>
      <c r="F794" s="300"/>
      <c r="G794" s="5"/>
      <c r="H794" s="5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</row>
    <row r="795" spans="1:28" ht="15.75" customHeight="1">
      <c r="A795" s="22"/>
      <c r="B795" s="2"/>
      <c r="C795" s="3"/>
      <c r="D795" s="21"/>
      <c r="E795" s="4"/>
      <c r="F795" s="300"/>
      <c r="G795" s="5"/>
      <c r="H795" s="5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</row>
    <row r="796" spans="1:28" ht="15.75" customHeight="1">
      <c r="A796" s="22"/>
      <c r="B796" s="2"/>
      <c r="C796" s="3"/>
      <c r="D796" s="21"/>
      <c r="E796" s="4"/>
      <c r="F796" s="300"/>
      <c r="G796" s="5"/>
      <c r="H796" s="5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</row>
    <row r="797" spans="1:28" ht="15.75" customHeight="1">
      <c r="A797" s="22"/>
      <c r="B797" s="2"/>
      <c r="C797" s="3"/>
      <c r="D797" s="21"/>
      <c r="E797" s="4"/>
      <c r="F797" s="300"/>
      <c r="G797" s="5"/>
      <c r="H797" s="5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</row>
    <row r="798" spans="1:28" ht="15.75" customHeight="1">
      <c r="A798" s="22"/>
      <c r="B798" s="2"/>
      <c r="C798" s="3"/>
      <c r="D798" s="21"/>
      <c r="E798" s="4"/>
      <c r="F798" s="300"/>
      <c r="G798" s="5"/>
      <c r="H798" s="5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</row>
    <row r="799" spans="1:28" ht="15.75" customHeight="1">
      <c r="A799" s="22"/>
      <c r="B799" s="2"/>
      <c r="C799" s="3"/>
      <c r="D799" s="21"/>
      <c r="E799" s="4"/>
      <c r="F799" s="300"/>
      <c r="G799" s="5"/>
      <c r="H799" s="5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</row>
    <row r="800" spans="1:28" ht="15.75" customHeight="1">
      <c r="A800" s="22"/>
      <c r="B800" s="2"/>
      <c r="C800" s="3"/>
      <c r="D800" s="21"/>
      <c r="E800" s="4"/>
      <c r="F800" s="300"/>
      <c r="G800" s="5"/>
      <c r="H800" s="5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</row>
    <row r="801" spans="1:28" ht="15.75" customHeight="1">
      <c r="A801" s="22"/>
      <c r="B801" s="2"/>
      <c r="C801" s="3"/>
      <c r="D801" s="21"/>
      <c r="E801" s="4"/>
      <c r="F801" s="300"/>
      <c r="G801" s="5"/>
      <c r="H801" s="5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</row>
    <row r="802" spans="1:28" ht="15.75" customHeight="1">
      <c r="A802" s="22"/>
      <c r="B802" s="2"/>
      <c r="C802" s="3"/>
      <c r="D802" s="21"/>
      <c r="E802" s="4"/>
      <c r="F802" s="300"/>
      <c r="G802" s="5"/>
      <c r="H802" s="5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</row>
    <row r="803" spans="1:28" ht="15.75" customHeight="1">
      <c r="A803" s="22"/>
      <c r="B803" s="2"/>
      <c r="C803" s="3"/>
      <c r="D803" s="21"/>
      <c r="E803" s="4"/>
      <c r="F803" s="300"/>
      <c r="G803" s="5"/>
      <c r="H803" s="5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</row>
    <row r="804" spans="1:28" ht="15.75" customHeight="1">
      <c r="A804" s="22"/>
      <c r="B804" s="2"/>
      <c r="C804" s="3"/>
      <c r="D804" s="21"/>
      <c r="E804" s="4"/>
      <c r="F804" s="300"/>
      <c r="G804" s="5"/>
      <c r="H804" s="5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</row>
    <row r="805" spans="1:28" ht="15.75" customHeight="1">
      <c r="A805" s="22"/>
      <c r="B805" s="2"/>
      <c r="C805" s="3"/>
      <c r="D805" s="21"/>
      <c r="E805" s="4"/>
      <c r="F805" s="300"/>
      <c r="G805" s="5"/>
      <c r="H805" s="5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</row>
    <row r="806" spans="1:28" ht="15.75" customHeight="1">
      <c r="A806" s="22"/>
      <c r="B806" s="2"/>
      <c r="C806" s="3"/>
      <c r="D806" s="21"/>
      <c r="E806" s="4"/>
      <c r="F806" s="300"/>
      <c r="G806" s="5"/>
      <c r="H806" s="5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</row>
    <row r="807" spans="1:28" ht="15.75" customHeight="1">
      <c r="A807" s="22"/>
      <c r="B807" s="2"/>
      <c r="C807" s="3"/>
      <c r="D807" s="21"/>
      <c r="E807" s="4"/>
      <c r="F807" s="300"/>
      <c r="G807" s="5"/>
      <c r="H807" s="5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</row>
    <row r="808" spans="1:28" ht="15.75" customHeight="1">
      <c r="A808" s="22"/>
      <c r="B808" s="2"/>
      <c r="C808" s="3"/>
      <c r="D808" s="21"/>
      <c r="E808" s="4"/>
      <c r="F808" s="300"/>
      <c r="G808" s="5"/>
      <c r="H808" s="5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</row>
    <row r="809" spans="1:28" ht="15.75" customHeight="1">
      <c r="A809" s="22"/>
      <c r="B809" s="2"/>
      <c r="C809" s="3"/>
      <c r="D809" s="21"/>
      <c r="E809" s="4"/>
      <c r="F809" s="300"/>
      <c r="G809" s="5"/>
      <c r="H809" s="5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</row>
    <row r="810" spans="1:28" ht="15.75" customHeight="1">
      <c r="A810" s="22"/>
      <c r="B810" s="2"/>
      <c r="C810" s="3"/>
      <c r="D810" s="21"/>
      <c r="E810" s="4"/>
      <c r="F810" s="300"/>
      <c r="G810" s="5"/>
      <c r="H810" s="5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</row>
    <row r="811" spans="1:28" ht="15.75" customHeight="1">
      <c r="A811" s="22"/>
      <c r="B811" s="2"/>
      <c r="C811" s="3"/>
      <c r="D811" s="21"/>
      <c r="E811" s="4"/>
      <c r="F811" s="300"/>
      <c r="G811" s="5"/>
      <c r="H811" s="5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</row>
    <row r="812" spans="1:28" ht="15.75" customHeight="1">
      <c r="A812" s="22"/>
      <c r="B812" s="2"/>
      <c r="C812" s="3"/>
      <c r="D812" s="21"/>
      <c r="E812" s="4"/>
      <c r="F812" s="300"/>
      <c r="G812" s="5"/>
      <c r="H812" s="5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</row>
    <row r="813" spans="1:28" ht="15.75" customHeight="1">
      <c r="A813" s="22"/>
      <c r="B813" s="2"/>
      <c r="C813" s="3"/>
      <c r="D813" s="21"/>
      <c r="E813" s="4"/>
      <c r="F813" s="300"/>
      <c r="G813" s="5"/>
      <c r="H813" s="5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</row>
    <row r="814" spans="1:28" ht="15.75" customHeight="1">
      <c r="A814" s="22"/>
      <c r="B814" s="2"/>
      <c r="C814" s="3"/>
      <c r="D814" s="21"/>
      <c r="E814" s="4"/>
      <c r="F814" s="300"/>
      <c r="G814" s="5"/>
      <c r="H814" s="5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</row>
    <row r="815" spans="1:28" ht="15.75" customHeight="1">
      <c r="A815" s="22"/>
      <c r="B815" s="2"/>
      <c r="C815" s="3"/>
      <c r="D815" s="21"/>
      <c r="E815" s="4"/>
      <c r="F815" s="300"/>
      <c r="G815" s="5"/>
      <c r="H815" s="5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</row>
    <row r="816" spans="1:28" ht="15.75" customHeight="1">
      <c r="A816" s="22"/>
      <c r="B816" s="2"/>
      <c r="C816" s="3"/>
      <c r="D816" s="21"/>
      <c r="E816" s="4"/>
      <c r="F816" s="300"/>
      <c r="G816" s="5"/>
      <c r="H816" s="5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</row>
    <row r="817" spans="1:28" ht="15.75" customHeight="1">
      <c r="A817" s="22"/>
      <c r="B817" s="2"/>
      <c r="C817" s="3"/>
      <c r="D817" s="21"/>
      <c r="E817" s="4"/>
      <c r="F817" s="300"/>
      <c r="G817" s="5"/>
      <c r="H817" s="5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</row>
    <row r="818" spans="1:28" ht="15.75" customHeight="1">
      <c r="A818" s="22"/>
      <c r="B818" s="2"/>
      <c r="C818" s="3"/>
      <c r="D818" s="21"/>
      <c r="E818" s="4"/>
      <c r="F818" s="300"/>
      <c r="G818" s="5"/>
      <c r="H818" s="5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</row>
    <row r="819" spans="1:28" ht="15.75" customHeight="1">
      <c r="A819" s="22"/>
      <c r="B819" s="2"/>
      <c r="C819" s="3"/>
      <c r="D819" s="21"/>
      <c r="E819" s="4"/>
      <c r="F819" s="300"/>
      <c r="G819" s="5"/>
      <c r="H819" s="5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</row>
    <row r="820" spans="1:28" ht="15.75" customHeight="1">
      <c r="A820" s="22"/>
      <c r="B820" s="2"/>
      <c r="C820" s="3"/>
      <c r="D820" s="21"/>
      <c r="E820" s="4"/>
      <c r="F820" s="300"/>
      <c r="G820" s="5"/>
      <c r="H820" s="5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</row>
    <row r="821" spans="1:28" ht="15.75" customHeight="1">
      <c r="A821" s="22"/>
      <c r="B821" s="2"/>
      <c r="C821" s="3"/>
      <c r="D821" s="21"/>
      <c r="E821" s="4"/>
      <c r="F821" s="300"/>
      <c r="G821" s="5"/>
      <c r="H821" s="5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</row>
    <row r="822" spans="1:28" ht="15.75" customHeight="1">
      <c r="A822" s="22"/>
      <c r="B822" s="2"/>
      <c r="C822" s="3"/>
      <c r="D822" s="21"/>
      <c r="E822" s="4"/>
      <c r="F822" s="300"/>
      <c r="G822" s="5"/>
      <c r="H822" s="5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</row>
    <row r="823" spans="1:28" ht="15.75" customHeight="1">
      <c r="A823" s="22"/>
      <c r="B823" s="2"/>
      <c r="C823" s="3"/>
      <c r="D823" s="21"/>
      <c r="E823" s="4"/>
      <c r="F823" s="300"/>
      <c r="G823" s="5"/>
      <c r="H823" s="5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</row>
    <row r="824" spans="1:28" ht="15.75" customHeight="1">
      <c r="A824" s="22"/>
      <c r="B824" s="2"/>
      <c r="C824" s="3"/>
      <c r="D824" s="21"/>
      <c r="E824" s="4"/>
      <c r="F824" s="300"/>
      <c r="G824" s="5"/>
      <c r="H824" s="5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</row>
    <row r="825" spans="1:28" ht="15.75" customHeight="1">
      <c r="A825" s="22"/>
      <c r="B825" s="2"/>
      <c r="C825" s="3"/>
      <c r="D825" s="21"/>
      <c r="E825" s="4"/>
      <c r="F825" s="300"/>
      <c r="G825" s="5"/>
      <c r="H825" s="5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</row>
    <row r="826" spans="1:28" ht="15.75" customHeight="1">
      <c r="A826" s="22"/>
      <c r="B826" s="2"/>
      <c r="C826" s="3"/>
      <c r="D826" s="21"/>
      <c r="E826" s="4"/>
      <c r="F826" s="300"/>
      <c r="G826" s="5"/>
      <c r="H826" s="5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</row>
    <row r="827" spans="1:28" ht="15.75" customHeight="1">
      <c r="A827" s="22"/>
      <c r="B827" s="2"/>
      <c r="C827" s="3"/>
      <c r="D827" s="21"/>
      <c r="E827" s="4"/>
      <c r="F827" s="300"/>
      <c r="G827" s="5"/>
      <c r="H827" s="5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</row>
    <row r="828" spans="1:28" ht="15.75" customHeight="1">
      <c r="A828" s="22"/>
      <c r="B828" s="2"/>
      <c r="C828" s="3"/>
      <c r="D828" s="21"/>
      <c r="E828" s="4"/>
      <c r="F828" s="300"/>
      <c r="G828" s="5"/>
      <c r="H828" s="5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</row>
    <row r="829" spans="1:28" ht="15.75" customHeight="1">
      <c r="A829" s="22"/>
      <c r="B829" s="2"/>
      <c r="C829" s="3"/>
      <c r="D829" s="21"/>
      <c r="E829" s="4"/>
      <c r="F829" s="300"/>
      <c r="G829" s="5"/>
      <c r="H829" s="5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</row>
    <row r="830" spans="1:28" ht="15.75" customHeight="1">
      <c r="A830" s="22"/>
      <c r="B830" s="2"/>
      <c r="C830" s="3"/>
      <c r="D830" s="21"/>
      <c r="E830" s="4"/>
      <c r="F830" s="300"/>
      <c r="G830" s="5"/>
      <c r="H830" s="5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</row>
    <row r="831" spans="1:28" ht="15.75" customHeight="1">
      <c r="A831" s="22"/>
      <c r="B831" s="2"/>
      <c r="C831" s="3"/>
      <c r="D831" s="21"/>
      <c r="E831" s="4"/>
      <c r="F831" s="300"/>
      <c r="G831" s="5"/>
      <c r="H831" s="5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</row>
    <row r="832" spans="1:28" ht="15.75" customHeight="1">
      <c r="A832" s="22"/>
      <c r="B832" s="2"/>
      <c r="C832" s="3"/>
      <c r="D832" s="21"/>
      <c r="E832" s="4"/>
      <c r="F832" s="300"/>
      <c r="G832" s="5"/>
      <c r="H832" s="5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</row>
    <row r="833" spans="1:28" ht="15.75" customHeight="1">
      <c r="A833" s="22"/>
      <c r="B833" s="2"/>
      <c r="C833" s="3"/>
      <c r="D833" s="21"/>
      <c r="E833" s="4"/>
      <c r="F833" s="300"/>
      <c r="G833" s="5"/>
      <c r="H833" s="5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</row>
    <row r="834" spans="1:28" ht="15.75" customHeight="1">
      <c r="A834" s="22"/>
      <c r="B834" s="2"/>
      <c r="C834" s="3"/>
      <c r="D834" s="21"/>
      <c r="E834" s="4"/>
      <c r="F834" s="300"/>
      <c r="G834" s="5"/>
      <c r="H834" s="5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</row>
    <row r="835" spans="1:28" ht="15.75" customHeight="1">
      <c r="A835" s="22"/>
      <c r="B835" s="2"/>
      <c r="C835" s="3"/>
      <c r="D835" s="21"/>
      <c r="E835" s="4"/>
      <c r="F835" s="300"/>
      <c r="G835" s="5"/>
      <c r="H835" s="5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</row>
    <row r="836" spans="1:28" ht="15.75" customHeight="1">
      <c r="A836" s="22"/>
      <c r="B836" s="2"/>
      <c r="C836" s="3"/>
      <c r="D836" s="21"/>
      <c r="E836" s="4"/>
      <c r="F836" s="300"/>
      <c r="G836" s="5"/>
      <c r="H836" s="5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</row>
    <row r="837" spans="1:28" ht="15.75" customHeight="1">
      <c r="A837" s="22"/>
      <c r="B837" s="2"/>
      <c r="C837" s="3"/>
      <c r="D837" s="21"/>
      <c r="E837" s="4"/>
      <c r="F837" s="300"/>
      <c r="G837" s="5"/>
      <c r="H837" s="5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</row>
    <row r="838" spans="1:28" ht="15.75" customHeight="1">
      <c r="A838" s="22"/>
      <c r="B838" s="2"/>
      <c r="C838" s="3"/>
      <c r="D838" s="21"/>
      <c r="E838" s="4"/>
      <c r="F838" s="300"/>
      <c r="G838" s="5"/>
      <c r="H838" s="5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</row>
    <row r="839" spans="1:28" ht="15.75" customHeight="1">
      <c r="A839" s="22"/>
      <c r="B839" s="2"/>
      <c r="C839" s="3"/>
      <c r="D839" s="21"/>
      <c r="E839" s="4"/>
      <c r="F839" s="300"/>
      <c r="G839" s="5"/>
      <c r="H839" s="5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</row>
    <row r="840" spans="1:28" ht="15.75" customHeight="1">
      <c r="A840" s="22"/>
      <c r="B840" s="2"/>
      <c r="C840" s="3"/>
      <c r="D840" s="21"/>
      <c r="E840" s="4"/>
      <c r="F840" s="300"/>
      <c r="G840" s="5"/>
      <c r="H840" s="5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</row>
    <row r="841" spans="1:28" ht="15.75" customHeight="1">
      <c r="A841" s="22"/>
      <c r="B841" s="2"/>
      <c r="C841" s="3"/>
      <c r="D841" s="21"/>
      <c r="E841" s="4"/>
      <c r="F841" s="300"/>
      <c r="G841" s="5"/>
      <c r="H841" s="5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</row>
    <row r="842" spans="1:28" ht="15.75" customHeight="1">
      <c r="A842" s="22"/>
      <c r="B842" s="2"/>
      <c r="C842" s="3"/>
      <c r="D842" s="21"/>
      <c r="E842" s="4"/>
      <c r="F842" s="300"/>
      <c r="G842" s="5"/>
      <c r="H842" s="5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</row>
    <row r="843" spans="1:28" ht="15.75" customHeight="1">
      <c r="A843" s="22"/>
      <c r="B843" s="2"/>
      <c r="C843" s="3"/>
      <c r="D843" s="21"/>
      <c r="E843" s="4"/>
      <c r="F843" s="300"/>
      <c r="G843" s="5"/>
      <c r="H843" s="5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</row>
    <row r="844" spans="1:28" ht="15.75" customHeight="1">
      <c r="A844" s="22"/>
      <c r="B844" s="2"/>
      <c r="C844" s="3"/>
      <c r="D844" s="21"/>
      <c r="E844" s="4"/>
      <c r="F844" s="300"/>
      <c r="G844" s="5"/>
      <c r="H844" s="5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</row>
    <row r="845" spans="1:28" ht="15.75" customHeight="1">
      <c r="A845" s="22"/>
      <c r="B845" s="2"/>
      <c r="C845" s="3"/>
      <c r="D845" s="21"/>
      <c r="E845" s="4"/>
      <c r="F845" s="300"/>
      <c r="G845" s="5"/>
      <c r="H845" s="5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</row>
    <row r="846" spans="1:28" ht="15.75" customHeight="1">
      <c r="A846" s="22"/>
      <c r="B846" s="2"/>
      <c r="C846" s="3"/>
      <c r="D846" s="21"/>
      <c r="E846" s="4"/>
      <c r="F846" s="300"/>
      <c r="G846" s="5"/>
      <c r="H846" s="5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</row>
    <row r="847" spans="1:28" ht="15.75" customHeight="1">
      <c r="A847" s="22"/>
      <c r="B847" s="2"/>
      <c r="C847" s="3"/>
      <c r="D847" s="21"/>
      <c r="E847" s="4"/>
      <c r="F847" s="300"/>
      <c r="G847" s="5"/>
      <c r="H847" s="5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</row>
    <row r="848" spans="1:28" ht="15.75" customHeight="1">
      <c r="A848" s="22"/>
      <c r="B848" s="2"/>
      <c r="C848" s="3"/>
      <c r="D848" s="21"/>
      <c r="E848" s="4"/>
      <c r="F848" s="300"/>
      <c r="G848" s="5"/>
      <c r="H848" s="5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</row>
    <row r="849" spans="1:28" ht="15.75" customHeight="1">
      <c r="A849" s="22"/>
      <c r="B849" s="2"/>
      <c r="C849" s="3"/>
      <c r="D849" s="21"/>
      <c r="E849" s="4"/>
      <c r="F849" s="300"/>
      <c r="G849" s="5"/>
      <c r="H849" s="5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</row>
    <row r="850" spans="1:28" ht="15.75" customHeight="1">
      <c r="A850" s="22"/>
      <c r="B850" s="2"/>
      <c r="C850" s="3"/>
      <c r="D850" s="21"/>
      <c r="E850" s="4"/>
      <c r="F850" s="300"/>
      <c r="G850" s="5"/>
      <c r="H850" s="5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</row>
    <row r="851" spans="1:28" ht="15.75" customHeight="1">
      <c r="A851" s="22"/>
      <c r="B851" s="2"/>
      <c r="C851" s="3"/>
      <c r="D851" s="21"/>
      <c r="E851" s="4"/>
      <c r="F851" s="300"/>
      <c r="G851" s="5"/>
      <c r="H851" s="5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</row>
    <row r="852" spans="1:28" ht="15.75" customHeight="1">
      <c r="A852" s="22"/>
      <c r="B852" s="2"/>
      <c r="C852" s="3"/>
      <c r="D852" s="21"/>
      <c r="E852" s="4"/>
      <c r="F852" s="300"/>
      <c r="G852" s="5"/>
      <c r="H852" s="5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</row>
    <row r="853" spans="1:28" ht="15.75" customHeight="1">
      <c r="A853" s="22"/>
      <c r="B853" s="2"/>
      <c r="C853" s="3"/>
      <c r="D853" s="21"/>
      <c r="E853" s="4"/>
      <c r="F853" s="300"/>
      <c r="G853" s="5"/>
      <c r="H853" s="5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</row>
    <row r="854" spans="1:28" ht="15.75" customHeight="1">
      <c r="A854" s="22"/>
      <c r="B854" s="2"/>
      <c r="C854" s="3"/>
      <c r="D854" s="21"/>
      <c r="E854" s="4"/>
      <c r="F854" s="300"/>
      <c r="G854" s="5"/>
      <c r="H854" s="5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</row>
    <row r="855" spans="1:28" ht="15.75" customHeight="1">
      <c r="A855" s="22"/>
      <c r="B855" s="2"/>
      <c r="C855" s="3"/>
      <c r="D855" s="21"/>
      <c r="E855" s="4"/>
      <c r="F855" s="300"/>
      <c r="G855" s="5"/>
      <c r="H855" s="5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</row>
    <row r="856" spans="1:28" ht="15.75" customHeight="1">
      <c r="A856" s="22"/>
      <c r="B856" s="2"/>
      <c r="C856" s="3"/>
      <c r="D856" s="21"/>
      <c r="E856" s="4"/>
      <c r="F856" s="300"/>
      <c r="G856" s="5"/>
      <c r="H856" s="5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</row>
    <row r="857" spans="1:28" ht="15.75" customHeight="1">
      <c r="A857" s="22"/>
      <c r="B857" s="2"/>
      <c r="C857" s="3"/>
      <c r="D857" s="21"/>
      <c r="E857" s="4"/>
      <c r="F857" s="300"/>
      <c r="G857" s="5"/>
      <c r="H857" s="5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</row>
    <row r="858" spans="1:28" ht="15.75" customHeight="1">
      <c r="A858" s="22"/>
      <c r="B858" s="2"/>
      <c r="C858" s="3"/>
      <c r="D858" s="21"/>
      <c r="E858" s="4"/>
      <c r="F858" s="300"/>
      <c r="G858" s="5"/>
      <c r="H858" s="5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</row>
    <row r="859" spans="1:28" ht="15.75" customHeight="1">
      <c r="A859" s="22"/>
      <c r="B859" s="2"/>
      <c r="C859" s="3"/>
      <c r="D859" s="21"/>
      <c r="E859" s="4"/>
      <c r="F859" s="300"/>
      <c r="G859" s="5"/>
      <c r="H859" s="5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</row>
    <row r="860" spans="1:28" ht="15.75" customHeight="1">
      <c r="A860" s="22"/>
      <c r="B860" s="2"/>
      <c r="C860" s="3"/>
      <c r="D860" s="21"/>
      <c r="E860" s="4"/>
      <c r="F860" s="300"/>
      <c r="G860" s="5"/>
      <c r="H860" s="5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</row>
    <row r="861" spans="1:28" ht="15.75" customHeight="1">
      <c r="A861" s="22"/>
      <c r="B861" s="2"/>
      <c r="C861" s="3"/>
      <c r="D861" s="21"/>
      <c r="E861" s="4"/>
      <c r="F861" s="300"/>
      <c r="G861" s="5"/>
      <c r="H861" s="5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</row>
    <row r="862" spans="1:28" ht="15.75" customHeight="1">
      <c r="A862" s="22"/>
      <c r="B862" s="2"/>
      <c r="C862" s="3"/>
      <c r="D862" s="21"/>
      <c r="E862" s="4"/>
      <c r="F862" s="300"/>
      <c r="G862" s="5"/>
      <c r="H862" s="5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</row>
    <row r="863" spans="1:28" ht="15.75" customHeight="1">
      <c r="A863" s="22"/>
      <c r="B863" s="2"/>
      <c r="C863" s="3"/>
      <c r="D863" s="21"/>
      <c r="E863" s="4"/>
      <c r="F863" s="300"/>
      <c r="G863" s="5"/>
      <c r="H863" s="5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</row>
    <row r="864" spans="1:28" ht="15.75" customHeight="1">
      <c r="A864" s="22"/>
      <c r="B864" s="2"/>
      <c r="C864" s="3"/>
      <c r="D864" s="21"/>
      <c r="E864" s="4"/>
      <c r="F864" s="300"/>
      <c r="G864" s="5"/>
      <c r="H864" s="5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</row>
    <row r="865" spans="1:28" ht="15.75" customHeight="1">
      <c r="A865" s="22"/>
      <c r="B865" s="2"/>
      <c r="C865" s="3"/>
      <c r="D865" s="21"/>
      <c r="E865" s="4"/>
      <c r="F865" s="300"/>
      <c r="G865" s="5"/>
      <c r="H865" s="5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</row>
    <row r="866" spans="1:28" ht="15.75" customHeight="1">
      <c r="A866" s="22"/>
      <c r="B866" s="2"/>
      <c r="C866" s="3"/>
      <c r="D866" s="21"/>
      <c r="E866" s="4"/>
      <c r="F866" s="300"/>
      <c r="G866" s="5"/>
      <c r="H866" s="5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</row>
    <row r="867" spans="1:28" ht="15.75" customHeight="1">
      <c r="A867" s="22"/>
      <c r="B867" s="2"/>
      <c r="C867" s="3"/>
      <c r="D867" s="21"/>
      <c r="E867" s="4"/>
      <c r="F867" s="300"/>
      <c r="G867" s="5"/>
      <c r="H867" s="5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</row>
    <row r="868" spans="1:28" ht="15.75" customHeight="1">
      <c r="A868" s="22"/>
      <c r="B868" s="2"/>
      <c r="C868" s="3"/>
      <c r="D868" s="21"/>
      <c r="E868" s="4"/>
      <c r="F868" s="300"/>
      <c r="G868" s="5"/>
      <c r="H868" s="5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</row>
    <row r="869" spans="1:28" ht="15.75" customHeight="1">
      <c r="A869" s="22"/>
      <c r="B869" s="2"/>
      <c r="C869" s="3"/>
      <c r="D869" s="21"/>
      <c r="E869" s="4"/>
      <c r="F869" s="300"/>
      <c r="G869" s="5"/>
      <c r="H869" s="5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</row>
    <row r="870" spans="1:28" ht="15.75" customHeight="1">
      <c r="A870" s="22"/>
      <c r="B870" s="2"/>
      <c r="C870" s="3"/>
      <c r="D870" s="21"/>
      <c r="E870" s="4"/>
      <c r="F870" s="300"/>
      <c r="G870" s="5"/>
      <c r="H870" s="5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</row>
    <row r="871" spans="1:28" ht="15.75" customHeight="1">
      <c r="A871" s="22"/>
      <c r="B871" s="2"/>
      <c r="C871" s="3"/>
      <c r="D871" s="21"/>
      <c r="E871" s="4"/>
      <c r="F871" s="300"/>
      <c r="G871" s="5"/>
      <c r="H871" s="5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</row>
    <row r="872" spans="1:28" ht="15.75" customHeight="1">
      <c r="A872" s="22"/>
      <c r="B872" s="2"/>
      <c r="C872" s="3"/>
      <c r="D872" s="21"/>
      <c r="E872" s="4"/>
      <c r="F872" s="300"/>
      <c r="G872" s="5"/>
      <c r="H872" s="5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</row>
    <row r="873" spans="1:28" ht="15.75" customHeight="1">
      <c r="A873" s="22"/>
      <c r="B873" s="2"/>
      <c r="C873" s="3"/>
      <c r="D873" s="21"/>
      <c r="E873" s="4"/>
      <c r="F873" s="300"/>
      <c r="G873" s="5"/>
      <c r="H873" s="5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</row>
    <row r="874" spans="1:28" ht="15.75" customHeight="1">
      <c r="A874" s="22"/>
      <c r="B874" s="2"/>
      <c r="C874" s="3"/>
      <c r="D874" s="21"/>
      <c r="E874" s="4"/>
      <c r="F874" s="300"/>
      <c r="G874" s="5"/>
      <c r="H874" s="5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</row>
    <row r="875" spans="1:28" ht="15.75" customHeight="1">
      <c r="A875" s="22"/>
      <c r="B875" s="2"/>
      <c r="C875" s="3"/>
      <c r="D875" s="21"/>
      <c r="E875" s="4"/>
      <c r="F875" s="300"/>
      <c r="G875" s="5"/>
      <c r="H875" s="5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</row>
    <row r="876" spans="1:28" ht="15.75" customHeight="1">
      <c r="A876" s="22"/>
      <c r="B876" s="2"/>
      <c r="C876" s="3"/>
      <c r="D876" s="21"/>
      <c r="E876" s="4"/>
      <c r="F876" s="300"/>
      <c r="G876" s="5"/>
      <c r="H876" s="5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</row>
    <row r="877" spans="1:28" ht="15.75" customHeight="1">
      <c r="A877" s="22"/>
      <c r="B877" s="2"/>
      <c r="C877" s="3"/>
      <c r="D877" s="21"/>
      <c r="E877" s="4"/>
      <c r="F877" s="300"/>
      <c r="G877" s="5"/>
      <c r="H877" s="5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</row>
    <row r="878" spans="1:28" ht="15.75" customHeight="1">
      <c r="A878" s="22"/>
      <c r="B878" s="2"/>
      <c r="C878" s="3"/>
      <c r="D878" s="21"/>
      <c r="E878" s="4"/>
      <c r="F878" s="300"/>
      <c r="G878" s="5"/>
      <c r="H878" s="5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</row>
    <row r="879" spans="1:28" ht="15.75" customHeight="1">
      <c r="A879" s="22"/>
      <c r="B879" s="2"/>
      <c r="C879" s="3"/>
      <c r="D879" s="21"/>
      <c r="E879" s="4"/>
      <c r="F879" s="300"/>
      <c r="G879" s="5"/>
      <c r="H879" s="5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</row>
    <row r="880" spans="1:28" ht="15.75" customHeight="1">
      <c r="A880" s="22"/>
      <c r="B880" s="2"/>
      <c r="C880" s="3"/>
      <c r="D880" s="21"/>
      <c r="E880" s="4"/>
      <c r="F880" s="300"/>
      <c r="G880" s="5"/>
      <c r="H880" s="5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</row>
    <row r="881" spans="1:28" ht="15.75" customHeight="1">
      <c r="A881" s="22"/>
      <c r="B881" s="2"/>
      <c r="C881" s="3"/>
      <c r="D881" s="21"/>
      <c r="E881" s="4"/>
      <c r="F881" s="300"/>
      <c r="G881" s="5"/>
      <c r="H881" s="5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</row>
    <row r="882" spans="1:28" ht="15.75" customHeight="1">
      <c r="A882" s="22"/>
      <c r="B882" s="2"/>
      <c r="C882" s="3"/>
      <c r="D882" s="21"/>
      <c r="E882" s="4"/>
      <c r="F882" s="300"/>
      <c r="G882" s="5"/>
      <c r="H882" s="5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</row>
    <row r="883" spans="1:28" ht="15.75" customHeight="1">
      <c r="A883" s="22"/>
      <c r="B883" s="2"/>
      <c r="C883" s="3"/>
      <c r="D883" s="21"/>
      <c r="E883" s="4"/>
      <c r="F883" s="300"/>
      <c r="G883" s="5"/>
      <c r="H883" s="5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</row>
    <row r="884" spans="1:28" ht="15.75" customHeight="1">
      <c r="A884" s="22"/>
      <c r="B884" s="2"/>
      <c r="C884" s="3"/>
      <c r="D884" s="21"/>
      <c r="E884" s="4"/>
      <c r="F884" s="300"/>
      <c r="G884" s="5"/>
      <c r="H884" s="5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</row>
    <row r="885" spans="1:28" ht="15.75" customHeight="1">
      <c r="A885" s="22"/>
      <c r="B885" s="2"/>
      <c r="C885" s="3"/>
      <c r="D885" s="21"/>
      <c r="E885" s="4"/>
      <c r="F885" s="300"/>
      <c r="G885" s="5"/>
      <c r="H885" s="5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</row>
    <row r="886" spans="1:28" ht="15.75" customHeight="1">
      <c r="A886" s="22"/>
      <c r="B886" s="2"/>
      <c r="C886" s="3"/>
      <c r="D886" s="21"/>
      <c r="E886" s="4"/>
      <c r="F886" s="300"/>
      <c r="G886" s="5"/>
      <c r="H886" s="5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</row>
    <row r="887" spans="1:28" ht="15.75" customHeight="1">
      <c r="A887" s="22"/>
      <c r="B887" s="2"/>
      <c r="C887" s="3"/>
      <c r="D887" s="21"/>
      <c r="E887" s="4"/>
      <c r="F887" s="300"/>
      <c r="G887" s="5"/>
      <c r="H887" s="5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</row>
    <row r="888" spans="1:28" ht="15.75" customHeight="1">
      <c r="A888" s="22"/>
      <c r="B888" s="2"/>
      <c r="C888" s="3"/>
      <c r="D888" s="21"/>
      <c r="E888" s="4"/>
      <c r="F888" s="300"/>
      <c r="G888" s="5"/>
      <c r="H888" s="5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</row>
    <row r="889" spans="1:28" ht="15.75" customHeight="1">
      <c r="A889" s="22"/>
      <c r="B889" s="2"/>
      <c r="C889" s="3"/>
      <c r="D889" s="21"/>
      <c r="E889" s="4"/>
      <c r="F889" s="300"/>
      <c r="G889" s="5"/>
      <c r="H889" s="5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</row>
    <row r="890" spans="1:28" ht="15.75" customHeight="1">
      <c r="A890" s="22"/>
      <c r="B890" s="2"/>
      <c r="C890" s="3"/>
      <c r="D890" s="21"/>
      <c r="E890" s="4"/>
      <c r="F890" s="300"/>
      <c r="G890" s="5"/>
      <c r="H890" s="5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</row>
    <row r="891" spans="1:28" ht="15.75" customHeight="1">
      <c r="A891" s="22"/>
      <c r="B891" s="2"/>
      <c r="C891" s="3"/>
      <c r="D891" s="21"/>
      <c r="E891" s="4"/>
      <c r="F891" s="300"/>
      <c r="G891" s="5"/>
      <c r="H891" s="5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</row>
    <row r="892" spans="1:28" ht="15.75" customHeight="1">
      <c r="A892" s="22"/>
      <c r="B892" s="2"/>
      <c r="C892" s="3"/>
      <c r="D892" s="21"/>
      <c r="E892" s="4"/>
      <c r="F892" s="300"/>
      <c r="G892" s="5"/>
      <c r="H892" s="5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</row>
    <row r="893" spans="1:28" ht="15.75" customHeight="1">
      <c r="A893" s="22"/>
      <c r="B893" s="2"/>
      <c r="C893" s="3"/>
      <c r="D893" s="21"/>
      <c r="E893" s="4"/>
      <c r="F893" s="300"/>
      <c r="G893" s="5"/>
      <c r="H893" s="5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</row>
    <row r="894" spans="1:28" ht="15.75" customHeight="1">
      <c r="A894" s="22"/>
      <c r="B894" s="2"/>
      <c r="C894" s="3"/>
      <c r="D894" s="21"/>
      <c r="E894" s="4"/>
      <c r="F894" s="300"/>
      <c r="G894" s="5"/>
      <c r="H894" s="5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</row>
    <row r="895" spans="1:28" ht="15.75" customHeight="1">
      <c r="A895" s="22"/>
      <c r="B895" s="2"/>
      <c r="C895" s="3"/>
      <c r="D895" s="21"/>
      <c r="E895" s="4"/>
      <c r="F895" s="300"/>
      <c r="G895" s="5"/>
      <c r="H895" s="5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</row>
    <row r="896" spans="1:28" ht="15.75" customHeight="1">
      <c r="A896" s="22"/>
      <c r="B896" s="2"/>
      <c r="C896" s="3"/>
      <c r="D896" s="21"/>
      <c r="E896" s="4"/>
      <c r="F896" s="300"/>
      <c r="G896" s="5"/>
      <c r="H896" s="5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</row>
    <row r="897" spans="1:28" ht="15.75" customHeight="1">
      <c r="A897" s="22"/>
      <c r="B897" s="2"/>
      <c r="C897" s="3"/>
      <c r="D897" s="21"/>
      <c r="E897" s="4"/>
      <c r="F897" s="300"/>
      <c r="G897" s="5"/>
      <c r="H897" s="5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</row>
    <row r="898" spans="1:28" ht="15.75" customHeight="1">
      <c r="A898" s="22"/>
      <c r="B898" s="2"/>
      <c r="C898" s="3"/>
      <c r="D898" s="21"/>
      <c r="E898" s="4"/>
      <c r="F898" s="300"/>
      <c r="G898" s="5"/>
      <c r="H898" s="5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</row>
    <row r="899" spans="1:28" ht="15.75" customHeight="1">
      <c r="A899" s="22"/>
      <c r="B899" s="2"/>
      <c r="C899" s="3"/>
      <c r="D899" s="21"/>
      <c r="E899" s="4"/>
      <c r="F899" s="300"/>
      <c r="G899" s="5"/>
      <c r="H899" s="5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</row>
    <row r="900" spans="1:28" ht="15.75" customHeight="1">
      <c r="A900" s="22"/>
      <c r="B900" s="2"/>
      <c r="C900" s="3"/>
      <c r="D900" s="21"/>
      <c r="E900" s="4"/>
      <c r="F900" s="300"/>
      <c r="G900" s="5"/>
      <c r="H900" s="5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</row>
    <row r="901" spans="1:28" ht="15.75" customHeight="1">
      <c r="A901" s="22"/>
      <c r="B901" s="2"/>
      <c r="C901" s="3"/>
      <c r="D901" s="21"/>
      <c r="E901" s="4"/>
      <c r="F901" s="300"/>
      <c r="G901" s="5"/>
      <c r="H901" s="5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</row>
    <row r="902" spans="1:28" ht="15.75" customHeight="1">
      <c r="A902" s="22"/>
      <c r="B902" s="2"/>
      <c r="C902" s="3"/>
      <c r="D902" s="21"/>
      <c r="E902" s="4"/>
      <c r="F902" s="300"/>
      <c r="G902" s="5"/>
      <c r="H902" s="5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</row>
    <row r="903" spans="1:28" ht="15.75" customHeight="1">
      <c r="A903" s="22"/>
      <c r="B903" s="2"/>
      <c r="C903" s="3"/>
      <c r="D903" s="21"/>
      <c r="E903" s="4"/>
      <c r="F903" s="300"/>
      <c r="G903" s="5"/>
      <c r="H903" s="5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</row>
    <row r="904" spans="1:28" ht="15.75" customHeight="1">
      <c r="A904" s="22"/>
      <c r="B904" s="2"/>
      <c r="C904" s="3"/>
      <c r="D904" s="21"/>
      <c r="E904" s="4"/>
      <c r="F904" s="300"/>
      <c r="G904" s="5"/>
      <c r="H904" s="5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</row>
    <row r="905" spans="1:28" ht="15.75" customHeight="1">
      <c r="A905" s="22"/>
      <c r="B905" s="2"/>
      <c r="C905" s="3"/>
      <c r="D905" s="21"/>
      <c r="E905" s="4"/>
      <c r="F905" s="300"/>
      <c r="G905" s="5"/>
      <c r="H905" s="5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</row>
    <row r="906" spans="1:28" ht="15.75" customHeight="1">
      <c r="A906" s="22"/>
      <c r="B906" s="2"/>
      <c r="C906" s="3"/>
      <c r="D906" s="21"/>
      <c r="E906" s="4"/>
      <c r="F906" s="300"/>
      <c r="G906" s="5"/>
      <c r="H906" s="5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</row>
    <row r="907" spans="1:28" ht="15.75" customHeight="1">
      <c r="A907" s="22"/>
      <c r="B907" s="2"/>
      <c r="C907" s="3"/>
      <c r="D907" s="21"/>
      <c r="E907" s="4"/>
      <c r="F907" s="300"/>
      <c r="G907" s="5"/>
      <c r="H907" s="5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</row>
    <row r="908" spans="1:28" ht="15.75" customHeight="1">
      <c r="A908" s="22"/>
      <c r="B908" s="2"/>
      <c r="C908" s="3"/>
      <c r="D908" s="21"/>
      <c r="E908" s="4"/>
      <c r="F908" s="300"/>
      <c r="G908" s="5"/>
      <c r="H908" s="5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</row>
    <row r="909" spans="1:28" ht="15.75" customHeight="1">
      <c r="A909" s="22"/>
      <c r="B909" s="2"/>
      <c r="C909" s="3"/>
      <c r="D909" s="21"/>
      <c r="E909" s="4"/>
      <c r="F909" s="300"/>
      <c r="G909" s="5"/>
      <c r="H909" s="5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</row>
    <row r="910" spans="1:28" ht="15.75" customHeight="1">
      <c r="A910" s="22"/>
      <c r="B910" s="2"/>
      <c r="C910" s="3"/>
      <c r="D910" s="21"/>
      <c r="E910" s="4"/>
      <c r="F910" s="300"/>
      <c r="G910" s="5"/>
      <c r="H910" s="5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</row>
    <row r="911" spans="1:28" ht="15.75" customHeight="1">
      <c r="A911" s="22"/>
      <c r="B911" s="2"/>
      <c r="C911" s="3"/>
      <c r="D911" s="21"/>
      <c r="E911" s="4"/>
      <c r="F911" s="300"/>
      <c r="G911" s="5"/>
      <c r="H911" s="5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</row>
    <row r="912" spans="1:28" ht="15.75" customHeight="1">
      <c r="A912" s="22"/>
      <c r="B912" s="2"/>
      <c r="C912" s="3"/>
      <c r="D912" s="21"/>
      <c r="E912" s="4"/>
      <c r="F912" s="300"/>
      <c r="G912" s="5"/>
      <c r="H912" s="5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</row>
    <row r="913" spans="1:28" ht="15.75" customHeight="1">
      <c r="A913" s="22"/>
      <c r="B913" s="2"/>
      <c r="C913" s="3"/>
      <c r="D913" s="21"/>
      <c r="E913" s="4"/>
      <c r="F913" s="300"/>
      <c r="G913" s="5"/>
      <c r="H913" s="5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</row>
    <row r="914" spans="1:28" ht="15.75" customHeight="1">
      <c r="A914" s="22"/>
      <c r="B914" s="2"/>
      <c r="C914" s="3"/>
      <c r="D914" s="21"/>
      <c r="E914" s="4"/>
      <c r="F914" s="300"/>
      <c r="G914" s="5"/>
      <c r="H914" s="5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</row>
    <row r="915" spans="1:28" ht="15.75" customHeight="1">
      <c r="A915" s="22"/>
      <c r="B915" s="2"/>
      <c r="C915" s="3"/>
      <c r="D915" s="21"/>
      <c r="E915" s="4"/>
      <c r="F915" s="300"/>
      <c r="G915" s="5"/>
      <c r="H915" s="5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</row>
    <row r="916" spans="1:28" ht="15.75" customHeight="1">
      <c r="A916" s="22"/>
      <c r="B916" s="2"/>
      <c r="C916" s="3"/>
      <c r="D916" s="21"/>
      <c r="E916" s="4"/>
      <c r="F916" s="300"/>
      <c r="G916" s="5"/>
      <c r="H916" s="5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</row>
    <row r="917" spans="1:28" ht="15.75" customHeight="1">
      <c r="A917" s="22"/>
      <c r="B917" s="2"/>
      <c r="C917" s="3"/>
      <c r="D917" s="21"/>
      <c r="E917" s="4"/>
      <c r="F917" s="300"/>
      <c r="G917" s="5"/>
      <c r="H917" s="5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</row>
    <row r="918" spans="1:28" ht="15.75" customHeight="1">
      <c r="A918" s="22"/>
      <c r="B918" s="2"/>
      <c r="C918" s="3"/>
      <c r="D918" s="21"/>
      <c r="E918" s="4"/>
      <c r="F918" s="300"/>
      <c r="G918" s="5"/>
      <c r="H918" s="5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</row>
    <row r="919" spans="1:28" ht="15.75" customHeight="1">
      <c r="A919" s="22"/>
      <c r="B919" s="2"/>
      <c r="C919" s="3"/>
      <c r="D919" s="21"/>
      <c r="E919" s="4"/>
      <c r="F919" s="300"/>
      <c r="G919" s="5"/>
      <c r="H919" s="5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</row>
    <row r="920" spans="1:28" ht="15.75" customHeight="1">
      <c r="A920" s="22"/>
      <c r="B920" s="2"/>
      <c r="C920" s="3"/>
      <c r="D920" s="21"/>
      <c r="E920" s="4"/>
      <c r="F920" s="300"/>
      <c r="G920" s="5"/>
      <c r="H920" s="5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</row>
    <row r="921" spans="1:28" ht="15.75" customHeight="1">
      <c r="A921" s="22"/>
      <c r="B921" s="2"/>
      <c r="C921" s="3"/>
      <c r="D921" s="21"/>
      <c r="E921" s="4"/>
      <c r="F921" s="300"/>
      <c r="G921" s="5"/>
      <c r="H921" s="5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</row>
    <row r="922" spans="1:28" ht="15.75" customHeight="1">
      <c r="A922" s="22"/>
      <c r="B922" s="2"/>
      <c r="C922" s="3"/>
      <c r="D922" s="21"/>
      <c r="E922" s="4"/>
      <c r="F922" s="300"/>
      <c r="G922" s="5"/>
      <c r="H922" s="5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</row>
    <row r="923" spans="1:28" ht="15.75" customHeight="1">
      <c r="A923" s="22"/>
      <c r="B923" s="2"/>
      <c r="C923" s="3"/>
      <c r="D923" s="21"/>
      <c r="E923" s="4"/>
      <c r="F923" s="300"/>
      <c r="G923" s="5"/>
      <c r="H923" s="5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</row>
    <row r="924" spans="1:28" ht="15.75" customHeight="1">
      <c r="A924" s="22"/>
      <c r="B924" s="2"/>
      <c r="C924" s="3"/>
      <c r="D924" s="21"/>
      <c r="E924" s="4"/>
      <c r="F924" s="300"/>
      <c r="G924" s="5"/>
      <c r="H924" s="5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</row>
    <row r="925" spans="1:28" ht="15.75" customHeight="1">
      <c r="A925" s="22"/>
      <c r="B925" s="2"/>
      <c r="C925" s="3"/>
      <c r="D925" s="21"/>
      <c r="E925" s="4"/>
      <c r="F925" s="300"/>
      <c r="G925" s="5"/>
      <c r="H925" s="5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</row>
    <row r="926" spans="1:28" ht="15.75" customHeight="1">
      <c r="A926" s="22"/>
      <c r="B926" s="2"/>
      <c r="C926" s="3"/>
      <c r="D926" s="21"/>
      <c r="E926" s="4"/>
      <c r="F926" s="300"/>
      <c r="G926" s="5"/>
      <c r="H926" s="5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</row>
    <row r="927" spans="1:28" ht="15.75" customHeight="1">
      <c r="A927" s="22"/>
      <c r="B927" s="2"/>
      <c r="C927" s="3"/>
      <c r="D927" s="21"/>
      <c r="E927" s="4"/>
      <c r="F927" s="300"/>
      <c r="G927" s="5"/>
      <c r="H927" s="5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</row>
    <row r="928" spans="1:28" ht="15.75" customHeight="1">
      <c r="A928" s="22"/>
      <c r="B928" s="2"/>
      <c r="C928" s="3"/>
      <c r="D928" s="21"/>
      <c r="E928" s="4"/>
      <c r="F928" s="300"/>
      <c r="G928" s="5"/>
      <c r="H928" s="5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</row>
    <row r="929" spans="1:28" ht="15.75" customHeight="1">
      <c r="A929" s="22"/>
      <c r="B929" s="2"/>
      <c r="C929" s="3"/>
      <c r="D929" s="21"/>
      <c r="E929" s="4"/>
      <c r="F929" s="300"/>
      <c r="G929" s="5"/>
      <c r="H929" s="5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</row>
    <row r="930" spans="1:28" ht="15.75" customHeight="1">
      <c r="A930" s="22"/>
      <c r="B930" s="2"/>
      <c r="C930" s="3"/>
      <c r="D930" s="21"/>
      <c r="E930" s="4"/>
      <c r="F930" s="300"/>
      <c r="G930" s="5"/>
      <c r="H930" s="5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</row>
    <row r="931" spans="1:28" ht="15.75" customHeight="1">
      <c r="A931" s="22"/>
      <c r="B931" s="2"/>
      <c r="C931" s="3"/>
      <c r="D931" s="21"/>
      <c r="E931" s="4"/>
      <c r="F931" s="300"/>
      <c r="G931" s="5"/>
      <c r="H931" s="5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</row>
    <row r="932" spans="1:28" ht="15.75" customHeight="1">
      <c r="A932" s="22"/>
      <c r="B932" s="2"/>
      <c r="C932" s="3"/>
      <c r="D932" s="21"/>
      <c r="E932" s="4"/>
      <c r="F932" s="300"/>
      <c r="G932" s="5"/>
      <c r="H932" s="5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</row>
    <row r="933" spans="1:28" ht="15.75" customHeight="1">
      <c r="A933" s="22"/>
      <c r="B933" s="2"/>
      <c r="C933" s="3"/>
      <c r="D933" s="21"/>
      <c r="E933" s="4"/>
      <c r="F933" s="300"/>
      <c r="G933" s="5"/>
      <c r="H933" s="5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</row>
    <row r="934" spans="1:28" ht="15.75" customHeight="1">
      <c r="A934" s="22"/>
      <c r="B934" s="2"/>
      <c r="C934" s="3"/>
      <c r="D934" s="21"/>
      <c r="E934" s="4"/>
      <c r="F934" s="300"/>
      <c r="G934" s="5"/>
      <c r="H934" s="5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</row>
    <row r="935" spans="1:28" ht="15.75" customHeight="1">
      <c r="A935" s="22"/>
      <c r="B935" s="2"/>
      <c r="C935" s="3"/>
      <c r="D935" s="21"/>
      <c r="E935" s="4"/>
      <c r="F935" s="300"/>
      <c r="G935" s="5"/>
      <c r="H935" s="5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</row>
    <row r="936" spans="1:28" ht="15.75" customHeight="1">
      <c r="A936" s="22"/>
      <c r="B936" s="2"/>
      <c r="C936" s="3"/>
      <c r="D936" s="21"/>
      <c r="E936" s="4"/>
      <c r="F936" s="300"/>
      <c r="G936" s="5"/>
      <c r="H936" s="5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</row>
    <row r="937" spans="1:28" ht="15.75" customHeight="1">
      <c r="A937" s="22"/>
      <c r="B937" s="2"/>
      <c r="C937" s="3"/>
      <c r="D937" s="21"/>
      <c r="E937" s="4"/>
      <c r="F937" s="300"/>
      <c r="G937" s="5"/>
      <c r="H937" s="5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</row>
    <row r="938" spans="1:28" ht="15.75" customHeight="1">
      <c r="A938" s="22"/>
      <c r="B938" s="2"/>
      <c r="C938" s="3"/>
      <c r="D938" s="21"/>
      <c r="E938" s="4"/>
      <c r="F938" s="300"/>
      <c r="G938" s="5"/>
      <c r="H938" s="5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</row>
    <row r="939" spans="1:28" ht="15.75" customHeight="1">
      <c r="A939" s="22"/>
      <c r="B939" s="2"/>
      <c r="C939" s="3"/>
      <c r="D939" s="21"/>
      <c r="E939" s="4"/>
      <c r="F939" s="300"/>
      <c r="G939" s="5"/>
      <c r="H939" s="5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</row>
    <row r="940" spans="1:28" ht="15.75" customHeight="1">
      <c r="A940" s="22"/>
      <c r="B940" s="2"/>
      <c r="C940" s="3"/>
      <c r="D940" s="21"/>
      <c r="E940" s="4"/>
      <c r="F940" s="300"/>
      <c r="G940" s="5"/>
      <c r="H940" s="5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</row>
    <row r="941" spans="1:28" ht="15.75" customHeight="1">
      <c r="A941" s="22"/>
      <c r="B941" s="2"/>
      <c r="C941" s="3"/>
      <c r="D941" s="21"/>
      <c r="E941" s="4"/>
      <c r="F941" s="300"/>
      <c r="G941" s="5"/>
      <c r="H941" s="5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</row>
    <row r="942" spans="1:28" ht="15.75" customHeight="1">
      <c r="A942" s="22"/>
      <c r="B942" s="2"/>
      <c r="C942" s="3"/>
      <c r="D942" s="21"/>
      <c r="E942" s="4"/>
      <c r="F942" s="300"/>
      <c r="G942" s="5"/>
      <c r="H942" s="5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</row>
    <row r="943" spans="1:28" ht="15.75" customHeight="1">
      <c r="A943" s="22"/>
      <c r="B943" s="2"/>
      <c r="C943" s="3"/>
      <c r="D943" s="21"/>
      <c r="E943" s="4"/>
      <c r="F943" s="300"/>
      <c r="G943" s="5"/>
      <c r="H943" s="5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</row>
    <row r="944" spans="1:28" ht="15.75" customHeight="1">
      <c r="A944" s="22"/>
      <c r="B944" s="2"/>
      <c r="C944" s="3"/>
      <c r="D944" s="21"/>
      <c r="E944" s="4"/>
      <c r="F944" s="300"/>
      <c r="G944" s="5"/>
      <c r="H944" s="5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</row>
    <row r="945" spans="1:28" ht="15.75" customHeight="1">
      <c r="A945" s="22"/>
      <c r="B945" s="2"/>
      <c r="C945" s="3"/>
      <c r="D945" s="21"/>
      <c r="E945" s="4"/>
      <c r="F945" s="300"/>
      <c r="G945" s="5"/>
      <c r="H945" s="5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</row>
    <row r="946" spans="1:28" ht="15.75" customHeight="1">
      <c r="A946" s="22"/>
      <c r="B946" s="2"/>
      <c r="C946" s="3"/>
      <c r="D946" s="21"/>
      <c r="E946" s="4"/>
      <c r="F946" s="300"/>
      <c r="G946" s="5"/>
      <c r="H946" s="5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</row>
    <row r="947" spans="1:28" ht="15.75" customHeight="1">
      <c r="A947" s="22"/>
      <c r="B947" s="2"/>
      <c r="C947" s="3"/>
      <c r="D947" s="21"/>
      <c r="E947" s="4"/>
      <c r="F947" s="300"/>
      <c r="G947" s="5"/>
      <c r="H947" s="5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</row>
    <row r="948" spans="1:28" ht="15.75" customHeight="1">
      <c r="A948" s="22"/>
      <c r="B948" s="2"/>
      <c r="C948" s="3"/>
      <c r="D948" s="21"/>
      <c r="E948" s="4"/>
      <c r="F948" s="300"/>
      <c r="G948" s="5"/>
      <c r="H948" s="5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</row>
    <row r="949" spans="1:28" ht="15.75" customHeight="1">
      <c r="A949" s="22"/>
      <c r="B949" s="2"/>
      <c r="C949" s="3"/>
      <c r="D949" s="21"/>
      <c r="E949" s="4"/>
      <c r="F949" s="300"/>
      <c r="G949" s="5"/>
      <c r="H949" s="5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</row>
    <row r="950" spans="1:28" ht="15.75" customHeight="1">
      <c r="A950" s="22"/>
      <c r="B950" s="2"/>
      <c r="C950" s="3"/>
      <c r="D950" s="21"/>
      <c r="E950" s="4"/>
      <c r="F950" s="300"/>
      <c r="G950" s="5"/>
      <c r="H950" s="5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</row>
    <row r="951" spans="1:28" ht="15.75" customHeight="1">
      <c r="A951" s="22"/>
      <c r="B951" s="2"/>
      <c r="C951" s="3"/>
      <c r="D951" s="21"/>
      <c r="E951" s="4"/>
      <c r="F951" s="300"/>
      <c r="G951" s="5"/>
      <c r="H951" s="5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</row>
    <row r="952" spans="1:28" ht="15.75" customHeight="1">
      <c r="A952" s="22"/>
      <c r="B952" s="2"/>
      <c r="C952" s="3"/>
      <c r="D952" s="21"/>
      <c r="E952" s="4"/>
      <c r="F952" s="300"/>
      <c r="G952" s="5"/>
      <c r="H952" s="5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</row>
    <row r="953" spans="1:28" ht="15.75" customHeight="1">
      <c r="A953" s="22"/>
      <c r="B953" s="2"/>
      <c r="C953" s="3"/>
      <c r="D953" s="21"/>
      <c r="E953" s="4"/>
      <c r="F953" s="300"/>
      <c r="G953" s="5"/>
      <c r="H953" s="5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</row>
    <row r="954" spans="1:28" ht="15.75" customHeight="1">
      <c r="A954" s="22"/>
      <c r="B954" s="2"/>
      <c r="C954" s="3"/>
      <c r="D954" s="21"/>
      <c r="E954" s="4"/>
      <c r="F954" s="300"/>
      <c r="G954" s="5"/>
      <c r="H954" s="5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</row>
    <row r="955" spans="1:28" ht="15.75" customHeight="1">
      <c r="A955" s="22"/>
      <c r="B955" s="2"/>
      <c r="C955" s="3"/>
      <c r="D955" s="21"/>
      <c r="E955" s="4"/>
      <c r="F955" s="300"/>
      <c r="G955" s="5"/>
      <c r="H955" s="5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</row>
    <row r="956" spans="1:28" ht="15.75" customHeight="1">
      <c r="A956" s="22"/>
      <c r="B956" s="2"/>
      <c r="C956" s="3"/>
      <c r="D956" s="21"/>
      <c r="E956" s="4"/>
      <c r="F956" s="300"/>
      <c r="G956" s="5"/>
      <c r="H956" s="5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</row>
    <row r="957" spans="1:28" ht="15.75" customHeight="1">
      <c r="A957" s="22"/>
      <c r="B957" s="2"/>
      <c r="C957" s="3"/>
      <c r="D957" s="21"/>
      <c r="E957" s="4"/>
      <c r="F957" s="300"/>
      <c r="G957" s="5"/>
      <c r="H957" s="5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</row>
    <row r="958" spans="1:28" ht="15.75" customHeight="1">
      <c r="A958" s="22"/>
      <c r="B958" s="2"/>
      <c r="C958" s="3"/>
      <c r="D958" s="21"/>
      <c r="E958" s="4"/>
      <c r="F958" s="300"/>
      <c r="G958" s="5"/>
      <c r="H958" s="5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</row>
    <row r="959" spans="1:28" ht="15.75" customHeight="1">
      <c r="A959" s="22"/>
      <c r="B959" s="2"/>
      <c r="C959" s="3"/>
      <c r="D959" s="21"/>
      <c r="E959" s="4"/>
      <c r="F959" s="300"/>
      <c r="G959" s="5"/>
      <c r="H959" s="5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</row>
    <row r="960" spans="1:28" ht="15.75" customHeight="1">
      <c r="A960" s="22"/>
      <c r="B960" s="2"/>
      <c r="C960" s="3"/>
      <c r="D960" s="21"/>
      <c r="E960" s="4"/>
      <c r="F960" s="300"/>
      <c r="G960" s="5"/>
      <c r="H960" s="5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</row>
    <row r="961" spans="1:28" ht="15.75" customHeight="1">
      <c r="A961" s="22"/>
      <c r="B961" s="2"/>
      <c r="C961" s="3"/>
      <c r="D961" s="21"/>
      <c r="E961" s="4"/>
      <c r="F961" s="300"/>
      <c r="G961" s="5"/>
      <c r="H961" s="5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</row>
    <row r="962" spans="1:28" ht="15.75" customHeight="1">
      <c r="A962" s="22"/>
      <c r="B962" s="2"/>
      <c r="C962" s="3"/>
      <c r="D962" s="21"/>
      <c r="E962" s="4"/>
      <c r="F962" s="300"/>
      <c r="G962" s="5"/>
      <c r="H962" s="5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</row>
    <row r="963" spans="1:28" ht="15.75" customHeight="1">
      <c r="A963" s="22"/>
      <c r="B963" s="2"/>
      <c r="C963" s="3"/>
      <c r="D963" s="21"/>
      <c r="E963" s="4"/>
      <c r="F963" s="300"/>
      <c r="G963" s="5"/>
      <c r="H963" s="5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</row>
    <row r="964" spans="1:28" ht="15.75" customHeight="1">
      <c r="A964" s="22"/>
      <c r="B964" s="2"/>
      <c r="C964" s="3"/>
      <c r="D964" s="21"/>
      <c r="E964" s="4"/>
      <c r="F964" s="300"/>
      <c r="G964" s="5"/>
      <c r="H964" s="5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</row>
    <row r="965" spans="1:28" ht="15.75" customHeight="1">
      <c r="A965" s="22"/>
      <c r="B965" s="2"/>
      <c r="C965" s="3"/>
      <c r="D965" s="21"/>
      <c r="E965" s="4"/>
      <c r="F965" s="300"/>
      <c r="G965" s="5"/>
      <c r="H965" s="5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</row>
    <row r="966" spans="1:28" ht="15.75" customHeight="1">
      <c r="A966" s="22"/>
      <c r="B966" s="2"/>
      <c r="C966" s="3"/>
      <c r="D966" s="21"/>
      <c r="E966" s="4"/>
      <c r="F966" s="300"/>
      <c r="G966" s="5"/>
      <c r="H966" s="5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</row>
    <row r="967" spans="1:28" ht="15.75" customHeight="1">
      <c r="A967" s="22"/>
      <c r="B967" s="2"/>
      <c r="C967" s="3"/>
      <c r="D967" s="21"/>
      <c r="E967" s="4"/>
      <c r="F967" s="300"/>
      <c r="G967" s="5"/>
      <c r="H967" s="5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</row>
    <row r="968" spans="1:28" ht="15.75" customHeight="1">
      <c r="A968" s="22"/>
      <c r="B968" s="2"/>
      <c r="C968" s="3"/>
      <c r="D968" s="21"/>
      <c r="E968" s="4"/>
      <c r="F968" s="300"/>
      <c r="G968" s="5"/>
      <c r="H968" s="5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</row>
    <row r="969" spans="1:28" ht="15.75" customHeight="1">
      <c r="A969" s="22"/>
      <c r="B969" s="2"/>
      <c r="C969" s="3"/>
      <c r="D969" s="21"/>
      <c r="E969" s="4"/>
      <c r="F969" s="300"/>
      <c r="G969" s="5"/>
      <c r="H969" s="5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</row>
    <row r="970" spans="1:28" ht="15.75" customHeight="1">
      <c r="A970" s="22"/>
      <c r="B970" s="2"/>
      <c r="C970" s="3"/>
      <c r="D970" s="21"/>
      <c r="E970" s="4"/>
      <c r="F970" s="300"/>
      <c r="G970" s="5"/>
      <c r="H970" s="5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</row>
    <row r="971" spans="1:28" ht="15.75" customHeight="1">
      <c r="A971" s="22"/>
      <c r="B971" s="2"/>
      <c r="C971" s="3"/>
      <c r="D971" s="21"/>
      <c r="E971" s="4"/>
      <c r="F971" s="300"/>
      <c r="G971" s="5"/>
      <c r="H971" s="5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</row>
    <row r="972" spans="1:28" ht="15.75" customHeight="1">
      <c r="A972" s="22"/>
      <c r="B972" s="2"/>
      <c r="C972" s="3"/>
      <c r="D972" s="21"/>
      <c r="E972" s="4"/>
      <c r="F972" s="300"/>
      <c r="G972" s="5"/>
      <c r="H972" s="5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</row>
    <row r="973" spans="1:28" ht="15.75" customHeight="1">
      <c r="A973" s="22"/>
      <c r="B973" s="2"/>
      <c r="C973" s="3"/>
      <c r="D973" s="21"/>
      <c r="E973" s="4"/>
      <c r="F973" s="300"/>
      <c r="G973" s="5"/>
      <c r="H973" s="5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</row>
    <row r="974" spans="1:28" ht="15.75" customHeight="1">
      <c r="A974" s="22"/>
      <c r="B974" s="2"/>
      <c r="C974" s="3"/>
      <c r="D974" s="21"/>
      <c r="E974" s="4"/>
      <c r="F974" s="300"/>
      <c r="G974" s="5"/>
      <c r="H974" s="5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</row>
    <row r="975" spans="1:28" ht="15.75" customHeight="1">
      <c r="A975" s="22"/>
      <c r="B975" s="2"/>
      <c r="C975" s="3"/>
      <c r="D975" s="21"/>
      <c r="E975" s="4"/>
      <c r="F975" s="300"/>
      <c r="G975" s="5"/>
      <c r="H975" s="5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</row>
    <row r="976" spans="1:28" ht="15.75" customHeight="1">
      <c r="A976" s="22"/>
      <c r="B976" s="2"/>
      <c r="C976" s="3"/>
      <c r="D976" s="21"/>
      <c r="E976" s="4"/>
      <c r="F976" s="300"/>
      <c r="G976" s="5"/>
      <c r="H976" s="5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s="3"/>
      <c r="AB976" s="3"/>
    </row>
    <row r="977" spans="1:28" ht="15.75" customHeight="1">
      <c r="A977" s="22"/>
      <c r="B977" s="2"/>
      <c r="C977" s="3"/>
      <c r="D977" s="21"/>
      <c r="E977" s="4"/>
      <c r="F977" s="300"/>
      <c r="G977" s="5"/>
      <c r="H977" s="5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  <c r="AA977" s="3"/>
      <c r="AB977" s="3"/>
    </row>
    <row r="978" spans="1:28" ht="15.75" customHeight="1">
      <c r="A978" s="22"/>
      <c r="B978" s="2"/>
      <c r="C978" s="3"/>
      <c r="D978" s="21"/>
      <c r="E978" s="4"/>
      <c r="F978" s="300"/>
      <c r="G978" s="5"/>
      <c r="H978" s="5"/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  <c r="AA978" s="3"/>
      <c r="AB978" s="3"/>
    </row>
    <row r="979" spans="1:28" ht="15.75" customHeight="1">
      <c r="A979" s="22"/>
      <c r="B979" s="2"/>
      <c r="C979" s="3"/>
      <c r="D979" s="21"/>
      <c r="E979" s="4"/>
      <c r="F979" s="300"/>
      <c r="G979" s="5"/>
      <c r="H979" s="5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  <c r="AA979" s="3"/>
      <c r="AB979" s="3"/>
    </row>
    <row r="980" spans="1:28" ht="15.75" customHeight="1">
      <c r="A980" s="22"/>
      <c r="B980" s="2"/>
      <c r="C980" s="3"/>
      <c r="D980" s="21"/>
      <c r="E980" s="4"/>
      <c r="F980" s="300"/>
      <c r="G980" s="5"/>
      <c r="H980" s="5"/>
      <c r="I980" s="3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  <c r="Z980" s="3"/>
      <c r="AA980" s="3"/>
      <c r="AB980" s="3"/>
    </row>
    <row r="981" spans="1:28" ht="15.75" customHeight="1">
      <c r="A981" s="22"/>
      <c r="B981" s="2"/>
      <c r="C981" s="3"/>
      <c r="D981" s="21"/>
      <c r="E981" s="4"/>
      <c r="F981" s="300"/>
      <c r="G981" s="5"/>
      <c r="H981" s="5"/>
      <c r="I981" s="3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  <c r="Z981" s="3"/>
      <c r="AA981" s="3"/>
      <c r="AB981" s="3"/>
    </row>
    <row r="982" spans="1:28" ht="15.75" customHeight="1">
      <c r="A982" s="22"/>
      <c r="B982" s="2"/>
      <c r="C982" s="3"/>
      <c r="D982" s="21"/>
      <c r="E982" s="4"/>
      <c r="F982" s="300"/>
      <c r="G982" s="5"/>
      <c r="H982" s="5"/>
      <c r="I982" s="3"/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  <c r="Z982" s="3"/>
      <c r="AA982" s="3"/>
      <c r="AB982" s="3"/>
    </row>
    <row r="983" spans="1:28" ht="15.75" customHeight="1">
      <c r="A983" s="22"/>
      <c r="B983" s="2"/>
      <c r="C983" s="3"/>
      <c r="D983" s="21"/>
      <c r="E983" s="4"/>
      <c r="F983" s="300"/>
      <c r="G983" s="5"/>
      <c r="H983" s="5"/>
      <c r="I983" s="3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  <c r="Z983" s="3"/>
      <c r="AA983" s="3"/>
      <c r="AB983" s="3"/>
    </row>
    <row r="984" spans="1:28" ht="15.75" customHeight="1">
      <c r="A984" s="22"/>
      <c r="B984" s="2"/>
      <c r="C984" s="3"/>
      <c r="D984" s="21"/>
      <c r="E984" s="4"/>
      <c r="F984" s="300"/>
      <c r="G984" s="5"/>
      <c r="H984" s="5"/>
      <c r="I984" s="3"/>
      <c r="J984" s="3"/>
      <c r="K984" s="3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  <c r="Z984" s="3"/>
      <c r="AA984" s="3"/>
      <c r="AB984" s="3"/>
    </row>
    <row r="985" spans="1:28" ht="15.75" customHeight="1">
      <c r="A985" s="22"/>
      <c r="B985" s="2"/>
      <c r="C985" s="3"/>
      <c r="D985" s="21"/>
      <c r="E985" s="4"/>
      <c r="F985" s="300"/>
      <c r="G985" s="5"/>
      <c r="H985" s="5"/>
      <c r="I985" s="3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  <c r="Z985" s="3"/>
      <c r="AA985" s="3"/>
      <c r="AB985" s="3"/>
    </row>
    <row r="986" spans="1:28" ht="15.75" customHeight="1">
      <c r="A986" s="22"/>
      <c r="B986" s="2"/>
      <c r="C986" s="3"/>
      <c r="D986" s="21"/>
      <c r="E986" s="4"/>
      <c r="F986" s="300"/>
      <c r="G986" s="5"/>
      <c r="H986" s="5"/>
      <c r="I986" s="3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  <c r="Z986" s="3"/>
      <c r="AA986" s="3"/>
      <c r="AB986" s="3"/>
    </row>
    <row r="987" spans="1:28" ht="15.75" customHeight="1">
      <c r="A987" s="22"/>
      <c r="B987" s="2"/>
      <c r="C987" s="3"/>
      <c r="D987" s="21"/>
      <c r="E987" s="4"/>
      <c r="F987" s="300"/>
      <c r="G987" s="5"/>
      <c r="H987" s="5"/>
      <c r="I987" s="3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  <c r="Z987" s="3"/>
      <c r="AA987" s="3"/>
      <c r="AB987" s="3"/>
    </row>
    <row r="988" spans="1:28" ht="15.75" customHeight="1">
      <c r="A988" s="22"/>
      <c r="B988" s="2"/>
      <c r="C988" s="3"/>
      <c r="D988" s="21"/>
      <c r="E988" s="4"/>
      <c r="F988" s="300"/>
      <c r="G988" s="5"/>
      <c r="H988" s="5"/>
      <c r="I988" s="3"/>
      <c r="J988" s="3"/>
      <c r="K988" s="3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  <c r="Z988" s="3"/>
      <c r="AA988" s="3"/>
      <c r="AB988" s="3"/>
    </row>
    <row r="989" spans="1:28" ht="15.75" customHeight="1">
      <c r="A989" s="22"/>
      <c r="B989" s="2"/>
      <c r="C989" s="3"/>
      <c r="D989" s="21"/>
      <c r="E989" s="4"/>
      <c r="F989" s="300"/>
      <c r="G989" s="5"/>
      <c r="H989" s="5"/>
      <c r="I989" s="3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  <c r="Z989" s="3"/>
      <c r="AA989" s="3"/>
      <c r="AB989" s="3"/>
    </row>
    <row r="990" spans="1:28" ht="15.75" customHeight="1">
      <c r="A990" s="22"/>
      <c r="B990" s="2"/>
      <c r="C990" s="3"/>
      <c r="D990" s="21"/>
      <c r="E990" s="4"/>
      <c r="F990" s="300"/>
      <c r="G990" s="5"/>
      <c r="H990" s="5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  <c r="Z990" s="3"/>
      <c r="AA990" s="3"/>
      <c r="AB990" s="3"/>
    </row>
    <row r="991" spans="1:28" ht="15.75" customHeight="1">
      <c r="A991" s="22"/>
      <c r="B991" s="2"/>
      <c r="C991" s="3"/>
      <c r="D991" s="21"/>
      <c r="E991" s="4"/>
      <c r="F991" s="300"/>
      <c r="G991" s="5"/>
      <c r="H991" s="5"/>
      <c r="I991" s="3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  <c r="Z991" s="3"/>
      <c r="AA991" s="3"/>
      <c r="AB991" s="3"/>
    </row>
    <row r="992" spans="1:28" ht="15.75" customHeight="1">
      <c r="A992" s="22"/>
      <c r="B992" s="2"/>
      <c r="C992" s="3"/>
      <c r="D992" s="21"/>
      <c r="E992" s="4"/>
      <c r="F992" s="300"/>
      <c r="G992" s="5"/>
      <c r="H992" s="5"/>
      <c r="I992" s="3"/>
      <c r="J992" s="3"/>
      <c r="K992" s="3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  <c r="Z992" s="3"/>
      <c r="AA992" s="3"/>
      <c r="AB992" s="3"/>
    </row>
    <row r="993" spans="1:28" ht="15.75" customHeight="1">
      <c r="A993" s="22"/>
      <c r="B993" s="2"/>
      <c r="C993" s="3"/>
      <c r="D993" s="21"/>
      <c r="E993" s="4"/>
      <c r="F993" s="300"/>
      <c r="G993" s="5"/>
      <c r="H993" s="5"/>
      <c r="I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  <c r="AA993" s="3"/>
      <c r="AB993" s="3"/>
    </row>
    <row r="994" spans="1:28" ht="15.75" customHeight="1">
      <c r="A994" s="22"/>
      <c r="B994" s="2"/>
      <c r="C994" s="3"/>
      <c r="D994" s="21"/>
      <c r="E994" s="4"/>
      <c r="F994" s="300"/>
      <c r="G994" s="5"/>
      <c r="H994" s="5"/>
      <c r="I994" s="3"/>
      <c r="J994" s="3"/>
      <c r="K994" s="3"/>
      <c r="L994" s="3"/>
      <c r="M994" s="3"/>
      <c r="N994" s="3"/>
      <c r="O994" s="3"/>
      <c r="P994" s="3"/>
      <c r="Q994" s="3"/>
      <c r="R994" s="3"/>
      <c r="S994" s="3"/>
      <c r="T994" s="3"/>
      <c r="U994" s="3"/>
      <c r="V994" s="3"/>
      <c r="W994" s="3"/>
      <c r="X994" s="3"/>
      <c r="Y994" s="3"/>
      <c r="Z994" s="3"/>
      <c r="AA994" s="3"/>
      <c r="AB994" s="3"/>
    </row>
    <row r="995" spans="1:28" ht="15.75" customHeight="1">
      <c r="A995" s="22"/>
      <c r="B995" s="2"/>
      <c r="C995" s="3"/>
      <c r="D995" s="21"/>
      <c r="E995" s="4"/>
      <c r="F995" s="300"/>
      <c r="G995" s="5"/>
      <c r="H995" s="5"/>
      <c r="I995" s="3"/>
      <c r="J995" s="3"/>
      <c r="K995" s="3"/>
      <c r="L995" s="3"/>
      <c r="M995" s="3"/>
      <c r="N995" s="3"/>
      <c r="O995" s="3"/>
      <c r="P995" s="3"/>
      <c r="Q995" s="3"/>
      <c r="R995" s="3"/>
      <c r="S995" s="3"/>
      <c r="T995" s="3"/>
      <c r="U995" s="3"/>
      <c r="V995" s="3"/>
      <c r="W995" s="3"/>
      <c r="X995" s="3"/>
      <c r="Y995" s="3"/>
      <c r="Z995" s="3"/>
      <c r="AA995" s="3"/>
      <c r="AB995" s="3"/>
    </row>
    <row r="996" spans="1:28" ht="15.75" customHeight="1">
      <c r="A996" s="22"/>
      <c r="B996" s="2"/>
      <c r="C996" s="3"/>
      <c r="D996" s="21"/>
      <c r="E996" s="4"/>
      <c r="F996" s="300"/>
      <c r="G996" s="5"/>
      <c r="H996" s="5"/>
      <c r="I996" s="3"/>
      <c r="J996" s="3"/>
      <c r="K996" s="3"/>
      <c r="L996" s="3"/>
      <c r="M996" s="3"/>
      <c r="N996" s="3"/>
      <c r="O996" s="3"/>
      <c r="P996" s="3"/>
      <c r="Q996" s="3"/>
      <c r="R996" s="3"/>
      <c r="S996" s="3"/>
      <c r="T996" s="3"/>
      <c r="U996" s="3"/>
      <c r="V996" s="3"/>
      <c r="W996" s="3"/>
      <c r="X996" s="3"/>
      <c r="Y996" s="3"/>
      <c r="Z996" s="3"/>
      <c r="AA996" s="3"/>
      <c r="AB996" s="3"/>
    </row>
    <row r="997" spans="1:28" ht="15.75" customHeight="1">
      <c r="A997" s="22"/>
      <c r="B997" s="2"/>
      <c r="C997" s="3"/>
      <c r="D997" s="21"/>
      <c r="E997" s="4"/>
      <c r="F997" s="300"/>
      <c r="G997" s="5"/>
      <c r="H997" s="5"/>
      <c r="I997" s="3"/>
      <c r="J997" s="3"/>
      <c r="K997" s="3"/>
      <c r="L997" s="3"/>
      <c r="M997" s="3"/>
      <c r="N997" s="3"/>
      <c r="O997" s="3"/>
      <c r="P997" s="3"/>
      <c r="Q997" s="3"/>
      <c r="R997" s="3"/>
      <c r="S997" s="3"/>
      <c r="T997" s="3"/>
      <c r="U997" s="3"/>
      <c r="V997" s="3"/>
      <c r="W997" s="3"/>
      <c r="X997" s="3"/>
      <c r="Y997" s="3"/>
      <c r="Z997" s="3"/>
      <c r="AA997" s="3"/>
      <c r="AB997" s="3"/>
    </row>
    <row r="998" spans="1:28" ht="15.75" customHeight="1">
      <c r="A998" s="22"/>
      <c r="B998" s="2"/>
      <c r="C998" s="3"/>
      <c r="D998" s="21"/>
      <c r="E998" s="4"/>
      <c r="F998" s="300"/>
      <c r="G998" s="5"/>
      <c r="H998" s="5"/>
      <c r="I998" s="3"/>
      <c r="J998" s="3"/>
      <c r="K998" s="3"/>
      <c r="L998" s="3"/>
      <c r="M998" s="3"/>
      <c r="N998" s="3"/>
      <c r="O998" s="3"/>
      <c r="P998" s="3"/>
      <c r="Q998" s="3"/>
      <c r="R998" s="3"/>
      <c r="S998" s="3"/>
      <c r="T998" s="3"/>
      <c r="U998" s="3"/>
      <c r="V998" s="3"/>
      <c r="W998" s="3"/>
      <c r="X998" s="3"/>
      <c r="Y998" s="3"/>
      <c r="Z998" s="3"/>
      <c r="AA998" s="3"/>
      <c r="AB998" s="3"/>
    </row>
    <row r="999" spans="1:28" ht="15.75" customHeight="1">
      <c r="A999" s="22"/>
      <c r="B999" s="2"/>
      <c r="C999" s="3"/>
      <c r="D999" s="21"/>
      <c r="E999" s="4"/>
      <c r="F999" s="300"/>
      <c r="G999" s="5"/>
      <c r="H999" s="5"/>
      <c r="I999" s="3"/>
      <c r="J999" s="3"/>
      <c r="K999" s="3"/>
      <c r="L999" s="3"/>
      <c r="M999" s="3"/>
      <c r="N999" s="3"/>
      <c r="O999" s="3"/>
      <c r="P999" s="3"/>
      <c r="Q999" s="3"/>
      <c r="R999" s="3"/>
      <c r="S999" s="3"/>
      <c r="T999" s="3"/>
      <c r="U999" s="3"/>
      <c r="V999" s="3"/>
      <c r="W999" s="3"/>
      <c r="X999" s="3"/>
      <c r="Y999" s="3"/>
      <c r="Z999" s="3"/>
      <c r="AA999" s="3"/>
      <c r="AB999" s="3"/>
    </row>
    <row r="1000" spans="1:28" ht="15.75" customHeight="1">
      <c r="A1000" s="22"/>
      <c r="B1000" s="2"/>
      <c r="C1000" s="3"/>
      <c r="D1000" s="21"/>
      <c r="E1000" s="4"/>
      <c r="F1000" s="300"/>
      <c r="G1000" s="5"/>
      <c r="H1000" s="5"/>
      <c r="I1000" s="3"/>
      <c r="J1000" s="3"/>
      <c r="K1000" s="3"/>
      <c r="L1000" s="3"/>
      <c r="M1000" s="3"/>
      <c r="N1000" s="3"/>
      <c r="O1000" s="3"/>
      <c r="P1000" s="3"/>
      <c r="Q1000" s="3"/>
      <c r="R1000" s="3"/>
      <c r="S1000" s="3"/>
      <c r="T1000" s="3"/>
      <c r="U1000" s="3"/>
      <c r="V1000" s="3"/>
      <c r="W1000" s="3"/>
      <c r="X1000" s="3"/>
      <c r="Y1000" s="3"/>
      <c r="Z1000" s="3"/>
      <c r="AA1000" s="3"/>
      <c r="AB1000" s="3"/>
    </row>
    <row r="1001" spans="1:28" ht="15.75" customHeight="1">
      <c r="A1001" s="22"/>
      <c r="B1001" s="2"/>
      <c r="C1001" s="3"/>
      <c r="D1001" s="21"/>
      <c r="E1001" s="4"/>
      <c r="F1001" s="300"/>
      <c r="G1001" s="5"/>
      <c r="H1001" s="5"/>
      <c r="I1001" s="3"/>
      <c r="J1001" s="3"/>
      <c r="K1001" s="3"/>
      <c r="L1001" s="3"/>
      <c r="M1001" s="3"/>
      <c r="N1001" s="3"/>
      <c r="O1001" s="3"/>
      <c r="P1001" s="3"/>
      <c r="Q1001" s="3"/>
      <c r="R1001" s="3"/>
      <c r="S1001" s="3"/>
      <c r="T1001" s="3"/>
      <c r="U1001" s="3"/>
      <c r="V1001" s="3"/>
      <c r="W1001" s="3"/>
      <c r="X1001" s="3"/>
      <c r="Y1001" s="3"/>
      <c r="Z1001" s="3"/>
      <c r="AA1001" s="3"/>
      <c r="AB1001" s="3"/>
    </row>
    <row r="1002" spans="1:28" ht="15.75" customHeight="1">
      <c r="A1002" s="22"/>
      <c r="B1002" s="2"/>
      <c r="C1002" s="3"/>
      <c r="D1002" s="21"/>
      <c r="E1002" s="4"/>
      <c r="F1002" s="300"/>
      <c r="G1002" s="5"/>
      <c r="H1002" s="5"/>
      <c r="I1002" s="3"/>
      <c r="J1002" s="3"/>
      <c r="K1002" s="3"/>
      <c r="L1002" s="3"/>
      <c r="M1002" s="3"/>
      <c r="N1002" s="3"/>
      <c r="O1002" s="3"/>
      <c r="P1002" s="3"/>
      <c r="Q1002" s="3"/>
      <c r="R1002" s="3"/>
      <c r="S1002" s="3"/>
      <c r="T1002" s="3"/>
      <c r="U1002" s="3"/>
      <c r="V1002" s="3"/>
      <c r="W1002" s="3"/>
      <c r="X1002" s="3"/>
      <c r="Y1002" s="3"/>
      <c r="Z1002" s="3"/>
      <c r="AA1002" s="3"/>
      <c r="AB1002" s="3"/>
    </row>
    <row r="1003" spans="1:28" ht="15.75" customHeight="1">
      <c r="A1003" s="22"/>
      <c r="B1003" s="2"/>
      <c r="C1003" s="3"/>
      <c r="D1003" s="21"/>
      <c r="E1003" s="4"/>
      <c r="F1003" s="300"/>
      <c r="G1003" s="5"/>
      <c r="H1003" s="5"/>
      <c r="I1003" s="3"/>
      <c r="J1003" s="3"/>
      <c r="K1003" s="3"/>
      <c r="L1003" s="3"/>
      <c r="M1003" s="3"/>
      <c r="N1003" s="3"/>
      <c r="O1003" s="3"/>
      <c r="P1003" s="3"/>
      <c r="Q1003" s="3"/>
      <c r="R1003" s="3"/>
      <c r="S1003" s="3"/>
      <c r="T1003" s="3"/>
      <c r="U1003" s="3"/>
      <c r="V1003" s="3"/>
      <c r="W1003" s="3"/>
      <c r="X1003" s="3"/>
      <c r="Y1003" s="3"/>
      <c r="Z1003" s="3"/>
      <c r="AA1003" s="3"/>
      <c r="AB1003" s="3"/>
    </row>
    <row r="1004" spans="1:28" ht="15.75" customHeight="1">
      <c r="A1004" s="22"/>
      <c r="B1004" s="2"/>
      <c r="C1004" s="3"/>
      <c r="D1004" s="21"/>
      <c r="E1004" s="4"/>
      <c r="F1004" s="300"/>
      <c r="G1004" s="5"/>
      <c r="H1004" s="5"/>
      <c r="I1004" s="3"/>
      <c r="J1004" s="3"/>
      <c r="K1004" s="3"/>
      <c r="L1004" s="3"/>
      <c r="M1004" s="3"/>
      <c r="N1004" s="3"/>
      <c r="O1004" s="3"/>
      <c r="P1004" s="3"/>
      <c r="Q1004" s="3"/>
      <c r="R1004" s="3"/>
      <c r="S1004" s="3"/>
      <c r="T1004" s="3"/>
      <c r="U1004" s="3"/>
      <c r="V1004" s="3"/>
      <c r="W1004" s="3"/>
      <c r="X1004" s="3"/>
      <c r="Y1004" s="3"/>
      <c r="Z1004" s="3"/>
      <c r="AA1004" s="3"/>
      <c r="AB1004" s="3"/>
    </row>
    <row r="1005" spans="1:28" ht="15.75" customHeight="1">
      <c r="A1005" s="22"/>
      <c r="B1005" s="2"/>
      <c r="C1005" s="3"/>
      <c r="D1005" s="21"/>
      <c r="E1005" s="4"/>
      <c r="F1005" s="300"/>
      <c r="G1005" s="5"/>
      <c r="H1005" s="5"/>
      <c r="I1005" s="3"/>
      <c r="J1005" s="3"/>
      <c r="K1005" s="3"/>
      <c r="L1005" s="3"/>
      <c r="M1005" s="3"/>
      <c r="N1005" s="3"/>
      <c r="O1005" s="3"/>
      <c r="P1005" s="3"/>
      <c r="Q1005" s="3"/>
      <c r="R1005" s="3"/>
      <c r="S1005" s="3"/>
      <c r="T1005" s="3"/>
      <c r="U1005" s="3"/>
      <c r="V1005" s="3"/>
      <c r="W1005" s="3"/>
      <c r="X1005" s="3"/>
      <c r="Y1005" s="3"/>
      <c r="Z1005" s="3"/>
      <c r="AA1005" s="3"/>
      <c r="AB1005" s="3"/>
    </row>
    <row r="1006" spans="1:28" ht="15.75" customHeight="1">
      <c r="A1006" s="22"/>
      <c r="B1006" s="2"/>
      <c r="C1006" s="3"/>
      <c r="D1006" s="21"/>
      <c r="E1006" s="4"/>
      <c r="F1006" s="300"/>
      <c r="G1006" s="5"/>
      <c r="H1006" s="5"/>
      <c r="I1006" s="3"/>
      <c r="J1006" s="3"/>
      <c r="K1006" s="3"/>
      <c r="L1006" s="3"/>
      <c r="M1006" s="3"/>
      <c r="N1006" s="3"/>
      <c r="O1006" s="3"/>
      <c r="P1006" s="3"/>
      <c r="Q1006" s="3"/>
      <c r="R1006" s="3"/>
      <c r="S1006" s="3"/>
      <c r="T1006" s="3"/>
      <c r="U1006" s="3"/>
      <c r="V1006" s="3"/>
      <c r="W1006" s="3"/>
      <c r="X1006" s="3"/>
      <c r="Y1006" s="3"/>
      <c r="Z1006" s="3"/>
      <c r="AA1006" s="3"/>
      <c r="AB1006" s="3"/>
    </row>
    <row r="1007" spans="1:28" ht="15.75" customHeight="1">
      <c r="A1007" s="22"/>
      <c r="B1007" s="2"/>
      <c r="C1007" s="3"/>
      <c r="D1007" s="21"/>
      <c r="E1007" s="4"/>
      <c r="F1007" s="300"/>
      <c r="G1007" s="5"/>
      <c r="H1007" s="5"/>
      <c r="I1007" s="3"/>
      <c r="J1007" s="3"/>
      <c r="K1007" s="3"/>
      <c r="L1007" s="3"/>
      <c r="M1007" s="3"/>
      <c r="N1007" s="3"/>
      <c r="O1007" s="3"/>
      <c r="P1007" s="3"/>
      <c r="Q1007" s="3"/>
      <c r="R1007" s="3"/>
      <c r="S1007" s="3"/>
      <c r="T1007" s="3"/>
      <c r="U1007" s="3"/>
      <c r="V1007" s="3"/>
      <c r="W1007" s="3"/>
      <c r="X1007" s="3"/>
      <c r="Y1007" s="3"/>
      <c r="Z1007" s="3"/>
      <c r="AA1007" s="3"/>
      <c r="AB1007" s="3"/>
    </row>
    <row r="1008" spans="1:28" ht="15.75" customHeight="1">
      <c r="A1008" s="22"/>
      <c r="B1008" s="2"/>
      <c r="C1008" s="3"/>
      <c r="D1008" s="21"/>
      <c r="E1008" s="4"/>
      <c r="F1008" s="300"/>
      <c r="G1008" s="5"/>
      <c r="H1008" s="5"/>
      <c r="I1008" s="3"/>
      <c r="J1008" s="3"/>
      <c r="K1008" s="3"/>
      <c r="L1008" s="3"/>
      <c r="M1008" s="3"/>
      <c r="N1008" s="3"/>
      <c r="O1008" s="3"/>
      <c r="P1008" s="3"/>
      <c r="Q1008" s="3"/>
      <c r="R1008" s="3"/>
      <c r="S1008" s="3"/>
      <c r="T1008" s="3"/>
      <c r="U1008" s="3"/>
      <c r="V1008" s="3"/>
      <c r="W1008" s="3"/>
      <c r="X1008" s="3"/>
      <c r="Y1008" s="3"/>
      <c r="Z1008" s="3"/>
      <c r="AA1008" s="3"/>
      <c r="AB1008" s="3"/>
    </row>
    <row r="1009" spans="1:28" ht="15.75" customHeight="1">
      <c r="A1009" s="22"/>
      <c r="B1009" s="2"/>
      <c r="C1009" s="3"/>
      <c r="D1009" s="21"/>
      <c r="E1009" s="4"/>
      <c r="F1009" s="300"/>
      <c r="G1009" s="5"/>
      <c r="H1009" s="5"/>
      <c r="I1009" s="3"/>
      <c r="J1009" s="3"/>
      <c r="K1009" s="3"/>
      <c r="L1009" s="3"/>
      <c r="M1009" s="3"/>
      <c r="N1009" s="3"/>
      <c r="O1009" s="3"/>
      <c r="P1009" s="3"/>
      <c r="Q1009" s="3"/>
      <c r="R1009" s="3"/>
      <c r="S1009" s="3"/>
      <c r="T1009" s="3"/>
      <c r="U1009" s="3"/>
      <c r="V1009" s="3"/>
      <c r="W1009" s="3"/>
      <c r="X1009" s="3"/>
      <c r="Y1009" s="3"/>
      <c r="Z1009" s="3"/>
      <c r="AA1009" s="3"/>
      <c r="AB1009" s="3"/>
    </row>
    <row r="1010" spans="1:28" ht="15.75" customHeight="1">
      <c r="A1010" s="22"/>
      <c r="B1010" s="2"/>
      <c r="C1010" s="3"/>
      <c r="D1010" s="21"/>
      <c r="E1010" s="4"/>
      <c r="F1010" s="300"/>
      <c r="G1010" s="5"/>
      <c r="H1010" s="5"/>
      <c r="I1010" s="3"/>
      <c r="J1010" s="3"/>
      <c r="K1010" s="3"/>
      <c r="L1010" s="3"/>
      <c r="M1010" s="3"/>
      <c r="N1010" s="3"/>
      <c r="O1010" s="3"/>
      <c r="P1010" s="3"/>
      <c r="Q1010" s="3"/>
      <c r="R1010" s="3"/>
      <c r="S1010" s="3"/>
      <c r="T1010" s="3"/>
      <c r="U1010" s="3"/>
      <c r="V1010" s="3"/>
      <c r="W1010" s="3"/>
      <c r="X1010" s="3"/>
      <c r="Y1010" s="3"/>
      <c r="Z1010" s="3"/>
      <c r="AA1010" s="3"/>
      <c r="AB1010" s="3"/>
    </row>
    <row r="1011" spans="1:28" ht="15.75" customHeight="1">
      <c r="A1011" s="22"/>
      <c r="B1011" s="2"/>
      <c r="C1011" s="3"/>
      <c r="D1011" s="21"/>
      <c r="E1011" s="4"/>
      <c r="F1011" s="300"/>
      <c r="G1011" s="5"/>
      <c r="H1011" s="5"/>
      <c r="I1011" s="3"/>
      <c r="J1011" s="3"/>
      <c r="K1011" s="3"/>
      <c r="L1011" s="3"/>
      <c r="M1011" s="3"/>
      <c r="N1011" s="3"/>
      <c r="O1011" s="3"/>
      <c r="P1011" s="3"/>
      <c r="Q1011" s="3"/>
      <c r="R1011" s="3"/>
      <c r="S1011" s="3"/>
      <c r="T1011" s="3"/>
      <c r="U1011" s="3"/>
      <c r="V1011" s="3"/>
      <c r="W1011" s="3"/>
      <c r="X1011" s="3"/>
      <c r="Y1011" s="3"/>
      <c r="Z1011" s="3"/>
      <c r="AA1011" s="3"/>
      <c r="AB1011" s="3"/>
    </row>
    <row r="1012" spans="1:28" ht="15.75" customHeight="1">
      <c r="A1012" s="22"/>
      <c r="B1012" s="2"/>
      <c r="C1012" s="3"/>
      <c r="D1012" s="21"/>
      <c r="E1012" s="4"/>
      <c r="F1012" s="300"/>
      <c r="G1012" s="5"/>
      <c r="H1012" s="5"/>
      <c r="I1012" s="3"/>
      <c r="J1012" s="3"/>
      <c r="K1012" s="3"/>
      <c r="L1012" s="3"/>
      <c r="M1012" s="3"/>
      <c r="N1012" s="3"/>
      <c r="O1012" s="3"/>
      <c r="P1012" s="3"/>
      <c r="Q1012" s="3"/>
      <c r="R1012" s="3"/>
      <c r="S1012" s="3"/>
      <c r="T1012" s="3"/>
      <c r="U1012" s="3"/>
      <c r="V1012" s="3"/>
      <c r="W1012" s="3"/>
      <c r="X1012" s="3"/>
      <c r="Y1012" s="3"/>
      <c r="Z1012" s="3"/>
      <c r="AA1012" s="3"/>
      <c r="AB1012" s="3"/>
    </row>
    <row r="1013" spans="1:28" ht="15.75" customHeight="1">
      <c r="A1013" s="22"/>
      <c r="B1013" s="2"/>
      <c r="C1013" s="3"/>
      <c r="D1013" s="21"/>
      <c r="E1013" s="4"/>
      <c r="F1013" s="300"/>
      <c r="G1013" s="5"/>
      <c r="H1013" s="5"/>
      <c r="I1013" s="3"/>
      <c r="J1013" s="3"/>
      <c r="K1013" s="3"/>
      <c r="L1013" s="3"/>
      <c r="M1013" s="3"/>
      <c r="N1013" s="3"/>
      <c r="O1013" s="3"/>
      <c r="P1013" s="3"/>
      <c r="Q1013" s="3"/>
      <c r="R1013" s="3"/>
      <c r="S1013" s="3"/>
      <c r="T1013" s="3"/>
      <c r="U1013" s="3"/>
      <c r="V1013" s="3"/>
      <c r="W1013" s="3"/>
      <c r="X1013" s="3"/>
      <c r="Y1013" s="3"/>
      <c r="Z1013" s="3"/>
      <c r="AA1013" s="3"/>
      <c r="AB1013" s="3"/>
    </row>
    <row r="1014" spans="1:28" ht="15.75" customHeight="1">
      <c r="A1014" s="22"/>
      <c r="B1014" s="2"/>
      <c r="C1014" s="3"/>
      <c r="D1014" s="21"/>
      <c r="E1014" s="4"/>
      <c r="F1014" s="300"/>
      <c r="G1014" s="5"/>
      <c r="H1014" s="5"/>
      <c r="I1014" s="3"/>
      <c r="J1014" s="3"/>
      <c r="K1014" s="3"/>
      <c r="L1014" s="3"/>
      <c r="M1014" s="3"/>
      <c r="N1014" s="3"/>
      <c r="O1014" s="3"/>
      <c r="P1014" s="3"/>
      <c r="Q1014" s="3"/>
      <c r="R1014" s="3"/>
      <c r="S1014" s="3"/>
      <c r="T1014" s="3"/>
      <c r="U1014" s="3"/>
      <c r="V1014" s="3"/>
      <c r="W1014" s="3"/>
      <c r="X1014" s="3"/>
      <c r="Y1014" s="3"/>
      <c r="Z1014" s="3"/>
      <c r="AA1014" s="3"/>
      <c r="AB1014" s="3"/>
    </row>
    <row r="1015" spans="1:28" ht="15.75" customHeight="1">
      <c r="A1015" s="22"/>
      <c r="B1015" s="2"/>
      <c r="C1015" s="3"/>
      <c r="D1015" s="21"/>
      <c r="E1015" s="4"/>
      <c r="F1015" s="300"/>
      <c r="G1015" s="5"/>
      <c r="H1015" s="5"/>
      <c r="I1015" s="3"/>
      <c r="J1015" s="3"/>
      <c r="K1015" s="3"/>
      <c r="L1015" s="3"/>
      <c r="M1015" s="3"/>
      <c r="N1015" s="3"/>
      <c r="O1015" s="3"/>
      <c r="P1015" s="3"/>
      <c r="Q1015" s="3"/>
      <c r="R1015" s="3"/>
      <c r="S1015" s="3"/>
      <c r="T1015" s="3"/>
      <c r="U1015" s="3"/>
      <c r="V1015" s="3"/>
      <c r="W1015" s="3"/>
      <c r="X1015" s="3"/>
      <c r="Y1015" s="3"/>
      <c r="Z1015" s="3"/>
      <c r="AA1015" s="3"/>
      <c r="AB1015" s="3"/>
    </row>
    <row r="1016" spans="1:28" ht="15.75" customHeight="1">
      <c r="A1016" s="22"/>
      <c r="B1016" s="2"/>
      <c r="C1016" s="3"/>
      <c r="D1016" s="21"/>
      <c r="E1016" s="4"/>
      <c r="F1016" s="300"/>
      <c r="G1016" s="5"/>
      <c r="H1016" s="5"/>
      <c r="I1016" s="3"/>
      <c r="J1016" s="3"/>
      <c r="K1016" s="3"/>
      <c r="L1016" s="3"/>
      <c r="M1016" s="3"/>
      <c r="N1016" s="3"/>
      <c r="O1016" s="3"/>
      <c r="P1016" s="3"/>
      <c r="Q1016" s="3"/>
      <c r="R1016" s="3"/>
      <c r="S1016" s="3"/>
      <c r="T1016" s="3"/>
      <c r="U1016" s="3"/>
      <c r="V1016" s="3"/>
      <c r="W1016" s="3"/>
      <c r="X1016" s="3"/>
      <c r="Y1016" s="3"/>
      <c r="Z1016" s="3"/>
      <c r="AA1016" s="3"/>
      <c r="AB1016" s="3"/>
    </row>
    <row r="1017" spans="1:28" ht="15.75" customHeight="1">
      <c r="A1017" s="22"/>
      <c r="B1017" s="2"/>
      <c r="C1017" s="3"/>
      <c r="D1017" s="21"/>
      <c r="E1017" s="4"/>
      <c r="F1017" s="300"/>
      <c r="G1017" s="5"/>
      <c r="H1017" s="5"/>
      <c r="I1017" s="3"/>
      <c r="J1017" s="3"/>
      <c r="K1017" s="3"/>
      <c r="L1017" s="3"/>
      <c r="M1017" s="3"/>
      <c r="N1017" s="3"/>
      <c r="O1017" s="3"/>
      <c r="P1017" s="3"/>
      <c r="Q1017" s="3"/>
      <c r="R1017" s="3"/>
      <c r="S1017" s="3"/>
      <c r="T1017" s="3"/>
      <c r="U1017" s="3"/>
      <c r="V1017" s="3"/>
      <c r="W1017" s="3"/>
      <c r="X1017" s="3"/>
      <c r="Y1017" s="3"/>
      <c r="Z1017" s="3"/>
      <c r="AA1017" s="3"/>
      <c r="AB1017" s="3"/>
    </row>
    <row r="1018" spans="1:28" ht="15.75" customHeight="1">
      <c r="A1018" s="22"/>
      <c r="B1018" s="2"/>
      <c r="C1018" s="3"/>
      <c r="D1018" s="21"/>
      <c r="E1018" s="4"/>
      <c r="F1018" s="300"/>
      <c r="G1018" s="5"/>
      <c r="H1018" s="5"/>
      <c r="I1018" s="3"/>
      <c r="J1018" s="3"/>
      <c r="K1018" s="3"/>
      <c r="L1018" s="3"/>
      <c r="M1018" s="3"/>
      <c r="N1018" s="3"/>
      <c r="O1018" s="3"/>
      <c r="P1018" s="3"/>
      <c r="Q1018" s="3"/>
      <c r="R1018" s="3"/>
      <c r="S1018" s="3"/>
      <c r="T1018" s="3"/>
      <c r="U1018" s="3"/>
      <c r="V1018" s="3"/>
      <c r="W1018" s="3"/>
      <c r="X1018" s="3"/>
      <c r="Y1018" s="3"/>
      <c r="Z1018" s="3"/>
      <c r="AA1018" s="3"/>
      <c r="AB1018" s="3"/>
    </row>
    <row r="1019" spans="1:28" ht="15.75" customHeight="1">
      <c r="A1019" s="22"/>
      <c r="B1019" s="2"/>
      <c r="C1019" s="3"/>
      <c r="D1019" s="21"/>
      <c r="E1019" s="4"/>
      <c r="F1019" s="300"/>
      <c r="G1019" s="5"/>
      <c r="H1019" s="5"/>
      <c r="I1019" s="3"/>
      <c r="J1019" s="3"/>
      <c r="K1019" s="3"/>
      <c r="L1019" s="3"/>
      <c r="M1019" s="3"/>
      <c r="N1019" s="3"/>
      <c r="O1019" s="3"/>
      <c r="P1019" s="3"/>
      <c r="Q1019" s="3"/>
      <c r="R1019" s="3"/>
      <c r="S1019" s="3"/>
      <c r="T1019" s="3"/>
      <c r="U1019" s="3"/>
      <c r="V1019" s="3"/>
      <c r="W1019" s="3"/>
      <c r="X1019" s="3"/>
      <c r="Y1019" s="3"/>
      <c r="Z1019" s="3"/>
      <c r="AA1019" s="3"/>
      <c r="AB1019" s="3"/>
    </row>
    <row r="1020" spans="1:28" ht="15.75" customHeight="1">
      <c r="A1020" s="22"/>
      <c r="B1020" s="2"/>
      <c r="C1020" s="3"/>
      <c r="D1020" s="21"/>
      <c r="E1020" s="4"/>
      <c r="F1020" s="300"/>
      <c r="G1020" s="5"/>
      <c r="H1020" s="5"/>
      <c r="I1020" s="3"/>
      <c r="J1020" s="3"/>
      <c r="K1020" s="3"/>
      <c r="L1020" s="3"/>
      <c r="M1020" s="3"/>
      <c r="N1020" s="3"/>
      <c r="O1020" s="3"/>
      <c r="P1020" s="3"/>
      <c r="Q1020" s="3"/>
      <c r="R1020" s="3"/>
      <c r="S1020" s="3"/>
      <c r="T1020" s="3"/>
      <c r="U1020" s="3"/>
      <c r="V1020" s="3"/>
      <c r="W1020" s="3"/>
      <c r="X1020" s="3"/>
      <c r="Y1020" s="3"/>
      <c r="Z1020" s="3"/>
      <c r="AA1020" s="3"/>
      <c r="AB1020" s="3"/>
    </row>
    <row r="1021" spans="1:28" ht="15.75" customHeight="1">
      <c r="A1021" s="22"/>
      <c r="B1021" s="2"/>
      <c r="C1021" s="3"/>
      <c r="D1021" s="21"/>
      <c r="E1021" s="4"/>
      <c r="F1021" s="300"/>
      <c r="G1021" s="5"/>
      <c r="H1021" s="5"/>
      <c r="I1021" s="3"/>
      <c r="J1021" s="3"/>
      <c r="K1021" s="3"/>
      <c r="L1021" s="3"/>
      <c r="M1021" s="3"/>
      <c r="N1021" s="3"/>
      <c r="O1021" s="3"/>
      <c r="P1021" s="3"/>
      <c r="Q1021" s="3"/>
      <c r="R1021" s="3"/>
      <c r="S1021" s="3"/>
      <c r="T1021" s="3"/>
      <c r="U1021" s="3"/>
      <c r="V1021" s="3"/>
      <c r="W1021" s="3"/>
      <c r="X1021" s="3"/>
      <c r="Y1021" s="3"/>
      <c r="Z1021" s="3"/>
      <c r="AA1021" s="3"/>
      <c r="AB1021" s="3"/>
    </row>
    <row r="1022" spans="1:28" ht="15.75" customHeight="1">
      <c r="A1022" s="22"/>
      <c r="B1022" s="2"/>
      <c r="C1022" s="3"/>
      <c r="D1022" s="21"/>
      <c r="E1022" s="4"/>
      <c r="F1022" s="300"/>
      <c r="G1022" s="5"/>
      <c r="H1022" s="5"/>
      <c r="I1022" s="3"/>
      <c r="J1022" s="3"/>
      <c r="K1022" s="3"/>
      <c r="L1022" s="3"/>
      <c r="M1022" s="3"/>
      <c r="N1022" s="3"/>
      <c r="O1022" s="3"/>
      <c r="P1022" s="3"/>
      <c r="Q1022" s="3"/>
      <c r="R1022" s="3"/>
      <c r="S1022" s="3"/>
      <c r="T1022" s="3"/>
      <c r="U1022" s="3"/>
      <c r="V1022" s="3"/>
      <c r="W1022" s="3"/>
      <c r="X1022" s="3"/>
      <c r="Y1022" s="3"/>
      <c r="Z1022" s="3"/>
      <c r="AA1022" s="3"/>
      <c r="AB1022" s="3"/>
    </row>
    <row r="1023" spans="1:28" ht="15.75" customHeight="1">
      <c r="A1023" s="22"/>
      <c r="B1023" s="2"/>
      <c r="C1023" s="3"/>
      <c r="D1023" s="21"/>
      <c r="E1023" s="4"/>
      <c r="F1023" s="300"/>
      <c r="G1023" s="5"/>
      <c r="H1023" s="5"/>
      <c r="I1023" s="3"/>
      <c r="J1023" s="3"/>
      <c r="K1023" s="3"/>
      <c r="L1023" s="3"/>
      <c r="M1023" s="3"/>
      <c r="N1023" s="3"/>
      <c r="O1023" s="3"/>
      <c r="P1023" s="3"/>
      <c r="Q1023" s="3"/>
      <c r="R1023" s="3"/>
      <c r="S1023" s="3"/>
      <c r="T1023" s="3"/>
      <c r="U1023" s="3"/>
      <c r="V1023" s="3"/>
      <c r="W1023" s="3"/>
      <c r="X1023" s="3"/>
      <c r="Y1023" s="3"/>
      <c r="Z1023" s="3"/>
      <c r="AA1023" s="3"/>
      <c r="AB1023" s="3"/>
    </row>
    <row r="1024" spans="1:28" ht="15.75" customHeight="1">
      <c r="A1024" s="22"/>
      <c r="B1024" s="2"/>
      <c r="C1024" s="3"/>
      <c r="D1024" s="21"/>
      <c r="E1024" s="4"/>
      <c r="F1024" s="300"/>
      <c r="G1024" s="5"/>
      <c r="H1024" s="5"/>
      <c r="I1024" s="3"/>
      <c r="J1024" s="3"/>
      <c r="K1024" s="3"/>
      <c r="L1024" s="3"/>
      <c r="M1024" s="3"/>
      <c r="N1024" s="3"/>
      <c r="O1024" s="3"/>
      <c r="P1024" s="3"/>
      <c r="Q1024" s="3"/>
      <c r="R1024" s="3"/>
      <c r="S1024" s="3"/>
      <c r="T1024" s="3"/>
      <c r="U1024" s="3"/>
      <c r="V1024" s="3"/>
      <c r="W1024" s="3"/>
      <c r="X1024" s="3"/>
      <c r="Y1024" s="3"/>
      <c r="Z1024" s="3"/>
      <c r="AA1024" s="3"/>
      <c r="AB1024" s="3"/>
    </row>
    <row r="1025" spans="1:28" ht="15.75" customHeight="1">
      <c r="A1025" s="22"/>
      <c r="B1025" s="2"/>
      <c r="C1025" s="3"/>
      <c r="D1025" s="21"/>
      <c r="E1025" s="4"/>
      <c r="F1025" s="300"/>
      <c r="G1025" s="5"/>
      <c r="H1025" s="5"/>
      <c r="I1025" s="3"/>
      <c r="J1025" s="3"/>
      <c r="K1025" s="3"/>
      <c r="L1025" s="3"/>
      <c r="M1025" s="3"/>
      <c r="N1025" s="3"/>
      <c r="O1025" s="3"/>
      <c r="P1025" s="3"/>
      <c r="Q1025" s="3"/>
      <c r="R1025" s="3"/>
      <c r="S1025" s="3"/>
      <c r="T1025" s="3"/>
      <c r="U1025" s="3"/>
      <c r="V1025" s="3"/>
      <c r="W1025" s="3"/>
      <c r="X1025" s="3"/>
      <c r="Y1025" s="3"/>
      <c r="Z1025" s="3"/>
      <c r="AA1025" s="3"/>
      <c r="AB1025" s="3"/>
    </row>
    <row r="1026" spans="1:28" ht="15.75" customHeight="1">
      <c r="A1026" s="22"/>
      <c r="B1026" s="2"/>
      <c r="C1026" s="3"/>
      <c r="D1026" s="21"/>
      <c r="E1026" s="4"/>
      <c r="F1026" s="300"/>
      <c r="G1026" s="5"/>
      <c r="H1026" s="5"/>
      <c r="I1026" s="3"/>
      <c r="J1026" s="3"/>
      <c r="K1026" s="3"/>
      <c r="L1026" s="3"/>
      <c r="M1026" s="3"/>
      <c r="N1026" s="3"/>
      <c r="O1026" s="3"/>
      <c r="P1026" s="3"/>
      <c r="Q1026" s="3"/>
      <c r="R1026" s="3"/>
      <c r="S1026" s="3"/>
      <c r="T1026" s="3"/>
      <c r="U1026" s="3"/>
      <c r="V1026" s="3"/>
      <c r="W1026" s="3"/>
      <c r="X1026" s="3"/>
      <c r="Y1026" s="3"/>
      <c r="Z1026" s="3"/>
      <c r="AA1026" s="3"/>
      <c r="AB1026" s="3"/>
    </row>
  </sheetData>
  <mergeCells count="8">
    <mergeCell ref="A351:F351"/>
    <mergeCell ref="A352:F352"/>
    <mergeCell ref="G1:H1"/>
    <mergeCell ref="A10:H10"/>
    <mergeCell ref="F347:G347"/>
    <mergeCell ref="F348:G348"/>
    <mergeCell ref="F349:G349"/>
    <mergeCell ref="A350:F350"/>
  </mergeCells>
  <conditionalFormatting sqref="F11:G11">
    <cfRule type="cellIs" dxfId="46" priority="5" stopIfTrue="1" operator="equal">
      <formula>0</formula>
    </cfRule>
  </conditionalFormatting>
  <conditionalFormatting sqref="B70">
    <cfRule type="expression" dxfId="45" priority="3" stopIfTrue="1">
      <formula>$B70=1</formula>
    </cfRule>
    <cfRule type="expression" dxfId="44" priority="4" stopIfTrue="1">
      <formula>OR($B70=0,$B70=2,$B70=3,$B70=4)</formula>
    </cfRule>
  </conditionalFormatting>
  <conditionalFormatting sqref="D70">
    <cfRule type="expression" dxfId="43" priority="1" stopIfTrue="1">
      <formula>$B70=1</formula>
    </cfRule>
    <cfRule type="expression" dxfId="42" priority="2" stopIfTrue="1">
      <formula>OR($B70=0,$B70=2,$B70=3,$B70=4)</formula>
    </cfRule>
  </conditionalFormatting>
  <dataValidations count="1">
    <dataValidation type="list" allowBlank="1" sqref="C211:C213">
      <formula1>"SINAPI,SINAPI-I,SICRO,Composição,Cotação"</formula1>
    </dataValidation>
  </dataValidations>
  <printOptions horizontalCentered="1"/>
  <pageMargins left="0" right="0" top="0.47244094488188981" bottom="0.62992125984251968" header="0" footer="0"/>
  <pageSetup paperSize="9" scale="45" orientation="portrait" r:id="rId1"/>
  <headerFooter>
    <oddFooter>&amp;CPágina &amp;P de</oddFooter>
  </headerFooter>
  <colBreaks count="1" manualBreakCount="1">
    <brk id="9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AB704"/>
  <sheetViews>
    <sheetView zoomScale="70" zoomScaleNormal="70" workbookViewId="0">
      <selection activeCell="I30" sqref="I30"/>
    </sheetView>
  </sheetViews>
  <sheetFormatPr defaultColWidth="12.625" defaultRowHeight="15" customHeight="1"/>
  <cols>
    <col min="1" max="1" width="8.625" style="370" customWidth="1"/>
    <col min="2" max="2" width="12.875" style="370" customWidth="1"/>
    <col min="3" max="3" width="12.125" style="370" customWidth="1"/>
    <col min="4" max="4" width="78" style="264" customWidth="1"/>
    <col min="5" max="5" width="8.125" style="370" customWidth="1"/>
    <col min="6" max="6" width="12" style="302" bestFit="1" customWidth="1"/>
    <col min="7" max="7" width="15.375" style="264" customWidth="1"/>
    <col min="8" max="8" width="19.625" style="264" bestFit="1" customWidth="1"/>
    <col min="9" max="9" width="17.625" style="370" bestFit="1" customWidth="1"/>
    <col min="10" max="10" width="19.375" style="370" customWidth="1"/>
    <col min="11" max="19" width="2.625" style="370" customWidth="1"/>
    <col min="20" max="20" width="4.875" style="370" customWidth="1"/>
    <col min="21" max="21" width="10.375" style="370" customWidth="1"/>
    <col min="22" max="28" width="2.625" style="370" customWidth="1"/>
    <col min="29" max="16384" width="12.625" style="370"/>
  </cols>
  <sheetData>
    <row r="1" spans="1:28">
      <c r="A1" s="168"/>
      <c r="B1" s="169"/>
      <c r="C1" s="170"/>
      <c r="D1" s="261"/>
      <c r="E1" s="171"/>
      <c r="F1" s="292"/>
      <c r="G1" s="869" t="s">
        <v>1248</v>
      </c>
      <c r="H1" s="870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</row>
    <row r="2" spans="1:28">
      <c r="A2" s="172"/>
      <c r="B2" s="173"/>
      <c r="C2" s="174"/>
      <c r="D2" s="220"/>
      <c r="E2" s="175"/>
      <c r="F2" s="293"/>
      <c r="G2" s="176"/>
      <c r="H2" s="28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36" customHeight="1">
      <c r="A3" s="172"/>
      <c r="B3" s="173"/>
      <c r="C3" s="174"/>
      <c r="D3" s="220"/>
      <c r="E3" s="175"/>
      <c r="F3" s="293"/>
      <c r="G3" s="315"/>
      <c r="H3" s="316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21" customHeight="1">
      <c r="A4" s="172"/>
      <c r="B4" s="173"/>
      <c r="C4" s="174"/>
      <c r="D4" s="291" t="s">
        <v>1173</v>
      </c>
      <c r="E4" s="175"/>
      <c r="F4" s="293"/>
      <c r="G4" s="315"/>
      <c r="H4" s="316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</row>
    <row r="5" spans="1:28" ht="19.5">
      <c r="A5" s="172"/>
      <c r="B5" s="173"/>
      <c r="C5" s="174"/>
      <c r="D5" s="291" t="s">
        <v>1174</v>
      </c>
      <c r="E5" s="175"/>
      <c r="F5" s="293"/>
      <c r="G5" s="315"/>
      <c r="H5" s="316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</row>
    <row r="6" spans="1:28">
      <c r="A6" s="172"/>
      <c r="B6" s="173"/>
      <c r="C6" s="174"/>
      <c r="D6" s="220"/>
      <c r="E6" s="175"/>
      <c r="F6" s="293"/>
      <c r="G6" s="315"/>
      <c r="H6" s="316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</row>
    <row r="7" spans="1:28">
      <c r="A7" s="172"/>
      <c r="B7" s="173"/>
      <c r="C7" s="174"/>
      <c r="D7" s="220"/>
      <c r="E7" s="175"/>
      <c r="F7" s="293"/>
      <c r="G7" s="315"/>
      <c r="H7" s="316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9.5" customHeight="1">
      <c r="A8" s="172"/>
      <c r="B8" s="173"/>
      <c r="C8" s="174"/>
      <c r="D8" s="220"/>
      <c r="E8" s="175"/>
      <c r="F8" s="293"/>
      <c r="G8" s="315"/>
      <c r="H8" s="316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>
      <c r="A9" s="178"/>
      <c r="B9" s="179"/>
      <c r="C9" s="179"/>
      <c r="D9" s="218"/>
      <c r="E9" s="180"/>
      <c r="F9" s="294"/>
      <c r="G9" s="181"/>
      <c r="H9" s="28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</row>
    <row r="10" spans="1:28" ht="24.75" customHeight="1">
      <c r="A10" s="871" t="s">
        <v>0</v>
      </c>
      <c r="B10" s="872"/>
      <c r="C10" s="872"/>
      <c r="D10" s="872"/>
      <c r="E10" s="872"/>
      <c r="F10" s="872"/>
      <c r="G10" s="872"/>
      <c r="H10" s="87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</row>
    <row r="11" spans="1:28" ht="28.5">
      <c r="A11" s="182" t="s">
        <v>1</v>
      </c>
      <c r="B11" s="150" t="s">
        <v>2</v>
      </c>
      <c r="C11" s="150" t="s">
        <v>3</v>
      </c>
      <c r="D11" s="219" t="s">
        <v>4</v>
      </c>
      <c r="E11" s="151" t="s">
        <v>5</v>
      </c>
      <c r="F11" s="295" t="s">
        <v>6</v>
      </c>
      <c r="G11" s="150" t="s">
        <v>7</v>
      </c>
      <c r="H11" s="183" t="s">
        <v>8</v>
      </c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</row>
    <row r="12" spans="1:28" s="225" customFormat="1" ht="14.25">
      <c r="A12" s="221" t="s">
        <v>9</v>
      </c>
      <c r="B12" s="166"/>
      <c r="C12" s="166"/>
      <c r="D12" s="152" t="s">
        <v>10</v>
      </c>
      <c r="E12" s="166"/>
      <c r="F12" s="222"/>
      <c r="G12" s="223"/>
      <c r="H12" s="224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</row>
    <row r="13" spans="1:28" s="225" customFormat="1" ht="28.5">
      <c r="A13" s="226" t="s">
        <v>38</v>
      </c>
      <c r="B13" s="227" t="s">
        <v>39</v>
      </c>
      <c r="C13" s="227" t="s">
        <v>17</v>
      </c>
      <c r="D13" s="153" t="s">
        <v>40</v>
      </c>
      <c r="E13" s="227" t="s">
        <v>41</v>
      </c>
      <c r="F13" s="228">
        <f>VLOOKUP(A13,'MEMORIA DE CALCULO'!$A$12:$U$2737,21,0)</f>
        <v>1</v>
      </c>
      <c r="G13" s="303">
        <v>1250.72</v>
      </c>
      <c r="H13" s="317">
        <f t="shared" ref="H13:H17" si="0">F13*G13</f>
        <v>1250.72</v>
      </c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</row>
    <row r="14" spans="1:28" s="225" customFormat="1" ht="14.25">
      <c r="A14" s="226" t="s">
        <v>47</v>
      </c>
      <c r="B14" s="227" t="s">
        <v>48</v>
      </c>
      <c r="C14" s="227" t="s">
        <v>17</v>
      </c>
      <c r="D14" s="153" t="s">
        <v>49</v>
      </c>
      <c r="E14" s="227" t="s">
        <v>29</v>
      </c>
      <c r="F14" s="228">
        <f>VLOOKUP(A14,'MEMORIA DE CALCULO'!$A$12:$U$2737,21,0)</f>
        <v>6</v>
      </c>
      <c r="G14" s="303">
        <v>2400.17</v>
      </c>
      <c r="H14" s="317">
        <f t="shared" si="0"/>
        <v>14401.02</v>
      </c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</row>
    <row r="15" spans="1:28" s="225" customFormat="1" ht="14.25">
      <c r="A15" s="226" t="s">
        <v>50</v>
      </c>
      <c r="B15" s="227" t="s">
        <v>51</v>
      </c>
      <c r="C15" s="227" t="s">
        <v>17</v>
      </c>
      <c r="D15" s="153" t="s">
        <v>52</v>
      </c>
      <c r="E15" s="227" t="s">
        <v>29</v>
      </c>
      <c r="F15" s="228">
        <f>VLOOKUP(A15,'MEMORIA DE CALCULO'!$A$12:$U$2737,21,0)</f>
        <v>2</v>
      </c>
      <c r="G15" s="303">
        <v>1030.3900000000001</v>
      </c>
      <c r="H15" s="317">
        <f t="shared" si="0"/>
        <v>2060.7800000000002</v>
      </c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</row>
    <row r="16" spans="1:28" s="225" customFormat="1" ht="14.25">
      <c r="A16" s="226" t="s">
        <v>53</v>
      </c>
      <c r="B16" s="227" t="s">
        <v>54</v>
      </c>
      <c r="C16" s="227" t="s">
        <v>17</v>
      </c>
      <c r="D16" s="153" t="s">
        <v>55</v>
      </c>
      <c r="E16" s="227" t="s">
        <v>29</v>
      </c>
      <c r="F16" s="228">
        <f>VLOOKUP(A16,'MEMORIA DE CALCULO'!$A$12:$U$2737,21,0)</f>
        <v>3</v>
      </c>
      <c r="G16" s="303">
        <v>1144.21</v>
      </c>
      <c r="H16" s="317">
        <f t="shared" si="0"/>
        <v>3432.63</v>
      </c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</row>
    <row r="17" spans="1:28" s="225" customFormat="1" ht="42.75">
      <c r="A17" s="226" t="s">
        <v>63</v>
      </c>
      <c r="B17" s="230" t="s">
        <v>1236</v>
      </c>
      <c r="C17" s="227" t="s">
        <v>64</v>
      </c>
      <c r="D17" s="193" t="s">
        <v>65</v>
      </c>
      <c r="E17" s="229" t="s">
        <v>66</v>
      </c>
      <c r="F17" s="228">
        <f>VLOOKUP(A17,'MEMORIA DE CALCULO'!$A$12:$U$2737,21,0)</f>
        <v>1</v>
      </c>
      <c r="G17" s="303">
        <v>6166.2</v>
      </c>
      <c r="H17" s="317">
        <f t="shared" si="0"/>
        <v>6166.2</v>
      </c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</row>
    <row r="18" spans="1:28" s="225" customFormat="1" ht="14.25">
      <c r="A18" s="231"/>
      <c r="B18" s="155"/>
      <c r="C18" s="155"/>
      <c r="D18" s="154"/>
      <c r="E18" s="155"/>
      <c r="F18" s="232" t="s">
        <v>67</v>
      </c>
      <c r="G18" s="268"/>
      <c r="H18" s="233">
        <f>SUM(H13:H17)</f>
        <v>27311.350000000002</v>
      </c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</row>
    <row r="19" spans="1:28" s="225" customFormat="1" ht="14.25">
      <c r="A19" s="221">
        <v>21</v>
      </c>
      <c r="B19" s="166"/>
      <c r="C19" s="167"/>
      <c r="D19" s="152" t="s">
        <v>603</v>
      </c>
      <c r="E19" s="166"/>
      <c r="F19" s="222"/>
      <c r="G19" s="280"/>
      <c r="H19" s="224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</row>
    <row r="20" spans="1:28" s="225" customFormat="1" ht="14.25">
      <c r="A20" s="237" t="s">
        <v>607</v>
      </c>
      <c r="B20" s="158" t="s">
        <v>54</v>
      </c>
      <c r="C20" s="157" t="s">
        <v>17</v>
      </c>
      <c r="D20" s="156" t="s">
        <v>55</v>
      </c>
      <c r="E20" s="157" t="s">
        <v>464</v>
      </c>
      <c r="F20" s="240">
        <v>2</v>
      </c>
      <c r="G20" s="273">
        <v>1144.21</v>
      </c>
      <c r="H20" s="317">
        <f>F20*G20</f>
        <v>2288.42</v>
      </c>
      <c r="J20" s="257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</row>
    <row r="21" spans="1:28" s="225" customFormat="1" ht="14.25">
      <c r="A21" s="237"/>
      <c r="B21" s="157"/>
      <c r="C21" s="158"/>
      <c r="D21" s="156"/>
      <c r="E21" s="157"/>
      <c r="F21" s="279" t="s">
        <v>609</v>
      </c>
      <c r="G21" s="279"/>
      <c r="H21" s="318">
        <f>SUM(H20:H20)</f>
        <v>2288.42</v>
      </c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</row>
    <row r="22" spans="1:28" s="225" customFormat="1" ht="14.25">
      <c r="A22" s="258"/>
      <c r="B22" s="259"/>
      <c r="C22" s="259"/>
      <c r="D22" s="186"/>
      <c r="E22" s="259"/>
      <c r="F22" s="297"/>
      <c r="G22" s="260"/>
      <c r="H22" s="287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</row>
    <row r="23" spans="1:28" s="225" customFormat="1" ht="14.25">
      <c r="A23" s="258"/>
      <c r="B23" s="259"/>
      <c r="C23" s="259"/>
      <c r="D23" s="186"/>
      <c r="E23" s="259"/>
      <c r="F23" s="297"/>
      <c r="G23" s="260"/>
      <c r="H23" s="287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</row>
    <row r="24" spans="1:28" s="225" customFormat="1" thickBot="1">
      <c r="A24" s="258"/>
      <c r="B24" s="259"/>
      <c r="C24" s="259"/>
      <c r="D24" s="186"/>
      <c r="E24" s="259"/>
      <c r="F24" s="297"/>
      <c r="G24" s="260"/>
      <c r="H24" s="287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</row>
    <row r="25" spans="1:28" s="225" customFormat="1" ht="14.25">
      <c r="A25" s="258"/>
      <c r="B25" s="259"/>
      <c r="C25" s="259"/>
      <c r="D25" s="186"/>
      <c r="E25" s="259"/>
      <c r="F25" s="874" t="s">
        <v>1152</v>
      </c>
      <c r="G25" s="875"/>
      <c r="H25" s="321">
        <f>H18+H21</f>
        <v>29599.770000000004</v>
      </c>
      <c r="I25" s="24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</row>
    <row r="26" spans="1:28" s="225" customFormat="1">
      <c r="A26" s="258"/>
      <c r="B26" s="259"/>
      <c r="C26" s="259"/>
      <c r="D26" s="186"/>
      <c r="E26" s="281"/>
      <c r="F26" s="876" t="s">
        <v>1153</v>
      </c>
      <c r="G26" s="877"/>
      <c r="H26" s="307">
        <f>H25*0.25</f>
        <v>7399.942500000001</v>
      </c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</row>
    <row r="27" spans="1:28" ht="15.75" customHeight="1" thickBot="1">
      <c r="A27" s="185"/>
      <c r="B27" s="173"/>
      <c r="C27" s="173"/>
      <c r="D27" s="220"/>
      <c r="E27" s="175"/>
      <c r="F27" s="878" t="s">
        <v>1151</v>
      </c>
      <c r="G27" s="879"/>
      <c r="H27" s="308">
        <f>H25+H26</f>
        <v>36999.712500000009</v>
      </c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</row>
    <row r="28" spans="1:28" ht="15.75" customHeight="1">
      <c r="A28" s="867" t="s">
        <v>637</v>
      </c>
      <c r="B28" s="868"/>
      <c r="C28" s="868"/>
      <c r="D28" s="868"/>
      <c r="E28" s="868"/>
      <c r="F28" s="868"/>
      <c r="G28" s="187"/>
      <c r="H28" s="288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</row>
    <row r="29" spans="1:28" ht="15.75" customHeight="1">
      <c r="A29" s="867" t="s">
        <v>638</v>
      </c>
      <c r="B29" s="868"/>
      <c r="C29" s="868"/>
      <c r="D29" s="868"/>
      <c r="E29" s="868"/>
      <c r="F29" s="868"/>
      <c r="G29" s="187"/>
      <c r="H29" s="288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</row>
    <row r="30" spans="1:28" ht="15.75" customHeight="1">
      <c r="A30" s="867" t="s">
        <v>639</v>
      </c>
      <c r="B30" s="868"/>
      <c r="C30" s="868"/>
      <c r="D30" s="868"/>
      <c r="E30" s="868"/>
      <c r="F30" s="868"/>
      <c r="G30" s="187"/>
      <c r="H30" s="288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</row>
    <row r="31" spans="1:28" ht="15.75" customHeight="1" thickBot="1">
      <c r="A31" s="188"/>
      <c r="B31" s="189"/>
      <c r="C31" s="189"/>
      <c r="D31" s="289"/>
      <c r="E31" s="190"/>
      <c r="F31" s="298"/>
      <c r="G31" s="191"/>
      <c r="H31" s="290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</row>
    <row r="32" spans="1:28" ht="15.75" customHeight="1">
      <c r="A32" s="21"/>
      <c r="B32" s="2"/>
      <c r="C32" s="2"/>
      <c r="D32" s="21"/>
      <c r="E32" s="4"/>
      <c r="F32" s="299"/>
      <c r="G32" s="19"/>
      <c r="H32" s="19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</row>
    <row r="33" spans="1:28" ht="15.75" customHeight="1">
      <c r="A33" s="22"/>
      <c r="B33" s="2"/>
      <c r="C33" s="3"/>
      <c r="D33" s="21"/>
      <c r="E33" s="4"/>
      <c r="F33" s="300"/>
      <c r="G33" s="5"/>
      <c r="H33" s="5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</row>
    <row r="34" spans="1:28" ht="15.75" customHeight="1">
      <c r="A34" s="22"/>
      <c r="B34" s="2"/>
      <c r="C34" s="3"/>
      <c r="D34" s="21"/>
      <c r="E34" s="4"/>
      <c r="F34" s="300"/>
      <c r="G34" s="5"/>
      <c r="H34" s="5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</row>
    <row r="35" spans="1:28" ht="15.75" customHeight="1">
      <c r="A35" s="22"/>
      <c r="B35" s="2"/>
      <c r="C35" s="3"/>
      <c r="D35" s="21"/>
      <c r="E35" s="4"/>
      <c r="F35" s="300"/>
      <c r="G35" s="5"/>
      <c r="H35" s="324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</row>
    <row r="36" spans="1:28" ht="15.75" customHeight="1">
      <c r="A36" s="22"/>
      <c r="B36" s="2"/>
      <c r="C36" s="3"/>
      <c r="D36" s="21"/>
      <c r="E36" s="4"/>
      <c r="F36" s="300"/>
      <c r="G36" s="5"/>
      <c r="H36" s="5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</row>
    <row r="37" spans="1:28" ht="15.75" customHeight="1">
      <c r="A37" s="22"/>
      <c r="B37" s="2"/>
      <c r="C37" s="3"/>
      <c r="D37" s="21"/>
      <c r="E37" s="4"/>
      <c r="F37" s="300"/>
      <c r="G37" s="5"/>
      <c r="H37" s="5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</row>
    <row r="38" spans="1:28" ht="15.75" customHeight="1">
      <c r="A38" s="22"/>
      <c r="B38" s="2"/>
      <c r="C38" s="3"/>
      <c r="D38" s="21"/>
      <c r="E38" s="4"/>
      <c r="F38" s="300"/>
      <c r="G38" s="5"/>
      <c r="H38" s="5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</row>
    <row r="39" spans="1:28" ht="15.75" customHeight="1">
      <c r="A39" s="22"/>
      <c r="B39" s="2"/>
      <c r="C39" s="3"/>
      <c r="D39" s="21"/>
      <c r="E39" s="4"/>
      <c r="F39" s="300"/>
      <c r="G39" s="5"/>
      <c r="H39" s="5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</row>
    <row r="40" spans="1:28" ht="15.75" customHeight="1">
      <c r="A40" s="22"/>
      <c r="B40" s="2"/>
      <c r="C40" s="3"/>
      <c r="D40" s="21"/>
      <c r="E40" s="4"/>
      <c r="F40" s="300"/>
      <c r="G40" s="5"/>
      <c r="H40" s="5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</row>
    <row r="41" spans="1:28" ht="15.75" customHeight="1">
      <c r="A41" s="22"/>
      <c r="B41" s="2"/>
      <c r="C41" s="3"/>
      <c r="D41" s="21"/>
      <c r="E41" s="4"/>
      <c r="F41" s="300"/>
      <c r="G41" s="5"/>
      <c r="H41" s="5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</row>
    <row r="42" spans="1:28" ht="15.75" customHeight="1">
      <c r="A42" s="22"/>
      <c r="B42" s="2"/>
      <c r="C42" s="3"/>
      <c r="D42" s="21"/>
      <c r="E42" s="4"/>
      <c r="F42" s="300"/>
      <c r="G42" s="5"/>
      <c r="H42" s="5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</row>
    <row r="43" spans="1:28" ht="15.75" customHeight="1">
      <c r="A43" s="22"/>
      <c r="B43" s="2"/>
      <c r="C43" s="3"/>
      <c r="D43" s="21"/>
      <c r="E43" s="4"/>
      <c r="F43" s="300"/>
      <c r="G43" s="5"/>
      <c r="H43" s="5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</row>
    <row r="44" spans="1:28" ht="15.75" customHeight="1">
      <c r="A44" s="22"/>
      <c r="B44" s="2"/>
      <c r="C44" s="3"/>
      <c r="D44" s="21"/>
      <c r="E44" s="4"/>
      <c r="F44" s="300"/>
      <c r="G44" s="5"/>
      <c r="H44" s="5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</row>
    <row r="45" spans="1:28" ht="15.75" customHeight="1">
      <c r="A45" s="22"/>
      <c r="B45" s="2"/>
      <c r="C45" s="3"/>
      <c r="D45" s="21"/>
      <c r="E45" s="4"/>
      <c r="F45" s="300"/>
      <c r="G45" s="5"/>
      <c r="H45" s="5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</row>
    <row r="46" spans="1:28" ht="15.75" customHeight="1">
      <c r="A46" s="22"/>
      <c r="B46" s="2"/>
      <c r="C46" s="3"/>
      <c r="D46" s="21"/>
      <c r="E46" s="4"/>
      <c r="F46" s="300"/>
      <c r="G46" s="5"/>
      <c r="H46" s="5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</row>
    <row r="47" spans="1:28" ht="15.75" customHeight="1">
      <c r="A47" s="22"/>
      <c r="B47" s="2"/>
      <c r="C47" s="3"/>
      <c r="D47" s="21"/>
      <c r="E47" s="4"/>
      <c r="F47" s="300"/>
      <c r="G47" s="5"/>
      <c r="H47" s="5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</row>
    <row r="48" spans="1:28" ht="15.75" customHeight="1">
      <c r="A48" s="22"/>
      <c r="B48" s="2"/>
      <c r="C48" s="3"/>
      <c r="D48" s="21"/>
      <c r="E48" s="4"/>
      <c r="F48" s="300"/>
      <c r="G48" s="5"/>
      <c r="H48" s="5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</row>
    <row r="49" spans="1:28" ht="15.75" customHeight="1">
      <c r="A49" s="22"/>
      <c r="B49" s="2"/>
      <c r="C49" s="3"/>
      <c r="D49" s="21"/>
      <c r="E49" s="4"/>
      <c r="F49" s="300"/>
      <c r="G49" s="5"/>
      <c r="H49" s="5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</row>
    <row r="50" spans="1:28" ht="15.75" customHeight="1">
      <c r="A50" s="22"/>
      <c r="B50" s="2"/>
      <c r="C50" s="3"/>
      <c r="D50" s="21"/>
      <c r="E50" s="4"/>
      <c r="F50" s="300"/>
      <c r="G50" s="5"/>
      <c r="H50" s="5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</row>
    <row r="51" spans="1:28" ht="15.75" customHeight="1">
      <c r="A51" s="22"/>
      <c r="B51" s="2"/>
      <c r="C51" s="3"/>
      <c r="D51" s="21"/>
      <c r="E51" s="4"/>
      <c r="F51" s="300"/>
      <c r="G51" s="5"/>
      <c r="H51" s="5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</row>
    <row r="52" spans="1:28" ht="15.75" customHeight="1">
      <c r="A52" s="22"/>
      <c r="B52" s="2"/>
      <c r="C52" s="3"/>
      <c r="D52" s="21"/>
      <c r="E52" s="4"/>
      <c r="F52" s="300"/>
      <c r="G52" s="5"/>
      <c r="H52" s="5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</row>
    <row r="53" spans="1:28" ht="15.75" customHeight="1">
      <c r="A53" s="22"/>
      <c r="B53" s="2"/>
      <c r="C53" s="3"/>
      <c r="D53" s="21"/>
      <c r="E53" s="4"/>
      <c r="F53" s="300"/>
      <c r="G53" s="5"/>
      <c r="H53" s="5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</row>
    <row r="54" spans="1:28" ht="15.75" customHeight="1">
      <c r="A54" s="22"/>
      <c r="B54" s="2"/>
      <c r="C54" s="3"/>
      <c r="D54" s="21"/>
      <c r="E54" s="4"/>
      <c r="F54" s="300"/>
      <c r="G54" s="5"/>
      <c r="H54" s="5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</row>
    <row r="55" spans="1:28" ht="15.75" customHeight="1">
      <c r="A55" s="22"/>
      <c r="B55" s="2"/>
      <c r="C55" s="3"/>
      <c r="D55" s="21"/>
      <c r="E55" s="4"/>
      <c r="F55" s="300"/>
      <c r="G55" s="5"/>
      <c r="H55" s="5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</row>
    <row r="56" spans="1:28" ht="15.75" customHeight="1">
      <c r="A56" s="22"/>
      <c r="B56" s="2"/>
      <c r="C56" s="3"/>
      <c r="D56" s="21"/>
      <c r="E56" s="4"/>
      <c r="F56" s="300"/>
      <c r="G56" s="5"/>
      <c r="H56" s="5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</row>
    <row r="57" spans="1:28" ht="15.75" customHeight="1">
      <c r="A57" s="22"/>
      <c r="B57" s="2"/>
      <c r="C57" s="3"/>
      <c r="D57" s="21"/>
      <c r="E57" s="4"/>
      <c r="F57" s="300"/>
      <c r="G57" s="5"/>
      <c r="H57" s="5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</row>
    <row r="58" spans="1:28" ht="15.75" customHeight="1">
      <c r="A58" s="22"/>
      <c r="B58" s="2"/>
      <c r="C58" s="3"/>
      <c r="D58" s="21"/>
      <c r="E58" s="4"/>
      <c r="F58" s="300"/>
      <c r="G58" s="5"/>
      <c r="H58" s="5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</row>
    <row r="59" spans="1:28" ht="15.75" customHeight="1">
      <c r="A59" s="22"/>
      <c r="B59" s="2"/>
      <c r="C59" s="3"/>
      <c r="D59" s="21"/>
      <c r="E59" s="4"/>
      <c r="F59" s="300"/>
      <c r="G59" s="5"/>
      <c r="H59" s="5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</row>
    <row r="60" spans="1:28" ht="15.75" customHeight="1">
      <c r="A60" s="22"/>
      <c r="B60" s="2"/>
      <c r="C60" s="3"/>
      <c r="D60" s="21"/>
      <c r="E60" s="4"/>
      <c r="F60" s="300"/>
      <c r="G60" s="5"/>
      <c r="H60" s="5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</row>
    <row r="61" spans="1:28" ht="15.75" customHeight="1">
      <c r="A61" s="22"/>
      <c r="B61" s="2"/>
      <c r="C61" s="3"/>
      <c r="D61" s="21"/>
      <c r="E61" s="4"/>
      <c r="F61" s="300"/>
      <c r="G61" s="5"/>
      <c r="H61" s="5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</row>
    <row r="62" spans="1:28" ht="15.75" customHeight="1">
      <c r="A62" s="22"/>
      <c r="B62" s="2"/>
      <c r="C62" s="3"/>
      <c r="D62" s="21"/>
      <c r="E62" s="4"/>
      <c r="F62" s="300"/>
      <c r="G62" s="5"/>
      <c r="H62" s="5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</row>
    <row r="63" spans="1:28" ht="15.75" customHeight="1">
      <c r="A63" s="22"/>
      <c r="B63" s="2"/>
      <c r="C63" s="3"/>
      <c r="D63" s="21"/>
      <c r="E63" s="4"/>
      <c r="F63" s="300"/>
      <c r="G63" s="5"/>
      <c r="H63" s="5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</row>
    <row r="64" spans="1:28" ht="15.75" customHeight="1">
      <c r="A64" s="22"/>
      <c r="B64" s="2"/>
      <c r="C64" s="3"/>
      <c r="D64" s="21"/>
      <c r="E64" s="4"/>
      <c r="F64" s="300"/>
      <c r="G64" s="5"/>
      <c r="H64" s="5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</row>
    <row r="65" spans="1:28" ht="15.75" customHeight="1">
      <c r="A65" s="22"/>
      <c r="B65" s="2"/>
      <c r="C65" s="3"/>
      <c r="D65" s="21"/>
      <c r="E65" s="4"/>
      <c r="F65" s="300"/>
      <c r="G65" s="5"/>
      <c r="H65" s="5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</row>
    <row r="66" spans="1:28" ht="15.75" customHeight="1">
      <c r="A66" s="22"/>
      <c r="B66" s="2"/>
      <c r="C66" s="3"/>
      <c r="D66" s="21"/>
      <c r="E66" s="4"/>
      <c r="F66" s="300"/>
      <c r="G66" s="5"/>
      <c r="H66" s="5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</row>
    <row r="67" spans="1:28" ht="15.75" customHeight="1">
      <c r="A67" s="22"/>
      <c r="B67" s="2"/>
      <c r="C67" s="3"/>
      <c r="D67" s="21"/>
      <c r="E67" s="4"/>
      <c r="F67" s="300"/>
      <c r="G67" s="5"/>
      <c r="H67" s="5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</row>
    <row r="68" spans="1:28" ht="15.75" customHeight="1">
      <c r="A68" s="22"/>
      <c r="B68" s="2"/>
      <c r="C68" s="3"/>
      <c r="D68" s="21"/>
      <c r="E68" s="4"/>
      <c r="F68" s="300"/>
      <c r="G68" s="5"/>
      <c r="H68" s="5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</row>
    <row r="69" spans="1:28" ht="15.75" customHeight="1">
      <c r="A69" s="22"/>
      <c r="B69" s="2"/>
      <c r="C69" s="3"/>
      <c r="D69" s="21"/>
      <c r="E69" s="4"/>
      <c r="F69" s="300"/>
      <c r="G69" s="5"/>
      <c r="H69" s="5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</row>
    <row r="70" spans="1:28" ht="15.75" customHeight="1">
      <c r="A70" s="22"/>
      <c r="B70" s="2"/>
      <c r="C70" s="3"/>
      <c r="D70" s="21"/>
      <c r="E70" s="4"/>
      <c r="F70" s="300"/>
      <c r="G70" s="5"/>
      <c r="H70" s="5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</row>
    <row r="71" spans="1:28" ht="15.75" customHeight="1">
      <c r="A71" s="22"/>
      <c r="B71" s="2"/>
      <c r="C71" s="3"/>
      <c r="D71" s="21"/>
      <c r="E71" s="4"/>
      <c r="F71" s="300"/>
      <c r="G71" s="5"/>
      <c r="H71" s="5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</row>
    <row r="72" spans="1:28" ht="15.75" customHeight="1">
      <c r="A72" s="22"/>
      <c r="B72" s="2"/>
      <c r="C72" s="3"/>
      <c r="D72" s="21"/>
      <c r="E72" s="4"/>
      <c r="F72" s="300"/>
      <c r="G72" s="5"/>
      <c r="H72" s="5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</row>
    <row r="73" spans="1:28" ht="15.75" customHeight="1">
      <c r="A73" s="22"/>
      <c r="B73" s="2"/>
      <c r="C73" s="3"/>
      <c r="D73" s="21"/>
      <c r="E73" s="4"/>
      <c r="F73" s="300"/>
      <c r="G73" s="5"/>
      <c r="H73" s="5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</row>
    <row r="74" spans="1:28" ht="15.75" customHeight="1">
      <c r="A74" s="22"/>
      <c r="B74" s="2"/>
      <c r="C74" s="3"/>
      <c r="D74" s="21"/>
      <c r="E74" s="4"/>
      <c r="F74" s="300"/>
      <c r="G74" s="5"/>
      <c r="H74" s="5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</row>
    <row r="75" spans="1:28" ht="15.75" customHeight="1">
      <c r="A75" s="22"/>
      <c r="B75" s="2"/>
      <c r="C75" s="3"/>
      <c r="D75" s="21"/>
      <c r="E75" s="4"/>
      <c r="F75" s="300"/>
      <c r="G75" s="5"/>
      <c r="H75" s="5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</row>
    <row r="76" spans="1:28" ht="15.75" customHeight="1">
      <c r="A76" s="22"/>
      <c r="B76" s="2"/>
      <c r="C76" s="3"/>
      <c r="D76" s="21"/>
      <c r="E76" s="4"/>
      <c r="F76" s="300"/>
      <c r="G76" s="5"/>
      <c r="H76" s="5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</row>
    <row r="77" spans="1:28" ht="15.75" customHeight="1">
      <c r="A77" s="22"/>
      <c r="B77" s="2"/>
      <c r="C77" s="3"/>
      <c r="D77" s="21"/>
      <c r="E77" s="4"/>
      <c r="F77" s="300"/>
      <c r="G77" s="5"/>
      <c r="H77" s="5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</row>
    <row r="78" spans="1:28" ht="15.75" customHeight="1">
      <c r="A78" s="22"/>
      <c r="B78" s="2"/>
      <c r="C78" s="3"/>
      <c r="D78" s="21"/>
      <c r="E78" s="4"/>
      <c r="F78" s="300"/>
      <c r="G78" s="5"/>
      <c r="H78" s="5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</row>
    <row r="79" spans="1:28" ht="15.75" customHeight="1">
      <c r="A79" s="24"/>
      <c r="B79" s="24"/>
      <c r="C79" s="24"/>
      <c r="D79" s="263"/>
      <c r="E79" s="6"/>
      <c r="F79" s="301"/>
      <c r="G79" s="263"/>
      <c r="H79" s="26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</row>
    <row r="80" spans="1:28" ht="15.75" customHeight="1">
      <c r="G80" s="25"/>
      <c r="H80" s="25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</row>
    <row r="81" spans="1:28" ht="15.75" customHeight="1">
      <c r="G81" s="25"/>
      <c r="H81" s="25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</row>
    <row r="82" spans="1:28" ht="15.75" customHeight="1">
      <c r="G82" s="25"/>
      <c r="H82" s="25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</row>
    <row r="83" spans="1:28" ht="15.75" customHeight="1">
      <c r="A83" s="22"/>
      <c r="B83" s="2"/>
      <c r="C83" s="3"/>
      <c r="D83" s="21"/>
      <c r="E83" s="4"/>
      <c r="F83" s="300"/>
      <c r="G83" s="5"/>
      <c r="H83" s="5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</row>
    <row r="84" spans="1:28" ht="15.75" customHeight="1">
      <c r="A84" s="22"/>
      <c r="B84" s="2"/>
      <c r="C84" s="3"/>
      <c r="D84" s="21"/>
      <c r="E84" s="4"/>
      <c r="F84" s="300"/>
      <c r="G84" s="5"/>
      <c r="H84" s="5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</row>
    <row r="85" spans="1:28" ht="15.75" customHeight="1">
      <c r="A85" s="22"/>
      <c r="B85" s="2"/>
      <c r="C85" s="3"/>
      <c r="D85" s="21"/>
      <c r="E85" s="4"/>
      <c r="F85" s="300"/>
      <c r="G85" s="5"/>
      <c r="H85" s="5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</row>
    <row r="86" spans="1:28" ht="15.75" customHeight="1">
      <c r="A86" s="22"/>
      <c r="B86" s="2"/>
      <c r="C86" s="3"/>
      <c r="D86" s="21"/>
      <c r="E86" s="4"/>
      <c r="F86" s="300"/>
      <c r="G86" s="5"/>
      <c r="H86" s="5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</row>
    <row r="87" spans="1:28" ht="15.75" customHeight="1">
      <c r="A87" s="22"/>
      <c r="B87" s="2"/>
      <c r="C87" s="3"/>
      <c r="D87" s="21"/>
      <c r="E87" s="4"/>
      <c r="F87" s="300"/>
      <c r="G87" s="5"/>
      <c r="H87" s="5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</row>
    <row r="88" spans="1:28" ht="15.75" customHeight="1">
      <c r="A88" s="22"/>
      <c r="B88" s="2"/>
      <c r="C88" s="3"/>
      <c r="D88" s="21"/>
      <c r="E88" s="4"/>
      <c r="F88" s="300"/>
      <c r="G88" s="5"/>
      <c r="H88" s="5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</row>
    <row r="89" spans="1:28" ht="15.75" customHeight="1">
      <c r="A89" s="22"/>
      <c r="B89" s="2"/>
      <c r="C89" s="3"/>
      <c r="D89" s="21"/>
      <c r="E89" s="4"/>
      <c r="F89" s="300"/>
      <c r="G89" s="5"/>
      <c r="H89" s="5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</row>
    <row r="90" spans="1:28" ht="15.75" customHeight="1">
      <c r="A90" s="22"/>
      <c r="B90" s="2"/>
      <c r="C90" s="3"/>
      <c r="D90" s="21"/>
      <c r="E90" s="4"/>
      <c r="F90" s="300"/>
      <c r="G90" s="5"/>
      <c r="H90" s="5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</row>
    <row r="91" spans="1:28" ht="15.75" customHeight="1">
      <c r="A91" s="22"/>
      <c r="B91" s="2"/>
      <c r="C91" s="3"/>
      <c r="D91" s="21"/>
      <c r="E91" s="4"/>
      <c r="F91" s="300"/>
      <c r="G91" s="5"/>
      <c r="H91" s="5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</row>
    <row r="92" spans="1:28" ht="15.75" customHeight="1">
      <c r="A92" s="22"/>
      <c r="B92" s="2"/>
      <c r="C92" s="3"/>
      <c r="D92" s="21"/>
      <c r="E92" s="4"/>
      <c r="F92" s="300"/>
      <c r="G92" s="5"/>
      <c r="H92" s="5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</row>
    <row r="93" spans="1:28" ht="15.75" customHeight="1">
      <c r="A93" s="22"/>
      <c r="B93" s="2"/>
      <c r="C93" s="3"/>
      <c r="D93" s="21"/>
      <c r="E93" s="4"/>
      <c r="F93" s="300"/>
      <c r="G93" s="5"/>
      <c r="H93" s="5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</row>
    <row r="94" spans="1:28" ht="15.75" customHeight="1">
      <c r="A94" s="22"/>
      <c r="B94" s="2"/>
      <c r="C94" s="3"/>
      <c r="D94" s="21"/>
      <c r="E94" s="4"/>
      <c r="F94" s="300"/>
      <c r="G94" s="5"/>
      <c r="H94" s="5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</row>
    <row r="95" spans="1:28" ht="15.75" customHeight="1">
      <c r="A95" s="22"/>
      <c r="B95" s="2"/>
      <c r="C95" s="3"/>
      <c r="D95" s="21"/>
      <c r="E95" s="4"/>
      <c r="F95" s="300"/>
      <c r="G95" s="5"/>
      <c r="H95" s="5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</row>
    <row r="96" spans="1:28" ht="15.75" customHeight="1">
      <c r="A96" s="22"/>
      <c r="B96" s="2"/>
      <c r="C96" s="3"/>
      <c r="D96" s="21"/>
      <c r="E96" s="4"/>
      <c r="F96" s="300"/>
      <c r="G96" s="5"/>
      <c r="H96" s="5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</row>
    <row r="97" spans="1:28" ht="15.75" customHeight="1">
      <c r="A97" s="22"/>
      <c r="B97" s="2"/>
      <c r="C97" s="3"/>
      <c r="D97" s="21"/>
      <c r="E97" s="4"/>
      <c r="F97" s="300"/>
      <c r="G97" s="5"/>
      <c r="H97" s="5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</row>
    <row r="98" spans="1:28" ht="15.75" customHeight="1">
      <c r="A98" s="22"/>
      <c r="B98" s="2"/>
      <c r="C98" s="3"/>
      <c r="D98" s="21"/>
      <c r="E98" s="4"/>
      <c r="F98" s="300"/>
      <c r="G98" s="5"/>
      <c r="H98" s="5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</row>
    <row r="99" spans="1:28" ht="15.75" customHeight="1">
      <c r="A99" s="22"/>
      <c r="B99" s="2"/>
      <c r="C99" s="3"/>
      <c r="D99" s="21"/>
      <c r="E99" s="4"/>
      <c r="F99" s="300"/>
      <c r="G99" s="5"/>
      <c r="H99" s="5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</row>
    <row r="100" spans="1:28" ht="15.75" customHeight="1">
      <c r="A100" s="22"/>
      <c r="B100" s="2"/>
      <c r="C100" s="3"/>
      <c r="D100" s="21"/>
      <c r="E100" s="4"/>
      <c r="F100" s="300"/>
      <c r="G100" s="5"/>
      <c r="H100" s="5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</row>
    <row r="101" spans="1:28" ht="15.75" customHeight="1">
      <c r="A101" s="22"/>
      <c r="B101" s="2"/>
      <c r="C101" s="3"/>
      <c r="D101" s="21"/>
      <c r="E101" s="4"/>
      <c r="F101" s="300"/>
      <c r="G101" s="5"/>
      <c r="H101" s="5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</row>
    <row r="102" spans="1:28" ht="15.75" customHeight="1">
      <c r="A102" s="22"/>
      <c r="B102" s="2"/>
      <c r="C102" s="3"/>
      <c r="D102" s="21"/>
      <c r="E102" s="4"/>
      <c r="F102" s="300"/>
      <c r="G102" s="5"/>
      <c r="H102" s="5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</row>
    <row r="103" spans="1:28" ht="15.75" customHeight="1">
      <c r="A103" s="22"/>
      <c r="B103" s="2"/>
      <c r="C103" s="3"/>
      <c r="D103" s="21"/>
      <c r="E103" s="4"/>
      <c r="F103" s="300"/>
      <c r="G103" s="5"/>
      <c r="H103" s="5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</row>
    <row r="104" spans="1:28" ht="15.75" customHeight="1">
      <c r="A104" s="22"/>
      <c r="B104" s="2"/>
      <c r="C104" s="3"/>
      <c r="D104" s="21"/>
      <c r="E104" s="4"/>
      <c r="F104" s="300"/>
      <c r="G104" s="5"/>
      <c r="H104" s="5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</row>
    <row r="105" spans="1:28" ht="15.75" customHeight="1">
      <c r="A105" s="22"/>
      <c r="B105" s="2"/>
      <c r="C105" s="3"/>
      <c r="D105" s="21"/>
      <c r="E105" s="4"/>
      <c r="F105" s="300"/>
      <c r="G105" s="5"/>
      <c r="H105" s="5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</row>
    <row r="106" spans="1:28" ht="15.75" customHeight="1">
      <c r="A106" s="22"/>
      <c r="B106" s="2"/>
      <c r="C106" s="3"/>
      <c r="D106" s="21"/>
      <c r="E106" s="4"/>
      <c r="F106" s="300"/>
      <c r="G106" s="5"/>
      <c r="H106" s="5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</row>
    <row r="107" spans="1:28" ht="15.75" customHeight="1">
      <c r="A107" s="22"/>
      <c r="B107" s="2"/>
      <c r="C107" s="3"/>
      <c r="D107" s="21"/>
      <c r="E107" s="4"/>
      <c r="F107" s="300"/>
      <c r="G107" s="5"/>
      <c r="H107" s="5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</row>
    <row r="108" spans="1:28" ht="15.75" customHeight="1">
      <c r="A108" s="22"/>
      <c r="B108" s="2"/>
      <c r="C108" s="3"/>
      <c r="D108" s="21"/>
      <c r="E108" s="4"/>
      <c r="F108" s="300"/>
      <c r="G108" s="5"/>
      <c r="H108" s="5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</row>
    <row r="109" spans="1:28" ht="15.75" customHeight="1">
      <c r="A109" s="22"/>
      <c r="B109" s="2"/>
      <c r="C109" s="3"/>
      <c r="D109" s="21"/>
      <c r="E109" s="4"/>
      <c r="F109" s="300"/>
      <c r="G109" s="5"/>
      <c r="H109" s="5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</row>
    <row r="110" spans="1:28" ht="15.75" customHeight="1">
      <c r="A110" s="22"/>
      <c r="B110" s="2"/>
      <c r="C110" s="3"/>
      <c r="D110" s="21"/>
      <c r="E110" s="4"/>
      <c r="F110" s="300"/>
      <c r="G110" s="5"/>
      <c r="H110" s="5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</row>
    <row r="111" spans="1:28" ht="15.75" customHeight="1">
      <c r="A111" s="22"/>
      <c r="B111" s="2"/>
      <c r="C111" s="3"/>
      <c r="D111" s="21"/>
      <c r="E111" s="4"/>
      <c r="F111" s="300"/>
      <c r="G111" s="5"/>
      <c r="H111" s="5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</row>
    <row r="112" spans="1:28" ht="15.75" customHeight="1">
      <c r="A112" s="22"/>
      <c r="B112" s="2"/>
      <c r="C112" s="3"/>
      <c r="D112" s="21"/>
      <c r="E112" s="4"/>
      <c r="F112" s="300"/>
      <c r="G112" s="5"/>
      <c r="H112" s="5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</row>
    <row r="113" spans="1:28" ht="15.75" customHeight="1">
      <c r="A113" s="22"/>
      <c r="B113" s="2"/>
      <c r="C113" s="3"/>
      <c r="D113" s="21"/>
      <c r="E113" s="4"/>
      <c r="F113" s="300"/>
      <c r="G113" s="5"/>
      <c r="H113" s="5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</row>
    <row r="114" spans="1:28" ht="15.75" customHeight="1">
      <c r="A114" s="22"/>
      <c r="B114" s="2"/>
      <c r="C114" s="3"/>
      <c r="D114" s="21"/>
      <c r="E114" s="4"/>
      <c r="F114" s="300"/>
      <c r="G114" s="5"/>
      <c r="H114" s="5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</row>
    <row r="115" spans="1:28" ht="15.75" customHeight="1">
      <c r="A115" s="22"/>
      <c r="B115" s="2"/>
      <c r="C115" s="3"/>
      <c r="D115" s="21"/>
      <c r="E115" s="4"/>
      <c r="F115" s="300"/>
      <c r="G115" s="5"/>
      <c r="H115" s="5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</row>
    <row r="116" spans="1:28" ht="15.75" customHeight="1">
      <c r="A116" s="22"/>
      <c r="B116" s="2"/>
      <c r="C116" s="3"/>
      <c r="D116" s="21"/>
      <c r="E116" s="4"/>
      <c r="F116" s="300"/>
      <c r="G116" s="5"/>
      <c r="H116" s="5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</row>
    <row r="117" spans="1:28" ht="15.75" customHeight="1">
      <c r="A117" s="22"/>
      <c r="B117" s="2"/>
      <c r="C117" s="3"/>
      <c r="D117" s="21"/>
      <c r="E117" s="4"/>
      <c r="F117" s="300"/>
      <c r="G117" s="5"/>
      <c r="H117" s="5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</row>
    <row r="118" spans="1:28" ht="15.75" customHeight="1">
      <c r="A118" s="22"/>
      <c r="B118" s="2"/>
      <c r="C118" s="3"/>
      <c r="D118" s="21"/>
      <c r="E118" s="4"/>
      <c r="F118" s="300"/>
      <c r="G118" s="5"/>
      <c r="H118" s="5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</row>
    <row r="119" spans="1:28" ht="15.75" customHeight="1">
      <c r="A119" s="22"/>
      <c r="B119" s="2"/>
      <c r="C119" s="3"/>
      <c r="D119" s="21"/>
      <c r="E119" s="4"/>
      <c r="F119" s="300"/>
      <c r="G119" s="5"/>
      <c r="H119" s="5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</row>
    <row r="120" spans="1:28" ht="15.75" customHeight="1">
      <c r="A120" s="22"/>
      <c r="B120" s="2"/>
      <c r="C120" s="3"/>
      <c r="D120" s="21"/>
      <c r="E120" s="4"/>
      <c r="F120" s="300"/>
      <c r="G120" s="5"/>
      <c r="H120" s="5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</row>
    <row r="121" spans="1:28" ht="15.75" customHeight="1">
      <c r="A121" s="22"/>
      <c r="B121" s="2"/>
      <c r="C121" s="3"/>
      <c r="D121" s="21"/>
      <c r="E121" s="4"/>
      <c r="F121" s="300"/>
      <c r="G121" s="5"/>
      <c r="H121" s="5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</row>
    <row r="122" spans="1:28" ht="15.75" customHeight="1">
      <c r="A122" s="22"/>
      <c r="B122" s="2"/>
      <c r="C122" s="3"/>
      <c r="D122" s="21"/>
      <c r="E122" s="4"/>
      <c r="F122" s="300"/>
      <c r="G122" s="5"/>
      <c r="H122" s="5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</row>
    <row r="123" spans="1:28" ht="15.75" customHeight="1">
      <c r="A123" s="22"/>
      <c r="B123" s="2"/>
      <c r="C123" s="3"/>
      <c r="D123" s="21"/>
      <c r="E123" s="4"/>
      <c r="F123" s="300"/>
      <c r="G123" s="5"/>
      <c r="H123" s="5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</row>
    <row r="124" spans="1:28" ht="15.75" customHeight="1">
      <c r="A124" s="22"/>
      <c r="B124" s="2"/>
      <c r="C124" s="3"/>
      <c r="D124" s="21"/>
      <c r="E124" s="4"/>
      <c r="F124" s="300"/>
      <c r="G124" s="5"/>
      <c r="H124" s="5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</row>
    <row r="125" spans="1:28" ht="15.75" customHeight="1">
      <c r="A125" s="22"/>
      <c r="B125" s="2"/>
      <c r="C125" s="3"/>
      <c r="D125" s="21"/>
      <c r="E125" s="4"/>
      <c r="F125" s="300"/>
      <c r="G125" s="5"/>
      <c r="H125" s="5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</row>
    <row r="126" spans="1:28" ht="15.75" customHeight="1">
      <c r="A126" s="22"/>
      <c r="B126" s="2"/>
      <c r="C126" s="3"/>
      <c r="D126" s="21"/>
      <c r="E126" s="4"/>
      <c r="F126" s="300"/>
      <c r="G126" s="5"/>
      <c r="H126" s="5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</row>
    <row r="127" spans="1:28" ht="15.75" customHeight="1">
      <c r="A127" s="22"/>
      <c r="B127" s="2"/>
      <c r="C127" s="3"/>
      <c r="D127" s="21"/>
      <c r="E127" s="4"/>
      <c r="F127" s="300"/>
      <c r="G127" s="5"/>
      <c r="H127" s="5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</row>
    <row r="128" spans="1:28" ht="15.75" customHeight="1">
      <c r="A128" s="22"/>
      <c r="B128" s="2"/>
      <c r="C128" s="3"/>
      <c r="D128" s="21"/>
      <c r="E128" s="4"/>
      <c r="F128" s="300"/>
      <c r="G128" s="5"/>
      <c r="H128" s="5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</row>
    <row r="129" spans="1:28" ht="15.75" customHeight="1">
      <c r="A129" s="22"/>
      <c r="B129" s="2"/>
      <c r="C129" s="3"/>
      <c r="D129" s="21"/>
      <c r="E129" s="4"/>
      <c r="F129" s="300"/>
      <c r="G129" s="5"/>
      <c r="H129" s="5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</row>
    <row r="130" spans="1:28" ht="15.75" customHeight="1">
      <c r="A130" s="22"/>
      <c r="B130" s="2"/>
      <c r="C130" s="3"/>
      <c r="D130" s="21"/>
      <c r="E130" s="4"/>
      <c r="F130" s="300"/>
      <c r="G130" s="5"/>
      <c r="H130" s="5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</row>
    <row r="131" spans="1:28" ht="15.75" customHeight="1">
      <c r="A131" s="22"/>
      <c r="B131" s="2"/>
      <c r="C131" s="3"/>
      <c r="D131" s="21"/>
      <c r="E131" s="4"/>
      <c r="F131" s="300"/>
      <c r="G131" s="5"/>
      <c r="H131" s="5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</row>
    <row r="132" spans="1:28" ht="15.75" customHeight="1">
      <c r="A132" s="22"/>
      <c r="B132" s="2"/>
      <c r="C132" s="3"/>
      <c r="D132" s="21"/>
      <c r="E132" s="4"/>
      <c r="F132" s="300"/>
      <c r="G132" s="5"/>
      <c r="H132" s="5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</row>
    <row r="133" spans="1:28" ht="15.75" customHeight="1">
      <c r="A133" s="22"/>
      <c r="B133" s="2"/>
      <c r="C133" s="3"/>
      <c r="D133" s="21"/>
      <c r="E133" s="4"/>
      <c r="F133" s="300"/>
      <c r="G133" s="5"/>
      <c r="H133" s="5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</row>
    <row r="134" spans="1:28" ht="15.75" customHeight="1">
      <c r="A134" s="22"/>
      <c r="B134" s="2"/>
      <c r="C134" s="3"/>
      <c r="D134" s="21"/>
      <c r="E134" s="4"/>
      <c r="F134" s="300"/>
      <c r="G134" s="5"/>
      <c r="H134" s="5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</row>
    <row r="135" spans="1:28" ht="15.75" customHeight="1">
      <c r="A135" s="22"/>
      <c r="B135" s="2"/>
      <c r="C135" s="3"/>
      <c r="D135" s="21"/>
      <c r="E135" s="4"/>
      <c r="F135" s="300"/>
      <c r="G135" s="5"/>
      <c r="H135" s="5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</row>
    <row r="136" spans="1:28" ht="15.75" customHeight="1">
      <c r="A136" s="22"/>
      <c r="B136" s="2"/>
      <c r="C136" s="3"/>
      <c r="D136" s="21"/>
      <c r="E136" s="4"/>
      <c r="F136" s="300"/>
      <c r="G136" s="5"/>
      <c r="H136" s="5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</row>
    <row r="137" spans="1:28" ht="15.75" customHeight="1">
      <c r="A137" s="22"/>
      <c r="B137" s="2"/>
      <c r="C137" s="3"/>
      <c r="D137" s="21"/>
      <c r="E137" s="4"/>
      <c r="F137" s="300"/>
      <c r="G137" s="5"/>
      <c r="H137" s="5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</row>
    <row r="138" spans="1:28" ht="15.75" customHeight="1">
      <c r="A138" s="22"/>
      <c r="B138" s="2"/>
      <c r="C138" s="3"/>
      <c r="D138" s="21"/>
      <c r="E138" s="4"/>
      <c r="F138" s="300"/>
      <c r="G138" s="5"/>
      <c r="H138" s="5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</row>
    <row r="139" spans="1:28" ht="15.75" customHeight="1">
      <c r="A139" s="22"/>
      <c r="B139" s="2"/>
      <c r="C139" s="3"/>
      <c r="D139" s="21"/>
      <c r="E139" s="4"/>
      <c r="F139" s="300"/>
      <c r="G139" s="5"/>
      <c r="H139" s="5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</row>
    <row r="140" spans="1:28" ht="15.75" customHeight="1">
      <c r="A140" s="22"/>
      <c r="B140" s="2"/>
      <c r="C140" s="3"/>
      <c r="D140" s="21"/>
      <c r="E140" s="4"/>
      <c r="F140" s="300"/>
      <c r="G140" s="5"/>
      <c r="H140" s="5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</row>
    <row r="141" spans="1:28" ht="15.75" customHeight="1">
      <c r="A141" s="22"/>
      <c r="B141" s="2"/>
      <c r="C141" s="3"/>
      <c r="D141" s="21"/>
      <c r="E141" s="4"/>
      <c r="F141" s="300"/>
      <c r="G141" s="5"/>
      <c r="H141" s="5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</row>
    <row r="142" spans="1:28" ht="15.75" customHeight="1">
      <c r="A142" s="22"/>
      <c r="B142" s="2"/>
      <c r="C142" s="3"/>
      <c r="D142" s="21"/>
      <c r="E142" s="4"/>
      <c r="F142" s="300"/>
      <c r="G142" s="5"/>
      <c r="H142" s="5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</row>
    <row r="143" spans="1:28" ht="15.75" customHeight="1">
      <c r="A143" s="22"/>
      <c r="B143" s="2"/>
      <c r="C143" s="3"/>
      <c r="D143" s="21"/>
      <c r="E143" s="4"/>
      <c r="F143" s="300"/>
      <c r="G143" s="5"/>
      <c r="H143" s="5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</row>
    <row r="144" spans="1:28" ht="15.75" customHeight="1">
      <c r="A144" s="22"/>
      <c r="B144" s="2"/>
      <c r="C144" s="3"/>
      <c r="D144" s="21"/>
      <c r="E144" s="4"/>
      <c r="F144" s="300"/>
      <c r="G144" s="5"/>
      <c r="H144" s="5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</row>
    <row r="145" spans="1:28" ht="15.75" customHeight="1">
      <c r="A145" s="22"/>
      <c r="B145" s="2"/>
      <c r="C145" s="3"/>
      <c r="D145" s="21"/>
      <c r="E145" s="4"/>
      <c r="F145" s="300"/>
      <c r="G145" s="5"/>
      <c r="H145" s="5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</row>
    <row r="146" spans="1:28" ht="15.75" customHeight="1">
      <c r="A146" s="22"/>
      <c r="B146" s="2"/>
      <c r="C146" s="3"/>
      <c r="D146" s="21"/>
      <c r="E146" s="4"/>
      <c r="F146" s="300"/>
      <c r="G146" s="5"/>
      <c r="H146" s="5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</row>
    <row r="147" spans="1:28" ht="15.75" customHeight="1">
      <c r="A147" s="22"/>
      <c r="B147" s="2"/>
      <c r="C147" s="3"/>
      <c r="D147" s="21"/>
      <c r="E147" s="4"/>
      <c r="F147" s="300"/>
      <c r="G147" s="5"/>
      <c r="H147" s="5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</row>
    <row r="148" spans="1:28" ht="15.75" customHeight="1">
      <c r="A148" s="22"/>
      <c r="B148" s="2"/>
      <c r="C148" s="3"/>
      <c r="D148" s="21"/>
      <c r="E148" s="4"/>
      <c r="F148" s="300"/>
      <c r="G148" s="5"/>
      <c r="H148" s="5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</row>
    <row r="149" spans="1:28" ht="15.75" customHeight="1">
      <c r="A149" s="22"/>
      <c r="B149" s="2"/>
      <c r="C149" s="3"/>
      <c r="D149" s="21"/>
      <c r="E149" s="4"/>
      <c r="F149" s="300"/>
      <c r="G149" s="5"/>
      <c r="H149" s="5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</row>
    <row r="150" spans="1:28" ht="15.75" customHeight="1">
      <c r="A150" s="22"/>
      <c r="B150" s="2"/>
      <c r="C150" s="3"/>
      <c r="D150" s="21"/>
      <c r="E150" s="4"/>
      <c r="F150" s="300"/>
      <c r="G150" s="5"/>
      <c r="H150" s="5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</row>
    <row r="151" spans="1:28" ht="15.75" customHeight="1">
      <c r="A151" s="22"/>
      <c r="B151" s="2"/>
      <c r="C151" s="3"/>
      <c r="D151" s="21"/>
      <c r="E151" s="4"/>
      <c r="F151" s="300"/>
      <c r="G151" s="5"/>
      <c r="H151" s="5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</row>
    <row r="152" spans="1:28" ht="15.75" customHeight="1">
      <c r="A152" s="22"/>
      <c r="B152" s="2"/>
      <c r="C152" s="3"/>
      <c r="D152" s="21"/>
      <c r="E152" s="4"/>
      <c r="F152" s="300"/>
      <c r="G152" s="5"/>
      <c r="H152" s="5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</row>
    <row r="153" spans="1:28" ht="15.75" customHeight="1">
      <c r="A153" s="22"/>
      <c r="B153" s="2"/>
      <c r="C153" s="3"/>
      <c r="D153" s="21"/>
      <c r="E153" s="4"/>
      <c r="F153" s="300"/>
      <c r="G153" s="5"/>
      <c r="H153" s="5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</row>
    <row r="154" spans="1:28" ht="15.75" customHeight="1">
      <c r="A154" s="22"/>
      <c r="B154" s="2"/>
      <c r="C154" s="3"/>
      <c r="D154" s="21"/>
      <c r="E154" s="4"/>
      <c r="F154" s="300"/>
      <c r="G154" s="5"/>
      <c r="H154" s="5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</row>
    <row r="155" spans="1:28" ht="15.75" customHeight="1">
      <c r="A155" s="22"/>
      <c r="B155" s="2"/>
      <c r="C155" s="3"/>
      <c r="D155" s="21"/>
      <c r="E155" s="4"/>
      <c r="F155" s="300"/>
      <c r="G155" s="5"/>
      <c r="H155" s="5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</row>
    <row r="156" spans="1:28" ht="15.75" customHeight="1">
      <c r="A156" s="22"/>
      <c r="B156" s="2"/>
      <c r="C156" s="3"/>
      <c r="D156" s="21"/>
      <c r="E156" s="4"/>
      <c r="F156" s="300"/>
      <c r="G156" s="5"/>
      <c r="H156" s="5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</row>
    <row r="157" spans="1:28" ht="15.75" customHeight="1">
      <c r="A157" s="22"/>
      <c r="B157" s="2"/>
      <c r="C157" s="3"/>
      <c r="D157" s="21"/>
      <c r="E157" s="4"/>
      <c r="F157" s="300"/>
      <c r="G157" s="5"/>
      <c r="H157" s="5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</row>
    <row r="158" spans="1:28" ht="15.75" customHeight="1">
      <c r="A158" s="22"/>
      <c r="B158" s="2"/>
      <c r="C158" s="3"/>
      <c r="D158" s="21"/>
      <c r="E158" s="4"/>
      <c r="F158" s="300"/>
      <c r="G158" s="5"/>
      <c r="H158" s="5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</row>
    <row r="159" spans="1:28" ht="15.75" customHeight="1">
      <c r="A159" s="22"/>
      <c r="B159" s="2"/>
      <c r="C159" s="3"/>
      <c r="D159" s="21"/>
      <c r="E159" s="4"/>
      <c r="F159" s="300"/>
      <c r="G159" s="5"/>
      <c r="H159" s="5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</row>
    <row r="160" spans="1:28" ht="15.75" customHeight="1">
      <c r="A160" s="22"/>
      <c r="B160" s="2"/>
      <c r="C160" s="3"/>
      <c r="D160" s="21"/>
      <c r="E160" s="4"/>
      <c r="F160" s="300"/>
      <c r="G160" s="5"/>
      <c r="H160" s="5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</row>
    <row r="161" spans="1:28" ht="15.75" customHeight="1">
      <c r="A161" s="22"/>
      <c r="B161" s="2"/>
      <c r="C161" s="3"/>
      <c r="D161" s="21"/>
      <c r="E161" s="4"/>
      <c r="F161" s="300"/>
      <c r="G161" s="5"/>
      <c r="H161" s="5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</row>
    <row r="162" spans="1:28" ht="15.75" customHeight="1">
      <c r="A162" s="22"/>
      <c r="B162" s="2"/>
      <c r="C162" s="3"/>
      <c r="D162" s="21"/>
      <c r="E162" s="4"/>
      <c r="F162" s="300"/>
      <c r="G162" s="5"/>
      <c r="H162" s="5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</row>
    <row r="163" spans="1:28" ht="15.75" customHeight="1">
      <c r="A163" s="22"/>
      <c r="B163" s="2"/>
      <c r="C163" s="3"/>
      <c r="D163" s="21"/>
      <c r="E163" s="4"/>
      <c r="F163" s="300"/>
      <c r="G163" s="5"/>
      <c r="H163" s="5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</row>
    <row r="164" spans="1:28" ht="15.75" customHeight="1">
      <c r="A164" s="22"/>
      <c r="B164" s="2"/>
      <c r="C164" s="3"/>
      <c r="D164" s="21"/>
      <c r="E164" s="4"/>
      <c r="F164" s="300"/>
      <c r="G164" s="5"/>
      <c r="H164" s="5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</row>
    <row r="165" spans="1:28" ht="15.75" customHeight="1">
      <c r="A165" s="22"/>
      <c r="B165" s="2"/>
      <c r="C165" s="3"/>
      <c r="D165" s="21"/>
      <c r="E165" s="4"/>
      <c r="F165" s="300"/>
      <c r="G165" s="5"/>
      <c r="H165" s="5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</row>
    <row r="166" spans="1:28" ht="15.75" customHeight="1">
      <c r="A166" s="22"/>
      <c r="B166" s="2"/>
      <c r="C166" s="3"/>
      <c r="D166" s="21"/>
      <c r="E166" s="4"/>
      <c r="F166" s="300"/>
      <c r="G166" s="5"/>
      <c r="H166" s="5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</row>
    <row r="167" spans="1:28" ht="15.75" customHeight="1">
      <c r="A167" s="22"/>
      <c r="B167" s="2"/>
      <c r="C167" s="3"/>
      <c r="D167" s="21"/>
      <c r="E167" s="4"/>
      <c r="F167" s="300"/>
      <c r="G167" s="5"/>
      <c r="H167" s="5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</row>
    <row r="168" spans="1:28" ht="15.75" customHeight="1">
      <c r="A168" s="22"/>
      <c r="B168" s="2"/>
      <c r="C168" s="3"/>
      <c r="D168" s="21"/>
      <c r="E168" s="4"/>
      <c r="F168" s="300"/>
      <c r="G168" s="5"/>
      <c r="H168" s="5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</row>
    <row r="169" spans="1:28" ht="15.75" customHeight="1">
      <c r="A169" s="22"/>
      <c r="B169" s="2"/>
      <c r="C169" s="3"/>
      <c r="D169" s="21"/>
      <c r="E169" s="4"/>
      <c r="F169" s="300"/>
      <c r="G169" s="5"/>
      <c r="H169" s="5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</row>
    <row r="170" spans="1:28" ht="15.75" customHeight="1">
      <c r="A170" s="22"/>
      <c r="B170" s="2"/>
      <c r="C170" s="3"/>
      <c r="D170" s="21"/>
      <c r="E170" s="4"/>
      <c r="F170" s="300"/>
      <c r="G170" s="5"/>
      <c r="H170" s="5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</row>
    <row r="171" spans="1:28" ht="15.75" customHeight="1">
      <c r="A171" s="22"/>
      <c r="B171" s="2"/>
      <c r="C171" s="3"/>
      <c r="D171" s="21"/>
      <c r="E171" s="4"/>
      <c r="F171" s="300"/>
      <c r="G171" s="5"/>
      <c r="H171" s="5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</row>
    <row r="172" spans="1:28" ht="15.75" customHeight="1">
      <c r="A172" s="22"/>
      <c r="B172" s="2"/>
      <c r="C172" s="3"/>
      <c r="D172" s="21"/>
      <c r="E172" s="4"/>
      <c r="F172" s="300"/>
      <c r="G172" s="5"/>
      <c r="H172" s="5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</row>
    <row r="173" spans="1:28" ht="15.75" customHeight="1">
      <c r="A173" s="22"/>
      <c r="B173" s="2"/>
      <c r="C173" s="3"/>
      <c r="D173" s="21"/>
      <c r="E173" s="4"/>
      <c r="F173" s="300"/>
      <c r="G173" s="5"/>
      <c r="H173" s="5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</row>
    <row r="174" spans="1:28" ht="15.75" customHeight="1">
      <c r="A174" s="22"/>
      <c r="B174" s="2"/>
      <c r="C174" s="3"/>
      <c r="D174" s="21"/>
      <c r="E174" s="4"/>
      <c r="F174" s="300"/>
      <c r="G174" s="5"/>
      <c r="H174" s="5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</row>
    <row r="175" spans="1:28" ht="15.75" customHeight="1">
      <c r="A175" s="22"/>
      <c r="B175" s="2"/>
      <c r="C175" s="3"/>
      <c r="D175" s="21"/>
      <c r="E175" s="4"/>
      <c r="F175" s="300"/>
      <c r="G175" s="5"/>
      <c r="H175" s="5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</row>
    <row r="176" spans="1:28" ht="15.75" customHeight="1">
      <c r="A176" s="22"/>
      <c r="B176" s="2"/>
      <c r="C176" s="3"/>
      <c r="D176" s="21"/>
      <c r="E176" s="4"/>
      <c r="F176" s="300"/>
      <c r="G176" s="5"/>
      <c r="H176" s="5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</row>
    <row r="177" spans="1:28" ht="15.75" customHeight="1">
      <c r="A177" s="22"/>
      <c r="B177" s="2"/>
      <c r="C177" s="3"/>
      <c r="D177" s="21"/>
      <c r="E177" s="4"/>
      <c r="F177" s="300"/>
      <c r="G177" s="5"/>
      <c r="H177" s="5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</row>
    <row r="178" spans="1:28" ht="15.75" customHeight="1">
      <c r="A178" s="22"/>
      <c r="B178" s="2"/>
      <c r="C178" s="3"/>
      <c r="D178" s="21"/>
      <c r="E178" s="4"/>
      <c r="F178" s="300"/>
      <c r="G178" s="5"/>
      <c r="H178" s="5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</row>
    <row r="179" spans="1:28" ht="15.75" customHeight="1">
      <c r="A179" s="22"/>
      <c r="B179" s="2"/>
      <c r="C179" s="3"/>
      <c r="D179" s="21"/>
      <c r="E179" s="4"/>
      <c r="F179" s="300"/>
      <c r="G179" s="5"/>
      <c r="H179" s="5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</row>
    <row r="180" spans="1:28" ht="15.75" customHeight="1">
      <c r="A180" s="22"/>
      <c r="B180" s="2"/>
      <c r="C180" s="3"/>
      <c r="D180" s="21"/>
      <c r="E180" s="4"/>
      <c r="F180" s="300"/>
      <c r="G180" s="5"/>
      <c r="H180" s="5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</row>
    <row r="181" spans="1:28" ht="15.75" customHeight="1">
      <c r="A181" s="22"/>
      <c r="B181" s="2"/>
      <c r="C181" s="3"/>
      <c r="D181" s="21"/>
      <c r="E181" s="4"/>
      <c r="F181" s="300"/>
      <c r="G181" s="5"/>
      <c r="H181" s="5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</row>
    <row r="182" spans="1:28" ht="15.75" customHeight="1">
      <c r="A182" s="22"/>
      <c r="B182" s="2"/>
      <c r="C182" s="3"/>
      <c r="D182" s="21"/>
      <c r="E182" s="4"/>
      <c r="F182" s="300"/>
      <c r="G182" s="5"/>
      <c r="H182" s="5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</row>
    <row r="183" spans="1:28" ht="15.75" customHeight="1">
      <c r="A183" s="22"/>
      <c r="B183" s="2"/>
      <c r="C183" s="3"/>
      <c r="D183" s="21"/>
      <c r="E183" s="4"/>
      <c r="F183" s="300"/>
      <c r="G183" s="5"/>
      <c r="H183" s="5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  <c r="AB183" s="3"/>
    </row>
    <row r="184" spans="1:28" ht="15.75" customHeight="1">
      <c r="A184" s="22"/>
      <c r="B184" s="2"/>
      <c r="C184" s="3"/>
      <c r="D184" s="21"/>
      <c r="E184" s="4"/>
      <c r="F184" s="300"/>
      <c r="G184" s="5"/>
      <c r="H184" s="5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  <c r="AB184" s="3"/>
    </row>
    <row r="185" spans="1:28" ht="15.75" customHeight="1">
      <c r="A185" s="22"/>
      <c r="B185" s="2"/>
      <c r="C185" s="3"/>
      <c r="D185" s="21"/>
      <c r="E185" s="4"/>
      <c r="F185" s="300"/>
      <c r="G185" s="5"/>
      <c r="H185" s="5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3"/>
      <c r="AB185" s="3"/>
    </row>
    <row r="186" spans="1:28" ht="15.75" customHeight="1">
      <c r="A186" s="22"/>
      <c r="B186" s="2"/>
      <c r="C186" s="3"/>
      <c r="D186" s="21"/>
      <c r="E186" s="4"/>
      <c r="F186" s="300"/>
      <c r="G186" s="5"/>
      <c r="H186" s="5"/>
      <c r="I186" s="3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  <c r="AA186" s="3"/>
      <c r="AB186" s="3"/>
    </row>
    <row r="187" spans="1:28" ht="15.75" customHeight="1">
      <c r="A187" s="22"/>
      <c r="B187" s="2"/>
      <c r="C187" s="3"/>
      <c r="D187" s="21"/>
      <c r="E187" s="4"/>
      <c r="F187" s="300"/>
      <c r="G187" s="5"/>
      <c r="H187" s="5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</row>
    <row r="188" spans="1:28" ht="15.75" customHeight="1">
      <c r="A188" s="22"/>
      <c r="B188" s="2"/>
      <c r="C188" s="3"/>
      <c r="D188" s="21"/>
      <c r="E188" s="4"/>
      <c r="F188" s="300"/>
      <c r="G188" s="5"/>
      <c r="H188" s="5"/>
      <c r="I188" s="3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A188" s="3"/>
      <c r="AB188" s="3"/>
    </row>
    <row r="189" spans="1:28" ht="15.75" customHeight="1">
      <c r="A189" s="22"/>
      <c r="B189" s="2"/>
      <c r="C189" s="3"/>
      <c r="D189" s="21"/>
      <c r="E189" s="4"/>
      <c r="F189" s="300"/>
      <c r="G189" s="5"/>
      <c r="H189" s="5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</row>
    <row r="190" spans="1:28" ht="15.75" customHeight="1">
      <c r="A190" s="22"/>
      <c r="B190" s="2"/>
      <c r="C190" s="3"/>
      <c r="D190" s="21"/>
      <c r="E190" s="4"/>
      <c r="F190" s="300"/>
      <c r="G190" s="5"/>
      <c r="H190" s="5"/>
      <c r="I190" s="3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  <c r="AA190" s="3"/>
      <c r="AB190" s="3"/>
    </row>
    <row r="191" spans="1:28" ht="15.75" customHeight="1">
      <c r="A191" s="22"/>
      <c r="B191" s="2"/>
      <c r="C191" s="3"/>
      <c r="D191" s="21"/>
      <c r="E191" s="4"/>
      <c r="F191" s="300"/>
      <c r="G191" s="5"/>
      <c r="H191" s="5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  <c r="AB191" s="3"/>
    </row>
    <row r="192" spans="1:28" ht="15.75" customHeight="1">
      <c r="A192" s="22"/>
      <c r="B192" s="2"/>
      <c r="C192" s="3"/>
      <c r="D192" s="21"/>
      <c r="E192" s="4"/>
      <c r="F192" s="300"/>
      <c r="G192" s="5"/>
      <c r="H192" s="5"/>
      <c r="I192" s="3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  <c r="AA192" s="3"/>
      <c r="AB192" s="3"/>
    </row>
    <row r="193" spans="1:28" ht="15.75" customHeight="1">
      <c r="A193" s="22"/>
      <c r="B193" s="2"/>
      <c r="C193" s="3"/>
      <c r="D193" s="21"/>
      <c r="E193" s="4"/>
      <c r="F193" s="300"/>
      <c r="G193" s="5"/>
      <c r="H193" s="5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</row>
    <row r="194" spans="1:28" ht="15.75" customHeight="1">
      <c r="A194" s="22"/>
      <c r="B194" s="2"/>
      <c r="C194" s="3"/>
      <c r="D194" s="21"/>
      <c r="E194" s="4"/>
      <c r="F194" s="300"/>
      <c r="G194" s="5"/>
      <c r="H194" s="5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  <c r="AB194" s="3"/>
    </row>
    <row r="195" spans="1:28" ht="15.75" customHeight="1">
      <c r="A195" s="22"/>
      <c r="B195" s="2"/>
      <c r="C195" s="3"/>
      <c r="D195" s="21"/>
      <c r="E195" s="4"/>
      <c r="F195" s="300"/>
      <c r="G195" s="5"/>
      <c r="H195" s="5"/>
      <c r="I195" s="3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  <c r="AA195" s="3"/>
      <c r="AB195" s="3"/>
    </row>
    <row r="196" spans="1:28" ht="15.75" customHeight="1">
      <c r="A196" s="22"/>
      <c r="B196" s="2"/>
      <c r="C196" s="3"/>
      <c r="D196" s="21"/>
      <c r="E196" s="4"/>
      <c r="F196" s="300"/>
      <c r="G196" s="5"/>
      <c r="H196" s="5"/>
      <c r="I196" s="3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s="3"/>
      <c r="AB196" s="3"/>
    </row>
    <row r="197" spans="1:28" ht="15.75" customHeight="1">
      <c r="A197" s="22"/>
      <c r="B197" s="2"/>
      <c r="C197" s="3"/>
      <c r="D197" s="21"/>
      <c r="E197" s="4"/>
      <c r="F197" s="300"/>
      <c r="G197" s="5"/>
      <c r="H197" s="5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</row>
    <row r="198" spans="1:28" ht="15.75" customHeight="1">
      <c r="A198" s="22"/>
      <c r="B198" s="2"/>
      <c r="C198" s="3"/>
      <c r="D198" s="21"/>
      <c r="E198" s="4"/>
      <c r="F198" s="300"/>
      <c r="G198" s="5"/>
      <c r="H198" s="5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</row>
    <row r="199" spans="1:28" ht="15.75" customHeight="1">
      <c r="A199" s="22"/>
      <c r="B199" s="2"/>
      <c r="C199" s="3"/>
      <c r="D199" s="21"/>
      <c r="E199" s="4"/>
      <c r="F199" s="300"/>
      <c r="G199" s="5"/>
      <c r="H199" s="5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</row>
    <row r="200" spans="1:28" ht="15.75" customHeight="1">
      <c r="A200" s="22"/>
      <c r="B200" s="2"/>
      <c r="C200" s="3"/>
      <c r="D200" s="21"/>
      <c r="E200" s="4"/>
      <c r="F200" s="300"/>
      <c r="G200" s="5"/>
      <c r="H200" s="5"/>
      <c r="I200" s="3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  <c r="AA200" s="3"/>
      <c r="AB200" s="3"/>
    </row>
    <row r="201" spans="1:28" ht="15.75" customHeight="1">
      <c r="A201" s="22"/>
      <c r="B201" s="2"/>
      <c r="C201" s="3"/>
      <c r="D201" s="21"/>
      <c r="E201" s="4"/>
      <c r="F201" s="300"/>
      <c r="G201" s="5"/>
      <c r="H201" s="5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</row>
    <row r="202" spans="1:28" ht="15.75" customHeight="1">
      <c r="A202" s="22"/>
      <c r="B202" s="2"/>
      <c r="C202" s="3"/>
      <c r="D202" s="21"/>
      <c r="E202" s="4"/>
      <c r="F202" s="300"/>
      <c r="G202" s="5"/>
      <c r="H202" s="5"/>
      <c r="I202" s="3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  <c r="AA202" s="3"/>
      <c r="AB202" s="3"/>
    </row>
    <row r="203" spans="1:28" ht="15.75" customHeight="1">
      <c r="A203" s="22"/>
      <c r="B203" s="2"/>
      <c r="C203" s="3"/>
      <c r="D203" s="21"/>
      <c r="E203" s="4"/>
      <c r="F203" s="300"/>
      <c r="G203" s="5"/>
      <c r="H203" s="5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  <c r="AA203" s="3"/>
      <c r="AB203" s="3"/>
    </row>
    <row r="204" spans="1:28" ht="15.75" customHeight="1">
      <c r="A204" s="22"/>
      <c r="B204" s="2"/>
      <c r="C204" s="3"/>
      <c r="D204" s="21"/>
      <c r="E204" s="4"/>
      <c r="F204" s="300"/>
      <c r="G204" s="5"/>
      <c r="H204" s="5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A204" s="3"/>
      <c r="AB204" s="3"/>
    </row>
    <row r="205" spans="1:28" ht="15.75" customHeight="1">
      <c r="A205" s="22"/>
      <c r="B205" s="2"/>
      <c r="C205" s="3"/>
      <c r="D205" s="21"/>
      <c r="E205" s="4"/>
      <c r="F205" s="300"/>
      <c r="G205" s="5"/>
      <c r="H205" s="5"/>
      <c r="I205" s="3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A205" s="3"/>
      <c r="AB205" s="3"/>
    </row>
    <row r="206" spans="1:28" ht="15.75" customHeight="1">
      <c r="A206" s="22"/>
      <c r="B206" s="2"/>
      <c r="C206" s="3"/>
      <c r="D206" s="21"/>
      <c r="E206" s="4"/>
      <c r="F206" s="300"/>
      <c r="G206" s="5"/>
      <c r="H206" s="5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3"/>
      <c r="AB206" s="3"/>
    </row>
    <row r="207" spans="1:28" ht="15.75" customHeight="1">
      <c r="A207" s="22"/>
      <c r="B207" s="2"/>
      <c r="C207" s="3"/>
      <c r="D207" s="21"/>
      <c r="E207" s="4"/>
      <c r="F207" s="300"/>
      <c r="G207" s="5"/>
      <c r="H207" s="5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  <c r="AB207" s="3"/>
    </row>
    <row r="208" spans="1:28" ht="15.75" customHeight="1">
      <c r="A208" s="22"/>
      <c r="B208" s="2"/>
      <c r="C208" s="3"/>
      <c r="D208" s="21"/>
      <c r="E208" s="4"/>
      <c r="F208" s="300"/>
      <c r="G208" s="5"/>
      <c r="H208" s="5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A208" s="3"/>
      <c r="AB208" s="3"/>
    </row>
    <row r="209" spans="1:28" ht="15.75" customHeight="1">
      <c r="A209" s="22"/>
      <c r="B209" s="2"/>
      <c r="C209" s="3"/>
      <c r="D209" s="21"/>
      <c r="E209" s="4"/>
      <c r="F209" s="300"/>
      <c r="G209" s="5"/>
      <c r="H209" s="5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3"/>
      <c r="AB209" s="3"/>
    </row>
    <row r="210" spans="1:28" ht="15.75" customHeight="1">
      <c r="A210" s="22"/>
      <c r="B210" s="2"/>
      <c r="C210" s="3"/>
      <c r="D210" s="21"/>
      <c r="E210" s="4"/>
      <c r="F210" s="300"/>
      <c r="G210" s="5"/>
      <c r="H210" s="5"/>
      <c r="I210" s="3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s="3"/>
      <c r="AB210" s="3"/>
    </row>
    <row r="211" spans="1:28" ht="15.75" customHeight="1">
      <c r="A211" s="22"/>
      <c r="B211" s="2"/>
      <c r="C211" s="3"/>
      <c r="D211" s="21"/>
      <c r="E211" s="4"/>
      <c r="F211" s="300"/>
      <c r="G211" s="5"/>
      <c r="H211" s="5"/>
      <c r="I211" s="3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A211" s="3"/>
      <c r="AB211" s="3"/>
    </row>
    <row r="212" spans="1:28" ht="15.75" customHeight="1">
      <c r="A212" s="22"/>
      <c r="B212" s="2"/>
      <c r="C212" s="3"/>
      <c r="D212" s="21"/>
      <c r="E212" s="4"/>
      <c r="F212" s="300"/>
      <c r="G212" s="5"/>
      <c r="H212" s="5"/>
      <c r="I212" s="3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  <c r="AA212" s="3"/>
      <c r="AB212" s="3"/>
    </row>
    <row r="213" spans="1:28" ht="15.75" customHeight="1">
      <c r="A213" s="22"/>
      <c r="B213" s="2"/>
      <c r="C213" s="3"/>
      <c r="D213" s="21"/>
      <c r="E213" s="4"/>
      <c r="F213" s="300"/>
      <c r="G213" s="5"/>
      <c r="H213" s="5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  <c r="AA213" s="3"/>
      <c r="AB213" s="3"/>
    </row>
    <row r="214" spans="1:28" ht="15.75" customHeight="1">
      <c r="A214" s="22"/>
      <c r="B214" s="2"/>
      <c r="C214" s="3"/>
      <c r="D214" s="21"/>
      <c r="E214" s="4"/>
      <c r="F214" s="300"/>
      <c r="G214" s="5"/>
      <c r="H214" s="5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</row>
    <row r="215" spans="1:28" ht="15.75" customHeight="1">
      <c r="A215" s="22"/>
      <c r="B215" s="2"/>
      <c r="C215" s="3"/>
      <c r="D215" s="21"/>
      <c r="E215" s="4"/>
      <c r="F215" s="300"/>
      <c r="G215" s="5"/>
      <c r="H215" s="5"/>
      <c r="I215" s="3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3"/>
      <c r="AB215" s="3"/>
    </row>
    <row r="216" spans="1:28" ht="15.75" customHeight="1">
      <c r="A216" s="22"/>
      <c r="B216" s="2"/>
      <c r="C216" s="3"/>
      <c r="D216" s="21"/>
      <c r="E216" s="4"/>
      <c r="F216" s="300"/>
      <c r="G216" s="5"/>
      <c r="H216" s="5"/>
      <c r="I216" s="3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s="3"/>
      <c r="AB216" s="3"/>
    </row>
    <row r="217" spans="1:28" ht="15.75" customHeight="1">
      <c r="A217" s="22"/>
      <c r="B217" s="2"/>
      <c r="C217" s="3"/>
      <c r="D217" s="21"/>
      <c r="E217" s="4"/>
      <c r="F217" s="300"/>
      <c r="G217" s="5"/>
      <c r="H217" s="5"/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s="3"/>
      <c r="AB217" s="3"/>
    </row>
    <row r="218" spans="1:28" ht="15.75" customHeight="1">
      <c r="A218" s="22"/>
      <c r="B218" s="2"/>
      <c r="C218" s="3"/>
      <c r="D218" s="21"/>
      <c r="E218" s="4"/>
      <c r="F218" s="300"/>
      <c r="G218" s="5"/>
      <c r="H218" s="5"/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/>
      <c r="AB218" s="3"/>
    </row>
    <row r="219" spans="1:28" ht="15.75" customHeight="1">
      <c r="A219" s="22"/>
      <c r="B219" s="2"/>
      <c r="C219" s="3"/>
      <c r="D219" s="21"/>
      <c r="E219" s="4"/>
      <c r="F219" s="300"/>
      <c r="G219" s="5"/>
      <c r="H219" s="5"/>
      <c r="I219" s="3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/>
      <c r="AB219" s="3"/>
    </row>
    <row r="220" spans="1:28" ht="15.75" customHeight="1">
      <c r="A220" s="22"/>
      <c r="B220" s="2"/>
      <c r="C220" s="3"/>
      <c r="D220" s="21"/>
      <c r="E220" s="4"/>
      <c r="F220" s="300"/>
      <c r="G220" s="5"/>
      <c r="H220" s="5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/>
      <c r="AB220" s="3"/>
    </row>
    <row r="221" spans="1:28" ht="15.75" customHeight="1">
      <c r="A221" s="22"/>
      <c r="B221" s="2"/>
      <c r="C221" s="3"/>
      <c r="D221" s="21"/>
      <c r="E221" s="4"/>
      <c r="F221" s="300"/>
      <c r="G221" s="5"/>
      <c r="H221" s="5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3"/>
      <c r="AB221" s="3"/>
    </row>
    <row r="222" spans="1:28" ht="15.75" customHeight="1">
      <c r="A222" s="22"/>
      <c r="B222" s="2"/>
      <c r="C222" s="3"/>
      <c r="D222" s="21"/>
      <c r="E222" s="4"/>
      <c r="F222" s="300"/>
      <c r="G222" s="5"/>
      <c r="H222" s="5"/>
      <c r="I222" s="3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  <c r="AA222" s="3"/>
      <c r="AB222" s="3"/>
    </row>
    <row r="223" spans="1:28" ht="15.75" customHeight="1">
      <c r="A223" s="22"/>
      <c r="B223" s="2"/>
      <c r="C223" s="3"/>
      <c r="D223" s="21"/>
      <c r="E223" s="4"/>
      <c r="F223" s="300"/>
      <c r="G223" s="5"/>
      <c r="H223" s="5"/>
      <c r="I223" s="3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  <c r="AA223" s="3"/>
      <c r="AB223" s="3"/>
    </row>
    <row r="224" spans="1:28" ht="15.75" customHeight="1">
      <c r="A224" s="22"/>
      <c r="B224" s="2"/>
      <c r="C224" s="3"/>
      <c r="D224" s="21"/>
      <c r="E224" s="4"/>
      <c r="F224" s="300"/>
      <c r="G224" s="5"/>
      <c r="H224" s="5"/>
      <c r="I224" s="3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  <c r="AA224" s="3"/>
      <c r="AB224" s="3"/>
    </row>
    <row r="225" spans="1:28" ht="15.75" customHeight="1">
      <c r="A225" s="22"/>
      <c r="B225" s="2"/>
      <c r="C225" s="3"/>
      <c r="D225" s="21"/>
      <c r="E225" s="4"/>
      <c r="F225" s="300"/>
      <c r="G225" s="5"/>
      <c r="H225" s="5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  <c r="AA225" s="3"/>
      <c r="AB225" s="3"/>
    </row>
    <row r="226" spans="1:28" ht="15.75" customHeight="1">
      <c r="A226" s="22"/>
      <c r="B226" s="2"/>
      <c r="C226" s="3"/>
      <c r="D226" s="21"/>
      <c r="E226" s="4"/>
      <c r="F226" s="300"/>
      <c r="G226" s="5"/>
      <c r="H226" s="5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  <c r="AA226" s="3"/>
      <c r="AB226" s="3"/>
    </row>
    <row r="227" spans="1:28" ht="15.75" customHeight="1">
      <c r="A227" s="22"/>
      <c r="B227" s="2"/>
      <c r="C227" s="3"/>
      <c r="D227" s="21"/>
      <c r="E227" s="4"/>
      <c r="F227" s="300"/>
      <c r="G227" s="5"/>
      <c r="H227" s="5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  <c r="AA227" s="3"/>
      <c r="AB227" s="3"/>
    </row>
    <row r="228" spans="1:28" ht="15.75" customHeight="1">
      <c r="A228" s="22"/>
      <c r="B228" s="2"/>
      <c r="C228" s="3"/>
      <c r="D228" s="21"/>
      <c r="E228" s="4"/>
      <c r="F228" s="300"/>
      <c r="G228" s="5"/>
      <c r="H228" s="5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A228" s="3"/>
      <c r="AB228" s="3"/>
    </row>
    <row r="229" spans="1:28" ht="15.75" customHeight="1">
      <c r="A229" s="22"/>
      <c r="B229" s="2"/>
      <c r="C229" s="3"/>
      <c r="D229" s="21"/>
      <c r="E229" s="4"/>
      <c r="F229" s="300"/>
      <c r="G229" s="5"/>
      <c r="H229" s="5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  <c r="AA229" s="3"/>
      <c r="AB229" s="3"/>
    </row>
    <row r="230" spans="1:28" ht="15.75" customHeight="1">
      <c r="A230" s="22"/>
      <c r="B230" s="2"/>
      <c r="C230" s="3"/>
      <c r="D230" s="21"/>
      <c r="E230" s="4"/>
      <c r="F230" s="300"/>
      <c r="G230" s="5"/>
      <c r="H230" s="5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A230" s="3"/>
      <c r="AB230" s="3"/>
    </row>
    <row r="231" spans="1:28" ht="15.75" customHeight="1">
      <c r="A231" s="22"/>
      <c r="B231" s="2"/>
      <c r="C231" s="3"/>
      <c r="D231" s="21"/>
      <c r="E231" s="4"/>
      <c r="F231" s="300"/>
      <c r="G231" s="5"/>
      <c r="H231" s="5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  <c r="AA231" s="3"/>
      <c r="AB231" s="3"/>
    </row>
    <row r="232" spans="1:28" ht="15.75" customHeight="1">
      <c r="A232" s="22"/>
      <c r="B232" s="2"/>
      <c r="C232" s="3"/>
      <c r="D232" s="21"/>
      <c r="E232" s="4"/>
      <c r="F232" s="300"/>
      <c r="G232" s="5"/>
      <c r="H232" s="5"/>
      <c r="I232" s="3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  <c r="AA232" s="3"/>
      <c r="AB232" s="3"/>
    </row>
    <row r="233" spans="1:28" ht="15.75" customHeight="1">
      <c r="A233" s="22"/>
      <c r="B233" s="2"/>
      <c r="C233" s="3"/>
      <c r="D233" s="21"/>
      <c r="E233" s="4"/>
      <c r="F233" s="300"/>
      <c r="G233" s="5"/>
      <c r="H233" s="5"/>
      <c r="I233" s="3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  <c r="AA233" s="3"/>
      <c r="AB233" s="3"/>
    </row>
    <row r="234" spans="1:28" ht="15.75" customHeight="1">
      <c r="A234" s="22"/>
      <c r="B234" s="2"/>
      <c r="C234" s="3"/>
      <c r="D234" s="21"/>
      <c r="E234" s="4"/>
      <c r="F234" s="300"/>
      <c r="G234" s="5"/>
      <c r="H234" s="5"/>
      <c r="I234" s="3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  <c r="AA234" s="3"/>
      <c r="AB234" s="3"/>
    </row>
    <row r="235" spans="1:28" ht="15.75" customHeight="1">
      <c r="A235" s="22"/>
      <c r="B235" s="2"/>
      <c r="C235" s="3"/>
      <c r="D235" s="21"/>
      <c r="E235" s="4"/>
      <c r="F235" s="300"/>
      <c r="G235" s="5"/>
      <c r="H235" s="5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  <c r="AA235" s="3"/>
      <c r="AB235" s="3"/>
    </row>
    <row r="236" spans="1:28" ht="15.75" customHeight="1">
      <c r="A236" s="22"/>
      <c r="B236" s="2"/>
      <c r="C236" s="3"/>
      <c r="D236" s="21"/>
      <c r="E236" s="4"/>
      <c r="F236" s="300"/>
      <c r="G236" s="5"/>
      <c r="H236" s="5"/>
      <c r="I236" s="3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  <c r="AA236" s="3"/>
      <c r="AB236" s="3"/>
    </row>
    <row r="237" spans="1:28" ht="15.75" customHeight="1">
      <c r="A237" s="22"/>
      <c r="B237" s="2"/>
      <c r="C237" s="3"/>
      <c r="D237" s="21"/>
      <c r="E237" s="4"/>
      <c r="F237" s="300"/>
      <c r="G237" s="5"/>
      <c r="H237" s="5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  <c r="AA237" s="3"/>
      <c r="AB237" s="3"/>
    </row>
    <row r="238" spans="1:28" ht="15.75" customHeight="1">
      <c r="A238" s="22"/>
      <c r="B238" s="2"/>
      <c r="C238" s="3"/>
      <c r="D238" s="21"/>
      <c r="E238" s="4"/>
      <c r="F238" s="300"/>
      <c r="G238" s="5"/>
      <c r="H238" s="5"/>
      <c r="I238" s="3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  <c r="AA238" s="3"/>
      <c r="AB238" s="3"/>
    </row>
    <row r="239" spans="1:28" ht="15.75" customHeight="1">
      <c r="A239" s="22"/>
      <c r="B239" s="2"/>
      <c r="C239" s="3"/>
      <c r="D239" s="21"/>
      <c r="E239" s="4"/>
      <c r="F239" s="300"/>
      <c r="G239" s="5"/>
      <c r="H239" s="5"/>
      <c r="I239" s="3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  <c r="AA239" s="3"/>
      <c r="AB239" s="3"/>
    </row>
    <row r="240" spans="1:28" ht="15.75" customHeight="1">
      <c r="A240" s="22"/>
      <c r="B240" s="2"/>
      <c r="C240" s="3"/>
      <c r="D240" s="21"/>
      <c r="E240" s="4"/>
      <c r="F240" s="300"/>
      <c r="G240" s="5"/>
      <c r="H240" s="5"/>
      <c r="I240" s="3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  <c r="AA240" s="3"/>
      <c r="AB240" s="3"/>
    </row>
    <row r="241" spans="1:28" ht="15.75" customHeight="1">
      <c r="A241" s="22"/>
      <c r="B241" s="2"/>
      <c r="C241" s="3"/>
      <c r="D241" s="21"/>
      <c r="E241" s="4"/>
      <c r="F241" s="300"/>
      <c r="G241" s="5"/>
      <c r="H241" s="5"/>
      <c r="I241" s="3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  <c r="AA241" s="3"/>
      <c r="AB241" s="3"/>
    </row>
    <row r="242" spans="1:28" ht="15.75" customHeight="1">
      <c r="A242" s="22"/>
      <c r="B242" s="2"/>
      <c r="C242" s="3"/>
      <c r="D242" s="21"/>
      <c r="E242" s="4"/>
      <c r="F242" s="300"/>
      <c r="G242" s="5"/>
      <c r="H242" s="5"/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  <c r="AA242" s="3"/>
      <c r="AB242" s="3"/>
    </row>
    <row r="243" spans="1:28" ht="15.75" customHeight="1">
      <c r="A243" s="22"/>
      <c r="B243" s="2"/>
      <c r="C243" s="3"/>
      <c r="D243" s="21"/>
      <c r="E243" s="4"/>
      <c r="F243" s="300"/>
      <c r="G243" s="5"/>
      <c r="H243" s="5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A243" s="3"/>
      <c r="AB243" s="3"/>
    </row>
    <row r="244" spans="1:28" ht="15.75" customHeight="1">
      <c r="A244" s="22"/>
      <c r="B244" s="2"/>
      <c r="C244" s="3"/>
      <c r="D244" s="21"/>
      <c r="E244" s="4"/>
      <c r="F244" s="300"/>
      <c r="G244" s="5"/>
      <c r="H244" s="5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s="3"/>
      <c r="AB244" s="3"/>
    </row>
    <row r="245" spans="1:28" ht="15.75" customHeight="1">
      <c r="A245" s="22"/>
      <c r="B245" s="2"/>
      <c r="C245" s="3"/>
      <c r="D245" s="21"/>
      <c r="E245" s="4"/>
      <c r="F245" s="300"/>
      <c r="G245" s="5"/>
      <c r="H245" s="5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  <c r="AA245" s="3"/>
      <c r="AB245" s="3"/>
    </row>
    <row r="246" spans="1:28" ht="15.75" customHeight="1">
      <c r="A246" s="22"/>
      <c r="B246" s="2"/>
      <c r="C246" s="3"/>
      <c r="D246" s="21"/>
      <c r="E246" s="4"/>
      <c r="F246" s="300"/>
      <c r="G246" s="5"/>
      <c r="H246" s="5"/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A246" s="3"/>
      <c r="AB246" s="3"/>
    </row>
    <row r="247" spans="1:28" ht="15.75" customHeight="1">
      <c r="A247" s="22"/>
      <c r="B247" s="2"/>
      <c r="C247" s="3"/>
      <c r="D247" s="21"/>
      <c r="E247" s="4"/>
      <c r="F247" s="300"/>
      <c r="G247" s="5"/>
      <c r="H247" s="5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A247" s="3"/>
      <c r="AB247" s="3"/>
    </row>
    <row r="248" spans="1:28" ht="15.75" customHeight="1">
      <c r="A248" s="22"/>
      <c r="B248" s="2"/>
      <c r="C248" s="3"/>
      <c r="D248" s="21"/>
      <c r="E248" s="4"/>
      <c r="F248" s="300"/>
      <c r="G248" s="5"/>
      <c r="H248" s="5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</row>
    <row r="249" spans="1:28" ht="15.75" customHeight="1">
      <c r="A249" s="22"/>
      <c r="B249" s="2"/>
      <c r="C249" s="3"/>
      <c r="D249" s="21"/>
      <c r="E249" s="4"/>
      <c r="F249" s="300"/>
      <c r="G249" s="5"/>
      <c r="H249" s="5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3"/>
      <c r="AB249" s="3"/>
    </row>
    <row r="250" spans="1:28" ht="15.75" customHeight="1">
      <c r="A250" s="22"/>
      <c r="B250" s="2"/>
      <c r="C250" s="3"/>
      <c r="D250" s="21"/>
      <c r="E250" s="4"/>
      <c r="F250" s="300"/>
      <c r="G250" s="5"/>
      <c r="H250" s="5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  <c r="AA250" s="3"/>
      <c r="AB250" s="3"/>
    </row>
    <row r="251" spans="1:28" ht="15.75" customHeight="1">
      <c r="A251" s="22"/>
      <c r="B251" s="2"/>
      <c r="C251" s="3"/>
      <c r="D251" s="21"/>
      <c r="E251" s="4"/>
      <c r="F251" s="300"/>
      <c r="G251" s="5"/>
      <c r="H251" s="5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  <c r="AA251" s="3"/>
      <c r="AB251" s="3"/>
    </row>
    <row r="252" spans="1:28" ht="15.75" customHeight="1">
      <c r="A252" s="22"/>
      <c r="B252" s="2"/>
      <c r="C252" s="3"/>
      <c r="D252" s="21"/>
      <c r="E252" s="4"/>
      <c r="F252" s="300"/>
      <c r="G252" s="5"/>
      <c r="H252" s="5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  <c r="AA252" s="3"/>
      <c r="AB252" s="3"/>
    </row>
    <row r="253" spans="1:28" ht="15.75" customHeight="1">
      <c r="A253" s="22"/>
      <c r="B253" s="2"/>
      <c r="C253" s="3"/>
      <c r="D253" s="21"/>
      <c r="E253" s="4"/>
      <c r="F253" s="300"/>
      <c r="G253" s="5"/>
      <c r="H253" s="5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A253" s="3"/>
      <c r="AB253" s="3"/>
    </row>
    <row r="254" spans="1:28" ht="15.75" customHeight="1">
      <c r="A254" s="22"/>
      <c r="B254" s="2"/>
      <c r="C254" s="3"/>
      <c r="D254" s="21"/>
      <c r="E254" s="4"/>
      <c r="F254" s="300"/>
      <c r="G254" s="5"/>
      <c r="H254" s="5"/>
      <c r="I254" s="3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A254" s="3"/>
      <c r="AB254" s="3"/>
    </row>
    <row r="255" spans="1:28" ht="15.75" customHeight="1">
      <c r="A255" s="22"/>
      <c r="B255" s="2"/>
      <c r="C255" s="3"/>
      <c r="D255" s="21"/>
      <c r="E255" s="4"/>
      <c r="F255" s="300"/>
      <c r="G255" s="5"/>
      <c r="H255" s="5"/>
      <c r="I255" s="3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s="3"/>
      <c r="AB255" s="3"/>
    </row>
    <row r="256" spans="1:28" ht="15.75" customHeight="1">
      <c r="A256" s="22"/>
      <c r="B256" s="2"/>
      <c r="C256" s="3"/>
      <c r="D256" s="21"/>
      <c r="E256" s="4"/>
      <c r="F256" s="300"/>
      <c r="G256" s="5"/>
      <c r="H256" s="5"/>
      <c r="I256" s="3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3"/>
      <c r="AB256" s="3"/>
    </row>
    <row r="257" spans="1:28" ht="15.75" customHeight="1">
      <c r="A257" s="22"/>
      <c r="B257" s="2"/>
      <c r="C257" s="3"/>
      <c r="D257" s="21"/>
      <c r="E257" s="4"/>
      <c r="F257" s="300"/>
      <c r="G257" s="5"/>
      <c r="H257" s="5"/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A257" s="3"/>
      <c r="AB257" s="3"/>
    </row>
    <row r="258" spans="1:28" ht="15.75" customHeight="1">
      <c r="A258" s="22"/>
      <c r="B258" s="2"/>
      <c r="C258" s="3"/>
      <c r="D258" s="21"/>
      <c r="E258" s="4"/>
      <c r="F258" s="300"/>
      <c r="G258" s="5"/>
      <c r="H258" s="5"/>
      <c r="I258" s="3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3"/>
      <c r="AB258" s="3"/>
    </row>
    <row r="259" spans="1:28" ht="15.75" customHeight="1">
      <c r="A259" s="22"/>
      <c r="B259" s="2"/>
      <c r="C259" s="3"/>
      <c r="D259" s="21"/>
      <c r="E259" s="4"/>
      <c r="F259" s="300"/>
      <c r="G259" s="5"/>
      <c r="H259" s="5"/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  <c r="AB259" s="3"/>
    </row>
    <row r="260" spans="1:28" ht="15.75" customHeight="1">
      <c r="A260" s="22"/>
      <c r="B260" s="2"/>
      <c r="C260" s="3"/>
      <c r="D260" s="21"/>
      <c r="E260" s="4"/>
      <c r="F260" s="300"/>
      <c r="G260" s="5"/>
      <c r="H260" s="5"/>
      <c r="I260" s="3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  <c r="AA260" s="3"/>
      <c r="AB260" s="3"/>
    </row>
    <row r="261" spans="1:28" ht="15.75" customHeight="1">
      <c r="A261" s="22"/>
      <c r="B261" s="2"/>
      <c r="C261" s="3"/>
      <c r="D261" s="21"/>
      <c r="E261" s="4"/>
      <c r="F261" s="300"/>
      <c r="G261" s="5"/>
      <c r="H261" s="5"/>
      <c r="I261" s="3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  <c r="AA261" s="3"/>
      <c r="AB261" s="3"/>
    </row>
    <row r="262" spans="1:28" ht="15.75" customHeight="1">
      <c r="A262" s="22"/>
      <c r="B262" s="2"/>
      <c r="C262" s="3"/>
      <c r="D262" s="21"/>
      <c r="E262" s="4"/>
      <c r="F262" s="300"/>
      <c r="G262" s="5"/>
      <c r="H262" s="5"/>
      <c r="I262" s="3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  <c r="AA262" s="3"/>
      <c r="AB262" s="3"/>
    </row>
    <row r="263" spans="1:28" ht="15.75" customHeight="1">
      <c r="A263" s="22"/>
      <c r="B263" s="2"/>
      <c r="C263" s="3"/>
      <c r="D263" s="21"/>
      <c r="E263" s="4"/>
      <c r="F263" s="300"/>
      <c r="G263" s="5"/>
      <c r="H263" s="5"/>
      <c r="I263" s="3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  <c r="AB263" s="3"/>
    </row>
    <row r="264" spans="1:28" ht="15.75" customHeight="1">
      <c r="A264" s="22"/>
      <c r="B264" s="2"/>
      <c r="C264" s="3"/>
      <c r="D264" s="21"/>
      <c r="E264" s="4"/>
      <c r="F264" s="300"/>
      <c r="G264" s="5"/>
      <c r="H264" s="5"/>
      <c r="I264" s="3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  <c r="AB264" s="3"/>
    </row>
    <row r="265" spans="1:28" ht="15.75" customHeight="1">
      <c r="A265" s="22"/>
      <c r="B265" s="2"/>
      <c r="C265" s="3"/>
      <c r="D265" s="21"/>
      <c r="E265" s="4"/>
      <c r="F265" s="300"/>
      <c r="G265" s="5"/>
      <c r="H265" s="5"/>
      <c r="I265" s="3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  <c r="AA265" s="3"/>
      <c r="AB265" s="3"/>
    </row>
    <row r="266" spans="1:28" ht="15.75" customHeight="1">
      <c r="A266" s="22"/>
      <c r="B266" s="2"/>
      <c r="C266" s="3"/>
      <c r="D266" s="21"/>
      <c r="E266" s="4"/>
      <c r="F266" s="300"/>
      <c r="G266" s="5"/>
      <c r="H266" s="5"/>
      <c r="I266" s="3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  <c r="AB266" s="3"/>
    </row>
    <row r="267" spans="1:28" ht="15.75" customHeight="1">
      <c r="A267" s="22"/>
      <c r="B267" s="2"/>
      <c r="C267" s="3"/>
      <c r="D267" s="21"/>
      <c r="E267" s="4"/>
      <c r="F267" s="300"/>
      <c r="G267" s="5"/>
      <c r="H267" s="5"/>
      <c r="I267" s="3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  <c r="AA267" s="3"/>
      <c r="AB267" s="3"/>
    </row>
    <row r="268" spans="1:28" ht="15.75" customHeight="1">
      <c r="A268" s="22"/>
      <c r="B268" s="2"/>
      <c r="C268" s="3"/>
      <c r="D268" s="21"/>
      <c r="E268" s="4"/>
      <c r="F268" s="300"/>
      <c r="G268" s="5"/>
      <c r="H268" s="5"/>
      <c r="I268" s="3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3"/>
      <c r="AB268" s="3"/>
    </row>
    <row r="269" spans="1:28" ht="15.75" customHeight="1">
      <c r="A269" s="22"/>
      <c r="B269" s="2"/>
      <c r="C269" s="3"/>
      <c r="D269" s="21"/>
      <c r="E269" s="4"/>
      <c r="F269" s="300"/>
      <c r="G269" s="5"/>
      <c r="H269" s="5"/>
      <c r="I269" s="3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  <c r="AA269" s="3"/>
      <c r="AB269" s="3"/>
    </row>
    <row r="270" spans="1:28" ht="15.75" customHeight="1">
      <c r="A270" s="22"/>
      <c r="B270" s="2"/>
      <c r="C270" s="3"/>
      <c r="D270" s="21"/>
      <c r="E270" s="4"/>
      <c r="F270" s="300"/>
      <c r="G270" s="5"/>
      <c r="H270" s="5"/>
      <c r="I270" s="3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3"/>
      <c r="AB270" s="3"/>
    </row>
    <row r="271" spans="1:28" ht="15.75" customHeight="1">
      <c r="A271" s="22"/>
      <c r="B271" s="2"/>
      <c r="C271" s="3"/>
      <c r="D271" s="21"/>
      <c r="E271" s="4"/>
      <c r="F271" s="300"/>
      <c r="G271" s="5"/>
      <c r="H271" s="5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  <c r="AA271" s="3"/>
      <c r="AB271" s="3"/>
    </row>
    <row r="272" spans="1:28" ht="15.75" customHeight="1">
      <c r="A272" s="22"/>
      <c r="B272" s="2"/>
      <c r="C272" s="3"/>
      <c r="D272" s="21"/>
      <c r="E272" s="4"/>
      <c r="F272" s="300"/>
      <c r="G272" s="5"/>
      <c r="H272" s="5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A272" s="3"/>
      <c r="AB272" s="3"/>
    </row>
    <row r="273" spans="1:28" ht="15.75" customHeight="1">
      <c r="A273" s="22"/>
      <c r="B273" s="2"/>
      <c r="C273" s="3"/>
      <c r="D273" s="21"/>
      <c r="E273" s="4"/>
      <c r="F273" s="300"/>
      <c r="G273" s="5"/>
      <c r="H273" s="5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3"/>
      <c r="AB273" s="3"/>
    </row>
    <row r="274" spans="1:28" ht="15.75" customHeight="1">
      <c r="A274" s="22"/>
      <c r="B274" s="2"/>
      <c r="C274" s="3"/>
      <c r="D274" s="21"/>
      <c r="E274" s="4"/>
      <c r="F274" s="300"/>
      <c r="G274" s="5"/>
      <c r="H274" s="5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A274" s="3"/>
      <c r="AB274" s="3"/>
    </row>
    <row r="275" spans="1:28" ht="15.75" customHeight="1">
      <c r="A275" s="22"/>
      <c r="B275" s="2"/>
      <c r="C275" s="3"/>
      <c r="D275" s="21"/>
      <c r="E275" s="4"/>
      <c r="F275" s="300"/>
      <c r="G275" s="5"/>
      <c r="H275" s="5"/>
      <c r="I275" s="3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s="3"/>
      <c r="AB275" s="3"/>
    </row>
    <row r="276" spans="1:28" ht="15.75" customHeight="1">
      <c r="A276" s="22"/>
      <c r="B276" s="2"/>
      <c r="C276" s="3"/>
      <c r="D276" s="21"/>
      <c r="E276" s="4"/>
      <c r="F276" s="300"/>
      <c r="G276" s="5"/>
      <c r="H276" s="5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  <c r="AA276" s="3"/>
      <c r="AB276" s="3"/>
    </row>
    <row r="277" spans="1:28" ht="15.75" customHeight="1">
      <c r="A277" s="22"/>
      <c r="B277" s="2"/>
      <c r="C277" s="3"/>
      <c r="D277" s="21"/>
      <c r="E277" s="4"/>
      <c r="F277" s="300"/>
      <c r="G277" s="5"/>
      <c r="H277" s="5"/>
      <c r="I277" s="3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  <c r="AA277" s="3"/>
      <c r="AB277" s="3"/>
    </row>
    <row r="278" spans="1:28" ht="15.75" customHeight="1">
      <c r="A278" s="22"/>
      <c r="B278" s="2"/>
      <c r="C278" s="3"/>
      <c r="D278" s="21"/>
      <c r="E278" s="4"/>
      <c r="F278" s="300"/>
      <c r="G278" s="5"/>
      <c r="H278" s="5"/>
      <c r="I278" s="3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  <c r="AA278" s="3"/>
      <c r="AB278" s="3"/>
    </row>
    <row r="279" spans="1:28" ht="15.75" customHeight="1">
      <c r="A279" s="22"/>
      <c r="B279" s="2"/>
      <c r="C279" s="3"/>
      <c r="D279" s="21"/>
      <c r="E279" s="4"/>
      <c r="F279" s="300"/>
      <c r="G279" s="5"/>
      <c r="H279" s="5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  <c r="AB279" s="3"/>
    </row>
    <row r="280" spans="1:28" ht="15.75" customHeight="1">
      <c r="A280" s="22"/>
      <c r="B280" s="2"/>
      <c r="C280" s="3"/>
      <c r="D280" s="21"/>
      <c r="E280" s="4"/>
      <c r="F280" s="300"/>
      <c r="G280" s="5"/>
      <c r="H280" s="5"/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  <c r="AB280" s="3"/>
    </row>
    <row r="281" spans="1:28" ht="15.75" customHeight="1">
      <c r="A281" s="22"/>
      <c r="B281" s="2"/>
      <c r="C281" s="3"/>
      <c r="D281" s="21"/>
      <c r="E281" s="4"/>
      <c r="F281" s="300"/>
      <c r="G281" s="5"/>
      <c r="H281" s="5"/>
      <c r="I281" s="3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3"/>
      <c r="AB281" s="3"/>
    </row>
    <row r="282" spans="1:28" ht="15.75" customHeight="1">
      <c r="A282" s="22"/>
      <c r="B282" s="2"/>
      <c r="C282" s="3"/>
      <c r="D282" s="21"/>
      <c r="E282" s="4"/>
      <c r="F282" s="300"/>
      <c r="G282" s="5"/>
      <c r="H282" s="5"/>
      <c r="I282" s="3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  <c r="AA282" s="3"/>
      <c r="AB282" s="3"/>
    </row>
    <row r="283" spans="1:28" ht="15.75" customHeight="1">
      <c r="A283" s="3"/>
      <c r="B283" s="3"/>
      <c r="C283" s="3"/>
      <c r="D283" s="23"/>
      <c r="E283" s="3"/>
      <c r="F283" s="5"/>
      <c r="G283" s="23"/>
      <c r="H283" s="23"/>
      <c r="I283" s="3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  <c r="AA283" s="3"/>
      <c r="AB283" s="3"/>
    </row>
    <row r="284" spans="1:28" ht="15.75" customHeight="1">
      <c r="A284" s="3"/>
      <c r="B284" s="3"/>
      <c r="C284" s="3"/>
      <c r="D284" s="23"/>
      <c r="E284" s="3"/>
      <c r="F284" s="5"/>
      <c r="G284" s="23"/>
      <c r="H284" s="23"/>
      <c r="I284" s="3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s="3"/>
      <c r="AB284" s="3"/>
    </row>
    <row r="285" spans="1:28" ht="15.75" customHeight="1">
      <c r="A285" s="3"/>
      <c r="B285" s="3"/>
      <c r="C285" s="3"/>
      <c r="D285" s="23"/>
      <c r="E285" s="3"/>
      <c r="F285" s="5"/>
      <c r="G285" s="23"/>
      <c r="H285" s="23"/>
      <c r="I285" s="3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  <c r="AA285" s="3"/>
      <c r="AB285" s="3"/>
    </row>
    <row r="286" spans="1:28" ht="15.75" customHeight="1">
      <c r="A286" s="3"/>
      <c r="B286" s="3"/>
      <c r="C286" s="3"/>
      <c r="D286" s="23"/>
      <c r="E286" s="3"/>
      <c r="F286" s="5"/>
      <c r="G286" s="23"/>
      <c r="H286" s="23"/>
      <c r="I286" s="3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s="3"/>
      <c r="AB286" s="3"/>
    </row>
    <row r="287" spans="1:28" ht="15.75" customHeight="1">
      <c r="A287" s="3"/>
      <c r="B287" s="3"/>
      <c r="C287" s="3"/>
      <c r="D287" s="23"/>
      <c r="E287" s="3"/>
      <c r="F287" s="5"/>
      <c r="G287" s="23"/>
      <c r="H287" s="23"/>
      <c r="I287" s="3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  <c r="AA287" s="3"/>
      <c r="AB287" s="3"/>
    </row>
    <row r="288" spans="1:28" ht="15.75" customHeight="1">
      <c r="A288" s="3"/>
      <c r="B288" s="3"/>
      <c r="C288" s="3"/>
      <c r="D288" s="23"/>
      <c r="E288" s="3"/>
      <c r="F288" s="5"/>
      <c r="G288" s="23"/>
      <c r="H288" s="23"/>
      <c r="I288" s="3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  <c r="AA288" s="3"/>
      <c r="AB288" s="3"/>
    </row>
    <row r="289" spans="1:28" ht="15.75" customHeight="1">
      <c r="A289" s="3"/>
      <c r="B289" s="3"/>
      <c r="C289" s="3"/>
      <c r="D289" s="23"/>
      <c r="E289" s="3"/>
      <c r="F289" s="5"/>
      <c r="G289" s="23"/>
      <c r="H289" s="23"/>
      <c r="I289" s="3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  <c r="AA289" s="3"/>
      <c r="AB289" s="3"/>
    </row>
    <row r="290" spans="1:28" ht="15.75" customHeight="1">
      <c r="A290" s="3"/>
      <c r="B290" s="3"/>
      <c r="C290" s="3"/>
      <c r="D290" s="23"/>
      <c r="E290" s="3"/>
      <c r="F290" s="5"/>
      <c r="G290" s="23"/>
      <c r="H290" s="23"/>
      <c r="I290" s="3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  <c r="AA290" s="3"/>
      <c r="AB290" s="3"/>
    </row>
    <row r="291" spans="1:28" ht="15.75" customHeight="1">
      <c r="A291" s="3"/>
      <c r="B291" s="3"/>
      <c r="C291" s="3"/>
      <c r="D291" s="23"/>
      <c r="E291" s="3"/>
      <c r="F291" s="5"/>
      <c r="G291" s="23"/>
      <c r="H291" s="23"/>
      <c r="I291" s="3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3"/>
      <c r="AB291" s="3"/>
    </row>
    <row r="292" spans="1:28" ht="15.75" customHeight="1">
      <c r="A292" s="3"/>
      <c r="B292" s="3"/>
      <c r="C292" s="3"/>
      <c r="D292" s="23"/>
      <c r="E292" s="3"/>
      <c r="F292" s="5"/>
      <c r="G292" s="23"/>
      <c r="H292" s="23"/>
      <c r="I292" s="3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  <c r="AA292" s="3"/>
      <c r="AB292" s="3"/>
    </row>
    <row r="293" spans="1:28" ht="15.75" customHeight="1">
      <c r="A293" s="3"/>
      <c r="B293" s="3"/>
      <c r="C293" s="3"/>
      <c r="D293" s="23"/>
      <c r="E293" s="3"/>
      <c r="F293" s="5"/>
      <c r="G293" s="23"/>
      <c r="H293" s="23"/>
      <c r="I293" s="3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  <c r="AA293" s="3"/>
      <c r="AB293" s="3"/>
    </row>
    <row r="294" spans="1:28" ht="15.75" customHeight="1">
      <c r="A294" s="3"/>
      <c r="B294" s="3"/>
      <c r="C294" s="3"/>
      <c r="D294" s="23"/>
      <c r="E294" s="3"/>
      <c r="F294" s="5"/>
      <c r="G294" s="23"/>
      <c r="H294" s="23"/>
      <c r="I294" s="3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3"/>
      <c r="AB294" s="3"/>
    </row>
    <row r="295" spans="1:28" ht="15.75" customHeight="1">
      <c r="A295" s="3"/>
      <c r="B295" s="3"/>
      <c r="C295" s="3"/>
      <c r="D295" s="23"/>
      <c r="E295" s="3"/>
      <c r="F295" s="5"/>
      <c r="G295" s="23"/>
      <c r="H295" s="23"/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</row>
    <row r="296" spans="1:28" ht="15.75" customHeight="1">
      <c r="A296" s="3"/>
      <c r="B296" s="3"/>
      <c r="C296" s="3"/>
      <c r="D296" s="23"/>
      <c r="E296" s="3"/>
      <c r="F296" s="5"/>
      <c r="G296" s="23"/>
      <c r="H296" s="2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  <c r="AB296" s="3"/>
    </row>
    <row r="297" spans="1:28" ht="15.75" customHeight="1">
      <c r="A297" s="3"/>
      <c r="B297" s="3"/>
      <c r="C297" s="3"/>
      <c r="D297" s="23"/>
      <c r="E297" s="3"/>
      <c r="F297" s="5"/>
      <c r="G297" s="23"/>
      <c r="H297" s="2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A297" s="3"/>
      <c r="AB297" s="3"/>
    </row>
    <row r="298" spans="1:28" ht="15.75" customHeight="1">
      <c r="A298" s="3"/>
      <c r="B298" s="3"/>
      <c r="C298" s="3"/>
      <c r="D298" s="23"/>
      <c r="E298" s="3"/>
      <c r="F298" s="5"/>
      <c r="G298" s="23"/>
      <c r="H298" s="23"/>
      <c r="I298" s="3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3"/>
      <c r="AB298" s="3"/>
    </row>
    <row r="299" spans="1:28" ht="15.75" customHeight="1">
      <c r="A299" s="3"/>
      <c r="B299" s="3"/>
      <c r="C299" s="3"/>
      <c r="D299" s="23"/>
      <c r="E299" s="3"/>
      <c r="F299" s="5"/>
      <c r="G299" s="23"/>
      <c r="H299" s="23"/>
      <c r="I299" s="3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s="3"/>
      <c r="AB299" s="3"/>
    </row>
    <row r="300" spans="1:28" ht="15.75" customHeight="1">
      <c r="A300" s="3"/>
      <c r="B300" s="3"/>
      <c r="C300" s="3"/>
      <c r="D300" s="23"/>
      <c r="E300" s="3"/>
      <c r="F300" s="5"/>
      <c r="G300" s="23"/>
      <c r="H300" s="23"/>
      <c r="I300" s="3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3"/>
      <c r="AB300" s="3"/>
    </row>
    <row r="301" spans="1:28" ht="15.75" customHeight="1">
      <c r="A301" s="3"/>
      <c r="B301" s="3"/>
      <c r="C301" s="3"/>
      <c r="D301" s="23"/>
      <c r="E301" s="3"/>
      <c r="F301" s="5"/>
      <c r="G301" s="23"/>
      <c r="H301" s="23"/>
      <c r="I301" s="3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s="3"/>
      <c r="AB301" s="3"/>
    </row>
    <row r="302" spans="1:28" ht="15.75" customHeight="1">
      <c r="A302" s="3"/>
      <c r="B302" s="3"/>
      <c r="C302" s="3"/>
      <c r="D302" s="23"/>
      <c r="E302" s="3"/>
      <c r="F302" s="5"/>
      <c r="G302" s="23"/>
      <c r="H302" s="23"/>
      <c r="I302" s="3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s="3"/>
      <c r="AB302" s="3"/>
    </row>
    <row r="303" spans="1:28" ht="15.75" customHeight="1">
      <c r="A303" s="3"/>
      <c r="B303" s="3"/>
      <c r="C303" s="3"/>
      <c r="D303" s="23"/>
      <c r="E303" s="3"/>
      <c r="F303" s="5"/>
      <c r="G303" s="23"/>
      <c r="H303" s="23"/>
      <c r="I303" s="3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  <c r="AB303" s="3"/>
    </row>
    <row r="304" spans="1:28" ht="15.75" customHeight="1">
      <c r="A304" s="3"/>
      <c r="B304" s="3"/>
      <c r="C304" s="3"/>
      <c r="D304" s="23"/>
      <c r="E304" s="3"/>
      <c r="F304" s="5"/>
      <c r="G304" s="23"/>
      <c r="H304" s="23"/>
      <c r="I304" s="3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  <c r="AA304" s="3"/>
      <c r="AB304" s="3"/>
    </row>
    <row r="305" spans="1:28" ht="15.75" customHeight="1">
      <c r="A305" s="3"/>
      <c r="B305" s="3"/>
      <c r="C305" s="3"/>
      <c r="D305" s="23"/>
      <c r="E305" s="3"/>
      <c r="F305" s="5"/>
      <c r="G305" s="23"/>
      <c r="H305" s="23"/>
      <c r="I305" s="3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  <c r="AA305" s="3"/>
      <c r="AB305" s="3"/>
    </row>
    <row r="306" spans="1:28" ht="15.75" customHeight="1">
      <c r="A306" s="3"/>
      <c r="B306" s="3"/>
      <c r="C306" s="3"/>
      <c r="D306" s="23"/>
      <c r="E306" s="3"/>
      <c r="F306" s="5"/>
      <c r="G306" s="23"/>
      <c r="H306" s="23"/>
      <c r="I306" s="3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s="3"/>
      <c r="AB306" s="3"/>
    </row>
    <row r="307" spans="1:28" ht="15.75" customHeight="1">
      <c r="A307" s="3"/>
      <c r="B307" s="3"/>
      <c r="C307" s="3"/>
      <c r="D307" s="23"/>
      <c r="E307" s="3"/>
      <c r="F307" s="5"/>
      <c r="G307" s="23"/>
      <c r="H307" s="23"/>
      <c r="I307" s="3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/>
      <c r="AB307" s="3"/>
    </row>
    <row r="308" spans="1:28" ht="15.75" customHeight="1">
      <c r="A308" s="3"/>
      <c r="B308" s="3"/>
      <c r="C308" s="3"/>
      <c r="D308" s="23"/>
      <c r="E308" s="3"/>
      <c r="F308" s="5"/>
      <c r="G308" s="23"/>
      <c r="H308" s="23"/>
      <c r="I308" s="3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</row>
    <row r="309" spans="1:28" ht="15.75" customHeight="1">
      <c r="A309" s="3"/>
      <c r="B309" s="3"/>
      <c r="C309" s="3"/>
      <c r="D309" s="23"/>
      <c r="E309" s="3"/>
      <c r="F309" s="5"/>
      <c r="G309" s="23"/>
      <c r="H309" s="23"/>
      <c r="I309" s="3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  <c r="AA309" s="3"/>
      <c r="AB309" s="3"/>
    </row>
    <row r="310" spans="1:28" ht="15.75" customHeight="1">
      <c r="A310" s="3"/>
      <c r="B310" s="3"/>
      <c r="C310" s="3"/>
      <c r="D310" s="23"/>
      <c r="E310" s="3"/>
      <c r="F310" s="5"/>
      <c r="G310" s="23"/>
      <c r="H310" s="23"/>
      <c r="I310" s="3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  <c r="AA310" s="3"/>
      <c r="AB310" s="3"/>
    </row>
    <row r="311" spans="1:28" ht="15.75" customHeight="1">
      <c r="A311" s="3"/>
      <c r="B311" s="3"/>
      <c r="C311" s="3"/>
      <c r="D311" s="23"/>
      <c r="E311" s="3"/>
      <c r="F311" s="5"/>
      <c r="G311" s="23"/>
      <c r="H311" s="23"/>
      <c r="I311" s="3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s="3"/>
      <c r="AB311" s="3"/>
    </row>
    <row r="312" spans="1:28" ht="15.75" customHeight="1">
      <c r="A312" s="3"/>
      <c r="B312" s="3"/>
      <c r="C312" s="3"/>
      <c r="D312" s="23"/>
      <c r="E312" s="3"/>
      <c r="F312" s="5"/>
      <c r="G312" s="23"/>
      <c r="H312" s="23"/>
      <c r="I312" s="3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3"/>
      <c r="AB312" s="3"/>
    </row>
    <row r="313" spans="1:28" ht="15.75" customHeight="1">
      <c r="A313" s="3"/>
      <c r="B313" s="3"/>
      <c r="C313" s="3"/>
      <c r="D313" s="23"/>
      <c r="E313" s="3"/>
      <c r="F313" s="5"/>
      <c r="G313" s="23"/>
      <c r="H313" s="23"/>
      <c r="I313" s="3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3"/>
      <c r="AB313" s="3"/>
    </row>
    <row r="314" spans="1:28" ht="15.75" customHeight="1">
      <c r="A314" s="3"/>
      <c r="B314" s="3"/>
      <c r="C314" s="3"/>
      <c r="D314" s="23"/>
      <c r="E314" s="3"/>
      <c r="F314" s="5"/>
      <c r="G314" s="23"/>
      <c r="H314" s="23"/>
      <c r="I314" s="3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A314" s="3"/>
      <c r="AB314" s="3"/>
    </row>
    <row r="315" spans="1:28" ht="15.75" customHeight="1">
      <c r="A315" s="3"/>
      <c r="B315" s="3"/>
      <c r="C315" s="3"/>
      <c r="D315" s="23"/>
      <c r="E315" s="3"/>
      <c r="F315" s="5"/>
      <c r="G315" s="23"/>
      <c r="H315" s="23"/>
      <c r="I315" s="3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  <c r="AB315" s="3"/>
    </row>
    <row r="316" spans="1:28" ht="15.75" customHeight="1">
      <c r="A316" s="3"/>
      <c r="B316" s="3"/>
      <c r="C316" s="3"/>
      <c r="D316" s="23"/>
      <c r="E316" s="3"/>
      <c r="F316" s="5"/>
      <c r="G316" s="23"/>
      <c r="H316" s="23"/>
      <c r="I316" s="3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s="3"/>
      <c r="AB316" s="3"/>
    </row>
    <row r="317" spans="1:28" ht="15.75" customHeight="1">
      <c r="A317" s="3"/>
      <c r="B317" s="3"/>
      <c r="C317" s="3"/>
      <c r="D317" s="23"/>
      <c r="E317" s="3"/>
      <c r="F317" s="5"/>
      <c r="G317" s="23"/>
      <c r="H317" s="23"/>
      <c r="I317" s="3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3"/>
      <c r="AB317" s="3"/>
    </row>
    <row r="318" spans="1:28" ht="15.75" customHeight="1">
      <c r="A318" s="3"/>
      <c r="B318" s="3"/>
      <c r="C318" s="3"/>
      <c r="D318" s="23"/>
      <c r="E318" s="3"/>
      <c r="F318" s="5"/>
      <c r="G318" s="23"/>
      <c r="H318" s="23"/>
      <c r="I318" s="3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s="3"/>
      <c r="AB318" s="3"/>
    </row>
    <row r="319" spans="1:28" ht="15.75" customHeight="1">
      <c r="A319" s="3"/>
      <c r="B319" s="3"/>
      <c r="C319" s="3"/>
      <c r="D319" s="23"/>
      <c r="E319" s="3"/>
      <c r="F319" s="5"/>
      <c r="G319" s="23"/>
      <c r="H319" s="23"/>
      <c r="I319" s="3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  <c r="AA319" s="3"/>
      <c r="AB319" s="3"/>
    </row>
    <row r="320" spans="1:28" ht="15.75" customHeight="1">
      <c r="A320" s="3"/>
      <c r="B320" s="3"/>
      <c r="C320" s="3"/>
      <c r="D320" s="23"/>
      <c r="E320" s="3"/>
      <c r="F320" s="5"/>
      <c r="G320" s="23"/>
      <c r="H320" s="23"/>
      <c r="I320" s="3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3"/>
      <c r="AB320" s="3"/>
    </row>
    <row r="321" spans="1:28" ht="15.75" customHeight="1">
      <c r="A321" s="3"/>
      <c r="B321" s="3"/>
      <c r="C321" s="3"/>
      <c r="D321" s="23"/>
      <c r="E321" s="3"/>
      <c r="F321" s="5"/>
      <c r="G321" s="23"/>
      <c r="H321" s="23"/>
      <c r="I321" s="3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  <c r="AB321" s="3"/>
    </row>
    <row r="322" spans="1:28" ht="15.75" customHeight="1">
      <c r="A322" s="3"/>
      <c r="B322" s="3"/>
      <c r="C322" s="3"/>
      <c r="D322" s="23"/>
      <c r="E322" s="3"/>
      <c r="F322" s="5"/>
      <c r="G322" s="23"/>
      <c r="H322" s="23"/>
      <c r="I322" s="3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  <c r="AB322" s="3"/>
    </row>
    <row r="323" spans="1:28" ht="15.75" customHeight="1">
      <c r="A323" s="3"/>
      <c r="B323" s="3"/>
      <c r="C323" s="3"/>
      <c r="D323" s="23"/>
      <c r="E323" s="3"/>
      <c r="F323" s="5"/>
      <c r="G323" s="23"/>
      <c r="H323" s="23"/>
      <c r="I323" s="3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  <c r="AA323" s="3"/>
      <c r="AB323" s="3"/>
    </row>
    <row r="324" spans="1:28" ht="15.75" customHeight="1">
      <c r="A324" s="3"/>
      <c r="B324" s="3"/>
      <c r="C324" s="3"/>
      <c r="D324" s="23"/>
      <c r="E324" s="3"/>
      <c r="F324" s="5"/>
      <c r="G324" s="23"/>
      <c r="H324" s="23"/>
      <c r="I324" s="3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/>
      <c r="AB324" s="3"/>
    </row>
    <row r="325" spans="1:28" ht="15.75" customHeight="1">
      <c r="A325" s="3"/>
      <c r="B325" s="3"/>
      <c r="C325" s="3"/>
      <c r="D325" s="23"/>
      <c r="E325" s="3"/>
      <c r="F325" s="5"/>
      <c r="G325" s="23"/>
      <c r="H325" s="23"/>
      <c r="I325" s="3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  <c r="AB325" s="3"/>
    </row>
    <row r="326" spans="1:28" ht="15.75" customHeight="1">
      <c r="A326" s="3"/>
      <c r="B326" s="3"/>
      <c r="C326" s="3"/>
      <c r="D326" s="23"/>
      <c r="E326" s="3"/>
      <c r="F326" s="5"/>
      <c r="G326" s="23"/>
      <c r="H326" s="23"/>
      <c r="I326" s="3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s="3"/>
      <c r="AB326" s="3"/>
    </row>
    <row r="327" spans="1:28" ht="15.75" customHeight="1">
      <c r="A327" s="3"/>
      <c r="B327" s="3"/>
      <c r="C327" s="3"/>
      <c r="D327" s="23"/>
      <c r="E327" s="3"/>
      <c r="F327" s="5"/>
      <c r="G327" s="23"/>
      <c r="H327" s="23"/>
      <c r="I327" s="3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  <c r="AB327" s="3"/>
    </row>
    <row r="328" spans="1:28" ht="15.75" customHeight="1">
      <c r="A328" s="3"/>
      <c r="B328" s="3"/>
      <c r="C328" s="3"/>
      <c r="D328" s="23"/>
      <c r="E328" s="3"/>
      <c r="F328" s="5"/>
      <c r="G328" s="23"/>
      <c r="H328" s="23"/>
      <c r="I328" s="3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s="3"/>
      <c r="AB328" s="3"/>
    </row>
    <row r="329" spans="1:28" ht="15.75" customHeight="1">
      <c r="A329" s="3"/>
      <c r="B329" s="3"/>
      <c r="C329" s="3"/>
      <c r="D329" s="23"/>
      <c r="E329" s="3"/>
      <c r="F329" s="5"/>
      <c r="G329" s="23"/>
      <c r="H329" s="23"/>
      <c r="I329" s="3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s="3"/>
      <c r="AB329" s="3"/>
    </row>
    <row r="330" spans="1:28" ht="15.75" customHeight="1">
      <c r="A330" s="3"/>
      <c r="B330" s="3"/>
      <c r="C330" s="3"/>
      <c r="D330" s="23"/>
      <c r="E330" s="3"/>
      <c r="F330" s="5"/>
      <c r="G330" s="23"/>
      <c r="H330" s="23"/>
      <c r="I330" s="3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s="3"/>
      <c r="AB330" s="3"/>
    </row>
    <row r="331" spans="1:28" ht="15.75" customHeight="1">
      <c r="A331" s="3"/>
      <c r="B331" s="3"/>
      <c r="C331" s="3"/>
      <c r="D331" s="23"/>
      <c r="E331" s="3"/>
      <c r="F331" s="5"/>
      <c r="G331" s="23"/>
      <c r="H331" s="23"/>
      <c r="I331" s="3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  <c r="AB331" s="3"/>
    </row>
    <row r="332" spans="1:28" ht="15.75" customHeight="1">
      <c r="A332" s="3"/>
      <c r="B332" s="3"/>
      <c r="C332" s="3"/>
      <c r="D332" s="23"/>
      <c r="E332" s="3"/>
      <c r="F332" s="5"/>
      <c r="G332" s="23"/>
      <c r="H332" s="23"/>
      <c r="I332" s="3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  <c r="AA332" s="3"/>
      <c r="AB332" s="3"/>
    </row>
    <row r="333" spans="1:28" ht="15.75" customHeight="1">
      <c r="A333" s="3"/>
      <c r="B333" s="3"/>
      <c r="C333" s="3"/>
      <c r="D333" s="23"/>
      <c r="E333" s="3"/>
      <c r="F333" s="5"/>
      <c r="G333" s="23"/>
      <c r="H333" s="23"/>
      <c r="I333" s="3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  <c r="AA333" s="3"/>
      <c r="AB333" s="3"/>
    </row>
    <row r="334" spans="1:28" ht="15.75" customHeight="1">
      <c r="A334" s="3"/>
      <c r="B334" s="3"/>
      <c r="C334" s="3"/>
      <c r="D334" s="23"/>
      <c r="E334" s="3"/>
      <c r="F334" s="5"/>
      <c r="G334" s="23"/>
      <c r="H334" s="23"/>
      <c r="I334" s="3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  <c r="AA334" s="3"/>
      <c r="AB334" s="3"/>
    </row>
    <row r="335" spans="1:28" ht="15.75" customHeight="1">
      <c r="A335" s="3"/>
      <c r="B335" s="3"/>
      <c r="C335" s="3"/>
      <c r="D335" s="23"/>
      <c r="E335" s="3"/>
      <c r="F335" s="5"/>
      <c r="G335" s="23"/>
      <c r="H335" s="23"/>
      <c r="I335" s="3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s="3"/>
      <c r="AB335" s="3"/>
    </row>
    <row r="336" spans="1:28" ht="15.75" customHeight="1">
      <c r="A336" s="3"/>
      <c r="B336" s="3"/>
      <c r="C336" s="3"/>
      <c r="D336" s="23"/>
      <c r="E336" s="3"/>
      <c r="F336" s="5"/>
      <c r="G336" s="23"/>
      <c r="H336" s="23"/>
      <c r="I336" s="3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3"/>
      <c r="AB336" s="3"/>
    </row>
    <row r="337" spans="1:28" ht="15.75" customHeight="1">
      <c r="A337" s="3"/>
      <c r="B337" s="3"/>
      <c r="C337" s="3"/>
      <c r="D337" s="23"/>
      <c r="E337" s="3"/>
      <c r="F337" s="5"/>
      <c r="G337" s="23"/>
      <c r="H337" s="23"/>
      <c r="I337" s="3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  <c r="AA337" s="3"/>
      <c r="AB337" s="3"/>
    </row>
    <row r="338" spans="1:28" ht="15.75" customHeight="1">
      <c r="A338" s="3"/>
      <c r="B338" s="3"/>
      <c r="C338" s="3"/>
      <c r="D338" s="23"/>
      <c r="E338" s="3"/>
      <c r="F338" s="5"/>
      <c r="G338" s="23"/>
      <c r="H338" s="23"/>
      <c r="I338" s="3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  <c r="AB338" s="3"/>
    </row>
    <row r="339" spans="1:28" ht="15.75" customHeight="1">
      <c r="A339" s="3"/>
      <c r="B339" s="3"/>
      <c r="C339" s="3"/>
      <c r="D339" s="23"/>
      <c r="E339" s="3"/>
      <c r="F339" s="5"/>
      <c r="G339" s="23"/>
      <c r="H339" s="23"/>
      <c r="I339" s="3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s="3"/>
      <c r="AB339" s="3"/>
    </row>
    <row r="340" spans="1:28" ht="15.75" customHeight="1">
      <c r="A340" s="3"/>
      <c r="B340" s="3"/>
      <c r="C340" s="3"/>
      <c r="D340" s="23"/>
      <c r="E340" s="3"/>
      <c r="F340" s="5"/>
      <c r="G340" s="23"/>
      <c r="H340" s="23"/>
      <c r="I340" s="3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3"/>
      <c r="AB340" s="3"/>
    </row>
    <row r="341" spans="1:28" ht="15.75" customHeight="1">
      <c r="A341" s="3"/>
      <c r="B341" s="3"/>
      <c r="C341" s="3"/>
      <c r="D341" s="23"/>
      <c r="E341" s="3"/>
      <c r="F341" s="5"/>
      <c r="G341" s="23"/>
      <c r="H341" s="2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  <c r="AB341" s="3"/>
    </row>
    <row r="342" spans="1:28" ht="15.75" customHeight="1">
      <c r="A342" s="3"/>
      <c r="B342" s="3"/>
      <c r="C342" s="3"/>
      <c r="D342" s="23"/>
      <c r="E342" s="3"/>
      <c r="F342" s="5"/>
      <c r="G342" s="23"/>
      <c r="H342" s="2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s="3"/>
      <c r="AB342" s="3"/>
    </row>
    <row r="343" spans="1:28" ht="15.75" customHeight="1">
      <c r="A343" s="3"/>
      <c r="B343" s="3"/>
      <c r="C343" s="3"/>
      <c r="D343" s="23"/>
      <c r="E343" s="3"/>
      <c r="F343" s="5"/>
      <c r="G343" s="23"/>
      <c r="H343" s="23"/>
      <c r="I343" s="3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s="3"/>
      <c r="AB343" s="3"/>
    </row>
    <row r="344" spans="1:28" ht="15.75" customHeight="1">
      <c r="A344" s="3"/>
      <c r="B344" s="3"/>
      <c r="C344" s="3"/>
      <c r="D344" s="23"/>
      <c r="E344" s="3"/>
      <c r="F344" s="5"/>
      <c r="G344" s="23"/>
      <c r="H344" s="23"/>
      <c r="I344" s="3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  <c r="AB344" s="3"/>
    </row>
    <row r="345" spans="1:28" ht="15.75" customHeight="1">
      <c r="A345" s="3"/>
      <c r="B345" s="3"/>
      <c r="C345" s="3"/>
      <c r="D345" s="23"/>
      <c r="E345" s="3"/>
      <c r="F345" s="5"/>
      <c r="G345" s="23"/>
      <c r="H345" s="23"/>
      <c r="I345" s="3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  <c r="AB345" s="3"/>
    </row>
    <row r="346" spans="1:28" ht="15.75" customHeight="1">
      <c r="A346" s="3"/>
      <c r="B346" s="3"/>
      <c r="C346" s="3"/>
      <c r="D346" s="23"/>
      <c r="E346" s="3"/>
      <c r="F346" s="5"/>
      <c r="G346" s="23"/>
      <c r="H346" s="23"/>
      <c r="I346" s="3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3"/>
      <c r="AB346" s="3"/>
    </row>
    <row r="347" spans="1:28" ht="15.75" customHeight="1">
      <c r="A347" s="3"/>
      <c r="B347" s="3"/>
      <c r="C347" s="3"/>
      <c r="D347" s="23"/>
      <c r="E347" s="3"/>
      <c r="F347" s="5"/>
      <c r="G347" s="23"/>
      <c r="H347" s="23"/>
      <c r="I347" s="3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  <c r="AB347" s="3"/>
    </row>
    <row r="348" spans="1:28" ht="15.75" customHeight="1">
      <c r="A348" s="3"/>
      <c r="B348" s="3"/>
      <c r="C348" s="3"/>
      <c r="D348" s="23"/>
      <c r="E348" s="3"/>
      <c r="F348" s="5"/>
      <c r="G348" s="23"/>
      <c r="H348" s="23"/>
      <c r="I348" s="3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  <c r="AB348" s="3"/>
    </row>
    <row r="349" spans="1:28" ht="15.75" customHeight="1">
      <c r="A349" s="3"/>
      <c r="B349" s="3"/>
      <c r="C349" s="3"/>
      <c r="D349" s="23"/>
      <c r="E349" s="3"/>
      <c r="F349" s="5"/>
      <c r="G349" s="23"/>
      <c r="H349" s="23"/>
      <c r="I349" s="3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  <c r="AB349" s="3"/>
    </row>
    <row r="350" spans="1:28" ht="15.75" customHeight="1">
      <c r="A350" s="3"/>
      <c r="B350" s="3"/>
      <c r="C350" s="3"/>
      <c r="D350" s="23"/>
      <c r="E350" s="3"/>
      <c r="F350" s="5"/>
      <c r="G350" s="23"/>
      <c r="H350" s="23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  <c r="AB350" s="3"/>
    </row>
    <row r="351" spans="1:28" ht="15.75" customHeight="1">
      <c r="A351" s="3"/>
      <c r="B351" s="3"/>
      <c r="C351" s="3"/>
      <c r="D351" s="23"/>
      <c r="E351" s="3"/>
      <c r="F351" s="5"/>
      <c r="G351" s="23"/>
      <c r="H351" s="23"/>
      <c r="I351" s="3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  <c r="AB351" s="3"/>
    </row>
    <row r="352" spans="1:28" ht="15.75" customHeight="1">
      <c r="A352" s="3"/>
      <c r="B352" s="3"/>
      <c r="C352" s="3"/>
      <c r="D352" s="23"/>
      <c r="E352" s="3"/>
      <c r="F352" s="5"/>
      <c r="G352" s="23"/>
      <c r="H352" s="23"/>
      <c r="I352" s="3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  <c r="AB352" s="3"/>
    </row>
    <row r="353" spans="1:28" ht="15.75" customHeight="1">
      <c r="A353" s="3"/>
      <c r="B353" s="3"/>
      <c r="C353" s="3"/>
      <c r="D353" s="23"/>
      <c r="E353" s="3"/>
      <c r="F353" s="5"/>
      <c r="G353" s="23"/>
      <c r="H353" s="23"/>
      <c r="I353" s="3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  <c r="AB353" s="3"/>
    </row>
    <row r="354" spans="1:28" ht="15.75" customHeight="1">
      <c r="A354" s="3"/>
      <c r="B354" s="3"/>
      <c r="C354" s="3"/>
      <c r="D354" s="23"/>
      <c r="E354" s="3"/>
      <c r="F354" s="5"/>
      <c r="G354" s="23"/>
      <c r="H354" s="23"/>
      <c r="I354" s="3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3"/>
      <c r="AB354" s="3"/>
    </row>
    <row r="355" spans="1:28" ht="15.75" customHeight="1">
      <c r="A355" s="3"/>
      <c r="B355" s="3"/>
      <c r="C355" s="3"/>
      <c r="D355" s="23"/>
      <c r="E355" s="3"/>
      <c r="F355" s="5"/>
      <c r="G355" s="23"/>
      <c r="H355" s="23"/>
      <c r="I355" s="3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  <c r="AB355" s="3"/>
    </row>
    <row r="356" spans="1:28" ht="15.75" customHeight="1">
      <c r="A356" s="3"/>
      <c r="B356" s="3"/>
      <c r="C356" s="3"/>
      <c r="D356" s="23"/>
      <c r="E356" s="3"/>
      <c r="F356" s="5"/>
      <c r="G356" s="23"/>
      <c r="H356" s="23"/>
      <c r="I356" s="3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  <c r="AB356" s="3"/>
    </row>
    <row r="357" spans="1:28" ht="15.75" customHeight="1">
      <c r="A357" s="3"/>
      <c r="B357" s="3"/>
      <c r="C357" s="3"/>
      <c r="D357" s="23"/>
      <c r="E357" s="3"/>
      <c r="F357" s="5"/>
      <c r="G357" s="23"/>
      <c r="H357" s="23"/>
      <c r="I357" s="3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  <c r="AB357" s="3"/>
    </row>
    <row r="358" spans="1:28" ht="15.75" customHeight="1">
      <c r="A358" s="3"/>
      <c r="B358" s="3"/>
      <c r="C358" s="3"/>
      <c r="D358" s="23"/>
      <c r="E358" s="3"/>
      <c r="F358" s="5"/>
      <c r="G358" s="23"/>
      <c r="H358" s="23"/>
      <c r="I358" s="3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  <c r="AB358" s="3"/>
    </row>
    <row r="359" spans="1:28" ht="15.75" customHeight="1">
      <c r="A359" s="3"/>
      <c r="B359" s="3"/>
      <c r="C359" s="3"/>
      <c r="D359" s="23"/>
      <c r="E359" s="3"/>
      <c r="F359" s="5"/>
      <c r="G359" s="23"/>
      <c r="H359" s="23"/>
      <c r="I359" s="3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</row>
    <row r="360" spans="1:28" ht="15.75" customHeight="1">
      <c r="A360" s="3"/>
      <c r="B360" s="3"/>
      <c r="C360" s="3"/>
      <c r="D360" s="23"/>
      <c r="E360" s="3"/>
      <c r="F360" s="5"/>
      <c r="G360" s="23"/>
      <c r="H360" s="23"/>
      <c r="I360" s="3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  <c r="AB360" s="3"/>
    </row>
    <row r="361" spans="1:28" ht="15.75" customHeight="1">
      <c r="A361" s="3"/>
      <c r="B361" s="3"/>
      <c r="C361" s="3"/>
      <c r="D361" s="23"/>
      <c r="E361" s="3"/>
      <c r="F361" s="5"/>
      <c r="G361" s="23"/>
      <c r="H361" s="23"/>
      <c r="I361" s="3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  <c r="AB361" s="3"/>
    </row>
    <row r="362" spans="1:28" ht="15.75" customHeight="1">
      <c r="A362" s="3"/>
      <c r="B362" s="3"/>
      <c r="C362" s="3"/>
      <c r="D362" s="23"/>
      <c r="E362" s="3"/>
      <c r="F362" s="5"/>
      <c r="G362" s="23"/>
      <c r="H362" s="23"/>
      <c r="I362" s="3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  <c r="AB362" s="3"/>
    </row>
    <row r="363" spans="1:28" ht="15.75" customHeight="1">
      <c r="A363" s="3"/>
      <c r="B363" s="3"/>
      <c r="C363" s="3"/>
      <c r="D363" s="23"/>
      <c r="E363" s="3"/>
      <c r="F363" s="5"/>
      <c r="G363" s="23"/>
      <c r="H363" s="23"/>
      <c r="I363" s="3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  <c r="AB363" s="3"/>
    </row>
    <row r="364" spans="1:28" ht="15.75" customHeight="1">
      <c r="A364" s="3"/>
      <c r="B364" s="3"/>
      <c r="C364" s="3"/>
      <c r="D364" s="23"/>
      <c r="E364" s="3"/>
      <c r="F364" s="5"/>
      <c r="G364" s="23"/>
      <c r="H364" s="23"/>
      <c r="I364" s="3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  <c r="AB364" s="3"/>
    </row>
    <row r="365" spans="1:28" ht="15.75" customHeight="1">
      <c r="A365" s="3"/>
      <c r="B365" s="3"/>
      <c r="C365" s="3"/>
      <c r="D365" s="23"/>
      <c r="E365" s="3"/>
      <c r="F365" s="5"/>
      <c r="G365" s="23"/>
      <c r="H365" s="23"/>
      <c r="I365" s="3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  <c r="AB365" s="3"/>
    </row>
    <row r="366" spans="1:28" ht="15.75" customHeight="1">
      <c r="A366" s="3"/>
      <c r="B366" s="3"/>
      <c r="C366" s="3"/>
      <c r="D366" s="23"/>
      <c r="E366" s="3"/>
      <c r="F366" s="5"/>
      <c r="G366" s="23"/>
      <c r="H366" s="23"/>
      <c r="I366" s="3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  <c r="AB366" s="3"/>
    </row>
    <row r="367" spans="1:28" ht="15.75" customHeight="1">
      <c r="A367" s="3"/>
      <c r="B367" s="3"/>
      <c r="C367" s="3"/>
      <c r="D367" s="23"/>
      <c r="E367" s="3"/>
      <c r="F367" s="5"/>
      <c r="G367" s="23"/>
      <c r="H367" s="23"/>
      <c r="I367" s="3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  <c r="AB367" s="3"/>
    </row>
    <row r="368" spans="1:28" ht="15.75" customHeight="1">
      <c r="A368" s="3"/>
      <c r="B368" s="3"/>
      <c r="C368" s="3"/>
      <c r="D368" s="23"/>
      <c r="E368" s="3"/>
      <c r="F368" s="5"/>
      <c r="G368" s="23"/>
      <c r="H368" s="23"/>
      <c r="I368" s="3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  <c r="AB368" s="3"/>
    </row>
    <row r="369" spans="1:28" ht="15.75" customHeight="1">
      <c r="A369" s="3"/>
      <c r="B369" s="3"/>
      <c r="C369" s="3"/>
      <c r="D369" s="23"/>
      <c r="E369" s="3"/>
      <c r="F369" s="5"/>
      <c r="G369" s="23"/>
      <c r="H369" s="23"/>
      <c r="I369" s="3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  <c r="AB369" s="3"/>
    </row>
    <row r="370" spans="1:28" ht="15.75" customHeight="1">
      <c r="A370" s="3"/>
      <c r="B370" s="3"/>
      <c r="C370" s="3"/>
      <c r="D370" s="23"/>
      <c r="E370" s="3"/>
      <c r="F370" s="5"/>
      <c r="G370" s="23"/>
      <c r="H370" s="23"/>
      <c r="I370" s="3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3"/>
      <c r="AB370" s="3"/>
    </row>
    <row r="371" spans="1:28" ht="15.75" customHeight="1">
      <c r="A371" s="3"/>
      <c r="B371" s="3"/>
      <c r="C371" s="3"/>
      <c r="D371" s="23"/>
      <c r="E371" s="3"/>
      <c r="F371" s="5"/>
      <c r="G371" s="23"/>
      <c r="H371" s="23"/>
      <c r="I371" s="3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  <c r="AB371" s="3"/>
    </row>
    <row r="372" spans="1:28" ht="15.75" customHeight="1">
      <c r="A372" s="3"/>
      <c r="B372" s="3"/>
      <c r="C372" s="3"/>
      <c r="D372" s="23"/>
      <c r="E372" s="3"/>
      <c r="F372" s="5"/>
      <c r="G372" s="23"/>
      <c r="H372" s="23"/>
      <c r="I372" s="3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  <c r="AB372" s="3"/>
    </row>
    <row r="373" spans="1:28" ht="15.75" customHeight="1">
      <c r="A373" s="3"/>
      <c r="B373" s="3"/>
      <c r="C373" s="3"/>
      <c r="D373" s="23"/>
      <c r="E373" s="3"/>
      <c r="F373" s="5"/>
      <c r="G373" s="23"/>
      <c r="H373" s="23"/>
      <c r="I373" s="3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  <c r="AB373" s="3"/>
    </row>
    <row r="374" spans="1:28" ht="15.75" customHeight="1">
      <c r="A374" s="3"/>
      <c r="B374" s="3"/>
      <c r="C374" s="3"/>
      <c r="D374" s="23"/>
      <c r="E374" s="3"/>
      <c r="F374" s="5"/>
      <c r="G374" s="23"/>
      <c r="H374" s="23"/>
      <c r="I374" s="3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  <c r="AB374" s="3"/>
    </row>
    <row r="375" spans="1:28" ht="15.75" customHeight="1">
      <c r="A375" s="3"/>
      <c r="B375" s="3"/>
      <c r="C375" s="3"/>
      <c r="D375" s="23"/>
      <c r="E375" s="3"/>
      <c r="F375" s="5"/>
      <c r="G375" s="23"/>
      <c r="H375" s="23"/>
      <c r="I375" s="3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  <c r="AB375" s="3"/>
    </row>
    <row r="376" spans="1:28" ht="15.75" customHeight="1">
      <c r="A376" s="3"/>
      <c r="B376" s="3"/>
      <c r="C376" s="3"/>
      <c r="D376" s="23"/>
      <c r="E376" s="3"/>
      <c r="F376" s="5"/>
      <c r="G376" s="23"/>
      <c r="H376" s="23"/>
      <c r="I376" s="3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  <c r="AB376" s="3"/>
    </row>
    <row r="377" spans="1:28" ht="15.75" customHeight="1">
      <c r="A377" s="3"/>
      <c r="B377" s="3"/>
      <c r="C377" s="3"/>
      <c r="D377" s="23"/>
      <c r="E377" s="3"/>
      <c r="F377" s="5"/>
      <c r="G377" s="23"/>
      <c r="H377" s="23"/>
      <c r="I377" s="3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  <c r="AB377" s="3"/>
    </row>
    <row r="378" spans="1:28" ht="15.75" customHeight="1">
      <c r="A378" s="3"/>
      <c r="B378" s="3"/>
      <c r="C378" s="3"/>
      <c r="D378" s="23"/>
      <c r="E378" s="3"/>
      <c r="F378" s="5"/>
      <c r="G378" s="23"/>
      <c r="H378" s="23"/>
      <c r="I378" s="3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  <c r="AB378" s="3"/>
    </row>
    <row r="379" spans="1:28" ht="15.75" customHeight="1">
      <c r="A379" s="3"/>
      <c r="B379" s="3"/>
      <c r="C379" s="3"/>
      <c r="D379" s="23"/>
      <c r="E379" s="3"/>
      <c r="F379" s="5"/>
      <c r="G379" s="23"/>
      <c r="H379" s="23"/>
      <c r="I379" s="3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  <c r="AB379" s="3"/>
    </row>
    <row r="380" spans="1:28" ht="15.75" customHeight="1">
      <c r="A380" s="3"/>
      <c r="B380" s="3"/>
      <c r="C380" s="3"/>
      <c r="D380" s="23"/>
      <c r="E380" s="3"/>
      <c r="F380" s="5"/>
      <c r="G380" s="23"/>
      <c r="H380" s="23"/>
      <c r="I380" s="3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  <c r="AB380" s="3"/>
    </row>
    <row r="381" spans="1:28" ht="15.75" customHeight="1">
      <c r="A381" s="3"/>
      <c r="B381" s="3"/>
      <c r="C381" s="3"/>
      <c r="D381" s="23"/>
      <c r="E381" s="3"/>
      <c r="F381" s="5"/>
      <c r="G381" s="23"/>
      <c r="H381" s="23"/>
      <c r="I381" s="3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</row>
    <row r="382" spans="1:28" ht="15.75" customHeight="1">
      <c r="A382" s="3"/>
      <c r="B382" s="3"/>
      <c r="C382" s="3"/>
      <c r="D382" s="23"/>
      <c r="E382" s="3"/>
      <c r="F382" s="5"/>
      <c r="G382" s="23"/>
      <c r="H382" s="23"/>
      <c r="I382" s="3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  <c r="AB382" s="3"/>
    </row>
    <row r="383" spans="1:28" ht="15.75" customHeight="1">
      <c r="A383" s="3"/>
      <c r="B383" s="3"/>
      <c r="C383" s="3"/>
      <c r="D383" s="23"/>
      <c r="E383" s="3"/>
      <c r="F383" s="5"/>
      <c r="G383" s="23"/>
      <c r="H383" s="23"/>
      <c r="I383" s="3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</row>
    <row r="384" spans="1:28" ht="15.75" customHeight="1">
      <c r="A384" s="3"/>
      <c r="B384" s="3"/>
      <c r="C384" s="3"/>
      <c r="D384" s="23"/>
      <c r="E384" s="3"/>
      <c r="F384" s="5"/>
      <c r="G384" s="23"/>
      <c r="H384" s="23"/>
      <c r="I384" s="3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  <c r="AB384" s="3"/>
    </row>
    <row r="385" spans="1:28" ht="15.75" customHeight="1">
      <c r="A385" s="3"/>
      <c r="B385" s="3"/>
      <c r="C385" s="3"/>
      <c r="D385" s="23"/>
      <c r="E385" s="3"/>
      <c r="F385" s="5"/>
      <c r="G385" s="23"/>
      <c r="H385" s="23"/>
      <c r="I385" s="3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  <c r="AB385" s="3"/>
    </row>
    <row r="386" spans="1:28" ht="15.75" customHeight="1">
      <c r="A386" s="3"/>
      <c r="B386" s="3"/>
      <c r="C386" s="3"/>
      <c r="D386" s="23"/>
      <c r="E386" s="3"/>
      <c r="F386" s="5"/>
      <c r="G386" s="23"/>
      <c r="H386" s="23"/>
      <c r="I386" s="3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  <c r="AB386" s="3"/>
    </row>
    <row r="387" spans="1:28" ht="15.75" customHeight="1">
      <c r="A387" s="3"/>
      <c r="B387" s="3"/>
      <c r="C387" s="3"/>
      <c r="D387" s="23"/>
      <c r="E387" s="3"/>
      <c r="F387" s="5"/>
      <c r="G387" s="23"/>
      <c r="H387" s="23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  <c r="AB387" s="3"/>
    </row>
    <row r="388" spans="1:28" ht="15.75" customHeight="1">
      <c r="A388" s="3"/>
      <c r="B388" s="3"/>
      <c r="C388" s="3"/>
      <c r="D388" s="23"/>
      <c r="E388" s="3"/>
      <c r="F388" s="5"/>
      <c r="G388" s="23"/>
      <c r="H388" s="2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  <c r="AB388" s="3"/>
    </row>
    <row r="389" spans="1:28" ht="15.75" customHeight="1">
      <c r="A389" s="3"/>
      <c r="B389" s="3"/>
      <c r="C389" s="3"/>
      <c r="D389" s="23"/>
      <c r="E389" s="3"/>
      <c r="F389" s="5"/>
      <c r="G389" s="23"/>
      <c r="H389" s="23"/>
      <c r="I389" s="3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  <c r="AB389" s="3"/>
    </row>
    <row r="390" spans="1:28" ht="15.75" customHeight="1">
      <c r="A390" s="3"/>
      <c r="B390" s="3"/>
      <c r="C390" s="3"/>
      <c r="D390" s="23"/>
      <c r="E390" s="3"/>
      <c r="F390" s="5"/>
      <c r="G390" s="23"/>
      <c r="H390" s="23"/>
      <c r="I390" s="3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</row>
    <row r="391" spans="1:28" ht="15.75" customHeight="1">
      <c r="A391" s="3"/>
      <c r="B391" s="3"/>
      <c r="C391" s="3"/>
      <c r="D391" s="23"/>
      <c r="E391" s="3"/>
      <c r="F391" s="5"/>
      <c r="G391" s="23"/>
      <c r="H391" s="23"/>
      <c r="I391" s="3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  <c r="AB391" s="3"/>
    </row>
    <row r="392" spans="1:28" ht="15.75" customHeight="1">
      <c r="A392" s="3"/>
      <c r="B392" s="3"/>
      <c r="C392" s="3"/>
      <c r="D392" s="23"/>
      <c r="E392" s="3"/>
      <c r="F392" s="5"/>
      <c r="G392" s="23"/>
      <c r="H392" s="23"/>
      <c r="I392" s="3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  <c r="AB392" s="3"/>
    </row>
    <row r="393" spans="1:28" ht="15.75" customHeight="1">
      <c r="A393" s="3"/>
      <c r="B393" s="3"/>
      <c r="C393" s="3"/>
      <c r="D393" s="23"/>
      <c r="E393" s="3"/>
      <c r="F393" s="5"/>
      <c r="G393" s="23"/>
      <c r="H393" s="23"/>
      <c r="I393" s="3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  <c r="AB393" s="3"/>
    </row>
    <row r="394" spans="1:28" ht="15.75" customHeight="1">
      <c r="A394" s="3"/>
      <c r="B394" s="3"/>
      <c r="C394" s="3"/>
      <c r="D394" s="23"/>
      <c r="E394" s="3"/>
      <c r="F394" s="5"/>
      <c r="G394" s="23"/>
      <c r="H394" s="23"/>
      <c r="I394" s="3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</row>
    <row r="395" spans="1:28" ht="15.75" customHeight="1">
      <c r="A395" s="3"/>
      <c r="B395" s="3"/>
      <c r="C395" s="3"/>
      <c r="D395" s="23"/>
      <c r="E395" s="3"/>
      <c r="F395" s="5"/>
      <c r="G395" s="23"/>
      <c r="H395" s="23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  <c r="AB395" s="3"/>
    </row>
    <row r="396" spans="1:28" ht="15.75" customHeight="1">
      <c r="A396" s="3"/>
      <c r="B396" s="3"/>
      <c r="C396" s="3"/>
      <c r="D396" s="23"/>
      <c r="E396" s="3"/>
      <c r="F396" s="5"/>
      <c r="G396" s="23"/>
      <c r="H396" s="23"/>
      <c r="I396" s="3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  <c r="AB396" s="3"/>
    </row>
    <row r="397" spans="1:28" ht="15.75" customHeight="1">
      <c r="A397" s="3"/>
      <c r="B397" s="3"/>
      <c r="C397" s="3"/>
      <c r="D397" s="23"/>
      <c r="E397" s="3"/>
      <c r="F397" s="5"/>
      <c r="G397" s="23"/>
      <c r="H397" s="23"/>
      <c r="I397" s="3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  <c r="AB397" s="3"/>
    </row>
    <row r="398" spans="1:28" ht="15.75" customHeight="1">
      <c r="A398" s="3"/>
      <c r="B398" s="3"/>
      <c r="C398" s="3"/>
      <c r="D398" s="23"/>
      <c r="E398" s="3"/>
      <c r="F398" s="5"/>
      <c r="G398" s="23"/>
      <c r="H398" s="23"/>
      <c r="I398" s="3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  <c r="AB398" s="3"/>
    </row>
    <row r="399" spans="1:28" ht="15.75" customHeight="1">
      <c r="A399" s="3"/>
      <c r="B399" s="3"/>
      <c r="C399" s="3"/>
      <c r="D399" s="23"/>
      <c r="E399" s="3"/>
      <c r="F399" s="5"/>
      <c r="G399" s="23"/>
      <c r="H399" s="23"/>
      <c r="I399" s="3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  <c r="AB399" s="3"/>
    </row>
    <row r="400" spans="1:28" ht="15.75" customHeight="1">
      <c r="A400" s="3"/>
      <c r="B400" s="3"/>
      <c r="C400" s="3"/>
      <c r="D400" s="23"/>
      <c r="E400" s="3"/>
      <c r="F400" s="5"/>
      <c r="G400" s="23"/>
      <c r="H400" s="23"/>
      <c r="I400" s="3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  <c r="AB400" s="3"/>
    </row>
    <row r="401" spans="1:28" ht="15.75" customHeight="1">
      <c r="A401" s="3"/>
      <c r="B401" s="3"/>
      <c r="C401" s="3"/>
      <c r="D401" s="23"/>
      <c r="E401" s="3"/>
      <c r="F401" s="5"/>
      <c r="G401" s="23"/>
      <c r="H401" s="23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  <c r="AB401" s="3"/>
    </row>
    <row r="402" spans="1:28" ht="15.75" customHeight="1">
      <c r="A402" s="3"/>
      <c r="B402" s="3"/>
      <c r="C402" s="3"/>
      <c r="D402" s="23"/>
      <c r="E402" s="3"/>
      <c r="F402" s="5"/>
      <c r="G402" s="23"/>
      <c r="H402" s="23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  <c r="AB402" s="3"/>
    </row>
    <row r="403" spans="1:28" ht="15.75" customHeight="1">
      <c r="A403" s="3"/>
      <c r="B403" s="3"/>
      <c r="C403" s="3"/>
      <c r="D403" s="23"/>
      <c r="E403" s="3"/>
      <c r="F403" s="5"/>
      <c r="G403" s="23"/>
      <c r="H403" s="23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</row>
    <row r="404" spans="1:28" ht="15.75" customHeight="1">
      <c r="A404" s="3"/>
      <c r="B404" s="3"/>
      <c r="C404" s="3"/>
      <c r="D404" s="23"/>
      <c r="E404" s="3"/>
      <c r="F404" s="5"/>
      <c r="G404" s="23"/>
      <c r="H404" s="23"/>
      <c r="I404" s="3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</row>
    <row r="405" spans="1:28" ht="15.75" customHeight="1">
      <c r="A405" s="3"/>
      <c r="B405" s="3"/>
      <c r="C405" s="3"/>
      <c r="D405" s="23"/>
      <c r="E405" s="3"/>
      <c r="F405" s="5"/>
      <c r="G405" s="23"/>
      <c r="H405" s="23"/>
      <c r="I405" s="3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  <c r="AB405" s="3"/>
    </row>
    <row r="406" spans="1:28" ht="15.75" customHeight="1">
      <c r="A406" s="3"/>
      <c r="B406" s="3"/>
      <c r="C406" s="3"/>
      <c r="D406" s="23"/>
      <c r="E406" s="3"/>
      <c r="F406" s="5"/>
      <c r="G406" s="23"/>
      <c r="H406" s="23"/>
      <c r="I406" s="3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</row>
    <row r="407" spans="1:28" ht="15.75" customHeight="1">
      <c r="A407" s="3"/>
      <c r="B407" s="3"/>
      <c r="C407" s="3"/>
      <c r="D407" s="23"/>
      <c r="E407" s="3"/>
      <c r="F407" s="5"/>
      <c r="G407" s="23"/>
      <c r="H407" s="23"/>
      <c r="I407" s="3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</row>
    <row r="408" spans="1:28" ht="15.75" customHeight="1">
      <c r="A408" s="3"/>
      <c r="B408" s="3"/>
      <c r="C408" s="3"/>
      <c r="D408" s="23"/>
      <c r="E408" s="3"/>
      <c r="F408" s="5"/>
      <c r="G408" s="23"/>
      <c r="H408" s="23"/>
      <c r="I408" s="3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</row>
    <row r="409" spans="1:28" ht="15.75" customHeight="1">
      <c r="A409" s="3"/>
      <c r="B409" s="3"/>
      <c r="C409" s="3"/>
      <c r="D409" s="23"/>
      <c r="E409" s="3"/>
      <c r="F409" s="5"/>
      <c r="G409" s="23"/>
      <c r="H409" s="23"/>
      <c r="I409" s="3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</row>
    <row r="410" spans="1:28" ht="15.75" customHeight="1">
      <c r="A410" s="3"/>
      <c r="B410" s="3"/>
      <c r="C410" s="3"/>
      <c r="D410" s="23"/>
      <c r="E410" s="3"/>
      <c r="F410" s="5"/>
      <c r="G410" s="23"/>
      <c r="H410" s="23"/>
      <c r="I410" s="3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  <c r="AB410" s="3"/>
    </row>
    <row r="411" spans="1:28" ht="15.75" customHeight="1">
      <c r="A411" s="3"/>
      <c r="B411" s="3"/>
      <c r="C411" s="3"/>
      <c r="D411" s="23"/>
      <c r="E411" s="3"/>
      <c r="F411" s="5"/>
      <c r="G411" s="23"/>
      <c r="H411" s="23"/>
      <c r="I411" s="3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  <c r="AB411" s="3"/>
    </row>
    <row r="412" spans="1:28" ht="15.75" customHeight="1">
      <c r="A412" s="3"/>
      <c r="B412" s="3"/>
      <c r="C412" s="3"/>
      <c r="D412" s="23"/>
      <c r="E412" s="3"/>
      <c r="F412" s="5"/>
      <c r="G412" s="23"/>
      <c r="H412" s="23"/>
      <c r="I412" s="3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  <c r="AB412" s="3"/>
    </row>
    <row r="413" spans="1:28" ht="15.75" customHeight="1">
      <c r="A413" s="3"/>
      <c r="B413" s="3"/>
      <c r="C413" s="3"/>
      <c r="D413" s="23"/>
      <c r="E413" s="3"/>
      <c r="F413" s="5"/>
      <c r="G413" s="23"/>
      <c r="H413" s="23"/>
      <c r="I413" s="3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  <c r="AB413" s="3"/>
    </row>
    <row r="414" spans="1:28" ht="15.75" customHeight="1">
      <c r="A414" s="3"/>
      <c r="B414" s="3"/>
      <c r="C414" s="3"/>
      <c r="D414" s="23"/>
      <c r="E414" s="3"/>
      <c r="F414" s="5"/>
      <c r="G414" s="23"/>
      <c r="H414" s="23"/>
      <c r="I414" s="3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s="3"/>
      <c r="AB414" s="3"/>
    </row>
    <row r="415" spans="1:28" ht="15.75" customHeight="1">
      <c r="A415" s="3"/>
      <c r="B415" s="3"/>
      <c r="C415" s="3"/>
      <c r="D415" s="23"/>
      <c r="E415" s="3"/>
      <c r="F415" s="5"/>
      <c r="G415" s="23"/>
      <c r="H415" s="23"/>
      <c r="I415" s="3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</row>
    <row r="416" spans="1:28" ht="15.75" customHeight="1">
      <c r="A416" s="3"/>
      <c r="B416" s="3"/>
      <c r="C416" s="3"/>
      <c r="D416" s="23"/>
      <c r="E416" s="3"/>
      <c r="F416" s="5"/>
      <c r="G416" s="23"/>
      <c r="H416" s="23"/>
      <c r="I416" s="3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3"/>
      <c r="AB416" s="3"/>
    </row>
    <row r="417" spans="1:28" ht="15.75" customHeight="1">
      <c r="A417" s="3"/>
      <c r="B417" s="3"/>
      <c r="C417" s="3"/>
      <c r="D417" s="23"/>
      <c r="E417" s="3"/>
      <c r="F417" s="5"/>
      <c r="G417" s="23"/>
      <c r="H417" s="23"/>
      <c r="I417" s="3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  <c r="AB417" s="3"/>
    </row>
    <row r="418" spans="1:28" ht="15.75" customHeight="1">
      <c r="A418" s="3"/>
      <c r="B418" s="3"/>
      <c r="C418" s="3"/>
      <c r="D418" s="23"/>
      <c r="E418" s="3"/>
      <c r="F418" s="5"/>
      <c r="G418" s="23"/>
      <c r="H418" s="23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  <c r="AB418" s="3"/>
    </row>
    <row r="419" spans="1:28" ht="15.75" customHeight="1">
      <c r="A419" s="3"/>
      <c r="B419" s="3"/>
      <c r="C419" s="3"/>
      <c r="D419" s="23"/>
      <c r="E419" s="3"/>
      <c r="F419" s="5"/>
      <c r="G419" s="23"/>
      <c r="H419" s="23"/>
      <c r="I419" s="3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s="3"/>
      <c r="AB419" s="3"/>
    </row>
    <row r="420" spans="1:28" ht="15.75" customHeight="1">
      <c r="A420" s="3"/>
      <c r="B420" s="3"/>
      <c r="C420" s="3"/>
      <c r="D420" s="23"/>
      <c r="E420" s="3"/>
      <c r="F420" s="5"/>
      <c r="G420" s="23"/>
      <c r="H420" s="23"/>
      <c r="I420" s="3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  <c r="AB420" s="3"/>
    </row>
    <row r="421" spans="1:28" ht="15.75" customHeight="1">
      <c r="A421" s="3"/>
      <c r="B421" s="3"/>
      <c r="C421" s="3"/>
      <c r="D421" s="23"/>
      <c r="E421" s="3"/>
      <c r="F421" s="5"/>
      <c r="G421" s="23"/>
      <c r="H421" s="23"/>
      <c r="I421" s="3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  <c r="AB421" s="3"/>
    </row>
    <row r="422" spans="1:28" ht="15.75" customHeight="1">
      <c r="A422" s="3"/>
      <c r="B422" s="3"/>
      <c r="C422" s="3"/>
      <c r="D422" s="23"/>
      <c r="E422" s="3"/>
      <c r="F422" s="5"/>
      <c r="G422" s="23"/>
      <c r="H422" s="23"/>
      <c r="I422" s="3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/>
      <c r="AB422" s="3"/>
    </row>
    <row r="423" spans="1:28" ht="15.75" customHeight="1">
      <c r="A423" s="3"/>
      <c r="B423" s="3"/>
      <c r="C423" s="3"/>
      <c r="D423" s="23"/>
      <c r="E423" s="3"/>
      <c r="F423" s="5"/>
      <c r="G423" s="23"/>
      <c r="H423" s="23"/>
      <c r="I423" s="3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3"/>
      <c r="AB423" s="3"/>
    </row>
    <row r="424" spans="1:28" ht="15.75" customHeight="1">
      <c r="A424" s="3"/>
      <c r="B424" s="3"/>
      <c r="C424" s="3"/>
      <c r="D424" s="23"/>
      <c r="E424" s="3"/>
      <c r="F424" s="5"/>
      <c r="G424" s="23"/>
      <c r="H424" s="23"/>
      <c r="I424" s="3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3"/>
      <c r="AB424" s="3"/>
    </row>
    <row r="425" spans="1:28" ht="15.75" customHeight="1">
      <c r="A425" s="3"/>
      <c r="B425" s="3"/>
      <c r="C425" s="3"/>
      <c r="D425" s="23"/>
      <c r="E425" s="3"/>
      <c r="F425" s="5"/>
      <c r="G425" s="23"/>
      <c r="H425" s="23"/>
      <c r="I425" s="3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s="3"/>
      <c r="AB425" s="3"/>
    </row>
    <row r="426" spans="1:28" ht="15.75" customHeight="1">
      <c r="A426" s="3"/>
      <c r="B426" s="3"/>
      <c r="C426" s="3"/>
      <c r="D426" s="23"/>
      <c r="E426" s="3"/>
      <c r="F426" s="5"/>
      <c r="G426" s="23"/>
      <c r="H426" s="23"/>
      <c r="I426" s="3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  <c r="AB426" s="3"/>
    </row>
    <row r="427" spans="1:28" ht="15.75" customHeight="1">
      <c r="A427" s="3"/>
      <c r="B427" s="3"/>
      <c r="C427" s="3"/>
      <c r="D427" s="23"/>
      <c r="E427" s="3"/>
      <c r="F427" s="5"/>
      <c r="G427" s="23"/>
      <c r="H427" s="23"/>
      <c r="I427" s="3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3"/>
      <c r="AB427" s="3"/>
    </row>
    <row r="428" spans="1:28" ht="15.75" customHeight="1">
      <c r="A428" s="3"/>
      <c r="B428" s="3"/>
      <c r="C428" s="3"/>
      <c r="D428" s="23"/>
      <c r="E428" s="3"/>
      <c r="F428" s="5"/>
      <c r="G428" s="23"/>
      <c r="H428" s="23"/>
      <c r="I428" s="3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  <c r="AA428" s="3"/>
      <c r="AB428" s="3"/>
    </row>
    <row r="429" spans="1:28" ht="15.75" customHeight="1">
      <c r="A429" s="3"/>
      <c r="B429" s="3"/>
      <c r="C429" s="3"/>
      <c r="D429" s="23"/>
      <c r="E429" s="3"/>
      <c r="F429" s="5"/>
      <c r="G429" s="23"/>
      <c r="H429" s="23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  <c r="AB429" s="3"/>
    </row>
    <row r="430" spans="1:28" ht="15.75" customHeight="1">
      <c r="A430" s="3"/>
      <c r="B430" s="3"/>
      <c r="C430" s="3"/>
      <c r="D430" s="23"/>
      <c r="E430" s="3"/>
      <c r="F430" s="5"/>
      <c r="G430" s="23"/>
      <c r="H430" s="23"/>
      <c r="I430" s="3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  <c r="AA430" s="3"/>
      <c r="AB430" s="3"/>
    </row>
    <row r="431" spans="1:28" ht="15.75" customHeight="1">
      <c r="A431" s="3"/>
      <c r="B431" s="3"/>
      <c r="C431" s="3"/>
      <c r="D431" s="23"/>
      <c r="E431" s="3"/>
      <c r="F431" s="5"/>
      <c r="G431" s="23"/>
      <c r="H431" s="23"/>
      <c r="I431" s="3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  <c r="AB431" s="3"/>
    </row>
    <row r="432" spans="1:28" ht="15.75" customHeight="1">
      <c r="A432" s="3"/>
      <c r="B432" s="3"/>
      <c r="C432" s="3"/>
      <c r="D432" s="23"/>
      <c r="E432" s="3"/>
      <c r="F432" s="5"/>
      <c r="G432" s="23"/>
      <c r="H432" s="23"/>
      <c r="I432" s="3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  <c r="AB432" s="3"/>
    </row>
    <row r="433" spans="1:28" ht="15.75" customHeight="1">
      <c r="A433" s="3"/>
      <c r="B433" s="3"/>
      <c r="C433" s="3"/>
      <c r="D433" s="23"/>
      <c r="E433" s="3"/>
      <c r="F433" s="5"/>
      <c r="G433" s="23"/>
      <c r="H433" s="23"/>
      <c r="I433" s="3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  <c r="AB433" s="3"/>
    </row>
    <row r="434" spans="1:28" ht="15.75" customHeight="1">
      <c r="A434" s="3"/>
      <c r="B434" s="3"/>
      <c r="C434" s="3"/>
      <c r="D434" s="23"/>
      <c r="E434" s="3"/>
      <c r="F434" s="5"/>
      <c r="G434" s="23"/>
      <c r="H434" s="23"/>
      <c r="I434" s="3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  <c r="AB434" s="3"/>
    </row>
    <row r="435" spans="1:28" ht="15.75" customHeight="1">
      <c r="A435" s="3"/>
      <c r="B435" s="3"/>
      <c r="C435" s="3"/>
      <c r="D435" s="23"/>
      <c r="E435" s="3"/>
      <c r="F435" s="5"/>
      <c r="G435" s="23"/>
      <c r="H435" s="23"/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  <c r="AB435" s="3"/>
    </row>
    <row r="436" spans="1:28" ht="15.75" customHeight="1">
      <c r="A436" s="3"/>
      <c r="B436" s="3"/>
      <c r="C436" s="3"/>
      <c r="D436" s="23"/>
      <c r="E436" s="3"/>
      <c r="F436" s="5"/>
      <c r="G436" s="23"/>
      <c r="H436" s="23"/>
      <c r="I436" s="3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  <c r="AB436" s="3"/>
    </row>
    <row r="437" spans="1:28" ht="15.75" customHeight="1">
      <c r="A437" s="3"/>
      <c r="B437" s="3"/>
      <c r="C437" s="3"/>
      <c r="D437" s="23"/>
      <c r="E437" s="3"/>
      <c r="F437" s="5"/>
      <c r="G437" s="23"/>
      <c r="H437" s="23"/>
      <c r="I437" s="3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  <c r="AB437" s="3"/>
    </row>
    <row r="438" spans="1:28" ht="15.75" customHeight="1">
      <c r="A438" s="3"/>
      <c r="B438" s="3"/>
      <c r="C438" s="3"/>
      <c r="D438" s="23"/>
      <c r="E438" s="3"/>
      <c r="F438" s="5"/>
      <c r="G438" s="23"/>
      <c r="H438" s="23"/>
      <c r="I438" s="3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  <c r="AB438" s="3"/>
    </row>
    <row r="439" spans="1:28" ht="15.75" customHeight="1">
      <c r="A439" s="3"/>
      <c r="B439" s="3"/>
      <c r="C439" s="3"/>
      <c r="D439" s="23"/>
      <c r="E439" s="3"/>
      <c r="F439" s="5"/>
      <c r="G439" s="23"/>
      <c r="H439" s="23"/>
      <c r="I439" s="3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  <c r="AB439" s="3"/>
    </row>
    <row r="440" spans="1:28" ht="15.75" customHeight="1">
      <c r="A440" s="3"/>
      <c r="B440" s="3"/>
      <c r="C440" s="3"/>
      <c r="D440" s="23"/>
      <c r="E440" s="3"/>
      <c r="F440" s="5"/>
      <c r="G440" s="23"/>
      <c r="H440" s="23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  <c r="AB440" s="3"/>
    </row>
    <row r="441" spans="1:28" ht="15.75" customHeight="1">
      <c r="A441" s="3"/>
      <c r="B441" s="3"/>
      <c r="C441" s="3"/>
      <c r="D441" s="23"/>
      <c r="E441" s="3"/>
      <c r="F441" s="5"/>
      <c r="G441" s="23"/>
      <c r="H441" s="23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  <c r="AB441" s="3"/>
    </row>
    <row r="442" spans="1:28" ht="15.75" customHeight="1">
      <c r="A442" s="3"/>
      <c r="B442" s="3"/>
      <c r="C442" s="3"/>
      <c r="D442" s="23"/>
      <c r="E442" s="3"/>
      <c r="F442" s="5"/>
      <c r="G442" s="23"/>
      <c r="H442" s="23"/>
      <c r="I442" s="3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/>
      <c r="AB442" s="3"/>
    </row>
    <row r="443" spans="1:28" ht="15.75" customHeight="1">
      <c r="A443" s="3"/>
      <c r="B443" s="3"/>
      <c r="C443" s="3"/>
      <c r="D443" s="23"/>
      <c r="E443" s="3"/>
      <c r="F443" s="5"/>
      <c r="G443" s="23"/>
      <c r="H443" s="23"/>
      <c r="I443" s="3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  <c r="AB443" s="3"/>
    </row>
    <row r="444" spans="1:28" ht="15.75" customHeight="1">
      <c r="A444" s="3"/>
      <c r="B444" s="3"/>
      <c r="C444" s="3"/>
      <c r="D444" s="23"/>
      <c r="E444" s="3"/>
      <c r="F444" s="5"/>
      <c r="G444" s="23"/>
      <c r="H444" s="23"/>
      <c r="I444" s="3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3"/>
      <c r="AB444" s="3"/>
    </row>
    <row r="445" spans="1:28" ht="15.75" customHeight="1">
      <c r="A445" s="3"/>
      <c r="B445" s="3"/>
      <c r="C445" s="3"/>
      <c r="D445" s="23"/>
      <c r="E445" s="3"/>
      <c r="F445" s="5"/>
      <c r="G445" s="23"/>
      <c r="H445" s="23"/>
      <c r="I445" s="3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  <c r="AB445" s="3"/>
    </row>
    <row r="446" spans="1:28" ht="15.75" customHeight="1">
      <c r="A446" s="3"/>
      <c r="B446" s="3"/>
      <c r="C446" s="3"/>
      <c r="D446" s="23"/>
      <c r="E446" s="3"/>
      <c r="F446" s="5"/>
      <c r="G446" s="23"/>
      <c r="H446" s="2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  <c r="AB446" s="3"/>
    </row>
    <row r="447" spans="1:28" ht="15.75" customHeight="1">
      <c r="A447" s="3"/>
      <c r="B447" s="3"/>
      <c r="C447" s="3"/>
      <c r="D447" s="23"/>
      <c r="E447" s="3"/>
      <c r="F447" s="5"/>
      <c r="G447" s="23"/>
      <c r="H447" s="23"/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  <c r="AB447" s="3"/>
    </row>
    <row r="448" spans="1:28" ht="15.75" customHeight="1">
      <c r="A448" s="3"/>
      <c r="B448" s="3"/>
      <c r="C448" s="3"/>
      <c r="D448" s="23"/>
      <c r="E448" s="3"/>
      <c r="F448" s="5"/>
      <c r="G448" s="23"/>
      <c r="H448" s="23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  <c r="AB448" s="3"/>
    </row>
    <row r="449" spans="1:28" ht="15.75" customHeight="1">
      <c r="A449" s="3"/>
      <c r="B449" s="3"/>
      <c r="C449" s="3"/>
      <c r="D449" s="23"/>
      <c r="E449" s="3"/>
      <c r="F449" s="5"/>
      <c r="G449" s="23"/>
      <c r="H449" s="2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</row>
    <row r="450" spans="1:28" ht="15.75" customHeight="1">
      <c r="A450" s="3"/>
      <c r="B450" s="3"/>
      <c r="C450" s="3"/>
      <c r="D450" s="23"/>
      <c r="E450" s="3"/>
      <c r="F450" s="5"/>
      <c r="G450" s="23"/>
      <c r="H450" s="23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  <c r="AB450" s="3"/>
    </row>
    <row r="451" spans="1:28" ht="15.75" customHeight="1">
      <c r="A451" s="3"/>
      <c r="B451" s="3"/>
      <c r="C451" s="3"/>
      <c r="D451" s="23"/>
      <c r="E451" s="3"/>
      <c r="F451" s="5"/>
      <c r="G451" s="23"/>
      <c r="H451" s="23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  <c r="AB451" s="3"/>
    </row>
    <row r="452" spans="1:28" ht="15.75" customHeight="1">
      <c r="A452" s="3"/>
      <c r="B452" s="3"/>
      <c r="C452" s="3"/>
      <c r="D452" s="23"/>
      <c r="E452" s="3"/>
      <c r="F452" s="5"/>
      <c r="G452" s="23"/>
      <c r="H452" s="2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  <c r="AB452" s="3"/>
    </row>
    <row r="453" spans="1:28" ht="15.75" customHeight="1">
      <c r="A453" s="3"/>
      <c r="B453" s="3"/>
      <c r="C453" s="3"/>
      <c r="D453" s="23"/>
      <c r="E453" s="3"/>
      <c r="F453" s="5"/>
      <c r="G453" s="23"/>
      <c r="H453" s="2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  <c r="AB453" s="3"/>
    </row>
    <row r="454" spans="1:28" ht="15.75" customHeight="1">
      <c r="A454" s="3"/>
      <c r="B454" s="3"/>
      <c r="C454" s="3"/>
      <c r="D454" s="23"/>
      <c r="E454" s="3"/>
      <c r="F454" s="5"/>
      <c r="G454" s="23"/>
      <c r="H454" s="2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  <c r="AB454" s="3"/>
    </row>
    <row r="455" spans="1:28" ht="15.75" customHeight="1">
      <c r="A455" s="3"/>
      <c r="B455" s="3"/>
      <c r="C455" s="3"/>
      <c r="D455" s="23"/>
      <c r="E455" s="3"/>
      <c r="F455" s="5"/>
      <c r="G455" s="23"/>
      <c r="H455" s="2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</row>
    <row r="456" spans="1:28" ht="15.75" customHeight="1">
      <c r="A456" s="3"/>
      <c r="B456" s="3"/>
      <c r="C456" s="3"/>
      <c r="D456" s="23"/>
      <c r="E456" s="3"/>
      <c r="F456" s="5"/>
      <c r="G456" s="23"/>
      <c r="H456" s="2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</row>
    <row r="457" spans="1:28" ht="15.75" customHeight="1">
      <c r="A457" s="3"/>
      <c r="B457" s="3"/>
      <c r="C457" s="3"/>
      <c r="D457" s="23"/>
      <c r="E457" s="3"/>
      <c r="F457" s="5"/>
      <c r="G457" s="23"/>
      <c r="H457" s="23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  <c r="AB457" s="3"/>
    </row>
    <row r="458" spans="1:28" ht="15.75" customHeight="1">
      <c r="A458" s="3"/>
      <c r="B458" s="3"/>
      <c r="C458" s="3"/>
      <c r="D458" s="23"/>
      <c r="E458" s="3"/>
      <c r="F458" s="5"/>
      <c r="G458" s="23"/>
      <c r="H458" s="2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  <c r="AB458" s="3"/>
    </row>
    <row r="459" spans="1:28" ht="15.75" customHeight="1">
      <c r="A459" s="3"/>
      <c r="B459" s="3"/>
      <c r="C459" s="3"/>
      <c r="D459" s="23"/>
      <c r="E459" s="3"/>
      <c r="F459" s="5"/>
      <c r="G459" s="23"/>
      <c r="H459" s="2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  <c r="AB459" s="3"/>
    </row>
    <row r="460" spans="1:28" ht="15.75" customHeight="1">
      <c r="A460" s="3"/>
      <c r="B460" s="3"/>
      <c r="C460" s="3"/>
      <c r="D460" s="23"/>
      <c r="E460" s="3"/>
      <c r="F460" s="5"/>
      <c r="G460" s="23"/>
      <c r="H460" s="2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  <c r="AB460" s="3"/>
    </row>
    <row r="461" spans="1:28" ht="15.75" customHeight="1">
      <c r="A461" s="3"/>
      <c r="B461" s="3"/>
      <c r="C461" s="3"/>
      <c r="D461" s="23"/>
      <c r="E461" s="3"/>
      <c r="F461" s="5"/>
      <c r="G461" s="23"/>
      <c r="H461" s="2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  <c r="AB461" s="3"/>
    </row>
    <row r="462" spans="1:28" ht="15.75" customHeight="1">
      <c r="A462" s="3"/>
      <c r="B462" s="3"/>
      <c r="C462" s="3"/>
      <c r="D462" s="23"/>
      <c r="E462" s="3"/>
      <c r="F462" s="5"/>
      <c r="G462" s="23"/>
      <c r="H462" s="2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  <c r="AB462" s="3"/>
    </row>
    <row r="463" spans="1:28" ht="15.75" customHeight="1">
      <c r="A463" s="3"/>
      <c r="B463" s="3"/>
      <c r="C463" s="3"/>
      <c r="D463" s="23"/>
      <c r="E463" s="3"/>
      <c r="F463" s="5"/>
      <c r="G463" s="23"/>
      <c r="H463" s="2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</row>
    <row r="464" spans="1:28" ht="15.75" customHeight="1">
      <c r="A464" s="3"/>
      <c r="B464" s="3"/>
      <c r="C464" s="3"/>
      <c r="D464" s="23"/>
      <c r="E464" s="3"/>
      <c r="F464" s="5"/>
      <c r="G464" s="23"/>
      <c r="H464" s="2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  <c r="AB464" s="3"/>
    </row>
    <row r="465" spans="1:28" ht="15.75" customHeight="1">
      <c r="A465" s="3"/>
      <c r="B465" s="3"/>
      <c r="C465" s="3"/>
      <c r="D465" s="23"/>
      <c r="E465" s="3"/>
      <c r="F465" s="5"/>
      <c r="G465" s="23"/>
      <c r="H465" s="2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  <c r="AB465" s="3"/>
    </row>
    <row r="466" spans="1:28" ht="15.75" customHeight="1">
      <c r="A466" s="3"/>
      <c r="B466" s="3"/>
      <c r="C466" s="3"/>
      <c r="D466" s="23"/>
      <c r="E466" s="3"/>
      <c r="F466" s="5"/>
      <c r="G466" s="23"/>
      <c r="H466" s="2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  <c r="AB466" s="3"/>
    </row>
    <row r="467" spans="1:28" ht="15.75" customHeight="1">
      <c r="A467" s="3"/>
      <c r="B467" s="3"/>
      <c r="C467" s="3"/>
      <c r="D467" s="23"/>
      <c r="E467" s="3"/>
      <c r="F467" s="5"/>
      <c r="G467" s="23"/>
      <c r="H467" s="2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  <c r="AB467" s="3"/>
    </row>
    <row r="468" spans="1:28" ht="15.75" customHeight="1">
      <c r="A468" s="3"/>
      <c r="B468" s="3"/>
      <c r="C468" s="3"/>
      <c r="D468" s="23"/>
      <c r="E468" s="3"/>
      <c r="F468" s="5"/>
      <c r="G468" s="23"/>
      <c r="H468" s="2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  <c r="AB468" s="3"/>
    </row>
    <row r="469" spans="1:28" ht="15.75" customHeight="1">
      <c r="A469" s="22"/>
      <c r="B469" s="2"/>
      <c r="C469" s="3"/>
      <c r="D469" s="21"/>
      <c r="E469" s="4"/>
      <c r="F469" s="300"/>
      <c r="G469" s="5"/>
      <c r="H469" s="5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</row>
    <row r="470" spans="1:28" ht="15.75" customHeight="1">
      <c r="A470" s="22"/>
      <c r="B470" s="2"/>
      <c r="C470" s="3"/>
      <c r="D470" s="21"/>
      <c r="E470" s="4"/>
      <c r="F470" s="300"/>
      <c r="G470" s="5"/>
      <c r="H470" s="5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  <c r="AB470" s="3"/>
    </row>
    <row r="471" spans="1:28" ht="15.75" customHeight="1">
      <c r="A471" s="22"/>
      <c r="B471" s="2"/>
      <c r="C471" s="3"/>
      <c r="D471" s="21"/>
      <c r="E471" s="4"/>
      <c r="F471" s="300"/>
      <c r="G471" s="5"/>
      <c r="H471" s="5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  <c r="AB471" s="3"/>
    </row>
    <row r="472" spans="1:28" ht="15.75" customHeight="1">
      <c r="A472" s="22"/>
      <c r="B472" s="2"/>
      <c r="C472" s="3"/>
      <c r="D472" s="21"/>
      <c r="E472" s="4"/>
      <c r="F472" s="300"/>
      <c r="G472" s="5"/>
      <c r="H472" s="5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  <c r="AB472" s="3"/>
    </row>
    <row r="473" spans="1:28" ht="15.75" customHeight="1">
      <c r="A473" s="22"/>
      <c r="B473" s="2"/>
      <c r="C473" s="3"/>
      <c r="D473" s="21"/>
      <c r="E473" s="4"/>
      <c r="F473" s="300"/>
      <c r="G473" s="5"/>
      <c r="H473" s="5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  <c r="AB473" s="3"/>
    </row>
    <row r="474" spans="1:28" ht="15.75" customHeight="1">
      <c r="A474" s="22"/>
      <c r="B474" s="2"/>
      <c r="C474" s="3"/>
      <c r="D474" s="21"/>
      <c r="E474" s="4"/>
      <c r="F474" s="300"/>
      <c r="G474" s="5"/>
      <c r="H474" s="5"/>
      <c r="I474" s="3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  <c r="AB474" s="3"/>
    </row>
    <row r="475" spans="1:28" ht="15.75" customHeight="1">
      <c r="A475" s="22"/>
      <c r="B475" s="2"/>
      <c r="C475" s="3"/>
      <c r="D475" s="21"/>
      <c r="E475" s="4"/>
      <c r="F475" s="300"/>
      <c r="G475" s="5"/>
      <c r="H475" s="5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</row>
    <row r="476" spans="1:28" ht="15.75" customHeight="1">
      <c r="A476" s="22"/>
      <c r="B476" s="2"/>
      <c r="C476" s="3"/>
      <c r="D476" s="21"/>
      <c r="E476" s="4"/>
      <c r="F476" s="300"/>
      <c r="G476" s="5"/>
      <c r="H476" s="5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</row>
    <row r="477" spans="1:28" ht="15.75" customHeight="1">
      <c r="A477" s="22"/>
      <c r="B477" s="2"/>
      <c r="C477" s="3"/>
      <c r="D477" s="21"/>
      <c r="E477" s="4"/>
      <c r="F477" s="300"/>
      <c r="G477" s="5"/>
      <c r="H477" s="5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</row>
    <row r="478" spans="1:28" ht="15.75" customHeight="1">
      <c r="A478" s="22"/>
      <c r="B478" s="2"/>
      <c r="C478" s="3"/>
      <c r="D478" s="21"/>
      <c r="E478" s="4"/>
      <c r="F478" s="300"/>
      <c r="G478" s="5"/>
      <c r="H478" s="5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</row>
    <row r="479" spans="1:28" ht="15.75" customHeight="1">
      <c r="A479" s="22"/>
      <c r="B479" s="2"/>
      <c r="C479" s="3"/>
      <c r="D479" s="21"/>
      <c r="E479" s="4"/>
      <c r="F479" s="300"/>
      <c r="G479" s="5"/>
      <c r="H479" s="5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</row>
    <row r="480" spans="1:28" ht="15.75" customHeight="1">
      <c r="A480" s="22"/>
      <c r="B480" s="2"/>
      <c r="C480" s="3"/>
      <c r="D480" s="21"/>
      <c r="E480" s="4"/>
      <c r="F480" s="300"/>
      <c r="G480" s="5"/>
      <c r="H480" s="5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</row>
    <row r="481" spans="1:28" ht="15.75" customHeight="1">
      <c r="A481" s="22"/>
      <c r="B481" s="2"/>
      <c r="C481" s="3"/>
      <c r="D481" s="21"/>
      <c r="E481" s="4"/>
      <c r="F481" s="300"/>
      <c r="G481" s="5"/>
      <c r="H481" s="5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</row>
    <row r="482" spans="1:28" ht="15.75" customHeight="1">
      <c r="A482" s="22"/>
      <c r="B482" s="2"/>
      <c r="C482" s="3"/>
      <c r="D482" s="21"/>
      <c r="E482" s="4"/>
      <c r="F482" s="300"/>
      <c r="G482" s="5"/>
      <c r="H482" s="5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</row>
    <row r="483" spans="1:28" ht="15.75" customHeight="1">
      <c r="A483" s="22"/>
      <c r="B483" s="2"/>
      <c r="C483" s="3"/>
      <c r="D483" s="21"/>
      <c r="E483" s="4"/>
      <c r="F483" s="300"/>
      <c r="G483" s="5"/>
      <c r="H483" s="5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</row>
    <row r="484" spans="1:28" ht="15.75" customHeight="1">
      <c r="A484" s="22"/>
      <c r="B484" s="2"/>
      <c r="C484" s="3"/>
      <c r="D484" s="21"/>
      <c r="E484" s="4"/>
      <c r="F484" s="300"/>
      <c r="G484" s="5"/>
      <c r="H484" s="5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</row>
    <row r="485" spans="1:28" ht="15.75" customHeight="1">
      <c r="A485" s="22"/>
      <c r="B485" s="2"/>
      <c r="C485" s="3"/>
      <c r="D485" s="21"/>
      <c r="E485" s="4"/>
      <c r="F485" s="300"/>
      <c r="G485" s="5"/>
      <c r="H485" s="5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</row>
    <row r="486" spans="1:28" ht="15.75" customHeight="1">
      <c r="A486" s="22"/>
      <c r="B486" s="2"/>
      <c r="C486" s="3"/>
      <c r="D486" s="21"/>
      <c r="E486" s="4"/>
      <c r="F486" s="300"/>
      <c r="G486" s="5"/>
      <c r="H486" s="5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</row>
    <row r="487" spans="1:28" ht="15.75" customHeight="1">
      <c r="A487" s="22"/>
      <c r="B487" s="2"/>
      <c r="C487" s="3"/>
      <c r="D487" s="21"/>
      <c r="E487" s="4"/>
      <c r="F487" s="300"/>
      <c r="G487" s="5"/>
      <c r="H487" s="5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</row>
    <row r="488" spans="1:28" ht="15.75" customHeight="1">
      <c r="A488" s="22"/>
      <c r="B488" s="2"/>
      <c r="C488" s="3"/>
      <c r="D488" s="21"/>
      <c r="E488" s="4"/>
      <c r="F488" s="300"/>
      <c r="G488" s="5"/>
      <c r="H488" s="5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</row>
    <row r="489" spans="1:28" ht="15.75" customHeight="1">
      <c r="A489" s="22"/>
      <c r="B489" s="2"/>
      <c r="C489" s="3"/>
      <c r="D489" s="21"/>
      <c r="E489" s="4"/>
      <c r="F489" s="300"/>
      <c r="G489" s="5"/>
      <c r="H489" s="5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</row>
    <row r="490" spans="1:28" ht="15.75" customHeight="1">
      <c r="A490" s="22"/>
      <c r="B490" s="2"/>
      <c r="C490" s="3"/>
      <c r="D490" s="21"/>
      <c r="E490" s="4"/>
      <c r="F490" s="300"/>
      <c r="G490" s="5"/>
      <c r="H490" s="5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</row>
    <row r="491" spans="1:28" ht="15.75" customHeight="1">
      <c r="A491" s="22"/>
      <c r="B491" s="2"/>
      <c r="C491" s="3"/>
      <c r="D491" s="21"/>
      <c r="E491" s="4"/>
      <c r="F491" s="300"/>
      <c r="G491" s="5"/>
      <c r="H491" s="5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</row>
    <row r="492" spans="1:28" ht="15.75" customHeight="1">
      <c r="A492" s="22"/>
      <c r="B492" s="2"/>
      <c r="C492" s="3"/>
      <c r="D492" s="21"/>
      <c r="E492" s="4"/>
      <c r="F492" s="300"/>
      <c r="G492" s="5"/>
      <c r="H492" s="5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</row>
    <row r="493" spans="1:28" ht="15.75" customHeight="1">
      <c r="A493" s="22"/>
      <c r="B493" s="2"/>
      <c r="C493" s="3"/>
      <c r="D493" s="21"/>
      <c r="E493" s="4"/>
      <c r="F493" s="300"/>
      <c r="G493" s="5"/>
      <c r="H493" s="5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</row>
    <row r="494" spans="1:28" ht="15.75" customHeight="1">
      <c r="A494" s="22"/>
      <c r="B494" s="2"/>
      <c r="C494" s="3"/>
      <c r="D494" s="21"/>
      <c r="E494" s="4"/>
      <c r="F494" s="300"/>
      <c r="G494" s="5"/>
      <c r="H494" s="5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</row>
    <row r="495" spans="1:28" ht="15.75" customHeight="1">
      <c r="A495" s="22"/>
      <c r="B495" s="2"/>
      <c r="C495" s="3"/>
      <c r="D495" s="21"/>
      <c r="E495" s="4"/>
      <c r="F495" s="300"/>
      <c r="G495" s="5"/>
      <c r="H495" s="5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</row>
    <row r="496" spans="1:28" ht="15.75" customHeight="1">
      <c r="A496" s="22"/>
      <c r="B496" s="2"/>
      <c r="C496" s="3"/>
      <c r="D496" s="21"/>
      <c r="E496" s="4"/>
      <c r="F496" s="300"/>
      <c r="G496" s="5"/>
      <c r="H496" s="5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</row>
    <row r="497" spans="1:28" ht="15.75" customHeight="1">
      <c r="A497" s="22"/>
      <c r="B497" s="2"/>
      <c r="C497" s="3"/>
      <c r="D497" s="21"/>
      <c r="E497" s="4"/>
      <c r="F497" s="300"/>
      <c r="G497" s="5"/>
      <c r="H497" s="5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</row>
    <row r="498" spans="1:28" ht="15.75" customHeight="1">
      <c r="A498" s="22"/>
      <c r="B498" s="2"/>
      <c r="C498" s="3"/>
      <c r="D498" s="21"/>
      <c r="E498" s="4"/>
      <c r="F498" s="300"/>
      <c r="G498" s="5"/>
      <c r="H498" s="5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</row>
    <row r="499" spans="1:28" ht="15.75" customHeight="1">
      <c r="A499" s="22"/>
      <c r="B499" s="2"/>
      <c r="C499" s="3"/>
      <c r="D499" s="21"/>
      <c r="E499" s="4"/>
      <c r="F499" s="300"/>
      <c r="G499" s="5"/>
      <c r="H499" s="5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</row>
    <row r="500" spans="1:28" ht="15.75" customHeight="1">
      <c r="A500" s="22"/>
      <c r="B500" s="2"/>
      <c r="C500" s="3"/>
      <c r="D500" s="21"/>
      <c r="E500" s="4"/>
      <c r="F500" s="300"/>
      <c r="G500" s="5"/>
      <c r="H500" s="5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</row>
    <row r="501" spans="1:28" ht="15.75" customHeight="1">
      <c r="A501" s="22"/>
      <c r="B501" s="2"/>
      <c r="C501" s="3"/>
      <c r="D501" s="21"/>
      <c r="E501" s="4"/>
      <c r="F501" s="300"/>
      <c r="G501" s="5"/>
      <c r="H501" s="5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</row>
    <row r="502" spans="1:28" ht="15.75" customHeight="1">
      <c r="A502" s="22"/>
      <c r="B502" s="2"/>
      <c r="C502" s="3"/>
      <c r="D502" s="21"/>
      <c r="E502" s="4"/>
      <c r="F502" s="300"/>
      <c r="G502" s="5"/>
      <c r="H502" s="5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</row>
    <row r="503" spans="1:28" ht="15.75" customHeight="1">
      <c r="A503" s="22"/>
      <c r="B503" s="2"/>
      <c r="C503" s="3"/>
      <c r="D503" s="21"/>
      <c r="E503" s="4"/>
      <c r="F503" s="300"/>
      <c r="G503" s="5"/>
      <c r="H503" s="5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</row>
    <row r="504" spans="1:28" ht="15.75" customHeight="1">
      <c r="A504" s="22"/>
      <c r="B504" s="2"/>
      <c r="C504" s="3"/>
      <c r="D504" s="21"/>
      <c r="E504" s="4"/>
      <c r="F504" s="300"/>
      <c r="G504" s="5"/>
      <c r="H504" s="5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</row>
    <row r="505" spans="1:28" ht="15.75" customHeight="1">
      <c r="A505" s="22"/>
      <c r="B505" s="2"/>
      <c r="C505" s="3"/>
      <c r="D505" s="21"/>
      <c r="E505" s="4"/>
      <c r="F505" s="300"/>
      <c r="G505" s="5"/>
      <c r="H505" s="5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</row>
    <row r="506" spans="1:28" ht="15.75" customHeight="1">
      <c r="A506" s="22"/>
      <c r="B506" s="2"/>
      <c r="C506" s="3"/>
      <c r="D506" s="21"/>
      <c r="E506" s="4"/>
      <c r="F506" s="300"/>
      <c r="G506" s="5"/>
      <c r="H506" s="5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</row>
    <row r="507" spans="1:28" ht="15.75" customHeight="1">
      <c r="A507" s="22"/>
      <c r="B507" s="2"/>
      <c r="C507" s="3"/>
      <c r="D507" s="21"/>
      <c r="E507" s="4"/>
      <c r="F507" s="300"/>
      <c r="G507" s="5"/>
      <c r="H507" s="5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</row>
    <row r="508" spans="1:28" ht="15.75" customHeight="1">
      <c r="A508" s="22"/>
      <c r="B508" s="2"/>
      <c r="C508" s="3"/>
      <c r="D508" s="21"/>
      <c r="E508" s="4"/>
      <c r="F508" s="300"/>
      <c r="G508" s="5"/>
      <c r="H508" s="5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</row>
    <row r="509" spans="1:28" ht="15.75" customHeight="1">
      <c r="A509" s="22"/>
      <c r="B509" s="2"/>
      <c r="C509" s="3"/>
      <c r="D509" s="21"/>
      <c r="E509" s="4"/>
      <c r="F509" s="300"/>
      <c r="G509" s="5"/>
      <c r="H509" s="5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</row>
    <row r="510" spans="1:28" ht="15.75" customHeight="1">
      <c r="A510" s="22"/>
      <c r="B510" s="2"/>
      <c r="C510" s="3"/>
      <c r="D510" s="21"/>
      <c r="E510" s="4"/>
      <c r="F510" s="300"/>
      <c r="G510" s="5"/>
      <c r="H510" s="5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</row>
    <row r="511" spans="1:28" ht="15.75" customHeight="1">
      <c r="A511" s="22"/>
      <c r="B511" s="2"/>
      <c r="C511" s="3"/>
      <c r="D511" s="21"/>
      <c r="E511" s="4"/>
      <c r="F511" s="300"/>
      <c r="G511" s="5"/>
      <c r="H511" s="5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</row>
    <row r="512" spans="1:28" ht="15.75" customHeight="1">
      <c r="A512" s="22"/>
      <c r="B512" s="2"/>
      <c r="C512" s="3"/>
      <c r="D512" s="21"/>
      <c r="E512" s="4"/>
      <c r="F512" s="300"/>
      <c r="G512" s="5"/>
      <c r="H512" s="5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</row>
    <row r="513" spans="1:28" ht="15.75" customHeight="1">
      <c r="A513" s="22"/>
      <c r="B513" s="2"/>
      <c r="C513" s="3"/>
      <c r="D513" s="21"/>
      <c r="E513" s="4"/>
      <c r="F513" s="300"/>
      <c r="G513" s="5"/>
      <c r="H513" s="5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</row>
    <row r="514" spans="1:28" ht="15.75" customHeight="1">
      <c r="A514" s="22"/>
      <c r="B514" s="2"/>
      <c r="C514" s="3"/>
      <c r="D514" s="21"/>
      <c r="E514" s="4"/>
      <c r="F514" s="300"/>
      <c r="G514" s="5"/>
      <c r="H514" s="5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</row>
    <row r="515" spans="1:28" ht="15.75" customHeight="1">
      <c r="A515" s="22"/>
      <c r="B515" s="2"/>
      <c r="C515" s="3"/>
      <c r="D515" s="21"/>
      <c r="E515" s="4"/>
      <c r="F515" s="300"/>
      <c r="G515" s="5"/>
      <c r="H515" s="5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</row>
    <row r="516" spans="1:28" ht="15.75" customHeight="1">
      <c r="A516" s="22"/>
      <c r="B516" s="2"/>
      <c r="C516" s="3"/>
      <c r="D516" s="21"/>
      <c r="E516" s="4"/>
      <c r="F516" s="300"/>
      <c r="G516" s="5"/>
      <c r="H516" s="5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</row>
    <row r="517" spans="1:28" ht="15.75" customHeight="1">
      <c r="A517" s="22"/>
      <c r="B517" s="2"/>
      <c r="C517" s="3"/>
      <c r="D517" s="21"/>
      <c r="E517" s="4"/>
      <c r="F517" s="300"/>
      <c r="G517" s="5"/>
      <c r="H517" s="5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</row>
    <row r="518" spans="1:28" ht="15.75" customHeight="1">
      <c r="A518" s="22"/>
      <c r="B518" s="2"/>
      <c r="C518" s="3"/>
      <c r="D518" s="21"/>
      <c r="E518" s="4"/>
      <c r="F518" s="300"/>
      <c r="G518" s="5"/>
      <c r="H518" s="5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</row>
    <row r="519" spans="1:28" ht="15.75" customHeight="1">
      <c r="A519" s="22"/>
      <c r="B519" s="2"/>
      <c r="C519" s="3"/>
      <c r="D519" s="21"/>
      <c r="E519" s="4"/>
      <c r="F519" s="300"/>
      <c r="G519" s="5"/>
      <c r="H519" s="5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</row>
    <row r="520" spans="1:28" ht="15.75" customHeight="1">
      <c r="A520" s="22"/>
      <c r="B520" s="2"/>
      <c r="C520" s="3"/>
      <c r="D520" s="21"/>
      <c r="E520" s="4"/>
      <c r="F520" s="300"/>
      <c r="G520" s="5"/>
      <c r="H520" s="5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</row>
    <row r="521" spans="1:28" ht="15.75" customHeight="1">
      <c r="A521" s="22"/>
      <c r="B521" s="2"/>
      <c r="C521" s="3"/>
      <c r="D521" s="21"/>
      <c r="E521" s="4"/>
      <c r="F521" s="300"/>
      <c r="G521" s="5"/>
      <c r="H521" s="5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</row>
    <row r="522" spans="1:28" ht="15.75" customHeight="1">
      <c r="A522" s="22"/>
      <c r="B522" s="2"/>
      <c r="C522" s="3"/>
      <c r="D522" s="21"/>
      <c r="E522" s="4"/>
      <c r="F522" s="300"/>
      <c r="G522" s="5"/>
      <c r="H522" s="5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</row>
    <row r="523" spans="1:28" ht="15.75" customHeight="1">
      <c r="A523" s="22"/>
      <c r="B523" s="2"/>
      <c r="C523" s="3"/>
      <c r="D523" s="21"/>
      <c r="E523" s="4"/>
      <c r="F523" s="300"/>
      <c r="G523" s="5"/>
      <c r="H523" s="5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</row>
    <row r="524" spans="1:28" ht="15.75" customHeight="1">
      <c r="A524" s="22"/>
      <c r="B524" s="2"/>
      <c r="C524" s="3"/>
      <c r="D524" s="21"/>
      <c r="E524" s="4"/>
      <c r="F524" s="300"/>
      <c r="G524" s="5"/>
      <c r="H524" s="5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</row>
    <row r="525" spans="1:28" ht="15.75" customHeight="1">
      <c r="A525" s="22"/>
      <c r="B525" s="2"/>
      <c r="C525" s="3"/>
      <c r="D525" s="21"/>
      <c r="E525" s="4"/>
      <c r="F525" s="300"/>
      <c r="G525" s="5"/>
      <c r="H525" s="5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</row>
    <row r="526" spans="1:28" ht="15.75" customHeight="1">
      <c r="A526" s="22"/>
      <c r="B526" s="2"/>
      <c r="C526" s="3"/>
      <c r="D526" s="21"/>
      <c r="E526" s="4"/>
      <c r="F526" s="300"/>
      <c r="G526" s="5"/>
      <c r="H526" s="5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</row>
    <row r="527" spans="1:28" ht="15.75" customHeight="1">
      <c r="A527" s="22"/>
      <c r="B527" s="2"/>
      <c r="C527" s="3"/>
      <c r="D527" s="21"/>
      <c r="E527" s="4"/>
      <c r="F527" s="300"/>
      <c r="G527" s="5"/>
      <c r="H527" s="5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</row>
    <row r="528" spans="1:28" ht="15.75" customHeight="1">
      <c r="A528" s="22"/>
      <c r="B528" s="2"/>
      <c r="C528" s="3"/>
      <c r="D528" s="21"/>
      <c r="E528" s="4"/>
      <c r="F528" s="300"/>
      <c r="G528" s="5"/>
      <c r="H528" s="5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</row>
    <row r="529" spans="1:28" ht="15.75" customHeight="1">
      <c r="A529" s="22"/>
      <c r="B529" s="2"/>
      <c r="C529" s="3"/>
      <c r="D529" s="21"/>
      <c r="E529" s="4"/>
      <c r="F529" s="300"/>
      <c r="G529" s="5"/>
      <c r="H529" s="5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</row>
    <row r="530" spans="1:28" ht="15.75" customHeight="1">
      <c r="A530" s="22"/>
      <c r="B530" s="2"/>
      <c r="C530" s="3"/>
      <c r="D530" s="21"/>
      <c r="E530" s="4"/>
      <c r="F530" s="300"/>
      <c r="G530" s="5"/>
      <c r="H530" s="5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</row>
    <row r="531" spans="1:28" ht="15.75" customHeight="1">
      <c r="A531" s="22"/>
      <c r="B531" s="2"/>
      <c r="C531" s="3"/>
      <c r="D531" s="21"/>
      <c r="E531" s="4"/>
      <c r="F531" s="300"/>
      <c r="G531" s="5"/>
      <c r="H531" s="5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</row>
    <row r="532" spans="1:28" ht="15.75" customHeight="1">
      <c r="A532" s="22"/>
      <c r="B532" s="2"/>
      <c r="C532" s="3"/>
      <c r="D532" s="21"/>
      <c r="E532" s="4"/>
      <c r="F532" s="300"/>
      <c r="G532" s="5"/>
      <c r="H532" s="5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</row>
    <row r="533" spans="1:28" ht="15.75" customHeight="1">
      <c r="A533" s="22"/>
      <c r="B533" s="2"/>
      <c r="C533" s="3"/>
      <c r="D533" s="21"/>
      <c r="E533" s="4"/>
      <c r="F533" s="300"/>
      <c r="G533" s="5"/>
      <c r="H533" s="5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</row>
    <row r="534" spans="1:28" ht="15.75" customHeight="1">
      <c r="A534" s="22"/>
      <c r="B534" s="2"/>
      <c r="C534" s="3"/>
      <c r="D534" s="21"/>
      <c r="E534" s="4"/>
      <c r="F534" s="300"/>
      <c r="G534" s="5"/>
      <c r="H534" s="5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</row>
    <row r="535" spans="1:28" ht="15.75" customHeight="1">
      <c r="A535" s="22"/>
      <c r="B535" s="2"/>
      <c r="C535" s="3"/>
      <c r="D535" s="21"/>
      <c r="E535" s="4"/>
      <c r="F535" s="300"/>
      <c r="G535" s="5"/>
      <c r="H535" s="5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</row>
    <row r="536" spans="1:28" ht="15.75" customHeight="1">
      <c r="A536" s="22"/>
      <c r="B536" s="2"/>
      <c r="C536" s="3"/>
      <c r="D536" s="21"/>
      <c r="E536" s="4"/>
      <c r="F536" s="300"/>
      <c r="G536" s="5"/>
      <c r="H536" s="5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</row>
    <row r="537" spans="1:28" ht="15.75" customHeight="1">
      <c r="A537" s="22"/>
      <c r="B537" s="2"/>
      <c r="C537" s="3"/>
      <c r="D537" s="21"/>
      <c r="E537" s="4"/>
      <c r="F537" s="300"/>
      <c r="G537" s="5"/>
      <c r="H537" s="5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</row>
    <row r="538" spans="1:28" ht="15.75" customHeight="1">
      <c r="A538" s="22"/>
      <c r="B538" s="2"/>
      <c r="C538" s="3"/>
      <c r="D538" s="21"/>
      <c r="E538" s="4"/>
      <c r="F538" s="300"/>
      <c r="G538" s="5"/>
      <c r="H538" s="5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</row>
    <row r="539" spans="1:28" ht="15.75" customHeight="1">
      <c r="A539" s="22"/>
      <c r="B539" s="2"/>
      <c r="C539" s="3"/>
      <c r="D539" s="21"/>
      <c r="E539" s="4"/>
      <c r="F539" s="300"/>
      <c r="G539" s="5"/>
      <c r="H539" s="5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</row>
    <row r="540" spans="1:28" ht="15.75" customHeight="1">
      <c r="A540" s="22"/>
      <c r="B540" s="2"/>
      <c r="C540" s="3"/>
      <c r="D540" s="21"/>
      <c r="E540" s="4"/>
      <c r="F540" s="300"/>
      <c r="G540" s="5"/>
      <c r="H540" s="5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</row>
    <row r="541" spans="1:28" ht="15.75" customHeight="1">
      <c r="A541" s="22"/>
      <c r="B541" s="2"/>
      <c r="C541" s="3"/>
      <c r="D541" s="21"/>
      <c r="E541" s="4"/>
      <c r="F541" s="300"/>
      <c r="G541" s="5"/>
      <c r="H541" s="5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</row>
    <row r="542" spans="1:28" ht="15.75" customHeight="1">
      <c r="A542" s="22"/>
      <c r="B542" s="2"/>
      <c r="C542" s="3"/>
      <c r="D542" s="21"/>
      <c r="E542" s="4"/>
      <c r="F542" s="300"/>
      <c r="G542" s="5"/>
      <c r="H542" s="5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</row>
    <row r="543" spans="1:28" ht="15.75" customHeight="1">
      <c r="A543" s="22"/>
      <c r="B543" s="2"/>
      <c r="C543" s="3"/>
      <c r="D543" s="21"/>
      <c r="E543" s="4"/>
      <c r="F543" s="300"/>
      <c r="G543" s="5"/>
      <c r="H543" s="5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</row>
    <row r="544" spans="1:28" ht="15.75" customHeight="1">
      <c r="A544" s="22"/>
      <c r="B544" s="2"/>
      <c r="C544" s="3"/>
      <c r="D544" s="21"/>
      <c r="E544" s="4"/>
      <c r="F544" s="300"/>
      <c r="G544" s="5"/>
      <c r="H544" s="5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</row>
    <row r="545" spans="1:28" ht="15.75" customHeight="1">
      <c r="A545" s="22"/>
      <c r="B545" s="2"/>
      <c r="C545" s="3"/>
      <c r="D545" s="21"/>
      <c r="E545" s="4"/>
      <c r="F545" s="300"/>
      <c r="G545" s="5"/>
      <c r="H545" s="5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</row>
    <row r="546" spans="1:28" ht="15.75" customHeight="1">
      <c r="A546" s="22"/>
      <c r="B546" s="2"/>
      <c r="C546" s="3"/>
      <c r="D546" s="21"/>
      <c r="E546" s="4"/>
      <c r="F546" s="300"/>
      <c r="G546" s="5"/>
      <c r="H546" s="5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</row>
    <row r="547" spans="1:28" ht="15.75" customHeight="1">
      <c r="A547" s="22"/>
      <c r="B547" s="2"/>
      <c r="C547" s="3"/>
      <c r="D547" s="21"/>
      <c r="E547" s="4"/>
      <c r="F547" s="300"/>
      <c r="G547" s="5"/>
      <c r="H547" s="5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</row>
    <row r="548" spans="1:28" ht="15.75" customHeight="1">
      <c r="A548" s="22"/>
      <c r="B548" s="2"/>
      <c r="C548" s="3"/>
      <c r="D548" s="21"/>
      <c r="E548" s="4"/>
      <c r="F548" s="300"/>
      <c r="G548" s="5"/>
      <c r="H548" s="5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</row>
    <row r="549" spans="1:28" ht="15.75" customHeight="1">
      <c r="A549" s="22"/>
      <c r="B549" s="2"/>
      <c r="C549" s="3"/>
      <c r="D549" s="21"/>
      <c r="E549" s="4"/>
      <c r="F549" s="300"/>
      <c r="G549" s="5"/>
      <c r="H549" s="5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</row>
    <row r="550" spans="1:28" ht="15.75" customHeight="1">
      <c r="A550" s="22"/>
      <c r="B550" s="2"/>
      <c r="C550" s="3"/>
      <c r="D550" s="21"/>
      <c r="E550" s="4"/>
      <c r="F550" s="300"/>
      <c r="G550" s="5"/>
      <c r="H550" s="5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</row>
    <row r="551" spans="1:28" ht="15.75" customHeight="1">
      <c r="A551" s="22"/>
      <c r="B551" s="2"/>
      <c r="C551" s="3"/>
      <c r="D551" s="21"/>
      <c r="E551" s="4"/>
      <c r="F551" s="300"/>
      <c r="G551" s="5"/>
      <c r="H551" s="5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</row>
    <row r="552" spans="1:28" ht="15.75" customHeight="1">
      <c r="A552" s="22"/>
      <c r="B552" s="2"/>
      <c r="C552" s="3"/>
      <c r="D552" s="21"/>
      <c r="E552" s="4"/>
      <c r="F552" s="300"/>
      <c r="G552" s="5"/>
      <c r="H552" s="5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</row>
    <row r="553" spans="1:28" ht="15.75" customHeight="1">
      <c r="A553" s="22"/>
      <c r="B553" s="2"/>
      <c r="C553" s="3"/>
      <c r="D553" s="21"/>
      <c r="E553" s="4"/>
      <c r="F553" s="300"/>
      <c r="G553" s="5"/>
      <c r="H553" s="5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</row>
    <row r="554" spans="1:28" ht="15.75" customHeight="1">
      <c r="A554" s="22"/>
      <c r="B554" s="2"/>
      <c r="C554" s="3"/>
      <c r="D554" s="21"/>
      <c r="E554" s="4"/>
      <c r="F554" s="300"/>
      <c r="G554" s="5"/>
      <c r="H554" s="5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</row>
    <row r="555" spans="1:28" ht="15.75" customHeight="1">
      <c r="A555" s="22"/>
      <c r="B555" s="2"/>
      <c r="C555" s="3"/>
      <c r="D555" s="21"/>
      <c r="E555" s="4"/>
      <c r="F555" s="300"/>
      <c r="G555" s="5"/>
      <c r="H555" s="5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</row>
    <row r="556" spans="1:28" ht="15.75" customHeight="1">
      <c r="A556" s="22"/>
      <c r="B556" s="2"/>
      <c r="C556" s="3"/>
      <c r="D556" s="21"/>
      <c r="E556" s="4"/>
      <c r="F556" s="300"/>
      <c r="G556" s="5"/>
      <c r="H556" s="5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</row>
    <row r="557" spans="1:28" ht="15.75" customHeight="1">
      <c r="A557" s="22"/>
      <c r="B557" s="2"/>
      <c r="C557" s="3"/>
      <c r="D557" s="21"/>
      <c r="E557" s="4"/>
      <c r="F557" s="300"/>
      <c r="G557" s="5"/>
      <c r="H557" s="5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</row>
    <row r="558" spans="1:28" ht="15.75" customHeight="1">
      <c r="A558" s="22"/>
      <c r="B558" s="2"/>
      <c r="C558" s="3"/>
      <c r="D558" s="21"/>
      <c r="E558" s="4"/>
      <c r="F558" s="300"/>
      <c r="G558" s="5"/>
      <c r="H558" s="5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</row>
    <row r="559" spans="1:28" ht="15.75" customHeight="1">
      <c r="A559" s="22"/>
      <c r="B559" s="2"/>
      <c r="C559" s="3"/>
      <c r="D559" s="21"/>
      <c r="E559" s="4"/>
      <c r="F559" s="300"/>
      <c r="G559" s="5"/>
      <c r="H559" s="5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</row>
    <row r="560" spans="1:28" ht="15.75" customHeight="1">
      <c r="A560" s="22"/>
      <c r="B560" s="2"/>
      <c r="C560" s="3"/>
      <c r="D560" s="21"/>
      <c r="E560" s="4"/>
      <c r="F560" s="300"/>
      <c r="G560" s="5"/>
      <c r="H560" s="5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</row>
    <row r="561" spans="1:28" ht="15.75" customHeight="1">
      <c r="A561" s="22"/>
      <c r="B561" s="2"/>
      <c r="C561" s="3"/>
      <c r="D561" s="21"/>
      <c r="E561" s="4"/>
      <c r="F561" s="300"/>
      <c r="G561" s="5"/>
      <c r="H561" s="5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</row>
    <row r="562" spans="1:28" ht="15.75" customHeight="1">
      <c r="A562" s="22"/>
      <c r="B562" s="2"/>
      <c r="C562" s="3"/>
      <c r="D562" s="21"/>
      <c r="E562" s="4"/>
      <c r="F562" s="300"/>
      <c r="G562" s="5"/>
      <c r="H562" s="5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</row>
    <row r="563" spans="1:28" ht="15.75" customHeight="1">
      <c r="A563" s="22"/>
      <c r="B563" s="2"/>
      <c r="C563" s="3"/>
      <c r="D563" s="21"/>
      <c r="E563" s="4"/>
      <c r="F563" s="300"/>
      <c r="G563" s="5"/>
      <c r="H563" s="5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</row>
    <row r="564" spans="1:28" ht="15.75" customHeight="1">
      <c r="A564" s="22"/>
      <c r="B564" s="2"/>
      <c r="C564" s="3"/>
      <c r="D564" s="21"/>
      <c r="E564" s="4"/>
      <c r="F564" s="300"/>
      <c r="G564" s="5"/>
      <c r="H564" s="5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</row>
    <row r="565" spans="1:28" ht="15.75" customHeight="1">
      <c r="A565" s="22"/>
      <c r="B565" s="2"/>
      <c r="C565" s="3"/>
      <c r="D565" s="21"/>
      <c r="E565" s="4"/>
      <c r="F565" s="300"/>
      <c r="G565" s="5"/>
      <c r="H565" s="5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</row>
    <row r="566" spans="1:28" ht="15.75" customHeight="1">
      <c r="A566" s="22"/>
      <c r="B566" s="2"/>
      <c r="C566" s="3"/>
      <c r="D566" s="21"/>
      <c r="E566" s="4"/>
      <c r="F566" s="300"/>
      <c r="G566" s="5"/>
      <c r="H566" s="5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</row>
    <row r="567" spans="1:28" ht="15.75" customHeight="1">
      <c r="A567" s="22"/>
      <c r="B567" s="2"/>
      <c r="C567" s="3"/>
      <c r="D567" s="21"/>
      <c r="E567" s="4"/>
      <c r="F567" s="300"/>
      <c r="G567" s="5"/>
      <c r="H567" s="5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</row>
    <row r="568" spans="1:28" ht="15.75" customHeight="1">
      <c r="A568" s="22"/>
      <c r="B568" s="2"/>
      <c r="C568" s="3"/>
      <c r="D568" s="21"/>
      <c r="E568" s="4"/>
      <c r="F568" s="300"/>
      <c r="G568" s="5"/>
      <c r="H568" s="5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</row>
    <row r="569" spans="1:28" ht="15.75" customHeight="1">
      <c r="A569" s="22"/>
      <c r="B569" s="2"/>
      <c r="C569" s="3"/>
      <c r="D569" s="21"/>
      <c r="E569" s="4"/>
      <c r="F569" s="300"/>
      <c r="G569" s="5"/>
      <c r="H569" s="5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</row>
    <row r="570" spans="1:28" ht="15.75" customHeight="1">
      <c r="A570" s="22"/>
      <c r="B570" s="2"/>
      <c r="C570" s="3"/>
      <c r="D570" s="21"/>
      <c r="E570" s="4"/>
      <c r="F570" s="300"/>
      <c r="G570" s="5"/>
      <c r="H570" s="5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</row>
    <row r="571" spans="1:28" ht="15.75" customHeight="1">
      <c r="A571" s="22"/>
      <c r="B571" s="2"/>
      <c r="C571" s="3"/>
      <c r="D571" s="21"/>
      <c r="E571" s="4"/>
      <c r="F571" s="300"/>
      <c r="G571" s="5"/>
      <c r="H571" s="5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</row>
    <row r="572" spans="1:28" ht="15.75" customHeight="1">
      <c r="A572" s="22"/>
      <c r="B572" s="2"/>
      <c r="C572" s="3"/>
      <c r="D572" s="21"/>
      <c r="E572" s="4"/>
      <c r="F572" s="300"/>
      <c r="G572" s="5"/>
      <c r="H572" s="5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</row>
    <row r="573" spans="1:28" ht="15.75" customHeight="1">
      <c r="A573" s="22"/>
      <c r="B573" s="2"/>
      <c r="C573" s="3"/>
      <c r="D573" s="21"/>
      <c r="E573" s="4"/>
      <c r="F573" s="300"/>
      <c r="G573" s="5"/>
      <c r="H573" s="5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</row>
    <row r="574" spans="1:28" ht="15.75" customHeight="1">
      <c r="A574" s="22"/>
      <c r="B574" s="2"/>
      <c r="C574" s="3"/>
      <c r="D574" s="21"/>
      <c r="E574" s="4"/>
      <c r="F574" s="300"/>
      <c r="G574" s="5"/>
      <c r="H574" s="5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</row>
    <row r="575" spans="1:28" ht="15.75" customHeight="1">
      <c r="A575" s="22"/>
      <c r="B575" s="2"/>
      <c r="C575" s="3"/>
      <c r="D575" s="21"/>
      <c r="E575" s="4"/>
      <c r="F575" s="300"/>
      <c r="G575" s="5"/>
      <c r="H575" s="5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</row>
    <row r="576" spans="1:28" ht="15.75" customHeight="1">
      <c r="A576" s="22"/>
      <c r="B576" s="2"/>
      <c r="C576" s="3"/>
      <c r="D576" s="21"/>
      <c r="E576" s="4"/>
      <c r="F576" s="300"/>
      <c r="G576" s="5"/>
      <c r="H576" s="5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</row>
    <row r="577" spans="1:28" ht="15.75" customHeight="1">
      <c r="A577" s="22"/>
      <c r="B577" s="2"/>
      <c r="C577" s="3"/>
      <c r="D577" s="21"/>
      <c r="E577" s="4"/>
      <c r="F577" s="300"/>
      <c r="G577" s="5"/>
      <c r="H577" s="5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</row>
    <row r="578" spans="1:28" ht="15.75" customHeight="1">
      <c r="A578" s="22"/>
      <c r="B578" s="2"/>
      <c r="C578" s="3"/>
      <c r="D578" s="21"/>
      <c r="E578" s="4"/>
      <c r="F578" s="300"/>
      <c r="G578" s="5"/>
      <c r="H578" s="5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</row>
    <row r="579" spans="1:28" ht="15.75" customHeight="1">
      <c r="A579" s="22"/>
      <c r="B579" s="2"/>
      <c r="C579" s="3"/>
      <c r="D579" s="21"/>
      <c r="E579" s="4"/>
      <c r="F579" s="300"/>
      <c r="G579" s="5"/>
      <c r="H579" s="5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</row>
    <row r="580" spans="1:28" ht="15.75" customHeight="1">
      <c r="A580" s="22"/>
      <c r="B580" s="2"/>
      <c r="C580" s="3"/>
      <c r="D580" s="21"/>
      <c r="E580" s="4"/>
      <c r="F580" s="300"/>
      <c r="G580" s="5"/>
      <c r="H580" s="5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</row>
    <row r="581" spans="1:28" ht="15.75" customHeight="1">
      <c r="A581" s="22"/>
      <c r="B581" s="2"/>
      <c r="C581" s="3"/>
      <c r="D581" s="21"/>
      <c r="E581" s="4"/>
      <c r="F581" s="300"/>
      <c r="G581" s="5"/>
      <c r="H581" s="5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</row>
    <row r="582" spans="1:28" ht="15.75" customHeight="1">
      <c r="A582" s="22"/>
      <c r="B582" s="2"/>
      <c r="C582" s="3"/>
      <c r="D582" s="21"/>
      <c r="E582" s="4"/>
      <c r="F582" s="300"/>
      <c r="G582" s="5"/>
      <c r="H582" s="5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</row>
    <row r="583" spans="1:28" ht="15.75" customHeight="1">
      <c r="A583" s="22"/>
      <c r="B583" s="2"/>
      <c r="C583" s="3"/>
      <c r="D583" s="21"/>
      <c r="E583" s="4"/>
      <c r="F583" s="300"/>
      <c r="G583" s="5"/>
      <c r="H583" s="5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</row>
    <row r="584" spans="1:28" ht="15.75" customHeight="1">
      <c r="A584" s="22"/>
      <c r="B584" s="2"/>
      <c r="C584" s="3"/>
      <c r="D584" s="21"/>
      <c r="E584" s="4"/>
      <c r="F584" s="300"/>
      <c r="G584" s="5"/>
      <c r="H584" s="5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</row>
    <row r="585" spans="1:28" ht="15.75" customHeight="1">
      <c r="A585" s="22"/>
      <c r="B585" s="2"/>
      <c r="C585" s="3"/>
      <c r="D585" s="21"/>
      <c r="E585" s="4"/>
      <c r="F585" s="300"/>
      <c r="G585" s="5"/>
      <c r="H585" s="5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</row>
    <row r="586" spans="1:28" ht="15.75" customHeight="1">
      <c r="A586" s="22"/>
      <c r="B586" s="2"/>
      <c r="C586" s="3"/>
      <c r="D586" s="21"/>
      <c r="E586" s="4"/>
      <c r="F586" s="300"/>
      <c r="G586" s="5"/>
      <c r="H586" s="5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</row>
    <row r="587" spans="1:28" ht="15.75" customHeight="1">
      <c r="A587" s="22"/>
      <c r="B587" s="2"/>
      <c r="C587" s="3"/>
      <c r="D587" s="21"/>
      <c r="E587" s="4"/>
      <c r="F587" s="300"/>
      <c r="G587" s="5"/>
      <c r="H587" s="5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</row>
    <row r="588" spans="1:28" ht="15.75" customHeight="1">
      <c r="A588" s="22"/>
      <c r="B588" s="2"/>
      <c r="C588" s="3"/>
      <c r="D588" s="21"/>
      <c r="E588" s="4"/>
      <c r="F588" s="300"/>
      <c r="G588" s="5"/>
      <c r="H588" s="5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</row>
    <row r="589" spans="1:28" ht="15.75" customHeight="1">
      <c r="A589" s="22"/>
      <c r="B589" s="2"/>
      <c r="C589" s="3"/>
      <c r="D589" s="21"/>
      <c r="E589" s="4"/>
      <c r="F589" s="300"/>
      <c r="G589" s="5"/>
      <c r="H589" s="5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</row>
    <row r="590" spans="1:28" ht="15.75" customHeight="1">
      <c r="A590" s="22"/>
      <c r="B590" s="2"/>
      <c r="C590" s="3"/>
      <c r="D590" s="21"/>
      <c r="E590" s="4"/>
      <c r="F590" s="300"/>
      <c r="G590" s="5"/>
      <c r="H590" s="5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</row>
    <row r="591" spans="1:28" ht="15.75" customHeight="1">
      <c r="A591" s="22"/>
      <c r="B591" s="2"/>
      <c r="C591" s="3"/>
      <c r="D591" s="21"/>
      <c r="E591" s="4"/>
      <c r="F591" s="300"/>
      <c r="G591" s="5"/>
      <c r="H591" s="5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</row>
    <row r="592" spans="1:28" ht="15.75" customHeight="1">
      <c r="A592" s="22"/>
      <c r="B592" s="2"/>
      <c r="C592" s="3"/>
      <c r="D592" s="21"/>
      <c r="E592" s="4"/>
      <c r="F592" s="300"/>
      <c r="G592" s="5"/>
      <c r="H592" s="5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</row>
    <row r="593" spans="1:28" ht="15.75" customHeight="1">
      <c r="A593" s="22"/>
      <c r="B593" s="2"/>
      <c r="C593" s="3"/>
      <c r="D593" s="21"/>
      <c r="E593" s="4"/>
      <c r="F593" s="300"/>
      <c r="G593" s="5"/>
      <c r="H593" s="5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</row>
    <row r="594" spans="1:28" ht="15.75" customHeight="1">
      <c r="A594" s="22"/>
      <c r="B594" s="2"/>
      <c r="C594" s="3"/>
      <c r="D594" s="21"/>
      <c r="E594" s="4"/>
      <c r="F594" s="300"/>
      <c r="G594" s="5"/>
      <c r="H594" s="5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</row>
    <row r="595" spans="1:28" ht="15.75" customHeight="1">
      <c r="A595" s="22"/>
      <c r="B595" s="2"/>
      <c r="C595" s="3"/>
      <c r="D595" s="21"/>
      <c r="E595" s="4"/>
      <c r="F595" s="300"/>
      <c r="G595" s="5"/>
      <c r="H595" s="5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</row>
    <row r="596" spans="1:28" ht="15.75" customHeight="1">
      <c r="A596" s="22"/>
      <c r="B596" s="2"/>
      <c r="C596" s="3"/>
      <c r="D596" s="21"/>
      <c r="E596" s="4"/>
      <c r="F596" s="300"/>
      <c r="G596" s="5"/>
      <c r="H596" s="5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</row>
    <row r="597" spans="1:28" ht="15.75" customHeight="1">
      <c r="A597" s="22"/>
      <c r="B597" s="2"/>
      <c r="C597" s="3"/>
      <c r="D597" s="21"/>
      <c r="E597" s="4"/>
      <c r="F597" s="300"/>
      <c r="G597" s="5"/>
      <c r="H597" s="5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</row>
    <row r="598" spans="1:28" ht="15.75" customHeight="1">
      <c r="A598" s="22"/>
      <c r="B598" s="2"/>
      <c r="C598" s="3"/>
      <c r="D598" s="21"/>
      <c r="E598" s="4"/>
      <c r="F598" s="300"/>
      <c r="G598" s="5"/>
      <c r="H598" s="5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</row>
    <row r="599" spans="1:28" ht="15.75" customHeight="1">
      <c r="A599" s="22"/>
      <c r="B599" s="2"/>
      <c r="C599" s="3"/>
      <c r="D599" s="21"/>
      <c r="E599" s="4"/>
      <c r="F599" s="300"/>
      <c r="G599" s="5"/>
      <c r="H599" s="5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</row>
    <row r="600" spans="1:28" ht="15.75" customHeight="1">
      <c r="A600" s="22"/>
      <c r="B600" s="2"/>
      <c r="C600" s="3"/>
      <c r="D600" s="21"/>
      <c r="E600" s="4"/>
      <c r="F600" s="300"/>
      <c r="G600" s="5"/>
      <c r="H600" s="5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</row>
    <row r="601" spans="1:28" ht="15.75" customHeight="1">
      <c r="A601" s="22"/>
      <c r="B601" s="2"/>
      <c r="C601" s="3"/>
      <c r="D601" s="21"/>
      <c r="E601" s="4"/>
      <c r="F601" s="300"/>
      <c r="G601" s="5"/>
      <c r="H601" s="5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</row>
    <row r="602" spans="1:28" ht="15.75" customHeight="1">
      <c r="A602" s="22"/>
      <c r="B602" s="2"/>
      <c r="C602" s="3"/>
      <c r="D602" s="21"/>
      <c r="E602" s="4"/>
      <c r="F602" s="300"/>
      <c r="G602" s="5"/>
      <c r="H602" s="5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</row>
    <row r="603" spans="1:28" ht="15.75" customHeight="1">
      <c r="A603" s="22"/>
      <c r="B603" s="2"/>
      <c r="C603" s="3"/>
      <c r="D603" s="21"/>
      <c r="E603" s="4"/>
      <c r="F603" s="300"/>
      <c r="G603" s="5"/>
      <c r="H603" s="5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</row>
    <row r="604" spans="1:28" ht="15.75" customHeight="1">
      <c r="A604" s="22"/>
      <c r="B604" s="2"/>
      <c r="C604" s="3"/>
      <c r="D604" s="21"/>
      <c r="E604" s="4"/>
      <c r="F604" s="300"/>
      <c r="G604" s="5"/>
      <c r="H604" s="5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</row>
    <row r="605" spans="1:28" ht="15.75" customHeight="1">
      <c r="A605" s="22"/>
      <c r="B605" s="2"/>
      <c r="C605" s="3"/>
      <c r="D605" s="21"/>
      <c r="E605" s="4"/>
      <c r="F605" s="300"/>
      <c r="G605" s="5"/>
      <c r="H605" s="5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</row>
    <row r="606" spans="1:28" ht="15.75" customHeight="1">
      <c r="A606" s="22"/>
      <c r="B606" s="2"/>
      <c r="C606" s="3"/>
      <c r="D606" s="21"/>
      <c r="E606" s="4"/>
      <c r="F606" s="300"/>
      <c r="G606" s="5"/>
      <c r="H606" s="5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</row>
    <row r="607" spans="1:28" ht="15.75" customHeight="1">
      <c r="A607" s="22"/>
      <c r="B607" s="2"/>
      <c r="C607" s="3"/>
      <c r="D607" s="21"/>
      <c r="E607" s="4"/>
      <c r="F607" s="300"/>
      <c r="G607" s="5"/>
      <c r="H607" s="5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</row>
    <row r="608" spans="1:28" ht="15.75" customHeight="1">
      <c r="A608" s="22"/>
      <c r="B608" s="2"/>
      <c r="C608" s="3"/>
      <c r="D608" s="21"/>
      <c r="E608" s="4"/>
      <c r="F608" s="300"/>
      <c r="G608" s="5"/>
      <c r="H608" s="5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</row>
    <row r="609" spans="1:28" ht="15.75" customHeight="1">
      <c r="A609" s="22"/>
      <c r="B609" s="2"/>
      <c r="C609" s="3"/>
      <c r="D609" s="21"/>
      <c r="E609" s="4"/>
      <c r="F609" s="300"/>
      <c r="G609" s="5"/>
      <c r="H609" s="5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</row>
    <row r="610" spans="1:28" ht="15.75" customHeight="1">
      <c r="A610" s="22"/>
      <c r="B610" s="2"/>
      <c r="C610" s="3"/>
      <c r="D610" s="21"/>
      <c r="E610" s="4"/>
      <c r="F610" s="300"/>
      <c r="G610" s="5"/>
      <c r="H610" s="5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</row>
    <row r="611" spans="1:28" ht="15.75" customHeight="1">
      <c r="A611" s="22"/>
      <c r="B611" s="2"/>
      <c r="C611" s="3"/>
      <c r="D611" s="21"/>
      <c r="E611" s="4"/>
      <c r="F611" s="300"/>
      <c r="G611" s="5"/>
      <c r="H611" s="5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</row>
    <row r="612" spans="1:28" ht="15.75" customHeight="1">
      <c r="A612" s="22"/>
      <c r="B612" s="2"/>
      <c r="C612" s="3"/>
      <c r="D612" s="21"/>
      <c r="E612" s="4"/>
      <c r="F612" s="300"/>
      <c r="G612" s="5"/>
      <c r="H612" s="5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</row>
    <row r="613" spans="1:28" ht="15.75" customHeight="1">
      <c r="A613" s="22"/>
      <c r="B613" s="2"/>
      <c r="C613" s="3"/>
      <c r="D613" s="21"/>
      <c r="E613" s="4"/>
      <c r="F613" s="300"/>
      <c r="G613" s="5"/>
      <c r="H613" s="5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</row>
    <row r="614" spans="1:28" ht="15.75" customHeight="1">
      <c r="A614" s="22"/>
      <c r="B614" s="2"/>
      <c r="C614" s="3"/>
      <c r="D614" s="21"/>
      <c r="E614" s="4"/>
      <c r="F614" s="300"/>
      <c r="G614" s="5"/>
      <c r="H614" s="5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</row>
    <row r="615" spans="1:28" ht="15.75" customHeight="1">
      <c r="A615" s="22"/>
      <c r="B615" s="2"/>
      <c r="C615" s="3"/>
      <c r="D615" s="21"/>
      <c r="E615" s="4"/>
      <c r="F615" s="300"/>
      <c r="G615" s="5"/>
      <c r="H615" s="5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</row>
    <row r="616" spans="1:28" ht="15.75" customHeight="1">
      <c r="A616" s="22"/>
      <c r="B616" s="2"/>
      <c r="C616" s="3"/>
      <c r="D616" s="21"/>
      <c r="E616" s="4"/>
      <c r="F616" s="300"/>
      <c r="G616" s="5"/>
      <c r="H616" s="5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</row>
    <row r="617" spans="1:28" ht="15.75" customHeight="1">
      <c r="A617" s="22"/>
      <c r="B617" s="2"/>
      <c r="C617" s="3"/>
      <c r="D617" s="21"/>
      <c r="E617" s="4"/>
      <c r="F617" s="300"/>
      <c r="G617" s="5"/>
      <c r="H617" s="5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</row>
    <row r="618" spans="1:28" ht="15.75" customHeight="1">
      <c r="A618" s="22"/>
      <c r="B618" s="2"/>
      <c r="C618" s="3"/>
      <c r="D618" s="21"/>
      <c r="E618" s="4"/>
      <c r="F618" s="300"/>
      <c r="G618" s="5"/>
      <c r="H618" s="5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</row>
    <row r="619" spans="1:28" ht="15.75" customHeight="1">
      <c r="A619" s="22"/>
      <c r="B619" s="2"/>
      <c r="C619" s="3"/>
      <c r="D619" s="21"/>
      <c r="E619" s="4"/>
      <c r="F619" s="300"/>
      <c r="G619" s="5"/>
      <c r="H619" s="5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</row>
    <row r="620" spans="1:28" ht="15.75" customHeight="1">
      <c r="A620" s="22"/>
      <c r="B620" s="2"/>
      <c r="C620" s="3"/>
      <c r="D620" s="21"/>
      <c r="E620" s="4"/>
      <c r="F620" s="300"/>
      <c r="G620" s="5"/>
      <c r="H620" s="5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</row>
    <row r="621" spans="1:28" ht="15.75" customHeight="1">
      <c r="A621" s="22"/>
      <c r="B621" s="2"/>
      <c r="C621" s="3"/>
      <c r="D621" s="21"/>
      <c r="E621" s="4"/>
      <c r="F621" s="300"/>
      <c r="G621" s="5"/>
      <c r="H621" s="5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</row>
    <row r="622" spans="1:28" ht="15.75" customHeight="1">
      <c r="A622" s="22"/>
      <c r="B622" s="2"/>
      <c r="C622" s="3"/>
      <c r="D622" s="21"/>
      <c r="E622" s="4"/>
      <c r="F622" s="300"/>
      <c r="G622" s="5"/>
      <c r="H622" s="5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</row>
    <row r="623" spans="1:28" ht="15.75" customHeight="1">
      <c r="A623" s="22"/>
      <c r="B623" s="2"/>
      <c r="C623" s="3"/>
      <c r="D623" s="21"/>
      <c r="E623" s="4"/>
      <c r="F623" s="300"/>
      <c r="G623" s="5"/>
      <c r="H623" s="5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</row>
    <row r="624" spans="1:28" ht="15.75" customHeight="1">
      <c r="A624" s="22"/>
      <c r="B624" s="2"/>
      <c r="C624" s="3"/>
      <c r="D624" s="21"/>
      <c r="E624" s="4"/>
      <c r="F624" s="300"/>
      <c r="G624" s="5"/>
      <c r="H624" s="5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</row>
    <row r="625" spans="1:28" ht="15.75" customHeight="1">
      <c r="A625" s="22"/>
      <c r="B625" s="2"/>
      <c r="C625" s="3"/>
      <c r="D625" s="21"/>
      <c r="E625" s="4"/>
      <c r="F625" s="300"/>
      <c r="G625" s="5"/>
      <c r="H625" s="5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</row>
    <row r="626" spans="1:28" ht="15.75" customHeight="1">
      <c r="A626" s="22"/>
      <c r="B626" s="2"/>
      <c r="C626" s="3"/>
      <c r="D626" s="21"/>
      <c r="E626" s="4"/>
      <c r="F626" s="300"/>
      <c r="G626" s="5"/>
      <c r="H626" s="5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</row>
    <row r="627" spans="1:28" ht="15.75" customHeight="1">
      <c r="A627" s="22"/>
      <c r="B627" s="2"/>
      <c r="C627" s="3"/>
      <c r="D627" s="21"/>
      <c r="E627" s="4"/>
      <c r="F627" s="300"/>
      <c r="G627" s="5"/>
      <c r="H627" s="5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</row>
    <row r="628" spans="1:28" ht="15.75" customHeight="1">
      <c r="A628" s="22"/>
      <c r="B628" s="2"/>
      <c r="C628" s="3"/>
      <c r="D628" s="21"/>
      <c r="E628" s="4"/>
      <c r="F628" s="300"/>
      <c r="G628" s="5"/>
      <c r="H628" s="5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</row>
    <row r="629" spans="1:28" ht="15.75" customHeight="1">
      <c r="A629" s="22"/>
      <c r="B629" s="2"/>
      <c r="C629" s="3"/>
      <c r="D629" s="21"/>
      <c r="E629" s="4"/>
      <c r="F629" s="300"/>
      <c r="G629" s="5"/>
      <c r="H629" s="5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</row>
    <row r="630" spans="1:28" ht="15.75" customHeight="1">
      <c r="A630" s="22"/>
      <c r="B630" s="2"/>
      <c r="C630" s="3"/>
      <c r="D630" s="21"/>
      <c r="E630" s="4"/>
      <c r="F630" s="300"/>
      <c r="G630" s="5"/>
      <c r="H630" s="5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</row>
    <row r="631" spans="1:28" ht="15.75" customHeight="1">
      <c r="A631" s="22"/>
      <c r="B631" s="2"/>
      <c r="C631" s="3"/>
      <c r="D631" s="21"/>
      <c r="E631" s="4"/>
      <c r="F631" s="300"/>
      <c r="G631" s="5"/>
      <c r="H631" s="5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</row>
    <row r="632" spans="1:28" ht="15.75" customHeight="1">
      <c r="A632" s="22"/>
      <c r="B632" s="2"/>
      <c r="C632" s="3"/>
      <c r="D632" s="21"/>
      <c r="E632" s="4"/>
      <c r="F632" s="300"/>
      <c r="G632" s="5"/>
      <c r="H632" s="5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</row>
    <row r="633" spans="1:28" ht="15.75" customHeight="1">
      <c r="A633" s="22"/>
      <c r="B633" s="2"/>
      <c r="C633" s="3"/>
      <c r="D633" s="21"/>
      <c r="E633" s="4"/>
      <c r="F633" s="300"/>
      <c r="G633" s="5"/>
      <c r="H633" s="5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</row>
    <row r="634" spans="1:28" ht="15.75" customHeight="1">
      <c r="A634" s="22"/>
      <c r="B634" s="2"/>
      <c r="C634" s="3"/>
      <c r="D634" s="21"/>
      <c r="E634" s="4"/>
      <c r="F634" s="300"/>
      <c r="G634" s="5"/>
      <c r="H634" s="5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</row>
    <row r="635" spans="1:28" ht="15.75" customHeight="1">
      <c r="A635" s="22"/>
      <c r="B635" s="2"/>
      <c r="C635" s="3"/>
      <c r="D635" s="21"/>
      <c r="E635" s="4"/>
      <c r="F635" s="300"/>
      <c r="G635" s="5"/>
      <c r="H635" s="5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</row>
    <row r="636" spans="1:28" ht="15.75" customHeight="1">
      <c r="A636" s="22"/>
      <c r="B636" s="2"/>
      <c r="C636" s="3"/>
      <c r="D636" s="21"/>
      <c r="E636" s="4"/>
      <c r="F636" s="300"/>
      <c r="G636" s="5"/>
      <c r="H636" s="5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</row>
    <row r="637" spans="1:28" ht="15.75" customHeight="1">
      <c r="A637" s="22"/>
      <c r="B637" s="2"/>
      <c r="C637" s="3"/>
      <c r="D637" s="21"/>
      <c r="E637" s="4"/>
      <c r="F637" s="300"/>
      <c r="G637" s="5"/>
      <c r="H637" s="5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</row>
    <row r="638" spans="1:28" ht="15.75" customHeight="1">
      <c r="A638" s="22"/>
      <c r="B638" s="2"/>
      <c r="C638" s="3"/>
      <c r="D638" s="21"/>
      <c r="E638" s="4"/>
      <c r="F638" s="300"/>
      <c r="G638" s="5"/>
      <c r="H638" s="5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</row>
    <row r="639" spans="1:28" ht="15.75" customHeight="1">
      <c r="A639" s="22"/>
      <c r="B639" s="2"/>
      <c r="C639" s="3"/>
      <c r="D639" s="21"/>
      <c r="E639" s="4"/>
      <c r="F639" s="300"/>
      <c r="G639" s="5"/>
      <c r="H639" s="5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</row>
    <row r="640" spans="1:28" ht="15.75" customHeight="1">
      <c r="A640" s="22"/>
      <c r="B640" s="2"/>
      <c r="C640" s="3"/>
      <c r="D640" s="21"/>
      <c r="E640" s="4"/>
      <c r="F640" s="300"/>
      <c r="G640" s="5"/>
      <c r="H640" s="5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</row>
    <row r="641" spans="1:28" ht="15.75" customHeight="1">
      <c r="A641" s="22"/>
      <c r="B641" s="2"/>
      <c r="C641" s="3"/>
      <c r="D641" s="21"/>
      <c r="E641" s="4"/>
      <c r="F641" s="300"/>
      <c r="G641" s="5"/>
      <c r="H641" s="5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</row>
    <row r="642" spans="1:28" ht="15.75" customHeight="1">
      <c r="A642" s="22"/>
      <c r="B642" s="2"/>
      <c r="C642" s="3"/>
      <c r="D642" s="21"/>
      <c r="E642" s="4"/>
      <c r="F642" s="300"/>
      <c r="G642" s="5"/>
      <c r="H642" s="5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</row>
    <row r="643" spans="1:28" ht="15.75" customHeight="1">
      <c r="A643" s="22"/>
      <c r="B643" s="2"/>
      <c r="C643" s="3"/>
      <c r="D643" s="21"/>
      <c r="E643" s="4"/>
      <c r="F643" s="300"/>
      <c r="G643" s="5"/>
      <c r="H643" s="5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</row>
    <row r="644" spans="1:28" ht="15.75" customHeight="1">
      <c r="A644" s="22"/>
      <c r="B644" s="2"/>
      <c r="C644" s="3"/>
      <c r="D644" s="21"/>
      <c r="E644" s="4"/>
      <c r="F644" s="300"/>
      <c r="G644" s="5"/>
      <c r="H644" s="5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</row>
    <row r="645" spans="1:28" ht="15.75" customHeight="1">
      <c r="A645" s="22"/>
      <c r="B645" s="2"/>
      <c r="C645" s="3"/>
      <c r="D645" s="21"/>
      <c r="E645" s="4"/>
      <c r="F645" s="300"/>
      <c r="G645" s="5"/>
      <c r="H645" s="5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</row>
    <row r="646" spans="1:28" ht="15.75" customHeight="1">
      <c r="A646" s="22"/>
      <c r="B646" s="2"/>
      <c r="C646" s="3"/>
      <c r="D646" s="21"/>
      <c r="E646" s="4"/>
      <c r="F646" s="300"/>
      <c r="G646" s="5"/>
      <c r="H646" s="5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</row>
    <row r="647" spans="1:28" ht="15.75" customHeight="1">
      <c r="A647" s="22"/>
      <c r="B647" s="2"/>
      <c r="C647" s="3"/>
      <c r="D647" s="21"/>
      <c r="E647" s="4"/>
      <c r="F647" s="300"/>
      <c r="G647" s="5"/>
      <c r="H647" s="5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</row>
    <row r="648" spans="1:28" ht="15.75" customHeight="1">
      <c r="A648" s="22"/>
      <c r="B648" s="2"/>
      <c r="C648" s="3"/>
      <c r="D648" s="21"/>
      <c r="E648" s="4"/>
      <c r="F648" s="300"/>
      <c r="G648" s="5"/>
      <c r="H648" s="5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</row>
    <row r="649" spans="1:28" ht="15.75" customHeight="1">
      <c r="A649" s="22"/>
      <c r="B649" s="2"/>
      <c r="C649" s="3"/>
      <c r="D649" s="21"/>
      <c r="E649" s="4"/>
      <c r="F649" s="300"/>
      <c r="G649" s="5"/>
      <c r="H649" s="5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</row>
    <row r="650" spans="1:28" ht="15.75" customHeight="1">
      <c r="A650" s="22"/>
      <c r="B650" s="2"/>
      <c r="C650" s="3"/>
      <c r="D650" s="21"/>
      <c r="E650" s="4"/>
      <c r="F650" s="300"/>
      <c r="G650" s="5"/>
      <c r="H650" s="5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</row>
    <row r="651" spans="1:28" ht="15.75" customHeight="1">
      <c r="A651" s="22"/>
      <c r="B651" s="2"/>
      <c r="C651" s="3"/>
      <c r="D651" s="21"/>
      <c r="E651" s="4"/>
      <c r="F651" s="300"/>
      <c r="G651" s="5"/>
      <c r="H651" s="5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</row>
    <row r="652" spans="1:28" ht="15.75" customHeight="1">
      <c r="A652" s="22"/>
      <c r="B652" s="2"/>
      <c r="C652" s="3"/>
      <c r="D652" s="21"/>
      <c r="E652" s="4"/>
      <c r="F652" s="300"/>
      <c r="G652" s="5"/>
      <c r="H652" s="5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</row>
    <row r="653" spans="1:28" ht="15.75" customHeight="1">
      <c r="A653" s="22"/>
      <c r="B653" s="2"/>
      <c r="C653" s="3"/>
      <c r="D653" s="21"/>
      <c r="E653" s="4"/>
      <c r="F653" s="300"/>
      <c r="G653" s="5"/>
      <c r="H653" s="5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</row>
    <row r="654" spans="1:28" ht="15.75" customHeight="1">
      <c r="A654" s="22"/>
      <c r="B654" s="2"/>
      <c r="C654" s="3"/>
      <c r="D654" s="21"/>
      <c r="E654" s="4"/>
      <c r="F654" s="300"/>
      <c r="G654" s="5"/>
      <c r="H654" s="5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</row>
    <row r="655" spans="1:28" ht="15.75" customHeight="1">
      <c r="A655" s="22"/>
      <c r="B655" s="2"/>
      <c r="C655" s="3"/>
      <c r="D655" s="21"/>
      <c r="E655" s="4"/>
      <c r="F655" s="300"/>
      <c r="G655" s="5"/>
      <c r="H655" s="5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</row>
    <row r="656" spans="1:28" ht="15.75" customHeight="1">
      <c r="A656" s="22"/>
      <c r="B656" s="2"/>
      <c r="C656" s="3"/>
      <c r="D656" s="21"/>
      <c r="E656" s="4"/>
      <c r="F656" s="300"/>
      <c r="G656" s="5"/>
      <c r="H656" s="5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</row>
    <row r="657" spans="1:28" ht="15.75" customHeight="1">
      <c r="A657" s="22"/>
      <c r="B657" s="2"/>
      <c r="C657" s="3"/>
      <c r="D657" s="21"/>
      <c r="E657" s="4"/>
      <c r="F657" s="300"/>
      <c r="G657" s="5"/>
      <c r="H657" s="5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</row>
    <row r="658" spans="1:28" ht="15.75" customHeight="1">
      <c r="A658" s="22"/>
      <c r="B658" s="2"/>
      <c r="C658" s="3"/>
      <c r="D658" s="21"/>
      <c r="E658" s="4"/>
      <c r="F658" s="300"/>
      <c r="G658" s="5"/>
      <c r="H658" s="5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</row>
    <row r="659" spans="1:28" ht="15.75" customHeight="1">
      <c r="A659" s="22"/>
      <c r="B659" s="2"/>
      <c r="C659" s="3"/>
      <c r="D659" s="21"/>
      <c r="E659" s="4"/>
      <c r="F659" s="300"/>
      <c r="G659" s="5"/>
      <c r="H659" s="5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</row>
    <row r="660" spans="1:28" ht="15.75" customHeight="1">
      <c r="A660" s="22"/>
      <c r="B660" s="2"/>
      <c r="C660" s="3"/>
      <c r="D660" s="21"/>
      <c r="E660" s="4"/>
      <c r="F660" s="300"/>
      <c r="G660" s="5"/>
      <c r="H660" s="5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</row>
    <row r="661" spans="1:28" ht="15.75" customHeight="1">
      <c r="A661" s="22"/>
      <c r="B661" s="2"/>
      <c r="C661" s="3"/>
      <c r="D661" s="21"/>
      <c r="E661" s="4"/>
      <c r="F661" s="300"/>
      <c r="G661" s="5"/>
      <c r="H661" s="5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</row>
    <row r="662" spans="1:28" ht="15.75" customHeight="1">
      <c r="A662" s="22"/>
      <c r="B662" s="2"/>
      <c r="C662" s="3"/>
      <c r="D662" s="21"/>
      <c r="E662" s="4"/>
      <c r="F662" s="300"/>
      <c r="G662" s="5"/>
      <c r="H662" s="5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</row>
    <row r="663" spans="1:28" ht="15.75" customHeight="1">
      <c r="A663" s="22"/>
      <c r="B663" s="2"/>
      <c r="C663" s="3"/>
      <c r="D663" s="21"/>
      <c r="E663" s="4"/>
      <c r="F663" s="300"/>
      <c r="G663" s="5"/>
      <c r="H663" s="5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</row>
    <row r="664" spans="1:28" ht="15.75" customHeight="1">
      <c r="A664" s="22"/>
      <c r="B664" s="2"/>
      <c r="C664" s="3"/>
      <c r="D664" s="21"/>
      <c r="E664" s="4"/>
      <c r="F664" s="300"/>
      <c r="G664" s="5"/>
      <c r="H664" s="5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</row>
    <row r="665" spans="1:28" ht="15.75" customHeight="1">
      <c r="A665" s="22"/>
      <c r="B665" s="2"/>
      <c r="C665" s="3"/>
      <c r="D665" s="21"/>
      <c r="E665" s="4"/>
      <c r="F665" s="300"/>
      <c r="G665" s="5"/>
      <c r="H665" s="5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</row>
    <row r="666" spans="1:28" ht="15.75" customHeight="1">
      <c r="A666" s="22"/>
      <c r="B666" s="2"/>
      <c r="C666" s="3"/>
      <c r="D666" s="21"/>
      <c r="E666" s="4"/>
      <c r="F666" s="300"/>
      <c r="G666" s="5"/>
      <c r="H666" s="5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</row>
    <row r="667" spans="1:28" ht="15.75" customHeight="1">
      <c r="A667" s="22"/>
      <c r="B667" s="2"/>
      <c r="C667" s="3"/>
      <c r="D667" s="21"/>
      <c r="E667" s="4"/>
      <c r="F667" s="300"/>
      <c r="G667" s="5"/>
      <c r="H667" s="5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</row>
    <row r="668" spans="1:28" ht="15.75" customHeight="1">
      <c r="A668" s="22"/>
      <c r="B668" s="2"/>
      <c r="C668" s="3"/>
      <c r="D668" s="21"/>
      <c r="E668" s="4"/>
      <c r="F668" s="300"/>
      <c r="G668" s="5"/>
      <c r="H668" s="5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</row>
    <row r="669" spans="1:28" ht="15.75" customHeight="1">
      <c r="A669" s="22"/>
      <c r="B669" s="2"/>
      <c r="C669" s="3"/>
      <c r="D669" s="21"/>
      <c r="E669" s="4"/>
      <c r="F669" s="300"/>
      <c r="G669" s="5"/>
      <c r="H669" s="5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</row>
    <row r="670" spans="1:28" ht="15.75" customHeight="1">
      <c r="A670" s="22"/>
      <c r="B670" s="2"/>
      <c r="C670" s="3"/>
      <c r="D670" s="21"/>
      <c r="E670" s="4"/>
      <c r="F670" s="300"/>
      <c r="G670" s="5"/>
      <c r="H670" s="5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</row>
    <row r="671" spans="1:28" ht="15.75" customHeight="1">
      <c r="A671" s="22"/>
      <c r="B671" s="2"/>
      <c r="C671" s="3"/>
      <c r="D671" s="21"/>
      <c r="E671" s="4"/>
      <c r="F671" s="300"/>
      <c r="G671" s="5"/>
      <c r="H671" s="5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</row>
    <row r="672" spans="1:28" ht="15.75" customHeight="1">
      <c r="A672" s="22"/>
      <c r="B672" s="2"/>
      <c r="C672" s="3"/>
      <c r="D672" s="21"/>
      <c r="E672" s="4"/>
      <c r="F672" s="300"/>
      <c r="G672" s="5"/>
      <c r="H672" s="5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</row>
    <row r="673" spans="1:28" ht="15.75" customHeight="1">
      <c r="A673" s="22"/>
      <c r="B673" s="2"/>
      <c r="C673" s="3"/>
      <c r="D673" s="21"/>
      <c r="E673" s="4"/>
      <c r="F673" s="300"/>
      <c r="G673" s="5"/>
      <c r="H673" s="5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</row>
    <row r="674" spans="1:28" ht="15.75" customHeight="1">
      <c r="A674" s="22"/>
      <c r="B674" s="2"/>
      <c r="C674" s="3"/>
      <c r="D674" s="21"/>
      <c r="E674" s="4"/>
      <c r="F674" s="300"/>
      <c r="G674" s="5"/>
      <c r="H674" s="5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</row>
    <row r="675" spans="1:28" ht="15.75" customHeight="1">
      <c r="A675" s="22"/>
      <c r="B675" s="2"/>
      <c r="C675" s="3"/>
      <c r="D675" s="21"/>
      <c r="E675" s="4"/>
      <c r="F675" s="300"/>
      <c r="G675" s="5"/>
      <c r="H675" s="5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</row>
    <row r="676" spans="1:28" ht="15.75" customHeight="1">
      <c r="A676" s="22"/>
      <c r="B676" s="2"/>
      <c r="C676" s="3"/>
      <c r="D676" s="21"/>
      <c r="E676" s="4"/>
      <c r="F676" s="300"/>
      <c r="G676" s="5"/>
      <c r="H676" s="5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</row>
    <row r="677" spans="1:28" ht="15.75" customHeight="1">
      <c r="A677" s="22"/>
      <c r="B677" s="2"/>
      <c r="C677" s="3"/>
      <c r="D677" s="21"/>
      <c r="E677" s="4"/>
      <c r="F677" s="300"/>
      <c r="G677" s="5"/>
      <c r="H677" s="5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</row>
    <row r="678" spans="1:28" ht="15.75" customHeight="1">
      <c r="A678" s="22"/>
      <c r="B678" s="2"/>
      <c r="C678" s="3"/>
      <c r="D678" s="21"/>
      <c r="E678" s="4"/>
      <c r="F678" s="300"/>
      <c r="G678" s="5"/>
      <c r="H678" s="5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</row>
    <row r="679" spans="1:28" ht="15.75" customHeight="1">
      <c r="A679" s="22"/>
      <c r="B679" s="2"/>
      <c r="C679" s="3"/>
      <c r="D679" s="21"/>
      <c r="E679" s="4"/>
      <c r="F679" s="300"/>
      <c r="G679" s="5"/>
      <c r="H679" s="5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</row>
    <row r="680" spans="1:28" ht="15.75" customHeight="1">
      <c r="A680" s="22"/>
      <c r="B680" s="2"/>
      <c r="C680" s="3"/>
      <c r="D680" s="21"/>
      <c r="E680" s="4"/>
      <c r="F680" s="300"/>
      <c r="G680" s="5"/>
      <c r="H680" s="5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</row>
    <row r="681" spans="1:28" ht="15.75" customHeight="1">
      <c r="A681" s="22"/>
      <c r="B681" s="2"/>
      <c r="C681" s="3"/>
      <c r="D681" s="21"/>
      <c r="E681" s="4"/>
      <c r="F681" s="300"/>
      <c r="G681" s="5"/>
      <c r="H681" s="5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</row>
    <row r="682" spans="1:28" ht="15.75" customHeight="1">
      <c r="A682" s="22"/>
      <c r="B682" s="2"/>
      <c r="C682" s="3"/>
      <c r="D682" s="21"/>
      <c r="E682" s="4"/>
      <c r="F682" s="300"/>
      <c r="G682" s="5"/>
      <c r="H682" s="5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</row>
    <row r="683" spans="1:28" ht="15.75" customHeight="1">
      <c r="A683" s="22"/>
      <c r="B683" s="2"/>
      <c r="C683" s="3"/>
      <c r="D683" s="21"/>
      <c r="E683" s="4"/>
      <c r="F683" s="300"/>
      <c r="G683" s="5"/>
      <c r="H683" s="5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</row>
    <row r="684" spans="1:28" ht="15.75" customHeight="1">
      <c r="A684" s="22"/>
      <c r="B684" s="2"/>
      <c r="C684" s="3"/>
      <c r="D684" s="21"/>
      <c r="E684" s="4"/>
      <c r="F684" s="300"/>
      <c r="G684" s="5"/>
      <c r="H684" s="5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</row>
    <row r="685" spans="1:28" ht="15.75" customHeight="1">
      <c r="A685" s="22"/>
      <c r="B685" s="2"/>
      <c r="C685" s="3"/>
      <c r="D685" s="21"/>
      <c r="E685" s="4"/>
      <c r="F685" s="300"/>
      <c r="G685" s="5"/>
      <c r="H685" s="5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</row>
    <row r="686" spans="1:28" ht="15.75" customHeight="1">
      <c r="A686" s="22"/>
      <c r="B686" s="2"/>
      <c r="C686" s="3"/>
      <c r="D686" s="21"/>
      <c r="E686" s="4"/>
      <c r="F686" s="300"/>
      <c r="G686" s="5"/>
      <c r="H686" s="5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</row>
    <row r="687" spans="1:28" ht="15.75" customHeight="1">
      <c r="A687" s="22"/>
      <c r="B687" s="2"/>
      <c r="C687" s="3"/>
      <c r="D687" s="21"/>
      <c r="E687" s="4"/>
      <c r="F687" s="300"/>
      <c r="G687" s="5"/>
      <c r="H687" s="5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</row>
    <row r="688" spans="1:28" ht="15.75" customHeight="1">
      <c r="A688" s="22"/>
      <c r="B688" s="2"/>
      <c r="C688" s="3"/>
      <c r="D688" s="21"/>
      <c r="E688" s="4"/>
      <c r="F688" s="300"/>
      <c r="G688" s="5"/>
      <c r="H688" s="5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</row>
    <row r="689" spans="1:28" ht="15.75" customHeight="1">
      <c r="A689" s="22"/>
      <c r="B689" s="2"/>
      <c r="C689" s="3"/>
      <c r="D689" s="21"/>
      <c r="E689" s="4"/>
      <c r="F689" s="300"/>
      <c r="G689" s="5"/>
      <c r="H689" s="5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</row>
    <row r="690" spans="1:28" ht="15.75" customHeight="1">
      <c r="A690" s="22"/>
      <c r="B690" s="2"/>
      <c r="C690" s="3"/>
      <c r="D690" s="21"/>
      <c r="E690" s="4"/>
      <c r="F690" s="300"/>
      <c r="G690" s="5"/>
      <c r="H690" s="5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</row>
    <row r="691" spans="1:28" ht="15.75" customHeight="1">
      <c r="A691" s="22"/>
      <c r="B691" s="2"/>
      <c r="C691" s="3"/>
      <c r="D691" s="21"/>
      <c r="E691" s="4"/>
      <c r="F691" s="300"/>
      <c r="G691" s="5"/>
      <c r="H691" s="5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</row>
    <row r="692" spans="1:28" ht="15.75" customHeight="1">
      <c r="A692" s="22"/>
      <c r="B692" s="2"/>
      <c r="C692" s="3"/>
      <c r="D692" s="21"/>
      <c r="E692" s="4"/>
      <c r="F692" s="300"/>
      <c r="G692" s="5"/>
      <c r="H692" s="5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</row>
    <row r="693" spans="1:28" ht="15.75" customHeight="1">
      <c r="A693" s="22"/>
      <c r="B693" s="2"/>
      <c r="C693" s="3"/>
      <c r="D693" s="21"/>
      <c r="E693" s="4"/>
      <c r="F693" s="300"/>
      <c r="G693" s="5"/>
      <c r="H693" s="5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</row>
    <row r="694" spans="1:28" ht="15.75" customHeight="1">
      <c r="A694" s="22"/>
      <c r="B694" s="2"/>
      <c r="C694" s="3"/>
      <c r="D694" s="21"/>
      <c r="E694" s="4"/>
      <c r="F694" s="300"/>
      <c r="G694" s="5"/>
      <c r="H694" s="5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</row>
    <row r="695" spans="1:28" ht="15.75" customHeight="1">
      <c r="A695" s="22"/>
      <c r="B695" s="2"/>
      <c r="C695" s="3"/>
      <c r="D695" s="21"/>
      <c r="E695" s="4"/>
      <c r="F695" s="300"/>
      <c r="G695" s="5"/>
      <c r="H695" s="5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</row>
    <row r="696" spans="1:28" ht="15.75" customHeight="1">
      <c r="A696" s="22"/>
      <c r="B696" s="2"/>
      <c r="C696" s="3"/>
      <c r="D696" s="21"/>
      <c r="E696" s="4"/>
      <c r="F696" s="300"/>
      <c r="G696" s="5"/>
      <c r="H696" s="5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</row>
    <row r="697" spans="1:28" ht="15.75" customHeight="1">
      <c r="A697" s="22"/>
      <c r="B697" s="2"/>
      <c r="C697" s="3"/>
      <c r="D697" s="21"/>
      <c r="E697" s="4"/>
      <c r="F697" s="300"/>
      <c r="G697" s="5"/>
      <c r="H697" s="5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</row>
    <row r="698" spans="1:28" ht="15.75" customHeight="1">
      <c r="A698" s="22"/>
      <c r="B698" s="2"/>
      <c r="C698" s="3"/>
      <c r="D698" s="21"/>
      <c r="E698" s="4"/>
      <c r="F698" s="300"/>
      <c r="G698" s="5"/>
      <c r="H698" s="5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</row>
    <row r="699" spans="1:28" ht="15.75" customHeight="1">
      <c r="A699" s="22"/>
      <c r="B699" s="2"/>
      <c r="C699" s="3"/>
      <c r="D699" s="21"/>
      <c r="E699" s="4"/>
      <c r="F699" s="300"/>
      <c r="G699" s="5"/>
      <c r="H699" s="5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</row>
    <row r="700" spans="1:28" ht="15.75" customHeight="1">
      <c r="A700" s="22"/>
      <c r="B700" s="2"/>
      <c r="C700" s="3"/>
      <c r="D700" s="21"/>
      <c r="E700" s="4"/>
      <c r="F700" s="300"/>
      <c r="G700" s="5"/>
      <c r="H700" s="5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</row>
    <row r="701" spans="1:28" ht="15.75" customHeight="1">
      <c r="A701" s="22"/>
      <c r="B701" s="2"/>
      <c r="C701" s="3"/>
      <c r="D701" s="21"/>
      <c r="E701" s="4"/>
      <c r="F701" s="300"/>
      <c r="G701" s="5"/>
      <c r="H701" s="5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</row>
    <row r="702" spans="1:28" ht="15.75" customHeight="1">
      <c r="A702" s="22"/>
      <c r="B702" s="2"/>
      <c r="C702" s="3"/>
      <c r="D702" s="21"/>
      <c r="E702" s="4"/>
      <c r="F702" s="300"/>
      <c r="G702" s="5"/>
      <c r="H702" s="5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</row>
    <row r="703" spans="1:28" ht="15.75" customHeight="1">
      <c r="A703" s="22"/>
      <c r="B703" s="2"/>
      <c r="C703" s="3"/>
      <c r="D703" s="21"/>
      <c r="E703" s="4"/>
      <c r="F703" s="300"/>
      <c r="G703" s="5"/>
      <c r="H703" s="5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</row>
    <row r="704" spans="1:28" ht="15.75" customHeight="1">
      <c r="A704" s="22"/>
      <c r="B704" s="2"/>
      <c r="C704" s="3"/>
      <c r="D704" s="21"/>
      <c r="E704" s="4"/>
      <c r="F704" s="300"/>
      <c r="G704" s="5"/>
      <c r="H704" s="5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</row>
  </sheetData>
  <mergeCells count="8">
    <mergeCell ref="A29:F29"/>
    <mergeCell ref="A30:F30"/>
    <mergeCell ref="G1:H1"/>
    <mergeCell ref="A10:H10"/>
    <mergeCell ref="F25:G25"/>
    <mergeCell ref="F26:G26"/>
    <mergeCell ref="F27:G27"/>
    <mergeCell ref="A28:F28"/>
  </mergeCells>
  <conditionalFormatting sqref="F11:G11">
    <cfRule type="cellIs" dxfId="41" priority="5" stopIfTrue="1" operator="equal">
      <formula>0</formula>
    </cfRule>
  </conditionalFormatting>
  <printOptions horizontalCentered="1"/>
  <pageMargins left="0" right="0" top="0.47244094488188981" bottom="0.62992125984251968" header="0" footer="0"/>
  <pageSetup paperSize="9" scale="45" orientation="portrait" r:id="rId1"/>
  <headerFooter>
    <oddFooter>&amp;CPágina &amp;P de</oddFooter>
  </headerFooter>
  <colBreaks count="1" manualBreakCount="1">
    <brk id="9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1:AO2936"/>
  <sheetViews>
    <sheetView view="pageBreakPreview" topLeftCell="A2690" zoomScale="60" zoomScaleNormal="40" workbookViewId="0">
      <selection activeCell="G2752" sqref="G2752"/>
    </sheetView>
  </sheetViews>
  <sheetFormatPr defaultColWidth="12.625" defaultRowHeight="15" customHeight="1"/>
  <cols>
    <col min="1" max="1" width="7.625" style="461" bestFit="1" customWidth="1"/>
    <col min="2" max="2" width="13.125" style="461" bestFit="1" customWidth="1"/>
    <col min="3" max="3" width="10.75" customWidth="1"/>
    <col min="4" max="4" width="27" style="480" customWidth="1"/>
    <col min="5" max="5" width="21.375" style="429" customWidth="1"/>
    <col min="6" max="6" width="18.625" style="429" customWidth="1"/>
    <col min="7" max="7" width="22.75" style="429" customWidth="1"/>
    <col min="8" max="8" width="15.5" style="429" customWidth="1"/>
    <col min="9" max="9" width="19.75" style="429" customWidth="1"/>
    <col min="10" max="13" width="9.125" style="429" customWidth="1"/>
    <col min="14" max="14" width="2.375" style="429" customWidth="1"/>
    <col min="15" max="15" width="3.25" style="429" customWidth="1"/>
    <col min="16" max="16" width="4.625" style="429" customWidth="1"/>
    <col min="17" max="17" width="2.5" style="429" customWidth="1"/>
    <col min="18" max="18" width="9.125" style="429" customWidth="1"/>
    <col min="19" max="19" width="24.5" style="429" customWidth="1"/>
    <col min="20" max="20" width="11.25" style="461" customWidth="1"/>
    <col min="21" max="21" width="14.875" style="302" customWidth="1"/>
    <col min="22" max="22" width="2.625" hidden="1" customWidth="1"/>
    <col min="23" max="23" width="7.5" customWidth="1"/>
    <col min="24" max="24" width="52.125" style="441" customWidth="1"/>
    <col min="25" max="29" width="2.625" customWidth="1"/>
    <col min="30" max="30" width="10.875" customWidth="1"/>
    <col min="31" max="41" width="2.625" customWidth="1"/>
  </cols>
  <sheetData>
    <row r="1" spans="1:41" ht="19.5" customHeight="1">
      <c r="A1" s="462"/>
      <c r="B1" s="459"/>
      <c r="C1" s="451"/>
      <c r="D1" s="465"/>
      <c r="E1" s="451"/>
      <c r="F1" s="451"/>
      <c r="G1" s="451"/>
      <c r="H1" s="451"/>
      <c r="I1" s="451"/>
      <c r="J1" s="451"/>
      <c r="K1" s="451"/>
      <c r="L1" s="451"/>
      <c r="M1" s="451"/>
      <c r="N1" s="451"/>
      <c r="O1" s="451"/>
      <c r="P1" s="451"/>
      <c r="Q1" s="451"/>
      <c r="R1" s="451"/>
      <c r="S1" s="880" t="s">
        <v>1247</v>
      </c>
      <c r="T1" s="880"/>
      <c r="U1" s="881"/>
      <c r="V1" s="26"/>
      <c r="W1" s="26"/>
      <c r="X1" s="440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</row>
    <row r="2" spans="1:41">
      <c r="A2" s="463"/>
      <c r="B2" s="460"/>
      <c r="C2" s="444"/>
      <c r="D2" s="466"/>
      <c r="E2" s="444"/>
      <c r="F2" s="444"/>
      <c r="G2" s="444"/>
      <c r="H2" s="444"/>
      <c r="I2" s="444"/>
      <c r="J2" s="444"/>
      <c r="K2" s="444"/>
      <c r="L2" s="444"/>
      <c r="M2" s="444"/>
      <c r="N2" s="444"/>
      <c r="O2" s="444"/>
      <c r="P2" s="444"/>
      <c r="Q2" s="444"/>
      <c r="R2" s="444"/>
      <c r="S2" s="444"/>
      <c r="T2" s="460"/>
      <c r="U2" s="491"/>
      <c r="V2" s="26"/>
      <c r="W2" s="26"/>
      <c r="X2" s="440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</row>
    <row r="3" spans="1:41" ht="24" customHeight="1">
      <c r="A3" s="463"/>
      <c r="B3" s="460"/>
      <c r="C3" s="444"/>
      <c r="D3" s="466"/>
      <c r="E3" s="444"/>
      <c r="F3" s="444"/>
      <c r="G3" s="444"/>
      <c r="H3" s="444"/>
      <c r="I3" s="444"/>
      <c r="J3" s="444"/>
      <c r="K3" s="444"/>
      <c r="L3" s="444"/>
      <c r="M3" s="444"/>
      <c r="N3" s="444"/>
      <c r="O3" s="444"/>
      <c r="P3" s="444"/>
      <c r="Q3" s="444"/>
      <c r="R3" s="444"/>
      <c r="S3" s="444"/>
      <c r="T3" s="460"/>
      <c r="U3" s="491"/>
      <c r="V3" s="26"/>
      <c r="W3" s="26"/>
      <c r="X3" s="440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</row>
    <row r="4" spans="1:41">
      <c r="A4" s="463"/>
      <c r="B4" s="460"/>
      <c r="C4" s="444"/>
      <c r="D4" s="466"/>
      <c r="E4" s="444"/>
      <c r="F4" s="444"/>
      <c r="G4" s="444"/>
      <c r="H4" s="444"/>
      <c r="I4" s="444"/>
      <c r="J4" s="444"/>
      <c r="K4" s="444"/>
      <c r="L4" s="444"/>
      <c r="M4" s="444"/>
      <c r="N4" s="444"/>
      <c r="O4" s="444"/>
      <c r="P4" s="444"/>
      <c r="Q4" s="444"/>
      <c r="R4" s="444"/>
      <c r="S4" s="444"/>
      <c r="T4" s="460"/>
      <c r="U4" s="491"/>
      <c r="V4" s="26"/>
      <c r="W4" s="26"/>
      <c r="X4" s="440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</row>
    <row r="5" spans="1:41" ht="22.5" customHeight="1">
      <c r="A5" s="463"/>
      <c r="B5" s="460"/>
      <c r="C5" s="444"/>
      <c r="D5" s="466"/>
      <c r="E5" s="454" t="str">
        <f>'ORÇAMENTO CONSOLIDADO'!$D$4</f>
        <v xml:space="preserve">    Objeto: Construção EMEI Nova Prata</v>
      </c>
      <c r="F5" s="444"/>
      <c r="G5" s="444"/>
      <c r="H5" s="444"/>
      <c r="I5" s="444"/>
      <c r="J5" s="444"/>
      <c r="K5" s="444"/>
      <c r="L5" s="444"/>
      <c r="M5" s="444"/>
      <c r="N5" s="444"/>
      <c r="O5" s="444"/>
      <c r="P5" s="444"/>
      <c r="Q5" s="444"/>
      <c r="R5" s="444"/>
      <c r="S5" s="444"/>
      <c r="T5" s="460"/>
      <c r="U5" s="491"/>
      <c r="V5" s="26"/>
      <c r="W5" s="26"/>
      <c r="X5" s="440"/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</row>
    <row r="6" spans="1:41" ht="26.25">
      <c r="A6" s="463"/>
      <c r="B6" s="460"/>
      <c r="C6" s="444"/>
      <c r="D6" s="466"/>
      <c r="E6" s="454" t="str">
        <f>'ORÇAMENTO CONSOLIDADO'!$D$5</f>
        <v xml:space="preserve">    Recurso: Estadual</v>
      </c>
      <c r="F6" s="444"/>
      <c r="G6" s="444"/>
      <c r="H6" s="444"/>
      <c r="I6" s="444"/>
      <c r="J6" s="444"/>
      <c r="K6" s="444"/>
      <c r="L6" s="444"/>
      <c r="M6" s="444"/>
      <c r="N6" s="444"/>
      <c r="O6" s="444"/>
      <c r="P6" s="444"/>
      <c r="Q6" s="444"/>
      <c r="R6" s="444"/>
      <c r="S6" s="444"/>
      <c r="T6" s="460"/>
      <c r="U6" s="491"/>
      <c r="V6" s="26"/>
      <c r="W6" s="26"/>
      <c r="X6" s="440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</row>
    <row r="7" spans="1:41">
      <c r="A7" s="463"/>
      <c r="B7" s="460"/>
      <c r="C7" s="444"/>
      <c r="D7" s="466"/>
      <c r="E7" s="444"/>
      <c r="F7" s="444"/>
      <c r="G7" s="444"/>
      <c r="H7" s="444"/>
      <c r="I7" s="444"/>
      <c r="J7" s="444"/>
      <c r="K7" s="444"/>
      <c r="L7" s="444"/>
      <c r="M7" s="444"/>
      <c r="N7" s="444"/>
      <c r="O7" s="444"/>
      <c r="P7" s="444"/>
      <c r="Q7" s="444"/>
      <c r="R7" s="444"/>
      <c r="S7" s="444"/>
      <c r="T7" s="460"/>
      <c r="U7" s="491"/>
      <c r="V7" s="26"/>
      <c r="W7" s="26"/>
      <c r="X7" s="440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</row>
    <row r="8" spans="1:41" ht="21" customHeight="1">
      <c r="A8" s="463"/>
      <c r="B8" s="460"/>
      <c r="C8" s="444"/>
      <c r="D8" s="466"/>
      <c r="E8" s="444"/>
      <c r="F8" s="444"/>
      <c r="G8" s="444"/>
      <c r="H8" s="444"/>
      <c r="I8" s="444"/>
      <c r="J8" s="444"/>
      <c r="K8" s="444"/>
      <c r="L8" s="444"/>
      <c r="M8" s="444"/>
      <c r="N8" s="444"/>
      <c r="O8" s="444"/>
      <c r="P8" s="444"/>
      <c r="Q8" s="444"/>
      <c r="R8" s="444"/>
      <c r="S8" s="444"/>
      <c r="T8" s="460"/>
      <c r="U8" s="491"/>
      <c r="V8" s="26"/>
      <c r="W8" s="26"/>
      <c r="X8" s="440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</row>
    <row r="9" spans="1:41" ht="34.5" customHeight="1" thickBot="1">
      <c r="A9" s="464"/>
      <c r="B9" s="190"/>
      <c r="C9" s="452"/>
      <c r="D9" s="467"/>
      <c r="E9" s="452"/>
      <c r="F9" s="452"/>
      <c r="G9" s="452"/>
      <c r="H9" s="452"/>
      <c r="I9" s="452"/>
      <c r="J9" s="452"/>
      <c r="K9" s="452"/>
      <c r="L9" s="452"/>
      <c r="M9" s="452"/>
      <c r="N9" s="452"/>
      <c r="O9" s="452"/>
      <c r="P9" s="452"/>
      <c r="Q9" s="452"/>
      <c r="R9" s="452"/>
      <c r="S9" s="453"/>
      <c r="T9" s="481"/>
      <c r="U9" s="492"/>
      <c r="V9" s="26"/>
      <c r="W9" s="26"/>
      <c r="X9" s="440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</row>
    <row r="10" spans="1:41" ht="21" customHeight="1">
      <c r="A10" s="910" t="s">
        <v>642</v>
      </c>
      <c r="B10" s="911"/>
      <c r="C10" s="911"/>
      <c r="D10" s="911"/>
      <c r="E10" s="911"/>
      <c r="F10" s="911"/>
      <c r="G10" s="911"/>
      <c r="H10" s="911"/>
      <c r="I10" s="911"/>
      <c r="J10" s="911"/>
      <c r="K10" s="911"/>
      <c r="L10" s="911"/>
      <c r="M10" s="911"/>
      <c r="N10" s="911"/>
      <c r="O10" s="911"/>
      <c r="P10" s="911"/>
      <c r="Q10" s="911"/>
      <c r="R10" s="911"/>
      <c r="S10" s="911"/>
      <c r="T10" s="911"/>
      <c r="U10" s="912"/>
      <c r="V10" s="26"/>
      <c r="W10" s="26"/>
      <c r="X10" s="440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</row>
    <row r="11" spans="1:41" ht="21" customHeight="1">
      <c r="A11" s="651" t="s">
        <v>643</v>
      </c>
      <c r="B11" s="7" t="s">
        <v>644</v>
      </c>
      <c r="C11" s="7" t="s">
        <v>645</v>
      </c>
      <c r="D11" s="913" t="s">
        <v>646</v>
      </c>
      <c r="E11" s="885"/>
      <c r="F11" s="885"/>
      <c r="G11" s="885"/>
      <c r="H11" s="885"/>
      <c r="I11" s="885"/>
      <c r="J11" s="885"/>
      <c r="K11" s="885"/>
      <c r="L11" s="885"/>
      <c r="M11" s="885"/>
      <c r="N11" s="885"/>
      <c r="O11" s="885"/>
      <c r="P11" s="885"/>
      <c r="Q11" s="885"/>
      <c r="R11" s="885"/>
      <c r="S11" s="900"/>
      <c r="T11" s="7" t="s">
        <v>29</v>
      </c>
      <c r="U11" s="652" t="s">
        <v>647</v>
      </c>
      <c r="V11" s="26"/>
      <c r="W11" s="26"/>
      <c r="X11" s="440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26"/>
      <c r="AM11" s="26"/>
      <c r="AN11" s="26"/>
      <c r="AO11" s="26"/>
    </row>
    <row r="12" spans="1:41" ht="21" customHeight="1">
      <c r="A12" s="653">
        <v>1</v>
      </c>
      <c r="B12" s="654"/>
      <c r="C12" s="654"/>
      <c r="D12" s="914" t="s">
        <v>10</v>
      </c>
      <c r="E12" s="894"/>
      <c r="F12" s="894"/>
      <c r="G12" s="894"/>
      <c r="H12" s="894"/>
      <c r="I12" s="894"/>
      <c r="J12" s="894"/>
      <c r="K12" s="894"/>
      <c r="L12" s="894"/>
      <c r="M12" s="894"/>
      <c r="N12" s="894"/>
      <c r="O12" s="894"/>
      <c r="P12" s="894"/>
      <c r="Q12" s="894"/>
      <c r="R12" s="894"/>
      <c r="S12" s="915"/>
      <c r="T12" s="654"/>
      <c r="U12" s="655"/>
      <c r="V12" s="26"/>
      <c r="W12" s="26"/>
      <c r="X12" s="440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</row>
    <row r="13" spans="1:41" ht="21" customHeight="1">
      <c r="A13" s="656"/>
      <c r="B13" s="29"/>
      <c r="C13" s="29"/>
      <c r="D13" s="916"/>
      <c r="E13" s="885"/>
      <c r="F13" s="885"/>
      <c r="G13" s="885"/>
      <c r="H13" s="885"/>
      <c r="I13" s="885"/>
      <c r="J13" s="885"/>
      <c r="K13" s="885"/>
      <c r="L13" s="885"/>
      <c r="M13" s="885"/>
      <c r="N13" s="885"/>
      <c r="O13" s="885"/>
      <c r="P13" s="885"/>
      <c r="Q13" s="885"/>
      <c r="R13" s="885"/>
      <c r="S13" s="900"/>
      <c r="T13" s="30"/>
      <c r="U13" s="657"/>
      <c r="V13" s="26"/>
      <c r="W13" s="26"/>
      <c r="X13" s="440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</row>
    <row r="14" spans="1:41" ht="21" customHeight="1">
      <c r="A14" s="656" t="s">
        <v>11</v>
      </c>
      <c r="B14" s="658">
        <v>103689</v>
      </c>
      <c r="C14" s="15" t="s">
        <v>12</v>
      </c>
      <c r="D14" s="909" t="s">
        <v>13</v>
      </c>
      <c r="E14" s="885"/>
      <c r="F14" s="885"/>
      <c r="G14" s="885"/>
      <c r="H14" s="885"/>
      <c r="I14" s="885"/>
      <c r="J14" s="885"/>
      <c r="K14" s="885"/>
      <c r="L14" s="885"/>
      <c r="M14" s="885"/>
      <c r="N14" s="885"/>
      <c r="O14" s="885"/>
      <c r="P14" s="885"/>
      <c r="Q14" s="885"/>
      <c r="R14" s="885"/>
      <c r="S14" s="900"/>
      <c r="T14" s="12" t="s">
        <v>627</v>
      </c>
      <c r="U14" s="659">
        <v>24</v>
      </c>
      <c r="V14" s="26"/>
      <c r="W14" s="26"/>
      <c r="X14" s="440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</row>
    <row r="15" spans="1:41" ht="21" customHeight="1">
      <c r="A15" s="656"/>
      <c r="B15" s="31"/>
      <c r="C15" s="15"/>
      <c r="D15" s="902" t="s">
        <v>648</v>
      </c>
      <c r="E15" s="885"/>
      <c r="F15" s="885"/>
      <c r="G15" s="885"/>
      <c r="H15" s="885"/>
      <c r="I15" s="885"/>
      <c r="J15" s="885"/>
      <c r="K15" s="885"/>
      <c r="L15" s="885"/>
      <c r="M15" s="885"/>
      <c r="N15" s="885"/>
      <c r="O15" s="885"/>
      <c r="P15" s="885"/>
      <c r="Q15" s="885"/>
      <c r="R15" s="885"/>
      <c r="S15" s="900"/>
      <c r="T15" s="12"/>
      <c r="U15" s="659"/>
      <c r="V15" s="26"/>
      <c r="W15" s="26"/>
      <c r="X15" s="440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</row>
    <row r="16" spans="1:41" ht="21" customHeight="1">
      <c r="A16" s="656" t="s">
        <v>15</v>
      </c>
      <c r="B16" s="658" t="s">
        <v>16</v>
      </c>
      <c r="C16" s="15" t="s">
        <v>17</v>
      </c>
      <c r="D16" s="909" t="s">
        <v>18</v>
      </c>
      <c r="E16" s="885"/>
      <c r="F16" s="885"/>
      <c r="G16" s="885"/>
      <c r="H16" s="885"/>
      <c r="I16" s="885"/>
      <c r="J16" s="885"/>
      <c r="K16" s="885"/>
      <c r="L16" s="885"/>
      <c r="M16" s="885"/>
      <c r="N16" s="885"/>
      <c r="O16" s="885"/>
      <c r="P16" s="885"/>
      <c r="Q16" s="885"/>
      <c r="R16" s="885"/>
      <c r="S16" s="900"/>
      <c r="T16" s="12" t="s">
        <v>627</v>
      </c>
      <c r="U16" s="659">
        <v>12</v>
      </c>
      <c r="V16" s="26"/>
      <c r="W16" s="26"/>
      <c r="X16" s="440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</row>
    <row r="17" spans="1:41" ht="21" customHeight="1">
      <c r="A17" s="656"/>
      <c r="B17" s="31"/>
      <c r="C17" s="15"/>
      <c r="D17" s="909" t="s">
        <v>649</v>
      </c>
      <c r="E17" s="885"/>
      <c r="F17" s="885"/>
      <c r="G17" s="885"/>
      <c r="H17" s="885"/>
      <c r="I17" s="885"/>
      <c r="J17" s="885"/>
      <c r="K17" s="885"/>
      <c r="L17" s="885"/>
      <c r="M17" s="885"/>
      <c r="N17" s="885"/>
      <c r="O17" s="885"/>
      <c r="P17" s="885"/>
      <c r="Q17" s="885"/>
      <c r="R17" s="885"/>
      <c r="S17" s="900"/>
      <c r="T17" s="12"/>
      <c r="U17" s="659"/>
      <c r="V17" s="26"/>
      <c r="W17" s="26"/>
      <c r="X17" s="440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</row>
    <row r="18" spans="1:41" ht="21" customHeight="1">
      <c r="A18" s="656" t="s">
        <v>19</v>
      </c>
      <c r="B18" s="658" t="s">
        <v>20</v>
      </c>
      <c r="C18" s="15" t="s">
        <v>17</v>
      </c>
      <c r="D18" s="909" t="s">
        <v>21</v>
      </c>
      <c r="E18" s="885"/>
      <c r="F18" s="885"/>
      <c r="G18" s="885"/>
      <c r="H18" s="885"/>
      <c r="I18" s="885"/>
      <c r="J18" s="885"/>
      <c r="K18" s="885"/>
      <c r="L18" s="885"/>
      <c r="M18" s="885"/>
      <c r="N18" s="885"/>
      <c r="O18" s="885"/>
      <c r="P18" s="885"/>
      <c r="Q18" s="885"/>
      <c r="R18" s="885"/>
      <c r="S18" s="900"/>
      <c r="T18" s="12" t="s">
        <v>627</v>
      </c>
      <c r="U18" s="659">
        <v>12</v>
      </c>
      <c r="V18" s="26"/>
      <c r="W18" s="26"/>
      <c r="X18" s="440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</row>
    <row r="19" spans="1:41" ht="21" customHeight="1">
      <c r="A19" s="656"/>
      <c r="B19" s="31"/>
      <c r="C19" s="15"/>
      <c r="D19" s="909" t="s">
        <v>650</v>
      </c>
      <c r="E19" s="885"/>
      <c r="F19" s="885"/>
      <c r="G19" s="885"/>
      <c r="H19" s="885"/>
      <c r="I19" s="885"/>
      <c r="J19" s="885"/>
      <c r="K19" s="885"/>
      <c r="L19" s="885"/>
      <c r="M19" s="885"/>
      <c r="N19" s="885"/>
      <c r="O19" s="885"/>
      <c r="P19" s="885"/>
      <c r="Q19" s="885"/>
      <c r="R19" s="885"/>
      <c r="S19" s="900"/>
      <c r="T19" s="12"/>
      <c r="U19" s="659"/>
      <c r="V19" s="26"/>
      <c r="W19" s="26"/>
      <c r="X19" s="440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</row>
    <row r="20" spans="1:41" ht="21" customHeight="1">
      <c r="A20" s="656" t="s">
        <v>22</v>
      </c>
      <c r="B20" s="658" t="s">
        <v>23</v>
      </c>
      <c r="C20" s="15" t="s">
        <v>17</v>
      </c>
      <c r="D20" s="909" t="s">
        <v>24</v>
      </c>
      <c r="E20" s="885"/>
      <c r="F20" s="885"/>
      <c r="G20" s="885"/>
      <c r="H20" s="885"/>
      <c r="I20" s="885"/>
      <c r="J20" s="885"/>
      <c r="K20" s="885"/>
      <c r="L20" s="885"/>
      <c r="M20" s="885"/>
      <c r="N20" s="885"/>
      <c r="O20" s="885"/>
      <c r="P20" s="885"/>
      <c r="Q20" s="885"/>
      <c r="R20" s="885"/>
      <c r="S20" s="900"/>
      <c r="T20" s="12" t="s">
        <v>627</v>
      </c>
      <c r="U20" s="659">
        <v>24</v>
      </c>
      <c r="V20" s="26"/>
      <c r="W20" s="26"/>
      <c r="X20" s="440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</row>
    <row r="21" spans="1:41" ht="21" customHeight="1">
      <c r="A21" s="656"/>
      <c r="B21" s="31"/>
      <c r="C21" s="15"/>
      <c r="D21" s="909" t="s">
        <v>651</v>
      </c>
      <c r="E21" s="885"/>
      <c r="F21" s="885"/>
      <c r="G21" s="885"/>
      <c r="H21" s="885"/>
      <c r="I21" s="885"/>
      <c r="J21" s="885"/>
      <c r="K21" s="885"/>
      <c r="L21" s="885"/>
      <c r="M21" s="885"/>
      <c r="N21" s="885"/>
      <c r="O21" s="885"/>
      <c r="P21" s="885"/>
      <c r="Q21" s="885"/>
      <c r="R21" s="885"/>
      <c r="S21" s="900"/>
      <c r="T21" s="12"/>
      <c r="U21" s="659"/>
      <c r="V21" s="26"/>
      <c r="W21" s="26"/>
      <c r="X21" s="440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</row>
    <row r="22" spans="1:41" ht="21" customHeight="1">
      <c r="A22" s="656" t="s">
        <v>25</v>
      </c>
      <c r="B22" s="660" t="s">
        <v>26</v>
      </c>
      <c r="C22" s="15" t="s">
        <v>27</v>
      </c>
      <c r="D22" s="909" t="s">
        <v>28</v>
      </c>
      <c r="E22" s="885"/>
      <c r="F22" s="885"/>
      <c r="G22" s="885"/>
      <c r="H22" s="885"/>
      <c r="I22" s="885"/>
      <c r="J22" s="885"/>
      <c r="K22" s="885"/>
      <c r="L22" s="885"/>
      <c r="M22" s="885"/>
      <c r="N22" s="885"/>
      <c r="O22" s="885"/>
      <c r="P22" s="885"/>
      <c r="Q22" s="885"/>
      <c r="R22" s="885"/>
      <c r="S22" s="900"/>
      <c r="T22" s="12" t="s">
        <v>29</v>
      </c>
      <c r="U22" s="659">
        <v>1</v>
      </c>
      <c r="V22" s="26"/>
      <c r="W22" s="26"/>
      <c r="X22" s="440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</row>
    <row r="23" spans="1:41" ht="21" customHeight="1">
      <c r="A23" s="656"/>
      <c r="B23" s="15"/>
      <c r="C23" s="15"/>
      <c r="D23" s="909" t="s">
        <v>652</v>
      </c>
      <c r="E23" s="885"/>
      <c r="F23" s="885"/>
      <c r="G23" s="885"/>
      <c r="H23" s="885"/>
      <c r="I23" s="885"/>
      <c r="J23" s="885"/>
      <c r="K23" s="885"/>
      <c r="L23" s="885"/>
      <c r="M23" s="885"/>
      <c r="N23" s="885"/>
      <c r="O23" s="885"/>
      <c r="P23" s="885"/>
      <c r="Q23" s="885"/>
      <c r="R23" s="885"/>
      <c r="S23" s="900"/>
      <c r="T23" s="12"/>
      <c r="U23" s="659"/>
      <c r="V23" s="26"/>
      <c r="W23" s="26"/>
      <c r="X23" s="440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</row>
    <row r="24" spans="1:41" ht="21" customHeight="1">
      <c r="A24" s="656" t="s">
        <v>30</v>
      </c>
      <c r="B24" s="658">
        <v>97064</v>
      </c>
      <c r="C24" s="15" t="s">
        <v>12</v>
      </c>
      <c r="D24" s="909" t="s">
        <v>1159</v>
      </c>
      <c r="E24" s="885"/>
      <c r="F24" s="885"/>
      <c r="G24" s="885"/>
      <c r="H24" s="885"/>
      <c r="I24" s="885"/>
      <c r="J24" s="885"/>
      <c r="K24" s="885"/>
      <c r="L24" s="885"/>
      <c r="M24" s="885"/>
      <c r="N24" s="885"/>
      <c r="O24" s="885"/>
      <c r="P24" s="885"/>
      <c r="Q24" s="885"/>
      <c r="R24" s="885"/>
      <c r="S24" s="900"/>
      <c r="T24" s="12" t="s">
        <v>31</v>
      </c>
      <c r="U24" s="659">
        <v>36</v>
      </c>
      <c r="V24" s="26"/>
      <c r="W24" s="26"/>
      <c r="X24" s="440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</row>
    <row r="25" spans="1:41" ht="21" customHeight="1">
      <c r="A25" s="656"/>
      <c r="B25" s="31"/>
      <c r="C25" s="15"/>
      <c r="D25" s="909" t="s">
        <v>1219</v>
      </c>
      <c r="E25" s="885"/>
      <c r="F25" s="885"/>
      <c r="G25" s="885"/>
      <c r="H25" s="885"/>
      <c r="I25" s="885"/>
      <c r="J25" s="885"/>
      <c r="K25" s="885"/>
      <c r="L25" s="885"/>
      <c r="M25" s="885"/>
      <c r="N25" s="885"/>
      <c r="O25" s="885"/>
      <c r="P25" s="885"/>
      <c r="Q25" s="885"/>
      <c r="R25" s="885"/>
      <c r="S25" s="900"/>
      <c r="T25" s="12"/>
      <c r="U25" s="659"/>
      <c r="V25" s="26"/>
      <c r="W25" s="26"/>
      <c r="X25" s="440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</row>
    <row r="26" spans="1:41" ht="21" customHeight="1">
      <c r="A26" s="656" t="s">
        <v>32</v>
      </c>
      <c r="B26" s="31" t="s">
        <v>33</v>
      </c>
      <c r="C26" s="15" t="s">
        <v>17</v>
      </c>
      <c r="D26" s="909" t="s">
        <v>34</v>
      </c>
      <c r="E26" s="885"/>
      <c r="F26" s="885"/>
      <c r="G26" s="885"/>
      <c r="H26" s="885"/>
      <c r="I26" s="885"/>
      <c r="J26" s="885"/>
      <c r="K26" s="885"/>
      <c r="L26" s="885"/>
      <c r="M26" s="885"/>
      <c r="N26" s="885"/>
      <c r="O26" s="885"/>
      <c r="P26" s="885"/>
      <c r="Q26" s="885"/>
      <c r="R26" s="885"/>
      <c r="S26" s="900"/>
      <c r="T26" s="12" t="s">
        <v>627</v>
      </c>
      <c r="U26" s="659">
        <v>154.56</v>
      </c>
      <c r="V26" s="26"/>
      <c r="W26" s="26"/>
      <c r="X26" s="440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</row>
    <row r="27" spans="1:41" ht="21" customHeight="1">
      <c r="A27" s="656"/>
      <c r="B27" s="31"/>
      <c r="C27" s="15"/>
      <c r="D27" s="909" t="s">
        <v>1220</v>
      </c>
      <c r="E27" s="885"/>
      <c r="F27" s="885"/>
      <c r="G27" s="885"/>
      <c r="H27" s="885"/>
      <c r="I27" s="885"/>
      <c r="J27" s="885"/>
      <c r="K27" s="885"/>
      <c r="L27" s="885"/>
      <c r="M27" s="885"/>
      <c r="N27" s="885"/>
      <c r="O27" s="885"/>
      <c r="P27" s="885"/>
      <c r="Q27" s="885"/>
      <c r="R27" s="885"/>
      <c r="S27" s="900"/>
      <c r="T27" s="12"/>
      <c r="U27" s="659"/>
      <c r="V27" s="26"/>
      <c r="W27" s="26"/>
      <c r="X27" s="440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</row>
    <row r="28" spans="1:41" ht="21" customHeight="1">
      <c r="A28" s="656" t="s">
        <v>35</v>
      </c>
      <c r="B28" s="31" t="s">
        <v>36</v>
      </c>
      <c r="C28" s="15" t="s">
        <v>17</v>
      </c>
      <c r="D28" s="909" t="s">
        <v>37</v>
      </c>
      <c r="E28" s="885"/>
      <c r="F28" s="885"/>
      <c r="G28" s="885"/>
      <c r="H28" s="885"/>
      <c r="I28" s="885"/>
      <c r="J28" s="885"/>
      <c r="K28" s="885"/>
      <c r="L28" s="885"/>
      <c r="M28" s="885"/>
      <c r="N28" s="885"/>
      <c r="O28" s="885"/>
      <c r="P28" s="885"/>
      <c r="Q28" s="885"/>
      <c r="R28" s="885"/>
      <c r="S28" s="900"/>
      <c r="T28" s="12" t="s">
        <v>627</v>
      </c>
      <c r="U28" s="659">
        <v>323.91000000000003</v>
      </c>
      <c r="V28" s="26"/>
      <c r="W28" s="26"/>
      <c r="X28" s="440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</row>
    <row r="29" spans="1:41" ht="21" customHeight="1">
      <c r="A29" s="656"/>
      <c r="B29" s="31"/>
      <c r="C29" s="15"/>
      <c r="D29" s="909" t="s">
        <v>653</v>
      </c>
      <c r="E29" s="885"/>
      <c r="F29" s="885"/>
      <c r="G29" s="885"/>
      <c r="H29" s="885"/>
      <c r="I29" s="885"/>
      <c r="J29" s="885"/>
      <c r="K29" s="885"/>
      <c r="L29" s="885"/>
      <c r="M29" s="885"/>
      <c r="N29" s="885"/>
      <c r="O29" s="885"/>
      <c r="P29" s="885"/>
      <c r="Q29" s="885"/>
      <c r="R29" s="885"/>
      <c r="S29" s="900"/>
      <c r="T29" s="12"/>
      <c r="U29" s="659"/>
      <c r="V29" s="26"/>
      <c r="W29" s="26"/>
      <c r="X29" s="440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</row>
    <row r="30" spans="1:41" ht="21" customHeight="1">
      <c r="A30" s="656" t="s">
        <v>38</v>
      </c>
      <c r="B30" s="31" t="s">
        <v>39</v>
      </c>
      <c r="C30" s="15" t="s">
        <v>17</v>
      </c>
      <c r="D30" s="902" t="s">
        <v>40</v>
      </c>
      <c r="E30" s="885"/>
      <c r="F30" s="885"/>
      <c r="G30" s="885"/>
      <c r="H30" s="885"/>
      <c r="I30" s="885"/>
      <c r="J30" s="885"/>
      <c r="K30" s="885"/>
      <c r="L30" s="885"/>
      <c r="M30" s="885"/>
      <c r="N30" s="885"/>
      <c r="O30" s="885"/>
      <c r="P30" s="885"/>
      <c r="Q30" s="885"/>
      <c r="R30" s="885"/>
      <c r="S30" s="900"/>
      <c r="T30" s="12" t="s">
        <v>41</v>
      </c>
      <c r="U30" s="659">
        <v>1</v>
      </c>
      <c r="V30" s="26"/>
      <c r="W30" s="26"/>
      <c r="X30" s="440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</row>
    <row r="31" spans="1:41" ht="21" customHeight="1">
      <c r="A31" s="656"/>
      <c r="B31" s="29"/>
      <c r="C31" s="29"/>
      <c r="D31" s="902" t="s">
        <v>654</v>
      </c>
      <c r="E31" s="885"/>
      <c r="F31" s="885"/>
      <c r="G31" s="885"/>
      <c r="H31" s="885"/>
      <c r="I31" s="885"/>
      <c r="J31" s="885"/>
      <c r="K31" s="885"/>
      <c r="L31" s="885"/>
      <c r="M31" s="885"/>
      <c r="N31" s="885"/>
      <c r="O31" s="885"/>
      <c r="P31" s="885"/>
      <c r="Q31" s="885"/>
      <c r="R31" s="885"/>
      <c r="S31" s="900"/>
      <c r="T31" s="12"/>
      <c r="U31" s="659"/>
      <c r="V31" s="26"/>
      <c r="W31" s="26"/>
      <c r="X31" s="440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</row>
    <row r="32" spans="1:41" ht="21" customHeight="1">
      <c r="A32" s="656" t="s">
        <v>42</v>
      </c>
      <c r="B32" s="31" t="s">
        <v>43</v>
      </c>
      <c r="C32" s="15" t="s">
        <v>17</v>
      </c>
      <c r="D32" s="902" t="s">
        <v>44</v>
      </c>
      <c r="E32" s="885"/>
      <c r="F32" s="885"/>
      <c r="G32" s="885"/>
      <c r="H32" s="885"/>
      <c r="I32" s="885"/>
      <c r="J32" s="885"/>
      <c r="K32" s="885"/>
      <c r="L32" s="885"/>
      <c r="M32" s="885"/>
      <c r="N32" s="885"/>
      <c r="O32" s="885"/>
      <c r="P32" s="885"/>
      <c r="Q32" s="885"/>
      <c r="R32" s="885"/>
      <c r="S32" s="900"/>
      <c r="T32" s="12" t="s">
        <v>31</v>
      </c>
      <c r="U32" s="659">
        <v>30</v>
      </c>
      <c r="V32" s="26"/>
      <c r="W32" s="26"/>
      <c r="X32" s="440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</row>
    <row r="33" spans="1:41" ht="21" customHeight="1">
      <c r="A33" s="656"/>
      <c r="B33" s="29"/>
      <c r="C33" s="29"/>
      <c r="D33" s="902" t="s">
        <v>655</v>
      </c>
      <c r="E33" s="885"/>
      <c r="F33" s="885"/>
      <c r="G33" s="885"/>
      <c r="H33" s="885"/>
      <c r="I33" s="885"/>
      <c r="J33" s="885"/>
      <c r="K33" s="885"/>
      <c r="L33" s="885"/>
      <c r="M33" s="885"/>
      <c r="N33" s="885"/>
      <c r="O33" s="885"/>
      <c r="P33" s="885"/>
      <c r="Q33" s="885"/>
      <c r="R33" s="885"/>
      <c r="S33" s="900"/>
      <c r="T33" s="12"/>
      <c r="U33" s="659"/>
      <c r="V33" s="26"/>
      <c r="W33" s="26"/>
      <c r="X33" s="440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</row>
    <row r="34" spans="1:41" ht="21" customHeight="1">
      <c r="A34" s="656" t="s">
        <v>45</v>
      </c>
      <c r="B34" s="31">
        <v>98525</v>
      </c>
      <c r="C34" s="15" t="s">
        <v>12</v>
      </c>
      <c r="D34" s="902" t="s">
        <v>46</v>
      </c>
      <c r="E34" s="925"/>
      <c r="F34" s="925"/>
      <c r="G34" s="925"/>
      <c r="H34" s="925"/>
      <c r="I34" s="925"/>
      <c r="J34" s="925"/>
      <c r="K34" s="925"/>
      <c r="L34" s="925"/>
      <c r="M34" s="925"/>
      <c r="N34" s="925"/>
      <c r="O34" s="925"/>
      <c r="P34" s="925"/>
      <c r="Q34" s="925"/>
      <c r="R34" s="925"/>
      <c r="S34" s="926"/>
      <c r="T34" s="12" t="s">
        <v>627</v>
      </c>
      <c r="U34" s="659">
        <v>554.97</v>
      </c>
      <c r="V34" s="26"/>
      <c r="W34" s="26"/>
      <c r="X34" s="440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</row>
    <row r="35" spans="1:41" ht="21" customHeight="1">
      <c r="A35" s="656"/>
      <c r="B35" s="31"/>
      <c r="C35" s="15"/>
      <c r="D35" s="902" t="s">
        <v>656</v>
      </c>
      <c r="E35" s="885"/>
      <c r="F35" s="885"/>
      <c r="G35" s="885"/>
      <c r="H35" s="885"/>
      <c r="I35" s="885"/>
      <c r="J35" s="885"/>
      <c r="K35" s="885"/>
      <c r="L35" s="885"/>
      <c r="M35" s="885"/>
      <c r="N35" s="885"/>
      <c r="O35" s="885"/>
      <c r="P35" s="885"/>
      <c r="Q35" s="885"/>
      <c r="R35" s="885"/>
      <c r="S35" s="900"/>
      <c r="T35" s="12"/>
      <c r="U35" s="659"/>
      <c r="V35" s="26"/>
      <c r="W35" s="26"/>
      <c r="X35" s="440"/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</row>
    <row r="36" spans="1:41" ht="21" customHeight="1">
      <c r="A36" s="656" t="s">
        <v>47</v>
      </c>
      <c r="B36" s="15" t="s">
        <v>48</v>
      </c>
      <c r="C36" s="15" t="s">
        <v>17</v>
      </c>
      <c r="D36" s="902" t="s">
        <v>49</v>
      </c>
      <c r="E36" s="885"/>
      <c r="F36" s="885"/>
      <c r="G36" s="885"/>
      <c r="H36" s="885"/>
      <c r="I36" s="885"/>
      <c r="J36" s="885"/>
      <c r="K36" s="885"/>
      <c r="L36" s="885"/>
      <c r="M36" s="885"/>
      <c r="N36" s="885"/>
      <c r="O36" s="885"/>
      <c r="P36" s="885"/>
      <c r="Q36" s="885"/>
      <c r="R36" s="885"/>
      <c r="S36" s="900"/>
      <c r="T36" s="12" t="s">
        <v>29</v>
      </c>
      <c r="U36" s="659">
        <v>6</v>
      </c>
      <c r="V36" s="26"/>
      <c r="W36" s="26"/>
      <c r="X36" s="440"/>
      <c r="Y36" s="26"/>
      <c r="Z36" s="26"/>
      <c r="AA36" s="26"/>
      <c r="AB36" s="26"/>
      <c r="AC36" s="26"/>
      <c r="AD36" s="26"/>
      <c r="AE36" s="26"/>
      <c r="AF36" s="26"/>
      <c r="AG36" s="26"/>
      <c r="AH36" s="26"/>
      <c r="AI36" s="26"/>
      <c r="AJ36" s="26"/>
      <c r="AK36" s="26"/>
      <c r="AL36" s="26"/>
      <c r="AM36" s="26"/>
      <c r="AN36" s="26"/>
      <c r="AO36" s="26"/>
    </row>
    <row r="37" spans="1:41" ht="21" customHeight="1">
      <c r="A37" s="656"/>
      <c r="B37" s="31"/>
      <c r="C37" s="15"/>
      <c r="D37" s="902" t="s">
        <v>657</v>
      </c>
      <c r="E37" s="885"/>
      <c r="F37" s="885"/>
      <c r="G37" s="885"/>
      <c r="H37" s="885"/>
      <c r="I37" s="885"/>
      <c r="J37" s="885"/>
      <c r="K37" s="885"/>
      <c r="L37" s="885"/>
      <c r="M37" s="885"/>
      <c r="N37" s="885"/>
      <c r="O37" s="885"/>
      <c r="P37" s="885"/>
      <c r="Q37" s="885"/>
      <c r="R37" s="885"/>
      <c r="S37" s="900"/>
      <c r="T37" s="12"/>
      <c r="U37" s="659"/>
      <c r="V37" s="26"/>
      <c r="W37" s="26"/>
      <c r="X37" s="440"/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</row>
    <row r="38" spans="1:41" ht="21" customHeight="1">
      <c r="A38" s="656" t="s">
        <v>50</v>
      </c>
      <c r="B38" s="15" t="s">
        <v>51</v>
      </c>
      <c r="C38" s="15" t="s">
        <v>17</v>
      </c>
      <c r="D38" s="902" t="s">
        <v>52</v>
      </c>
      <c r="E38" s="885"/>
      <c r="F38" s="885"/>
      <c r="G38" s="885"/>
      <c r="H38" s="885"/>
      <c r="I38" s="885"/>
      <c r="J38" s="885"/>
      <c r="K38" s="885"/>
      <c r="L38" s="885"/>
      <c r="M38" s="885"/>
      <c r="N38" s="885"/>
      <c r="O38" s="885"/>
      <c r="P38" s="885"/>
      <c r="Q38" s="885"/>
      <c r="R38" s="885"/>
      <c r="S38" s="900"/>
      <c r="T38" s="12" t="s">
        <v>29</v>
      </c>
      <c r="U38" s="659">
        <v>2</v>
      </c>
      <c r="V38" s="26"/>
      <c r="W38" s="26"/>
      <c r="X38" s="440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</row>
    <row r="39" spans="1:41" ht="21" customHeight="1">
      <c r="A39" s="656"/>
      <c r="B39" s="31"/>
      <c r="C39" s="15"/>
      <c r="D39" s="902" t="s">
        <v>658</v>
      </c>
      <c r="E39" s="885"/>
      <c r="F39" s="885"/>
      <c r="G39" s="885"/>
      <c r="H39" s="885"/>
      <c r="I39" s="885"/>
      <c r="J39" s="885"/>
      <c r="K39" s="885"/>
      <c r="L39" s="885"/>
      <c r="M39" s="885"/>
      <c r="N39" s="885"/>
      <c r="O39" s="885"/>
      <c r="P39" s="885"/>
      <c r="Q39" s="885"/>
      <c r="R39" s="885"/>
      <c r="S39" s="900"/>
      <c r="T39" s="12"/>
      <c r="U39" s="659"/>
      <c r="V39" s="26"/>
      <c r="W39" s="26"/>
      <c r="X39" s="440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</row>
    <row r="40" spans="1:41" ht="21" customHeight="1">
      <c r="A40" s="656" t="s">
        <v>53</v>
      </c>
      <c r="B40" s="15" t="s">
        <v>54</v>
      </c>
      <c r="C40" s="15" t="s">
        <v>17</v>
      </c>
      <c r="D40" s="902" t="s">
        <v>55</v>
      </c>
      <c r="E40" s="885"/>
      <c r="F40" s="885"/>
      <c r="G40" s="885"/>
      <c r="H40" s="885"/>
      <c r="I40" s="885"/>
      <c r="J40" s="885"/>
      <c r="K40" s="885"/>
      <c r="L40" s="885"/>
      <c r="M40" s="885"/>
      <c r="N40" s="885"/>
      <c r="O40" s="885"/>
      <c r="P40" s="885"/>
      <c r="Q40" s="885"/>
      <c r="R40" s="885"/>
      <c r="S40" s="900"/>
      <c r="T40" s="12" t="s">
        <v>29</v>
      </c>
      <c r="U40" s="659">
        <v>3</v>
      </c>
      <c r="V40" s="26"/>
      <c r="W40" s="26"/>
      <c r="X40" s="440"/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</row>
    <row r="41" spans="1:41" ht="21" customHeight="1">
      <c r="A41" s="656"/>
      <c r="B41" s="31"/>
      <c r="C41" s="15"/>
      <c r="D41" s="902" t="s">
        <v>659</v>
      </c>
      <c r="E41" s="885"/>
      <c r="F41" s="885"/>
      <c r="G41" s="885"/>
      <c r="H41" s="885"/>
      <c r="I41" s="885"/>
      <c r="J41" s="885"/>
      <c r="K41" s="885"/>
      <c r="L41" s="885"/>
      <c r="M41" s="885"/>
      <c r="N41" s="885"/>
      <c r="O41" s="885"/>
      <c r="P41" s="885"/>
      <c r="Q41" s="885"/>
      <c r="R41" s="885"/>
      <c r="S41" s="900"/>
      <c r="T41" s="12"/>
      <c r="U41" s="659"/>
      <c r="V41" s="26"/>
      <c r="W41" s="26"/>
      <c r="X41" s="440"/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</row>
    <row r="42" spans="1:41" ht="21" customHeight="1">
      <c r="A42" s="656" t="s">
        <v>56</v>
      </c>
      <c r="B42" s="660" t="s">
        <v>57</v>
      </c>
      <c r="C42" s="15" t="s">
        <v>27</v>
      </c>
      <c r="D42" s="902" t="s">
        <v>58</v>
      </c>
      <c r="E42" s="885"/>
      <c r="F42" s="885"/>
      <c r="G42" s="885"/>
      <c r="H42" s="885"/>
      <c r="I42" s="885"/>
      <c r="J42" s="885"/>
      <c r="K42" s="885"/>
      <c r="L42" s="885"/>
      <c r="M42" s="885"/>
      <c r="N42" s="885"/>
      <c r="O42" s="885"/>
      <c r="P42" s="885"/>
      <c r="Q42" s="885"/>
      <c r="R42" s="885"/>
      <c r="S42" s="900"/>
      <c r="T42" s="12" t="s">
        <v>29</v>
      </c>
      <c r="U42" s="659">
        <v>1</v>
      </c>
      <c r="V42" s="26"/>
      <c r="W42" s="26"/>
      <c r="X42" s="440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</row>
    <row r="43" spans="1:41" ht="21" customHeight="1">
      <c r="A43" s="656"/>
      <c r="B43" s="31"/>
      <c r="C43" s="15"/>
      <c r="D43" s="902" t="s">
        <v>660</v>
      </c>
      <c r="E43" s="885"/>
      <c r="F43" s="885"/>
      <c r="G43" s="885"/>
      <c r="H43" s="885"/>
      <c r="I43" s="885"/>
      <c r="J43" s="885"/>
      <c r="K43" s="885"/>
      <c r="L43" s="885"/>
      <c r="M43" s="885"/>
      <c r="N43" s="885"/>
      <c r="O43" s="885"/>
      <c r="P43" s="885"/>
      <c r="Q43" s="885"/>
      <c r="R43" s="885"/>
      <c r="S43" s="900"/>
      <c r="T43" s="12"/>
      <c r="U43" s="659"/>
      <c r="V43" s="26"/>
      <c r="W43" s="26"/>
      <c r="X43" s="440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</row>
    <row r="44" spans="1:41" ht="21" customHeight="1">
      <c r="A44" s="661" t="s">
        <v>59</v>
      </c>
      <c r="B44" s="18" t="s">
        <v>60</v>
      </c>
      <c r="C44" s="12" t="s">
        <v>17</v>
      </c>
      <c r="D44" s="45" t="s">
        <v>61</v>
      </c>
      <c r="E44" s="662"/>
      <c r="F44" s="662"/>
      <c r="G44" s="663"/>
      <c r="H44" s="662"/>
      <c r="I44" s="662"/>
      <c r="J44" s="662"/>
      <c r="K44" s="662"/>
      <c r="L44" s="662"/>
      <c r="M44" s="662"/>
      <c r="N44" s="662"/>
      <c r="O44" s="662"/>
      <c r="P44" s="662"/>
      <c r="Q44" s="662"/>
      <c r="R44" s="664" t="s">
        <v>661</v>
      </c>
      <c r="S44" s="665">
        <f>G47</f>
        <v>240</v>
      </c>
      <c r="T44" s="12" t="s">
        <v>62</v>
      </c>
      <c r="U44" s="659">
        <f>S44</f>
        <v>240</v>
      </c>
      <c r="V44" s="26"/>
      <c r="W44" s="26"/>
      <c r="X44" s="440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</row>
    <row r="45" spans="1:41" ht="21" customHeight="1">
      <c r="A45" s="666"/>
      <c r="B45" s="32"/>
      <c r="C45" s="339"/>
      <c r="D45" s="667"/>
      <c r="E45" s="649"/>
      <c r="F45" s="668"/>
      <c r="G45" s="649"/>
      <c r="H45" s="649"/>
      <c r="I45" s="649"/>
      <c r="J45" s="649"/>
      <c r="K45" s="649"/>
      <c r="L45" s="649"/>
      <c r="M45" s="649"/>
      <c r="N45" s="649"/>
      <c r="O45" s="649"/>
      <c r="P45" s="649"/>
      <c r="Q45" s="649"/>
      <c r="R45" s="669"/>
      <c r="S45" s="669"/>
      <c r="T45" s="483"/>
      <c r="U45" s="670"/>
      <c r="V45" s="26"/>
      <c r="W45" s="26"/>
      <c r="X45" s="440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</row>
    <row r="46" spans="1:41" ht="21" customHeight="1">
      <c r="A46" s="666"/>
      <c r="B46" s="33"/>
      <c r="C46" s="339"/>
      <c r="D46" s="468" t="s">
        <v>662</v>
      </c>
      <c r="E46" s="43">
        <v>16</v>
      </c>
      <c r="F46" s="671" t="s">
        <v>663</v>
      </c>
      <c r="G46" s="44">
        <v>15</v>
      </c>
      <c r="H46" s="672"/>
      <c r="I46" s="649"/>
      <c r="J46" s="649"/>
      <c r="K46" s="649"/>
      <c r="L46" s="649"/>
      <c r="M46" s="649"/>
      <c r="N46" s="649"/>
      <c r="O46" s="649"/>
      <c r="P46" s="649"/>
      <c r="Q46" s="649"/>
      <c r="R46" s="649"/>
      <c r="S46" s="649"/>
      <c r="T46" s="108"/>
      <c r="U46" s="673"/>
      <c r="V46" s="26"/>
      <c r="W46" s="26"/>
      <c r="X46" s="440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</row>
    <row r="47" spans="1:41" ht="21" customHeight="1">
      <c r="A47" s="666"/>
      <c r="B47" s="33"/>
      <c r="C47" s="339"/>
      <c r="D47" s="674"/>
      <c r="E47" s="675"/>
      <c r="F47" s="671" t="s">
        <v>661</v>
      </c>
      <c r="G47" s="44">
        <f>G46*E46</f>
        <v>240</v>
      </c>
      <c r="H47" s="672"/>
      <c r="I47" s="649"/>
      <c r="J47" s="649"/>
      <c r="K47" s="649"/>
      <c r="L47" s="649"/>
      <c r="M47" s="649"/>
      <c r="N47" s="649"/>
      <c r="O47" s="649"/>
      <c r="P47" s="649"/>
      <c r="Q47" s="649"/>
      <c r="R47" s="649"/>
      <c r="S47" s="649"/>
      <c r="T47" s="108"/>
      <c r="U47" s="673"/>
      <c r="V47" s="26"/>
      <c r="W47" s="26"/>
      <c r="X47" s="440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</row>
    <row r="48" spans="1:41" ht="21" customHeight="1">
      <c r="A48" s="666"/>
      <c r="B48" s="33"/>
      <c r="C48" s="339"/>
      <c r="D48" s="674"/>
      <c r="E48" s="675"/>
      <c r="F48" s="671"/>
      <c r="G48" s="676"/>
      <c r="H48" s="672"/>
      <c r="I48" s="649"/>
      <c r="J48" s="649"/>
      <c r="K48" s="649"/>
      <c r="L48" s="649"/>
      <c r="M48" s="649"/>
      <c r="N48" s="649"/>
      <c r="O48" s="649"/>
      <c r="P48" s="649"/>
      <c r="Q48" s="649"/>
      <c r="R48" s="649"/>
      <c r="S48" s="649"/>
      <c r="T48" s="108"/>
      <c r="U48" s="673"/>
      <c r="V48" s="26"/>
      <c r="W48" s="26"/>
      <c r="X48" s="440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</row>
    <row r="49" spans="1:41" ht="21" customHeight="1">
      <c r="A49" s="677" t="s">
        <v>63</v>
      </c>
      <c r="B49" s="10" t="s">
        <v>1236</v>
      </c>
      <c r="C49" s="9" t="s">
        <v>64</v>
      </c>
      <c r="D49" s="678" t="s">
        <v>65</v>
      </c>
      <c r="E49" s="679"/>
      <c r="F49" s="680"/>
      <c r="G49" s="662"/>
      <c r="H49" s="681"/>
      <c r="I49" s="662"/>
      <c r="J49" s="662"/>
      <c r="K49" s="662"/>
      <c r="L49" s="662"/>
      <c r="M49" s="662"/>
      <c r="N49" s="662"/>
      <c r="O49" s="662"/>
      <c r="P49" s="662"/>
      <c r="Q49" s="662"/>
      <c r="R49" s="662"/>
      <c r="S49" s="662">
        <f>E51</f>
        <v>1</v>
      </c>
      <c r="T49" s="12" t="s">
        <v>664</v>
      </c>
      <c r="U49" s="682">
        <f>S49</f>
        <v>1</v>
      </c>
      <c r="V49" s="26"/>
      <c r="W49" s="26"/>
      <c r="X49" s="440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</row>
    <row r="50" spans="1:41" ht="21" customHeight="1">
      <c r="A50" s="683"/>
      <c r="B50" s="684"/>
      <c r="C50" s="685"/>
      <c r="D50" s="686"/>
      <c r="E50" s="675"/>
      <c r="F50" s="671"/>
      <c r="G50" s="649"/>
      <c r="H50" s="672"/>
      <c r="I50" s="649"/>
      <c r="J50" s="649"/>
      <c r="K50" s="649"/>
      <c r="L50" s="649"/>
      <c r="M50" s="649"/>
      <c r="N50" s="649"/>
      <c r="O50" s="649"/>
      <c r="P50" s="649"/>
      <c r="Q50" s="649"/>
      <c r="R50" s="649"/>
      <c r="S50" s="649"/>
      <c r="T50" s="687"/>
      <c r="U50" s="688"/>
      <c r="V50" s="26"/>
      <c r="W50" s="26"/>
      <c r="X50" s="440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</row>
    <row r="51" spans="1:41" ht="21" customHeight="1">
      <c r="A51" s="683"/>
      <c r="B51" s="684"/>
      <c r="C51" s="684"/>
      <c r="D51" s="689" t="s">
        <v>665</v>
      </c>
      <c r="E51" s="43">
        <v>1</v>
      </c>
      <c r="F51" s="690" t="s">
        <v>216</v>
      </c>
      <c r="G51" s="649"/>
      <c r="H51" s="672"/>
      <c r="I51" s="649"/>
      <c r="J51" s="649"/>
      <c r="K51" s="649"/>
      <c r="L51" s="649"/>
      <c r="M51" s="649"/>
      <c r="N51" s="649"/>
      <c r="O51" s="649"/>
      <c r="P51" s="649"/>
      <c r="Q51" s="649"/>
      <c r="R51" s="649"/>
      <c r="S51" s="649"/>
      <c r="T51" s="687"/>
      <c r="U51" s="673"/>
      <c r="V51" s="26"/>
      <c r="W51" s="26"/>
      <c r="X51" s="440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</row>
    <row r="52" spans="1:41" ht="21" customHeight="1">
      <c r="A52" s="666"/>
      <c r="B52" s="33"/>
      <c r="C52" s="691"/>
      <c r="D52" s="692"/>
      <c r="E52" s="675"/>
      <c r="F52" s="671"/>
      <c r="G52" s="389"/>
      <c r="H52" s="672"/>
      <c r="I52" s="649"/>
      <c r="J52" s="649"/>
      <c r="K52" s="649"/>
      <c r="L52" s="649"/>
      <c r="M52" s="649"/>
      <c r="N52" s="649"/>
      <c r="O52" s="649"/>
      <c r="P52" s="649"/>
      <c r="Q52" s="649"/>
      <c r="R52" s="649"/>
      <c r="S52" s="649"/>
      <c r="T52" s="687"/>
      <c r="U52" s="693"/>
      <c r="V52" s="26"/>
      <c r="W52" s="26"/>
      <c r="X52" s="440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</row>
    <row r="53" spans="1:41" ht="21" customHeight="1">
      <c r="A53" s="694" t="s">
        <v>68</v>
      </c>
      <c r="B53" s="8"/>
      <c r="C53" s="8"/>
      <c r="D53" s="903" t="s">
        <v>69</v>
      </c>
      <c r="E53" s="885"/>
      <c r="F53" s="885"/>
      <c r="G53" s="885"/>
      <c r="H53" s="885"/>
      <c r="I53" s="885"/>
      <c r="J53" s="885"/>
      <c r="K53" s="885"/>
      <c r="L53" s="885"/>
      <c r="M53" s="885"/>
      <c r="N53" s="885"/>
      <c r="O53" s="885"/>
      <c r="P53" s="885"/>
      <c r="Q53" s="885"/>
      <c r="R53" s="885"/>
      <c r="S53" s="900"/>
      <c r="T53" s="8"/>
      <c r="U53" s="695"/>
      <c r="V53" s="26"/>
      <c r="W53" s="26"/>
      <c r="X53" s="440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</row>
    <row r="54" spans="1:41" ht="21" customHeight="1">
      <c r="A54" s="696"/>
      <c r="B54" s="35"/>
      <c r="C54" s="35"/>
      <c r="D54" s="904"/>
      <c r="E54" s="885"/>
      <c r="F54" s="885"/>
      <c r="G54" s="885"/>
      <c r="H54" s="885"/>
      <c r="I54" s="885"/>
      <c r="J54" s="885"/>
      <c r="K54" s="885"/>
      <c r="L54" s="885"/>
      <c r="M54" s="885"/>
      <c r="N54" s="885"/>
      <c r="O54" s="885"/>
      <c r="P54" s="885"/>
      <c r="Q54" s="885"/>
      <c r="R54" s="885"/>
      <c r="S54" s="900"/>
      <c r="T54" s="35"/>
      <c r="U54" s="697"/>
      <c r="V54" s="26"/>
      <c r="W54" s="26"/>
      <c r="X54" s="440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</row>
    <row r="55" spans="1:41" ht="21" customHeight="1">
      <c r="A55" s="656" t="s">
        <v>70</v>
      </c>
      <c r="B55" s="15">
        <v>90082</v>
      </c>
      <c r="C55" s="15" t="s">
        <v>12</v>
      </c>
      <c r="D55" s="905" t="s">
        <v>71</v>
      </c>
      <c r="E55" s="885"/>
      <c r="F55" s="885"/>
      <c r="G55" s="885"/>
      <c r="H55" s="885"/>
      <c r="I55" s="885"/>
      <c r="J55" s="885"/>
      <c r="K55" s="885"/>
      <c r="L55" s="885"/>
      <c r="M55" s="885"/>
      <c r="N55" s="885"/>
      <c r="O55" s="885"/>
      <c r="P55" s="885"/>
      <c r="Q55" s="885"/>
      <c r="R55" s="885"/>
      <c r="S55" s="900"/>
      <c r="T55" s="12" t="s">
        <v>136</v>
      </c>
      <c r="U55" s="698">
        <v>543.87</v>
      </c>
      <c r="V55" s="26"/>
      <c r="W55" s="26"/>
      <c r="X55" s="440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</row>
    <row r="56" spans="1:41" ht="21" customHeight="1">
      <c r="A56" s="656"/>
      <c r="B56" s="15"/>
      <c r="C56" s="15"/>
      <c r="D56" s="906" t="s">
        <v>1223</v>
      </c>
      <c r="E56" s="885"/>
      <c r="F56" s="885"/>
      <c r="G56" s="885"/>
      <c r="H56" s="885"/>
      <c r="I56" s="885"/>
      <c r="J56" s="885"/>
      <c r="K56" s="885"/>
      <c r="L56" s="885"/>
      <c r="M56" s="885"/>
      <c r="N56" s="885"/>
      <c r="O56" s="885"/>
      <c r="P56" s="885"/>
      <c r="Q56" s="885"/>
      <c r="R56" s="885"/>
      <c r="S56" s="900"/>
      <c r="T56" s="12"/>
      <c r="U56" s="697"/>
      <c r="V56" s="26"/>
      <c r="W56" s="26"/>
      <c r="X56" s="440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</row>
    <row r="57" spans="1:41" ht="21" customHeight="1">
      <c r="A57" s="656" t="s">
        <v>73</v>
      </c>
      <c r="B57" s="699">
        <v>100974</v>
      </c>
      <c r="C57" s="29" t="s">
        <v>12</v>
      </c>
      <c r="D57" s="907" t="s">
        <v>74</v>
      </c>
      <c r="E57" s="885"/>
      <c r="F57" s="885"/>
      <c r="G57" s="885"/>
      <c r="H57" s="885"/>
      <c r="I57" s="885"/>
      <c r="J57" s="885"/>
      <c r="K57" s="885"/>
      <c r="L57" s="885"/>
      <c r="M57" s="885"/>
      <c r="N57" s="885"/>
      <c r="O57" s="885"/>
      <c r="P57" s="885"/>
      <c r="Q57" s="885"/>
      <c r="R57" s="885"/>
      <c r="S57" s="900"/>
      <c r="T57" s="12" t="s">
        <v>136</v>
      </c>
      <c r="U57" s="698">
        <v>543.87</v>
      </c>
      <c r="V57" s="26"/>
      <c r="W57" s="26"/>
      <c r="X57" s="440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</row>
    <row r="58" spans="1:41" ht="21" customHeight="1">
      <c r="A58" s="656"/>
      <c r="B58" s="15"/>
      <c r="C58" s="15"/>
      <c r="D58" s="906" t="s">
        <v>1224</v>
      </c>
      <c r="E58" s="885"/>
      <c r="F58" s="885"/>
      <c r="G58" s="885"/>
      <c r="H58" s="885"/>
      <c r="I58" s="885"/>
      <c r="J58" s="885"/>
      <c r="K58" s="885"/>
      <c r="L58" s="885"/>
      <c r="M58" s="885"/>
      <c r="N58" s="885"/>
      <c r="O58" s="885"/>
      <c r="P58" s="885"/>
      <c r="Q58" s="885"/>
      <c r="R58" s="885"/>
      <c r="S58" s="900"/>
      <c r="T58" s="12"/>
      <c r="U58" s="697"/>
      <c r="V58" s="26"/>
      <c r="W58" s="26"/>
      <c r="X58" s="440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</row>
    <row r="59" spans="1:41" ht="21" customHeight="1">
      <c r="A59" s="656" t="s">
        <v>75</v>
      </c>
      <c r="B59" s="15">
        <v>95877</v>
      </c>
      <c r="C59" s="15" t="s">
        <v>12</v>
      </c>
      <c r="D59" s="924" t="s">
        <v>76</v>
      </c>
      <c r="E59" s="885"/>
      <c r="F59" s="885"/>
      <c r="G59" s="885"/>
      <c r="H59" s="885"/>
      <c r="I59" s="885"/>
      <c r="J59" s="885"/>
      <c r="K59" s="885"/>
      <c r="L59" s="885"/>
      <c r="M59" s="885"/>
      <c r="N59" s="885"/>
      <c r="O59" s="885"/>
      <c r="P59" s="885"/>
      <c r="Q59" s="885"/>
      <c r="R59" s="885"/>
      <c r="S59" s="900"/>
      <c r="T59" s="12" t="s">
        <v>77</v>
      </c>
      <c r="U59" s="698">
        <v>4405.3500000000004</v>
      </c>
      <c r="V59" s="26"/>
      <c r="W59" s="26"/>
      <c r="X59" s="440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</row>
    <row r="60" spans="1:41" ht="21" customHeight="1">
      <c r="A60" s="656"/>
      <c r="B60" s="15"/>
      <c r="C60" s="15"/>
      <c r="D60" s="924" t="s">
        <v>1225</v>
      </c>
      <c r="E60" s="885"/>
      <c r="F60" s="885"/>
      <c r="G60" s="885"/>
      <c r="H60" s="885"/>
      <c r="I60" s="885"/>
      <c r="J60" s="885"/>
      <c r="K60" s="885"/>
      <c r="L60" s="885"/>
      <c r="M60" s="885"/>
      <c r="N60" s="885"/>
      <c r="O60" s="885"/>
      <c r="P60" s="885"/>
      <c r="Q60" s="885"/>
      <c r="R60" s="885"/>
      <c r="S60" s="900"/>
      <c r="T60" s="12"/>
      <c r="U60" s="697"/>
      <c r="V60" s="26"/>
      <c r="W60" s="26"/>
      <c r="X60" s="440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</row>
    <row r="61" spans="1:41" ht="21" customHeight="1">
      <c r="A61" s="656" t="s">
        <v>78</v>
      </c>
      <c r="B61" s="15" t="s">
        <v>1237</v>
      </c>
      <c r="C61" s="15" t="s">
        <v>64</v>
      </c>
      <c r="D61" s="924" t="s">
        <v>79</v>
      </c>
      <c r="E61" s="885"/>
      <c r="F61" s="885"/>
      <c r="G61" s="885"/>
      <c r="H61" s="885"/>
      <c r="I61" s="885"/>
      <c r="J61" s="885"/>
      <c r="K61" s="885"/>
      <c r="L61" s="885"/>
      <c r="M61" s="885"/>
      <c r="N61" s="885"/>
      <c r="O61" s="885"/>
      <c r="P61" s="885"/>
      <c r="Q61" s="885"/>
      <c r="R61" s="885"/>
      <c r="S61" s="900"/>
      <c r="T61" s="12" t="s">
        <v>136</v>
      </c>
      <c r="U61" s="698">
        <v>554.97</v>
      </c>
      <c r="V61" s="26"/>
      <c r="W61" s="26"/>
      <c r="X61" s="440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  <c r="AJ61" s="26"/>
      <c r="AK61" s="26"/>
      <c r="AL61" s="26"/>
      <c r="AM61" s="26"/>
      <c r="AN61" s="26"/>
      <c r="AO61" s="26"/>
    </row>
    <row r="62" spans="1:41" ht="21" customHeight="1">
      <c r="A62" s="656"/>
      <c r="B62" s="15"/>
      <c r="C62" s="15"/>
      <c r="D62" s="906" t="s">
        <v>666</v>
      </c>
      <c r="E62" s="885"/>
      <c r="F62" s="885"/>
      <c r="G62" s="885"/>
      <c r="H62" s="885"/>
      <c r="I62" s="885"/>
      <c r="J62" s="885"/>
      <c r="K62" s="885"/>
      <c r="L62" s="885"/>
      <c r="M62" s="885"/>
      <c r="N62" s="885"/>
      <c r="O62" s="885"/>
      <c r="P62" s="885"/>
      <c r="Q62" s="885"/>
      <c r="R62" s="885"/>
      <c r="S62" s="900"/>
      <c r="T62" s="12"/>
      <c r="U62" s="697"/>
      <c r="V62" s="26"/>
      <c r="W62" s="26"/>
      <c r="X62" s="440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  <c r="AJ62" s="26"/>
      <c r="AK62" s="26"/>
      <c r="AL62" s="26"/>
      <c r="AM62" s="26"/>
      <c r="AN62" s="26"/>
      <c r="AO62" s="26"/>
    </row>
    <row r="63" spans="1:41" ht="21" customHeight="1">
      <c r="A63" s="656" t="s">
        <v>80</v>
      </c>
      <c r="B63" s="15" t="s">
        <v>81</v>
      </c>
      <c r="C63" s="15" t="s">
        <v>17</v>
      </c>
      <c r="D63" s="924" t="s">
        <v>82</v>
      </c>
      <c r="E63" s="885"/>
      <c r="F63" s="885"/>
      <c r="G63" s="885"/>
      <c r="H63" s="885"/>
      <c r="I63" s="885"/>
      <c r="J63" s="885"/>
      <c r="K63" s="885"/>
      <c r="L63" s="885"/>
      <c r="M63" s="885"/>
      <c r="N63" s="885"/>
      <c r="O63" s="885"/>
      <c r="P63" s="885"/>
      <c r="Q63" s="885"/>
      <c r="R63" s="885"/>
      <c r="S63" s="900"/>
      <c r="T63" s="12" t="s">
        <v>136</v>
      </c>
      <c r="U63" s="682">
        <v>543.87</v>
      </c>
      <c r="V63" s="26"/>
      <c r="W63" s="26"/>
      <c r="X63" s="440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  <c r="AJ63" s="26"/>
      <c r="AK63" s="26"/>
      <c r="AL63" s="26"/>
      <c r="AM63" s="26"/>
      <c r="AN63" s="26"/>
      <c r="AO63" s="26"/>
    </row>
    <row r="64" spans="1:41" ht="21" customHeight="1">
      <c r="A64" s="656"/>
      <c r="B64" s="31"/>
      <c r="C64" s="15"/>
      <c r="D64" s="906" t="s">
        <v>1226</v>
      </c>
      <c r="E64" s="885"/>
      <c r="F64" s="885"/>
      <c r="G64" s="885"/>
      <c r="H64" s="885"/>
      <c r="I64" s="885"/>
      <c r="J64" s="885"/>
      <c r="K64" s="885"/>
      <c r="L64" s="885"/>
      <c r="M64" s="885"/>
      <c r="N64" s="885"/>
      <c r="O64" s="885"/>
      <c r="P64" s="885"/>
      <c r="Q64" s="885"/>
      <c r="R64" s="885"/>
      <c r="S64" s="900"/>
      <c r="T64" s="12"/>
      <c r="U64" s="659"/>
      <c r="V64" s="26"/>
      <c r="W64" s="26"/>
      <c r="X64" s="440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</row>
    <row r="65" spans="1:41" ht="21" customHeight="1">
      <c r="A65" s="700"/>
      <c r="B65" s="48"/>
      <c r="C65" s="36"/>
      <c r="D65" s="648"/>
      <c r="E65" s="668"/>
      <c r="F65" s="668"/>
      <c r="G65" s="668"/>
      <c r="H65" s="668"/>
      <c r="I65" s="668"/>
      <c r="J65" s="668"/>
      <c r="K65" s="668"/>
      <c r="L65" s="668"/>
      <c r="M65" s="668"/>
      <c r="N65" s="668"/>
      <c r="O65" s="668"/>
      <c r="P65" s="668"/>
      <c r="Q65" s="668"/>
      <c r="R65" s="668"/>
      <c r="S65" s="701"/>
      <c r="T65" s="482"/>
      <c r="U65" s="702"/>
      <c r="V65" s="26"/>
      <c r="W65" s="26"/>
      <c r="X65" s="440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</row>
    <row r="66" spans="1:41" ht="21" customHeight="1">
      <c r="A66" s="703">
        <v>3</v>
      </c>
      <c r="B66" s="704"/>
      <c r="C66" s="705"/>
      <c r="D66" s="390" t="s">
        <v>83</v>
      </c>
      <c r="E66" s="706"/>
      <c r="F66" s="706"/>
      <c r="G66" s="706"/>
      <c r="H66" s="706"/>
      <c r="I66" s="706"/>
      <c r="J66" s="706"/>
      <c r="K66" s="706"/>
      <c r="L66" s="706"/>
      <c r="M66" s="706"/>
      <c r="N66" s="706"/>
      <c r="O66" s="706"/>
      <c r="P66" s="706"/>
      <c r="Q66" s="706"/>
      <c r="R66" s="706"/>
      <c r="S66" s="707"/>
      <c r="T66" s="708"/>
      <c r="U66" s="709"/>
      <c r="V66" s="26"/>
      <c r="W66" s="26"/>
      <c r="X66" s="440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  <c r="AJ66" s="26"/>
      <c r="AK66" s="26"/>
      <c r="AL66" s="26"/>
      <c r="AM66" s="26"/>
      <c r="AN66" s="26"/>
      <c r="AO66" s="26"/>
    </row>
    <row r="67" spans="1:41" ht="15.75" customHeight="1">
      <c r="A67" s="700"/>
      <c r="B67" s="710"/>
      <c r="C67" s="711"/>
      <c r="D67" s="648"/>
      <c r="E67" s="668"/>
      <c r="F67" s="668"/>
      <c r="G67" s="668"/>
      <c r="H67" s="668"/>
      <c r="I67" s="668"/>
      <c r="J67" s="668"/>
      <c r="K67" s="668"/>
      <c r="L67" s="668"/>
      <c r="M67" s="668"/>
      <c r="N67" s="668"/>
      <c r="O67" s="668"/>
      <c r="P67" s="668"/>
      <c r="Q67" s="668"/>
      <c r="R67" s="668"/>
      <c r="S67" s="712"/>
      <c r="T67" s="713"/>
      <c r="U67" s="714"/>
      <c r="V67" s="26"/>
      <c r="W67" s="26"/>
      <c r="X67" s="440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  <c r="AJ67" s="26"/>
      <c r="AK67" s="26"/>
      <c r="AL67" s="26"/>
      <c r="AM67" s="26"/>
      <c r="AN67" s="26"/>
      <c r="AO67" s="26"/>
    </row>
    <row r="68" spans="1:41" ht="15.75" customHeight="1">
      <c r="A68" s="715" t="s">
        <v>86</v>
      </c>
      <c r="B68" s="37">
        <v>96523</v>
      </c>
      <c r="C68" s="37" t="s">
        <v>12</v>
      </c>
      <c r="D68" s="38" t="s">
        <v>1158</v>
      </c>
      <c r="E68" s="716"/>
      <c r="F68" s="716"/>
      <c r="G68" s="716"/>
      <c r="H68" s="679"/>
      <c r="I68" s="679"/>
      <c r="J68" s="679"/>
      <c r="K68" s="679"/>
      <c r="L68" s="679"/>
      <c r="M68" s="679"/>
      <c r="N68" s="679"/>
      <c r="O68" s="679"/>
      <c r="P68" s="679"/>
      <c r="Q68" s="679"/>
      <c r="R68" s="664" t="s">
        <v>661</v>
      </c>
      <c r="S68" s="665">
        <f>I72</f>
        <v>19.440000000000001</v>
      </c>
      <c r="T68" s="49" t="s">
        <v>88</v>
      </c>
      <c r="U68" s="717">
        <f>S68</f>
        <v>19.440000000000001</v>
      </c>
      <c r="V68" s="26"/>
      <c r="W68" s="26"/>
      <c r="X68" s="440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</row>
    <row r="69" spans="1:41" ht="15.75" customHeight="1">
      <c r="A69" s="718"/>
      <c r="B69" s="719"/>
      <c r="C69" s="719"/>
      <c r="D69" s="720"/>
      <c r="E69" s="649"/>
      <c r="F69" s="721"/>
      <c r="G69" s="721"/>
      <c r="H69" s="721"/>
      <c r="I69" s="721"/>
      <c r="J69" s="721"/>
      <c r="K69" s="721"/>
      <c r="L69" s="721"/>
      <c r="M69" s="721"/>
      <c r="N69" s="721"/>
      <c r="O69" s="721"/>
      <c r="P69" s="721"/>
      <c r="Q69" s="721"/>
      <c r="R69" s="722"/>
      <c r="S69" s="723"/>
      <c r="T69" s="484"/>
      <c r="U69" s="724"/>
      <c r="V69" s="26"/>
      <c r="W69" s="26"/>
      <c r="X69" s="440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</row>
    <row r="70" spans="1:41" ht="15.75" customHeight="1">
      <c r="A70" s="700"/>
      <c r="B70" s="197"/>
      <c r="C70" s="197"/>
      <c r="D70" s="470"/>
      <c r="E70" s="43" t="s">
        <v>667</v>
      </c>
      <c r="F70" s="43" t="s">
        <v>668</v>
      </c>
      <c r="G70" s="43" t="s">
        <v>669</v>
      </c>
      <c r="H70" s="43" t="s">
        <v>670</v>
      </c>
      <c r="I70" s="43" t="s">
        <v>88</v>
      </c>
      <c r="J70" s="675"/>
      <c r="K70" s="675"/>
      <c r="L70" s="675"/>
      <c r="M70" s="675"/>
      <c r="N70" s="675"/>
      <c r="O70" s="675"/>
      <c r="P70" s="675"/>
      <c r="Q70" s="675"/>
      <c r="R70" s="675"/>
      <c r="S70" s="675"/>
      <c r="T70" s="73"/>
      <c r="U70" s="725"/>
      <c r="V70" s="26"/>
      <c r="W70" s="26"/>
      <c r="X70" s="440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</row>
    <row r="71" spans="1:41" ht="15.75" customHeight="1">
      <c r="A71" s="700"/>
      <c r="B71" s="197"/>
      <c r="C71" s="726"/>
      <c r="D71" s="470" t="s">
        <v>671</v>
      </c>
      <c r="E71" s="44">
        <v>0.9</v>
      </c>
      <c r="F71" s="43">
        <v>0.9</v>
      </c>
      <c r="G71" s="43">
        <v>0.6</v>
      </c>
      <c r="H71" s="43">
        <v>40</v>
      </c>
      <c r="I71" s="44">
        <f>H71*G71*F71*E71</f>
        <v>19.440000000000001</v>
      </c>
      <c r="J71" s="675"/>
      <c r="K71" s="675"/>
      <c r="L71" s="675"/>
      <c r="M71" s="675"/>
      <c r="N71" s="675"/>
      <c r="O71" s="675"/>
      <c r="P71" s="675"/>
      <c r="Q71" s="675"/>
      <c r="R71" s="675"/>
      <c r="S71" s="675"/>
      <c r="T71" s="73"/>
      <c r="U71" s="725"/>
      <c r="V71" s="26"/>
      <c r="W71" s="26"/>
      <c r="X71" s="440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</row>
    <row r="72" spans="1:41" ht="15.75" customHeight="1">
      <c r="A72" s="700"/>
      <c r="B72" s="197"/>
      <c r="C72" s="197"/>
      <c r="D72" s="45"/>
      <c r="E72" s="44"/>
      <c r="F72" s="37"/>
      <c r="G72" s="37"/>
      <c r="H72" s="37" t="s">
        <v>661</v>
      </c>
      <c r="I72" s="46">
        <f>SUM(I71)</f>
        <v>19.440000000000001</v>
      </c>
      <c r="J72" s="175"/>
      <c r="K72" s="175"/>
      <c r="L72" s="175"/>
      <c r="M72" s="175"/>
      <c r="N72" s="175"/>
      <c r="O72" s="175"/>
      <c r="P72" s="175"/>
      <c r="Q72" s="175"/>
      <c r="R72" s="175"/>
      <c r="S72" s="648"/>
      <c r="T72" s="48"/>
      <c r="U72" s="727"/>
      <c r="V72" s="26"/>
      <c r="W72" s="26"/>
      <c r="X72" s="440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</row>
    <row r="73" spans="1:41" ht="15.75" customHeight="1">
      <c r="A73" s="700"/>
      <c r="B73" s="197"/>
      <c r="C73" s="197"/>
      <c r="D73" s="728"/>
      <c r="E73" s="649"/>
      <c r="F73" s="175"/>
      <c r="G73" s="175"/>
      <c r="H73" s="175"/>
      <c r="I73" s="175"/>
      <c r="J73" s="175"/>
      <c r="K73" s="175"/>
      <c r="L73" s="175"/>
      <c r="M73" s="175"/>
      <c r="N73" s="175"/>
      <c r="O73" s="175"/>
      <c r="P73" s="175"/>
      <c r="Q73" s="175"/>
      <c r="R73" s="175"/>
      <c r="S73" s="648"/>
      <c r="T73" s="48"/>
      <c r="U73" s="727"/>
      <c r="V73" s="26"/>
      <c r="W73" s="26"/>
      <c r="X73" s="440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</row>
    <row r="74" spans="1:41" ht="15.75" customHeight="1">
      <c r="A74" s="700"/>
      <c r="B74" s="197"/>
      <c r="C74" s="197"/>
      <c r="D74" s="198"/>
      <c r="E74" s="671"/>
      <c r="F74" s="175"/>
      <c r="G74" s="175"/>
      <c r="H74" s="175"/>
      <c r="I74" s="175"/>
      <c r="J74" s="175"/>
      <c r="K74" s="175"/>
      <c r="L74" s="175"/>
      <c r="M74" s="175"/>
      <c r="N74" s="175"/>
      <c r="O74" s="175"/>
      <c r="P74" s="175"/>
      <c r="Q74" s="175"/>
      <c r="R74" s="722"/>
      <c r="S74" s="723"/>
      <c r="T74" s="729"/>
      <c r="U74" s="724"/>
      <c r="V74" s="26"/>
      <c r="W74" s="26"/>
      <c r="X74" s="440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</row>
    <row r="75" spans="1:41" ht="15.75" customHeight="1">
      <c r="A75" s="730" t="s">
        <v>87</v>
      </c>
      <c r="B75" s="37">
        <v>96527</v>
      </c>
      <c r="C75" s="49" t="s">
        <v>12</v>
      </c>
      <c r="D75" s="38" t="s">
        <v>1213</v>
      </c>
      <c r="E75" s="662"/>
      <c r="F75" s="731"/>
      <c r="G75" s="731"/>
      <c r="H75" s="731"/>
      <c r="I75" s="731"/>
      <c r="J75" s="731"/>
      <c r="K75" s="731"/>
      <c r="L75" s="731"/>
      <c r="M75" s="731"/>
      <c r="N75" s="731"/>
      <c r="O75" s="731"/>
      <c r="P75" s="731"/>
      <c r="Q75" s="731"/>
      <c r="R75" s="664" t="s">
        <v>661</v>
      </c>
      <c r="S75" s="665">
        <f>H150</f>
        <v>33.204599999999992</v>
      </c>
      <c r="T75" s="49" t="s">
        <v>136</v>
      </c>
      <c r="U75" s="717">
        <f>S75</f>
        <v>33.204599999999992</v>
      </c>
      <c r="V75" s="26"/>
      <c r="W75" s="26"/>
      <c r="X75" s="440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</row>
    <row r="76" spans="1:41" ht="15.75" customHeight="1">
      <c r="A76" s="700"/>
      <c r="B76" s="197"/>
      <c r="C76" s="732"/>
      <c r="D76" s="198"/>
      <c r="E76" s="649"/>
      <c r="F76" s="175"/>
      <c r="G76" s="175"/>
      <c r="H76" s="175"/>
      <c r="I76" s="175"/>
      <c r="J76" s="175"/>
      <c r="K76" s="175"/>
      <c r="L76" s="175"/>
      <c r="M76" s="175"/>
      <c r="N76" s="175"/>
      <c r="O76" s="175"/>
      <c r="P76" s="175"/>
      <c r="Q76" s="175"/>
      <c r="R76" s="722"/>
      <c r="S76" s="723"/>
      <c r="T76" s="73"/>
      <c r="U76" s="724"/>
      <c r="V76" s="26"/>
      <c r="W76" s="26"/>
      <c r="X76" s="440"/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</row>
    <row r="77" spans="1:41" ht="15.75" customHeight="1">
      <c r="A77" s="700"/>
      <c r="B77" s="197"/>
      <c r="C77" s="732"/>
      <c r="D77" s="198"/>
      <c r="E77" s="649"/>
      <c r="F77" s="175"/>
      <c r="G77" s="175"/>
      <c r="H77" s="175"/>
      <c r="I77" s="175"/>
      <c r="J77" s="175"/>
      <c r="K77" s="175"/>
      <c r="L77" s="175"/>
      <c r="M77" s="175"/>
      <c r="N77" s="175"/>
      <c r="O77" s="175"/>
      <c r="P77" s="175"/>
      <c r="Q77" s="175"/>
      <c r="R77" s="722"/>
      <c r="S77" s="723"/>
      <c r="T77" s="73"/>
      <c r="U77" s="724"/>
      <c r="V77" s="26"/>
      <c r="W77" s="26"/>
      <c r="X77" s="440"/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</row>
    <row r="78" spans="1:41" ht="15.75" customHeight="1">
      <c r="A78" s="700"/>
      <c r="B78" s="197"/>
      <c r="C78" s="732"/>
      <c r="D78" s="470" t="s">
        <v>672</v>
      </c>
      <c r="E78" s="43" t="s">
        <v>667</v>
      </c>
      <c r="F78" s="43" t="s">
        <v>668</v>
      </c>
      <c r="G78" s="43" t="s">
        <v>669</v>
      </c>
      <c r="H78" s="37" t="s">
        <v>88</v>
      </c>
      <c r="I78" s="175"/>
      <c r="J78" s="175"/>
      <c r="K78" s="175"/>
      <c r="L78" s="175"/>
      <c r="M78" s="175"/>
      <c r="N78" s="175"/>
      <c r="O78" s="175"/>
      <c r="P78" s="175"/>
      <c r="Q78" s="175"/>
      <c r="R78" s="722"/>
      <c r="S78" s="723"/>
      <c r="T78" s="73"/>
      <c r="U78" s="724"/>
      <c r="V78" s="26"/>
      <c r="W78" s="26"/>
      <c r="X78" s="440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</row>
    <row r="79" spans="1:41" ht="15.75" customHeight="1">
      <c r="A79" s="700"/>
      <c r="B79" s="197"/>
      <c r="C79" s="197"/>
      <c r="D79" s="50" t="s">
        <v>673</v>
      </c>
      <c r="E79" s="44">
        <v>5.2</v>
      </c>
      <c r="F79" s="37">
        <v>0.6</v>
      </c>
      <c r="G79" s="37">
        <v>0.3</v>
      </c>
      <c r="H79" s="46">
        <f t="shared" ref="H79:H149" si="0">G79*F79*E79</f>
        <v>0.93599999999999994</v>
      </c>
      <c r="I79" s="668"/>
      <c r="J79" s="175"/>
      <c r="K79" s="175"/>
      <c r="L79" s="175"/>
      <c r="M79" s="175"/>
      <c r="N79" s="175"/>
      <c r="O79" s="175"/>
      <c r="P79" s="175"/>
      <c r="Q79" s="175"/>
      <c r="R79" s="175"/>
      <c r="S79" s="648"/>
      <c r="T79" s="48"/>
      <c r="U79" s="727"/>
      <c r="V79" s="26"/>
      <c r="W79" s="26"/>
      <c r="X79" s="440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</row>
    <row r="80" spans="1:41" ht="15.75" customHeight="1">
      <c r="A80" s="700"/>
      <c r="B80" s="197"/>
      <c r="C80" s="197"/>
      <c r="D80" s="50" t="s">
        <v>674</v>
      </c>
      <c r="E80" s="44">
        <v>3.4</v>
      </c>
      <c r="F80" s="37">
        <v>0.6</v>
      </c>
      <c r="G80" s="37">
        <v>0.3</v>
      </c>
      <c r="H80" s="46">
        <f t="shared" si="0"/>
        <v>0.61199999999999999</v>
      </c>
      <c r="I80" s="668"/>
      <c r="J80" s="175"/>
      <c r="K80" s="175"/>
      <c r="L80" s="175"/>
      <c r="M80" s="175"/>
      <c r="N80" s="175"/>
      <c r="O80" s="175"/>
      <c r="P80" s="175"/>
      <c r="Q80" s="175"/>
      <c r="R80" s="175"/>
      <c r="S80" s="648"/>
      <c r="T80" s="48"/>
      <c r="U80" s="727"/>
      <c r="V80" s="26"/>
      <c r="W80" s="26"/>
      <c r="X80" s="440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</row>
    <row r="81" spans="1:41" ht="15.75" customHeight="1">
      <c r="A81" s="700"/>
      <c r="B81" s="197"/>
      <c r="C81" s="197"/>
      <c r="D81" s="50" t="s">
        <v>675</v>
      </c>
      <c r="E81" s="44">
        <v>3.44</v>
      </c>
      <c r="F81" s="37">
        <v>0.6</v>
      </c>
      <c r="G81" s="37">
        <v>0.3</v>
      </c>
      <c r="H81" s="46">
        <f t="shared" si="0"/>
        <v>0.61919999999999997</v>
      </c>
      <c r="I81" s="668"/>
      <c r="J81" s="175"/>
      <c r="K81" s="175"/>
      <c r="L81" s="175"/>
      <c r="M81" s="175"/>
      <c r="N81" s="175"/>
      <c r="O81" s="175"/>
      <c r="P81" s="175"/>
      <c r="Q81" s="175"/>
      <c r="R81" s="175"/>
      <c r="S81" s="648"/>
      <c r="T81" s="48"/>
      <c r="U81" s="727"/>
      <c r="V81" s="26"/>
      <c r="W81" s="26"/>
      <c r="X81" s="440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</row>
    <row r="82" spans="1:41" ht="15.75" customHeight="1">
      <c r="A82" s="700"/>
      <c r="B82" s="197"/>
      <c r="C82" s="197"/>
      <c r="D82" s="50" t="s">
        <v>676</v>
      </c>
      <c r="E82" s="44">
        <v>0.94</v>
      </c>
      <c r="F82" s="37">
        <v>0.6</v>
      </c>
      <c r="G82" s="37">
        <v>0.3</v>
      </c>
      <c r="H82" s="46">
        <f t="shared" si="0"/>
        <v>0.16919999999999999</v>
      </c>
      <c r="I82" s="668"/>
      <c r="J82" s="175"/>
      <c r="K82" s="175"/>
      <c r="L82" s="175"/>
      <c r="M82" s="175"/>
      <c r="N82" s="175"/>
      <c r="O82" s="175"/>
      <c r="P82" s="175"/>
      <c r="Q82" s="175"/>
      <c r="R82" s="175"/>
      <c r="S82" s="648"/>
      <c r="T82" s="48"/>
      <c r="U82" s="727"/>
      <c r="V82" s="26"/>
      <c r="W82" s="26"/>
      <c r="X82" s="440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6"/>
      <c r="AM82" s="26"/>
      <c r="AN82" s="26"/>
      <c r="AO82" s="26"/>
    </row>
    <row r="83" spans="1:41" ht="15.75" customHeight="1">
      <c r="A83" s="700"/>
      <c r="B83" s="197"/>
      <c r="C83" s="197"/>
      <c r="D83" s="50" t="s">
        <v>677</v>
      </c>
      <c r="E83" s="44">
        <v>3.4</v>
      </c>
      <c r="F83" s="37">
        <v>0.6</v>
      </c>
      <c r="G83" s="37">
        <v>0.3</v>
      </c>
      <c r="H83" s="46">
        <f t="shared" si="0"/>
        <v>0.61199999999999999</v>
      </c>
      <c r="I83" s="668"/>
      <c r="J83" s="175"/>
      <c r="K83" s="175"/>
      <c r="L83" s="175"/>
      <c r="M83" s="175"/>
      <c r="N83" s="175"/>
      <c r="O83" s="175"/>
      <c r="P83" s="175"/>
      <c r="Q83" s="175"/>
      <c r="R83" s="175"/>
      <c r="S83" s="648"/>
      <c r="T83" s="48"/>
      <c r="U83" s="727"/>
      <c r="V83" s="26"/>
      <c r="W83" s="26"/>
      <c r="X83" s="440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</row>
    <row r="84" spans="1:41" ht="15.75" customHeight="1">
      <c r="A84" s="700"/>
      <c r="B84" s="197"/>
      <c r="C84" s="197"/>
      <c r="D84" s="50" t="s">
        <v>678</v>
      </c>
      <c r="E84" s="44">
        <v>3.44</v>
      </c>
      <c r="F84" s="37">
        <v>0.6</v>
      </c>
      <c r="G84" s="37">
        <v>0.3</v>
      </c>
      <c r="H84" s="46">
        <f t="shared" si="0"/>
        <v>0.61919999999999997</v>
      </c>
      <c r="I84" s="668"/>
      <c r="J84" s="175"/>
      <c r="K84" s="175"/>
      <c r="L84" s="175"/>
      <c r="M84" s="175"/>
      <c r="N84" s="175"/>
      <c r="O84" s="175"/>
      <c r="P84" s="175"/>
      <c r="Q84" s="175"/>
      <c r="R84" s="175"/>
      <c r="S84" s="648"/>
      <c r="T84" s="48"/>
      <c r="U84" s="727"/>
      <c r="V84" s="26"/>
      <c r="W84" s="26"/>
      <c r="X84" s="440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</row>
    <row r="85" spans="1:41" ht="15.75" customHeight="1">
      <c r="A85" s="700"/>
      <c r="B85" s="197"/>
      <c r="C85" s="197"/>
      <c r="D85" s="50" t="s">
        <v>679</v>
      </c>
      <c r="E85" s="44">
        <v>0.94</v>
      </c>
      <c r="F85" s="37">
        <v>0.6</v>
      </c>
      <c r="G85" s="37">
        <v>0.3</v>
      </c>
      <c r="H85" s="46">
        <f t="shared" si="0"/>
        <v>0.16919999999999999</v>
      </c>
      <c r="I85" s="668"/>
      <c r="J85" s="175"/>
      <c r="K85" s="175"/>
      <c r="L85" s="175"/>
      <c r="M85" s="175"/>
      <c r="N85" s="175"/>
      <c r="O85" s="175"/>
      <c r="P85" s="175"/>
      <c r="Q85" s="175"/>
      <c r="R85" s="175"/>
      <c r="S85" s="648"/>
      <c r="T85" s="48"/>
      <c r="U85" s="727"/>
      <c r="V85" s="26"/>
      <c r="W85" s="26"/>
      <c r="X85" s="440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</row>
    <row r="86" spans="1:41" ht="15.75" customHeight="1">
      <c r="A86" s="700"/>
      <c r="B86" s="197"/>
      <c r="C86" s="197"/>
      <c r="D86" s="50" t="s">
        <v>680</v>
      </c>
      <c r="E86" s="44">
        <v>3.4</v>
      </c>
      <c r="F86" s="37">
        <v>0.6</v>
      </c>
      <c r="G86" s="37">
        <v>0.3</v>
      </c>
      <c r="H86" s="46">
        <f t="shared" si="0"/>
        <v>0.61199999999999999</v>
      </c>
      <c r="I86" s="668"/>
      <c r="J86" s="175"/>
      <c r="K86" s="175"/>
      <c r="L86" s="175"/>
      <c r="M86" s="175"/>
      <c r="N86" s="175"/>
      <c r="O86" s="175"/>
      <c r="P86" s="175"/>
      <c r="Q86" s="175"/>
      <c r="R86" s="175"/>
      <c r="S86" s="648"/>
      <c r="T86" s="48"/>
      <c r="U86" s="727"/>
      <c r="V86" s="26"/>
      <c r="W86" s="26"/>
      <c r="X86" s="440"/>
      <c r="Y86" s="26"/>
      <c r="Z86" s="26"/>
      <c r="AA86" s="26"/>
      <c r="AB86" s="26"/>
      <c r="AC86" s="26"/>
      <c r="AD86" s="26"/>
      <c r="AE86" s="26"/>
      <c r="AF86" s="26"/>
      <c r="AG86" s="26"/>
      <c r="AH86" s="26"/>
      <c r="AI86" s="26"/>
      <c r="AJ86" s="26"/>
      <c r="AK86" s="26"/>
      <c r="AL86" s="26"/>
      <c r="AM86" s="26"/>
      <c r="AN86" s="26"/>
      <c r="AO86" s="26"/>
    </row>
    <row r="87" spans="1:41" ht="15.75" customHeight="1">
      <c r="A87" s="700"/>
      <c r="B87" s="197"/>
      <c r="C87" s="197"/>
      <c r="D87" s="50" t="s">
        <v>681</v>
      </c>
      <c r="E87" s="44">
        <v>3.44</v>
      </c>
      <c r="F87" s="37">
        <v>0.6</v>
      </c>
      <c r="G87" s="37">
        <v>0.3</v>
      </c>
      <c r="H87" s="46">
        <f t="shared" si="0"/>
        <v>0.61919999999999997</v>
      </c>
      <c r="I87" s="668"/>
      <c r="J87" s="175"/>
      <c r="K87" s="175"/>
      <c r="L87" s="175"/>
      <c r="M87" s="175"/>
      <c r="N87" s="175"/>
      <c r="O87" s="175"/>
      <c r="P87" s="175"/>
      <c r="Q87" s="175"/>
      <c r="R87" s="175"/>
      <c r="S87" s="648"/>
      <c r="T87" s="48"/>
      <c r="U87" s="727"/>
      <c r="V87" s="26"/>
      <c r="W87" s="26"/>
      <c r="X87" s="440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</row>
    <row r="88" spans="1:41" ht="15.75" customHeight="1">
      <c r="A88" s="700"/>
      <c r="B88" s="197"/>
      <c r="C88" s="197"/>
      <c r="D88" s="50" t="s">
        <v>682</v>
      </c>
      <c r="E88" s="44">
        <v>0.94</v>
      </c>
      <c r="F88" s="37">
        <v>0.6</v>
      </c>
      <c r="G88" s="37">
        <v>0.3</v>
      </c>
      <c r="H88" s="46">
        <f t="shared" si="0"/>
        <v>0.16919999999999999</v>
      </c>
      <c r="I88" s="668"/>
      <c r="J88" s="175"/>
      <c r="K88" s="175"/>
      <c r="L88" s="175"/>
      <c r="M88" s="175"/>
      <c r="N88" s="175"/>
      <c r="O88" s="175"/>
      <c r="P88" s="175"/>
      <c r="Q88" s="175"/>
      <c r="R88" s="175"/>
      <c r="S88" s="648"/>
      <c r="T88" s="48"/>
      <c r="U88" s="727"/>
      <c r="V88" s="26"/>
      <c r="W88" s="26"/>
      <c r="X88" s="440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</row>
    <row r="89" spans="1:41" ht="15.75" customHeight="1">
      <c r="A89" s="700"/>
      <c r="B89" s="197"/>
      <c r="C89" s="197"/>
      <c r="D89" s="50" t="s">
        <v>683</v>
      </c>
      <c r="E89" s="44">
        <v>3.4</v>
      </c>
      <c r="F89" s="37">
        <v>0.6</v>
      </c>
      <c r="G89" s="37">
        <v>0.3</v>
      </c>
      <c r="H89" s="46">
        <f t="shared" si="0"/>
        <v>0.61199999999999999</v>
      </c>
      <c r="I89" s="668"/>
      <c r="J89" s="175"/>
      <c r="K89" s="175"/>
      <c r="L89" s="175"/>
      <c r="M89" s="175"/>
      <c r="N89" s="175"/>
      <c r="O89" s="175"/>
      <c r="P89" s="175"/>
      <c r="Q89" s="175"/>
      <c r="R89" s="175"/>
      <c r="S89" s="648"/>
      <c r="T89" s="48"/>
      <c r="U89" s="727"/>
      <c r="V89" s="26"/>
      <c r="W89" s="26"/>
      <c r="X89" s="440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</row>
    <row r="90" spans="1:41" ht="15.75" customHeight="1">
      <c r="A90" s="700"/>
      <c r="B90" s="197"/>
      <c r="C90" s="197"/>
      <c r="D90" s="50" t="s">
        <v>684</v>
      </c>
      <c r="E90" s="44">
        <v>3.44</v>
      </c>
      <c r="F90" s="37">
        <v>0.6</v>
      </c>
      <c r="G90" s="37">
        <v>0.3</v>
      </c>
      <c r="H90" s="46">
        <f t="shared" si="0"/>
        <v>0.61919999999999997</v>
      </c>
      <c r="I90" s="668"/>
      <c r="J90" s="175"/>
      <c r="K90" s="175"/>
      <c r="L90" s="175"/>
      <c r="M90" s="175"/>
      <c r="N90" s="175"/>
      <c r="O90" s="175"/>
      <c r="P90" s="175"/>
      <c r="Q90" s="175"/>
      <c r="R90" s="175"/>
      <c r="S90" s="648"/>
      <c r="T90" s="48"/>
      <c r="U90" s="727"/>
      <c r="V90" s="51"/>
      <c r="W90" s="26"/>
      <c r="X90" s="440"/>
      <c r="Y90" s="26"/>
      <c r="Z90" s="26"/>
      <c r="AA90" s="26"/>
      <c r="AB90" s="26"/>
      <c r="AC90" s="26"/>
      <c r="AD90" s="26"/>
      <c r="AE90" s="26"/>
      <c r="AF90" s="26"/>
      <c r="AG90" s="26"/>
      <c r="AH90" s="26"/>
      <c r="AI90" s="26"/>
      <c r="AJ90" s="26"/>
      <c r="AK90" s="26"/>
      <c r="AL90" s="26"/>
      <c r="AM90" s="26"/>
      <c r="AN90" s="26"/>
      <c r="AO90" s="26"/>
    </row>
    <row r="91" spans="1:41" ht="15.75" customHeight="1">
      <c r="A91" s="700"/>
      <c r="B91" s="197"/>
      <c r="C91" s="197"/>
      <c r="D91" s="50" t="s">
        <v>685</v>
      </c>
      <c r="E91" s="44">
        <v>0.94</v>
      </c>
      <c r="F91" s="37">
        <v>0.6</v>
      </c>
      <c r="G91" s="37">
        <v>0.3</v>
      </c>
      <c r="H91" s="46">
        <f t="shared" si="0"/>
        <v>0.16919999999999999</v>
      </c>
      <c r="I91" s="668"/>
      <c r="J91" s="175"/>
      <c r="K91" s="175"/>
      <c r="L91" s="175"/>
      <c r="M91" s="175"/>
      <c r="N91" s="175"/>
      <c r="O91" s="175"/>
      <c r="P91" s="175"/>
      <c r="Q91" s="175"/>
      <c r="R91" s="175"/>
      <c r="S91" s="648"/>
      <c r="T91" s="48"/>
      <c r="U91" s="727"/>
      <c r="V91" s="26"/>
      <c r="W91" s="26"/>
      <c r="X91" s="440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/>
      <c r="AJ91" s="26"/>
      <c r="AK91" s="26"/>
      <c r="AL91" s="26"/>
      <c r="AM91" s="26"/>
      <c r="AN91" s="26"/>
      <c r="AO91" s="26"/>
    </row>
    <row r="92" spans="1:41" ht="15.75" customHeight="1">
      <c r="A92" s="700"/>
      <c r="B92" s="197"/>
      <c r="C92" s="197"/>
      <c r="D92" s="50" t="s">
        <v>686</v>
      </c>
      <c r="E92" s="44">
        <v>3.4</v>
      </c>
      <c r="F92" s="37">
        <v>0.6</v>
      </c>
      <c r="G92" s="37">
        <v>0.3</v>
      </c>
      <c r="H92" s="46">
        <f t="shared" si="0"/>
        <v>0.61199999999999999</v>
      </c>
      <c r="I92" s="668"/>
      <c r="J92" s="175"/>
      <c r="K92" s="175"/>
      <c r="L92" s="175"/>
      <c r="M92" s="175"/>
      <c r="N92" s="175"/>
      <c r="O92" s="175"/>
      <c r="P92" s="175"/>
      <c r="Q92" s="175"/>
      <c r="R92" s="175"/>
      <c r="S92" s="648"/>
      <c r="T92" s="48"/>
      <c r="U92" s="727"/>
      <c r="V92" s="51"/>
      <c r="W92" s="26"/>
      <c r="X92" s="440"/>
      <c r="Y92" s="26"/>
      <c r="Z92" s="26"/>
      <c r="AA92" s="26"/>
      <c r="AB92" s="26"/>
      <c r="AC92" s="26"/>
      <c r="AD92" s="26"/>
      <c r="AE92" s="26"/>
      <c r="AF92" s="26"/>
      <c r="AG92" s="26"/>
      <c r="AH92" s="26"/>
      <c r="AI92" s="26"/>
      <c r="AJ92" s="26"/>
      <c r="AK92" s="26"/>
      <c r="AL92" s="26"/>
      <c r="AM92" s="26"/>
      <c r="AN92" s="26"/>
      <c r="AO92" s="26"/>
    </row>
    <row r="93" spans="1:41" ht="15.75" customHeight="1">
      <c r="A93" s="700"/>
      <c r="B93" s="197"/>
      <c r="C93" s="197"/>
      <c r="D93" s="50" t="s">
        <v>687</v>
      </c>
      <c r="E93" s="44">
        <v>3.44</v>
      </c>
      <c r="F93" s="37">
        <v>0.6</v>
      </c>
      <c r="G93" s="37">
        <v>0.3</v>
      </c>
      <c r="H93" s="46">
        <f t="shared" si="0"/>
        <v>0.61919999999999997</v>
      </c>
      <c r="I93" s="668"/>
      <c r="J93" s="175"/>
      <c r="K93" s="175"/>
      <c r="L93" s="175"/>
      <c r="M93" s="175"/>
      <c r="N93" s="175"/>
      <c r="O93" s="175"/>
      <c r="P93" s="175"/>
      <c r="Q93" s="175"/>
      <c r="R93" s="175"/>
      <c r="S93" s="648"/>
      <c r="T93" s="48"/>
      <c r="U93" s="727"/>
      <c r="V93" s="51"/>
      <c r="W93" s="26"/>
      <c r="X93" s="440"/>
      <c r="Y93" s="26"/>
      <c r="Z93" s="26"/>
      <c r="AA93" s="26"/>
      <c r="AB93" s="26"/>
      <c r="AC93" s="26"/>
      <c r="AD93" s="26"/>
      <c r="AE93" s="26"/>
      <c r="AF93" s="26"/>
      <c r="AG93" s="26"/>
      <c r="AH93" s="26"/>
      <c r="AI93" s="26"/>
      <c r="AJ93" s="26"/>
      <c r="AK93" s="26"/>
      <c r="AL93" s="26"/>
      <c r="AM93" s="26"/>
      <c r="AN93" s="26"/>
      <c r="AO93" s="26"/>
    </row>
    <row r="94" spans="1:41" ht="15.75" customHeight="1">
      <c r="A94" s="700"/>
      <c r="B94" s="197"/>
      <c r="C94" s="197"/>
      <c r="D94" s="50" t="s">
        <v>688</v>
      </c>
      <c r="E94" s="44">
        <v>0.94</v>
      </c>
      <c r="F94" s="37">
        <v>0.6</v>
      </c>
      <c r="G94" s="37">
        <v>0.3</v>
      </c>
      <c r="H94" s="46">
        <f t="shared" si="0"/>
        <v>0.16919999999999999</v>
      </c>
      <c r="I94" s="668"/>
      <c r="J94" s="175"/>
      <c r="K94" s="175"/>
      <c r="L94" s="175"/>
      <c r="M94" s="175"/>
      <c r="N94" s="175"/>
      <c r="O94" s="175"/>
      <c r="P94" s="175"/>
      <c r="Q94" s="175"/>
      <c r="R94" s="175"/>
      <c r="S94" s="648"/>
      <c r="T94" s="48"/>
      <c r="U94" s="727"/>
      <c r="V94" s="26"/>
      <c r="W94" s="26"/>
      <c r="X94" s="440"/>
      <c r="Y94" s="26"/>
      <c r="Z94" s="26"/>
      <c r="AA94" s="26"/>
      <c r="AB94" s="26"/>
      <c r="AC94" s="26"/>
      <c r="AD94" s="26"/>
      <c r="AE94" s="26"/>
      <c r="AF94" s="26"/>
      <c r="AG94" s="26"/>
      <c r="AH94" s="26"/>
      <c r="AI94" s="26"/>
      <c r="AJ94" s="26"/>
      <c r="AK94" s="26"/>
      <c r="AL94" s="26"/>
      <c r="AM94" s="26"/>
      <c r="AN94" s="26"/>
      <c r="AO94" s="26"/>
    </row>
    <row r="95" spans="1:41" ht="15.75" customHeight="1">
      <c r="A95" s="700"/>
      <c r="B95" s="197"/>
      <c r="C95" s="197"/>
      <c r="D95" s="50" t="s">
        <v>689</v>
      </c>
      <c r="E95" s="44">
        <v>3.4</v>
      </c>
      <c r="F95" s="37">
        <v>0.6</v>
      </c>
      <c r="G95" s="37">
        <v>0.3</v>
      </c>
      <c r="H95" s="46">
        <f t="shared" si="0"/>
        <v>0.61199999999999999</v>
      </c>
      <c r="I95" s="668"/>
      <c r="J95" s="175"/>
      <c r="K95" s="175"/>
      <c r="L95" s="175"/>
      <c r="M95" s="175"/>
      <c r="N95" s="175"/>
      <c r="O95" s="175"/>
      <c r="P95" s="175"/>
      <c r="Q95" s="175"/>
      <c r="R95" s="175"/>
      <c r="S95" s="648"/>
      <c r="T95" s="48"/>
      <c r="U95" s="727"/>
      <c r="V95" s="26"/>
      <c r="W95" s="26"/>
      <c r="X95" s="440"/>
      <c r="Y95" s="26"/>
      <c r="Z95" s="26"/>
      <c r="AA95" s="26"/>
      <c r="AB95" s="26"/>
      <c r="AC95" s="26"/>
      <c r="AD95" s="26"/>
      <c r="AE95" s="26"/>
      <c r="AF95" s="26"/>
      <c r="AG95" s="26"/>
      <c r="AH95" s="26"/>
      <c r="AI95" s="26"/>
      <c r="AJ95" s="26"/>
      <c r="AK95" s="26"/>
      <c r="AL95" s="26"/>
      <c r="AM95" s="26"/>
      <c r="AN95" s="26"/>
      <c r="AO95" s="26"/>
    </row>
    <row r="96" spans="1:41" ht="15.75" customHeight="1">
      <c r="A96" s="700"/>
      <c r="B96" s="197"/>
      <c r="C96" s="197"/>
      <c r="D96" s="50" t="s">
        <v>690</v>
      </c>
      <c r="E96" s="44">
        <v>3.44</v>
      </c>
      <c r="F96" s="37">
        <v>0.6</v>
      </c>
      <c r="G96" s="37">
        <v>0.3</v>
      </c>
      <c r="H96" s="46">
        <f t="shared" si="0"/>
        <v>0.61919999999999997</v>
      </c>
      <c r="I96" s="668"/>
      <c r="J96" s="175"/>
      <c r="K96" s="175"/>
      <c r="L96" s="175"/>
      <c r="M96" s="175"/>
      <c r="N96" s="175"/>
      <c r="O96" s="175"/>
      <c r="P96" s="175"/>
      <c r="Q96" s="175"/>
      <c r="R96" s="175"/>
      <c r="S96" s="648"/>
      <c r="T96" s="48"/>
      <c r="U96" s="727"/>
      <c r="V96" s="26"/>
      <c r="W96" s="26"/>
      <c r="X96" s="440"/>
      <c r="Y96" s="26"/>
      <c r="Z96" s="26"/>
      <c r="AA96" s="26"/>
      <c r="AB96" s="26"/>
      <c r="AC96" s="26"/>
      <c r="AD96" s="26"/>
      <c r="AE96" s="26"/>
      <c r="AF96" s="26"/>
      <c r="AG96" s="26"/>
      <c r="AH96" s="26"/>
      <c r="AI96" s="26"/>
      <c r="AJ96" s="26"/>
      <c r="AK96" s="26"/>
      <c r="AL96" s="26"/>
      <c r="AM96" s="26"/>
      <c r="AN96" s="26"/>
      <c r="AO96" s="26"/>
    </row>
    <row r="97" spans="1:41" ht="15.75" customHeight="1">
      <c r="A97" s="700"/>
      <c r="B97" s="197"/>
      <c r="C97" s="197"/>
      <c r="D97" s="50" t="s">
        <v>691</v>
      </c>
      <c r="E97" s="44">
        <v>0.94</v>
      </c>
      <c r="F97" s="37">
        <v>0.6</v>
      </c>
      <c r="G97" s="37">
        <v>0.3</v>
      </c>
      <c r="H97" s="46">
        <f t="shared" si="0"/>
        <v>0.16919999999999999</v>
      </c>
      <c r="I97" s="668"/>
      <c r="J97" s="175"/>
      <c r="K97" s="175"/>
      <c r="L97" s="175"/>
      <c r="M97" s="175"/>
      <c r="N97" s="175"/>
      <c r="O97" s="175"/>
      <c r="P97" s="175"/>
      <c r="Q97" s="175"/>
      <c r="R97" s="175"/>
      <c r="S97" s="648"/>
      <c r="T97" s="48"/>
      <c r="U97" s="727"/>
      <c r="V97" s="26"/>
      <c r="W97" s="26"/>
      <c r="X97" s="440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</row>
    <row r="98" spans="1:41" ht="15" customHeight="1">
      <c r="A98" s="700"/>
      <c r="B98" s="197"/>
      <c r="C98" s="197"/>
      <c r="D98" s="50" t="s">
        <v>692</v>
      </c>
      <c r="E98" s="44">
        <v>1.22</v>
      </c>
      <c r="F98" s="37">
        <v>0.6</v>
      </c>
      <c r="G98" s="37">
        <v>0.3</v>
      </c>
      <c r="H98" s="46">
        <f t="shared" si="0"/>
        <v>0.21959999999999999</v>
      </c>
      <c r="I98" s="668"/>
      <c r="J98" s="175"/>
      <c r="K98" s="175"/>
      <c r="L98" s="175"/>
      <c r="M98" s="175"/>
      <c r="N98" s="175"/>
      <c r="O98" s="175"/>
      <c r="P98" s="175"/>
      <c r="Q98" s="175"/>
      <c r="R98" s="175"/>
      <c r="S98" s="648"/>
      <c r="T98" s="48"/>
      <c r="U98" s="727"/>
      <c r="V98" s="26"/>
      <c r="W98" s="26"/>
      <c r="X98" s="440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  <c r="AJ98" s="26"/>
      <c r="AK98" s="26"/>
      <c r="AL98" s="26"/>
      <c r="AM98" s="26"/>
      <c r="AN98" s="26"/>
      <c r="AO98" s="26"/>
    </row>
    <row r="99" spans="1:41" ht="15" customHeight="1">
      <c r="A99" s="700"/>
      <c r="B99" s="197"/>
      <c r="C99" s="197"/>
      <c r="D99" s="50" t="s">
        <v>693</v>
      </c>
      <c r="E99" s="44">
        <v>1.1000000000000001</v>
      </c>
      <c r="F99" s="37">
        <v>0.6</v>
      </c>
      <c r="G99" s="37">
        <v>0.3</v>
      </c>
      <c r="H99" s="46">
        <f t="shared" si="0"/>
        <v>0.19800000000000001</v>
      </c>
      <c r="I99" s="668"/>
      <c r="J99" s="175"/>
      <c r="K99" s="175"/>
      <c r="L99" s="175"/>
      <c r="M99" s="175"/>
      <c r="N99" s="175"/>
      <c r="O99" s="175"/>
      <c r="P99" s="175"/>
      <c r="Q99" s="175"/>
      <c r="R99" s="175"/>
      <c r="S99" s="648"/>
      <c r="T99" s="48"/>
      <c r="U99" s="727"/>
      <c r="V99" s="26"/>
      <c r="W99" s="26"/>
      <c r="X99" s="440"/>
      <c r="Y99" s="26"/>
      <c r="Z99" s="26"/>
      <c r="AA99" s="26"/>
      <c r="AB99" s="26"/>
      <c r="AC99" s="26"/>
      <c r="AD99" s="26"/>
      <c r="AE99" s="26"/>
      <c r="AF99" s="26"/>
      <c r="AG99" s="26"/>
      <c r="AH99" s="26"/>
      <c r="AI99" s="26"/>
      <c r="AJ99" s="26"/>
      <c r="AK99" s="26"/>
      <c r="AL99" s="26"/>
      <c r="AM99" s="26"/>
      <c r="AN99" s="26"/>
      <c r="AO99" s="26"/>
    </row>
    <row r="100" spans="1:41" ht="15.75" customHeight="1">
      <c r="A100" s="700"/>
      <c r="B100" s="197"/>
      <c r="C100" s="197"/>
      <c r="D100" s="50" t="s">
        <v>694</v>
      </c>
      <c r="E100" s="44">
        <v>3.44</v>
      </c>
      <c r="F100" s="37">
        <v>0.6</v>
      </c>
      <c r="G100" s="37">
        <v>0.3</v>
      </c>
      <c r="H100" s="46">
        <f t="shared" si="0"/>
        <v>0.61919999999999997</v>
      </c>
      <c r="I100" s="668"/>
      <c r="J100" s="175"/>
      <c r="K100" s="175"/>
      <c r="L100" s="175"/>
      <c r="M100" s="175"/>
      <c r="N100" s="175"/>
      <c r="O100" s="175"/>
      <c r="P100" s="175"/>
      <c r="Q100" s="175"/>
      <c r="R100" s="175"/>
      <c r="S100" s="648"/>
      <c r="T100" s="48"/>
      <c r="U100" s="727"/>
      <c r="V100" s="26"/>
      <c r="W100" s="26"/>
      <c r="X100" s="440"/>
      <c r="Y100" s="26"/>
      <c r="Z100" s="26"/>
      <c r="AA100" s="26"/>
      <c r="AB100" s="26"/>
      <c r="AC100" s="26"/>
      <c r="AD100" s="26"/>
      <c r="AE100" s="26"/>
      <c r="AF100" s="26"/>
      <c r="AG100" s="26"/>
      <c r="AH100" s="26"/>
      <c r="AI100" s="26"/>
      <c r="AJ100" s="26"/>
      <c r="AK100" s="26"/>
      <c r="AL100" s="26"/>
      <c r="AM100" s="26"/>
      <c r="AN100" s="26"/>
      <c r="AO100" s="26"/>
    </row>
    <row r="101" spans="1:41" ht="15.75" customHeight="1">
      <c r="A101" s="700"/>
      <c r="B101" s="197"/>
      <c r="C101" s="732"/>
      <c r="D101" s="50" t="s">
        <v>695</v>
      </c>
      <c r="E101" s="44">
        <v>0.94</v>
      </c>
      <c r="F101" s="37">
        <v>0.6</v>
      </c>
      <c r="G101" s="37">
        <v>0.3</v>
      </c>
      <c r="H101" s="46">
        <f t="shared" si="0"/>
        <v>0.16919999999999999</v>
      </c>
      <c r="I101" s="175"/>
      <c r="J101" s="175"/>
      <c r="K101" s="175"/>
      <c r="L101" s="175"/>
      <c r="M101" s="175"/>
      <c r="N101" s="175"/>
      <c r="O101" s="175"/>
      <c r="P101" s="175"/>
      <c r="Q101" s="175"/>
      <c r="R101" s="722"/>
      <c r="S101" s="723"/>
      <c r="T101" s="73"/>
      <c r="U101" s="724"/>
      <c r="V101" s="26"/>
      <c r="W101" s="26"/>
      <c r="X101" s="440"/>
      <c r="Y101" s="26"/>
      <c r="Z101" s="26"/>
      <c r="AA101" s="26"/>
      <c r="AB101" s="26"/>
      <c r="AC101" s="26"/>
      <c r="AD101" s="26"/>
      <c r="AE101" s="26"/>
      <c r="AF101" s="26"/>
      <c r="AG101" s="26"/>
      <c r="AH101" s="26"/>
      <c r="AI101" s="26"/>
      <c r="AJ101" s="26"/>
      <c r="AK101" s="26"/>
      <c r="AL101" s="26"/>
      <c r="AM101" s="26"/>
      <c r="AN101" s="26"/>
      <c r="AO101" s="26"/>
    </row>
    <row r="102" spans="1:41" ht="15.75" customHeight="1">
      <c r="A102" s="700"/>
      <c r="B102" s="197"/>
      <c r="C102" s="732"/>
      <c r="D102" s="50" t="s">
        <v>696</v>
      </c>
      <c r="E102" s="44">
        <v>1.22</v>
      </c>
      <c r="F102" s="37">
        <v>0.6</v>
      </c>
      <c r="G102" s="37">
        <v>0.3</v>
      </c>
      <c r="H102" s="46">
        <f t="shared" si="0"/>
        <v>0.21959999999999999</v>
      </c>
      <c r="I102" s="175"/>
      <c r="J102" s="175"/>
      <c r="K102" s="175"/>
      <c r="L102" s="175"/>
      <c r="M102" s="175"/>
      <c r="N102" s="175"/>
      <c r="O102" s="175"/>
      <c r="P102" s="175"/>
      <c r="Q102" s="175"/>
      <c r="R102" s="722"/>
      <c r="S102" s="723"/>
      <c r="T102" s="73"/>
      <c r="U102" s="724"/>
      <c r="V102" s="26"/>
      <c r="W102" s="26"/>
      <c r="X102" s="440"/>
      <c r="Y102" s="26"/>
      <c r="Z102" s="26"/>
      <c r="AA102" s="26"/>
      <c r="AB102" s="26"/>
      <c r="AC102" s="26"/>
      <c r="AD102" s="26"/>
      <c r="AE102" s="26"/>
      <c r="AF102" s="26"/>
      <c r="AG102" s="26"/>
      <c r="AH102" s="26"/>
      <c r="AI102" s="26"/>
      <c r="AJ102" s="26"/>
      <c r="AK102" s="26"/>
      <c r="AL102" s="26"/>
      <c r="AM102" s="26"/>
      <c r="AN102" s="26"/>
      <c r="AO102" s="26"/>
    </row>
    <row r="103" spans="1:41" ht="15.75" customHeight="1">
      <c r="A103" s="700"/>
      <c r="B103" s="197"/>
      <c r="C103" s="732"/>
      <c r="D103" s="50" t="s">
        <v>697</v>
      </c>
      <c r="E103" s="44">
        <v>1.1000000000000001</v>
      </c>
      <c r="F103" s="37">
        <v>0.6</v>
      </c>
      <c r="G103" s="37">
        <v>0.3</v>
      </c>
      <c r="H103" s="46">
        <f t="shared" si="0"/>
        <v>0.19800000000000001</v>
      </c>
      <c r="I103" s="175"/>
      <c r="J103" s="175"/>
      <c r="K103" s="175"/>
      <c r="L103" s="175"/>
      <c r="M103" s="175"/>
      <c r="N103" s="175"/>
      <c r="O103" s="175"/>
      <c r="P103" s="175"/>
      <c r="Q103" s="175"/>
      <c r="R103" s="722"/>
      <c r="S103" s="723"/>
      <c r="T103" s="73"/>
      <c r="U103" s="724"/>
      <c r="V103" s="26"/>
      <c r="W103" s="26"/>
      <c r="X103" s="440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  <c r="AJ103" s="26"/>
      <c r="AK103" s="26"/>
      <c r="AL103" s="26"/>
      <c r="AM103" s="26"/>
      <c r="AN103" s="26"/>
      <c r="AO103" s="26"/>
    </row>
    <row r="104" spans="1:41" ht="15.75" customHeight="1">
      <c r="A104" s="700"/>
      <c r="B104" s="197"/>
      <c r="C104" s="732"/>
      <c r="D104" s="50" t="s">
        <v>698</v>
      </c>
      <c r="E104" s="44">
        <v>3.4</v>
      </c>
      <c r="F104" s="37">
        <v>0.6</v>
      </c>
      <c r="G104" s="37">
        <v>0.3</v>
      </c>
      <c r="H104" s="46">
        <f t="shared" si="0"/>
        <v>0.61199999999999999</v>
      </c>
      <c r="I104" s="175"/>
      <c r="J104" s="175"/>
      <c r="K104" s="175"/>
      <c r="L104" s="175"/>
      <c r="M104" s="175"/>
      <c r="N104" s="175"/>
      <c r="O104" s="175"/>
      <c r="P104" s="175"/>
      <c r="Q104" s="175"/>
      <c r="R104" s="722"/>
      <c r="S104" s="723"/>
      <c r="T104" s="73"/>
      <c r="U104" s="724"/>
      <c r="V104" s="26"/>
      <c r="W104" s="26"/>
      <c r="X104" s="440"/>
      <c r="Y104" s="26"/>
      <c r="Z104" s="26"/>
      <c r="AA104" s="26"/>
      <c r="AB104" s="26"/>
      <c r="AC104" s="26"/>
      <c r="AD104" s="26"/>
      <c r="AE104" s="26"/>
      <c r="AF104" s="26"/>
      <c r="AG104" s="26"/>
      <c r="AH104" s="26"/>
      <c r="AI104" s="26"/>
      <c r="AJ104" s="26"/>
      <c r="AK104" s="26"/>
      <c r="AL104" s="26"/>
      <c r="AM104" s="26"/>
      <c r="AN104" s="26"/>
      <c r="AO104" s="26"/>
    </row>
    <row r="105" spans="1:41" ht="15.75" customHeight="1">
      <c r="A105" s="700"/>
      <c r="B105" s="197"/>
      <c r="C105" s="732"/>
      <c r="D105" s="50" t="s">
        <v>699</v>
      </c>
      <c r="E105" s="44">
        <v>3.44</v>
      </c>
      <c r="F105" s="37">
        <v>0.6</v>
      </c>
      <c r="G105" s="37">
        <v>0.3</v>
      </c>
      <c r="H105" s="46">
        <f t="shared" si="0"/>
        <v>0.61919999999999997</v>
      </c>
      <c r="I105" s="175"/>
      <c r="J105" s="175"/>
      <c r="K105" s="175"/>
      <c r="L105" s="175"/>
      <c r="M105" s="175"/>
      <c r="N105" s="175"/>
      <c r="O105" s="175"/>
      <c r="P105" s="175"/>
      <c r="Q105" s="175"/>
      <c r="R105" s="722"/>
      <c r="S105" s="723"/>
      <c r="T105" s="73"/>
      <c r="U105" s="724"/>
      <c r="V105" s="26"/>
      <c r="W105" s="26"/>
      <c r="X105" s="440"/>
      <c r="Y105" s="26"/>
      <c r="Z105" s="26"/>
      <c r="AA105" s="26"/>
      <c r="AB105" s="26"/>
      <c r="AC105" s="26"/>
      <c r="AD105" s="26"/>
      <c r="AE105" s="26"/>
      <c r="AF105" s="26"/>
      <c r="AG105" s="26"/>
      <c r="AH105" s="26"/>
      <c r="AI105" s="26"/>
      <c r="AJ105" s="26"/>
      <c r="AK105" s="26"/>
      <c r="AL105" s="26"/>
      <c r="AM105" s="26"/>
      <c r="AN105" s="26"/>
      <c r="AO105" s="26"/>
    </row>
    <row r="106" spans="1:41" ht="15.75" customHeight="1">
      <c r="A106" s="700"/>
      <c r="B106" s="197"/>
      <c r="C106" s="732"/>
      <c r="D106" s="50" t="s">
        <v>700</v>
      </c>
      <c r="E106" s="44">
        <v>0.94</v>
      </c>
      <c r="F106" s="37">
        <v>0.6</v>
      </c>
      <c r="G106" s="37">
        <v>0.3</v>
      </c>
      <c r="H106" s="46">
        <f t="shared" si="0"/>
        <v>0.16919999999999999</v>
      </c>
      <c r="I106" s="175"/>
      <c r="J106" s="175"/>
      <c r="K106" s="175"/>
      <c r="L106" s="175"/>
      <c r="M106" s="175"/>
      <c r="N106" s="175"/>
      <c r="O106" s="175"/>
      <c r="P106" s="175"/>
      <c r="Q106" s="175"/>
      <c r="R106" s="722"/>
      <c r="S106" s="723"/>
      <c r="T106" s="73"/>
      <c r="U106" s="724"/>
      <c r="V106" s="26"/>
      <c r="W106" s="26"/>
      <c r="X106" s="440"/>
      <c r="Y106" s="26"/>
      <c r="Z106" s="26"/>
      <c r="AA106" s="26"/>
      <c r="AB106" s="26"/>
      <c r="AC106" s="26"/>
      <c r="AD106" s="26"/>
      <c r="AE106" s="26"/>
      <c r="AF106" s="26"/>
      <c r="AG106" s="26"/>
      <c r="AH106" s="26"/>
      <c r="AI106" s="26"/>
      <c r="AJ106" s="26"/>
      <c r="AK106" s="26"/>
      <c r="AL106" s="26"/>
      <c r="AM106" s="26"/>
      <c r="AN106" s="26"/>
      <c r="AO106" s="26"/>
    </row>
    <row r="107" spans="1:41" ht="15.75" customHeight="1">
      <c r="A107" s="700"/>
      <c r="B107" s="197"/>
      <c r="C107" s="732"/>
      <c r="D107" s="50" t="s">
        <v>701</v>
      </c>
      <c r="E107" s="44">
        <v>3.4</v>
      </c>
      <c r="F107" s="37">
        <v>0.6</v>
      </c>
      <c r="G107" s="37">
        <v>0.3</v>
      </c>
      <c r="H107" s="46">
        <f t="shared" si="0"/>
        <v>0.61199999999999999</v>
      </c>
      <c r="I107" s="175"/>
      <c r="J107" s="175"/>
      <c r="K107" s="175"/>
      <c r="L107" s="175"/>
      <c r="M107" s="175"/>
      <c r="N107" s="175"/>
      <c r="O107" s="175"/>
      <c r="P107" s="175"/>
      <c r="Q107" s="175"/>
      <c r="R107" s="722"/>
      <c r="S107" s="723"/>
      <c r="T107" s="73"/>
      <c r="U107" s="724"/>
      <c r="V107" s="26"/>
      <c r="W107" s="26"/>
      <c r="X107" s="440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  <c r="AJ107" s="26"/>
      <c r="AK107" s="26"/>
      <c r="AL107" s="26"/>
      <c r="AM107" s="26"/>
      <c r="AN107" s="26"/>
      <c r="AO107" s="26"/>
    </row>
    <row r="108" spans="1:41" ht="15.75" customHeight="1">
      <c r="A108" s="700"/>
      <c r="B108" s="197"/>
      <c r="C108" s="732"/>
      <c r="D108" s="50" t="s">
        <v>702</v>
      </c>
      <c r="E108" s="44">
        <v>4.2</v>
      </c>
      <c r="F108" s="37">
        <v>0.6</v>
      </c>
      <c r="G108" s="37">
        <v>0.3</v>
      </c>
      <c r="H108" s="46">
        <f t="shared" si="0"/>
        <v>0.75600000000000001</v>
      </c>
      <c r="I108" s="175"/>
      <c r="J108" s="175"/>
      <c r="K108" s="175"/>
      <c r="L108" s="175"/>
      <c r="M108" s="175"/>
      <c r="N108" s="175"/>
      <c r="O108" s="175"/>
      <c r="P108" s="175"/>
      <c r="Q108" s="175"/>
      <c r="R108" s="722"/>
      <c r="S108" s="723"/>
      <c r="T108" s="73"/>
      <c r="U108" s="724"/>
      <c r="V108" s="26"/>
      <c r="W108" s="26"/>
      <c r="X108" s="440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  <c r="AJ108" s="26"/>
      <c r="AK108" s="26"/>
      <c r="AL108" s="26"/>
      <c r="AM108" s="26"/>
      <c r="AN108" s="26"/>
      <c r="AO108" s="26"/>
    </row>
    <row r="109" spans="1:41" ht="15.75" customHeight="1">
      <c r="A109" s="700"/>
      <c r="B109" s="197"/>
      <c r="C109" s="732"/>
      <c r="D109" s="50" t="s">
        <v>703</v>
      </c>
      <c r="E109" s="44">
        <v>1.4</v>
      </c>
      <c r="F109" s="37">
        <v>0.6</v>
      </c>
      <c r="G109" s="37">
        <v>0.3</v>
      </c>
      <c r="H109" s="46">
        <f t="shared" si="0"/>
        <v>0.252</v>
      </c>
      <c r="I109" s="175"/>
      <c r="J109" s="175"/>
      <c r="K109" s="175"/>
      <c r="L109" s="175"/>
      <c r="M109" s="175"/>
      <c r="N109" s="175"/>
      <c r="O109" s="175"/>
      <c r="P109" s="175"/>
      <c r="Q109" s="175"/>
      <c r="R109" s="722"/>
      <c r="S109" s="723"/>
      <c r="T109" s="73"/>
      <c r="U109" s="724"/>
      <c r="V109" s="26"/>
      <c r="W109" s="26"/>
      <c r="X109" s="440"/>
      <c r="Y109" s="26"/>
      <c r="Z109" s="26"/>
      <c r="AA109" s="26"/>
      <c r="AB109" s="26"/>
      <c r="AC109" s="26"/>
      <c r="AD109" s="26"/>
      <c r="AE109" s="26"/>
      <c r="AF109" s="26"/>
      <c r="AG109" s="26"/>
      <c r="AH109" s="26"/>
      <c r="AI109" s="26"/>
      <c r="AJ109" s="26"/>
      <c r="AK109" s="26"/>
      <c r="AL109" s="26"/>
      <c r="AM109" s="26"/>
      <c r="AN109" s="26"/>
      <c r="AO109" s="26"/>
    </row>
    <row r="110" spans="1:41" ht="15.75" customHeight="1">
      <c r="A110" s="700"/>
      <c r="B110" s="197"/>
      <c r="C110" s="732"/>
      <c r="D110" s="50" t="s">
        <v>704</v>
      </c>
      <c r="E110" s="44">
        <v>4.22</v>
      </c>
      <c r="F110" s="37">
        <v>0.6</v>
      </c>
      <c r="G110" s="37">
        <v>0.3</v>
      </c>
      <c r="H110" s="46">
        <f t="shared" si="0"/>
        <v>0.75959999999999994</v>
      </c>
      <c r="I110" s="175"/>
      <c r="J110" s="175"/>
      <c r="K110" s="175"/>
      <c r="L110" s="175"/>
      <c r="M110" s="175"/>
      <c r="N110" s="175"/>
      <c r="O110" s="175"/>
      <c r="P110" s="175"/>
      <c r="Q110" s="175"/>
      <c r="R110" s="722"/>
      <c r="S110" s="723"/>
      <c r="T110" s="73"/>
      <c r="U110" s="724"/>
      <c r="V110" s="26"/>
      <c r="W110" s="26"/>
      <c r="X110" s="440"/>
      <c r="Y110" s="26"/>
      <c r="Z110" s="26"/>
      <c r="AA110" s="26"/>
      <c r="AB110" s="26"/>
      <c r="AC110" s="26"/>
      <c r="AD110" s="26"/>
      <c r="AE110" s="26"/>
      <c r="AF110" s="26"/>
      <c r="AG110" s="26"/>
      <c r="AH110" s="26"/>
      <c r="AI110" s="26"/>
      <c r="AJ110" s="26"/>
      <c r="AK110" s="26"/>
      <c r="AL110" s="26"/>
      <c r="AM110" s="26"/>
      <c r="AN110" s="26"/>
      <c r="AO110" s="26"/>
    </row>
    <row r="111" spans="1:41" ht="15.75" customHeight="1">
      <c r="A111" s="700"/>
      <c r="B111" s="197"/>
      <c r="C111" s="732"/>
      <c r="D111" s="50" t="s">
        <v>705</v>
      </c>
      <c r="E111" s="44">
        <v>4.9000000000000004</v>
      </c>
      <c r="F111" s="37">
        <v>0.6</v>
      </c>
      <c r="G111" s="37">
        <v>0.3</v>
      </c>
      <c r="H111" s="46">
        <f t="shared" si="0"/>
        <v>0.88200000000000001</v>
      </c>
      <c r="I111" s="175"/>
      <c r="J111" s="175"/>
      <c r="K111" s="175"/>
      <c r="L111" s="175"/>
      <c r="M111" s="175"/>
      <c r="N111" s="175"/>
      <c r="O111" s="175"/>
      <c r="P111" s="175"/>
      <c r="Q111" s="175"/>
      <c r="R111" s="722"/>
      <c r="S111" s="723"/>
      <c r="T111" s="73"/>
      <c r="U111" s="724"/>
      <c r="V111" s="26"/>
      <c r="W111" s="26"/>
      <c r="X111" s="440"/>
      <c r="Y111" s="26"/>
      <c r="Z111" s="26"/>
      <c r="AA111" s="26"/>
      <c r="AB111" s="26"/>
      <c r="AC111" s="26"/>
      <c r="AD111" s="26"/>
      <c r="AE111" s="26"/>
      <c r="AF111" s="26"/>
      <c r="AG111" s="26"/>
      <c r="AH111" s="26"/>
      <c r="AI111" s="26"/>
      <c r="AJ111" s="26"/>
      <c r="AK111" s="26"/>
      <c r="AL111" s="26"/>
      <c r="AM111" s="26"/>
      <c r="AN111" s="26"/>
      <c r="AO111" s="26"/>
    </row>
    <row r="112" spans="1:41" ht="15.75" customHeight="1">
      <c r="A112" s="700"/>
      <c r="B112" s="197"/>
      <c r="C112" s="732"/>
      <c r="D112" s="50" t="s">
        <v>706</v>
      </c>
      <c r="E112" s="44">
        <v>1.29</v>
      </c>
      <c r="F112" s="37">
        <v>0.6</v>
      </c>
      <c r="G112" s="37">
        <v>0.3</v>
      </c>
      <c r="H112" s="46">
        <f t="shared" si="0"/>
        <v>0.23219999999999999</v>
      </c>
      <c r="I112" s="175"/>
      <c r="J112" s="175"/>
      <c r="K112" s="175"/>
      <c r="L112" s="175"/>
      <c r="M112" s="175"/>
      <c r="N112" s="175"/>
      <c r="O112" s="175"/>
      <c r="P112" s="175"/>
      <c r="Q112" s="175"/>
      <c r="R112" s="722"/>
      <c r="S112" s="723"/>
      <c r="T112" s="73"/>
      <c r="U112" s="724"/>
      <c r="V112" s="26"/>
      <c r="W112" s="26"/>
      <c r="X112" s="440"/>
      <c r="Y112" s="26"/>
      <c r="Z112" s="26"/>
      <c r="AA112" s="26"/>
      <c r="AB112" s="26"/>
      <c r="AC112" s="26"/>
      <c r="AD112" s="26"/>
      <c r="AE112" s="26"/>
      <c r="AF112" s="26"/>
      <c r="AG112" s="26"/>
      <c r="AH112" s="26"/>
      <c r="AI112" s="26"/>
      <c r="AJ112" s="26"/>
      <c r="AK112" s="26"/>
      <c r="AL112" s="26"/>
      <c r="AM112" s="26"/>
      <c r="AN112" s="26"/>
      <c r="AO112" s="26"/>
    </row>
    <row r="113" spans="1:41" ht="15.75" customHeight="1">
      <c r="A113" s="700"/>
      <c r="B113" s="197"/>
      <c r="C113" s="732"/>
      <c r="D113" s="50" t="s">
        <v>707</v>
      </c>
      <c r="E113" s="44">
        <v>1.31</v>
      </c>
      <c r="F113" s="37">
        <v>0.6</v>
      </c>
      <c r="G113" s="37">
        <v>0.3</v>
      </c>
      <c r="H113" s="46">
        <f t="shared" si="0"/>
        <v>0.23580000000000001</v>
      </c>
      <c r="I113" s="175"/>
      <c r="J113" s="175"/>
      <c r="K113" s="175"/>
      <c r="L113" s="175"/>
      <c r="M113" s="175"/>
      <c r="N113" s="175"/>
      <c r="O113" s="175"/>
      <c r="P113" s="175"/>
      <c r="Q113" s="175"/>
      <c r="R113" s="722"/>
      <c r="S113" s="723"/>
      <c r="T113" s="73"/>
      <c r="U113" s="724"/>
      <c r="V113" s="26"/>
      <c r="W113" s="26"/>
      <c r="X113" s="440"/>
      <c r="Y113" s="26"/>
      <c r="Z113" s="26"/>
      <c r="AA113" s="26"/>
      <c r="AB113" s="26"/>
      <c r="AC113" s="26"/>
      <c r="AD113" s="26"/>
      <c r="AE113" s="26"/>
      <c r="AF113" s="26"/>
      <c r="AG113" s="26"/>
      <c r="AH113" s="26"/>
      <c r="AI113" s="26"/>
      <c r="AJ113" s="26"/>
      <c r="AK113" s="26"/>
      <c r="AL113" s="26"/>
      <c r="AM113" s="26"/>
      <c r="AN113" s="26"/>
      <c r="AO113" s="26"/>
    </row>
    <row r="114" spans="1:41" ht="15.75" customHeight="1">
      <c r="A114" s="700"/>
      <c r="B114" s="197"/>
      <c r="C114" s="732"/>
      <c r="D114" s="50" t="s">
        <v>708</v>
      </c>
      <c r="E114" s="44">
        <v>3.5</v>
      </c>
      <c r="F114" s="37">
        <v>0.6</v>
      </c>
      <c r="G114" s="37">
        <v>0.3</v>
      </c>
      <c r="H114" s="46">
        <f t="shared" si="0"/>
        <v>0.63</v>
      </c>
      <c r="I114" s="175"/>
      <c r="J114" s="175"/>
      <c r="K114" s="175"/>
      <c r="L114" s="175"/>
      <c r="M114" s="175"/>
      <c r="N114" s="175"/>
      <c r="O114" s="175"/>
      <c r="P114" s="175"/>
      <c r="Q114" s="175"/>
      <c r="R114" s="722"/>
      <c r="S114" s="723"/>
      <c r="T114" s="73"/>
      <c r="U114" s="724"/>
      <c r="V114" s="26"/>
      <c r="W114" s="26"/>
      <c r="X114" s="440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</row>
    <row r="115" spans="1:41" ht="15.75" customHeight="1">
      <c r="A115" s="700"/>
      <c r="B115" s="197"/>
      <c r="C115" s="732"/>
      <c r="D115" s="50" t="s">
        <v>709</v>
      </c>
      <c r="E115" s="44">
        <v>3.6</v>
      </c>
      <c r="F115" s="37">
        <v>0.6</v>
      </c>
      <c r="G115" s="37">
        <v>0.3</v>
      </c>
      <c r="H115" s="46">
        <f t="shared" si="0"/>
        <v>0.64800000000000002</v>
      </c>
      <c r="I115" s="175"/>
      <c r="J115" s="175"/>
      <c r="K115" s="175"/>
      <c r="L115" s="175"/>
      <c r="M115" s="175"/>
      <c r="N115" s="175"/>
      <c r="O115" s="175"/>
      <c r="P115" s="175"/>
      <c r="Q115" s="175"/>
      <c r="R115" s="722"/>
      <c r="S115" s="723"/>
      <c r="T115" s="73"/>
      <c r="U115" s="724"/>
      <c r="V115" s="26"/>
      <c r="W115" s="26"/>
      <c r="X115" s="440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</row>
    <row r="116" spans="1:41" ht="15.75" customHeight="1">
      <c r="A116" s="700"/>
      <c r="B116" s="197"/>
      <c r="C116" s="732"/>
      <c r="D116" s="50" t="s">
        <v>710</v>
      </c>
      <c r="E116" s="44">
        <v>2.4</v>
      </c>
      <c r="F116" s="37">
        <v>0.6</v>
      </c>
      <c r="G116" s="37">
        <v>0.3</v>
      </c>
      <c r="H116" s="46">
        <f t="shared" si="0"/>
        <v>0.432</v>
      </c>
      <c r="I116" s="175"/>
      <c r="J116" s="175"/>
      <c r="K116" s="175"/>
      <c r="L116" s="175"/>
      <c r="M116" s="175"/>
      <c r="N116" s="175"/>
      <c r="O116" s="175"/>
      <c r="P116" s="175"/>
      <c r="Q116" s="175"/>
      <c r="R116" s="722"/>
      <c r="S116" s="723"/>
      <c r="T116" s="73"/>
      <c r="U116" s="724"/>
      <c r="V116" s="26"/>
      <c r="W116" s="26"/>
      <c r="X116" s="440"/>
      <c r="Y116" s="26"/>
      <c r="Z116" s="26"/>
      <c r="AA116" s="26"/>
      <c r="AB116" s="26"/>
      <c r="AC116" s="26"/>
      <c r="AD116" s="26"/>
      <c r="AE116" s="26"/>
      <c r="AF116" s="26"/>
      <c r="AG116" s="26"/>
      <c r="AH116" s="26"/>
      <c r="AI116" s="26"/>
      <c r="AJ116" s="26"/>
      <c r="AK116" s="26"/>
      <c r="AL116" s="26"/>
      <c r="AM116" s="26"/>
      <c r="AN116" s="26"/>
      <c r="AO116" s="26"/>
    </row>
    <row r="117" spans="1:41" ht="15.75" customHeight="1">
      <c r="A117" s="700"/>
      <c r="B117" s="197"/>
      <c r="C117" s="732"/>
      <c r="D117" s="50" t="s">
        <v>711</v>
      </c>
      <c r="E117" s="44">
        <v>2.2000000000000002</v>
      </c>
      <c r="F117" s="37">
        <v>0.6</v>
      </c>
      <c r="G117" s="37">
        <v>0.3</v>
      </c>
      <c r="H117" s="46">
        <f t="shared" si="0"/>
        <v>0.39600000000000002</v>
      </c>
      <c r="I117" s="175"/>
      <c r="J117" s="175"/>
      <c r="K117" s="175"/>
      <c r="L117" s="175"/>
      <c r="M117" s="175"/>
      <c r="N117" s="175"/>
      <c r="O117" s="175"/>
      <c r="P117" s="175"/>
      <c r="Q117" s="175"/>
      <c r="R117" s="722"/>
      <c r="S117" s="723"/>
      <c r="T117" s="73"/>
      <c r="U117" s="724"/>
      <c r="V117" s="26"/>
      <c r="W117" s="26"/>
      <c r="X117" s="440"/>
      <c r="Y117" s="26"/>
      <c r="Z117" s="26"/>
      <c r="AA117" s="26"/>
      <c r="AB117" s="26"/>
      <c r="AC117" s="26"/>
      <c r="AD117" s="26"/>
      <c r="AE117" s="26"/>
      <c r="AF117" s="26"/>
      <c r="AG117" s="26"/>
      <c r="AH117" s="26"/>
      <c r="AI117" s="26"/>
      <c r="AJ117" s="26"/>
      <c r="AK117" s="26"/>
      <c r="AL117" s="26"/>
      <c r="AM117" s="26"/>
      <c r="AN117" s="26"/>
      <c r="AO117" s="26"/>
    </row>
    <row r="118" spans="1:41" ht="15.75" customHeight="1">
      <c r="A118" s="700"/>
      <c r="B118" s="197"/>
      <c r="C118" s="732"/>
      <c r="D118" s="50" t="s">
        <v>712</v>
      </c>
      <c r="E118" s="44">
        <v>2.4</v>
      </c>
      <c r="F118" s="37">
        <v>0.6</v>
      </c>
      <c r="G118" s="37">
        <v>0.3</v>
      </c>
      <c r="H118" s="46">
        <f t="shared" si="0"/>
        <v>0.432</v>
      </c>
      <c r="I118" s="175"/>
      <c r="J118" s="175"/>
      <c r="K118" s="175"/>
      <c r="L118" s="175"/>
      <c r="M118" s="175"/>
      <c r="N118" s="175"/>
      <c r="O118" s="175"/>
      <c r="P118" s="175"/>
      <c r="Q118" s="175"/>
      <c r="R118" s="722"/>
      <c r="S118" s="723"/>
      <c r="T118" s="73"/>
      <c r="U118" s="724"/>
      <c r="V118" s="26"/>
      <c r="W118" s="26"/>
      <c r="X118" s="440"/>
      <c r="Y118" s="26"/>
      <c r="Z118" s="26"/>
      <c r="AA118" s="26"/>
      <c r="AB118" s="26"/>
      <c r="AC118" s="26"/>
      <c r="AD118" s="26"/>
      <c r="AE118" s="26"/>
      <c r="AF118" s="26"/>
      <c r="AG118" s="26"/>
      <c r="AH118" s="26"/>
      <c r="AI118" s="26"/>
      <c r="AJ118" s="26"/>
      <c r="AK118" s="26"/>
      <c r="AL118" s="26"/>
      <c r="AM118" s="26"/>
      <c r="AN118" s="26"/>
      <c r="AO118" s="26"/>
    </row>
    <row r="119" spans="1:41" ht="15.75" customHeight="1">
      <c r="A119" s="700"/>
      <c r="B119" s="197"/>
      <c r="C119" s="732"/>
      <c r="D119" s="50" t="s">
        <v>713</v>
      </c>
      <c r="E119" s="44">
        <v>1.78</v>
      </c>
      <c r="F119" s="37">
        <v>0.6</v>
      </c>
      <c r="G119" s="37">
        <v>0.3</v>
      </c>
      <c r="H119" s="46">
        <f t="shared" si="0"/>
        <v>0.32040000000000002</v>
      </c>
      <c r="I119" s="175"/>
      <c r="J119" s="175"/>
      <c r="K119" s="175"/>
      <c r="L119" s="175"/>
      <c r="M119" s="175"/>
      <c r="N119" s="175"/>
      <c r="O119" s="175"/>
      <c r="P119" s="175"/>
      <c r="Q119" s="175"/>
      <c r="R119" s="722"/>
      <c r="S119" s="723"/>
      <c r="T119" s="73"/>
      <c r="U119" s="724"/>
      <c r="V119" s="26"/>
      <c r="W119" s="26"/>
      <c r="X119" s="440"/>
      <c r="Y119" s="26"/>
      <c r="Z119" s="26"/>
      <c r="AA119" s="26"/>
      <c r="AB119" s="26"/>
      <c r="AC119" s="26"/>
      <c r="AD119" s="26"/>
      <c r="AE119" s="26"/>
      <c r="AF119" s="26"/>
      <c r="AG119" s="26"/>
      <c r="AH119" s="26"/>
      <c r="AI119" s="26"/>
      <c r="AJ119" s="26"/>
      <c r="AK119" s="26"/>
      <c r="AL119" s="26"/>
      <c r="AM119" s="26"/>
      <c r="AN119" s="26"/>
      <c r="AO119" s="26"/>
    </row>
    <row r="120" spans="1:41" ht="15.75" customHeight="1">
      <c r="A120" s="700"/>
      <c r="B120" s="197"/>
      <c r="C120" s="732"/>
      <c r="D120" s="50" t="s">
        <v>714</v>
      </c>
      <c r="E120" s="44">
        <v>4.9000000000000004</v>
      </c>
      <c r="F120" s="37">
        <v>0.6</v>
      </c>
      <c r="G120" s="37">
        <v>0.3</v>
      </c>
      <c r="H120" s="46">
        <f t="shared" si="0"/>
        <v>0.88200000000000001</v>
      </c>
      <c r="I120" s="175"/>
      <c r="J120" s="175"/>
      <c r="K120" s="175"/>
      <c r="L120" s="175"/>
      <c r="M120" s="175"/>
      <c r="N120" s="175"/>
      <c r="O120" s="175"/>
      <c r="P120" s="175"/>
      <c r="Q120" s="175"/>
      <c r="R120" s="722"/>
      <c r="S120" s="723"/>
      <c r="T120" s="73"/>
      <c r="U120" s="724"/>
      <c r="V120" s="26"/>
      <c r="W120" s="26"/>
      <c r="X120" s="440"/>
      <c r="Y120" s="26"/>
      <c r="Z120" s="26"/>
      <c r="AA120" s="26"/>
      <c r="AB120" s="26"/>
      <c r="AC120" s="26"/>
      <c r="AD120" s="26"/>
      <c r="AE120" s="26"/>
      <c r="AF120" s="26"/>
      <c r="AG120" s="26"/>
      <c r="AH120" s="26"/>
      <c r="AI120" s="26"/>
      <c r="AJ120" s="26"/>
      <c r="AK120" s="26"/>
      <c r="AL120" s="26"/>
      <c r="AM120" s="26"/>
      <c r="AN120" s="26"/>
      <c r="AO120" s="26"/>
    </row>
    <row r="121" spans="1:41" ht="15.75" customHeight="1">
      <c r="A121" s="700"/>
      <c r="B121" s="197"/>
      <c r="C121" s="732"/>
      <c r="D121" s="50" t="s">
        <v>715</v>
      </c>
      <c r="E121" s="44">
        <v>1.29</v>
      </c>
      <c r="F121" s="37">
        <v>0.6</v>
      </c>
      <c r="G121" s="37">
        <v>0.3</v>
      </c>
      <c r="H121" s="46">
        <f t="shared" si="0"/>
        <v>0.23219999999999999</v>
      </c>
      <c r="I121" s="175"/>
      <c r="J121" s="175"/>
      <c r="K121" s="175"/>
      <c r="L121" s="175"/>
      <c r="M121" s="175"/>
      <c r="N121" s="175"/>
      <c r="O121" s="175"/>
      <c r="P121" s="175"/>
      <c r="Q121" s="175"/>
      <c r="R121" s="722"/>
      <c r="S121" s="723"/>
      <c r="T121" s="73"/>
      <c r="U121" s="724"/>
      <c r="V121" s="26"/>
      <c r="W121" s="26"/>
      <c r="X121" s="440"/>
      <c r="Y121" s="26"/>
      <c r="Z121" s="26"/>
      <c r="AA121" s="26"/>
      <c r="AB121" s="26"/>
      <c r="AC121" s="26"/>
      <c r="AD121" s="26"/>
      <c r="AE121" s="26"/>
      <c r="AF121" s="26"/>
      <c r="AG121" s="26"/>
      <c r="AH121" s="26"/>
      <c r="AI121" s="26"/>
      <c r="AJ121" s="26"/>
      <c r="AK121" s="26"/>
      <c r="AL121" s="26"/>
      <c r="AM121" s="26"/>
      <c r="AN121" s="26"/>
      <c r="AO121" s="26"/>
    </row>
    <row r="122" spans="1:41" ht="15.75" customHeight="1">
      <c r="A122" s="700"/>
      <c r="B122" s="197"/>
      <c r="C122" s="732"/>
      <c r="D122" s="50" t="s">
        <v>716</v>
      </c>
      <c r="E122" s="44">
        <v>1.31</v>
      </c>
      <c r="F122" s="37">
        <v>0.6</v>
      </c>
      <c r="G122" s="37">
        <v>0.3</v>
      </c>
      <c r="H122" s="46">
        <f t="shared" si="0"/>
        <v>0.23580000000000001</v>
      </c>
      <c r="I122" s="175"/>
      <c r="J122" s="175"/>
      <c r="K122" s="175"/>
      <c r="L122" s="175"/>
      <c r="M122" s="175"/>
      <c r="N122" s="175"/>
      <c r="O122" s="175"/>
      <c r="P122" s="175"/>
      <c r="Q122" s="175"/>
      <c r="R122" s="722"/>
      <c r="S122" s="723"/>
      <c r="T122" s="73"/>
      <c r="U122" s="724"/>
      <c r="V122" s="26"/>
      <c r="W122" s="26"/>
      <c r="X122" s="440"/>
      <c r="Y122" s="26"/>
      <c r="Z122" s="26"/>
      <c r="AA122" s="26"/>
      <c r="AB122" s="26"/>
      <c r="AC122" s="26"/>
      <c r="AD122" s="26"/>
      <c r="AE122" s="26"/>
      <c r="AF122" s="26"/>
      <c r="AG122" s="26"/>
      <c r="AH122" s="26"/>
      <c r="AI122" s="26"/>
      <c r="AJ122" s="26"/>
      <c r="AK122" s="26"/>
      <c r="AL122" s="26"/>
      <c r="AM122" s="26"/>
      <c r="AN122" s="26"/>
      <c r="AO122" s="26"/>
    </row>
    <row r="123" spans="1:41" ht="15.75" customHeight="1">
      <c r="A123" s="700"/>
      <c r="B123" s="197"/>
      <c r="C123" s="732"/>
      <c r="D123" s="50" t="s">
        <v>717</v>
      </c>
      <c r="E123" s="44">
        <v>3.5</v>
      </c>
      <c r="F123" s="37">
        <v>0.6</v>
      </c>
      <c r="G123" s="37">
        <v>0.3</v>
      </c>
      <c r="H123" s="46">
        <f t="shared" si="0"/>
        <v>0.63</v>
      </c>
      <c r="I123" s="175"/>
      <c r="J123" s="175"/>
      <c r="K123" s="175"/>
      <c r="L123" s="175"/>
      <c r="M123" s="175"/>
      <c r="N123" s="175"/>
      <c r="O123" s="175"/>
      <c r="P123" s="175"/>
      <c r="Q123" s="175"/>
      <c r="R123" s="722"/>
      <c r="S123" s="723"/>
      <c r="T123" s="73"/>
      <c r="U123" s="724"/>
      <c r="V123" s="26"/>
      <c r="W123" s="26"/>
      <c r="X123" s="440"/>
      <c r="Y123" s="26"/>
      <c r="Z123" s="26"/>
      <c r="AA123" s="26"/>
      <c r="AB123" s="26"/>
      <c r="AC123" s="26"/>
      <c r="AD123" s="26"/>
      <c r="AE123" s="26"/>
      <c r="AF123" s="26"/>
      <c r="AG123" s="26"/>
      <c r="AH123" s="26"/>
      <c r="AI123" s="26"/>
      <c r="AJ123" s="26"/>
      <c r="AK123" s="26"/>
      <c r="AL123" s="26"/>
      <c r="AM123" s="26"/>
      <c r="AN123" s="26"/>
      <c r="AO123" s="26"/>
    </row>
    <row r="124" spans="1:41" ht="15.75" customHeight="1">
      <c r="A124" s="700"/>
      <c r="B124" s="197"/>
      <c r="C124" s="732"/>
      <c r="D124" s="50" t="s">
        <v>718</v>
      </c>
      <c r="E124" s="44">
        <v>3.6</v>
      </c>
      <c r="F124" s="37">
        <v>0.6</v>
      </c>
      <c r="G124" s="37">
        <v>0.3</v>
      </c>
      <c r="H124" s="46">
        <f t="shared" si="0"/>
        <v>0.64800000000000002</v>
      </c>
      <c r="I124" s="175"/>
      <c r="J124" s="175"/>
      <c r="K124" s="175"/>
      <c r="L124" s="175"/>
      <c r="M124" s="175"/>
      <c r="N124" s="175"/>
      <c r="O124" s="175"/>
      <c r="P124" s="175"/>
      <c r="Q124" s="175"/>
      <c r="R124" s="722"/>
      <c r="S124" s="723"/>
      <c r="T124" s="73"/>
      <c r="U124" s="724"/>
      <c r="V124" s="26"/>
      <c r="W124" s="26"/>
      <c r="X124" s="440"/>
      <c r="Y124" s="26"/>
      <c r="Z124" s="26"/>
      <c r="AA124" s="26"/>
      <c r="AB124" s="26"/>
      <c r="AC124" s="26"/>
      <c r="AD124" s="26"/>
      <c r="AE124" s="26"/>
      <c r="AF124" s="26"/>
      <c r="AG124" s="26"/>
      <c r="AH124" s="26"/>
      <c r="AI124" s="26"/>
      <c r="AJ124" s="26"/>
      <c r="AK124" s="26"/>
      <c r="AL124" s="26"/>
      <c r="AM124" s="26"/>
      <c r="AN124" s="26"/>
      <c r="AO124" s="26"/>
    </row>
    <row r="125" spans="1:41" ht="15.75" customHeight="1">
      <c r="A125" s="700"/>
      <c r="B125" s="197"/>
      <c r="C125" s="732"/>
      <c r="D125" s="50" t="s">
        <v>719</v>
      </c>
      <c r="E125" s="44">
        <v>2.4</v>
      </c>
      <c r="F125" s="37">
        <v>0.6</v>
      </c>
      <c r="G125" s="37">
        <v>0.3</v>
      </c>
      <c r="H125" s="46">
        <f t="shared" si="0"/>
        <v>0.432</v>
      </c>
      <c r="I125" s="175"/>
      <c r="J125" s="175"/>
      <c r="K125" s="175"/>
      <c r="L125" s="175"/>
      <c r="M125" s="175"/>
      <c r="N125" s="175"/>
      <c r="O125" s="175"/>
      <c r="P125" s="175"/>
      <c r="Q125" s="175"/>
      <c r="R125" s="722"/>
      <c r="S125" s="723"/>
      <c r="T125" s="73"/>
      <c r="U125" s="724"/>
      <c r="V125" s="26"/>
      <c r="W125" s="26"/>
      <c r="X125" s="440"/>
      <c r="Y125" s="26"/>
      <c r="Z125" s="26"/>
      <c r="AA125" s="26"/>
      <c r="AB125" s="26"/>
      <c r="AC125" s="26"/>
      <c r="AD125" s="26"/>
      <c r="AE125" s="26"/>
      <c r="AF125" s="26"/>
      <c r="AG125" s="26"/>
      <c r="AH125" s="26"/>
      <c r="AI125" s="26"/>
      <c r="AJ125" s="26"/>
      <c r="AK125" s="26"/>
      <c r="AL125" s="26"/>
      <c r="AM125" s="26"/>
      <c r="AN125" s="26"/>
      <c r="AO125" s="26"/>
    </row>
    <row r="126" spans="1:41" ht="15.75" customHeight="1">
      <c r="A126" s="700"/>
      <c r="B126" s="197"/>
      <c r="C126" s="732"/>
      <c r="D126" s="50" t="s">
        <v>720</v>
      </c>
      <c r="E126" s="44">
        <v>2.2000000000000002</v>
      </c>
      <c r="F126" s="37">
        <v>0.6</v>
      </c>
      <c r="G126" s="37">
        <v>0.3</v>
      </c>
      <c r="H126" s="46">
        <f t="shared" si="0"/>
        <v>0.39600000000000002</v>
      </c>
      <c r="I126" s="175"/>
      <c r="J126" s="175"/>
      <c r="K126" s="175"/>
      <c r="L126" s="175"/>
      <c r="M126" s="175"/>
      <c r="N126" s="175"/>
      <c r="O126" s="175"/>
      <c r="P126" s="175"/>
      <c r="Q126" s="175"/>
      <c r="R126" s="722"/>
      <c r="S126" s="723"/>
      <c r="T126" s="73"/>
      <c r="U126" s="724"/>
      <c r="V126" s="26"/>
      <c r="W126" s="26"/>
      <c r="X126" s="440"/>
      <c r="Y126" s="26"/>
      <c r="Z126" s="26"/>
      <c r="AA126" s="26"/>
      <c r="AB126" s="26"/>
      <c r="AC126" s="26"/>
      <c r="AD126" s="26"/>
      <c r="AE126" s="26"/>
      <c r="AF126" s="26"/>
      <c r="AG126" s="26"/>
      <c r="AH126" s="26"/>
      <c r="AI126" s="26"/>
      <c r="AJ126" s="26"/>
      <c r="AK126" s="26"/>
      <c r="AL126" s="26"/>
      <c r="AM126" s="26"/>
      <c r="AN126" s="26"/>
      <c r="AO126" s="26"/>
    </row>
    <row r="127" spans="1:41" ht="15.75" customHeight="1">
      <c r="A127" s="700"/>
      <c r="B127" s="197"/>
      <c r="C127" s="732"/>
      <c r="D127" s="50" t="s">
        <v>721</v>
      </c>
      <c r="E127" s="44">
        <v>2.95</v>
      </c>
      <c r="F127" s="37">
        <v>0.6</v>
      </c>
      <c r="G127" s="37">
        <v>0.3</v>
      </c>
      <c r="H127" s="46">
        <f t="shared" si="0"/>
        <v>0.53100000000000003</v>
      </c>
      <c r="I127" s="175"/>
      <c r="J127" s="175"/>
      <c r="K127" s="175"/>
      <c r="L127" s="175"/>
      <c r="M127" s="175"/>
      <c r="N127" s="175"/>
      <c r="O127" s="175"/>
      <c r="P127" s="175"/>
      <c r="Q127" s="175"/>
      <c r="R127" s="722"/>
      <c r="S127" s="723"/>
      <c r="T127" s="73"/>
      <c r="U127" s="724"/>
      <c r="V127" s="26"/>
      <c r="W127" s="26"/>
      <c r="X127" s="440"/>
      <c r="Y127" s="26"/>
      <c r="Z127" s="26"/>
      <c r="AA127" s="26"/>
      <c r="AB127" s="26"/>
      <c r="AC127" s="26"/>
      <c r="AD127" s="26"/>
      <c r="AE127" s="26"/>
      <c r="AF127" s="26"/>
      <c r="AG127" s="26"/>
      <c r="AH127" s="26"/>
      <c r="AI127" s="26"/>
      <c r="AJ127" s="26"/>
      <c r="AK127" s="26"/>
      <c r="AL127" s="26"/>
      <c r="AM127" s="26"/>
      <c r="AN127" s="26"/>
      <c r="AO127" s="26"/>
    </row>
    <row r="128" spans="1:41" ht="15.75" customHeight="1">
      <c r="A128" s="700"/>
      <c r="B128" s="197"/>
      <c r="C128" s="732"/>
      <c r="D128" s="50" t="s">
        <v>722</v>
      </c>
      <c r="E128" s="44">
        <v>1.1599999999999999</v>
      </c>
      <c r="F128" s="37">
        <v>0.6</v>
      </c>
      <c r="G128" s="37">
        <v>0.3</v>
      </c>
      <c r="H128" s="46">
        <f t="shared" si="0"/>
        <v>0.20879999999999999</v>
      </c>
      <c r="I128" s="175"/>
      <c r="J128" s="175"/>
      <c r="K128" s="175"/>
      <c r="L128" s="175"/>
      <c r="M128" s="175"/>
      <c r="N128" s="175"/>
      <c r="O128" s="175"/>
      <c r="P128" s="175"/>
      <c r="Q128" s="175"/>
      <c r="R128" s="722"/>
      <c r="S128" s="723"/>
      <c r="T128" s="73"/>
      <c r="U128" s="724"/>
      <c r="V128" s="26"/>
      <c r="W128" s="26"/>
      <c r="X128" s="440"/>
      <c r="Y128" s="26"/>
      <c r="Z128" s="26"/>
      <c r="AA128" s="26"/>
      <c r="AB128" s="26"/>
      <c r="AC128" s="26"/>
      <c r="AD128" s="26"/>
      <c r="AE128" s="26"/>
      <c r="AF128" s="26"/>
      <c r="AG128" s="26"/>
      <c r="AH128" s="26"/>
      <c r="AI128" s="26"/>
      <c r="AJ128" s="26"/>
      <c r="AK128" s="26"/>
      <c r="AL128" s="26"/>
      <c r="AM128" s="26"/>
      <c r="AN128" s="26"/>
      <c r="AO128" s="26"/>
    </row>
    <row r="129" spans="1:41" ht="15.75" customHeight="1">
      <c r="A129" s="700"/>
      <c r="B129" s="197"/>
      <c r="C129" s="732"/>
      <c r="D129" s="50" t="s">
        <v>723</v>
      </c>
      <c r="E129" s="44">
        <v>2.8</v>
      </c>
      <c r="F129" s="37">
        <v>0.6</v>
      </c>
      <c r="G129" s="37">
        <v>0.3</v>
      </c>
      <c r="H129" s="46">
        <f t="shared" si="0"/>
        <v>0.504</v>
      </c>
      <c r="I129" s="175"/>
      <c r="J129" s="175"/>
      <c r="K129" s="175"/>
      <c r="L129" s="175"/>
      <c r="M129" s="175"/>
      <c r="N129" s="175"/>
      <c r="O129" s="175"/>
      <c r="P129" s="175"/>
      <c r="Q129" s="175"/>
      <c r="R129" s="722"/>
      <c r="S129" s="723"/>
      <c r="T129" s="73"/>
      <c r="U129" s="724"/>
      <c r="V129" s="26"/>
      <c r="W129" s="26"/>
      <c r="X129" s="440"/>
      <c r="Y129" s="26"/>
      <c r="Z129" s="26"/>
      <c r="AA129" s="26"/>
      <c r="AB129" s="26"/>
      <c r="AC129" s="26"/>
      <c r="AD129" s="26"/>
      <c r="AE129" s="26"/>
      <c r="AF129" s="26"/>
      <c r="AG129" s="26"/>
      <c r="AH129" s="26"/>
      <c r="AI129" s="26"/>
      <c r="AJ129" s="26"/>
      <c r="AK129" s="26"/>
      <c r="AL129" s="26"/>
      <c r="AM129" s="26"/>
      <c r="AN129" s="26"/>
      <c r="AO129" s="26"/>
    </row>
    <row r="130" spans="1:41" ht="15.75" customHeight="1">
      <c r="A130" s="700"/>
      <c r="B130" s="197"/>
      <c r="C130" s="732"/>
      <c r="D130" s="50" t="s">
        <v>724</v>
      </c>
      <c r="E130" s="44">
        <v>1.29</v>
      </c>
      <c r="F130" s="37">
        <v>0.6</v>
      </c>
      <c r="G130" s="37">
        <v>0.3</v>
      </c>
      <c r="H130" s="46">
        <f t="shared" si="0"/>
        <v>0.23219999999999999</v>
      </c>
      <c r="I130" s="175"/>
      <c r="J130" s="175"/>
      <c r="K130" s="175"/>
      <c r="L130" s="175"/>
      <c r="M130" s="175"/>
      <c r="N130" s="175"/>
      <c r="O130" s="175"/>
      <c r="P130" s="175"/>
      <c r="Q130" s="175"/>
      <c r="R130" s="722"/>
      <c r="S130" s="723"/>
      <c r="T130" s="73"/>
      <c r="U130" s="724"/>
      <c r="V130" s="26"/>
      <c r="W130" s="26"/>
      <c r="X130" s="440"/>
      <c r="Y130" s="26"/>
      <c r="Z130" s="26"/>
      <c r="AA130" s="26"/>
      <c r="AB130" s="26"/>
      <c r="AC130" s="26"/>
      <c r="AD130" s="26"/>
      <c r="AE130" s="26"/>
      <c r="AF130" s="26"/>
      <c r="AG130" s="26"/>
      <c r="AH130" s="26"/>
      <c r="AI130" s="26"/>
      <c r="AJ130" s="26"/>
      <c r="AK130" s="26"/>
      <c r="AL130" s="26"/>
      <c r="AM130" s="26"/>
      <c r="AN130" s="26"/>
      <c r="AO130" s="26"/>
    </row>
    <row r="131" spans="1:41" ht="15.75" customHeight="1">
      <c r="A131" s="700"/>
      <c r="B131" s="197"/>
      <c r="C131" s="732"/>
      <c r="D131" s="50" t="s">
        <v>725</v>
      </c>
      <c r="E131" s="44">
        <v>1.31</v>
      </c>
      <c r="F131" s="37">
        <v>0.6</v>
      </c>
      <c r="G131" s="37">
        <v>0.3</v>
      </c>
      <c r="H131" s="46">
        <f t="shared" si="0"/>
        <v>0.23580000000000001</v>
      </c>
      <c r="I131" s="175"/>
      <c r="J131" s="175"/>
      <c r="K131" s="175"/>
      <c r="L131" s="175"/>
      <c r="M131" s="175"/>
      <c r="N131" s="175"/>
      <c r="O131" s="175"/>
      <c r="P131" s="175"/>
      <c r="Q131" s="175"/>
      <c r="R131" s="722"/>
      <c r="S131" s="723"/>
      <c r="T131" s="73"/>
      <c r="U131" s="724"/>
      <c r="V131" s="26"/>
      <c r="W131" s="26"/>
      <c r="X131" s="440"/>
      <c r="Y131" s="26"/>
      <c r="Z131" s="26"/>
      <c r="AA131" s="26"/>
      <c r="AB131" s="26"/>
      <c r="AC131" s="26"/>
      <c r="AD131" s="26"/>
      <c r="AE131" s="26"/>
      <c r="AF131" s="26"/>
      <c r="AG131" s="26"/>
      <c r="AH131" s="26"/>
      <c r="AI131" s="26"/>
      <c r="AJ131" s="26"/>
      <c r="AK131" s="26"/>
      <c r="AL131" s="26"/>
      <c r="AM131" s="26"/>
      <c r="AN131" s="26"/>
      <c r="AO131" s="26"/>
    </row>
    <row r="132" spans="1:41" ht="15.75" customHeight="1">
      <c r="A132" s="700"/>
      <c r="B132" s="197"/>
      <c r="C132" s="732"/>
      <c r="D132" s="50" t="s">
        <v>726</v>
      </c>
      <c r="E132" s="44">
        <v>3.5</v>
      </c>
      <c r="F132" s="37">
        <v>0.6</v>
      </c>
      <c r="G132" s="37">
        <v>0.3</v>
      </c>
      <c r="H132" s="46">
        <f t="shared" si="0"/>
        <v>0.63</v>
      </c>
      <c r="I132" s="175"/>
      <c r="J132" s="175"/>
      <c r="K132" s="175"/>
      <c r="L132" s="175"/>
      <c r="M132" s="175"/>
      <c r="N132" s="175"/>
      <c r="O132" s="175"/>
      <c r="P132" s="175"/>
      <c r="Q132" s="175"/>
      <c r="R132" s="722"/>
      <c r="S132" s="723"/>
      <c r="T132" s="73"/>
      <c r="U132" s="724"/>
      <c r="V132" s="26"/>
      <c r="W132" s="26"/>
      <c r="X132" s="440"/>
      <c r="Y132" s="26"/>
      <c r="Z132" s="26"/>
      <c r="AA132" s="26"/>
      <c r="AB132" s="26"/>
      <c r="AC132" s="26"/>
      <c r="AD132" s="26"/>
      <c r="AE132" s="26"/>
      <c r="AF132" s="26"/>
      <c r="AG132" s="26"/>
      <c r="AH132" s="26"/>
      <c r="AI132" s="26"/>
      <c r="AJ132" s="26"/>
      <c r="AK132" s="26"/>
      <c r="AL132" s="26"/>
      <c r="AM132" s="26"/>
      <c r="AN132" s="26"/>
      <c r="AO132" s="26"/>
    </row>
    <row r="133" spans="1:41" ht="15.75" customHeight="1">
      <c r="A133" s="700"/>
      <c r="B133" s="197"/>
      <c r="C133" s="732"/>
      <c r="D133" s="50" t="s">
        <v>727</v>
      </c>
      <c r="E133" s="44">
        <v>3.6</v>
      </c>
      <c r="F133" s="37">
        <v>0.6</v>
      </c>
      <c r="G133" s="37">
        <v>0.3</v>
      </c>
      <c r="H133" s="46">
        <f t="shared" si="0"/>
        <v>0.64800000000000002</v>
      </c>
      <c r="I133" s="175"/>
      <c r="J133" s="175"/>
      <c r="K133" s="175"/>
      <c r="L133" s="175"/>
      <c r="M133" s="175"/>
      <c r="N133" s="175"/>
      <c r="O133" s="175"/>
      <c r="P133" s="175"/>
      <c r="Q133" s="175"/>
      <c r="R133" s="722"/>
      <c r="S133" s="723"/>
      <c r="T133" s="73"/>
      <c r="U133" s="724"/>
      <c r="V133" s="26"/>
      <c r="W133" s="26"/>
      <c r="X133" s="440"/>
      <c r="Y133" s="26"/>
      <c r="Z133" s="26"/>
      <c r="AA133" s="26"/>
      <c r="AB133" s="26"/>
      <c r="AC133" s="26"/>
      <c r="AD133" s="26"/>
      <c r="AE133" s="26"/>
      <c r="AF133" s="26"/>
      <c r="AG133" s="26"/>
      <c r="AH133" s="26"/>
      <c r="AI133" s="26"/>
      <c r="AJ133" s="26"/>
      <c r="AK133" s="26"/>
      <c r="AL133" s="26"/>
      <c r="AM133" s="26"/>
      <c r="AN133" s="26"/>
      <c r="AO133" s="26"/>
    </row>
    <row r="134" spans="1:41" ht="15.75" customHeight="1">
      <c r="A134" s="700"/>
      <c r="B134" s="197"/>
      <c r="C134" s="732"/>
      <c r="D134" s="50" t="s">
        <v>728</v>
      </c>
      <c r="E134" s="44">
        <v>2.4</v>
      </c>
      <c r="F134" s="37">
        <v>0.6</v>
      </c>
      <c r="G134" s="37">
        <v>0.3</v>
      </c>
      <c r="H134" s="46">
        <f t="shared" si="0"/>
        <v>0.432</v>
      </c>
      <c r="I134" s="175"/>
      <c r="J134" s="175"/>
      <c r="K134" s="175"/>
      <c r="L134" s="175"/>
      <c r="M134" s="175"/>
      <c r="N134" s="175"/>
      <c r="O134" s="175"/>
      <c r="P134" s="175"/>
      <c r="Q134" s="175"/>
      <c r="R134" s="722"/>
      <c r="S134" s="723"/>
      <c r="T134" s="73"/>
      <c r="U134" s="724"/>
      <c r="V134" s="26"/>
      <c r="W134" s="26"/>
      <c r="X134" s="440"/>
      <c r="Y134" s="26"/>
      <c r="Z134" s="26"/>
      <c r="AA134" s="26"/>
      <c r="AB134" s="26"/>
      <c r="AC134" s="26"/>
      <c r="AD134" s="26"/>
      <c r="AE134" s="26"/>
      <c r="AF134" s="26"/>
      <c r="AG134" s="26"/>
      <c r="AH134" s="26"/>
      <c r="AI134" s="26"/>
      <c r="AJ134" s="26"/>
      <c r="AK134" s="26"/>
      <c r="AL134" s="26"/>
      <c r="AM134" s="26"/>
      <c r="AN134" s="26"/>
      <c r="AO134" s="26"/>
    </row>
    <row r="135" spans="1:41" ht="15.75" customHeight="1">
      <c r="A135" s="700"/>
      <c r="B135" s="197"/>
      <c r="C135" s="732"/>
      <c r="D135" s="50" t="s">
        <v>729</v>
      </c>
      <c r="E135" s="44">
        <v>2.2000000000000002</v>
      </c>
      <c r="F135" s="37">
        <v>0.6</v>
      </c>
      <c r="G135" s="37">
        <v>0.3</v>
      </c>
      <c r="H135" s="46">
        <f t="shared" si="0"/>
        <v>0.39600000000000002</v>
      </c>
      <c r="I135" s="175"/>
      <c r="J135" s="175"/>
      <c r="K135" s="175"/>
      <c r="L135" s="175"/>
      <c r="M135" s="175"/>
      <c r="N135" s="175"/>
      <c r="O135" s="175"/>
      <c r="P135" s="175"/>
      <c r="Q135" s="175"/>
      <c r="R135" s="722"/>
      <c r="S135" s="723"/>
      <c r="T135" s="73"/>
      <c r="U135" s="724"/>
      <c r="V135" s="26"/>
      <c r="W135" s="26"/>
      <c r="X135" s="440"/>
      <c r="Y135" s="26"/>
      <c r="Z135" s="26"/>
      <c r="AA135" s="26"/>
      <c r="AB135" s="26"/>
      <c r="AC135" s="26"/>
      <c r="AD135" s="26"/>
      <c r="AE135" s="26"/>
      <c r="AF135" s="26"/>
      <c r="AG135" s="26"/>
      <c r="AH135" s="26"/>
      <c r="AI135" s="26"/>
      <c r="AJ135" s="26"/>
      <c r="AK135" s="26"/>
      <c r="AL135" s="26"/>
      <c r="AM135" s="26"/>
      <c r="AN135" s="26"/>
      <c r="AO135" s="26"/>
    </row>
    <row r="136" spans="1:41" ht="15.75" customHeight="1">
      <c r="A136" s="700"/>
      <c r="B136" s="197"/>
      <c r="C136" s="732"/>
      <c r="D136" s="50" t="s">
        <v>730</v>
      </c>
      <c r="E136" s="44">
        <v>2.4</v>
      </c>
      <c r="F136" s="37">
        <v>0.6</v>
      </c>
      <c r="G136" s="37">
        <v>0.3</v>
      </c>
      <c r="H136" s="46">
        <f t="shared" si="0"/>
        <v>0.432</v>
      </c>
      <c r="I136" s="175"/>
      <c r="J136" s="175"/>
      <c r="K136" s="175"/>
      <c r="L136" s="175"/>
      <c r="M136" s="175"/>
      <c r="N136" s="175"/>
      <c r="O136" s="175"/>
      <c r="P136" s="175"/>
      <c r="Q136" s="175"/>
      <c r="R136" s="722"/>
      <c r="S136" s="723"/>
      <c r="T136" s="73"/>
      <c r="U136" s="724"/>
      <c r="V136" s="26"/>
      <c r="W136" s="26"/>
      <c r="X136" s="440"/>
      <c r="Y136" s="26"/>
      <c r="Z136" s="26"/>
      <c r="AA136" s="26"/>
      <c r="AB136" s="26"/>
      <c r="AC136" s="26"/>
      <c r="AD136" s="26"/>
      <c r="AE136" s="26"/>
      <c r="AF136" s="26"/>
      <c r="AG136" s="26"/>
      <c r="AH136" s="26"/>
      <c r="AI136" s="26"/>
      <c r="AJ136" s="26"/>
      <c r="AK136" s="26"/>
      <c r="AL136" s="26"/>
      <c r="AM136" s="26"/>
      <c r="AN136" s="26"/>
      <c r="AO136" s="26"/>
    </row>
    <row r="137" spans="1:41" ht="15.75" customHeight="1">
      <c r="A137" s="700"/>
      <c r="B137" s="197"/>
      <c r="C137" s="732"/>
      <c r="D137" s="50" t="s">
        <v>731</v>
      </c>
      <c r="E137" s="44">
        <v>5.52</v>
      </c>
      <c r="F137" s="37">
        <v>0.6</v>
      </c>
      <c r="G137" s="37">
        <v>0.3</v>
      </c>
      <c r="H137" s="46">
        <f t="shared" si="0"/>
        <v>0.99359999999999993</v>
      </c>
      <c r="I137" s="175"/>
      <c r="J137" s="175"/>
      <c r="K137" s="175"/>
      <c r="L137" s="175"/>
      <c r="M137" s="175"/>
      <c r="N137" s="175"/>
      <c r="O137" s="175"/>
      <c r="P137" s="175"/>
      <c r="Q137" s="175"/>
      <c r="R137" s="722"/>
      <c r="S137" s="723"/>
      <c r="T137" s="73"/>
      <c r="U137" s="724"/>
      <c r="V137" s="26"/>
      <c r="W137" s="26"/>
      <c r="X137" s="440"/>
      <c r="Y137" s="26"/>
      <c r="Z137" s="26"/>
      <c r="AA137" s="26"/>
      <c r="AB137" s="26"/>
      <c r="AC137" s="26"/>
      <c r="AD137" s="26"/>
      <c r="AE137" s="26"/>
      <c r="AF137" s="26"/>
      <c r="AG137" s="26"/>
      <c r="AH137" s="26"/>
      <c r="AI137" s="26"/>
      <c r="AJ137" s="26"/>
      <c r="AK137" s="26"/>
      <c r="AL137" s="26"/>
      <c r="AM137" s="26"/>
      <c r="AN137" s="26"/>
      <c r="AO137" s="26"/>
    </row>
    <row r="138" spans="1:41" ht="15.75" customHeight="1">
      <c r="A138" s="700"/>
      <c r="B138" s="197"/>
      <c r="C138" s="732"/>
      <c r="D138" s="50" t="s">
        <v>732</v>
      </c>
      <c r="E138" s="44">
        <v>1.1599999999999999</v>
      </c>
      <c r="F138" s="37">
        <v>0.6</v>
      </c>
      <c r="G138" s="37">
        <v>0.3</v>
      </c>
      <c r="H138" s="46">
        <f t="shared" si="0"/>
        <v>0.20879999999999999</v>
      </c>
      <c r="I138" s="175"/>
      <c r="J138" s="175"/>
      <c r="K138" s="175"/>
      <c r="L138" s="175"/>
      <c r="M138" s="175"/>
      <c r="N138" s="175"/>
      <c r="O138" s="175"/>
      <c r="P138" s="175"/>
      <c r="Q138" s="175"/>
      <c r="R138" s="722"/>
      <c r="S138" s="723"/>
      <c r="T138" s="73"/>
      <c r="U138" s="724"/>
      <c r="V138" s="26"/>
      <c r="W138" s="26"/>
      <c r="X138" s="440"/>
      <c r="Y138" s="26"/>
      <c r="Z138" s="26"/>
      <c r="AA138" s="26"/>
      <c r="AB138" s="26"/>
      <c r="AC138" s="26"/>
      <c r="AD138" s="26"/>
      <c r="AE138" s="26"/>
      <c r="AF138" s="26"/>
      <c r="AG138" s="26"/>
      <c r="AH138" s="26"/>
      <c r="AI138" s="26"/>
      <c r="AJ138" s="26"/>
      <c r="AK138" s="26"/>
      <c r="AL138" s="26"/>
      <c r="AM138" s="26"/>
      <c r="AN138" s="26"/>
      <c r="AO138" s="26"/>
    </row>
    <row r="139" spans="1:41" ht="15.75" customHeight="1">
      <c r="A139" s="700"/>
      <c r="B139" s="197"/>
      <c r="C139" s="732"/>
      <c r="D139" s="50" t="s">
        <v>733</v>
      </c>
      <c r="E139" s="44">
        <v>2.8</v>
      </c>
      <c r="F139" s="37">
        <v>0.6</v>
      </c>
      <c r="G139" s="37">
        <v>0.3</v>
      </c>
      <c r="H139" s="46">
        <f t="shared" si="0"/>
        <v>0.504</v>
      </c>
      <c r="I139" s="175"/>
      <c r="J139" s="175"/>
      <c r="K139" s="175"/>
      <c r="L139" s="175"/>
      <c r="M139" s="175"/>
      <c r="N139" s="175"/>
      <c r="O139" s="175"/>
      <c r="P139" s="175"/>
      <c r="Q139" s="175"/>
      <c r="R139" s="722"/>
      <c r="S139" s="723"/>
      <c r="T139" s="73"/>
      <c r="U139" s="724"/>
      <c r="V139" s="26"/>
      <c r="W139" s="26"/>
      <c r="X139" s="440"/>
      <c r="Y139" s="26"/>
      <c r="Z139" s="26"/>
      <c r="AA139" s="26"/>
      <c r="AB139" s="26"/>
      <c r="AC139" s="26"/>
      <c r="AD139" s="26"/>
      <c r="AE139" s="26"/>
      <c r="AF139" s="26"/>
      <c r="AG139" s="26"/>
      <c r="AH139" s="26"/>
      <c r="AI139" s="26"/>
      <c r="AJ139" s="26"/>
      <c r="AK139" s="26"/>
      <c r="AL139" s="26"/>
      <c r="AM139" s="26"/>
      <c r="AN139" s="26"/>
      <c r="AO139" s="26"/>
    </row>
    <row r="140" spans="1:41" ht="15.75" customHeight="1">
      <c r="A140" s="700"/>
      <c r="B140" s="197"/>
      <c r="C140" s="732"/>
      <c r="D140" s="50" t="s">
        <v>734</v>
      </c>
      <c r="E140" s="44">
        <v>1.29</v>
      </c>
      <c r="F140" s="37">
        <v>0.6</v>
      </c>
      <c r="G140" s="37">
        <v>0.3</v>
      </c>
      <c r="H140" s="46">
        <f t="shared" si="0"/>
        <v>0.23219999999999999</v>
      </c>
      <c r="I140" s="175"/>
      <c r="J140" s="175"/>
      <c r="K140" s="175"/>
      <c r="L140" s="175"/>
      <c r="M140" s="175"/>
      <c r="N140" s="175"/>
      <c r="O140" s="175"/>
      <c r="P140" s="175"/>
      <c r="Q140" s="175"/>
      <c r="R140" s="722"/>
      <c r="S140" s="723"/>
      <c r="T140" s="73"/>
      <c r="U140" s="724"/>
      <c r="V140" s="26"/>
      <c r="W140" s="26"/>
      <c r="X140" s="440"/>
      <c r="Y140" s="26"/>
      <c r="Z140" s="26"/>
      <c r="AA140" s="26"/>
      <c r="AB140" s="26"/>
      <c r="AC140" s="26"/>
      <c r="AD140" s="26"/>
      <c r="AE140" s="26"/>
      <c r="AF140" s="26"/>
      <c r="AG140" s="26"/>
      <c r="AH140" s="26"/>
      <c r="AI140" s="26"/>
      <c r="AJ140" s="26"/>
      <c r="AK140" s="26"/>
      <c r="AL140" s="26"/>
      <c r="AM140" s="26"/>
      <c r="AN140" s="26"/>
      <c r="AO140" s="26"/>
    </row>
    <row r="141" spans="1:41" ht="15.75" customHeight="1">
      <c r="A141" s="700"/>
      <c r="B141" s="726"/>
      <c r="C141" s="726"/>
      <c r="D141" s="50" t="s">
        <v>735</v>
      </c>
      <c r="E141" s="44">
        <v>1.31</v>
      </c>
      <c r="F141" s="37">
        <v>0.6</v>
      </c>
      <c r="G141" s="37">
        <v>0.3</v>
      </c>
      <c r="H141" s="46">
        <f t="shared" si="0"/>
        <v>0.23580000000000001</v>
      </c>
      <c r="I141" s="175"/>
      <c r="J141" s="175"/>
      <c r="K141" s="175"/>
      <c r="L141" s="175"/>
      <c r="M141" s="175"/>
      <c r="N141" s="175"/>
      <c r="O141" s="175"/>
      <c r="P141" s="175"/>
      <c r="Q141" s="175"/>
      <c r="R141" s="722"/>
      <c r="S141" s="723"/>
      <c r="T141" s="73"/>
      <c r="U141" s="724"/>
      <c r="V141" s="26"/>
      <c r="W141" s="26"/>
      <c r="X141" s="440"/>
      <c r="Y141" s="26"/>
      <c r="Z141" s="26"/>
      <c r="AA141" s="26"/>
      <c r="AB141" s="26"/>
      <c r="AC141" s="26"/>
      <c r="AD141" s="26"/>
      <c r="AE141" s="26"/>
      <c r="AF141" s="26"/>
      <c r="AG141" s="26"/>
      <c r="AH141" s="26"/>
      <c r="AI141" s="26"/>
      <c r="AJ141" s="26"/>
      <c r="AK141" s="26"/>
      <c r="AL141" s="26"/>
      <c r="AM141" s="26"/>
      <c r="AN141" s="26"/>
      <c r="AO141" s="26"/>
    </row>
    <row r="142" spans="1:41" ht="15.75" customHeight="1">
      <c r="A142" s="700"/>
      <c r="B142" s="726"/>
      <c r="C142" s="726"/>
      <c r="D142" s="50" t="s">
        <v>736</v>
      </c>
      <c r="E142" s="44">
        <v>3.5</v>
      </c>
      <c r="F142" s="37">
        <v>0.6</v>
      </c>
      <c r="G142" s="37">
        <v>0.3</v>
      </c>
      <c r="H142" s="46">
        <f t="shared" si="0"/>
        <v>0.63</v>
      </c>
      <c r="I142" s="175"/>
      <c r="J142" s="175"/>
      <c r="K142" s="175"/>
      <c r="L142" s="175"/>
      <c r="M142" s="175"/>
      <c r="N142" s="175"/>
      <c r="O142" s="175"/>
      <c r="P142" s="175"/>
      <c r="Q142" s="175"/>
      <c r="R142" s="175"/>
      <c r="S142" s="733"/>
      <c r="T142" s="197"/>
      <c r="U142" s="734"/>
      <c r="V142" s="26"/>
      <c r="W142" s="26"/>
      <c r="X142" s="440"/>
      <c r="Y142" s="26"/>
      <c r="Z142" s="26"/>
      <c r="AA142" s="26"/>
      <c r="AB142" s="26"/>
      <c r="AC142" s="26"/>
      <c r="AD142" s="26"/>
      <c r="AE142" s="26"/>
      <c r="AF142" s="26"/>
      <c r="AG142" s="26"/>
      <c r="AH142" s="26"/>
      <c r="AI142" s="26"/>
      <c r="AJ142" s="26"/>
      <c r="AK142" s="26"/>
      <c r="AL142" s="26"/>
      <c r="AM142" s="26"/>
      <c r="AN142" s="26"/>
      <c r="AO142" s="26"/>
    </row>
    <row r="143" spans="1:41" ht="15.75" customHeight="1">
      <c r="A143" s="700"/>
      <c r="B143" s="726"/>
      <c r="C143" s="726"/>
      <c r="D143" s="50" t="s">
        <v>737</v>
      </c>
      <c r="E143" s="44">
        <v>3.6</v>
      </c>
      <c r="F143" s="37">
        <v>0.6</v>
      </c>
      <c r="G143" s="37">
        <v>0.3</v>
      </c>
      <c r="H143" s="46">
        <f t="shared" si="0"/>
        <v>0.64800000000000002</v>
      </c>
      <c r="I143" s="175"/>
      <c r="J143" s="175"/>
      <c r="K143" s="175"/>
      <c r="L143" s="175"/>
      <c r="M143" s="175"/>
      <c r="N143" s="175"/>
      <c r="O143" s="175"/>
      <c r="P143" s="175"/>
      <c r="Q143" s="175"/>
      <c r="R143" s="175"/>
      <c r="S143" s="668"/>
      <c r="T143" s="726"/>
      <c r="U143" s="735"/>
      <c r="V143" s="26"/>
      <c r="W143" s="26"/>
      <c r="X143" s="440"/>
      <c r="Y143" s="26"/>
      <c r="Z143" s="26"/>
      <c r="AA143" s="26"/>
      <c r="AB143" s="26"/>
      <c r="AC143" s="26"/>
      <c r="AD143" s="26"/>
      <c r="AE143" s="26"/>
      <c r="AF143" s="26"/>
      <c r="AG143" s="26"/>
      <c r="AH143" s="26"/>
      <c r="AI143" s="26"/>
      <c r="AJ143" s="26"/>
      <c r="AK143" s="26"/>
      <c r="AL143" s="26"/>
      <c r="AM143" s="26"/>
      <c r="AN143" s="26"/>
      <c r="AO143" s="26"/>
    </row>
    <row r="144" spans="1:41" ht="15.75" customHeight="1">
      <c r="A144" s="700"/>
      <c r="B144" s="726"/>
      <c r="C144" s="726"/>
      <c r="D144" s="50" t="s">
        <v>738</v>
      </c>
      <c r="E144" s="44">
        <v>2.4</v>
      </c>
      <c r="F144" s="37">
        <v>0.6</v>
      </c>
      <c r="G144" s="37">
        <v>0.3</v>
      </c>
      <c r="H144" s="46">
        <f t="shared" si="0"/>
        <v>0.432</v>
      </c>
      <c r="I144" s="175"/>
      <c r="J144" s="175"/>
      <c r="K144" s="175"/>
      <c r="L144" s="175"/>
      <c r="M144" s="175"/>
      <c r="N144" s="175"/>
      <c r="O144" s="175"/>
      <c r="P144" s="175"/>
      <c r="Q144" s="175"/>
      <c r="R144" s="175"/>
      <c r="S144" s="733"/>
      <c r="T144" s="197"/>
      <c r="U144" s="734"/>
      <c r="V144" s="26"/>
      <c r="W144" s="26"/>
      <c r="X144" s="440"/>
      <c r="Y144" s="26"/>
      <c r="Z144" s="26"/>
      <c r="AA144" s="26"/>
      <c r="AB144" s="26"/>
      <c r="AC144" s="26"/>
      <c r="AD144" s="26"/>
      <c r="AE144" s="26"/>
      <c r="AF144" s="26"/>
      <c r="AG144" s="26"/>
      <c r="AH144" s="26"/>
      <c r="AI144" s="26"/>
      <c r="AJ144" s="26"/>
      <c r="AK144" s="26"/>
      <c r="AL144" s="26"/>
      <c r="AM144" s="26"/>
      <c r="AN144" s="26"/>
      <c r="AO144" s="26"/>
    </row>
    <row r="145" spans="1:41" ht="15.75" customHeight="1">
      <c r="A145" s="700"/>
      <c r="B145" s="726"/>
      <c r="C145" s="726"/>
      <c r="D145" s="50" t="s">
        <v>739</v>
      </c>
      <c r="E145" s="44">
        <v>2.2000000000000002</v>
      </c>
      <c r="F145" s="37">
        <v>0.6</v>
      </c>
      <c r="G145" s="37">
        <v>0.3</v>
      </c>
      <c r="H145" s="46">
        <f t="shared" si="0"/>
        <v>0.39600000000000002</v>
      </c>
      <c r="I145" s="175"/>
      <c r="J145" s="175"/>
      <c r="K145" s="175"/>
      <c r="L145" s="175"/>
      <c r="M145" s="175"/>
      <c r="N145" s="175"/>
      <c r="O145" s="175"/>
      <c r="P145" s="175"/>
      <c r="Q145" s="175"/>
      <c r="R145" s="175"/>
      <c r="S145" s="668"/>
      <c r="T145" s="726"/>
      <c r="U145" s="735"/>
      <c r="V145" s="26"/>
      <c r="W145" s="26"/>
      <c r="X145" s="440"/>
      <c r="Y145" s="26"/>
      <c r="Z145" s="26"/>
      <c r="AA145" s="26"/>
      <c r="AB145" s="26"/>
      <c r="AC145" s="26"/>
      <c r="AD145" s="26"/>
      <c r="AE145" s="26"/>
      <c r="AF145" s="26"/>
      <c r="AG145" s="26"/>
      <c r="AH145" s="26"/>
      <c r="AI145" s="26"/>
      <c r="AJ145" s="26"/>
      <c r="AK145" s="26"/>
      <c r="AL145" s="26"/>
      <c r="AM145" s="26"/>
      <c r="AN145" s="26"/>
      <c r="AO145" s="26"/>
    </row>
    <row r="146" spans="1:41" ht="15.75" customHeight="1">
      <c r="A146" s="700"/>
      <c r="B146" s="726"/>
      <c r="C146" s="726"/>
      <c r="D146" s="50" t="s">
        <v>740</v>
      </c>
      <c r="E146" s="44">
        <v>2.4</v>
      </c>
      <c r="F146" s="37">
        <v>0.6</v>
      </c>
      <c r="G146" s="37">
        <v>0.3</v>
      </c>
      <c r="H146" s="46">
        <f t="shared" si="0"/>
        <v>0.432</v>
      </c>
      <c r="I146" s="175"/>
      <c r="J146" s="175"/>
      <c r="K146" s="175"/>
      <c r="L146" s="175"/>
      <c r="M146" s="175"/>
      <c r="N146" s="175"/>
      <c r="O146" s="175"/>
      <c r="P146" s="175"/>
      <c r="Q146" s="175"/>
      <c r="R146" s="175"/>
      <c r="S146" s="668"/>
      <c r="T146" s="726"/>
      <c r="U146" s="735"/>
      <c r="V146" s="26"/>
      <c r="W146" s="26"/>
      <c r="X146" s="440"/>
      <c r="Y146" s="26"/>
      <c r="Z146" s="26"/>
      <c r="AA146" s="26"/>
      <c r="AB146" s="26"/>
      <c r="AC146" s="26"/>
      <c r="AD146" s="26"/>
      <c r="AE146" s="26"/>
      <c r="AF146" s="26"/>
      <c r="AG146" s="26"/>
      <c r="AH146" s="26"/>
      <c r="AI146" s="26"/>
      <c r="AJ146" s="26"/>
      <c r="AK146" s="26"/>
      <c r="AL146" s="26"/>
      <c r="AM146" s="26"/>
      <c r="AN146" s="26"/>
      <c r="AO146" s="26"/>
    </row>
    <row r="147" spans="1:41" ht="15.75" customHeight="1">
      <c r="A147" s="700"/>
      <c r="B147" s="726"/>
      <c r="C147" s="726"/>
      <c r="D147" s="50" t="s">
        <v>741</v>
      </c>
      <c r="E147" s="44">
        <v>3.4</v>
      </c>
      <c r="F147" s="37">
        <v>0.6</v>
      </c>
      <c r="G147" s="37">
        <v>0.3</v>
      </c>
      <c r="H147" s="46">
        <f t="shared" si="0"/>
        <v>0.61199999999999999</v>
      </c>
      <c r="I147" s="175"/>
      <c r="J147" s="175"/>
      <c r="K147" s="175"/>
      <c r="L147" s="175"/>
      <c r="M147" s="175"/>
      <c r="N147" s="175"/>
      <c r="O147" s="175"/>
      <c r="P147" s="175"/>
      <c r="Q147" s="175"/>
      <c r="R147" s="175"/>
      <c r="S147" s="668"/>
      <c r="T147" s="726"/>
      <c r="U147" s="735"/>
      <c r="V147" s="26"/>
      <c r="W147" s="26"/>
      <c r="X147" s="440"/>
      <c r="Y147" s="26"/>
      <c r="Z147" s="26"/>
      <c r="AA147" s="26"/>
      <c r="AB147" s="26"/>
      <c r="AC147" s="26"/>
      <c r="AD147" s="26"/>
      <c r="AE147" s="26"/>
      <c r="AF147" s="26"/>
      <c r="AG147" s="26"/>
      <c r="AH147" s="26"/>
      <c r="AI147" s="26"/>
      <c r="AJ147" s="26"/>
      <c r="AK147" s="26"/>
      <c r="AL147" s="26"/>
      <c r="AM147" s="26"/>
      <c r="AN147" s="26"/>
      <c r="AO147" s="26"/>
    </row>
    <row r="148" spans="1:41" ht="15.75" customHeight="1">
      <c r="A148" s="700"/>
      <c r="B148" s="726"/>
      <c r="C148" s="726"/>
      <c r="D148" s="50" t="s">
        <v>742</v>
      </c>
      <c r="E148" s="44">
        <v>3.4</v>
      </c>
      <c r="F148" s="37">
        <v>0.6</v>
      </c>
      <c r="G148" s="37">
        <v>0.3</v>
      </c>
      <c r="H148" s="46">
        <f t="shared" si="0"/>
        <v>0.61199999999999999</v>
      </c>
      <c r="I148" s="175"/>
      <c r="J148" s="175"/>
      <c r="K148" s="175"/>
      <c r="L148" s="175"/>
      <c r="M148" s="175"/>
      <c r="N148" s="175"/>
      <c r="O148" s="175"/>
      <c r="P148" s="175"/>
      <c r="Q148" s="175"/>
      <c r="R148" s="175"/>
      <c r="S148" s="668"/>
      <c r="T148" s="726"/>
      <c r="U148" s="735"/>
      <c r="V148" s="26"/>
      <c r="W148" s="26"/>
      <c r="X148" s="440"/>
      <c r="Y148" s="26"/>
      <c r="Z148" s="26"/>
      <c r="AA148" s="26"/>
      <c r="AB148" s="26"/>
      <c r="AC148" s="26"/>
      <c r="AD148" s="26"/>
      <c r="AE148" s="26"/>
      <c r="AF148" s="26"/>
      <c r="AG148" s="26"/>
      <c r="AH148" s="26"/>
      <c r="AI148" s="26"/>
      <c r="AJ148" s="26"/>
      <c r="AK148" s="26"/>
      <c r="AL148" s="26"/>
      <c r="AM148" s="26"/>
      <c r="AN148" s="26"/>
      <c r="AO148" s="26"/>
    </row>
    <row r="149" spans="1:41" ht="15.75" customHeight="1">
      <c r="A149" s="700"/>
      <c r="B149" s="726"/>
      <c r="C149" s="726"/>
      <c r="D149" s="50" t="s">
        <v>743</v>
      </c>
      <c r="E149" s="44">
        <v>3.4</v>
      </c>
      <c r="F149" s="37">
        <v>0.6</v>
      </c>
      <c r="G149" s="37">
        <v>0.3</v>
      </c>
      <c r="H149" s="46">
        <f t="shared" si="0"/>
        <v>0.61199999999999999</v>
      </c>
      <c r="I149" s="175"/>
      <c r="J149" s="175"/>
      <c r="K149" s="175"/>
      <c r="L149" s="175"/>
      <c r="M149" s="175"/>
      <c r="N149" s="175"/>
      <c r="O149" s="175"/>
      <c r="P149" s="175"/>
      <c r="Q149" s="175"/>
      <c r="R149" s="175"/>
      <c r="S149" s="668"/>
      <c r="T149" s="726"/>
      <c r="U149" s="735"/>
      <c r="V149" s="26"/>
      <c r="W149" s="26"/>
      <c r="X149" s="440"/>
      <c r="Y149" s="26"/>
      <c r="Z149" s="26"/>
      <c r="AA149" s="26"/>
      <c r="AB149" s="26"/>
      <c r="AC149" s="26"/>
      <c r="AD149" s="26"/>
      <c r="AE149" s="26"/>
      <c r="AF149" s="26"/>
      <c r="AG149" s="26"/>
      <c r="AH149" s="26"/>
      <c r="AI149" s="26"/>
      <c r="AJ149" s="26"/>
      <c r="AK149" s="26"/>
      <c r="AL149" s="26"/>
      <c r="AM149" s="26"/>
      <c r="AN149" s="26"/>
      <c r="AO149" s="26"/>
    </row>
    <row r="150" spans="1:41" ht="15.75" customHeight="1">
      <c r="A150" s="700"/>
      <c r="B150" s="726"/>
      <c r="C150" s="726"/>
      <c r="D150" s="736"/>
      <c r="E150" s="649"/>
      <c r="F150" s="175"/>
      <c r="G150" s="52" t="s">
        <v>661</v>
      </c>
      <c r="H150" s="737">
        <f>SUM(H79:H149)</f>
        <v>33.204599999999992</v>
      </c>
      <c r="I150" s="175"/>
      <c r="J150" s="175"/>
      <c r="K150" s="175"/>
      <c r="L150" s="175"/>
      <c r="M150" s="175"/>
      <c r="N150" s="175"/>
      <c r="O150" s="175"/>
      <c r="P150" s="175"/>
      <c r="Q150" s="175"/>
      <c r="R150" s="175"/>
      <c r="S150" s="668"/>
      <c r="T150" s="726"/>
      <c r="U150" s="735"/>
      <c r="V150" s="26"/>
      <c r="W150" s="26"/>
      <c r="X150" s="440"/>
      <c r="Y150" s="26"/>
      <c r="Z150" s="26"/>
      <c r="AA150" s="26"/>
      <c r="AB150" s="26"/>
      <c r="AC150" s="26"/>
      <c r="AD150" s="26"/>
      <c r="AE150" s="26"/>
      <c r="AF150" s="26"/>
      <c r="AG150" s="26"/>
      <c r="AH150" s="26"/>
      <c r="AI150" s="26"/>
      <c r="AJ150" s="26"/>
      <c r="AK150" s="26"/>
      <c r="AL150" s="26"/>
      <c r="AM150" s="26"/>
      <c r="AN150" s="26"/>
      <c r="AO150" s="26"/>
    </row>
    <row r="151" spans="1:41" ht="15.75" customHeight="1">
      <c r="A151" s="700"/>
      <c r="B151" s="726"/>
      <c r="C151" s="726"/>
      <c r="D151" s="736"/>
      <c r="E151" s="649"/>
      <c r="F151" s="175"/>
      <c r="G151" s="175"/>
      <c r="H151" s="737"/>
      <c r="I151" s="175"/>
      <c r="J151" s="175"/>
      <c r="K151" s="175"/>
      <c r="L151" s="175"/>
      <c r="M151" s="175"/>
      <c r="N151" s="175"/>
      <c r="O151" s="175"/>
      <c r="P151" s="175"/>
      <c r="Q151" s="175"/>
      <c r="R151" s="175"/>
      <c r="S151" s="668"/>
      <c r="T151" s="726"/>
      <c r="U151" s="735"/>
      <c r="V151" s="26"/>
      <c r="W151" s="26"/>
      <c r="X151" s="440"/>
      <c r="Y151" s="26"/>
      <c r="Z151" s="26"/>
      <c r="AA151" s="26"/>
      <c r="AB151" s="26"/>
      <c r="AC151" s="26"/>
      <c r="AD151" s="26"/>
      <c r="AE151" s="26"/>
      <c r="AF151" s="26"/>
      <c r="AG151" s="26"/>
      <c r="AH151" s="26"/>
      <c r="AI151" s="26"/>
      <c r="AJ151" s="26"/>
      <c r="AK151" s="26"/>
      <c r="AL151" s="26"/>
      <c r="AM151" s="26"/>
      <c r="AN151" s="26"/>
      <c r="AO151" s="26"/>
    </row>
    <row r="152" spans="1:41" ht="15.75" customHeight="1">
      <c r="A152" s="700"/>
      <c r="B152" s="197"/>
      <c r="C152" s="197"/>
      <c r="D152" s="198"/>
      <c r="E152" s="199"/>
      <c r="F152" s="175"/>
      <c r="G152" s="175"/>
      <c r="H152" s="175"/>
      <c r="I152" s="175"/>
      <c r="J152" s="175"/>
      <c r="K152" s="175"/>
      <c r="L152" s="175"/>
      <c r="M152" s="175"/>
      <c r="N152" s="175"/>
      <c r="O152" s="175"/>
      <c r="P152" s="175"/>
      <c r="Q152" s="175"/>
      <c r="R152" s="649"/>
      <c r="S152" s="649"/>
      <c r="T152" s="732"/>
      <c r="U152" s="738"/>
      <c r="V152" s="26"/>
      <c r="W152" s="26"/>
      <c r="X152" s="440"/>
      <c r="Y152" s="26"/>
      <c r="Z152" s="26"/>
      <c r="AA152" s="26"/>
      <c r="AB152" s="26"/>
      <c r="AC152" s="26"/>
      <c r="AD152" s="26"/>
      <c r="AE152" s="26"/>
      <c r="AF152" s="26"/>
      <c r="AG152" s="26"/>
      <c r="AH152" s="26"/>
      <c r="AI152" s="26"/>
      <c r="AJ152" s="26"/>
      <c r="AK152" s="26"/>
      <c r="AL152" s="26"/>
      <c r="AM152" s="26"/>
      <c r="AN152" s="26"/>
      <c r="AO152" s="26"/>
    </row>
    <row r="153" spans="1:41" ht="15.75" customHeight="1">
      <c r="A153" s="715" t="s">
        <v>89</v>
      </c>
      <c r="B153" s="53" t="s">
        <v>1238</v>
      </c>
      <c r="C153" s="37" t="s">
        <v>90</v>
      </c>
      <c r="D153" s="38" t="s">
        <v>91</v>
      </c>
      <c r="E153" s="739"/>
      <c r="F153" s="731"/>
      <c r="G153" s="731"/>
      <c r="H153" s="731"/>
      <c r="I153" s="731"/>
      <c r="J153" s="731"/>
      <c r="K153" s="731"/>
      <c r="L153" s="731"/>
      <c r="M153" s="731"/>
      <c r="N153" s="731"/>
      <c r="O153" s="731"/>
      <c r="P153" s="731"/>
      <c r="Q153" s="731"/>
      <c r="R153" s="664" t="s">
        <v>661</v>
      </c>
      <c r="S153" s="665">
        <f>E158</f>
        <v>400</v>
      </c>
      <c r="T153" s="49" t="s">
        <v>31</v>
      </c>
      <c r="U153" s="717">
        <f>S153</f>
        <v>400</v>
      </c>
      <c r="V153" s="26"/>
      <c r="W153" s="26"/>
      <c r="X153" s="440"/>
      <c r="Y153" s="26"/>
      <c r="Z153" s="26"/>
      <c r="AA153" s="26"/>
      <c r="AB153" s="26"/>
      <c r="AC153" s="26"/>
      <c r="AD153" s="26"/>
      <c r="AE153" s="26"/>
      <c r="AF153" s="26"/>
      <c r="AG153" s="26"/>
      <c r="AH153" s="26"/>
      <c r="AI153" s="26"/>
      <c r="AJ153" s="26"/>
      <c r="AK153" s="26"/>
      <c r="AL153" s="26"/>
      <c r="AM153" s="26"/>
      <c r="AN153" s="26"/>
      <c r="AO153" s="26"/>
    </row>
    <row r="154" spans="1:41" ht="15.75" customHeight="1">
      <c r="A154" s="700"/>
      <c r="B154" s="197"/>
      <c r="C154" s="197"/>
      <c r="D154" s="198"/>
      <c r="E154" s="199"/>
      <c r="F154" s="175"/>
      <c r="G154" s="175"/>
      <c r="H154" s="175"/>
      <c r="I154" s="175"/>
      <c r="J154" s="175"/>
      <c r="K154" s="175"/>
      <c r="L154" s="175"/>
      <c r="M154" s="175"/>
      <c r="N154" s="175"/>
      <c r="O154" s="175"/>
      <c r="P154" s="175"/>
      <c r="Q154" s="175"/>
      <c r="R154" s="722"/>
      <c r="S154" s="723"/>
      <c r="T154" s="73"/>
      <c r="U154" s="724"/>
      <c r="V154" s="26"/>
      <c r="W154" s="26"/>
      <c r="X154" s="440"/>
      <c r="Y154" s="26"/>
      <c r="Z154" s="26"/>
      <c r="AA154" s="26"/>
      <c r="AB154" s="26"/>
      <c r="AC154" s="26"/>
      <c r="AD154" s="26"/>
      <c r="AE154" s="26"/>
      <c r="AF154" s="26"/>
      <c r="AG154" s="26"/>
      <c r="AH154" s="26"/>
      <c r="AI154" s="26"/>
      <c r="AJ154" s="26"/>
      <c r="AK154" s="26"/>
      <c r="AL154" s="26"/>
      <c r="AM154" s="26"/>
      <c r="AN154" s="26"/>
      <c r="AO154" s="26"/>
    </row>
    <row r="155" spans="1:41" ht="15.75" customHeight="1">
      <c r="A155" s="700"/>
      <c r="B155" s="197"/>
      <c r="C155" s="197"/>
      <c r="D155" s="38" t="s">
        <v>744</v>
      </c>
      <c r="E155" s="54"/>
      <c r="F155" s="175"/>
      <c r="G155" s="175"/>
      <c r="H155" s="175"/>
      <c r="I155" s="175"/>
      <c r="J155" s="175"/>
      <c r="K155" s="175"/>
      <c r="L155" s="175"/>
      <c r="M155" s="175"/>
      <c r="N155" s="175"/>
      <c r="O155" s="175"/>
      <c r="P155" s="175"/>
      <c r="Q155" s="175"/>
      <c r="R155" s="722"/>
      <c r="S155" s="723"/>
      <c r="T155" s="73"/>
      <c r="U155" s="724"/>
      <c r="V155" s="26"/>
      <c r="W155" s="26"/>
      <c r="X155" s="440"/>
      <c r="Y155" s="26"/>
      <c r="Z155" s="26"/>
      <c r="AA155" s="26"/>
      <c r="AB155" s="26"/>
      <c r="AC155" s="26"/>
      <c r="AD155" s="26"/>
      <c r="AE155" s="26"/>
      <c r="AF155" s="26"/>
      <c r="AG155" s="26"/>
      <c r="AH155" s="26"/>
      <c r="AI155" s="26"/>
      <c r="AJ155" s="26"/>
      <c r="AK155" s="26"/>
      <c r="AL155" s="26"/>
      <c r="AM155" s="26"/>
      <c r="AN155" s="26"/>
      <c r="AO155" s="26"/>
    </row>
    <row r="156" spans="1:41" ht="15.75" customHeight="1">
      <c r="A156" s="700"/>
      <c r="B156" s="197"/>
      <c r="C156" s="197"/>
      <c r="D156" s="38" t="s">
        <v>665</v>
      </c>
      <c r="E156" s="54">
        <f>H71</f>
        <v>40</v>
      </c>
      <c r="F156" s="175"/>
      <c r="G156" s="175"/>
      <c r="H156" s="175"/>
      <c r="I156" s="175"/>
      <c r="J156" s="175"/>
      <c r="K156" s="175"/>
      <c r="L156" s="175"/>
      <c r="M156" s="175"/>
      <c r="N156" s="175"/>
      <c r="O156" s="175"/>
      <c r="P156" s="175"/>
      <c r="Q156" s="175"/>
      <c r="R156" s="722"/>
      <c r="S156" s="723"/>
      <c r="T156" s="73"/>
      <c r="U156" s="724"/>
      <c r="V156" s="26"/>
      <c r="W156" s="26"/>
      <c r="X156" s="440"/>
      <c r="Y156" s="26"/>
      <c r="Z156" s="26"/>
      <c r="AA156" s="26"/>
      <c r="AB156" s="26"/>
      <c r="AC156" s="26"/>
      <c r="AD156" s="26"/>
      <c r="AE156" s="26"/>
      <c r="AF156" s="26"/>
      <c r="AG156" s="26"/>
      <c r="AH156" s="26"/>
      <c r="AI156" s="26"/>
      <c r="AJ156" s="26"/>
      <c r="AK156" s="26"/>
      <c r="AL156" s="26"/>
      <c r="AM156" s="26"/>
      <c r="AN156" s="26"/>
      <c r="AO156" s="26"/>
    </row>
    <row r="157" spans="1:41" ht="15.75" customHeight="1">
      <c r="A157" s="700"/>
      <c r="B157" s="197"/>
      <c r="C157" s="197"/>
      <c r="D157" s="38" t="s">
        <v>745</v>
      </c>
      <c r="E157" s="54">
        <v>10</v>
      </c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722"/>
      <c r="S157" s="723"/>
      <c r="T157" s="73"/>
      <c r="U157" s="724"/>
      <c r="V157" s="26"/>
      <c r="W157" s="26"/>
      <c r="X157" s="440"/>
      <c r="Y157" s="26"/>
      <c r="Z157" s="26"/>
      <c r="AA157" s="26"/>
      <c r="AB157" s="26"/>
      <c r="AC157" s="26"/>
      <c r="AD157" s="26"/>
      <c r="AE157" s="26"/>
      <c r="AF157" s="26"/>
      <c r="AG157" s="26"/>
      <c r="AH157" s="26"/>
      <c r="AI157" s="26"/>
      <c r="AJ157" s="26"/>
      <c r="AK157" s="26"/>
      <c r="AL157" s="26"/>
      <c r="AM157" s="26"/>
      <c r="AN157" s="26"/>
      <c r="AO157" s="26"/>
    </row>
    <row r="158" spans="1:41" ht="15.75" customHeight="1">
      <c r="A158" s="700"/>
      <c r="B158" s="197"/>
      <c r="C158" s="197"/>
      <c r="D158" s="38" t="s">
        <v>661</v>
      </c>
      <c r="E158" s="54">
        <f>E157*E156</f>
        <v>400</v>
      </c>
      <c r="F158" s="175"/>
      <c r="G158" s="175"/>
      <c r="H158" s="175"/>
      <c r="I158" s="175"/>
      <c r="J158" s="175"/>
      <c r="K158" s="175"/>
      <c r="L158" s="175"/>
      <c r="M158" s="175"/>
      <c r="N158" s="175"/>
      <c r="O158" s="175"/>
      <c r="P158" s="175"/>
      <c r="Q158" s="175"/>
      <c r="R158" s="722"/>
      <c r="S158" s="723"/>
      <c r="T158" s="73"/>
      <c r="U158" s="724"/>
      <c r="V158" s="26"/>
      <c r="W158" s="26"/>
      <c r="X158" s="440"/>
      <c r="Y158" s="26"/>
      <c r="Z158" s="26"/>
      <c r="AA158" s="26"/>
      <c r="AB158" s="26"/>
      <c r="AC158" s="26"/>
      <c r="AD158" s="26"/>
      <c r="AE158" s="26"/>
      <c r="AF158" s="26"/>
      <c r="AG158" s="26"/>
      <c r="AH158" s="26"/>
      <c r="AI158" s="26"/>
      <c r="AJ158" s="26"/>
      <c r="AK158" s="26"/>
      <c r="AL158" s="26"/>
      <c r="AM158" s="26"/>
      <c r="AN158" s="26"/>
      <c r="AO158" s="26"/>
    </row>
    <row r="159" spans="1:41" ht="15.75" customHeight="1">
      <c r="A159" s="700"/>
      <c r="B159" s="197"/>
      <c r="C159" s="197"/>
      <c r="D159" s="198"/>
      <c r="E159" s="199"/>
      <c r="F159" s="175"/>
      <c r="G159" s="175"/>
      <c r="H159" s="175"/>
      <c r="I159" s="175"/>
      <c r="J159" s="175"/>
      <c r="K159" s="175"/>
      <c r="L159" s="175"/>
      <c r="M159" s="175"/>
      <c r="N159" s="175"/>
      <c r="O159" s="175"/>
      <c r="P159" s="175"/>
      <c r="Q159" s="175"/>
      <c r="R159" s="722"/>
      <c r="S159" s="723"/>
      <c r="T159" s="73"/>
      <c r="U159" s="724"/>
      <c r="V159" s="26"/>
      <c r="W159" s="26"/>
      <c r="X159" s="440"/>
      <c r="Y159" s="26"/>
      <c r="Z159" s="26"/>
      <c r="AA159" s="26"/>
      <c r="AB159" s="26"/>
      <c r="AC159" s="26"/>
      <c r="AD159" s="26"/>
      <c r="AE159" s="26"/>
      <c r="AF159" s="26"/>
      <c r="AG159" s="26"/>
      <c r="AH159" s="26"/>
      <c r="AI159" s="26"/>
      <c r="AJ159" s="26"/>
      <c r="AK159" s="26"/>
      <c r="AL159" s="26"/>
      <c r="AM159" s="26"/>
      <c r="AN159" s="26"/>
      <c r="AO159" s="26"/>
    </row>
    <row r="160" spans="1:41" ht="15.75" customHeight="1">
      <c r="A160" s="700"/>
      <c r="B160" s="197"/>
      <c r="C160" s="197"/>
      <c r="D160" s="198"/>
      <c r="E160" s="199"/>
      <c r="F160" s="175"/>
      <c r="G160" s="175"/>
      <c r="H160" s="175"/>
      <c r="I160" s="175"/>
      <c r="J160" s="175"/>
      <c r="K160" s="175"/>
      <c r="L160" s="175"/>
      <c r="M160" s="175"/>
      <c r="N160" s="175"/>
      <c r="O160" s="175"/>
      <c r="P160" s="175"/>
      <c r="Q160" s="175"/>
      <c r="R160" s="722"/>
      <c r="S160" s="723"/>
      <c r="T160" s="73"/>
      <c r="U160" s="724"/>
      <c r="V160" s="26"/>
      <c r="W160" s="26"/>
      <c r="X160" s="440"/>
      <c r="Y160" s="26"/>
      <c r="Z160" s="26"/>
      <c r="AA160" s="26"/>
      <c r="AB160" s="26"/>
      <c r="AC160" s="26"/>
      <c r="AD160" s="26"/>
      <c r="AE160" s="26"/>
      <c r="AF160" s="26"/>
      <c r="AG160" s="26"/>
      <c r="AH160" s="26"/>
      <c r="AI160" s="26"/>
      <c r="AJ160" s="26"/>
      <c r="AK160" s="26"/>
      <c r="AL160" s="26"/>
      <c r="AM160" s="26"/>
      <c r="AN160" s="26"/>
      <c r="AO160" s="26"/>
    </row>
    <row r="161" spans="1:41" ht="15.75" customHeight="1">
      <c r="A161" s="715" t="s">
        <v>92</v>
      </c>
      <c r="B161" s="740">
        <v>95875</v>
      </c>
      <c r="C161" s="49" t="s">
        <v>12</v>
      </c>
      <c r="D161" s="38" t="s">
        <v>93</v>
      </c>
      <c r="E161" s="739"/>
      <c r="F161" s="731"/>
      <c r="G161" s="731"/>
      <c r="H161" s="731"/>
      <c r="I161" s="731"/>
      <c r="J161" s="731"/>
      <c r="K161" s="731"/>
      <c r="L161" s="731"/>
      <c r="M161" s="731"/>
      <c r="N161" s="731"/>
      <c r="O161" s="731"/>
      <c r="P161" s="731"/>
      <c r="Q161" s="731"/>
      <c r="R161" s="664" t="s">
        <v>661</v>
      </c>
      <c r="S161" s="665">
        <f>E169</f>
        <v>101.10574999999999</v>
      </c>
      <c r="T161" s="49" t="s">
        <v>77</v>
      </c>
      <c r="U161" s="717">
        <f>S161</f>
        <v>101.10574999999999</v>
      </c>
      <c r="V161" s="26"/>
      <c r="W161" s="26"/>
      <c r="X161" s="440"/>
      <c r="Y161" s="26"/>
      <c r="Z161" s="26"/>
      <c r="AA161" s="26"/>
      <c r="AB161" s="26"/>
      <c r="AC161" s="26"/>
      <c r="AD161" s="26"/>
      <c r="AE161" s="26"/>
      <c r="AF161" s="26"/>
      <c r="AG161" s="26"/>
      <c r="AH161" s="26"/>
      <c r="AI161" s="26"/>
      <c r="AJ161" s="26"/>
      <c r="AK161" s="26"/>
      <c r="AL161" s="26"/>
      <c r="AM161" s="26"/>
      <c r="AN161" s="26"/>
      <c r="AO161" s="26"/>
    </row>
    <row r="162" spans="1:41" ht="15.75" customHeight="1">
      <c r="A162" s="700"/>
      <c r="B162" s="197"/>
      <c r="C162" s="197"/>
      <c r="D162" s="198"/>
      <c r="E162" s="199"/>
      <c r="F162" s="175"/>
      <c r="G162" s="175"/>
      <c r="H162" s="175"/>
      <c r="I162" s="175"/>
      <c r="J162" s="175"/>
      <c r="K162" s="175"/>
      <c r="L162" s="175"/>
      <c r="M162" s="175"/>
      <c r="N162" s="175"/>
      <c r="O162" s="175"/>
      <c r="P162" s="175"/>
      <c r="Q162" s="175"/>
      <c r="R162" s="722"/>
      <c r="S162" s="723"/>
      <c r="T162" s="73"/>
      <c r="U162" s="724"/>
      <c r="V162" s="26"/>
      <c r="W162" s="26"/>
      <c r="X162" s="440"/>
      <c r="Y162" s="26"/>
      <c r="Z162" s="26"/>
      <c r="AA162" s="26"/>
      <c r="AB162" s="26"/>
      <c r="AC162" s="26"/>
      <c r="AD162" s="26"/>
      <c r="AE162" s="26"/>
      <c r="AF162" s="26"/>
      <c r="AG162" s="26"/>
      <c r="AH162" s="26"/>
      <c r="AI162" s="26"/>
      <c r="AJ162" s="26"/>
      <c r="AK162" s="26"/>
      <c r="AL162" s="26"/>
      <c r="AM162" s="26"/>
      <c r="AN162" s="26"/>
      <c r="AO162" s="26"/>
    </row>
    <row r="163" spans="1:41" ht="15.75" customHeight="1">
      <c r="A163" s="700"/>
      <c r="B163" s="197"/>
      <c r="C163" s="197"/>
      <c r="D163" s="198"/>
      <c r="E163" s="199"/>
      <c r="F163" s="175"/>
      <c r="G163" s="37"/>
      <c r="H163" s="37"/>
      <c r="I163" s="175"/>
      <c r="J163" s="175"/>
      <c r="K163" s="175"/>
      <c r="L163" s="175"/>
      <c r="M163" s="175"/>
      <c r="N163" s="175"/>
      <c r="O163" s="175"/>
      <c r="P163" s="175"/>
      <c r="Q163" s="175"/>
      <c r="R163" s="722"/>
      <c r="S163" s="723"/>
      <c r="T163" s="73"/>
      <c r="U163" s="724"/>
      <c r="V163" s="26"/>
      <c r="W163" s="26"/>
      <c r="X163" s="440"/>
      <c r="Y163" s="26"/>
      <c r="Z163" s="26"/>
      <c r="AA163" s="26"/>
      <c r="AB163" s="26"/>
      <c r="AC163" s="26"/>
      <c r="AD163" s="26"/>
      <c r="AE163" s="26"/>
      <c r="AF163" s="26"/>
      <c r="AG163" s="26"/>
      <c r="AH163" s="26"/>
      <c r="AI163" s="26"/>
      <c r="AJ163" s="26"/>
      <c r="AK163" s="26"/>
      <c r="AL163" s="26"/>
      <c r="AM163" s="26"/>
      <c r="AN163" s="26"/>
      <c r="AO163" s="26"/>
    </row>
    <row r="164" spans="1:41" ht="15.75" customHeight="1">
      <c r="A164" s="700"/>
      <c r="B164" s="197"/>
      <c r="C164" s="197"/>
      <c r="D164" s="38" t="s">
        <v>746</v>
      </c>
      <c r="E164" s="54" t="s">
        <v>88</v>
      </c>
      <c r="F164" s="175"/>
      <c r="G164" s="37" t="s">
        <v>747</v>
      </c>
      <c r="H164" s="37">
        <v>7.0599999999999996E-2</v>
      </c>
      <c r="I164" s="175"/>
      <c r="J164" s="175"/>
      <c r="K164" s="175"/>
      <c r="L164" s="175"/>
      <c r="M164" s="175"/>
      <c r="N164" s="175"/>
      <c r="O164" s="175"/>
      <c r="P164" s="175"/>
      <c r="Q164" s="175"/>
      <c r="R164" s="722"/>
      <c r="S164" s="723"/>
      <c r="T164" s="73"/>
      <c r="U164" s="724"/>
      <c r="V164" s="26"/>
      <c r="W164" s="26"/>
      <c r="X164" s="440"/>
      <c r="Y164" s="26"/>
      <c r="Z164" s="26"/>
      <c r="AA164" s="26"/>
      <c r="AB164" s="26"/>
      <c r="AC164" s="26"/>
      <c r="AD164" s="26"/>
      <c r="AE164" s="26"/>
      <c r="AF164" s="26"/>
      <c r="AG164" s="26"/>
      <c r="AH164" s="26"/>
      <c r="AI164" s="26"/>
      <c r="AJ164" s="26"/>
      <c r="AK164" s="26"/>
      <c r="AL164" s="26"/>
      <c r="AM164" s="26"/>
      <c r="AN164" s="26"/>
      <c r="AO164" s="26"/>
    </row>
    <row r="165" spans="1:41" ht="15.75" customHeight="1">
      <c r="A165" s="700"/>
      <c r="B165" s="197"/>
      <c r="C165" s="197"/>
      <c r="D165" s="38" t="s">
        <v>672</v>
      </c>
      <c r="E165" s="54">
        <f>H150</f>
        <v>33.204599999999992</v>
      </c>
      <c r="F165" s="175"/>
      <c r="G165" s="37" t="s">
        <v>748</v>
      </c>
      <c r="H165" s="37">
        <v>10</v>
      </c>
      <c r="I165" s="175"/>
      <c r="J165" s="175"/>
      <c r="K165" s="175"/>
      <c r="L165" s="175"/>
      <c r="M165" s="175"/>
      <c r="N165" s="175"/>
      <c r="O165" s="175"/>
      <c r="P165" s="175"/>
      <c r="Q165" s="175"/>
      <c r="R165" s="722"/>
      <c r="S165" s="723"/>
      <c r="T165" s="73"/>
      <c r="U165" s="724"/>
      <c r="V165" s="26"/>
      <c r="W165" s="26"/>
      <c r="X165" s="440"/>
      <c r="Y165" s="26"/>
      <c r="Z165" s="26"/>
      <c r="AA165" s="26"/>
      <c r="AB165" s="26"/>
      <c r="AC165" s="26"/>
      <c r="AD165" s="26"/>
      <c r="AE165" s="26"/>
      <c r="AF165" s="26"/>
      <c r="AG165" s="26"/>
      <c r="AH165" s="26"/>
      <c r="AI165" s="26"/>
      <c r="AJ165" s="26"/>
      <c r="AK165" s="26"/>
      <c r="AL165" s="26"/>
      <c r="AM165" s="26"/>
      <c r="AN165" s="26"/>
      <c r="AO165" s="26"/>
    </row>
    <row r="166" spans="1:41" ht="15.75" customHeight="1">
      <c r="A166" s="700"/>
      <c r="B166" s="197"/>
      <c r="C166" s="197"/>
      <c r="D166" s="38" t="s">
        <v>749</v>
      </c>
      <c r="E166" s="54">
        <f>I72</f>
        <v>19.440000000000001</v>
      </c>
      <c r="F166" s="175"/>
      <c r="G166" s="37" t="s">
        <v>88</v>
      </c>
      <c r="H166" s="37">
        <f>H165*H164</f>
        <v>0.70599999999999996</v>
      </c>
      <c r="I166" s="175"/>
      <c r="J166" s="175"/>
      <c r="K166" s="175"/>
      <c r="L166" s="175"/>
      <c r="M166" s="175"/>
      <c r="N166" s="175"/>
      <c r="O166" s="175"/>
      <c r="P166" s="175"/>
      <c r="Q166" s="175"/>
      <c r="R166" s="722"/>
      <c r="S166" s="723"/>
      <c r="T166" s="73"/>
      <c r="U166" s="724"/>
      <c r="V166" s="26"/>
      <c r="W166" s="26"/>
      <c r="X166" s="440"/>
      <c r="Y166" s="26"/>
      <c r="Z166" s="26"/>
      <c r="AA166" s="26"/>
      <c r="AB166" s="26"/>
      <c r="AC166" s="26"/>
      <c r="AD166" s="26"/>
      <c r="AE166" s="26"/>
      <c r="AF166" s="26"/>
      <c r="AG166" s="26"/>
      <c r="AH166" s="26"/>
      <c r="AI166" s="26"/>
      <c r="AJ166" s="26"/>
      <c r="AK166" s="26"/>
      <c r="AL166" s="26"/>
      <c r="AM166" s="26"/>
      <c r="AN166" s="26"/>
      <c r="AO166" s="26"/>
    </row>
    <row r="167" spans="1:41" ht="15.75" customHeight="1">
      <c r="A167" s="700"/>
      <c r="B167" s="197"/>
      <c r="C167" s="197"/>
      <c r="D167" s="38" t="s">
        <v>744</v>
      </c>
      <c r="E167" s="54">
        <f>H168</f>
        <v>28.24</v>
      </c>
      <c r="F167" s="175"/>
      <c r="G167" s="37" t="s">
        <v>750</v>
      </c>
      <c r="H167" s="54">
        <f>E156</f>
        <v>40</v>
      </c>
      <c r="I167" s="175"/>
      <c r="J167" s="175"/>
      <c r="K167" s="175"/>
      <c r="L167" s="175"/>
      <c r="M167" s="175"/>
      <c r="N167" s="175"/>
      <c r="O167" s="175"/>
      <c r="P167" s="175"/>
      <c r="Q167" s="175"/>
      <c r="R167" s="722"/>
      <c r="S167" s="723"/>
      <c r="T167" s="73"/>
      <c r="U167" s="724"/>
      <c r="V167" s="26"/>
      <c r="W167" s="26"/>
      <c r="X167" s="440"/>
      <c r="Y167" s="26"/>
      <c r="Z167" s="26"/>
      <c r="AA167" s="26"/>
      <c r="AB167" s="26"/>
      <c r="AC167" s="26"/>
      <c r="AD167" s="26"/>
      <c r="AE167" s="26"/>
      <c r="AF167" s="26"/>
      <c r="AG167" s="26"/>
      <c r="AH167" s="26"/>
      <c r="AI167" s="26"/>
      <c r="AJ167" s="26"/>
      <c r="AK167" s="26"/>
      <c r="AL167" s="26"/>
      <c r="AM167" s="26"/>
      <c r="AN167" s="26"/>
      <c r="AO167" s="26"/>
    </row>
    <row r="168" spans="1:41" ht="15.75" customHeight="1">
      <c r="A168" s="700"/>
      <c r="B168" s="197"/>
      <c r="C168" s="197"/>
      <c r="D168" s="38" t="s">
        <v>636</v>
      </c>
      <c r="E168" s="54">
        <f>SUM(E165:E167)</f>
        <v>80.884599999999992</v>
      </c>
      <c r="F168" s="175"/>
      <c r="G168" s="37" t="s">
        <v>661</v>
      </c>
      <c r="H168" s="37">
        <f>H167*H166</f>
        <v>28.24</v>
      </c>
      <c r="I168" s="175"/>
      <c r="J168" s="175"/>
      <c r="K168" s="175"/>
      <c r="L168" s="175"/>
      <c r="M168" s="175"/>
      <c r="N168" s="175"/>
      <c r="O168" s="175"/>
      <c r="P168" s="175"/>
      <c r="Q168" s="175"/>
      <c r="R168" s="722"/>
      <c r="S168" s="723"/>
      <c r="T168" s="73"/>
      <c r="U168" s="724"/>
      <c r="V168" s="26"/>
      <c r="W168" s="26"/>
      <c r="X168" s="440"/>
      <c r="Y168" s="26"/>
      <c r="Z168" s="26"/>
      <c r="AA168" s="26"/>
      <c r="AB168" s="26"/>
      <c r="AC168" s="26"/>
      <c r="AD168" s="26"/>
      <c r="AE168" s="26"/>
      <c r="AF168" s="26"/>
      <c r="AG168" s="26"/>
      <c r="AH168" s="26"/>
      <c r="AI168" s="26"/>
      <c r="AJ168" s="26"/>
      <c r="AK168" s="26"/>
      <c r="AL168" s="26"/>
      <c r="AM168" s="26"/>
      <c r="AN168" s="26"/>
      <c r="AO168" s="26"/>
    </row>
    <row r="169" spans="1:41" ht="15.75" customHeight="1">
      <c r="A169" s="700"/>
      <c r="B169" s="197"/>
      <c r="C169" s="197"/>
      <c r="D169" s="38" t="s">
        <v>751</v>
      </c>
      <c r="E169" s="54">
        <f>E168*1.25</f>
        <v>101.10574999999999</v>
      </c>
      <c r="F169" s="175"/>
      <c r="G169" s="175"/>
      <c r="H169" s="175"/>
      <c r="I169" s="175"/>
      <c r="J169" s="175"/>
      <c r="K169" s="175"/>
      <c r="L169" s="175"/>
      <c r="M169" s="175"/>
      <c r="N169" s="175"/>
      <c r="O169" s="175"/>
      <c r="P169" s="175"/>
      <c r="Q169" s="175"/>
      <c r="R169" s="722"/>
      <c r="S169" s="723"/>
      <c r="T169" s="73"/>
      <c r="U169" s="724"/>
      <c r="V169" s="26"/>
      <c r="W169" s="26"/>
      <c r="X169" s="440"/>
      <c r="Y169" s="26"/>
      <c r="Z169" s="26"/>
      <c r="AA169" s="26"/>
      <c r="AB169" s="26"/>
      <c r="AC169" s="26"/>
      <c r="AD169" s="26"/>
      <c r="AE169" s="26"/>
      <c r="AF169" s="26"/>
      <c r="AG169" s="26"/>
      <c r="AH169" s="26"/>
      <c r="AI169" s="26"/>
      <c r="AJ169" s="26"/>
      <c r="AK169" s="26"/>
      <c r="AL169" s="26"/>
      <c r="AM169" s="26"/>
      <c r="AN169" s="26"/>
      <c r="AO169" s="26"/>
    </row>
    <row r="170" spans="1:41" ht="15.75" customHeight="1">
      <c r="A170" s="700"/>
      <c r="B170" s="197"/>
      <c r="C170" s="197"/>
      <c r="D170" s="198"/>
      <c r="E170" s="199"/>
      <c r="F170" s="175"/>
      <c r="G170" s="175"/>
      <c r="H170" s="175"/>
      <c r="I170" s="175"/>
      <c r="J170" s="175"/>
      <c r="K170" s="175"/>
      <c r="L170" s="175"/>
      <c r="M170" s="175"/>
      <c r="N170" s="175"/>
      <c r="O170" s="175"/>
      <c r="P170" s="175"/>
      <c r="Q170" s="175"/>
      <c r="R170" s="722"/>
      <c r="S170" s="723"/>
      <c r="T170" s="73"/>
      <c r="U170" s="724"/>
      <c r="V170" s="26"/>
      <c r="W170" s="26"/>
      <c r="X170" s="440"/>
      <c r="Y170" s="26"/>
      <c r="Z170" s="26"/>
      <c r="AA170" s="26"/>
      <c r="AB170" s="26"/>
      <c r="AC170" s="26"/>
      <c r="AD170" s="26"/>
      <c r="AE170" s="26"/>
      <c r="AF170" s="26"/>
      <c r="AG170" s="26"/>
      <c r="AH170" s="26"/>
      <c r="AI170" s="26"/>
      <c r="AJ170" s="26"/>
      <c r="AK170" s="26"/>
      <c r="AL170" s="26"/>
      <c r="AM170" s="26"/>
      <c r="AN170" s="26"/>
      <c r="AO170" s="26"/>
    </row>
    <row r="171" spans="1:41" ht="15.75" customHeight="1">
      <c r="A171" s="700"/>
      <c r="B171" s="197"/>
      <c r="C171" s="197"/>
      <c r="D171" s="198"/>
      <c r="E171" s="199"/>
      <c r="F171" s="175"/>
      <c r="G171" s="175"/>
      <c r="H171" s="175"/>
      <c r="I171" s="175"/>
      <c r="J171" s="175"/>
      <c r="K171" s="175"/>
      <c r="L171" s="175"/>
      <c r="M171" s="175"/>
      <c r="N171" s="175"/>
      <c r="O171" s="175"/>
      <c r="P171" s="175"/>
      <c r="Q171" s="175"/>
      <c r="R171" s="722"/>
      <c r="S171" s="723"/>
      <c r="T171" s="73"/>
      <c r="U171" s="724"/>
      <c r="V171" s="26"/>
      <c r="W171" s="26"/>
      <c r="X171" s="440"/>
      <c r="Y171" s="26"/>
      <c r="Z171" s="26"/>
      <c r="AA171" s="26"/>
      <c r="AB171" s="26"/>
      <c r="AC171" s="26"/>
      <c r="AD171" s="26"/>
      <c r="AE171" s="26"/>
      <c r="AF171" s="26"/>
      <c r="AG171" s="26"/>
      <c r="AH171" s="26"/>
      <c r="AI171" s="26"/>
      <c r="AJ171" s="26"/>
      <c r="AK171" s="26"/>
      <c r="AL171" s="26"/>
      <c r="AM171" s="26"/>
      <c r="AN171" s="26"/>
      <c r="AO171" s="26"/>
    </row>
    <row r="172" spans="1:41" ht="15.75" customHeight="1">
      <c r="A172" s="715" t="s">
        <v>94</v>
      </c>
      <c r="B172" s="740" t="s">
        <v>81</v>
      </c>
      <c r="C172" s="49" t="s">
        <v>17</v>
      </c>
      <c r="D172" s="38" t="s">
        <v>82</v>
      </c>
      <c r="E172" s="739"/>
      <c r="F172" s="731"/>
      <c r="G172" s="731"/>
      <c r="H172" s="731"/>
      <c r="I172" s="731"/>
      <c r="J172" s="731"/>
      <c r="K172" s="731"/>
      <c r="L172" s="731"/>
      <c r="M172" s="731"/>
      <c r="N172" s="731"/>
      <c r="O172" s="731"/>
      <c r="P172" s="731"/>
      <c r="Q172" s="731"/>
      <c r="R172" s="664" t="s">
        <v>661</v>
      </c>
      <c r="S172" s="665">
        <f>E175</f>
        <v>101.10574999999999</v>
      </c>
      <c r="T172" s="49" t="s">
        <v>136</v>
      </c>
      <c r="U172" s="717">
        <f>S172</f>
        <v>101.10574999999999</v>
      </c>
      <c r="V172" s="26"/>
      <c r="W172" s="26"/>
      <c r="X172" s="440"/>
      <c r="Y172" s="26"/>
      <c r="Z172" s="26"/>
      <c r="AA172" s="26"/>
      <c r="AB172" s="26"/>
      <c r="AC172" s="26"/>
      <c r="AD172" s="26"/>
      <c r="AE172" s="26"/>
      <c r="AF172" s="26"/>
      <c r="AG172" s="26"/>
      <c r="AH172" s="26"/>
      <c r="AI172" s="26"/>
      <c r="AJ172" s="26"/>
      <c r="AK172" s="26"/>
      <c r="AL172" s="26"/>
      <c r="AM172" s="26"/>
      <c r="AN172" s="26"/>
      <c r="AO172" s="26"/>
    </row>
    <row r="173" spans="1:41" ht="15.75" customHeight="1">
      <c r="A173" s="700"/>
      <c r="B173" s="197"/>
      <c r="C173" s="197"/>
      <c r="D173" s="198"/>
      <c r="E173" s="199"/>
      <c r="F173" s="175"/>
      <c r="G173" s="175"/>
      <c r="H173" s="175"/>
      <c r="I173" s="175"/>
      <c r="J173" s="175"/>
      <c r="K173" s="175"/>
      <c r="L173" s="175"/>
      <c r="M173" s="175"/>
      <c r="N173" s="175"/>
      <c r="O173" s="175"/>
      <c r="P173" s="175"/>
      <c r="Q173" s="175"/>
      <c r="R173" s="722"/>
      <c r="S173" s="723"/>
      <c r="T173" s="73"/>
      <c r="U173" s="724"/>
      <c r="V173" s="26"/>
      <c r="W173" s="26"/>
      <c r="X173" s="440"/>
      <c r="Y173" s="26"/>
      <c r="Z173" s="26"/>
      <c r="AA173" s="26"/>
      <c r="AB173" s="26"/>
      <c r="AC173" s="26"/>
      <c r="AD173" s="26"/>
      <c r="AE173" s="26"/>
      <c r="AF173" s="26"/>
      <c r="AG173" s="26"/>
      <c r="AH173" s="26"/>
      <c r="AI173" s="26"/>
      <c r="AJ173" s="26"/>
      <c r="AK173" s="26"/>
      <c r="AL173" s="26"/>
      <c r="AM173" s="26"/>
      <c r="AN173" s="26"/>
      <c r="AO173" s="26"/>
    </row>
    <row r="174" spans="1:41" ht="15.75" customHeight="1">
      <c r="A174" s="700"/>
      <c r="B174" s="197"/>
      <c r="C174" s="197"/>
      <c r="D174" s="198"/>
      <c r="E174" s="199"/>
      <c r="F174" s="175"/>
      <c r="G174" s="175"/>
      <c r="H174" s="175"/>
      <c r="I174" s="175"/>
      <c r="J174" s="175"/>
      <c r="K174" s="175"/>
      <c r="L174" s="175"/>
      <c r="M174" s="175"/>
      <c r="N174" s="175"/>
      <c r="O174" s="175"/>
      <c r="P174" s="175"/>
      <c r="Q174" s="175"/>
      <c r="R174" s="722"/>
      <c r="S174" s="723"/>
      <c r="T174" s="73"/>
      <c r="U174" s="724"/>
      <c r="V174" s="26"/>
      <c r="W174" s="26"/>
      <c r="X174" s="440"/>
      <c r="Y174" s="26"/>
      <c r="Z174" s="26"/>
      <c r="AA174" s="26"/>
      <c r="AB174" s="26"/>
      <c r="AC174" s="26"/>
      <c r="AD174" s="26"/>
      <c r="AE174" s="26"/>
      <c r="AF174" s="26"/>
      <c r="AG174" s="26"/>
      <c r="AH174" s="26"/>
      <c r="AI174" s="26"/>
      <c r="AJ174" s="26"/>
      <c r="AK174" s="26"/>
      <c r="AL174" s="26"/>
      <c r="AM174" s="26"/>
      <c r="AN174" s="26"/>
      <c r="AO174" s="26"/>
    </row>
    <row r="175" spans="1:41" ht="15.75" customHeight="1">
      <c r="A175" s="700"/>
      <c r="B175" s="197"/>
      <c r="C175" s="197"/>
      <c r="D175" s="198" t="s">
        <v>752</v>
      </c>
      <c r="E175" s="54">
        <f>E169</f>
        <v>101.10574999999999</v>
      </c>
      <c r="F175" s="175" t="s">
        <v>88</v>
      </c>
      <c r="G175" s="175"/>
      <c r="H175" s="175"/>
      <c r="I175" s="175"/>
      <c r="J175" s="175"/>
      <c r="K175" s="175"/>
      <c r="L175" s="175"/>
      <c r="M175" s="175"/>
      <c r="N175" s="175"/>
      <c r="O175" s="175"/>
      <c r="P175" s="175"/>
      <c r="Q175" s="175"/>
      <c r="R175" s="722"/>
      <c r="S175" s="723"/>
      <c r="T175" s="73"/>
      <c r="U175" s="724"/>
      <c r="V175" s="26"/>
      <c r="W175" s="26"/>
      <c r="X175" s="440"/>
      <c r="Y175" s="26"/>
      <c r="Z175" s="26"/>
      <c r="AA175" s="26"/>
      <c r="AB175" s="26"/>
      <c r="AC175" s="26"/>
      <c r="AD175" s="26"/>
      <c r="AE175" s="26"/>
      <c r="AF175" s="26"/>
      <c r="AG175" s="26"/>
      <c r="AH175" s="26"/>
      <c r="AI175" s="26"/>
      <c r="AJ175" s="26"/>
      <c r="AK175" s="26"/>
      <c r="AL175" s="26"/>
      <c r="AM175" s="26"/>
      <c r="AN175" s="26"/>
      <c r="AO175" s="26"/>
    </row>
    <row r="176" spans="1:41" ht="15.75" customHeight="1">
      <c r="A176" s="700"/>
      <c r="B176" s="197"/>
      <c r="C176" s="197"/>
      <c r="D176" s="198"/>
      <c r="E176" s="199"/>
      <c r="F176" s="175"/>
      <c r="G176" s="175"/>
      <c r="H176" s="175"/>
      <c r="I176" s="175"/>
      <c r="J176" s="175"/>
      <c r="K176" s="175"/>
      <c r="L176" s="175"/>
      <c r="M176" s="175"/>
      <c r="N176" s="175"/>
      <c r="O176" s="175"/>
      <c r="P176" s="175"/>
      <c r="Q176" s="175"/>
      <c r="R176" s="722"/>
      <c r="S176" s="723"/>
      <c r="T176" s="73"/>
      <c r="U176" s="724"/>
      <c r="V176" s="26"/>
      <c r="W176" s="26"/>
      <c r="X176" s="440"/>
      <c r="Y176" s="26"/>
      <c r="Z176" s="26"/>
      <c r="AA176" s="26"/>
      <c r="AB176" s="26"/>
      <c r="AC176" s="26"/>
      <c r="AD176" s="26"/>
      <c r="AE176" s="26"/>
      <c r="AF176" s="26"/>
      <c r="AG176" s="26"/>
      <c r="AH176" s="26"/>
      <c r="AI176" s="26"/>
      <c r="AJ176" s="26"/>
      <c r="AK176" s="26"/>
      <c r="AL176" s="26"/>
      <c r="AM176" s="26"/>
      <c r="AN176" s="26"/>
      <c r="AO176" s="26"/>
    </row>
    <row r="177" spans="1:41" ht="15.75" customHeight="1">
      <c r="A177" s="700"/>
      <c r="B177" s="197"/>
      <c r="C177" s="197"/>
      <c r="D177" s="198"/>
      <c r="E177" s="199"/>
      <c r="F177" s="175"/>
      <c r="G177" s="175"/>
      <c r="H177" s="175"/>
      <c r="I177" s="175"/>
      <c r="J177" s="175"/>
      <c r="K177" s="175"/>
      <c r="L177" s="175"/>
      <c r="M177" s="175"/>
      <c r="N177" s="175"/>
      <c r="O177" s="175"/>
      <c r="P177" s="175"/>
      <c r="Q177" s="175"/>
      <c r="R177" s="722"/>
      <c r="S177" s="723"/>
      <c r="T177" s="73"/>
      <c r="U177" s="724"/>
      <c r="V177" s="26"/>
      <c r="W177" s="26"/>
      <c r="X177" s="440"/>
      <c r="Y177" s="26"/>
      <c r="Z177" s="26"/>
      <c r="AA177" s="26"/>
      <c r="AB177" s="26"/>
      <c r="AC177" s="26"/>
      <c r="AD177" s="26"/>
      <c r="AE177" s="26"/>
      <c r="AF177" s="26"/>
      <c r="AG177" s="26"/>
      <c r="AH177" s="26"/>
      <c r="AI177" s="26"/>
      <c r="AJ177" s="26"/>
      <c r="AK177" s="26"/>
      <c r="AL177" s="26"/>
      <c r="AM177" s="26"/>
      <c r="AN177" s="26"/>
      <c r="AO177" s="26"/>
    </row>
    <row r="178" spans="1:41" ht="15.75" customHeight="1">
      <c r="A178" s="700"/>
      <c r="B178" s="197"/>
      <c r="C178" s="197"/>
      <c r="D178" s="198"/>
      <c r="E178" s="199"/>
      <c r="F178" s="175"/>
      <c r="G178" s="175"/>
      <c r="H178" s="175"/>
      <c r="I178" s="175"/>
      <c r="J178" s="175"/>
      <c r="K178" s="175"/>
      <c r="L178" s="175"/>
      <c r="M178" s="175"/>
      <c r="N178" s="175"/>
      <c r="O178" s="175"/>
      <c r="P178" s="175"/>
      <c r="Q178" s="175"/>
      <c r="R178" s="722"/>
      <c r="S178" s="723"/>
      <c r="T178" s="73"/>
      <c r="U178" s="724"/>
      <c r="V178" s="26"/>
      <c r="W178" s="26"/>
      <c r="X178" s="440"/>
      <c r="Y178" s="26"/>
      <c r="Z178" s="26"/>
      <c r="AA178" s="26"/>
      <c r="AB178" s="26"/>
      <c r="AC178" s="26"/>
      <c r="AD178" s="26"/>
      <c r="AE178" s="26"/>
      <c r="AF178" s="26"/>
      <c r="AG178" s="26"/>
      <c r="AH178" s="26"/>
      <c r="AI178" s="26"/>
      <c r="AJ178" s="26"/>
      <c r="AK178" s="26"/>
      <c r="AL178" s="26"/>
      <c r="AM178" s="26"/>
      <c r="AN178" s="26"/>
      <c r="AO178" s="26"/>
    </row>
    <row r="179" spans="1:41" ht="15.75" customHeight="1">
      <c r="A179" s="715" t="s">
        <v>95</v>
      </c>
      <c r="B179" s="37" t="s">
        <v>96</v>
      </c>
      <c r="C179" s="49" t="s">
        <v>17</v>
      </c>
      <c r="D179" s="38" t="s">
        <v>97</v>
      </c>
      <c r="E179" s="739"/>
      <c r="F179" s="731"/>
      <c r="G179" s="731"/>
      <c r="H179" s="731"/>
      <c r="I179" s="731"/>
      <c r="J179" s="731"/>
      <c r="K179" s="731"/>
      <c r="L179" s="731"/>
      <c r="M179" s="731"/>
      <c r="N179" s="731"/>
      <c r="O179" s="731"/>
      <c r="P179" s="731"/>
      <c r="Q179" s="731"/>
      <c r="R179" s="664" t="s">
        <v>661</v>
      </c>
      <c r="S179" s="665">
        <f>E261</f>
        <v>197.08199999999997</v>
      </c>
      <c r="T179" s="49" t="s">
        <v>98</v>
      </c>
      <c r="U179" s="717">
        <f>S179</f>
        <v>197.08199999999997</v>
      </c>
      <c r="V179" s="26"/>
      <c r="W179" s="26"/>
      <c r="X179" s="440"/>
      <c r="Y179" s="26"/>
      <c r="Z179" s="26"/>
      <c r="AA179" s="26"/>
      <c r="AB179" s="26"/>
      <c r="AC179" s="26"/>
      <c r="AD179" s="26"/>
      <c r="AE179" s="26"/>
      <c r="AF179" s="26"/>
      <c r="AG179" s="26"/>
      <c r="AH179" s="26"/>
      <c r="AI179" s="26"/>
      <c r="AJ179" s="26"/>
      <c r="AK179" s="26"/>
      <c r="AL179" s="26"/>
      <c r="AM179" s="26"/>
      <c r="AN179" s="26"/>
      <c r="AO179" s="26"/>
    </row>
    <row r="180" spans="1:41" ht="15.75" customHeight="1">
      <c r="A180" s="700"/>
      <c r="B180" s="197"/>
      <c r="C180" s="197"/>
      <c r="D180" s="198"/>
      <c r="E180" s="199"/>
      <c r="F180" s="175"/>
      <c r="G180" s="175"/>
      <c r="H180" s="175"/>
      <c r="I180" s="175"/>
      <c r="J180" s="175"/>
      <c r="K180" s="175"/>
      <c r="L180" s="175"/>
      <c r="M180" s="175"/>
      <c r="N180" s="175"/>
      <c r="O180" s="175"/>
      <c r="P180" s="175"/>
      <c r="Q180" s="175"/>
      <c r="R180" s="722"/>
      <c r="S180" s="723"/>
      <c r="T180" s="73"/>
      <c r="U180" s="724"/>
      <c r="V180" s="26"/>
      <c r="W180" s="26"/>
      <c r="X180" s="440"/>
      <c r="Y180" s="26"/>
      <c r="Z180" s="26"/>
      <c r="AA180" s="26"/>
      <c r="AB180" s="26"/>
      <c r="AC180" s="26"/>
      <c r="AD180" s="26"/>
      <c r="AE180" s="26"/>
      <c r="AF180" s="26"/>
      <c r="AG180" s="26"/>
      <c r="AH180" s="26"/>
      <c r="AI180" s="26"/>
      <c r="AJ180" s="26"/>
      <c r="AK180" s="26"/>
      <c r="AL180" s="26"/>
      <c r="AM180" s="26"/>
      <c r="AN180" s="26"/>
      <c r="AO180" s="26"/>
    </row>
    <row r="181" spans="1:41" ht="15.75" customHeight="1">
      <c r="A181" s="700"/>
      <c r="B181" s="197"/>
      <c r="C181" s="197"/>
      <c r="D181" s="470" t="s">
        <v>672</v>
      </c>
      <c r="E181" s="43" t="s">
        <v>667</v>
      </c>
      <c r="F181" s="43" t="s">
        <v>669</v>
      </c>
      <c r="G181" s="43" t="s">
        <v>753</v>
      </c>
      <c r="H181" s="37" t="s">
        <v>98</v>
      </c>
      <c r="I181" s="175"/>
      <c r="J181" s="668"/>
      <c r="K181" s="175"/>
      <c r="L181" s="175"/>
      <c r="M181" s="175"/>
      <c r="N181" s="175"/>
      <c r="O181" s="175"/>
      <c r="P181" s="175"/>
      <c r="Q181" s="175"/>
      <c r="R181" s="722"/>
      <c r="S181" s="723"/>
      <c r="T181" s="73"/>
      <c r="U181" s="724"/>
      <c r="V181" s="26"/>
      <c r="W181" s="26"/>
      <c r="X181" s="440"/>
      <c r="Y181" s="26"/>
      <c r="Z181" s="26"/>
      <c r="AA181" s="26"/>
      <c r="AB181" s="26"/>
      <c r="AC181" s="26"/>
      <c r="AD181" s="26"/>
      <c r="AE181" s="26"/>
      <c r="AF181" s="26"/>
      <c r="AG181" s="26"/>
      <c r="AH181" s="26"/>
      <c r="AI181" s="26"/>
      <c r="AJ181" s="26"/>
      <c r="AK181" s="26"/>
      <c r="AL181" s="26"/>
      <c r="AM181" s="26"/>
      <c r="AN181" s="26"/>
      <c r="AO181" s="26"/>
    </row>
    <row r="182" spans="1:41" ht="15.75" customHeight="1">
      <c r="A182" s="700"/>
      <c r="B182" s="197"/>
      <c r="C182" s="197"/>
      <c r="D182" s="50" t="s">
        <v>673</v>
      </c>
      <c r="E182" s="44">
        <v>5.2</v>
      </c>
      <c r="F182" s="37">
        <v>0.3</v>
      </c>
      <c r="G182" s="43">
        <v>2</v>
      </c>
      <c r="H182" s="46">
        <f t="shared" ref="H182:H252" si="1">G182*F182*E182</f>
        <v>3.12</v>
      </c>
      <c r="I182" s="175"/>
      <c r="J182" s="668"/>
      <c r="K182" s="175"/>
      <c r="L182" s="175"/>
      <c r="M182" s="175"/>
      <c r="N182" s="175"/>
      <c r="O182" s="175"/>
      <c r="P182" s="175"/>
      <c r="Q182" s="175"/>
      <c r="R182" s="722"/>
      <c r="S182" s="723"/>
      <c r="T182" s="73"/>
      <c r="U182" s="724"/>
      <c r="V182" s="26"/>
      <c r="W182" s="26"/>
      <c r="X182" s="440"/>
      <c r="Y182" s="26"/>
      <c r="Z182" s="26"/>
      <c r="AA182" s="26"/>
      <c r="AB182" s="26"/>
      <c r="AC182" s="26"/>
      <c r="AD182" s="26"/>
      <c r="AE182" s="26"/>
      <c r="AF182" s="26"/>
      <c r="AG182" s="26"/>
      <c r="AH182" s="26"/>
      <c r="AI182" s="26"/>
      <c r="AJ182" s="26"/>
      <c r="AK182" s="26"/>
      <c r="AL182" s="26"/>
      <c r="AM182" s="26"/>
      <c r="AN182" s="26"/>
      <c r="AO182" s="26"/>
    </row>
    <row r="183" spans="1:41" ht="15.75" customHeight="1">
      <c r="A183" s="700"/>
      <c r="B183" s="197"/>
      <c r="C183" s="197"/>
      <c r="D183" s="50" t="s">
        <v>674</v>
      </c>
      <c r="E183" s="44">
        <v>3.4</v>
      </c>
      <c r="F183" s="37">
        <v>0.3</v>
      </c>
      <c r="G183" s="43">
        <v>2</v>
      </c>
      <c r="H183" s="46">
        <f t="shared" si="1"/>
        <v>2.04</v>
      </c>
      <c r="I183" s="175"/>
      <c r="J183" s="668"/>
      <c r="K183" s="175"/>
      <c r="L183" s="175"/>
      <c r="M183" s="175"/>
      <c r="N183" s="175"/>
      <c r="O183" s="175"/>
      <c r="P183" s="175"/>
      <c r="Q183" s="175"/>
      <c r="R183" s="722"/>
      <c r="S183" s="723"/>
      <c r="T183" s="73"/>
      <c r="U183" s="724"/>
      <c r="V183" s="26"/>
      <c r="W183" s="26"/>
      <c r="X183" s="440"/>
      <c r="Y183" s="26"/>
      <c r="Z183" s="26"/>
      <c r="AA183" s="26"/>
      <c r="AB183" s="26"/>
      <c r="AC183" s="26"/>
      <c r="AD183" s="26"/>
      <c r="AE183" s="26"/>
      <c r="AF183" s="26"/>
      <c r="AG183" s="26"/>
      <c r="AH183" s="26"/>
      <c r="AI183" s="26"/>
      <c r="AJ183" s="26"/>
      <c r="AK183" s="26"/>
      <c r="AL183" s="26"/>
      <c r="AM183" s="26"/>
      <c r="AN183" s="26"/>
      <c r="AO183" s="26"/>
    </row>
    <row r="184" spans="1:41" ht="15.75" customHeight="1">
      <c r="A184" s="700"/>
      <c r="B184" s="197"/>
      <c r="C184" s="197"/>
      <c r="D184" s="50" t="s">
        <v>675</v>
      </c>
      <c r="E184" s="44">
        <v>3.44</v>
      </c>
      <c r="F184" s="37">
        <v>0.3</v>
      </c>
      <c r="G184" s="43">
        <v>2</v>
      </c>
      <c r="H184" s="46">
        <f t="shared" si="1"/>
        <v>2.0640000000000001</v>
      </c>
      <c r="I184" s="175"/>
      <c r="J184" s="668"/>
      <c r="K184" s="175"/>
      <c r="L184" s="175"/>
      <c r="M184" s="175"/>
      <c r="N184" s="175"/>
      <c r="O184" s="175"/>
      <c r="P184" s="175"/>
      <c r="Q184" s="175"/>
      <c r="R184" s="722"/>
      <c r="S184" s="723"/>
      <c r="T184" s="73"/>
      <c r="U184" s="724"/>
      <c r="V184" s="26"/>
      <c r="W184" s="26"/>
      <c r="X184" s="440"/>
      <c r="Y184" s="26"/>
      <c r="Z184" s="26"/>
      <c r="AA184" s="26"/>
      <c r="AB184" s="26"/>
      <c r="AC184" s="26"/>
      <c r="AD184" s="26"/>
      <c r="AE184" s="26"/>
      <c r="AF184" s="26"/>
      <c r="AG184" s="26"/>
      <c r="AH184" s="26"/>
      <c r="AI184" s="26"/>
      <c r="AJ184" s="26"/>
      <c r="AK184" s="26"/>
      <c r="AL184" s="26"/>
      <c r="AM184" s="26"/>
      <c r="AN184" s="26"/>
      <c r="AO184" s="26"/>
    </row>
    <row r="185" spans="1:41" ht="15.75" customHeight="1">
      <c r="A185" s="700"/>
      <c r="B185" s="197"/>
      <c r="C185" s="197"/>
      <c r="D185" s="50" t="s">
        <v>676</v>
      </c>
      <c r="E185" s="44">
        <v>0.94</v>
      </c>
      <c r="F185" s="37">
        <v>0.3</v>
      </c>
      <c r="G185" s="43">
        <v>2</v>
      </c>
      <c r="H185" s="46">
        <f t="shared" si="1"/>
        <v>0.56399999999999995</v>
      </c>
      <c r="I185" s="175"/>
      <c r="J185" s="668"/>
      <c r="K185" s="175"/>
      <c r="L185" s="175"/>
      <c r="M185" s="175"/>
      <c r="N185" s="175"/>
      <c r="O185" s="175"/>
      <c r="P185" s="175"/>
      <c r="Q185" s="175"/>
      <c r="R185" s="722"/>
      <c r="S185" s="723"/>
      <c r="T185" s="73"/>
      <c r="U185" s="724"/>
      <c r="V185" s="26"/>
      <c r="W185" s="26"/>
      <c r="X185" s="440"/>
      <c r="Y185" s="26"/>
      <c r="Z185" s="26"/>
      <c r="AA185" s="26"/>
      <c r="AB185" s="26"/>
      <c r="AC185" s="26"/>
      <c r="AD185" s="26"/>
      <c r="AE185" s="26"/>
      <c r="AF185" s="26"/>
      <c r="AG185" s="26"/>
      <c r="AH185" s="26"/>
      <c r="AI185" s="26"/>
      <c r="AJ185" s="26"/>
      <c r="AK185" s="26"/>
      <c r="AL185" s="26"/>
      <c r="AM185" s="26"/>
      <c r="AN185" s="26"/>
      <c r="AO185" s="26"/>
    </row>
    <row r="186" spans="1:41" ht="15.75" customHeight="1">
      <c r="A186" s="700"/>
      <c r="B186" s="197"/>
      <c r="C186" s="197"/>
      <c r="D186" s="50" t="s">
        <v>677</v>
      </c>
      <c r="E186" s="44">
        <v>3.4</v>
      </c>
      <c r="F186" s="37">
        <v>0.3</v>
      </c>
      <c r="G186" s="43">
        <v>2</v>
      </c>
      <c r="H186" s="46">
        <f t="shared" si="1"/>
        <v>2.04</v>
      </c>
      <c r="I186" s="175"/>
      <c r="J186" s="668"/>
      <c r="K186" s="175"/>
      <c r="L186" s="175"/>
      <c r="M186" s="175"/>
      <c r="N186" s="175"/>
      <c r="O186" s="175"/>
      <c r="P186" s="175"/>
      <c r="Q186" s="175"/>
      <c r="R186" s="722"/>
      <c r="S186" s="723"/>
      <c r="T186" s="73"/>
      <c r="U186" s="724"/>
      <c r="V186" s="26"/>
      <c r="W186" s="26"/>
      <c r="X186" s="440"/>
      <c r="Y186" s="26"/>
      <c r="Z186" s="26"/>
      <c r="AA186" s="26"/>
      <c r="AB186" s="26"/>
      <c r="AC186" s="26"/>
      <c r="AD186" s="26"/>
      <c r="AE186" s="26"/>
      <c r="AF186" s="26"/>
      <c r="AG186" s="26"/>
      <c r="AH186" s="26"/>
      <c r="AI186" s="26"/>
      <c r="AJ186" s="26"/>
      <c r="AK186" s="26"/>
      <c r="AL186" s="26"/>
      <c r="AM186" s="26"/>
      <c r="AN186" s="26"/>
      <c r="AO186" s="26"/>
    </row>
    <row r="187" spans="1:41" ht="15.75" customHeight="1">
      <c r="A187" s="700"/>
      <c r="B187" s="197"/>
      <c r="C187" s="197"/>
      <c r="D187" s="50" t="s">
        <v>678</v>
      </c>
      <c r="E187" s="44">
        <v>3.44</v>
      </c>
      <c r="F187" s="37">
        <v>0.3</v>
      </c>
      <c r="G187" s="43">
        <v>2</v>
      </c>
      <c r="H187" s="46">
        <f t="shared" si="1"/>
        <v>2.0640000000000001</v>
      </c>
      <c r="I187" s="175"/>
      <c r="J187" s="668"/>
      <c r="K187" s="175"/>
      <c r="L187" s="175"/>
      <c r="M187" s="175"/>
      <c r="N187" s="175"/>
      <c r="O187" s="175"/>
      <c r="P187" s="175"/>
      <c r="Q187" s="175"/>
      <c r="R187" s="722"/>
      <c r="S187" s="723"/>
      <c r="T187" s="73"/>
      <c r="U187" s="724"/>
      <c r="V187" s="26"/>
      <c r="W187" s="26"/>
      <c r="X187" s="440"/>
      <c r="Y187" s="26"/>
      <c r="Z187" s="26"/>
      <c r="AA187" s="26"/>
      <c r="AB187" s="26"/>
      <c r="AC187" s="26"/>
      <c r="AD187" s="26"/>
      <c r="AE187" s="26"/>
      <c r="AF187" s="26"/>
      <c r="AG187" s="26"/>
      <c r="AH187" s="26"/>
      <c r="AI187" s="26"/>
      <c r="AJ187" s="26"/>
      <c r="AK187" s="26"/>
      <c r="AL187" s="26"/>
      <c r="AM187" s="26"/>
      <c r="AN187" s="26"/>
      <c r="AO187" s="26"/>
    </row>
    <row r="188" spans="1:41" ht="15.75" customHeight="1">
      <c r="A188" s="700"/>
      <c r="B188" s="197"/>
      <c r="C188" s="197"/>
      <c r="D188" s="50" t="s">
        <v>679</v>
      </c>
      <c r="E188" s="44">
        <v>0.94</v>
      </c>
      <c r="F188" s="37">
        <v>0.3</v>
      </c>
      <c r="G188" s="43">
        <v>2</v>
      </c>
      <c r="H188" s="46">
        <f t="shared" si="1"/>
        <v>0.56399999999999995</v>
      </c>
      <c r="I188" s="175"/>
      <c r="J188" s="668"/>
      <c r="K188" s="175"/>
      <c r="L188" s="175"/>
      <c r="M188" s="175"/>
      <c r="N188" s="175"/>
      <c r="O188" s="175"/>
      <c r="P188" s="175"/>
      <c r="Q188" s="175"/>
      <c r="R188" s="722"/>
      <c r="S188" s="723"/>
      <c r="T188" s="73"/>
      <c r="U188" s="724"/>
      <c r="V188" s="26"/>
      <c r="W188" s="26"/>
      <c r="X188" s="440"/>
      <c r="Y188" s="26"/>
      <c r="Z188" s="26"/>
      <c r="AA188" s="26"/>
      <c r="AB188" s="26"/>
      <c r="AC188" s="26"/>
      <c r="AD188" s="26"/>
      <c r="AE188" s="26"/>
      <c r="AF188" s="26"/>
      <c r="AG188" s="26"/>
      <c r="AH188" s="26"/>
      <c r="AI188" s="26"/>
      <c r="AJ188" s="26"/>
      <c r="AK188" s="26"/>
      <c r="AL188" s="26"/>
      <c r="AM188" s="26"/>
      <c r="AN188" s="26"/>
      <c r="AO188" s="26"/>
    </row>
    <row r="189" spans="1:41" ht="15.75" customHeight="1">
      <c r="A189" s="700"/>
      <c r="B189" s="197"/>
      <c r="C189" s="197"/>
      <c r="D189" s="50" t="s">
        <v>680</v>
      </c>
      <c r="E189" s="44">
        <v>3.4</v>
      </c>
      <c r="F189" s="37">
        <v>0.3</v>
      </c>
      <c r="G189" s="43">
        <v>2</v>
      </c>
      <c r="H189" s="46">
        <f t="shared" si="1"/>
        <v>2.04</v>
      </c>
      <c r="I189" s="175"/>
      <c r="J189" s="668"/>
      <c r="K189" s="175"/>
      <c r="L189" s="175"/>
      <c r="M189" s="175"/>
      <c r="N189" s="175"/>
      <c r="O189" s="175"/>
      <c r="P189" s="175"/>
      <c r="Q189" s="175"/>
      <c r="R189" s="722"/>
      <c r="S189" s="723"/>
      <c r="T189" s="73"/>
      <c r="U189" s="724"/>
      <c r="V189" s="26"/>
      <c r="W189" s="26"/>
      <c r="X189" s="440"/>
      <c r="Y189" s="26"/>
      <c r="Z189" s="26"/>
      <c r="AA189" s="26"/>
      <c r="AB189" s="26"/>
      <c r="AC189" s="26"/>
      <c r="AD189" s="26"/>
      <c r="AE189" s="26"/>
      <c r="AF189" s="26"/>
      <c r="AG189" s="26"/>
      <c r="AH189" s="26"/>
      <c r="AI189" s="26"/>
      <c r="AJ189" s="26"/>
      <c r="AK189" s="26"/>
      <c r="AL189" s="26"/>
      <c r="AM189" s="26"/>
      <c r="AN189" s="26"/>
      <c r="AO189" s="26"/>
    </row>
    <row r="190" spans="1:41" ht="15.75" customHeight="1">
      <c r="A190" s="700"/>
      <c r="B190" s="197"/>
      <c r="C190" s="197"/>
      <c r="D190" s="50" t="s">
        <v>681</v>
      </c>
      <c r="E190" s="44">
        <v>3.44</v>
      </c>
      <c r="F190" s="37">
        <v>0.3</v>
      </c>
      <c r="G190" s="43">
        <v>2</v>
      </c>
      <c r="H190" s="46">
        <f t="shared" si="1"/>
        <v>2.0640000000000001</v>
      </c>
      <c r="I190" s="175"/>
      <c r="J190" s="668"/>
      <c r="K190" s="175"/>
      <c r="L190" s="175"/>
      <c r="M190" s="175"/>
      <c r="N190" s="175"/>
      <c r="O190" s="175"/>
      <c r="P190" s="175"/>
      <c r="Q190" s="175"/>
      <c r="R190" s="722"/>
      <c r="S190" s="723"/>
      <c r="T190" s="73"/>
      <c r="U190" s="724"/>
      <c r="V190" s="26"/>
      <c r="W190" s="26"/>
      <c r="X190" s="440"/>
      <c r="Y190" s="26"/>
      <c r="Z190" s="26"/>
      <c r="AA190" s="26"/>
      <c r="AB190" s="26"/>
      <c r="AC190" s="26"/>
      <c r="AD190" s="26"/>
      <c r="AE190" s="26"/>
      <c r="AF190" s="26"/>
      <c r="AG190" s="26"/>
      <c r="AH190" s="26"/>
      <c r="AI190" s="26"/>
      <c r="AJ190" s="26"/>
      <c r="AK190" s="26"/>
      <c r="AL190" s="26"/>
      <c r="AM190" s="26"/>
      <c r="AN190" s="26"/>
      <c r="AO190" s="26"/>
    </row>
    <row r="191" spans="1:41" ht="15.75" customHeight="1">
      <c r="A191" s="700"/>
      <c r="B191" s="197"/>
      <c r="C191" s="197"/>
      <c r="D191" s="50" t="s">
        <v>682</v>
      </c>
      <c r="E191" s="44">
        <v>0.94</v>
      </c>
      <c r="F191" s="37">
        <v>0.3</v>
      </c>
      <c r="G191" s="43">
        <v>2</v>
      </c>
      <c r="H191" s="46">
        <f t="shared" si="1"/>
        <v>0.56399999999999995</v>
      </c>
      <c r="I191" s="175"/>
      <c r="J191" s="668"/>
      <c r="K191" s="175"/>
      <c r="L191" s="175"/>
      <c r="M191" s="175"/>
      <c r="N191" s="175"/>
      <c r="O191" s="175"/>
      <c r="P191" s="175"/>
      <c r="Q191" s="175"/>
      <c r="R191" s="722"/>
      <c r="S191" s="723"/>
      <c r="T191" s="73"/>
      <c r="U191" s="724"/>
      <c r="V191" s="26"/>
      <c r="W191" s="26"/>
      <c r="X191" s="440"/>
      <c r="Y191" s="26"/>
      <c r="Z191" s="26"/>
      <c r="AA191" s="26"/>
      <c r="AB191" s="26"/>
      <c r="AC191" s="26"/>
      <c r="AD191" s="26"/>
      <c r="AE191" s="26"/>
      <c r="AF191" s="26"/>
      <c r="AG191" s="26"/>
      <c r="AH191" s="26"/>
      <c r="AI191" s="26"/>
      <c r="AJ191" s="26"/>
      <c r="AK191" s="26"/>
      <c r="AL191" s="26"/>
      <c r="AM191" s="26"/>
      <c r="AN191" s="26"/>
      <c r="AO191" s="26"/>
    </row>
    <row r="192" spans="1:41" ht="15.75" customHeight="1">
      <c r="A192" s="700"/>
      <c r="B192" s="197"/>
      <c r="C192" s="197"/>
      <c r="D192" s="50" t="s">
        <v>683</v>
      </c>
      <c r="E192" s="44">
        <v>3.4</v>
      </c>
      <c r="F192" s="37">
        <v>0.3</v>
      </c>
      <c r="G192" s="43">
        <v>2</v>
      </c>
      <c r="H192" s="46">
        <f t="shared" si="1"/>
        <v>2.04</v>
      </c>
      <c r="I192" s="175"/>
      <c r="J192" s="668"/>
      <c r="K192" s="175"/>
      <c r="L192" s="175"/>
      <c r="M192" s="175"/>
      <c r="N192" s="175"/>
      <c r="O192" s="175"/>
      <c r="P192" s="175"/>
      <c r="Q192" s="175"/>
      <c r="R192" s="722"/>
      <c r="S192" s="723"/>
      <c r="T192" s="73"/>
      <c r="U192" s="724"/>
      <c r="V192" s="26"/>
      <c r="W192" s="26"/>
      <c r="X192" s="440"/>
      <c r="Y192" s="26"/>
      <c r="Z192" s="26"/>
      <c r="AA192" s="26"/>
      <c r="AB192" s="26"/>
      <c r="AC192" s="26"/>
      <c r="AD192" s="26"/>
      <c r="AE192" s="26"/>
      <c r="AF192" s="26"/>
      <c r="AG192" s="26"/>
      <c r="AH192" s="26"/>
      <c r="AI192" s="26"/>
      <c r="AJ192" s="26"/>
      <c r="AK192" s="26"/>
      <c r="AL192" s="26"/>
      <c r="AM192" s="26"/>
      <c r="AN192" s="26"/>
      <c r="AO192" s="26"/>
    </row>
    <row r="193" spans="1:41" ht="15.75" customHeight="1">
      <c r="A193" s="700"/>
      <c r="B193" s="197"/>
      <c r="C193" s="197"/>
      <c r="D193" s="50" t="s">
        <v>684</v>
      </c>
      <c r="E193" s="44">
        <v>3.44</v>
      </c>
      <c r="F193" s="37">
        <v>0.3</v>
      </c>
      <c r="G193" s="43">
        <v>2</v>
      </c>
      <c r="H193" s="46">
        <f t="shared" si="1"/>
        <v>2.0640000000000001</v>
      </c>
      <c r="I193" s="175"/>
      <c r="J193" s="668"/>
      <c r="K193" s="175"/>
      <c r="L193" s="175"/>
      <c r="M193" s="175"/>
      <c r="N193" s="175"/>
      <c r="O193" s="175"/>
      <c r="P193" s="175"/>
      <c r="Q193" s="175"/>
      <c r="R193" s="722"/>
      <c r="S193" s="723"/>
      <c r="T193" s="73"/>
      <c r="U193" s="724"/>
      <c r="V193" s="26"/>
      <c r="W193" s="26"/>
      <c r="X193" s="440"/>
      <c r="Y193" s="26"/>
      <c r="Z193" s="26"/>
      <c r="AA193" s="26"/>
      <c r="AB193" s="26"/>
      <c r="AC193" s="26"/>
      <c r="AD193" s="26"/>
      <c r="AE193" s="26"/>
      <c r="AF193" s="26"/>
      <c r="AG193" s="26"/>
      <c r="AH193" s="26"/>
      <c r="AI193" s="26"/>
      <c r="AJ193" s="26"/>
      <c r="AK193" s="26"/>
      <c r="AL193" s="26"/>
      <c r="AM193" s="26"/>
      <c r="AN193" s="26"/>
      <c r="AO193" s="26"/>
    </row>
    <row r="194" spans="1:41" ht="15.75" customHeight="1">
      <c r="A194" s="700"/>
      <c r="B194" s="197"/>
      <c r="C194" s="197"/>
      <c r="D194" s="50" t="s">
        <v>685</v>
      </c>
      <c r="E194" s="44">
        <v>0.94</v>
      </c>
      <c r="F194" s="37">
        <v>0.3</v>
      </c>
      <c r="G194" s="43">
        <v>2</v>
      </c>
      <c r="H194" s="46">
        <f t="shared" si="1"/>
        <v>0.56399999999999995</v>
      </c>
      <c r="I194" s="175"/>
      <c r="J194" s="668"/>
      <c r="K194" s="175"/>
      <c r="L194" s="175"/>
      <c r="M194" s="175"/>
      <c r="N194" s="175"/>
      <c r="O194" s="175"/>
      <c r="P194" s="175"/>
      <c r="Q194" s="175"/>
      <c r="R194" s="722"/>
      <c r="S194" s="723"/>
      <c r="T194" s="73"/>
      <c r="U194" s="724"/>
      <c r="V194" s="26"/>
      <c r="W194" s="26"/>
      <c r="X194" s="440"/>
      <c r="Y194" s="26"/>
      <c r="Z194" s="26"/>
      <c r="AA194" s="26"/>
      <c r="AB194" s="26"/>
      <c r="AC194" s="26"/>
      <c r="AD194" s="26"/>
      <c r="AE194" s="26"/>
      <c r="AF194" s="26"/>
      <c r="AG194" s="26"/>
      <c r="AH194" s="26"/>
      <c r="AI194" s="26"/>
      <c r="AJ194" s="26"/>
      <c r="AK194" s="26"/>
      <c r="AL194" s="26"/>
      <c r="AM194" s="26"/>
      <c r="AN194" s="26"/>
      <c r="AO194" s="26"/>
    </row>
    <row r="195" spans="1:41" ht="15.75" customHeight="1">
      <c r="A195" s="700"/>
      <c r="B195" s="197"/>
      <c r="C195" s="197"/>
      <c r="D195" s="50" t="s">
        <v>686</v>
      </c>
      <c r="E195" s="44">
        <v>3.4</v>
      </c>
      <c r="F195" s="37">
        <v>0.3</v>
      </c>
      <c r="G195" s="43">
        <v>2</v>
      </c>
      <c r="H195" s="46">
        <f t="shared" si="1"/>
        <v>2.04</v>
      </c>
      <c r="I195" s="175"/>
      <c r="J195" s="668"/>
      <c r="K195" s="175"/>
      <c r="L195" s="175"/>
      <c r="M195" s="175"/>
      <c r="N195" s="175"/>
      <c r="O195" s="175"/>
      <c r="P195" s="175"/>
      <c r="Q195" s="175"/>
      <c r="R195" s="722"/>
      <c r="S195" s="723"/>
      <c r="T195" s="73"/>
      <c r="U195" s="724"/>
      <c r="V195" s="26"/>
      <c r="W195" s="26"/>
      <c r="X195" s="440"/>
      <c r="Y195" s="26"/>
      <c r="Z195" s="26"/>
      <c r="AA195" s="26"/>
      <c r="AB195" s="26"/>
      <c r="AC195" s="26"/>
      <c r="AD195" s="26"/>
      <c r="AE195" s="26"/>
      <c r="AF195" s="26"/>
      <c r="AG195" s="26"/>
      <c r="AH195" s="26"/>
      <c r="AI195" s="26"/>
      <c r="AJ195" s="26"/>
      <c r="AK195" s="26"/>
      <c r="AL195" s="26"/>
      <c r="AM195" s="26"/>
      <c r="AN195" s="26"/>
      <c r="AO195" s="26"/>
    </row>
    <row r="196" spans="1:41" ht="15.75" customHeight="1">
      <c r="A196" s="700"/>
      <c r="B196" s="197"/>
      <c r="C196" s="197"/>
      <c r="D196" s="50" t="s">
        <v>687</v>
      </c>
      <c r="E196" s="44">
        <v>3.44</v>
      </c>
      <c r="F196" s="37">
        <v>0.3</v>
      </c>
      <c r="G196" s="43">
        <v>2</v>
      </c>
      <c r="H196" s="46">
        <f t="shared" si="1"/>
        <v>2.0640000000000001</v>
      </c>
      <c r="I196" s="175"/>
      <c r="J196" s="668"/>
      <c r="K196" s="175"/>
      <c r="L196" s="175"/>
      <c r="M196" s="175"/>
      <c r="N196" s="175"/>
      <c r="O196" s="175"/>
      <c r="P196" s="175"/>
      <c r="Q196" s="175"/>
      <c r="R196" s="722"/>
      <c r="S196" s="723"/>
      <c r="T196" s="73"/>
      <c r="U196" s="724"/>
      <c r="V196" s="26"/>
      <c r="W196" s="26"/>
      <c r="X196" s="440"/>
      <c r="Y196" s="26"/>
      <c r="Z196" s="26"/>
      <c r="AA196" s="26"/>
      <c r="AB196" s="26"/>
      <c r="AC196" s="26"/>
      <c r="AD196" s="26"/>
      <c r="AE196" s="26"/>
      <c r="AF196" s="26"/>
      <c r="AG196" s="26"/>
      <c r="AH196" s="26"/>
      <c r="AI196" s="26"/>
      <c r="AJ196" s="26"/>
      <c r="AK196" s="26"/>
      <c r="AL196" s="26"/>
      <c r="AM196" s="26"/>
      <c r="AN196" s="26"/>
      <c r="AO196" s="26"/>
    </row>
    <row r="197" spans="1:41" ht="15.75" customHeight="1">
      <c r="A197" s="700"/>
      <c r="B197" s="197"/>
      <c r="C197" s="197"/>
      <c r="D197" s="50" t="s">
        <v>688</v>
      </c>
      <c r="E197" s="44">
        <v>0.94</v>
      </c>
      <c r="F197" s="37">
        <v>0.3</v>
      </c>
      <c r="G197" s="43">
        <v>2</v>
      </c>
      <c r="H197" s="46">
        <f t="shared" si="1"/>
        <v>0.56399999999999995</v>
      </c>
      <c r="I197" s="175"/>
      <c r="J197" s="668"/>
      <c r="K197" s="175"/>
      <c r="L197" s="175"/>
      <c r="M197" s="175"/>
      <c r="N197" s="175"/>
      <c r="O197" s="175"/>
      <c r="P197" s="175"/>
      <c r="Q197" s="175"/>
      <c r="R197" s="722"/>
      <c r="S197" s="723"/>
      <c r="T197" s="73"/>
      <c r="U197" s="724"/>
      <c r="V197" s="26"/>
      <c r="W197" s="26"/>
      <c r="X197" s="440"/>
      <c r="Y197" s="26"/>
      <c r="Z197" s="26"/>
      <c r="AA197" s="26"/>
      <c r="AB197" s="26"/>
      <c r="AC197" s="26"/>
      <c r="AD197" s="26"/>
      <c r="AE197" s="26"/>
      <c r="AF197" s="26"/>
      <c r="AG197" s="26"/>
      <c r="AH197" s="26"/>
      <c r="AI197" s="26"/>
      <c r="AJ197" s="26"/>
      <c r="AK197" s="26"/>
      <c r="AL197" s="26"/>
      <c r="AM197" s="26"/>
      <c r="AN197" s="26"/>
      <c r="AO197" s="26"/>
    </row>
    <row r="198" spans="1:41" ht="15.75" customHeight="1">
      <c r="A198" s="700"/>
      <c r="B198" s="197"/>
      <c r="C198" s="197"/>
      <c r="D198" s="50" t="s">
        <v>689</v>
      </c>
      <c r="E198" s="44">
        <v>3.4</v>
      </c>
      <c r="F198" s="37">
        <v>0.3</v>
      </c>
      <c r="G198" s="43">
        <v>2</v>
      </c>
      <c r="H198" s="46">
        <f t="shared" si="1"/>
        <v>2.04</v>
      </c>
      <c r="I198" s="175"/>
      <c r="J198" s="668"/>
      <c r="K198" s="175"/>
      <c r="L198" s="175"/>
      <c r="M198" s="175"/>
      <c r="N198" s="175"/>
      <c r="O198" s="175"/>
      <c r="P198" s="175"/>
      <c r="Q198" s="175"/>
      <c r="R198" s="722"/>
      <c r="S198" s="723"/>
      <c r="T198" s="73"/>
      <c r="U198" s="724"/>
      <c r="V198" s="26"/>
      <c r="W198" s="26"/>
      <c r="X198" s="440"/>
      <c r="Y198" s="26"/>
      <c r="Z198" s="26"/>
      <c r="AA198" s="26"/>
      <c r="AB198" s="26"/>
      <c r="AC198" s="26"/>
      <c r="AD198" s="26"/>
      <c r="AE198" s="26"/>
      <c r="AF198" s="26"/>
      <c r="AG198" s="26"/>
      <c r="AH198" s="26"/>
      <c r="AI198" s="26"/>
      <c r="AJ198" s="26"/>
      <c r="AK198" s="26"/>
      <c r="AL198" s="26"/>
      <c r="AM198" s="26"/>
      <c r="AN198" s="26"/>
      <c r="AO198" s="26"/>
    </row>
    <row r="199" spans="1:41" ht="15.75" customHeight="1">
      <c r="A199" s="700"/>
      <c r="B199" s="197"/>
      <c r="C199" s="197"/>
      <c r="D199" s="50" t="s">
        <v>690</v>
      </c>
      <c r="E199" s="44">
        <v>3.44</v>
      </c>
      <c r="F199" s="37">
        <v>0.3</v>
      </c>
      <c r="G199" s="43">
        <v>2</v>
      </c>
      <c r="H199" s="46">
        <f t="shared" si="1"/>
        <v>2.0640000000000001</v>
      </c>
      <c r="I199" s="175"/>
      <c r="J199" s="668"/>
      <c r="K199" s="175"/>
      <c r="L199" s="175"/>
      <c r="M199" s="175"/>
      <c r="N199" s="175"/>
      <c r="O199" s="175"/>
      <c r="P199" s="175"/>
      <c r="Q199" s="175"/>
      <c r="R199" s="722"/>
      <c r="S199" s="723"/>
      <c r="T199" s="73"/>
      <c r="U199" s="724"/>
      <c r="V199" s="26"/>
      <c r="W199" s="26"/>
      <c r="X199" s="440"/>
      <c r="Y199" s="26"/>
      <c r="Z199" s="26"/>
      <c r="AA199" s="26"/>
      <c r="AB199" s="26"/>
      <c r="AC199" s="26"/>
      <c r="AD199" s="26"/>
      <c r="AE199" s="26"/>
      <c r="AF199" s="26"/>
      <c r="AG199" s="26"/>
      <c r="AH199" s="26"/>
      <c r="AI199" s="26"/>
      <c r="AJ199" s="26"/>
      <c r="AK199" s="26"/>
      <c r="AL199" s="26"/>
      <c r="AM199" s="26"/>
      <c r="AN199" s="26"/>
      <c r="AO199" s="26"/>
    </row>
    <row r="200" spans="1:41" ht="15.75" customHeight="1">
      <c r="A200" s="700"/>
      <c r="B200" s="197"/>
      <c r="C200" s="197"/>
      <c r="D200" s="50" t="s">
        <v>691</v>
      </c>
      <c r="E200" s="44">
        <v>0.94</v>
      </c>
      <c r="F200" s="37">
        <v>0.3</v>
      </c>
      <c r="G200" s="43">
        <v>2</v>
      </c>
      <c r="H200" s="46">
        <f t="shared" si="1"/>
        <v>0.56399999999999995</v>
      </c>
      <c r="I200" s="175"/>
      <c r="J200" s="668"/>
      <c r="K200" s="175"/>
      <c r="L200" s="175"/>
      <c r="M200" s="175"/>
      <c r="N200" s="175"/>
      <c r="O200" s="175"/>
      <c r="P200" s="175"/>
      <c r="Q200" s="175"/>
      <c r="R200" s="722"/>
      <c r="S200" s="723"/>
      <c r="T200" s="73"/>
      <c r="U200" s="724"/>
      <c r="V200" s="26"/>
      <c r="W200" s="26"/>
      <c r="X200" s="440"/>
      <c r="Y200" s="26"/>
      <c r="Z200" s="26"/>
      <c r="AA200" s="26"/>
      <c r="AB200" s="26"/>
      <c r="AC200" s="26"/>
      <c r="AD200" s="26"/>
      <c r="AE200" s="26"/>
      <c r="AF200" s="26"/>
      <c r="AG200" s="26"/>
      <c r="AH200" s="26"/>
      <c r="AI200" s="26"/>
      <c r="AJ200" s="26"/>
      <c r="AK200" s="26"/>
      <c r="AL200" s="26"/>
      <c r="AM200" s="26"/>
      <c r="AN200" s="26"/>
      <c r="AO200" s="26"/>
    </row>
    <row r="201" spans="1:41" ht="15.75" customHeight="1">
      <c r="A201" s="700"/>
      <c r="B201" s="197"/>
      <c r="C201" s="197"/>
      <c r="D201" s="50" t="s">
        <v>692</v>
      </c>
      <c r="E201" s="44">
        <v>1.22</v>
      </c>
      <c r="F201" s="37">
        <v>0.3</v>
      </c>
      <c r="G201" s="43">
        <v>2</v>
      </c>
      <c r="H201" s="46">
        <f t="shared" si="1"/>
        <v>0.73199999999999998</v>
      </c>
      <c r="I201" s="175"/>
      <c r="J201" s="668"/>
      <c r="K201" s="175"/>
      <c r="L201" s="175"/>
      <c r="M201" s="175"/>
      <c r="N201" s="175"/>
      <c r="O201" s="175"/>
      <c r="P201" s="175"/>
      <c r="Q201" s="175"/>
      <c r="R201" s="722"/>
      <c r="S201" s="723"/>
      <c r="T201" s="73"/>
      <c r="U201" s="724"/>
      <c r="V201" s="26"/>
      <c r="W201" s="26"/>
      <c r="X201" s="440"/>
      <c r="Y201" s="26"/>
      <c r="Z201" s="26"/>
      <c r="AA201" s="26"/>
      <c r="AB201" s="26"/>
      <c r="AC201" s="26"/>
      <c r="AD201" s="26"/>
      <c r="AE201" s="26"/>
      <c r="AF201" s="26"/>
      <c r="AG201" s="26"/>
      <c r="AH201" s="26"/>
      <c r="AI201" s="26"/>
      <c r="AJ201" s="26"/>
      <c r="AK201" s="26"/>
      <c r="AL201" s="26"/>
      <c r="AM201" s="26"/>
      <c r="AN201" s="26"/>
      <c r="AO201" s="26"/>
    </row>
    <row r="202" spans="1:41" ht="15.75" customHeight="1">
      <c r="A202" s="700"/>
      <c r="B202" s="197"/>
      <c r="C202" s="197"/>
      <c r="D202" s="50" t="s">
        <v>693</v>
      </c>
      <c r="E202" s="44">
        <v>1.1000000000000001</v>
      </c>
      <c r="F202" s="37">
        <v>0.3</v>
      </c>
      <c r="G202" s="43">
        <v>2</v>
      </c>
      <c r="H202" s="46">
        <f t="shared" si="1"/>
        <v>0.66</v>
      </c>
      <c r="I202" s="175"/>
      <c r="J202" s="668"/>
      <c r="K202" s="175"/>
      <c r="L202" s="175"/>
      <c r="M202" s="175"/>
      <c r="N202" s="175"/>
      <c r="O202" s="175"/>
      <c r="P202" s="175"/>
      <c r="Q202" s="175"/>
      <c r="R202" s="722"/>
      <c r="S202" s="723"/>
      <c r="T202" s="73"/>
      <c r="U202" s="724"/>
      <c r="V202" s="26"/>
      <c r="W202" s="26"/>
      <c r="X202" s="440"/>
      <c r="Y202" s="26"/>
      <c r="Z202" s="26"/>
      <c r="AA202" s="26"/>
      <c r="AB202" s="26"/>
      <c r="AC202" s="26"/>
      <c r="AD202" s="26"/>
      <c r="AE202" s="26"/>
      <c r="AF202" s="26"/>
      <c r="AG202" s="26"/>
      <c r="AH202" s="26"/>
      <c r="AI202" s="26"/>
      <c r="AJ202" s="26"/>
      <c r="AK202" s="26"/>
      <c r="AL202" s="26"/>
      <c r="AM202" s="26"/>
      <c r="AN202" s="26"/>
      <c r="AO202" s="26"/>
    </row>
    <row r="203" spans="1:41" ht="15.75" customHeight="1">
      <c r="A203" s="700"/>
      <c r="B203" s="197"/>
      <c r="C203" s="197"/>
      <c r="D203" s="50" t="s">
        <v>694</v>
      </c>
      <c r="E203" s="44">
        <v>3.44</v>
      </c>
      <c r="F203" s="37">
        <v>0.3</v>
      </c>
      <c r="G203" s="43">
        <v>2</v>
      </c>
      <c r="H203" s="46">
        <f t="shared" si="1"/>
        <v>2.0640000000000001</v>
      </c>
      <c r="I203" s="175"/>
      <c r="J203" s="668"/>
      <c r="K203" s="175"/>
      <c r="L203" s="175"/>
      <c r="M203" s="175"/>
      <c r="N203" s="175"/>
      <c r="O203" s="175"/>
      <c r="P203" s="175"/>
      <c r="Q203" s="175"/>
      <c r="R203" s="722"/>
      <c r="S203" s="723"/>
      <c r="T203" s="73"/>
      <c r="U203" s="724"/>
      <c r="V203" s="26"/>
      <c r="W203" s="26"/>
      <c r="X203" s="440"/>
      <c r="Y203" s="26"/>
      <c r="Z203" s="26"/>
      <c r="AA203" s="26"/>
      <c r="AB203" s="26"/>
      <c r="AC203" s="26"/>
      <c r="AD203" s="26"/>
      <c r="AE203" s="26"/>
      <c r="AF203" s="26"/>
      <c r="AG203" s="26"/>
      <c r="AH203" s="26"/>
      <c r="AI203" s="26"/>
      <c r="AJ203" s="26"/>
      <c r="AK203" s="26"/>
      <c r="AL203" s="26"/>
      <c r="AM203" s="26"/>
      <c r="AN203" s="26"/>
      <c r="AO203" s="26"/>
    </row>
    <row r="204" spans="1:41" ht="15.75" customHeight="1">
      <c r="A204" s="700"/>
      <c r="B204" s="197"/>
      <c r="C204" s="197"/>
      <c r="D204" s="50" t="s">
        <v>695</v>
      </c>
      <c r="E204" s="44">
        <v>0.94</v>
      </c>
      <c r="F204" s="37">
        <v>0.3</v>
      </c>
      <c r="G204" s="43">
        <v>2</v>
      </c>
      <c r="H204" s="46">
        <f t="shared" si="1"/>
        <v>0.56399999999999995</v>
      </c>
      <c r="I204" s="175"/>
      <c r="J204" s="668"/>
      <c r="K204" s="175"/>
      <c r="L204" s="175"/>
      <c r="M204" s="175"/>
      <c r="N204" s="175"/>
      <c r="O204" s="175"/>
      <c r="P204" s="175"/>
      <c r="Q204" s="175"/>
      <c r="R204" s="722"/>
      <c r="S204" s="723"/>
      <c r="T204" s="73"/>
      <c r="U204" s="724"/>
      <c r="V204" s="26"/>
      <c r="W204" s="26"/>
      <c r="X204" s="440"/>
      <c r="Y204" s="26"/>
      <c r="Z204" s="26"/>
      <c r="AA204" s="26"/>
      <c r="AB204" s="26"/>
      <c r="AC204" s="26"/>
      <c r="AD204" s="26"/>
      <c r="AE204" s="26"/>
      <c r="AF204" s="26"/>
      <c r="AG204" s="26"/>
      <c r="AH204" s="26"/>
      <c r="AI204" s="26"/>
      <c r="AJ204" s="26"/>
      <c r="AK204" s="26"/>
      <c r="AL204" s="26"/>
      <c r="AM204" s="26"/>
      <c r="AN204" s="26"/>
      <c r="AO204" s="26"/>
    </row>
    <row r="205" spans="1:41" ht="15.75" customHeight="1">
      <c r="A205" s="700"/>
      <c r="B205" s="197"/>
      <c r="C205" s="197"/>
      <c r="D205" s="50" t="s">
        <v>696</v>
      </c>
      <c r="E205" s="44">
        <v>1.22</v>
      </c>
      <c r="F205" s="37">
        <v>0.3</v>
      </c>
      <c r="G205" s="43">
        <v>2</v>
      </c>
      <c r="H205" s="46">
        <f t="shared" si="1"/>
        <v>0.73199999999999998</v>
      </c>
      <c r="I205" s="175"/>
      <c r="J205" s="668"/>
      <c r="K205" s="175"/>
      <c r="L205" s="175"/>
      <c r="M205" s="175"/>
      <c r="N205" s="175"/>
      <c r="O205" s="175"/>
      <c r="P205" s="175"/>
      <c r="Q205" s="175"/>
      <c r="R205" s="722"/>
      <c r="S205" s="723"/>
      <c r="T205" s="73"/>
      <c r="U205" s="724"/>
      <c r="V205" s="26"/>
      <c r="W205" s="26"/>
      <c r="X205" s="440"/>
      <c r="Y205" s="26"/>
      <c r="Z205" s="26"/>
      <c r="AA205" s="26"/>
      <c r="AB205" s="26"/>
      <c r="AC205" s="26"/>
      <c r="AD205" s="26"/>
      <c r="AE205" s="26"/>
      <c r="AF205" s="26"/>
      <c r="AG205" s="26"/>
      <c r="AH205" s="26"/>
      <c r="AI205" s="26"/>
      <c r="AJ205" s="26"/>
      <c r="AK205" s="26"/>
      <c r="AL205" s="26"/>
      <c r="AM205" s="26"/>
      <c r="AN205" s="26"/>
      <c r="AO205" s="26"/>
    </row>
    <row r="206" spans="1:41" ht="15.75" customHeight="1">
      <c r="A206" s="700"/>
      <c r="B206" s="197"/>
      <c r="C206" s="197"/>
      <c r="D206" s="50" t="s">
        <v>697</v>
      </c>
      <c r="E206" s="44">
        <v>1.1000000000000001</v>
      </c>
      <c r="F206" s="37">
        <v>0.3</v>
      </c>
      <c r="G206" s="43">
        <v>2</v>
      </c>
      <c r="H206" s="46">
        <f t="shared" si="1"/>
        <v>0.66</v>
      </c>
      <c r="I206" s="175"/>
      <c r="J206" s="668"/>
      <c r="K206" s="175"/>
      <c r="L206" s="175"/>
      <c r="M206" s="175"/>
      <c r="N206" s="175"/>
      <c r="O206" s="175"/>
      <c r="P206" s="175"/>
      <c r="Q206" s="175"/>
      <c r="R206" s="722"/>
      <c r="S206" s="723"/>
      <c r="T206" s="73"/>
      <c r="U206" s="724"/>
      <c r="V206" s="26"/>
      <c r="W206" s="26"/>
      <c r="X206" s="440"/>
      <c r="Y206" s="26"/>
      <c r="Z206" s="26"/>
      <c r="AA206" s="26"/>
      <c r="AB206" s="26"/>
      <c r="AC206" s="26"/>
      <c r="AD206" s="26"/>
      <c r="AE206" s="26"/>
      <c r="AF206" s="26"/>
      <c r="AG206" s="26"/>
      <c r="AH206" s="26"/>
      <c r="AI206" s="26"/>
      <c r="AJ206" s="26"/>
      <c r="AK206" s="26"/>
      <c r="AL206" s="26"/>
      <c r="AM206" s="26"/>
      <c r="AN206" s="26"/>
      <c r="AO206" s="26"/>
    </row>
    <row r="207" spans="1:41" ht="15.75" customHeight="1">
      <c r="A207" s="700"/>
      <c r="B207" s="197"/>
      <c r="C207" s="197"/>
      <c r="D207" s="50" t="s">
        <v>698</v>
      </c>
      <c r="E207" s="44">
        <v>3.4</v>
      </c>
      <c r="F207" s="37">
        <v>0.3</v>
      </c>
      <c r="G207" s="43">
        <v>2</v>
      </c>
      <c r="H207" s="46">
        <f t="shared" si="1"/>
        <v>2.04</v>
      </c>
      <c r="I207" s="175"/>
      <c r="J207" s="668"/>
      <c r="K207" s="175"/>
      <c r="L207" s="175"/>
      <c r="M207" s="175"/>
      <c r="N207" s="175"/>
      <c r="O207" s="175"/>
      <c r="P207" s="175"/>
      <c r="Q207" s="175"/>
      <c r="R207" s="722"/>
      <c r="S207" s="723"/>
      <c r="T207" s="73"/>
      <c r="U207" s="724"/>
      <c r="V207" s="26"/>
      <c r="W207" s="26"/>
      <c r="X207" s="440"/>
      <c r="Y207" s="26"/>
      <c r="Z207" s="26"/>
      <c r="AA207" s="26"/>
      <c r="AB207" s="26"/>
      <c r="AC207" s="26"/>
      <c r="AD207" s="26"/>
      <c r="AE207" s="26"/>
      <c r="AF207" s="26"/>
      <c r="AG207" s="26"/>
      <c r="AH207" s="26"/>
      <c r="AI207" s="26"/>
      <c r="AJ207" s="26"/>
      <c r="AK207" s="26"/>
      <c r="AL207" s="26"/>
      <c r="AM207" s="26"/>
      <c r="AN207" s="26"/>
      <c r="AO207" s="26"/>
    </row>
    <row r="208" spans="1:41" ht="15.75" customHeight="1">
      <c r="A208" s="700"/>
      <c r="B208" s="197"/>
      <c r="C208" s="197"/>
      <c r="D208" s="50" t="s">
        <v>699</v>
      </c>
      <c r="E208" s="44">
        <v>3.44</v>
      </c>
      <c r="F208" s="37">
        <v>0.3</v>
      </c>
      <c r="G208" s="43">
        <v>2</v>
      </c>
      <c r="H208" s="46">
        <f t="shared" si="1"/>
        <v>2.0640000000000001</v>
      </c>
      <c r="I208" s="175"/>
      <c r="J208" s="668"/>
      <c r="K208" s="175"/>
      <c r="L208" s="175"/>
      <c r="M208" s="175"/>
      <c r="N208" s="175"/>
      <c r="O208" s="175"/>
      <c r="P208" s="175"/>
      <c r="Q208" s="175"/>
      <c r="R208" s="722"/>
      <c r="S208" s="723"/>
      <c r="T208" s="73"/>
      <c r="U208" s="724"/>
      <c r="V208" s="26"/>
      <c r="W208" s="26"/>
      <c r="X208" s="440"/>
      <c r="Y208" s="26"/>
      <c r="Z208" s="26"/>
      <c r="AA208" s="26"/>
      <c r="AB208" s="26"/>
      <c r="AC208" s="26"/>
      <c r="AD208" s="26"/>
      <c r="AE208" s="26"/>
      <c r="AF208" s="26"/>
      <c r="AG208" s="26"/>
      <c r="AH208" s="26"/>
      <c r="AI208" s="26"/>
      <c r="AJ208" s="26"/>
      <c r="AK208" s="26"/>
      <c r="AL208" s="26"/>
      <c r="AM208" s="26"/>
      <c r="AN208" s="26"/>
      <c r="AO208" s="26"/>
    </row>
    <row r="209" spans="1:41" ht="15.75" customHeight="1">
      <c r="A209" s="700"/>
      <c r="B209" s="197"/>
      <c r="C209" s="197"/>
      <c r="D209" s="50" t="s">
        <v>700</v>
      </c>
      <c r="E209" s="44">
        <v>0.94</v>
      </c>
      <c r="F209" s="37">
        <v>0.3</v>
      </c>
      <c r="G209" s="43">
        <v>2</v>
      </c>
      <c r="H209" s="46">
        <f t="shared" si="1"/>
        <v>0.56399999999999995</v>
      </c>
      <c r="I209" s="175"/>
      <c r="J209" s="668"/>
      <c r="K209" s="175"/>
      <c r="L209" s="175"/>
      <c r="M209" s="175"/>
      <c r="N209" s="175"/>
      <c r="O209" s="175"/>
      <c r="P209" s="175"/>
      <c r="Q209" s="175"/>
      <c r="R209" s="722"/>
      <c r="S209" s="723"/>
      <c r="T209" s="73"/>
      <c r="U209" s="724"/>
      <c r="V209" s="26"/>
      <c r="W209" s="26"/>
      <c r="X209" s="440"/>
      <c r="Y209" s="26"/>
      <c r="Z209" s="26"/>
      <c r="AA209" s="26"/>
      <c r="AB209" s="26"/>
      <c r="AC209" s="26"/>
      <c r="AD209" s="26"/>
      <c r="AE209" s="26"/>
      <c r="AF209" s="26"/>
      <c r="AG209" s="26"/>
      <c r="AH209" s="26"/>
      <c r="AI209" s="26"/>
      <c r="AJ209" s="26"/>
      <c r="AK209" s="26"/>
      <c r="AL209" s="26"/>
      <c r="AM209" s="26"/>
      <c r="AN209" s="26"/>
      <c r="AO209" s="26"/>
    </row>
    <row r="210" spans="1:41" ht="15.75" customHeight="1">
      <c r="A210" s="700"/>
      <c r="B210" s="197"/>
      <c r="C210" s="197"/>
      <c r="D210" s="50" t="s">
        <v>701</v>
      </c>
      <c r="E210" s="44">
        <v>3.4</v>
      </c>
      <c r="F210" s="37">
        <v>0.3</v>
      </c>
      <c r="G210" s="43">
        <v>2</v>
      </c>
      <c r="H210" s="46">
        <f t="shared" si="1"/>
        <v>2.04</v>
      </c>
      <c r="I210" s="175"/>
      <c r="J210" s="668"/>
      <c r="K210" s="175"/>
      <c r="L210" s="175"/>
      <c r="M210" s="175"/>
      <c r="N210" s="175"/>
      <c r="O210" s="175"/>
      <c r="P210" s="175"/>
      <c r="Q210" s="175"/>
      <c r="R210" s="722"/>
      <c r="S210" s="723"/>
      <c r="T210" s="73"/>
      <c r="U210" s="724"/>
      <c r="V210" s="26"/>
      <c r="W210" s="26"/>
      <c r="X210" s="440"/>
      <c r="Y210" s="26"/>
      <c r="Z210" s="26"/>
      <c r="AA210" s="26"/>
      <c r="AB210" s="26"/>
      <c r="AC210" s="26"/>
      <c r="AD210" s="26"/>
      <c r="AE210" s="26"/>
      <c r="AF210" s="26"/>
      <c r="AG210" s="26"/>
      <c r="AH210" s="26"/>
      <c r="AI210" s="26"/>
      <c r="AJ210" s="26"/>
      <c r="AK210" s="26"/>
      <c r="AL210" s="26"/>
      <c r="AM210" s="26"/>
      <c r="AN210" s="26"/>
      <c r="AO210" s="26"/>
    </row>
    <row r="211" spans="1:41" ht="15.75" customHeight="1">
      <c r="A211" s="700"/>
      <c r="B211" s="197"/>
      <c r="C211" s="197"/>
      <c r="D211" s="50" t="s">
        <v>702</v>
      </c>
      <c r="E211" s="44">
        <v>4.2</v>
      </c>
      <c r="F211" s="37">
        <v>0.3</v>
      </c>
      <c r="G211" s="43">
        <v>2</v>
      </c>
      <c r="H211" s="46">
        <f t="shared" si="1"/>
        <v>2.52</v>
      </c>
      <c r="I211" s="175"/>
      <c r="J211" s="668"/>
      <c r="K211" s="175"/>
      <c r="L211" s="175"/>
      <c r="M211" s="175"/>
      <c r="N211" s="175"/>
      <c r="O211" s="175"/>
      <c r="P211" s="175"/>
      <c r="Q211" s="175"/>
      <c r="R211" s="722"/>
      <c r="S211" s="723"/>
      <c r="T211" s="73"/>
      <c r="U211" s="724"/>
      <c r="V211" s="26"/>
      <c r="W211" s="26"/>
      <c r="X211" s="440"/>
      <c r="Y211" s="26"/>
      <c r="Z211" s="26"/>
      <c r="AA211" s="26"/>
      <c r="AB211" s="26"/>
      <c r="AC211" s="26"/>
      <c r="AD211" s="26"/>
      <c r="AE211" s="26"/>
      <c r="AF211" s="26"/>
      <c r="AG211" s="26"/>
      <c r="AH211" s="26"/>
      <c r="AI211" s="26"/>
      <c r="AJ211" s="26"/>
      <c r="AK211" s="26"/>
      <c r="AL211" s="26"/>
      <c r="AM211" s="26"/>
      <c r="AN211" s="26"/>
      <c r="AO211" s="26"/>
    </row>
    <row r="212" spans="1:41" ht="15.75" customHeight="1">
      <c r="A212" s="700"/>
      <c r="B212" s="197"/>
      <c r="C212" s="197"/>
      <c r="D212" s="50" t="s">
        <v>703</v>
      </c>
      <c r="E212" s="44">
        <v>1.4</v>
      </c>
      <c r="F212" s="37">
        <v>0.3</v>
      </c>
      <c r="G212" s="43">
        <v>2</v>
      </c>
      <c r="H212" s="46">
        <f t="shared" si="1"/>
        <v>0.84</v>
      </c>
      <c r="I212" s="175"/>
      <c r="J212" s="668"/>
      <c r="K212" s="175"/>
      <c r="L212" s="175"/>
      <c r="M212" s="175"/>
      <c r="N212" s="175"/>
      <c r="O212" s="175"/>
      <c r="P212" s="175"/>
      <c r="Q212" s="175"/>
      <c r="R212" s="722"/>
      <c r="S212" s="723"/>
      <c r="T212" s="73"/>
      <c r="U212" s="724"/>
      <c r="V212" s="26"/>
      <c r="W212" s="26"/>
      <c r="X212" s="440"/>
      <c r="Y212" s="26"/>
      <c r="Z212" s="26"/>
      <c r="AA212" s="26"/>
      <c r="AB212" s="26"/>
      <c r="AC212" s="26"/>
      <c r="AD212" s="26"/>
      <c r="AE212" s="26"/>
      <c r="AF212" s="26"/>
      <c r="AG212" s="26"/>
      <c r="AH212" s="26"/>
      <c r="AI212" s="26"/>
      <c r="AJ212" s="26"/>
      <c r="AK212" s="26"/>
      <c r="AL212" s="26"/>
      <c r="AM212" s="26"/>
      <c r="AN212" s="26"/>
      <c r="AO212" s="26"/>
    </row>
    <row r="213" spans="1:41" ht="15.75" customHeight="1">
      <c r="A213" s="700"/>
      <c r="B213" s="197"/>
      <c r="C213" s="197"/>
      <c r="D213" s="50" t="s">
        <v>704</v>
      </c>
      <c r="E213" s="44">
        <v>4.22</v>
      </c>
      <c r="F213" s="37">
        <v>0.3</v>
      </c>
      <c r="G213" s="43">
        <v>2</v>
      </c>
      <c r="H213" s="46">
        <f t="shared" si="1"/>
        <v>2.5319999999999996</v>
      </c>
      <c r="I213" s="175"/>
      <c r="J213" s="668"/>
      <c r="K213" s="175"/>
      <c r="L213" s="175"/>
      <c r="M213" s="175"/>
      <c r="N213" s="175"/>
      <c r="O213" s="175"/>
      <c r="P213" s="175"/>
      <c r="Q213" s="175"/>
      <c r="R213" s="722"/>
      <c r="S213" s="723"/>
      <c r="T213" s="73"/>
      <c r="U213" s="724"/>
      <c r="V213" s="26"/>
      <c r="W213" s="26"/>
      <c r="X213" s="440"/>
      <c r="Y213" s="26"/>
      <c r="Z213" s="26"/>
      <c r="AA213" s="26"/>
      <c r="AB213" s="26"/>
      <c r="AC213" s="26"/>
      <c r="AD213" s="26"/>
      <c r="AE213" s="26"/>
      <c r="AF213" s="26"/>
      <c r="AG213" s="26"/>
      <c r="AH213" s="26"/>
      <c r="AI213" s="26"/>
      <c r="AJ213" s="26"/>
      <c r="AK213" s="26"/>
      <c r="AL213" s="26"/>
      <c r="AM213" s="26"/>
      <c r="AN213" s="26"/>
      <c r="AO213" s="26"/>
    </row>
    <row r="214" spans="1:41" ht="15.75" customHeight="1">
      <c r="A214" s="700"/>
      <c r="B214" s="197"/>
      <c r="C214" s="197"/>
      <c r="D214" s="50" t="s">
        <v>705</v>
      </c>
      <c r="E214" s="44">
        <v>4.9000000000000004</v>
      </c>
      <c r="F214" s="37">
        <v>0.3</v>
      </c>
      <c r="G214" s="43">
        <v>2</v>
      </c>
      <c r="H214" s="46">
        <f t="shared" si="1"/>
        <v>2.94</v>
      </c>
      <c r="I214" s="175"/>
      <c r="J214" s="668"/>
      <c r="K214" s="175"/>
      <c r="L214" s="175"/>
      <c r="M214" s="175"/>
      <c r="N214" s="175"/>
      <c r="O214" s="175"/>
      <c r="P214" s="175"/>
      <c r="Q214" s="175"/>
      <c r="R214" s="722"/>
      <c r="S214" s="723"/>
      <c r="T214" s="73"/>
      <c r="U214" s="724"/>
      <c r="V214" s="26"/>
      <c r="W214" s="26"/>
      <c r="X214" s="440"/>
      <c r="Y214" s="26"/>
      <c r="Z214" s="26"/>
      <c r="AA214" s="26"/>
      <c r="AB214" s="26"/>
      <c r="AC214" s="26"/>
      <c r="AD214" s="26"/>
      <c r="AE214" s="26"/>
      <c r="AF214" s="26"/>
      <c r="AG214" s="26"/>
      <c r="AH214" s="26"/>
      <c r="AI214" s="26"/>
      <c r="AJ214" s="26"/>
      <c r="AK214" s="26"/>
      <c r="AL214" s="26"/>
      <c r="AM214" s="26"/>
      <c r="AN214" s="26"/>
      <c r="AO214" s="26"/>
    </row>
    <row r="215" spans="1:41" ht="15.75" customHeight="1">
      <c r="A215" s="700"/>
      <c r="B215" s="197"/>
      <c r="C215" s="197"/>
      <c r="D215" s="50" t="s">
        <v>706</v>
      </c>
      <c r="E215" s="44">
        <v>1.29</v>
      </c>
      <c r="F215" s="37">
        <v>0.3</v>
      </c>
      <c r="G215" s="43">
        <v>2</v>
      </c>
      <c r="H215" s="46">
        <f t="shared" si="1"/>
        <v>0.77400000000000002</v>
      </c>
      <c r="I215" s="175"/>
      <c r="J215" s="668"/>
      <c r="K215" s="175"/>
      <c r="L215" s="175"/>
      <c r="M215" s="175"/>
      <c r="N215" s="175"/>
      <c r="O215" s="175"/>
      <c r="P215" s="175"/>
      <c r="Q215" s="175"/>
      <c r="R215" s="722"/>
      <c r="S215" s="723"/>
      <c r="T215" s="73"/>
      <c r="U215" s="724"/>
      <c r="V215" s="26"/>
      <c r="W215" s="26"/>
      <c r="X215" s="440"/>
      <c r="Y215" s="26"/>
      <c r="Z215" s="26"/>
      <c r="AA215" s="26"/>
      <c r="AB215" s="26"/>
      <c r="AC215" s="26"/>
      <c r="AD215" s="26"/>
      <c r="AE215" s="26"/>
      <c r="AF215" s="26"/>
      <c r="AG215" s="26"/>
      <c r="AH215" s="26"/>
      <c r="AI215" s="26"/>
      <c r="AJ215" s="26"/>
      <c r="AK215" s="26"/>
      <c r="AL215" s="26"/>
      <c r="AM215" s="26"/>
      <c r="AN215" s="26"/>
      <c r="AO215" s="26"/>
    </row>
    <row r="216" spans="1:41" ht="15.75" customHeight="1">
      <c r="A216" s="700"/>
      <c r="B216" s="197"/>
      <c r="C216" s="197"/>
      <c r="D216" s="50" t="s">
        <v>707</v>
      </c>
      <c r="E216" s="44">
        <v>1.31</v>
      </c>
      <c r="F216" s="37">
        <v>0.3</v>
      </c>
      <c r="G216" s="43">
        <v>2</v>
      </c>
      <c r="H216" s="46">
        <f t="shared" si="1"/>
        <v>0.78600000000000003</v>
      </c>
      <c r="I216" s="175"/>
      <c r="J216" s="668"/>
      <c r="K216" s="175"/>
      <c r="L216" s="175"/>
      <c r="M216" s="175"/>
      <c r="N216" s="175"/>
      <c r="O216" s="175"/>
      <c r="P216" s="175"/>
      <c r="Q216" s="175"/>
      <c r="R216" s="722"/>
      <c r="S216" s="723"/>
      <c r="T216" s="73"/>
      <c r="U216" s="724"/>
      <c r="V216" s="26"/>
      <c r="W216" s="26"/>
      <c r="X216" s="440"/>
      <c r="Y216" s="26"/>
      <c r="Z216" s="26"/>
      <c r="AA216" s="26"/>
      <c r="AB216" s="26"/>
      <c r="AC216" s="26"/>
      <c r="AD216" s="26"/>
      <c r="AE216" s="26"/>
      <c r="AF216" s="26"/>
      <c r="AG216" s="26"/>
      <c r="AH216" s="26"/>
      <c r="AI216" s="26"/>
      <c r="AJ216" s="26"/>
      <c r="AK216" s="26"/>
      <c r="AL216" s="26"/>
      <c r="AM216" s="26"/>
      <c r="AN216" s="26"/>
      <c r="AO216" s="26"/>
    </row>
    <row r="217" spans="1:41" ht="15.75" customHeight="1">
      <c r="A217" s="700"/>
      <c r="B217" s="197"/>
      <c r="C217" s="197"/>
      <c r="D217" s="50" t="s">
        <v>708</v>
      </c>
      <c r="E217" s="44">
        <v>3.5</v>
      </c>
      <c r="F217" s="37">
        <v>0.3</v>
      </c>
      <c r="G217" s="43">
        <v>2</v>
      </c>
      <c r="H217" s="46">
        <f t="shared" si="1"/>
        <v>2.1</v>
      </c>
      <c r="I217" s="175"/>
      <c r="J217" s="668"/>
      <c r="K217" s="175"/>
      <c r="L217" s="175"/>
      <c r="M217" s="175"/>
      <c r="N217" s="175"/>
      <c r="O217" s="175"/>
      <c r="P217" s="175"/>
      <c r="Q217" s="175"/>
      <c r="R217" s="722"/>
      <c r="S217" s="723"/>
      <c r="T217" s="73"/>
      <c r="U217" s="724"/>
      <c r="V217" s="26"/>
      <c r="W217" s="26"/>
      <c r="X217" s="440"/>
      <c r="Y217" s="26"/>
      <c r="Z217" s="26"/>
      <c r="AA217" s="26"/>
      <c r="AB217" s="26"/>
      <c r="AC217" s="26"/>
      <c r="AD217" s="26"/>
      <c r="AE217" s="26"/>
      <c r="AF217" s="26"/>
      <c r="AG217" s="26"/>
      <c r="AH217" s="26"/>
      <c r="AI217" s="26"/>
      <c r="AJ217" s="26"/>
      <c r="AK217" s="26"/>
      <c r="AL217" s="26"/>
      <c r="AM217" s="26"/>
      <c r="AN217" s="26"/>
      <c r="AO217" s="26"/>
    </row>
    <row r="218" spans="1:41" ht="15.75" customHeight="1">
      <c r="A218" s="700"/>
      <c r="B218" s="197"/>
      <c r="C218" s="197"/>
      <c r="D218" s="50" t="s">
        <v>709</v>
      </c>
      <c r="E218" s="44">
        <v>3.6</v>
      </c>
      <c r="F218" s="37">
        <v>0.3</v>
      </c>
      <c r="G218" s="43">
        <v>2</v>
      </c>
      <c r="H218" s="46">
        <f t="shared" si="1"/>
        <v>2.16</v>
      </c>
      <c r="I218" s="175"/>
      <c r="J218" s="668"/>
      <c r="K218" s="175"/>
      <c r="L218" s="175"/>
      <c r="M218" s="175"/>
      <c r="N218" s="175"/>
      <c r="O218" s="175"/>
      <c r="P218" s="175"/>
      <c r="Q218" s="175"/>
      <c r="R218" s="722"/>
      <c r="S218" s="723"/>
      <c r="T218" s="73"/>
      <c r="U218" s="724"/>
      <c r="V218" s="26"/>
      <c r="W218" s="26"/>
      <c r="X218" s="440"/>
      <c r="Y218" s="26"/>
      <c r="Z218" s="26"/>
      <c r="AA218" s="26"/>
      <c r="AB218" s="26"/>
      <c r="AC218" s="26"/>
      <c r="AD218" s="26"/>
      <c r="AE218" s="26"/>
      <c r="AF218" s="26"/>
      <c r="AG218" s="26"/>
      <c r="AH218" s="26"/>
      <c r="AI218" s="26"/>
      <c r="AJ218" s="26"/>
      <c r="AK218" s="26"/>
      <c r="AL218" s="26"/>
      <c r="AM218" s="26"/>
      <c r="AN218" s="26"/>
      <c r="AO218" s="26"/>
    </row>
    <row r="219" spans="1:41" ht="15.75" customHeight="1">
      <c r="A219" s="700"/>
      <c r="B219" s="197"/>
      <c r="C219" s="197"/>
      <c r="D219" s="50" t="s">
        <v>710</v>
      </c>
      <c r="E219" s="44">
        <v>2.4</v>
      </c>
      <c r="F219" s="37">
        <v>0.3</v>
      </c>
      <c r="G219" s="43">
        <v>2</v>
      </c>
      <c r="H219" s="46">
        <f t="shared" si="1"/>
        <v>1.44</v>
      </c>
      <c r="I219" s="175"/>
      <c r="J219" s="668"/>
      <c r="K219" s="175"/>
      <c r="L219" s="175"/>
      <c r="M219" s="175"/>
      <c r="N219" s="175"/>
      <c r="O219" s="175"/>
      <c r="P219" s="175"/>
      <c r="Q219" s="175"/>
      <c r="R219" s="722"/>
      <c r="S219" s="723"/>
      <c r="T219" s="73"/>
      <c r="U219" s="724"/>
      <c r="V219" s="26"/>
      <c r="W219" s="26"/>
      <c r="X219" s="440"/>
      <c r="Y219" s="26"/>
      <c r="Z219" s="26"/>
      <c r="AA219" s="26"/>
      <c r="AB219" s="26"/>
      <c r="AC219" s="26"/>
      <c r="AD219" s="26"/>
      <c r="AE219" s="26"/>
      <c r="AF219" s="26"/>
      <c r="AG219" s="26"/>
      <c r="AH219" s="26"/>
      <c r="AI219" s="26"/>
      <c r="AJ219" s="26"/>
      <c r="AK219" s="26"/>
      <c r="AL219" s="26"/>
      <c r="AM219" s="26"/>
      <c r="AN219" s="26"/>
      <c r="AO219" s="26"/>
    </row>
    <row r="220" spans="1:41" ht="15.75" customHeight="1">
      <c r="A220" s="700"/>
      <c r="B220" s="197"/>
      <c r="C220" s="197"/>
      <c r="D220" s="50" t="s">
        <v>711</v>
      </c>
      <c r="E220" s="44">
        <v>2.2000000000000002</v>
      </c>
      <c r="F220" s="37">
        <v>0.3</v>
      </c>
      <c r="G220" s="43">
        <v>2</v>
      </c>
      <c r="H220" s="46">
        <f t="shared" si="1"/>
        <v>1.32</v>
      </c>
      <c r="I220" s="175"/>
      <c r="J220" s="668"/>
      <c r="K220" s="175"/>
      <c r="L220" s="175"/>
      <c r="M220" s="175"/>
      <c r="N220" s="175"/>
      <c r="O220" s="175"/>
      <c r="P220" s="175"/>
      <c r="Q220" s="175"/>
      <c r="R220" s="722"/>
      <c r="S220" s="723"/>
      <c r="T220" s="73"/>
      <c r="U220" s="724"/>
      <c r="V220" s="26"/>
      <c r="W220" s="26"/>
      <c r="X220" s="440"/>
      <c r="Y220" s="26"/>
      <c r="Z220" s="26"/>
      <c r="AA220" s="26"/>
      <c r="AB220" s="26"/>
      <c r="AC220" s="26"/>
      <c r="AD220" s="26"/>
      <c r="AE220" s="26"/>
      <c r="AF220" s="26"/>
      <c r="AG220" s="26"/>
      <c r="AH220" s="26"/>
      <c r="AI220" s="26"/>
      <c r="AJ220" s="26"/>
      <c r="AK220" s="26"/>
      <c r="AL220" s="26"/>
      <c r="AM220" s="26"/>
      <c r="AN220" s="26"/>
      <c r="AO220" s="26"/>
    </row>
    <row r="221" spans="1:41" ht="15.75" customHeight="1">
      <c r="A221" s="700"/>
      <c r="B221" s="197"/>
      <c r="C221" s="197"/>
      <c r="D221" s="50" t="s">
        <v>712</v>
      </c>
      <c r="E221" s="44">
        <v>2.4</v>
      </c>
      <c r="F221" s="37">
        <v>0.3</v>
      </c>
      <c r="G221" s="43">
        <v>2</v>
      </c>
      <c r="H221" s="46">
        <f t="shared" si="1"/>
        <v>1.44</v>
      </c>
      <c r="I221" s="175"/>
      <c r="J221" s="668"/>
      <c r="K221" s="175"/>
      <c r="L221" s="175"/>
      <c r="M221" s="175"/>
      <c r="N221" s="175"/>
      <c r="O221" s="175"/>
      <c r="P221" s="175"/>
      <c r="Q221" s="175"/>
      <c r="R221" s="722"/>
      <c r="S221" s="723"/>
      <c r="T221" s="73"/>
      <c r="U221" s="724"/>
      <c r="V221" s="26"/>
      <c r="W221" s="26"/>
      <c r="X221" s="440"/>
      <c r="Y221" s="26"/>
      <c r="Z221" s="26"/>
      <c r="AA221" s="26"/>
      <c r="AB221" s="26"/>
      <c r="AC221" s="26"/>
      <c r="AD221" s="26"/>
      <c r="AE221" s="26"/>
      <c r="AF221" s="26"/>
      <c r="AG221" s="26"/>
      <c r="AH221" s="26"/>
      <c r="AI221" s="26"/>
      <c r="AJ221" s="26"/>
      <c r="AK221" s="26"/>
      <c r="AL221" s="26"/>
      <c r="AM221" s="26"/>
      <c r="AN221" s="26"/>
      <c r="AO221" s="26"/>
    </row>
    <row r="222" spans="1:41" ht="15.75" customHeight="1">
      <c r="A222" s="700"/>
      <c r="B222" s="197"/>
      <c r="C222" s="197"/>
      <c r="D222" s="50" t="s">
        <v>713</v>
      </c>
      <c r="E222" s="44">
        <v>1.78</v>
      </c>
      <c r="F222" s="37">
        <v>0.3</v>
      </c>
      <c r="G222" s="43">
        <v>2</v>
      </c>
      <c r="H222" s="46">
        <f t="shared" si="1"/>
        <v>1.0680000000000001</v>
      </c>
      <c r="I222" s="175"/>
      <c r="J222" s="668"/>
      <c r="K222" s="175"/>
      <c r="L222" s="175"/>
      <c r="M222" s="175"/>
      <c r="N222" s="175"/>
      <c r="O222" s="175"/>
      <c r="P222" s="175"/>
      <c r="Q222" s="175"/>
      <c r="R222" s="722"/>
      <c r="S222" s="723"/>
      <c r="T222" s="73"/>
      <c r="U222" s="724"/>
      <c r="V222" s="26"/>
      <c r="W222" s="26"/>
      <c r="X222" s="440"/>
      <c r="Y222" s="26"/>
      <c r="Z222" s="26"/>
      <c r="AA222" s="26"/>
      <c r="AB222" s="26"/>
      <c r="AC222" s="26"/>
      <c r="AD222" s="26"/>
      <c r="AE222" s="26"/>
      <c r="AF222" s="26"/>
      <c r="AG222" s="26"/>
      <c r="AH222" s="26"/>
      <c r="AI222" s="26"/>
      <c r="AJ222" s="26"/>
      <c r="AK222" s="26"/>
      <c r="AL222" s="26"/>
      <c r="AM222" s="26"/>
      <c r="AN222" s="26"/>
      <c r="AO222" s="26"/>
    </row>
    <row r="223" spans="1:41" ht="15.75" customHeight="1">
      <c r="A223" s="700"/>
      <c r="B223" s="197"/>
      <c r="C223" s="197"/>
      <c r="D223" s="50" t="s">
        <v>714</v>
      </c>
      <c r="E223" s="44">
        <v>4.9000000000000004</v>
      </c>
      <c r="F223" s="37">
        <v>0.3</v>
      </c>
      <c r="G223" s="43">
        <v>2</v>
      </c>
      <c r="H223" s="46">
        <f t="shared" si="1"/>
        <v>2.94</v>
      </c>
      <c r="I223" s="175"/>
      <c r="J223" s="668"/>
      <c r="K223" s="175"/>
      <c r="L223" s="175"/>
      <c r="M223" s="175"/>
      <c r="N223" s="175"/>
      <c r="O223" s="175"/>
      <c r="P223" s="175"/>
      <c r="Q223" s="175"/>
      <c r="R223" s="722"/>
      <c r="S223" s="723"/>
      <c r="T223" s="73"/>
      <c r="U223" s="724"/>
      <c r="V223" s="26"/>
      <c r="W223" s="26"/>
      <c r="X223" s="440"/>
      <c r="Y223" s="26"/>
      <c r="Z223" s="26"/>
      <c r="AA223" s="26"/>
      <c r="AB223" s="26"/>
      <c r="AC223" s="26"/>
      <c r="AD223" s="26"/>
      <c r="AE223" s="26"/>
      <c r="AF223" s="26"/>
      <c r="AG223" s="26"/>
      <c r="AH223" s="26"/>
      <c r="AI223" s="26"/>
      <c r="AJ223" s="26"/>
      <c r="AK223" s="26"/>
      <c r="AL223" s="26"/>
      <c r="AM223" s="26"/>
      <c r="AN223" s="26"/>
      <c r="AO223" s="26"/>
    </row>
    <row r="224" spans="1:41" ht="15.75" customHeight="1">
      <c r="A224" s="700"/>
      <c r="B224" s="197"/>
      <c r="C224" s="197"/>
      <c r="D224" s="50" t="s">
        <v>715</v>
      </c>
      <c r="E224" s="44">
        <v>1.29</v>
      </c>
      <c r="F224" s="37">
        <v>0.3</v>
      </c>
      <c r="G224" s="43">
        <v>2</v>
      </c>
      <c r="H224" s="46">
        <f t="shared" si="1"/>
        <v>0.77400000000000002</v>
      </c>
      <c r="I224" s="175"/>
      <c r="J224" s="668"/>
      <c r="K224" s="175"/>
      <c r="L224" s="175"/>
      <c r="M224" s="175"/>
      <c r="N224" s="175"/>
      <c r="O224" s="175"/>
      <c r="P224" s="175"/>
      <c r="Q224" s="175"/>
      <c r="R224" s="722"/>
      <c r="S224" s="723"/>
      <c r="T224" s="73"/>
      <c r="U224" s="724"/>
      <c r="V224" s="26"/>
      <c r="W224" s="26"/>
      <c r="X224" s="440"/>
      <c r="Y224" s="26"/>
      <c r="Z224" s="26"/>
      <c r="AA224" s="26"/>
      <c r="AB224" s="26"/>
      <c r="AC224" s="26"/>
      <c r="AD224" s="26"/>
      <c r="AE224" s="26"/>
      <c r="AF224" s="26"/>
      <c r="AG224" s="26"/>
      <c r="AH224" s="26"/>
      <c r="AI224" s="26"/>
      <c r="AJ224" s="26"/>
      <c r="AK224" s="26"/>
      <c r="AL224" s="26"/>
      <c r="AM224" s="26"/>
      <c r="AN224" s="26"/>
      <c r="AO224" s="26"/>
    </row>
    <row r="225" spans="1:41" ht="15.75" customHeight="1">
      <c r="A225" s="700"/>
      <c r="B225" s="197"/>
      <c r="C225" s="197"/>
      <c r="D225" s="50" t="s">
        <v>716</v>
      </c>
      <c r="E225" s="44">
        <v>1.31</v>
      </c>
      <c r="F225" s="37">
        <v>0.3</v>
      </c>
      <c r="G225" s="43">
        <v>2</v>
      </c>
      <c r="H225" s="46">
        <f t="shared" si="1"/>
        <v>0.78600000000000003</v>
      </c>
      <c r="I225" s="175"/>
      <c r="J225" s="668"/>
      <c r="K225" s="175"/>
      <c r="L225" s="175"/>
      <c r="M225" s="175"/>
      <c r="N225" s="175"/>
      <c r="O225" s="175"/>
      <c r="P225" s="175"/>
      <c r="Q225" s="175"/>
      <c r="R225" s="722"/>
      <c r="S225" s="723"/>
      <c r="T225" s="73"/>
      <c r="U225" s="724"/>
      <c r="V225" s="26"/>
      <c r="W225" s="26"/>
      <c r="X225" s="440"/>
      <c r="Y225" s="26"/>
      <c r="Z225" s="26"/>
      <c r="AA225" s="26"/>
      <c r="AB225" s="26"/>
      <c r="AC225" s="26"/>
      <c r="AD225" s="26"/>
      <c r="AE225" s="26"/>
      <c r="AF225" s="26"/>
      <c r="AG225" s="26"/>
      <c r="AH225" s="26"/>
      <c r="AI225" s="26"/>
      <c r="AJ225" s="26"/>
      <c r="AK225" s="26"/>
      <c r="AL225" s="26"/>
      <c r="AM225" s="26"/>
      <c r="AN225" s="26"/>
      <c r="AO225" s="26"/>
    </row>
    <row r="226" spans="1:41" ht="15.75" customHeight="1">
      <c r="A226" s="700"/>
      <c r="B226" s="197"/>
      <c r="C226" s="197"/>
      <c r="D226" s="50" t="s">
        <v>717</v>
      </c>
      <c r="E226" s="44">
        <v>3.5</v>
      </c>
      <c r="F226" s="37">
        <v>0.3</v>
      </c>
      <c r="G226" s="43">
        <v>2</v>
      </c>
      <c r="H226" s="46">
        <f t="shared" si="1"/>
        <v>2.1</v>
      </c>
      <c r="I226" s="175"/>
      <c r="J226" s="668"/>
      <c r="K226" s="175"/>
      <c r="L226" s="175"/>
      <c r="M226" s="175"/>
      <c r="N226" s="175"/>
      <c r="O226" s="175"/>
      <c r="P226" s="175"/>
      <c r="Q226" s="175"/>
      <c r="R226" s="722"/>
      <c r="S226" s="723"/>
      <c r="T226" s="73"/>
      <c r="U226" s="724"/>
      <c r="V226" s="26"/>
      <c r="W226" s="26"/>
      <c r="X226" s="440"/>
      <c r="Y226" s="26"/>
      <c r="Z226" s="26"/>
      <c r="AA226" s="26"/>
      <c r="AB226" s="26"/>
      <c r="AC226" s="26"/>
      <c r="AD226" s="26"/>
      <c r="AE226" s="26"/>
      <c r="AF226" s="26"/>
      <c r="AG226" s="26"/>
      <c r="AH226" s="26"/>
      <c r="AI226" s="26"/>
      <c r="AJ226" s="26"/>
      <c r="AK226" s="26"/>
      <c r="AL226" s="26"/>
      <c r="AM226" s="26"/>
      <c r="AN226" s="26"/>
      <c r="AO226" s="26"/>
    </row>
    <row r="227" spans="1:41" ht="15.75" customHeight="1">
      <c r="A227" s="700"/>
      <c r="B227" s="197"/>
      <c r="C227" s="197"/>
      <c r="D227" s="50" t="s">
        <v>718</v>
      </c>
      <c r="E227" s="44">
        <v>3.6</v>
      </c>
      <c r="F227" s="37">
        <v>0.3</v>
      </c>
      <c r="G227" s="43">
        <v>2</v>
      </c>
      <c r="H227" s="46">
        <f t="shared" si="1"/>
        <v>2.16</v>
      </c>
      <c r="I227" s="175"/>
      <c r="J227" s="668"/>
      <c r="K227" s="175"/>
      <c r="L227" s="175"/>
      <c r="M227" s="175"/>
      <c r="N227" s="175"/>
      <c r="O227" s="175"/>
      <c r="P227" s="175"/>
      <c r="Q227" s="175"/>
      <c r="R227" s="722"/>
      <c r="S227" s="723"/>
      <c r="T227" s="73"/>
      <c r="U227" s="724"/>
      <c r="V227" s="26"/>
      <c r="W227" s="26"/>
      <c r="X227" s="440"/>
      <c r="Y227" s="26"/>
      <c r="Z227" s="26"/>
      <c r="AA227" s="26"/>
      <c r="AB227" s="26"/>
      <c r="AC227" s="26"/>
      <c r="AD227" s="26"/>
      <c r="AE227" s="26"/>
      <c r="AF227" s="26"/>
      <c r="AG227" s="26"/>
      <c r="AH227" s="26"/>
      <c r="AI227" s="26"/>
      <c r="AJ227" s="26"/>
      <c r="AK227" s="26"/>
      <c r="AL227" s="26"/>
      <c r="AM227" s="26"/>
      <c r="AN227" s="26"/>
      <c r="AO227" s="26"/>
    </row>
    <row r="228" spans="1:41" ht="15.75" customHeight="1">
      <c r="A228" s="700"/>
      <c r="B228" s="197"/>
      <c r="C228" s="197"/>
      <c r="D228" s="50" t="s">
        <v>719</v>
      </c>
      <c r="E228" s="44">
        <v>2.4</v>
      </c>
      <c r="F228" s="37">
        <v>0.3</v>
      </c>
      <c r="G228" s="43">
        <v>2</v>
      </c>
      <c r="H228" s="46">
        <f t="shared" si="1"/>
        <v>1.44</v>
      </c>
      <c r="I228" s="175"/>
      <c r="J228" s="668"/>
      <c r="K228" s="175"/>
      <c r="L228" s="175"/>
      <c r="M228" s="175"/>
      <c r="N228" s="175"/>
      <c r="O228" s="175"/>
      <c r="P228" s="175"/>
      <c r="Q228" s="175"/>
      <c r="R228" s="722"/>
      <c r="S228" s="723"/>
      <c r="T228" s="73"/>
      <c r="U228" s="724"/>
      <c r="V228" s="26"/>
      <c r="W228" s="26"/>
      <c r="X228" s="440"/>
      <c r="Y228" s="26"/>
      <c r="Z228" s="26"/>
      <c r="AA228" s="26"/>
      <c r="AB228" s="26"/>
      <c r="AC228" s="26"/>
      <c r="AD228" s="26"/>
      <c r="AE228" s="26"/>
      <c r="AF228" s="26"/>
      <c r="AG228" s="26"/>
      <c r="AH228" s="26"/>
      <c r="AI228" s="26"/>
      <c r="AJ228" s="26"/>
      <c r="AK228" s="26"/>
      <c r="AL228" s="26"/>
      <c r="AM228" s="26"/>
      <c r="AN228" s="26"/>
      <c r="AO228" s="26"/>
    </row>
    <row r="229" spans="1:41" ht="15.75" customHeight="1">
      <c r="A229" s="700"/>
      <c r="B229" s="197"/>
      <c r="C229" s="197"/>
      <c r="D229" s="50" t="s">
        <v>720</v>
      </c>
      <c r="E229" s="44">
        <v>2.2000000000000002</v>
      </c>
      <c r="F229" s="37">
        <v>0.3</v>
      </c>
      <c r="G229" s="43">
        <v>2</v>
      </c>
      <c r="H229" s="46">
        <f t="shared" si="1"/>
        <v>1.32</v>
      </c>
      <c r="I229" s="175"/>
      <c r="J229" s="668"/>
      <c r="K229" s="175"/>
      <c r="L229" s="175"/>
      <c r="M229" s="175"/>
      <c r="N229" s="175"/>
      <c r="O229" s="175"/>
      <c r="P229" s="175"/>
      <c r="Q229" s="175"/>
      <c r="R229" s="722"/>
      <c r="S229" s="723"/>
      <c r="T229" s="73"/>
      <c r="U229" s="724"/>
      <c r="V229" s="27"/>
      <c r="W229" s="26"/>
      <c r="X229" s="440"/>
      <c r="Y229" s="27"/>
      <c r="Z229" s="27"/>
      <c r="AA229" s="27"/>
      <c r="AB229" s="27"/>
      <c r="AC229" s="26"/>
      <c r="AD229" s="26"/>
      <c r="AE229" s="26"/>
      <c r="AF229" s="26"/>
      <c r="AG229" s="26"/>
      <c r="AH229" s="26"/>
      <c r="AI229" s="26"/>
      <c r="AJ229" s="26"/>
      <c r="AK229" s="26"/>
      <c r="AL229" s="26"/>
      <c r="AM229" s="26"/>
      <c r="AN229" s="26"/>
      <c r="AO229" s="26"/>
    </row>
    <row r="230" spans="1:41" ht="15.75" customHeight="1">
      <c r="A230" s="700"/>
      <c r="B230" s="197"/>
      <c r="C230" s="197"/>
      <c r="D230" s="50" t="s">
        <v>721</v>
      </c>
      <c r="E230" s="44">
        <v>2.95</v>
      </c>
      <c r="F230" s="37">
        <v>0.3</v>
      </c>
      <c r="G230" s="43">
        <v>2</v>
      </c>
      <c r="H230" s="46">
        <f t="shared" si="1"/>
        <v>1.77</v>
      </c>
      <c r="I230" s="175"/>
      <c r="J230" s="668"/>
      <c r="K230" s="175"/>
      <c r="L230" s="175"/>
      <c r="M230" s="175"/>
      <c r="N230" s="175"/>
      <c r="O230" s="175"/>
      <c r="P230" s="175"/>
      <c r="Q230" s="175"/>
      <c r="R230" s="722"/>
      <c r="S230" s="723"/>
      <c r="T230" s="73"/>
      <c r="U230" s="724"/>
      <c r="V230" s="26"/>
      <c r="W230" s="26"/>
      <c r="X230" s="440"/>
      <c r="Y230" s="26"/>
      <c r="Z230" s="26"/>
      <c r="AA230" s="26"/>
      <c r="AB230" s="26"/>
      <c r="AC230" s="26"/>
      <c r="AD230" s="26"/>
      <c r="AE230" s="26"/>
      <c r="AF230" s="26"/>
      <c r="AG230" s="26"/>
      <c r="AH230" s="26"/>
      <c r="AI230" s="26"/>
      <c r="AJ230" s="26"/>
      <c r="AK230" s="26"/>
      <c r="AL230" s="26"/>
      <c r="AM230" s="26"/>
      <c r="AN230" s="26"/>
      <c r="AO230" s="26"/>
    </row>
    <row r="231" spans="1:41" ht="15.75" customHeight="1">
      <c r="A231" s="700"/>
      <c r="B231" s="197"/>
      <c r="C231" s="197"/>
      <c r="D231" s="50" t="s">
        <v>722</v>
      </c>
      <c r="E231" s="44">
        <v>1.1599999999999999</v>
      </c>
      <c r="F231" s="37">
        <v>0.3</v>
      </c>
      <c r="G231" s="43">
        <v>2</v>
      </c>
      <c r="H231" s="46">
        <f t="shared" si="1"/>
        <v>0.69599999999999995</v>
      </c>
      <c r="I231" s="175"/>
      <c r="J231" s="668"/>
      <c r="K231" s="175"/>
      <c r="L231" s="175"/>
      <c r="M231" s="175"/>
      <c r="N231" s="175"/>
      <c r="O231" s="175"/>
      <c r="P231" s="175"/>
      <c r="Q231" s="175"/>
      <c r="R231" s="722"/>
      <c r="S231" s="723"/>
      <c r="T231" s="73"/>
      <c r="U231" s="724"/>
      <c r="V231" s="26"/>
      <c r="W231" s="26"/>
      <c r="X231" s="440"/>
      <c r="Y231" s="26"/>
      <c r="Z231" s="26"/>
      <c r="AA231" s="26"/>
      <c r="AB231" s="26"/>
      <c r="AC231" s="26"/>
      <c r="AD231" s="26"/>
      <c r="AE231" s="26"/>
      <c r="AF231" s="26"/>
      <c r="AG231" s="26"/>
      <c r="AH231" s="26"/>
      <c r="AI231" s="26"/>
      <c r="AJ231" s="26"/>
      <c r="AK231" s="26"/>
      <c r="AL231" s="26"/>
      <c r="AM231" s="26"/>
      <c r="AN231" s="26"/>
      <c r="AO231" s="26"/>
    </row>
    <row r="232" spans="1:41" ht="15.75" customHeight="1">
      <c r="A232" s="700"/>
      <c r="B232" s="197"/>
      <c r="C232" s="197"/>
      <c r="D232" s="50" t="s">
        <v>723</v>
      </c>
      <c r="E232" s="44">
        <v>2.8</v>
      </c>
      <c r="F232" s="37">
        <v>0.3</v>
      </c>
      <c r="G232" s="43">
        <v>2</v>
      </c>
      <c r="H232" s="46">
        <f t="shared" si="1"/>
        <v>1.68</v>
      </c>
      <c r="I232" s="175"/>
      <c r="J232" s="668"/>
      <c r="K232" s="175"/>
      <c r="L232" s="175"/>
      <c r="M232" s="175"/>
      <c r="N232" s="175"/>
      <c r="O232" s="175"/>
      <c r="P232" s="175"/>
      <c r="Q232" s="175"/>
      <c r="R232" s="722"/>
      <c r="S232" s="723"/>
      <c r="T232" s="73"/>
      <c r="U232" s="724"/>
      <c r="V232" s="26"/>
      <c r="W232" s="26"/>
      <c r="X232" s="440"/>
      <c r="Y232" s="26"/>
      <c r="Z232" s="26"/>
      <c r="AA232" s="26"/>
      <c r="AB232" s="26"/>
      <c r="AC232" s="26"/>
      <c r="AD232" s="26"/>
      <c r="AE232" s="26"/>
      <c r="AF232" s="26"/>
      <c r="AG232" s="26"/>
      <c r="AH232" s="26"/>
      <c r="AI232" s="26"/>
      <c r="AJ232" s="26"/>
      <c r="AK232" s="26"/>
      <c r="AL232" s="26"/>
      <c r="AM232" s="26"/>
      <c r="AN232" s="26"/>
      <c r="AO232" s="26"/>
    </row>
    <row r="233" spans="1:41" ht="15.75" customHeight="1">
      <c r="A233" s="700"/>
      <c r="B233" s="197"/>
      <c r="C233" s="197"/>
      <c r="D233" s="50" t="s">
        <v>724</v>
      </c>
      <c r="E233" s="44">
        <v>1.29</v>
      </c>
      <c r="F233" s="37">
        <v>0.3</v>
      </c>
      <c r="G233" s="43">
        <v>2</v>
      </c>
      <c r="H233" s="46">
        <f t="shared" si="1"/>
        <v>0.77400000000000002</v>
      </c>
      <c r="I233" s="175"/>
      <c r="J233" s="668"/>
      <c r="K233" s="175"/>
      <c r="L233" s="175"/>
      <c r="M233" s="175"/>
      <c r="N233" s="175"/>
      <c r="O233" s="175"/>
      <c r="P233" s="175"/>
      <c r="Q233" s="175"/>
      <c r="R233" s="722"/>
      <c r="S233" s="723"/>
      <c r="T233" s="73"/>
      <c r="U233" s="724"/>
      <c r="V233" s="26"/>
      <c r="W233" s="26"/>
      <c r="X233" s="440"/>
      <c r="Y233" s="26"/>
      <c r="Z233" s="26"/>
      <c r="AA233" s="26"/>
      <c r="AB233" s="26"/>
      <c r="AC233" s="26"/>
      <c r="AD233" s="26"/>
      <c r="AE233" s="26"/>
      <c r="AF233" s="26"/>
      <c r="AG233" s="26"/>
      <c r="AH233" s="26"/>
      <c r="AI233" s="26"/>
      <c r="AJ233" s="26"/>
      <c r="AK233" s="26"/>
      <c r="AL233" s="26"/>
      <c r="AM233" s="26"/>
      <c r="AN233" s="26"/>
      <c r="AO233" s="26"/>
    </row>
    <row r="234" spans="1:41" ht="15.75" customHeight="1">
      <c r="A234" s="700"/>
      <c r="B234" s="197"/>
      <c r="C234" s="197"/>
      <c r="D234" s="50" t="s">
        <v>725</v>
      </c>
      <c r="E234" s="44">
        <v>1.31</v>
      </c>
      <c r="F234" s="37">
        <v>0.3</v>
      </c>
      <c r="G234" s="43">
        <v>2</v>
      </c>
      <c r="H234" s="46">
        <f t="shared" si="1"/>
        <v>0.78600000000000003</v>
      </c>
      <c r="I234" s="175"/>
      <c r="J234" s="668"/>
      <c r="K234" s="175"/>
      <c r="L234" s="175"/>
      <c r="M234" s="175"/>
      <c r="N234" s="175"/>
      <c r="O234" s="175"/>
      <c r="P234" s="175"/>
      <c r="Q234" s="175"/>
      <c r="R234" s="722"/>
      <c r="S234" s="723"/>
      <c r="T234" s="73"/>
      <c r="U234" s="724"/>
      <c r="V234" s="26"/>
      <c r="W234" s="26"/>
      <c r="X234" s="440"/>
      <c r="Y234" s="26"/>
      <c r="Z234" s="26"/>
      <c r="AA234" s="26"/>
      <c r="AB234" s="26"/>
      <c r="AC234" s="26"/>
      <c r="AD234" s="26"/>
      <c r="AE234" s="26"/>
      <c r="AF234" s="26"/>
      <c r="AG234" s="26"/>
      <c r="AH234" s="26"/>
      <c r="AI234" s="26"/>
      <c r="AJ234" s="26"/>
      <c r="AK234" s="26"/>
      <c r="AL234" s="26"/>
      <c r="AM234" s="26"/>
      <c r="AN234" s="26"/>
      <c r="AO234" s="26"/>
    </row>
    <row r="235" spans="1:41" ht="15.75" customHeight="1">
      <c r="A235" s="700"/>
      <c r="B235" s="197"/>
      <c r="C235" s="197"/>
      <c r="D235" s="50" t="s">
        <v>726</v>
      </c>
      <c r="E235" s="44">
        <v>3.5</v>
      </c>
      <c r="F235" s="37">
        <v>0.3</v>
      </c>
      <c r="G235" s="43">
        <v>2</v>
      </c>
      <c r="H235" s="46">
        <f t="shared" si="1"/>
        <v>2.1</v>
      </c>
      <c r="I235" s="175"/>
      <c r="J235" s="668"/>
      <c r="K235" s="175"/>
      <c r="L235" s="175"/>
      <c r="M235" s="175"/>
      <c r="N235" s="175"/>
      <c r="O235" s="175"/>
      <c r="P235" s="175"/>
      <c r="Q235" s="175"/>
      <c r="R235" s="722"/>
      <c r="S235" s="723"/>
      <c r="T235" s="73"/>
      <c r="U235" s="724"/>
      <c r="V235" s="26"/>
      <c r="W235" s="26"/>
      <c r="X235" s="440"/>
      <c r="Y235" s="26"/>
      <c r="Z235" s="26"/>
      <c r="AA235" s="26"/>
      <c r="AB235" s="26"/>
      <c r="AC235" s="26"/>
      <c r="AD235" s="26"/>
      <c r="AE235" s="26"/>
      <c r="AF235" s="26"/>
      <c r="AG235" s="26"/>
      <c r="AH235" s="26"/>
      <c r="AI235" s="26"/>
      <c r="AJ235" s="26"/>
      <c r="AK235" s="26"/>
      <c r="AL235" s="26"/>
      <c r="AM235" s="26"/>
      <c r="AN235" s="26"/>
      <c r="AO235" s="26"/>
    </row>
    <row r="236" spans="1:41" ht="15.75" customHeight="1">
      <c r="A236" s="700"/>
      <c r="B236" s="197"/>
      <c r="C236" s="197"/>
      <c r="D236" s="50" t="s">
        <v>727</v>
      </c>
      <c r="E236" s="44">
        <v>3.6</v>
      </c>
      <c r="F236" s="37">
        <v>0.3</v>
      </c>
      <c r="G236" s="43">
        <v>2</v>
      </c>
      <c r="H236" s="46">
        <f t="shared" si="1"/>
        <v>2.16</v>
      </c>
      <c r="I236" s="175"/>
      <c r="J236" s="668"/>
      <c r="K236" s="175"/>
      <c r="L236" s="175"/>
      <c r="M236" s="175"/>
      <c r="N236" s="175"/>
      <c r="O236" s="175"/>
      <c r="P236" s="175"/>
      <c r="Q236" s="175"/>
      <c r="R236" s="722"/>
      <c r="S236" s="723"/>
      <c r="T236" s="73"/>
      <c r="U236" s="724"/>
      <c r="V236" s="26"/>
      <c r="W236" s="26"/>
      <c r="X236" s="440"/>
      <c r="Y236" s="26"/>
      <c r="Z236" s="26"/>
      <c r="AA236" s="26"/>
      <c r="AB236" s="26"/>
      <c r="AC236" s="26"/>
      <c r="AD236" s="26"/>
      <c r="AE236" s="26"/>
      <c r="AF236" s="26"/>
      <c r="AG236" s="26"/>
      <c r="AH236" s="26"/>
      <c r="AI236" s="26"/>
      <c r="AJ236" s="26"/>
      <c r="AK236" s="26"/>
      <c r="AL236" s="26"/>
      <c r="AM236" s="26"/>
      <c r="AN236" s="26"/>
      <c r="AO236" s="26"/>
    </row>
    <row r="237" spans="1:41" ht="15.75" customHeight="1">
      <c r="A237" s="700"/>
      <c r="B237" s="197"/>
      <c r="C237" s="197"/>
      <c r="D237" s="50" t="s">
        <v>728</v>
      </c>
      <c r="E237" s="44">
        <v>2.4</v>
      </c>
      <c r="F237" s="37">
        <v>0.3</v>
      </c>
      <c r="G237" s="43">
        <v>2</v>
      </c>
      <c r="H237" s="46">
        <f t="shared" si="1"/>
        <v>1.44</v>
      </c>
      <c r="I237" s="175"/>
      <c r="J237" s="668"/>
      <c r="K237" s="175"/>
      <c r="L237" s="175"/>
      <c r="M237" s="175"/>
      <c r="N237" s="175"/>
      <c r="O237" s="175"/>
      <c r="P237" s="175"/>
      <c r="Q237" s="175"/>
      <c r="R237" s="722"/>
      <c r="S237" s="723"/>
      <c r="T237" s="73"/>
      <c r="U237" s="724"/>
      <c r="V237" s="26"/>
      <c r="W237" s="26"/>
      <c r="X237" s="440"/>
      <c r="Y237" s="26"/>
      <c r="Z237" s="26"/>
      <c r="AA237" s="26"/>
      <c r="AB237" s="26"/>
      <c r="AC237" s="26"/>
      <c r="AD237" s="26"/>
      <c r="AE237" s="26"/>
      <c r="AF237" s="26"/>
      <c r="AG237" s="26"/>
      <c r="AH237" s="26"/>
      <c r="AI237" s="26"/>
      <c r="AJ237" s="26"/>
      <c r="AK237" s="26"/>
      <c r="AL237" s="26"/>
      <c r="AM237" s="26"/>
      <c r="AN237" s="26"/>
      <c r="AO237" s="26"/>
    </row>
    <row r="238" spans="1:41" ht="15.75" customHeight="1">
      <c r="A238" s="700"/>
      <c r="B238" s="197"/>
      <c r="C238" s="197"/>
      <c r="D238" s="50" t="s">
        <v>729</v>
      </c>
      <c r="E238" s="44">
        <v>2.2000000000000002</v>
      </c>
      <c r="F238" s="37">
        <v>0.3</v>
      </c>
      <c r="G238" s="43">
        <v>2</v>
      </c>
      <c r="H238" s="46">
        <f t="shared" si="1"/>
        <v>1.32</v>
      </c>
      <c r="I238" s="175"/>
      <c r="J238" s="668"/>
      <c r="K238" s="175"/>
      <c r="L238" s="175"/>
      <c r="M238" s="175"/>
      <c r="N238" s="175"/>
      <c r="O238" s="175"/>
      <c r="P238" s="175"/>
      <c r="Q238" s="175"/>
      <c r="R238" s="722"/>
      <c r="S238" s="723"/>
      <c r="T238" s="73"/>
      <c r="U238" s="724"/>
      <c r="V238" s="26"/>
      <c r="W238" s="26"/>
      <c r="X238" s="440"/>
      <c r="Y238" s="26"/>
      <c r="Z238" s="26"/>
      <c r="AA238" s="26"/>
      <c r="AB238" s="26"/>
      <c r="AC238" s="26"/>
      <c r="AD238" s="26"/>
      <c r="AE238" s="26"/>
      <c r="AF238" s="26"/>
      <c r="AG238" s="26"/>
      <c r="AH238" s="26"/>
      <c r="AI238" s="26"/>
      <c r="AJ238" s="26"/>
      <c r="AK238" s="26"/>
      <c r="AL238" s="26"/>
      <c r="AM238" s="26"/>
      <c r="AN238" s="26"/>
      <c r="AO238" s="26"/>
    </row>
    <row r="239" spans="1:41" ht="15.75" customHeight="1">
      <c r="A239" s="700"/>
      <c r="B239" s="197"/>
      <c r="C239" s="197"/>
      <c r="D239" s="50" t="s">
        <v>730</v>
      </c>
      <c r="E239" s="44">
        <v>2.4</v>
      </c>
      <c r="F239" s="37">
        <v>0.3</v>
      </c>
      <c r="G239" s="43">
        <v>2</v>
      </c>
      <c r="H239" s="46">
        <f t="shared" si="1"/>
        <v>1.44</v>
      </c>
      <c r="I239" s="175"/>
      <c r="J239" s="668"/>
      <c r="K239" s="175"/>
      <c r="L239" s="175"/>
      <c r="M239" s="175"/>
      <c r="N239" s="175"/>
      <c r="O239" s="175"/>
      <c r="P239" s="175"/>
      <c r="Q239" s="175"/>
      <c r="R239" s="722"/>
      <c r="S239" s="723"/>
      <c r="T239" s="73"/>
      <c r="U239" s="724"/>
      <c r="V239" s="26"/>
      <c r="W239" s="26"/>
      <c r="X239" s="440"/>
      <c r="Y239" s="26"/>
      <c r="Z239" s="26"/>
      <c r="AA239" s="26"/>
      <c r="AB239" s="26"/>
      <c r="AC239" s="26"/>
      <c r="AD239" s="26"/>
      <c r="AE239" s="26"/>
      <c r="AF239" s="26"/>
      <c r="AG239" s="26"/>
      <c r="AH239" s="26"/>
      <c r="AI239" s="26"/>
      <c r="AJ239" s="26"/>
      <c r="AK239" s="26"/>
      <c r="AL239" s="26"/>
      <c r="AM239" s="26"/>
      <c r="AN239" s="26"/>
      <c r="AO239" s="26"/>
    </row>
    <row r="240" spans="1:41" ht="15.75" customHeight="1">
      <c r="A240" s="700"/>
      <c r="B240" s="197"/>
      <c r="C240" s="197"/>
      <c r="D240" s="50" t="s">
        <v>731</v>
      </c>
      <c r="E240" s="44">
        <v>5.52</v>
      </c>
      <c r="F240" s="37">
        <v>0.3</v>
      </c>
      <c r="G240" s="43">
        <v>2</v>
      </c>
      <c r="H240" s="46">
        <f t="shared" si="1"/>
        <v>3.3119999999999998</v>
      </c>
      <c r="I240" s="175"/>
      <c r="J240" s="668"/>
      <c r="K240" s="175"/>
      <c r="L240" s="175"/>
      <c r="M240" s="175"/>
      <c r="N240" s="175"/>
      <c r="O240" s="175"/>
      <c r="P240" s="175"/>
      <c r="Q240" s="175"/>
      <c r="R240" s="722"/>
      <c r="S240" s="723"/>
      <c r="T240" s="73"/>
      <c r="U240" s="724"/>
      <c r="V240" s="26"/>
      <c r="W240" s="26"/>
      <c r="X240" s="440"/>
      <c r="Y240" s="26"/>
      <c r="Z240" s="26"/>
      <c r="AA240" s="26"/>
      <c r="AB240" s="26"/>
      <c r="AC240" s="26"/>
      <c r="AD240" s="26"/>
      <c r="AE240" s="26"/>
      <c r="AF240" s="26"/>
      <c r="AG240" s="26"/>
      <c r="AH240" s="26"/>
      <c r="AI240" s="26"/>
      <c r="AJ240" s="26"/>
      <c r="AK240" s="26"/>
      <c r="AL240" s="26"/>
      <c r="AM240" s="26"/>
      <c r="AN240" s="26"/>
      <c r="AO240" s="26"/>
    </row>
    <row r="241" spans="1:41" ht="15.75" customHeight="1">
      <c r="A241" s="700"/>
      <c r="B241" s="197"/>
      <c r="C241" s="197"/>
      <c r="D241" s="50" t="s">
        <v>732</v>
      </c>
      <c r="E241" s="44">
        <v>1.1599999999999999</v>
      </c>
      <c r="F241" s="37">
        <v>0.3</v>
      </c>
      <c r="G241" s="43">
        <v>2</v>
      </c>
      <c r="H241" s="46">
        <f t="shared" si="1"/>
        <v>0.69599999999999995</v>
      </c>
      <c r="I241" s="175"/>
      <c r="J241" s="668"/>
      <c r="K241" s="175"/>
      <c r="L241" s="175"/>
      <c r="M241" s="175"/>
      <c r="N241" s="175"/>
      <c r="O241" s="175"/>
      <c r="P241" s="175"/>
      <c r="Q241" s="175"/>
      <c r="R241" s="722"/>
      <c r="S241" s="723"/>
      <c r="T241" s="73"/>
      <c r="U241" s="724"/>
      <c r="V241" s="26"/>
      <c r="W241" s="26"/>
      <c r="X241" s="440"/>
      <c r="Y241" s="26"/>
      <c r="Z241" s="26"/>
      <c r="AA241" s="26"/>
      <c r="AB241" s="26"/>
      <c r="AC241" s="26"/>
      <c r="AD241" s="26"/>
      <c r="AE241" s="26"/>
      <c r="AF241" s="26"/>
      <c r="AG241" s="26"/>
      <c r="AH241" s="26"/>
      <c r="AI241" s="26"/>
      <c r="AJ241" s="26"/>
      <c r="AK241" s="26"/>
      <c r="AL241" s="26"/>
      <c r="AM241" s="26"/>
      <c r="AN241" s="26"/>
      <c r="AO241" s="26"/>
    </row>
    <row r="242" spans="1:41" ht="15.75" customHeight="1">
      <c r="A242" s="700"/>
      <c r="B242" s="197"/>
      <c r="C242" s="197"/>
      <c r="D242" s="50" t="s">
        <v>733</v>
      </c>
      <c r="E242" s="44">
        <v>2.8</v>
      </c>
      <c r="F242" s="37">
        <v>0.3</v>
      </c>
      <c r="G242" s="43">
        <v>2</v>
      </c>
      <c r="H242" s="46">
        <f t="shared" si="1"/>
        <v>1.68</v>
      </c>
      <c r="I242" s="175"/>
      <c r="J242" s="668"/>
      <c r="K242" s="175"/>
      <c r="L242" s="175"/>
      <c r="M242" s="175"/>
      <c r="N242" s="175"/>
      <c r="O242" s="175"/>
      <c r="P242" s="175"/>
      <c r="Q242" s="175"/>
      <c r="R242" s="722"/>
      <c r="S242" s="723"/>
      <c r="T242" s="73"/>
      <c r="U242" s="724"/>
      <c r="V242" s="26"/>
      <c r="W242" s="26"/>
      <c r="X242" s="440"/>
      <c r="Y242" s="26"/>
      <c r="Z242" s="26"/>
      <c r="AA242" s="26"/>
      <c r="AB242" s="26"/>
      <c r="AC242" s="26"/>
      <c r="AD242" s="26"/>
      <c r="AE242" s="26"/>
      <c r="AF242" s="26"/>
      <c r="AG242" s="26"/>
      <c r="AH242" s="26"/>
      <c r="AI242" s="26"/>
      <c r="AJ242" s="26"/>
      <c r="AK242" s="26"/>
      <c r="AL242" s="26"/>
      <c r="AM242" s="26"/>
      <c r="AN242" s="26"/>
      <c r="AO242" s="26"/>
    </row>
    <row r="243" spans="1:41" ht="15.75" customHeight="1">
      <c r="A243" s="700"/>
      <c r="B243" s="197"/>
      <c r="C243" s="197"/>
      <c r="D243" s="50" t="s">
        <v>734</v>
      </c>
      <c r="E243" s="44">
        <v>1.29</v>
      </c>
      <c r="F243" s="37">
        <v>0.3</v>
      </c>
      <c r="G243" s="43">
        <v>2</v>
      </c>
      <c r="H243" s="46">
        <f t="shared" si="1"/>
        <v>0.77400000000000002</v>
      </c>
      <c r="I243" s="175"/>
      <c r="J243" s="668"/>
      <c r="K243" s="175"/>
      <c r="L243" s="175"/>
      <c r="M243" s="175"/>
      <c r="N243" s="175"/>
      <c r="O243" s="175"/>
      <c r="P243" s="175"/>
      <c r="Q243" s="175"/>
      <c r="R243" s="722"/>
      <c r="S243" s="723"/>
      <c r="T243" s="73"/>
      <c r="U243" s="724"/>
      <c r="V243" s="26"/>
      <c r="W243" s="26"/>
      <c r="X243" s="440"/>
      <c r="Y243" s="26"/>
      <c r="Z243" s="26"/>
      <c r="AA243" s="26"/>
      <c r="AB243" s="26"/>
      <c r="AC243" s="26"/>
      <c r="AD243" s="26"/>
      <c r="AE243" s="26"/>
      <c r="AF243" s="26"/>
      <c r="AG243" s="26"/>
      <c r="AH243" s="26"/>
      <c r="AI243" s="26"/>
      <c r="AJ243" s="26"/>
      <c r="AK243" s="26"/>
      <c r="AL243" s="26"/>
      <c r="AM243" s="26"/>
      <c r="AN243" s="26"/>
      <c r="AO243" s="26"/>
    </row>
    <row r="244" spans="1:41" ht="15.75" customHeight="1">
      <c r="A244" s="700"/>
      <c r="B244" s="197"/>
      <c r="C244" s="197"/>
      <c r="D244" s="50" t="s">
        <v>735</v>
      </c>
      <c r="E244" s="44">
        <v>1.31</v>
      </c>
      <c r="F244" s="37">
        <v>0.3</v>
      </c>
      <c r="G244" s="43">
        <v>2</v>
      </c>
      <c r="H244" s="46">
        <f t="shared" si="1"/>
        <v>0.78600000000000003</v>
      </c>
      <c r="I244" s="175"/>
      <c r="J244" s="668"/>
      <c r="K244" s="175"/>
      <c r="L244" s="175"/>
      <c r="M244" s="175"/>
      <c r="N244" s="175"/>
      <c r="O244" s="175"/>
      <c r="P244" s="175"/>
      <c r="Q244" s="175"/>
      <c r="R244" s="722"/>
      <c r="S244" s="723"/>
      <c r="T244" s="73"/>
      <c r="U244" s="724"/>
      <c r="V244" s="26"/>
      <c r="W244" s="26"/>
      <c r="X244" s="440"/>
      <c r="Y244" s="26"/>
      <c r="Z244" s="26"/>
      <c r="AA244" s="26"/>
      <c r="AB244" s="26"/>
      <c r="AC244" s="26"/>
      <c r="AD244" s="26"/>
      <c r="AE244" s="26"/>
      <c r="AF244" s="26"/>
      <c r="AG244" s="26"/>
      <c r="AH244" s="26"/>
      <c r="AI244" s="26"/>
      <c r="AJ244" s="26"/>
      <c r="AK244" s="26"/>
      <c r="AL244" s="26"/>
      <c r="AM244" s="26"/>
      <c r="AN244" s="26"/>
      <c r="AO244" s="26"/>
    </row>
    <row r="245" spans="1:41" ht="15.75" customHeight="1">
      <c r="A245" s="700"/>
      <c r="B245" s="197"/>
      <c r="C245" s="197"/>
      <c r="D245" s="50" t="s">
        <v>736</v>
      </c>
      <c r="E245" s="44">
        <v>3.5</v>
      </c>
      <c r="F245" s="37">
        <v>0.3</v>
      </c>
      <c r="G245" s="43">
        <v>2</v>
      </c>
      <c r="H245" s="46">
        <f t="shared" si="1"/>
        <v>2.1</v>
      </c>
      <c r="I245" s="175"/>
      <c r="J245" s="668"/>
      <c r="K245" s="175"/>
      <c r="L245" s="175"/>
      <c r="M245" s="175"/>
      <c r="N245" s="175"/>
      <c r="O245" s="175"/>
      <c r="P245" s="175"/>
      <c r="Q245" s="175"/>
      <c r="R245" s="722"/>
      <c r="S245" s="723"/>
      <c r="T245" s="73"/>
      <c r="U245" s="724"/>
      <c r="V245" s="26"/>
      <c r="W245" s="26"/>
      <c r="X245" s="440"/>
      <c r="Y245" s="26"/>
      <c r="Z245" s="26"/>
      <c r="AA245" s="26"/>
      <c r="AB245" s="26"/>
      <c r="AC245" s="26"/>
      <c r="AD245" s="26"/>
      <c r="AE245" s="26"/>
      <c r="AF245" s="26"/>
      <c r="AG245" s="26"/>
      <c r="AH245" s="26"/>
      <c r="AI245" s="26"/>
      <c r="AJ245" s="26"/>
      <c r="AK245" s="26"/>
      <c r="AL245" s="26"/>
      <c r="AM245" s="26"/>
      <c r="AN245" s="26"/>
      <c r="AO245" s="26"/>
    </row>
    <row r="246" spans="1:41" ht="15.75" customHeight="1">
      <c r="A246" s="700"/>
      <c r="B246" s="197"/>
      <c r="C246" s="197"/>
      <c r="D246" s="50" t="s">
        <v>737</v>
      </c>
      <c r="E246" s="44">
        <v>3.6</v>
      </c>
      <c r="F246" s="37">
        <v>0.3</v>
      </c>
      <c r="G246" s="43">
        <v>2</v>
      </c>
      <c r="H246" s="46">
        <f t="shared" si="1"/>
        <v>2.16</v>
      </c>
      <c r="I246" s="175"/>
      <c r="J246" s="668"/>
      <c r="K246" s="175"/>
      <c r="L246" s="175"/>
      <c r="M246" s="175"/>
      <c r="N246" s="175"/>
      <c r="O246" s="175"/>
      <c r="P246" s="175"/>
      <c r="Q246" s="175"/>
      <c r="R246" s="722"/>
      <c r="S246" s="723"/>
      <c r="T246" s="73"/>
      <c r="U246" s="724"/>
      <c r="V246" s="26"/>
      <c r="W246" s="26"/>
      <c r="X246" s="440"/>
      <c r="Y246" s="26"/>
      <c r="Z246" s="26"/>
      <c r="AA246" s="26"/>
      <c r="AB246" s="26"/>
      <c r="AC246" s="26"/>
      <c r="AD246" s="26"/>
      <c r="AE246" s="26"/>
      <c r="AF246" s="26"/>
      <c r="AG246" s="26"/>
      <c r="AH246" s="26"/>
      <c r="AI246" s="26"/>
      <c r="AJ246" s="26"/>
      <c r="AK246" s="26"/>
      <c r="AL246" s="26"/>
      <c r="AM246" s="26"/>
      <c r="AN246" s="26"/>
      <c r="AO246" s="26"/>
    </row>
    <row r="247" spans="1:41" ht="15.75" customHeight="1">
      <c r="A247" s="700"/>
      <c r="B247" s="197"/>
      <c r="C247" s="197"/>
      <c r="D247" s="50" t="s">
        <v>738</v>
      </c>
      <c r="E247" s="44">
        <v>2.4</v>
      </c>
      <c r="F247" s="37">
        <v>0.3</v>
      </c>
      <c r="G247" s="43">
        <v>2</v>
      </c>
      <c r="H247" s="46">
        <f t="shared" si="1"/>
        <v>1.44</v>
      </c>
      <c r="I247" s="175"/>
      <c r="J247" s="668"/>
      <c r="K247" s="175"/>
      <c r="L247" s="175"/>
      <c r="M247" s="175"/>
      <c r="N247" s="175"/>
      <c r="O247" s="175"/>
      <c r="P247" s="175"/>
      <c r="Q247" s="175"/>
      <c r="R247" s="722"/>
      <c r="S247" s="723"/>
      <c r="T247" s="73"/>
      <c r="U247" s="724"/>
      <c r="V247" s="26"/>
      <c r="W247" s="26"/>
      <c r="X247" s="440"/>
      <c r="Y247" s="26"/>
      <c r="Z247" s="26"/>
      <c r="AA247" s="26"/>
      <c r="AB247" s="26"/>
      <c r="AC247" s="26"/>
      <c r="AD247" s="26"/>
      <c r="AE247" s="26"/>
      <c r="AF247" s="26"/>
      <c r="AG247" s="26"/>
      <c r="AH247" s="26"/>
      <c r="AI247" s="26"/>
      <c r="AJ247" s="26"/>
      <c r="AK247" s="26"/>
      <c r="AL247" s="26"/>
      <c r="AM247" s="26"/>
      <c r="AN247" s="26"/>
      <c r="AO247" s="26"/>
    </row>
    <row r="248" spans="1:41" ht="15.75" customHeight="1">
      <c r="A248" s="700"/>
      <c r="B248" s="197"/>
      <c r="C248" s="197"/>
      <c r="D248" s="50" t="s">
        <v>739</v>
      </c>
      <c r="E248" s="44">
        <v>2.2000000000000002</v>
      </c>
      <c r="F248" s="37">
        <v>0.3</v>
      </c>
      <c r="G248" s="43">
        <v>2</v>
      </c>
      <c r="H248" s="46">
        <f t="shared" si="1"/>
        <v>1.32</v>
      </c>
      <c r="I248" s="175"/>
      <c r="J248" s="668"/>
      <c r="K248" s="175"/>
      <c r="L248" s="175"/>
      <c r="M248" s="175"/>
      <c r="N248" s="175"/>
      <c r="O248" s="175"/>
      <c r="P248" s="175"/>
      <c r="Q248" s="175"/>
      <c r="R248" s="722"/>
      <c r="S248" s="723"/>
      <c r="T248" s="73"/>
      <c r="U248" s="724"/>
      <c r="V248" s="26"/>
      <c r="W248" s="26"/>
      <c r="X248" s="440"/>
      <c r="Y248" s="26"/>
      <c r="Z248" s="26"/>
      <c r="AA248" s="26"/>
      <c r="AB248" s="26"/>
      <c r="AC248" s="26"/>
      <c r="AD248" s="26"/>
      <c r="AE248" s="26"/>
      <c r="AF248" s="26"/>
      <c r="AG248" s="26"/>
      <c r="AH248" s="26"/>
      <c r="AI248" s="26"/>
      <c r="AJ248" s="26"/>
      <c r="AK248" s="26"/>
      <c r="AL248" s="26"/>
      <c r="AM248" s="26"/>
      <c r="AN248" s="26"/>
      <c r="AO248" s="26"/>
    </row>
    <row r="249" spans="1:41" ht="15.75" customHeight="1">
      <c r="A249" s="700"/>
      <c r="B249" s="197"/>
      <c r="C249" s="197"/>
      <c r="D249" s="50" t="s">
        <v>740</v>
      </c>
      <c r="E249" s="44">
        <v>2.4</v>
      </c>
      <c r="F249" s="37">
        <v>0.3</v>
      </c>
      <c r="G249" s="43">
        <v>2</v>
      </c>
      <c r="H249" s="46">
        <f t="shared" si="1"/>
        <v>1.44</v>
      </c>
      <c r="I249" s="175"/>
      <c r="J249" s="668"/>
      <c r="K249" s="175"/>
      <c r="L249" s="175"/>
      <c r="M249" s="175"/>
      <c r="N249" s="175"/>
      <c r="O249" s="175"/>
      <c r="P249" s="175"/>
      <c r="Q249" s="175"/>
      <c r="R249" s="722"/>
      <c r="S249" s="723"/>
      <c r="T249" s="73"/>
      <c r="U249" s="724"/>
      <c r="V249" s="26"/>
      <c r="W249" s="26"/>
      <c r="X249" s="440"/>
      <c r="Y249" s="26"/>
      <c r="Z249" s="26"/>
      <c r="AA249" s="26"/>
      <c r="AB249" s="26"/>
      <c r="AC249" s="26"/>
      <c r="AD249" s="26"/>
      <c r="AE249" s="26"/>
      <c r="AF249" s="26"/>
      <c r="AG249" s="26"/>
      <c r="AH249" s="26"/>
      <c r="AI249" s="26"/>
      <c r="AJ249" s="26"/>
      <c r="AK249" s="26"/>
      <c r="AL249" s="26"/>
      <c r="AM249" s="26"/>
      <c r="AN249" s="26"/>
      <c r="AO249" s="26"/>
    </row>
    <row r="250" spans="1:41" ht="15.75" customHeight="1">
      <c r="A250" s="700"/>
      <c r="B250" s="197"/>
      <c r="C250" s="197"/>
      <c r="D250" s="50" t="s">
        <v>741</v>
      </c>
      <c r="E250" s="44">
        <v>3.4</v>
      </c>
      <c r="F250" s="37">
        <v>0.3</v>
      </c>
      <c r="G250" s="43">
        <v>2</v>
      </c>
      <c r="H250" s="46">
        <f t="shared" si="1"/>
        <v>2.04</v>
      </c>
      <c r="I250" s="175"/>
      <c r="J250" s="668"/>
      <c r="K250" s="175"/>
      <c r="L250" s="175"/>
      <c r="M250" s="175"/>
      <c r="N250" s="175"/>
      <c r="O250" s="175"/>
      <c r="P250" s="175"/>
      <c r="Q250" s="175"/>
      <c r="R250" s="722"/>
      <c r="S250" s="723"/>
      <c r="T250" s="73"/>
      <c r="U250" s="724"/>
      <c r="V250" s="26"/>
      <c r="W250" s="26"/>
      <c r="X250" s="440"/>
      <c r="Y250" s="26"/>
      <c r="Z250" s="26"/>
      <c r="AA250" s="26"/>
      <c r="AB250" s="26"/>
      <c r="AC250" s="26"/>
      <c r="AD250" s="26"/>
      <c r="AE250" s="26"/>
      <c r="AF250" s="26"/>
      <c r="AG250" s="26"/>
      <c r="AH250" s="26"/>
      <c r="AI250" s="26"/>
      <c r="AJ250" s="26"/>
      <c r="AK250" s="26"/>
      <c r="AL250" s="26"/>
      <c r="AM250" s="26"/>
      <c r="AN250" s="26"/>
      <c r="AO250" s="26"/>
    </row>
    <row r="251" spans="1:41" ht="15.75" customHeight="1">
      <c r="A251" s="700"/>
      <c r="B251" s="197"/>
      <c r="C251" s="197"/>
      <c r="D251" s="50" t="s">
        <v>742</v>
      </c>
      <c r="E251" s="44">
        <v>3.4</v>
      </c>
      <c r="F251" s="37">
        <v>0.3</v>
      </c>
      <c r="G251" s="43">
        <v>2</v>
      </c>
      <c r="H251" s="46">
        <f t="shared" si="1"/>
        <v>2.04</v>
      </c>
      <c r="I251" s="175"/>
      <c r="J251" s="668"/>
      <c r="K251" s="175"/>
      <c r="L251" s="175"/>
      <c r="M251" s="175"/>
      <c r="N251" s="175"/>
      <c r="O251" s="175"/>
      <c r="P251" s="175"/>
      <c r="Q251" s="175"/>
      <c r="R251" s="722"/>
      <c r="S251" s="723"/>
      <c r="T251" s="73"/>
      <c r="U251" s="724"/>
      <c r="V251" s="26"/>
      <c r="W251" s="26"/>
      <c r="X251" s="440"/>
      <c r="Y251" s="26"/>
      <c r="Z251" s="26"/>
      <c r="AA251" s="26"/>
      <c r="AB251" s="26"/>
      <c r="AC251" s="26"/>
      <c r="AD251" s="26"/>
      <c r="AE251" s="26"/>
      <c r="AF251" s="26"/>
      <c r="AG251" s="26"/>
      <c r="AH251" s="26"/>
      <c r="AI251" s="26"/>
      <c r="AJ251" s="26"/>
      <c r="AK251" s="26"/>
      <c r="AL251" s="26"/>
      <c r="AM251" s="26"/>
      <c r="AN251" s="26"/>
      <c r="AO251" s="26"/>
    </row>
    <row r="252" spans="1:41" ht="15.75" customHeight="1">
      <c r="A252" s="700"/>
      <c r="B252" s="197"/>
      <c r="C252" s="197"/>
      <c r="D252" s="50" t="s">
        <v>743</v>
      </c>
      <c r="E252" s="44">
        <v>3.4</v>
      </c>
      <c r="F252" s="37">
        <v>0.3</v>
      </c>
      <c r="G252" s="43">
        <v>2</v>
      </c>
      <c r="H252" s="46">
        <f t="shared" si="1"/>
        <v>2.04</v>
      </c>
      <c r="I252" s="175"/>
      <c r="J252" s="668"/>
      <c r="K252" s="175"/>
      <c r="L252" s="175"/>
      <c r="M252" s="175"/>
      <c r="N252" s="175"/>
      <c r="O252" s="175"/>
      <c r="P252" s="175"/>
      <c r="Q252" s="175"/>
      <c r="R252" s="722"/>
      <c r="S252" s="723"/>
      <c r="T252" s="73"/>
      <c r="U252" s="724"/>
      <c r="V252" s="26"/>
      <c r="W252" s="26"/>
      <c r="X252" s="440"/>
      <c r="Y252" s="26"/>
      <c r="Z252" s="26"/>
      <c r="AA252" s="26"/>
      <c r="AB252" s="26"/>
      <c r="AC252" s="26"/>
      <c r="AD252" s="26"/>
      <c r="AE252" s="26"/>
      <c r="AF252" s="26"/>
      <c r="AG252" s="26"/>
      <c r="AH252" s="26"/>
      <c r="AI252" s="26"/>
      <c r="AJ252" s="26"/>
      <c r="AK252" s="26"/>
      <c r="AL252" s="26"/>
      <c r="AM252" s="26"/>
      <c r="AN252" s="26"/>
      <c r="AO252" s="26"/>
    </row>
    <row r="253" spans="1:41" ht="15.75" customHeight="1">
      <c r="A253" s="700"/>
      <c r="B253" s="197"/>
      <c r="C253" s="197"/>
      <c r="D253" s="736"/>
      <c r="E253" s="649"/>
      <c r="F253" s="175"/>
      <c r="G253" s="52" t="s">
        <v>661</v>
      </c>
      <c r="H253" s="46">
        <f>SUM(H182:H252)</f>
        <v>110.68199999999996</v>
      </c>
      <c r="I253" s="175"/>
      <c r="J253" s="668"/>
      <c r="K253" s="175"/>
      <c r="L253" s="175"/>
      <c r="M253" s="175"/>
      <c r="N253" s="175"/>
      <c r="O253" s="175"/>
      <c r="P253" s="175"/>
      <c r="Q253" s="175"/>
      <c r="R253" s="722"/>
      <c r="S253" s="723"/>
      <c r="T253" s="73"/>
      <c r="U253" s="724"/>
      <c r="V253" s="26"/>
      <c r="W253" s="26"/>
      <c r="X253" s="440"/>
      <c r="Y253" s="26"/>
      <c r="Z253" s="26"/>
      <c r="AA253" s="26"/>
      <c r="AB253" s="26"/>
      <c r="AC253" s="26"/>
      <c r="AD253" s="26"/>
      <c r="AE253" s="26"/>
      <c r="AF253" s="26"/>
      <c r="AG253" s="26"/>
      <c r="AH253" s="26"/>
      <c r="AI253" s="26"/>
      <c r="AJ253" s="26"/>
      <c r="AK253" s="26"/>
      <c r="AL253" s="26"/>
      <c r="AM253" s="26"/>
      <c r="AN253" s="26"/>
      <c r="AO253" s="26"/>
    </row>
    <row r="254" spans="1:41" ht="15.75" customHeight="1">
      <c r="A254" s="700"/>
      <c r="B254" s="197"/>
      <c r="C254" s="197"/>
      <c r="D254" s="736"/>
      <c r="E254" s="649"/>
      <c r="F254" s="175"/>
      <c r="G254" s="175"/>
      <c r="H254" s="737"/>
      <c r="I254" s="175"/>
      <c r="J254" s="668"/>
      <c r="K254" s="175"/>
      <c r="L254" s="175"/>
      <c r="M254" s="175"/>
      <c r="N254" s="175"/>
      <c r="O254" s="175"/>
      <c r="P254" s="175"/>
      <c r="Q254" s="175"/>
      <c r="R254" s="722"/>
      <c r="S254" s="723"/>
      <c r="T254" s="73"/>
      <c r="U254" s="724"/>
      <c r="V254" s="26"/>
      <c r="W254" s="26"/>
      <c r="X254" s="440"/>
      <c r="Y254" s="26"/>
      <c r="Z254" s="26"/>
      <c r="AA254" s="26"/>
      <c r="AB254" s="26"/>
      <c r="AC254" s="26"/>
      <c r="AD254" s="26"/>
      <c r="AE254" s="26"/>
      <c r="AF254" s="26"/>
      <c r="AG254" s="26"/>
      <c r="AH254" s="26"/>
      <c r="AI254" s="26"/>
      <c r="AJ254" s="26"/>
      <c r="AK254" s="26"/>
      <c r="AL254" s="26"/>
      <c r="AM254" s="26"/>
      <c r="AN254" s="26"/>
      <c r="AO254" s="26"/>
    </row>
    <row r="255" spans="1:41" ht="15.75" customHeight="1">
      <c r="A255" s="700"/>
      <c r="B255" s="197"/>
      <c r="C255" s="197"/>
      <c r="D255" s="198"/>
      <c r="E255" s="199"/>
      <c r="F255" s="175"/>
      <c r="G255" s="175"/>
      <c r="H255" s="175"/>
      <c r="I255" s="175"/>
      <c r="J255" s="175"/>
      <c r="K255" s="175"/>
      <c r="L255" s="175"/>
      <c r="M255" s="175"/>
      <c r="N255" s="175"/>
      <c r="O255" s="175"/>
      <c r="P255" s="175"/>
      <c r="Q255" s="175"/>
      <c r="R255" s="722"/>
      <c r="S255" s="723"/>
      <c r="T255" s="73"/>
      <c r="U255" s="724"/>
      <c r="V255" s="26"/>
      <c r="W255" s="26"/>
      <c r="X255" s="440"/>
      <c r="Y255" s="26"/>
      <c r="Z255" s="26"/>
      <c r="AA255" s="26"/>
      <c r="AB255" s="26"/>
      <c r="AC255" s="26"/>
      <c r="AD255" s="26"/>
      <c r="AE255" s="26"/>
      <c r="AF255" s="26"/>
      <c r="AG255" s="26"/>
      <c r="AH255" s="26"/>
      <c r="AI255" s="26"/>
      <c r="AJ255" s="26"/>
      <c r="AK255" s="26"/>
      <c r="AL255" s="26"/>
      <c r="AM255" s="26"/>
      <c r="AN255" s="26"/>
      <c r="AO255" s="26"/>
    </row>
    <row r="256" spans="1:41" ht="15.75" customHeight="1">
      <c r="A256" s="700"/>
      <c r="B256" s="197"/>
      <c r="C256" s="197"/>
      <c r="D256" s="470"/>
      <c r="E256" s="43" t="s">
        <v>667</v>
      </c>
      <c r="F256" s="43" t="s">
        <v>668</v>
      </c>
      <c r="G256" s="43" t="s">
        <v>669</v>
      </c>
      <c r="H256" s="55" t="s">
        <v>753</v>
      </c>
      <c r="I256" s="43" t="s">
        <v>670</v>
      </c>
      <c r="J256" s="43" t="s">
        <v>98</v>
      </c>
      <c r="K256" s="175"/>
      <c r="L256" s="175"/>
      <c r="M256" s="175"/>
      <c r="N256" s="175"/>
      <c r="O256" s="175"/>
      <c r="P256" s="175"/>
      <c r="Q256" s="175"/>
      <c r="R256" s="722"/>
      <c r="S256" s="723"/>
      <c r="T256" s="73"/>
      <c r="U256" s="724"/>
      <c r="V256" s="26"/>
      <c r="W256" s="26"/>
      <c r="X256" s="440"/>
      <c r="Y256" s="26"/>
      <c r="Z256" s="26"/>
      <c r="AA256" s="26"/>
      <c r="AB256" s="26"/>
      <c r="AC256" s="26"/>
      <c r="AD256" s="26"/>
      <c r="AE256" s="26"/>
      <c r="AF256" s="26"/>
      <c r="AG256" s="26"/>
      <c r="AH256" s="26"/>
      <c r="AI256" s="26"/>
      <c r="AJ256" s="26"/>
      <c r="AK256" s="26"/>
      <c r="AL256" s="26"/>
      <c r="AM256" s="26"/>
      <c r="AN256" s="26"/>
      <c r="AO256" s="26"/>
    </row>
    <row r="257" spans="1:41" ht="15.75" customHeight="1">
      <c r="A257" s="700"/>
      <c r="B257" s="197"/>
      <c r="C257" s="197"/>
      <c r="D257" s="470" t="s">
        <v>754</v>
      </c>
      <c r="E257" s="44">
        <v>0.9</v>
      </c>
      <c r="F257" s="43">
        <v>0.9</v>
      </c>
      <c r="G257" s="43">
        <v>0.6</v>
      </c>
      <c r="H257" s="55">
        <v>2</v>
      </c>
      <c r="I257" s="43">
        <f>H71</f>
        <v>40</v>
      </c>
      <c r="J257" s="44">
        <f>SUM(E257:F257)*G257*H257*I257</f>
        <v>86.4</v>
      </c>
      <c r="K257" s="175"/>
      <c r="L257" s="175"/>
      <c r="M257" s="175"/>
      <c r="N257" s="175"/>
      <c r="O257" s="175"/>
      <c r="P257" s="175"/>
      <c r="Q257" s="175"/>
      <c r="R257" s="722"/>
      <c r="S257" s="723"/>
      <c r="T257" s="73"/>
      <c r="U257" s="724"/>
      <c r="V257" s="26"/>
      <c r="W257" s="26"/>
      <c r="X257" s="440"/>
      <c r="Y257" s="26"/>
      <c r="Z257" s="26"/>
      <c r="AA257" s="26"/>
      <c r="AB257" s="26"/>
      <c r="AC257" s="26"/>
      <c r="AD257" s="26"/>
      <c r="AE257" s="26"/>
      <c r="AF257" s="26"/>
      <c r="AG257" s="26"/>
      <c r="AH257" s="26"/>
      <c r="AI257" s="26"/>
      <c r="AJ257" s="26"/>
      <c r="AK257" s="26"/>
      <c r="AL257" s="26"/>
      <c r="AM257" s="26"/>
      <c r="AN257" s="26"/>
      <c r="AO257" s="26"/>
    </row>
    <row r="258" spans="1:41" ht="15.75" customHeight="1">
      <c r="A258" s="700"/>
      <c r="B258" s="197"/>
      <c r="C258" s="197"/>
      <c r="D258" s="45"/>
      <c r="E258" s="44"/>
      <c r="F258" s="37"/>
      <c r="G258" s="37"/>
      <c r="H258" s="55"/>
      <c r="I258" s="37" t="s">
        <v>661</v>
      </c>
      <c r="J258" s="46">
        <f>SUM(J257)</f>
        <v>86.4</v>
      </c>
      <c r="K258" s="175"/>
      <c r="L258" s="175"/>
      <c r="M258" s="175"/>
      <c r="N258" s="175"/>
      <c r="O258" s="175"/>
      <c r="P258" s="175"/>
      <c r="Q258" s="175"/>
      <c r="R258" s="722"/>
      <c r="S258" s="723"/>
      <c r="T258" s="73"/>
      <c r="U258" s="724"/>
      <c r="V258" s="26"/>
      <c r="W258" s="26"/>
      <c r="X258" s="440"/>
      <c r="Y258" s="26"/>
      <c r="Z258" s="26"/>
      <c r="AA258" s="26"/>
      <c r="AB258" s="26"/>
      <c r="AC258" s="26"/>
      <c r="AD258" s="26"/>
      <c r="AE258" s="26"/>
      <c r="AF258" s="26"/>
      <c r="AG258" s="26"/>
      <c r="AH258" s="26"/>
      <c r="AI258" s="26"/>
      <c r="AJ258" s="26"/>
      <c r="AK258" s="26"/>
      <c r="AL258" s="26"/>
      <c r="AM258" s="26"/>
      <c r="AN258" s="26"/>
      <c r="AO258" s="26"/>
    </row>
    <row r="259" spans="1:41" ht="15.75" customHeight="1">
      <c r="A259" s="700"/>
      <c r="B259" s="197"/>
      <c r="C259" s="197"/>
      <c r="D259" s="198"/>
      <c r="E259" s="199"/>
      <c r="F259" s="175"/>
      <c r="G259" s="175"/>
      <c r="H259" s="175"/>
      <c r="I259" s="175"/>
      <c r="J259" s="175"/>
      <c r="K259" s="175"/>
      <c r="L259" s="175"/>
      <c r="M259" s="175"/>
      <c r="N259" s="175"/>
      <c r="O259" s="175"/>
      <c r="P259" s="175"/>
      <c r="Q259" s="175"/>
      <c r="R259" s="722"/>
      <c r="S259" s="723"/>
      <c r="T259" s="73"/>
      <c r="U259" s="724"/>
      <c r="V259" s="26"/>
      <c r="W259" s="26"/>
      <c r="X259" s="440"/>
      <c r="Y259" s="26"/>
      <c r="Z259" s="26"/>
      <c r="AA259" s="26"/>
      <c r="AB259" s="26"/>
      <c r="AC259" s="26"/>
      <c r="AD259" s="26"/>
      <c r="AE259" s="26"/>
      <c r="AF259" s="26"/>
      <c r="AG259" s="26"/>
      <c r="AH259" s="26"/>
      <c r="AI259" s="26"/>
      <c r="AJ259" s="26"/>
      <c r="AK259" s="26"/>
      <c r="AL259" s="26"/>
      <c r="AM259" s="26"/>
      <c r="AN259" s="26"/>
      <c r="AO259" s="26"/>
    </row>
    <row r="260" spans="1:41" ht="15.75" customHeight="1">
      <c r="A260" s="700"/>
      <c r="B260" s="197"/>
      <c r="C260" s="197"/>
      <c r="D260" s="198"/>
      <c r="E260" s="199"/>
      <c r="F260" s="175"/>
      <c r="G260" s="175"/>
      <c r="H260" s="175"/>
      <c r="I260" s="175"/>
      <c r="J260" s="175"/>
      <c r="K260" s="175"/>
      <c r="L260" s="175"/>
      <c r="M260" s="175"/>
      <c r="N260" s="175"/>
      <c r="O260" s="175"/>
      <c r="P260" s="175"/>
      <c r="Q260" s="175"/>
      <c r="R260" s="722"/>
      <c r="S260" s="723"/>
      <c r="T260" s="73"/>
      <c r="U260" s="724"/>
      <c r="V260" s="26"/>
      <c r="W260" s="26"/>
      <c r="X260" s="440"/>
      <c r="Y260" s="26"/>
      <c r="Z260" s="26"/>
      <c r="AA260" s="26"/>
      <c r="AB260" s="26"/>
      <c r="AC260" s="26"/>
      <c r="AD260" s="26"/>
      <c r="AE260" s="26"/>
      <c r="AF260" s="26"/>
      <c r="AG260" s="26"/>
      <c r="AH260" s="26"/>
      <c r="AI260" s="26"/>
      <c r="AJ260" s="26"/>
      <c r="AK260" s="26"/>
      <c r="AL260" s="26"/>
      <c r="AM260" s="26"/>
      <c r="AN260" s="26"/>
      <c r="AO260" s="26"/>
    </row>
    <row r="261" spans="1:41" ht="15.75" customHeight="1">
      <c r="A261" s="700"/>
      <c r="B261" s="197"/>
      <c r="C261" s="197"/>
      <c r="D261" s="38" t="s">
        <v>755</v>
      </c>
      <c r="E261" s="54">
        <f>SUM(H253,J258)</f>
        <v>197.08199999999997</v>
      </c>
      <c r="F261" s="175"/>
      <c r="G261" s="175"/>
      <c r="H261" s="175"/>
      <c r="I261" s="175"/>
      <c r="J261" s="175"/>
      <c r="K261" s="175"/>
      <c r="L261" s="175"/>
      <c r="M261" s="175"/>
      <c r="N261" s="175"/>
      <c r="O261" s="175"/>
      <c r="P261" s="175"/>
      <c r="Q261" s="175"/>
      <c r="R261" s="722"/>
      <c r="S261" s="723"/>
      <c r="T261" s="73"/>
      <c r="U261" s="724"/>
      <c r="V261" s="26"/>
      <c r="W261" s="26"/>
      <c r="X261" s="440"/>
      <c r="Y261" s="26"/>
      <c r="Z261" s="26"/>
      <c r="AA261" s="26"/>
      <c r="AB261" s="26"/>
      <c r="AC261" s="26"/>
      <c r="AD261" s="26"/>
      <c r="AE261" s="26"/>
      <c r="AF261" s="26"/>
      <c r="AG261" s="26"/>
      <c r="AH261" s="26"/>
      <c r="AI261" s="26"/>
      <c r="AJ261" s="26"/>
      <c r="AK261" s="26"/>
      <c r="AL261" s="26"/>
      <c r="AM261" s="26"/>
      <c r="AN261" s="26"/>
      <c r="AO261" s="26"/>
    </row>
    <row r="262" spans="1:41" ht="15.75" customHeight="1">
      <c r="A262" s="700"/>
      <c r="B262" s="197"/>
      <c r="C262" s="197"/>
      <c r="D262" s="198"/>
      <c r="E262" s="199"/>
      <c r="F262" s="175"/>
      <c r="G262" s="175"/>
      <c r="H262" s="175"/>
      <c r="I262" s="175"/>
      <c r="J262" s="175"/>
      <c r="K262" s="175"/>
      <c r="L262" s="175"/>
      <c r="M262" s="175"/>
      <c r="N262" s="175"/>
      <c r="O262" s="175"/>
      <c r="P262" s="175"/>
      <c r="Q262" s="175"/>
      <c r="R262" s="722"/>
      <c r="S262" s="723"/>
      <c r="T262" s="73"/>
      <c r="U262" s="724"/>
      <c r="V262" s="26"/>
      <c r="W262" s="26"/>
      <c r="X262" s="440"/>
      <c r="Y262" s="26"/>
      <c r="Z262" s="26"/>
      <c r="AA262" s="26"/>
      <c r="AB262" s="26"/>
      <c r="AC262" s="26"/>
      <c r="AD262" s="26"/>
      <c r="AE262" s="26"/>
      <c r="AF262" s="26"/>
      <c r="AG262" s="26"/>
      <c r="AH262" s="26"/>
      <c r="AI262" s="26"/>
      <c r="AJ262" s="26"/>
      <c r="AK262" s="26"/>
      <c r="AL262" s="26"/>
      <c r="AM262" s="26"/>
      <c r="AN262" s="26"/>
      <c r="AO262" s="26"/>
    </row>
    <row r="263" spans="1:41" ht="15.75" customHeight="1">
      <c r="A263" s="700"/>
      <c r="B263" s="197"/>
      <c r="C263" s="197"/>
      <c r="D263" s="198"/>
      <c r="E263" s="199"/>
      <c r="F263" s="175"/>
      <c r="G263" s="175"/>
      <c r="H263" s="175"/>
      <c r="I263" s="175"/>
      <c r="J263" s="175"/>
      <c r="K263" s="175"/>
      <c r="L263" s="175"/>
      <c r="M263" s="175"/>
      <c r="N263" s="175"/>
      <c r="O263" s="175"/>
      <c r="P263" s="175"/>
      <c r="Q263" s="175"/>
      <c r="R263" s="722"/>
      <c r="S263" s="723"/>
      <c r="T263" s="73"/>
      <c r="U263" s="724"/>
      <c r="V263" s="26"/>
      <c r="W263" s="26"/>
      <c r="X263" s="440"/>
      <c r="Y263" s="26"/>
      <c r="Z263" s="26"/>
      <c r="AA263" s="26"/>
      <c r="AB263" s="26"/>
      <c r="AC263" s="26"/>
      <c r="AD263" s="26"/>
      <c r="AE263" s="26"/>
      <c r="AF263" s="26"/>
      <c r="AG263" s="26"/>
      <c r="AH263" s="26"/>
      <c r="AI263" s="26"/>
      <c r="AJ263" s="26"/>
      <c r="AK263" s="26"/>
      <c r="AL263" s="26"/>
      <c r="AM263" s="26"/>
      <c r="AN263" s="26"/>
      <c r="AO263" s="26"/>
    </row>
    <row r="264" spans="1:41" ht="15.75" customHeight="1">
      <c r="A264" s="700"/>
      <c r="B264" s="197"/>
      <c r="C264" s="197"/>
      <c r="D264" s="198"/>
      <c r="E264" s="199"/>
      <c r="F264" s="175"/>
      <c r="G264" s="175"/>
      <c r="H264" s="175"/>
      <c r="I264" s="175"/>
      <c r="J264" s="175"/>
      <c r="K264" s="175"/>
      <c r="L264" s="175"/>
      <c r="M264" s="175"/>
      <c r="N264" s="175"/>
      <c r="O264" s="175"/>
      <c r="P264" s="175"/>
      <c r="Q264" s="175"/>
      <c r="R264" s="722"/>
      <c r="S264" s="723"/>
      <c r="T264" s="73"/>
      <c r="U264" s="724"/>
      <c r="V264" s="26"/>
      <c r="W264" s="26"/>
      <c r="X264" s="440"/>
      <c r="Y264" s="26"/>
      <c r="Z264" s="26"/>
      <c r="AA264" s="26"/>
      <c r="AB264" s="26"/>
      <c r="AC264" s="26"/>
      <c r="AD264" s="26"/>
      <c r="AE264" s="26"/>
      <c r="AF264" s="26"/>
      <c r="AG264" s="26"/>
      <c r="AH264" s="26"/>
      <c r="AI264" s="26"/>
      <c r="AJ264" s="26"/>
      <c r="AK264" s="26"/>
      <c r="AL264" s="26"/>
      <c r="AM264" s="26"/>
      <c r="AN264" s="26"/>
      <c r="AO264" s="26"/>
    </row>
    <row r="265" spans="1:41" ht="15.75" customHeight="1">
      <c r="A265" s="715" t="s">
        <v>99</v>
      </c>
      <c r="B265" s="37" t="s">
        <v>100</v>
      </c>
      <c r="C265" s="37" t="s">
        <v>17</v>
      </c>
      <c r="D265" s="38" t="s">
        <v>101</v>
      </c>
      <c r="E265" s="739"/>
      <c r="F265" s="731"/>
      <c r="G265" s="731"/>
      <c r="H265" s="731"/>
      <c r="I265" s="731"/>
      <c r="J265" s="731"/>
      <c r="K265" s="731"/>
      <c r="L265" s="731"/>
      <c r="M265" s="731"/>
      <c r="N265" s="731"/>
      <c r="O265" s="731"/>
      <c r="P265" s="731"/>
      <c r="Q265" s="731"/>
      <c r="R265" s="664" t="s">
        <v>661</v>
      </c>
      <c r="S265" s="665">
        <f>E271</f>
        <v>7117.8447999999989</v>
      </c>
      <c r="T265" s="49" t="s">
        <v>756</v>
      </c>
      <c r="U265" s="717">
        <f>S265</f>
        <v>7117.8447999999989</v>
      </c>
      <c r="V265" s="26"/>
      <c r="W265" s="26"/>
      <c r="X265" s="440"/>
      <c r="Y265" s="26"/>
      <c r="Z265" s="26"/>
      <c r="AA265" s="26"/>
      <c r="AB265" s="26"/>
      <c r="AC265" s="26"/>
      <c r="AD265" s="26"/>
      <c r="AE265" s="26"/>
      <c r="AF265" s="26"/>
      <c r="AG265" s="26"/>
      <c r="AH265" s="26"/>
      <c r="AI265" s="26"/>
      <c r="AJ265" s="26"/>
      <c r="AK265" s="26"/>
      <c r="AL265" s="26"/>
      <c r="AM265" s="26"/>
      <c r="AN265" s="26"/>
      <c r="AO265" s="26"/>
    </row>
    <row r="266" spans="1:41" ht="15.75" customHeight="1">
      <c r="A266" s="700"/>
      <c r="B266" s="197"/>
      <c r="C266" s="197"/>
      <c r="D266" s="198"/>
      <c r="E266" s="199"/>
      <c r="F266" s="175"/>
      <c r="G266" s="175"/>
      <c r="H266" s="175"/>
      <c r="I266" s="175"/>
      <c r="J266" s="175"/>
      <c r="K266" s="175"/>
      <c r="L266" s="175"/>
      <c r="M266" s="175"/>
      <c r="N266" s="175"/>
      <c r="O266" s="175"/>
      <c r="P266" s="175"/>
      <c r="Q266" s="175"/>
      <c r="R266" s="722"/>
      <c r="S266" s="723"/>
      <c r="T266" s="73"/>
      <c r="U266" s="724"/>
      <c r="V266" s="26"/>
      <c r="W266" s="26"/>
      <c r="X266" s="440"/>
      <c r="Y266" s="26"/>
      <c r="Z266" s="26"/>
      <c r="AA266" s="26"/>
      <c r="AB266" s="26"/>
      <c r="AC266" s="26"/>
      <c r="AD266" s="26"/>
      <c r="AE266" s="26"/>
      <c r="AF266" s="26"/>
      <c r="AG266" s="26"/>
      <c r="AH266" s="26"/>
      <c r="AI266" s="26"/>
      <c r="AJ266" s="26"/>
      <c r="AK266" s="26"/>
      <c r="AL266" s="26"/>
      <c r="AM266" s="26"/>
      <c r="AN266" s="26"/>
      <c r="AO266" s="26"/>
    </row>
    <row r="267" spans="1:41" ht="15.75" customHeight="1">
      <c r="A267" s="700"/>
      <c r="B267" s="197"/>
      <c r="C267" s="197"/>
      <c r="D267" s="198"/>
      <c r="E267" s="199"/>
      <c r="F267" s="175"/>
      <c r="G267" s="175"/>
      <c r="H267" s="175"/>
      <c r="I267" s="175"/>
      <c r="J267" s="175"/>
      <c r="K267" s="175"/>
      <c r="L267" s="175"/>
      <c r="M267" s="175"/>
      <c r="N267" s="175"/>
      <c r="O267" s="175"/>
      <c r="P267" s="175"/>
      <c r="Q267" s="175"/>
      <c r="R267" s="722"/>
      <c r="S267" s="723"/>
      <c r="T267" s="73"/>
      <c r="U267" s="724"/>
      <c r="V267" s="26"/>
      <c r="W267" s="26"/>
      <c r="X267" s="440"/>
      <c r="Y267" s="26"/>
      <c r="Z267" s="26"/>
      <c r="AA267" s="26"/>
      <c r="AB267" s="26"/>
      <c r="AC267" s="26"/>
      <c r="AD267" s="26"/>
      <c r="AE267" s="26"/>
      <c r="AF267" s="26"/>
      <c r="AG267" s="26"/>
      <c r="AH267" s="26"/>
      <c r="AI267" s="26"/>
      <c r="AJ267" s="26"/>
      <c r="AK267" s="26"/>
      <c r="AL267" s="26"/>
      <c r="AM267" s="26"/>
      <c r="AN267" s="26"/>
      <c r="AO267" s="26"/>
    </row>
    <row r="268" spans="1:41" ht="15.75" customHeight="1">
      <c r="A268" s="700"/>
      <c r="B268" s="197"/>
      <c r="C268" s="197"/>
      <c r="D268" s="38" t="s">
        <v>757</v>
      </c>
      <c r="E268" s="54" t="s">
        <v>758</v>
      </c>
      <c r="F268" s="37"/>
      <c r="G268" s="175"/>
      <c r="H268" s="175"/>
      <c r="I268" s="175"/>
      <c r="J268" s="175"/>
      <c r="K268" s="175"/>
      <c r="L268" s="175"/>
      <c r="M268" s="175"/>
      <c r="N268" s="175"/>
      <c r="O268" s="175"/>
      <c r="P268" s="175"/>
      <c r="Q268" s="175"/>
      <c r="R268" s="722"/>
      <c r="S268" s="723"/>
      <c r="T268" s="73"/>
      <c r="U268" s="724"/>
      <c r="V268" s="26"/>
      <c r="W268" s="26"/>
      <c r="X268" s="440"/>
      <c r="Y268" s="26"/>
      <c r="Z268" s="26"/>
      <c r="AA268" s="26"/>
      <c r="AB268" s="26"/>
      <c r="AC268" s="26"/>
      <c r="AD268" s="26"/>
      <c r="AE268" s="26"/>
      <c r="AF268" s="26"/>
      <c r="AG268" s="26"/>
      <c r="AH268" s="26"/>
      <c r="AI268" s="26"/>
      <c r="AJ268" s="26"/>
      <c r="AK268" s="26"/>
      <c r="AL268" s="26"/>
      <c r="AM268" s="26"/>
      <c r="AN268" s="26"/>
      <c r="AO268" s="26"/>
    </row>
    <row r="269" spans="1:41" ht="15.75" customHeight="1">
      <c r="A269" s="700"/>
      <c r="B269" s="197"/>
      <c r="C269" s="197"/>
      <c r="D269" s="38" t="s">
        <v>759</v>
      </c>
      <c r="E269" s="54">
        <f>SUM(E165,E166)</f>
        <v>52.644599999999997</v>
      </c>
      <c r="F269" s="37" t="s">
        <v>88</v>
      </c>
      <c r="G269" s="175"/>
      <c r="H269" s="175"/>
      <c r="I269" s="175"/>
      <c r="J269" s="175"/>
      <c r="K269" s="175"/>
      <c r="L269" s="175"/>
      <c r="M269" s="175"/>
      <c r="N269" s="175"/>
      <c r="O269" s="175"/>
      <c r="P269" s="175"/>
      <c r="Q269" s="175"/>
      <c r="R269" s="722"/>
      <c r="S269" s="723"/>
      <c r="T269" s="73"/>
      <c r="U269" s="724"/>
      <c r="V269" s="26"/>
      <c r="W269" s="26"/>
      <c r="X269" s="440"/>
      <c r="Y269" s="26"/>
      <c r="Z269" s="26"/>
      <c r="AA269" s="26"/>
      <c r="AB269" s="26"/>
      <c r="AC269" s="26"/>
      <c r="AD269" s="26"/>
      <c r="AE269" s="26"/>
      <c r="AF269" s="26"/>
      <c r="AG269" s="26"/>
      <c r="AH269" s="26"/>
      <c r="AI269" s="26"/>
      <c r="AJ269" s="26"/>
      <c r="AK269" s="26"/>
      <c r="AL269" s="26"/>
      <c r="AM269" s="26"/>
      <c r="AN269" s="26"/>
      <c r="AO269" s="26"/>
    </row>
    <row r="270" spans="1:41" ht="15.75" customHeight="1">
      <c r="A270" s="700"/>
      <c r="B270" s="197"/>
      <c r="C270" s="197"/>
      <c r="D270" s="38" t="s">
        <v>760</v>
      </c>
      <c r="E270" s="54">
        <f>E291</f>
        <v>28.24</v>
      </c>
      <c r="F270" s="37"/>
      <c r="G270" s="175"/>
      <c r="H270" s="175"/>
      <c r="I270" s="175"/>
      <c r="J270" s="175"/>
      <c r="K270" s="175"/>
      <c r="L270" s="175"/>
      <c r="M270" s="175"/>
      <c r="N270" s="175"/>
      <c r="O270" s="175"/>
      <c r="P270" s="175"/>
      <c r="Q270" s="175"/>
      <c r="R270" s="722"/>
      <c r="S270" s="723"/>
      <c r="T270" s="73"/>
      <c r="U270" s="724"/>
      <c r="V270" s="26"/>
      <c r="W270" s="26"/>
      <c r="X270" s="440"/>
      <c r="Y270" s="26"/>
      <c r="Z270" s="26"/>
      <c r="AA270" s="26"/>
      <c r="AB270" s="26"/>
      <c r="AC270" s="26"/>
      <c r="AD270" s="26"/>
      <c r="AE270" s="26"/>
      <c r="AF270" s="26"/>
      <c r="AG270" s="26"/>
      <c r="AH270" s="26"/>
      <c r="AI270" s="26"/>
      <c r="AJ270" s="26"/>
      <c r="AK270" s="26"/>
      <c r="AL270" s="26"/>
      <c r="AM270" s="26"/>
      <c r="AN270" s="26"/>
      <c r="AO270" s="26"/>
    </row>
    <row r="271" spans="1:41" ht="15.75" customHeight="1">
      <c r="A271" s="700"/>
      <c r="B271" s="197"/>
      <c r="C271" s="197"/>
      <c r="D271" s="38" t="s">
        <v>761</v>
      </c>
      <c r="E271" s="54">
        <f>88*(E269+E270)</f>
        <v>7117.8447999999989</v>
      </c>
      <c r="F271" s="37" t="s">
        <v>756</v>
      </c>
      <c r="G271" s="175"/>
      <c r="H271" s="175"/>
      <c r="I271" s="175"/>
      <c r="J271" s="175"/>
      <c r="K271" s="175"/>
      <c r="L271" s="175"/>
      <c r="M271" s="175"/>
      <c r="N271" s="175"/>
      <c r="O271" s="175"/>
      <c r="P271" s="175"/>
      <c r="Q271" s="175"/>
      <c r="R271" s="722"/>
      <c r="S271" s="723"/>
      <c r="T271" s="73"/>
      <c r="U271" s="724"/>
      <c r="V271" s="26"/>
      <c r="W271" s="26"/>
      <c r="X271" s="440"/>
      <c r="Y271" s="26"/>
      <c r="Z271" s="26"/>
      <c r="AA271" s="26"/>
      <c r="AB271" s="26"/>
      <c r="AC271" s="26"/>
      <c r="AD271" s="26"/>
      <c r="AE271" s="26"/>
      <c r="AF271" s="26"/>
      <c r="AG271" s="26"/>
      <c r="AH271" s="26"/>
      <c r="AI271" s="26"/>
      <c r="AJ271" s="26"/>
      <c r="AK271" s="26"/>
      <c r="AL271" s="26"/>
      <c r="AM271" s="26"/>
      <c r="AN271" s="26"/>
      <c r="AO271" s="26"/>
    </row>
    <row r="272" spans="1:41" ht="15.75" customHeight="1">
      <c r="A272" s="700"/>
      <c r="B272" s="197"/>
      <c r="C272" s="197"/>
      <c r="D272" s="198"/>
      <c r="E272" s="199"/>
      <c r="F272" s="175"/>
      <c r="G272" s="175"/>
      <c r="H272" s="175"/>
      <c r="I272" s="175"/>
      <c r="J272" s="175"/>
      <c r="K272" s="175"/>
      <c r="L272" s="175"/>
      <c r="M272" s="175"/>
      <c r="N272" s="175"/>
      <c r="O272" s="175"/>
      <c r="P272" s="175"/>
      <c r="Q272" s="175"/>
      <c r="R272" s="722"/>
      <c r="S272" s="723"/>
      <c r="T272" s="73"/>
      <c r="U272" s="724"/>
      <c r="V272" s="26"/>
      <c r="W272" s="26"/>
      <c r="X272" s="440"/>
      <c r="Y272" s="26"/>
      <c r="Z272" s="26"/>
      <c r="AA272" s="26"/>
      <c r="AB272" s="26"/>
      <c r="AC272" s="26"/>
      <c r="AD272" s="26"/>
      <c r="AE272" s="26"/>
      <c r="AF272" s="26"/>
      <c r="AG272" s="26"/>
      <c r="AH272" s="26"/>
      <c r="AI272" s="26"/>
      <c r="AJ272" s="26"/>
      <c r="AK272" s="26"/>
      <c r="AL272" s="26"/>
      <c r="AM272" s="26"/>
      <c r="AN272" s="26"/>
      <c r="AO272" s="26"/>
    </row>
    <row r="273" spans="1:41" ht="15.75" customHeight="1">
      <c r="A273" s="700"/>
      <c r="B273" s="197"/>
      <c r="C273" s="197"/>
      <c r="D273" s="198"/>
      <c r="E273" s="199"/>
      <c r="F273" s="175"/>
      <c r="G273" s="175"/>
      <c r="H273" s="175"/>
      <c r="I273" s="175"/>
      <c r="J273" s="175"/>
      <c r="K273" s="175"/>
      <c r="L273" s="175"/>
      <c r="M273" s="175"/>
      <c r="N273" s="175"/>
      <c r="O273" s="175"/>
      <c r="P273" s="175"/>
      <c r="Q273" s="175"/>
      <c r="R273" s="722"/>
      <c r="S273" s="723"/>
      <c r="T273" s="73"/>
      <c r="U273" s="724"/>
      <c r="V273" s="26"/>
      <c r="W273" s="26"/>
      <c r="X273" s="440"/>
      <c r="Y273" s="26"/>
      <c r="Z273" s="26"/>
      <c r="AA273" s="26"/>
      <c r="AB273" s="26"/>
      <c r="AC273" s="26"/>
      <c r="AD273" s="26"/>
      <c r="AE273" s="26"/>
      <c r="AF273" s="26"/>
      <c r="AG273" s="26"/>
      <c r="AH273" s="26"/>
      <c r="AI273" s="26"/>
      <c r="AJ273" s="26"/>
      <c r="AK273" s="26"/>
      <c r="AL273" s="26"/>
      <c r="AM273" s="26"/>
      <c r="AN273" s="26"/>
      <c r="AO273" s="26"/>
    </row>
    <row r="274" spans="1:41" ht="15.75" customHeight="1">
      <c r="A274" s="715" t="s">
        <v>103</v>
      </c>
      <c r="B274" s="37" t="s">
        <v>104</v>
      </c>
      <c r="C274" s="49" t="s">
        <v>17</v>
      </c>
      <c r="D274" s="38" t="s">
        <v>105</v>
      </c>
      <c r="E274" s="739"/>
      <c r="F274" s="731"/>
      <c r="G274" s="731"/>
      <c r="H274" s="731"/>
      <c r="I274" s="731"/>
      <c r="J274" s="731"/>
      <c r="K274" s="731"/>
      <c r="L274" s="731"/>
      <c r="M274" s="731"/>
      <c r="N274" s="731"/>
      <c r="O274" s="731"/>
      <c r="P274" s="731"/>
      <c r="Q274" s="731"/>
      <c r="R274" s="664" t="s">
        <v>661</v>
      </c>
      <c r="S274" s="665">
        <f>E279</f>
        <v>1779.4611999999997</v>
      </c>
      <c r="T274" s="49" t="s">
        <v>756</v>
      </c>
      <c r="U274" s="717">
        <f>S274</f>
        <v>1779.4611999999997</v>
      </c>
      <c r="V274" s="26"/>
      <c r="W274" s="26"/>
      <c r="X274" s="440"/>
      <c r="Y274" s="26"/>
      <c r="Z274" s="26"/>
      <c r="AA274" s="26"/>
      <c r="AB274" s="26"/>
      <c r="AC274" s="26"/>
      <c r="AD274" s="26"/>
      <c r="AE274" s="26"/>
      <c r="AF274" s="26"/>
      <c r="AG274" s="26"/>
      <c r="AH274" s="26"/>
      <c r="AI274" s="26"/>
      <c r="AJ274" s="26"/>
      <c r="AK274" s="26"/>
      <c r="AL274" s="26"/>
      <c r="AM274" s="26"/>
      <c r="AN274" s="26"/>
      <c r="AO274" s="26"/>
    </row>
    <row r="275" spans="1:41" ht="15.75" customHeight="1">
      <c r="A275" s="700"/>
      <c r="B275" s="197"/>
      <c r="C275" s="197"/>
      <c r="D275" s="198"/>
      <c r="E275" s="199"/>
      <c r="F275" s="175"/>
      <c r="G275" s="175"/>
      <c r="H275" s="175"/>
      <c r="I275" s="175"/>
      <c r="J275" s="175"/>
      <c r="K275" s="175"/>
      <c r="L275" s="175"/>
      <c r="M275" s="175"/>
      <c r="N275" s="175"/>
      <c r="O275" s="175"/>
      <c r="P275" s="175"/>
      <c r="Q275" s="175"/>
      <c r="R275" s="722"/>
      <c r="S275" s="723"/>
      <c r="T275" s="73"/>
      <c r="U275" s="724"/>
      <c r="V275" s="26"/>
      <c r="W275" s="26"/>
      <c r="X275" s="440"/>
      <c r="Y275" s="26"/>
      <c r="Z275" s="26"/>
      <c r="AA275" s="26"/>
      <c r="AB275" s="26"/>
      <c r="AC275" s="26"/>
      <c r="AD275" s="26"/>
      <c r="AE275" s="26"/>
      <c r="AF275" s="26"/>
      <c r="AG275" s="26"/>
      <c r="AH275" s="26"/>
      <c r="AI275" s="26"/>
      <c r="AJ275" s="26"/>
      <c r="AK275" s="26"/>
      <c r="AL275" s="26"/>
      <c r="AM275" s="26"/>
      <c r="AN275" s="26"/>
      <c r="AO275" s="26"/>
    </row>
    <row r="276" spans="1:41" ht="15.75" customHeight="1">
      <c r="A276" s="700"/>
      <c r="B276" s="197"/>
      <c r="C276" s="197"/>
      <c r="D276" s="38" t="s">
        <v>757</v>
      </c>
      <c r="E276" s="54" t="s">
        <v>762</v>
      </c>
      <c r="F276" s="37"/>
      <c r="G276" s="175"/>
      <c r="H276" s="175"/>
      <c r="I276" s="175"/>
      <c r="J276" s="175"/>
      <c r="K276" s="175"/>
      <c r="L276" s="175"/>
      <c r="M276" s="175"/>
      <c r="N276" s="175"/>
      <c r="O276" s="175"/>
      <c r="P276" s="175"/>
      <c r="Q276" s="175"/>
      <c r="R276" s="722"/>
      <c r="S276" s="723"/>
      <c r="T276" s="73"/>
      <c r="U276" s="724"/>
      <c r="V276" s="26"/>
      <c r="W276" s="26"/>
      <c r="X276" s="440"/>
      <c r="Y276" s="26"/>
      <c r="Z276" s="26"/>
      <c r="AA276" s="26"/>
      <c r="AB276" s="26"/>
      <c r="AC276" s="26"/>
      <c r="AD276" s="26"/>
      <c r="AE276" s="26"/>
      <c r="AF276" s="26"/>
      <c r="AG276" s="26"/>
      <c r="AH276" s="26"/>
      <c r="AI276" s="26"/>
      <c r="AJ276" s="26"/>
      <c r="AK276" s="26"/>
      <c r="AL276" s="26"/>
      <c r="AM276" s="26"/>
      <c r="AN276" s="26"/>
      <c r="AO276" s="26"/>
    </row>
    <row r="277" spans="1:41" ht="15.75" customHeight="1">
      <c r="A277" s="700"/>
      <c r="B277" s="197"/>
      <c r="C277" s="197"/>
      <c r="D277" s="38" t="s">
        <v>759</v>
      </c>
      <c r="E277" s="54">
        <f>SUM(E165,E166)</f>
        <v>52.644599999999997</v>
      </c>
      <c r="F277" s="37" t="s">
        <v>88</v>
      </c>
      <c r="G277" s="175"/>
      <c r="H277" s="175"/>
      <c r="I277" s="175"/>
      <c r="J277" s="175"/>
      <c r="K277" s="175"/>
      <c r="L277" s="175"/>
      <c r="M277" s="175"/>
      <c r="N277" s="175"/>
      <c r="O277" s="175"/>
      <c r="P277" s="175"/>
      <c r="Q277" s="175"/>
      <c r="R277" s="722"/>
      <c r="S277" s="723"/>
      <c r="T277" s="73"/>
      <c r="U277" s="724"/>
      <c r="V277" s="26"/>
      <c r="W277" s="26"/>
      <c r="X277" s="440"/>
      <c r="Y277" s="26"/>
      <c r="Z277" s="26"/>
      <c r="AA277" s="26"/>
      <c r="AB277" s="26"/>
      <c r="AC277" s="26"/>
      <c r="AD277" s="26"/>
      <c r="AE277" s="26"/>
      <c r="AF277" s="26"/>
      <c r="AG277" s="26"/>
      <c r="AH277" s="26"/>
      <c r="AI277" s="26"/>
      <c r="AJ277" s="26"/>
      <c r="AK277" s="26"/>
      <c r="AL277" s="26"/>
      <c r="AM277" s="26"/>
      <c r="AN277" s="26"/>
      <c r="AO277" s="26"/>
    </row>
    <row r="278" spans="1:41" ht="15.75" customHeight="1">
      <c r="A278" s="700"/>
      <c r="B278" s="197"/>
      <c r="C278" s="197"/>
      <c r="D278" s="38" t="s">
        <v>760</v>
      </c>
      <c r="E278" s="54">
        <f>E291</f>
        <v>28.24</v>
      </c>
      <c r="F278" s="37"/>
      <c r="G278" s="175"/>
      <c r="H278" s="175"/>
      <c r="I278" s="175"/>
      <c r="J278" s="175"/>
      <c r="K278" s="175"/>
      <c r="L278" s="175"/>
      <c r="M278" s="175"/>
      <c r="N278" s="175"/>
      <c r="O278" s="175"/>
      <c r="P278" s="175"/>
      <c r="Q278" s="175"/>
      <c r="R278" s="722"/>
      <c r="S278" s="723"/>
      <c r="T278" s="73"/>
      <c r="U278" s="724"/>
      <c r="V278" s="26"/>
      <c r="W278" s="26"/>
      <c r="X278" s="440"/>
      <c r="Y278" s="26"/>
      <c r="Z278" s="26"/>
      <c r="AA278" s="26"/>
      <c r="AB278" s="26"/>
      <c r="AC278" s="26"/>
      <c r="AD278" s="26"/>
      <c r="AE278" s="26"/>
      <c r="AF278" s="26"/>
      <c r="AG278" s="26"/>
      <c r="AH278" s="26"/>
      <c r="AI278" s="26"/>
      <c r="AJ278" s="26"/>
      <c r="AK278" s="26"/>
      <c r="AL278" s="26"/>
      <c r="AM278" s="26"/>
      <c r="AN278" s="26"/>
      <c r="AO278" s="26"/>
    </row>
    <row r="279" spans="1:41" ht="15.75" customHeight="1">
      <c r="A279" s="700"/>
      <c r="B279" s="197"/>
      <c r="C279" s="197"/>
      <c r="D279" s="38" t="s">
        <v>761</v>
      </c>
      <c r="E279" s="54">
        <f>22*(E277+E278)</f>
        <v>1779.4611999999997</v>
      </c>
      <c r="F279" s="37" t="s">
        <v>756</v>
      </c>
      <c r="G279" s="175"/>
      <c r="H279" s="175"/>
      <c r="I279" s="175"/>
      <c r="J279" s="175"/>
      <c r="K279" s="175"/>
      <c r="L279" s="175"/>
      <c r="M279" s="175"/>
      <c r="N279" s="175"/>
      <c r="O279" s="175"/>
      <c r="P279" s="175"/>
      <c r="Q279" s="175"/>
      <c r="R279" s="722"/>
      <c r="S279" s="723"/>
      <c r="T279" s="73"/>
      <c r="U279" s="724"/>
      <c r="V279" s="56"/>
      <c r="W279" s="26"/>
      <c r="X279" s="440"/>
      <c r="Y279" s="26"/>
      <c r="Z279" s="26"/>
      <c r="AA279" s="26"/>
      <c r="AB279" s="26"/>
      <c r="AC279" s="26"/>
      <c r="AD279" s="26"/>
      <c r="AE279" s="26"/>
      <c r="AF279" s="26"/>
      <c r="AG279" s="26"/>
      <c r="AH279" s="26"/>
      <c r="AI279" s="26"/>
      <c r="AJ279" s="26"/>
      <c r="AK279" s="26"/>
      <c r="AL279" s="26"/>
      <c r="AM279" s="26"/>
      <c r="AN279" s="26"/>
      <c r="AO279" s="26"/>
    </row>
    <row r="280" spans="1:41" ht="15.75" customHeight="1">
      <c r="A280" s="700"/>
      <c r="B280" s="197"/>
      <c r="C280" s="197"/>
      <c r="D280" s="198"/>
      <c r="E280" s="199"/>
      <c r="F280" s="175"/>
      <c r="G280" s="175"/>
      <c r="H280" s="175"/>
      <c r="I280" s="175"/>
      <c r="J280" s="175"/>
      <c r="K280" s="175"/>
      <c r="L280" s="175"/>
      <c r="M280" s="175"/>
      <c r="N280" s="175"/>
      <c r="O280" s="175"/>
      <c r="P280" s="175"/>
      <c r="Q280" s="175"/>
      <c r="R280" s="722"/>
      <c r="S280" s="723"/>
      <c r="T280" s="73"/>
      <c r="U280" s="724"/>
      <c r="V280" s="26"/>
      <c r="W280" s="26"/>
      <c r="X280" s="440"/>
      <c r="Y280" s="26"/>
      <c r="Z280" s="26"/>
      <c r="AA280" s="26"/>
      <c r="AB280" s="26"/>
      <c r="AC280" s="26"/>
      <c r="AD280" s="26"/>
      <c r="AE280" s="26"/>
      <c r="AF280" s="26"/>
      <c r="AG280" s="26"/>
      <c r="AH280" s="26"/>
      <c r="AI280" s="26"/>
      <c r="AJ280" s="26"/>
      <c r="AK280" s="26"/>
      <c r="AL280" s="26"/>
      <c r="AM280" s="26"/>
      <c r="AN280" s="26"/>
      <c r="AO280" s="26"/>
    </row>
    <row r="281" spans="1:41" ht="15.75" customHeight="1">
      <c r="A281" s="700"/>
      <c r="B281" s="197"/>
      <c r="C281" s="197"/>
      <c r="D281" s="198"/>
      <c r="E281" s="199"/>
      <c r="F281" s="175"/>
      <c r="G281" s="175"/>
      <c r="H281" s="175"/>
      <c r="I281" s="175"/>
      <c r="J281" s="175"/>
      <c r="K281" s="175"/>
      <c r="L281" s="175"/>
      <c r="M281" s="175"/>
      <c r="N281" s="175"/>
      <c r="O281" s="175"/>
      <c r="P281" s="175"/>
      <c r="Q281" s="175"/>
      <c r="R281" s="722"/>
      <c r="S281" s="723"/>
      <c r="T281" s="73"/>
      <c r="U281" s="724"/>
      <c r="V281" s="26"/>
      <c r="W281" s="26"/>
      <c r="X281" s="440"/>
      <c r="Y281" s="26"/>
      <c r="Z281" s="26"/>
      <c r="AA281" s="26"/>
      <c r="AB281" s="26"/>
      <c r="AC281" s="26"/>
      <c r="AD281" s="26"/>
      <c r="AE281" s="26"/>
      <c r="AF281" s="26"/>
      <c r="AG281" s="26"/>
      <c r="AH281" s="26"/>
      <c r="AI281" s="26"/>
      <c r="AJ281" s="26"/>
      <c r="AK281" s="26"/>
      <c r="AL281" s="26"/>
      <c r="AM281" s="26"/>
      <c r="AN281" s="26"/>
      <c r="AO281" s="26"/>
    </row>
    <row r="282" spans="1:41" ht="15.75" customHeight="1">
      <c r="A282" s="700"/>
      <c r="B282" s="197"/>
      <c r="C282" s="197"/>
      <c r="D282" s="198"/>
      <c r="E282" s="199"/>
      <c r="F282" s="175"/>
      <c r="G282" s="175"/>
      <c r="H282" s="175"/>
      <c r="I282" s="175"/>
      <c r="J282" s="175"/>
      <c r="K282" s="175"/>
      <c r="L282" s="175"/>
      <c r="M282" s="175"/>
      <c r="N282" s="175"/>
      <c r="O282" s="175"/>
      <c r="P282" s="175"/>
      <c r="Q282" s="175"/>
      <c r="R282" s="722"/>
      <c r="S282" s="723"/>
      <c r="T282" s="73"/>
      <c r="U282" s="724"/>
      <c r="V282" s="26"/>
      <c r="W282" s="26"/>
      <c r="X282" s="440"/>
      <c r="Y282" s="26"/>
      <c r="Z282" s="26"/>
      <c r="AA282" s="26"/>
      <c r="AB282" s="26"/>
      <c r="AC282" s="26"/>
      <c r="AD282" s="26"/>
      <c r="AE282" s="26"/>
      <c r="AF282" s="26"/>
      <c r="AG282" s="26"/>
      <c r="AH282" s="26"/>
      <c r="AI282" s="26"/>
      <c r="AJ282" s="26"/>
      <c r="AK282" s="26"/>
      <c r="AL282" s="26"/>
      <c r="AM282" s="26"/>
      <c r="AN282" s="26"/>
      <c r="AO282" s="26"/>
    </row>
    <row r="283" spans="1:41" ht="15.75" customHeight="1">
      <c r="A283" s="715" t="s">
        <v>106</v>
      </c>
      <c r="B283" s="37" t="s">
        <v>107</v>
      </c>
      <c r="C283" s="37" t="s">
        <v>17</v>
      </c>
      <c r="D283" s="38" t="s">
        <v>108</v>
      </c>
      <c r="E283" s="739"/>
      <c r="F283" s="731"/>
      <c r="G283" s="731"/>
      <c r="H283" s="731"/>
      <c r="I283" s="731"/>
      <c r="J283" s="731"/>
      <c r="K283" s="731"/>
      <c r="L283" s="731"/>
      <c r="M283" s="731"/>
      <c r="N283" s="731"/>
      <c r="O283" s="731"/>
      <c r="P283" s="731"/>
      <c r="Q283" s="731"/>
      <c r="R283" s="664" t="s">
        <v>661</v>
      </c>
      <c r="S283" s="665">
        <f>E291</f>
        <v>28.24</v>
      </c>
      <c r="T283" s="49" t="s">
        <v>88</v>
      </c>
      <c r="U283" s="717">
        <f>S283</f>
        <v>28.24</v>
      </c>
      <c r="V283" s="26"/>
      <c r="W283" s="26"/>
      <c r="X283" s="440"/>
      <c r="Y283" s="26"/>
      <c r="Z283" s="26"/>
      <c r="AA283" s="26"/>
      <c r="AB283" s="26"/>
      <c r="AC283" s="26"/>
      <c r="AD283" s="26"/>
      <c r="AE283" s="26"/>
      <c r="AF283" s="26"/>
      <c r="AG283" s="26"/>
      <c r="AH283" s="26"/>
      <c r="AI283" s="26"/>
      <c r="AJ283" s="26"/>
      <c r="AK283" s="26"/>
      <c r="AL283" s="26"/>
      <c r="AM283" s="26"/>
      <c r="AN283" s="26"/>
      <c r="AO283" s="26"/>
    </row>
    <row r="284" spans="1:41" ht="15.75" customHeight="1">
      <c r="A284" s="700"/>
      <c r="B284" s="197"/>
      <c r="C284" s="197"/>
      <c r="D284" s="198"/>
      <c r="E284" s="199"/>
      <c r="F284" s="175"/>
      <c r="G284" s="175"/>
      <c r="H284" s="175"/>
      <c r="I284" s="175"/>
      <c r="J284" s="175"/>
      <c r="K284" s="175"/>
      <c r="L284" s="175"/>
      <c r="M284" s="175"/>
      <c r="N284" s="175"/>
      <c r="O284" s="175"/>
      <c r="P284" s="175"/>
      <c r="Q284" s="175"/>
      <c r="R284" s="722"/>
      <c r="S284" s="723"/>
      <c r="T284" s="73"/>
      <c r="U284" s="724"/>
      <c r="V284" s="26"/>
      <c r="W284" s="26"/>
      <c r="X284" s="440"/>
      <c r="Y284" s="26"/>
      <c r="Z284" s="26"/>
      <c r="AA284" s="26"/>
      <c r="AB284" s="26"/>
      <c r="AC284" s="26"/>
      <c r="AD284" s="26"/>
      <c r="AE284" s="26"/>
      <c r="AF284" s="26"/>
      <c r="AG284" s="26"/>
      <c r="AH284" s="26"/>
      <c r="AI284" s="26"/>
      <c r="AJ284" s="26"/>
      <c r="AK284" s="26"/>
      <c r="AL284" s="26"/>
      <c r="AM284" s="26"/>
      <c r="AN284" s="26"/>
      <c r="AO284" s="26"/>
    </row>
    <row r="285" spans="1:41" ht="15.75" customHeight="1">
      <c r="A285" s="700"/>
      <c r="B285" s="197"/>
      <c r="C285" s="197"/>
      <c r="D285" s="198"/>
      <c r="E285" s="199"/>
      <c r="F285" s="175"/>
      <c r="G285" s="175"/>
      <c r="H285" s="175"/>
      <c r="I285" s="175"/>
      <c r="J285" s="175"/>
      <c r="K285" s="175"/>
      <c r="L285" s="175"/>
      <c r="M285" s="175"/>
      <c r="N285" s="175"/>
      <c r="O285" s="175"/>
      <c r="P285" s="175"/>
      <c r="Q285" s="175"/>
      <c r="R285" s="722"/>
      <c r="S285" s="723"/>
      <c r="T285" s="73"/>
      <c r="U285" s="724"/>
      <c r="V285" s="26"/>
      <c r="W285" s="26"/>
      <c r="X285" s="440"/>
      <c r="Y285" s="26"/>
      <c r="Z285" s="26"/>
      <c r="AA285" s="26"/>
      <c r="AB285" s="26"/>
      <c r="AC285" s="26"/>
      <c r="AD285" s="26"/>
      <c r="AE285" s="26"/>
      <c r="AF285" s="26"/>
      <c r="AG285" s="26"/>
      <c r="AH285" s="26"/>
      <c r="AI285" s="26"/>
      <c r="AJ285" s="26"/>
      <c r="AK285" s="26"/>
      <c r="AL285" s="26"/>
      <c r="AM285" s="26"/>
      <c r="AN285" s="26"/>
      <c r="AO285" s="26"/>
    </row>
    <row r="286" spans="1:41" ht="15.75" customHeight="1">
      <c r="A286" s="700"/>
      <c r="B286" s="197"/>
      <c r="C286" s="197"/>
      <c r="D286" s="37"/>
      <c r="E286" s="37"/>
      <c r="F286" s="175"/>
      <c r="G286" s="175"/>
      <c r="H286" s="175"/>
      <c r="I286" s="175"/>
      <c r="J286" s="175"/>
      <c r="K286" s="175"/>
      <c r="L286" s="175"/>
      <c r="M286" s="175"/>
      <c r="N286" s="175"/>
      <c r="O286" s="175"/>
      <c r="P286" s="175"/>
      <c r="Q286" s="175"/>
      <c r="R286" s="722"/>
      <c r="S286" s="723"/>
      <c r="T286" s="73"/>
      <c r="U286" s="724"/>
      <c r="V286" s="26"/>
      <c r="W286" s="26"/>
      <c r="X286" s="440"/>
      <c r="Y286" s="26"/>
      <c r="Z286" s="26"/>
      <c r="AA286" s="26"/>
      <c r="AB286" s="26"/>
      <c r="AC286" s="26"/>
      <c r="AD286" s="26"/>
      <c r="AE286" s="26"/>
      <c r="AF286" s="26"/>
      <c r="AG286" s="26"/>
      <c r="AH286" s="26"/>
      <c r="AI286" s="26"/>
      <c r="AJ286" s="26"/>
      <c r="AK286" s="26"/>
      <c r="AL286" s="26"/>
      <c r="AM286" s="26"/>
      <c r="AN286" s="26"/>
      <c r="AO286" s="26"/>
    </row>
    <row r="287" spans="1:41" ht="15.75" customHeight="1">
      <c r="A287" s="700"/>
      <c r="B287" s="197"/>
      <c r="C287" s="197"/>
      <c r="D287" s="37" t="s">
        <v>747</v>
      </c>
      <c r="E287" s="37">
        <v>7.0599999999999996E-2</v>
      </c>
      <c r="F287" s="175"/>
      <c r="G287" s="175"/>
      <c r="H287" s="175"/>
      <c r="I287" s="175"/>
      <c r="J287" s="175"/>
      <c r="K287" s="175"/>
      <c r="L287" s="175"/>
      <c r="M287" s="175"/>
      <c r="N287" s="175"/>
      <c r="O287" s="175"/>
      <c r="P287" s="175"/>
      <c r="Q287" s="175"/>
      <c r="R287" s="722"/>
      <c r="S287" s="723"/>
      <c r="T287" s="73"/>
      <c r="U287" s="724"/>
      <c r="V287" s="26"/>
      <c r="W287" s="26"/>
      <c r="X287" s="440"/>
      <c r="Y287" s="26"/>
      <c r="Z287" s="26"/>
      <c r="AA287" s="26"/>
      <c r="AB287" s="26"/>
      <c r="AC287" s="26"/>
      <c r="AD287" s="26"/>
      <c r="AE287" s="26"/>
      <c r="AF287" s="26"/>
      <c r="AG287" s="26"/>
      <c r="AH287" s="26"/>
      <c r="AI287" s="26"/>
      <c r="AJ287" s="26"/>
      <c r="AK287" s="26"/>
      <c r="AL287" s="26"/>
      <c r="AM287" s="26"/>
      <c r="AN287" s="26"/>
      <c r="AO287" s="26"/>
    </row>
    <row r="288" spans="1:41" ht="15.75" customHeight="1">
      <c r="A288" s="700"/>
      <c r="B288" s="197"/>
      <c r="C288" s="197"/>
      <c r="D288" s="37" t="s">
        <v>748</v>
      </c>
      <c r="E288" s="37">
        <v>10</v>
      </c>
      <c r="F288" s="175"/>
      <c r="G288" s="175"/>
      <c r="H288" s="175"/>
      <c r="I288" s="175"/>
      <c r="J288" s="175"/>
      <c r="K288" s="175"/>
      <c r="L288" s="175"/>
      <c r="M288" s="175"/>
      <c r="N288" s="175"/>
      <c r="O288" s="175"/>
      <c r="P288" s="175"/>
      <c r="Q288" s="175"/>
      <c r="R288" s="722"/>
      <c r="S288" s="723"/>
      <c r="T288" s="73"/>
      <c r="U288" s="724"/>
      <c r="V288" s="26"/>
      <c r="W288" s="26"/>
      <c r="X288" s="440"/>
      <c r="Y288" s="26"/>
      <c r="Z288" s="26"/>
      <c r="AA288" s="26"/>
      <c r="AB288" s="26"/>
      <c r="AC288" s="26"/>
      <c r="AD288" s="26"/>
      <c r="AE288" s="26"/>
      <c r="AF288" s="26"/>
      <c r="AG288" s="26"/>
      <c r="AH288" s="26"/>
      <c r="AI288" s="26"/>
      <c r="AJ288" s="26"/>
      <c r="AK288" s="26"/>
      <c r="AL288" s="26"/>
      <c r="AM288" s="26"/>
      <c r="AN288" s="26"/>
      <c r="AO288" s="26"/>
    </row>
    <row r="289" spans="1:41" ht="15.75" customHeight="1">
      <c r="A289" s="700"/>
      <c r="B289" s="197"/>
      <c r="C289" s="197"/>
      <c r="D289" s="37" t="s">
        <v>88</v>
      </c>
      <c r="E289" s="37">
        <f>E288*E287</f>
        <v>0.70599999999999996</v>
      </c>
      <c r="F289" s="175"/>
      <c r="G289" s="175"/>
      <c r="H289" s="175"/>
      <c r="I289" s="175"/>
      <c r="J289" s="175"/>
      <c r="K289" s="175"/>
      <c r="L289" s="175"/>
      <c r="M289" s="175"/>
      <c r="N289" s="175"/>
      <c r="O289" s="175"/>
      <c r="P289" s="175"/>
      <c r="Q289" s="175"/>
      <c r="R289" s="722"/>
      <c r="S289" s="723"/>
      <c r="T289" s="73"/>
      <c r="U289" s="724"/>
      <c r="V289" s="26"/>
      <c r="W289" s="26"/>
      <c r="X289" s="440"/>
      <c r="Y289" s="26"/>
      <c r="Z289" s="26"/>
      <c r="AA289" s="26"/>
      <c r="AB289" s="26"/>
      <c r="AC289" s="26"/>
      <c r="AD289" s="26"/>
      <c r="AE289" s="26"/>
      <c r="AF289" s="26"/>
      <c r="AG289" s="26"/>
      <c r="AH289" s="26"/>
      <c r="AI289" s="26"/>
      <c r="AJ289" s="26"/>
      <c r="AK289" s="26"/>
      <c r="AL289" s="26"/>
      <c r="AM289" s="26"/>
      <c r="AN289" s="26"/>
      <c r="AO289" s="26"/>
    </row>
    <row r="290" spans="1:41" ht="15.75" customHeight="1">
      <c r="A290" s="700"/>
      <c r="B290" s="197"/>
      <c r="C290" s="197"/>
      <c r="D290" s="37" t="s">
        <v>750</v>
      </c>
      <c r="E290" s="54">
        <f>E156</f>
        <v>40</v>
      </c>
      <c r="F290" s="175"/>
      <c r="G290" s="175"/>
      <c r="H290" s="175"/>
      <c r="I290" s="175"/>
      <c r="J290" s="175"/>
      <c r="K290" s="175"/>
      <c r="L290" s="175"/>
      <c r="M290" s="175"/>
      <c r="N290" s="175"/>
      <c r="O290" s="175"/>
      <c r="P290" s="175"/>
      <c r="Q290" s="175"/>
      <c r="R290" s="722"/>
      <c r="S290" s="723"/>
      <c r="T290" s="73"/>
      <c r="U290" s="724"/>
      <c r="V290" s="26"/>
      <c r="W290" s="26"/>
      <c r="X290" s="440"/>
      <c r="Y290" s="26"/>
      <c r="Z290" s="26"/>
      <c r="AA290" s="26"/>
      <c r="AB290" s="26"/>
      <c r="AC290" s="26"/>
      <c r="AD290" s="26"/>
      <c r="AE290" s="26"/>
      <c r="AF290" s="26"/>
      <c r="AG290" s="26"/>
      <c r="AH290" s="26"/>
      <c r="AI290" s="26"/>
      <c r="AJ290" s="26"/>
      <c r="AK290" s="26"/>
      <c r="AL290" s="26"/>
      <c r="AM290" s="26"/>
      <c r="AN290" s="26"/>
      <c r="AO290" s="26"/>
    </row>
    <row r="291" spans="1:41" ht="15.75" customHeight="1">
      <c r="A291" s="700"/>
      <c r="B291" s="197"/>
      <c r="C291" s="197"/>
      <c r="D291" s="37" t="s">
        <v>763</v>
      </c>
      <c r="E291" s="37">
        <f>E290*E289</f>
        <v>28.24</v>
      </c>
      <c r="F291" s="175"/>
      <c r="G291" s="175"/>
      <c r="H291" s="175"/>
      <c r="I291" s="175"/>
      <c r="J291" s="175"/>
      <c r="K291" s="175"/>
      <c r="L291" s="175"/>
      <c r="M291" s="175"/>
      <c r="N291" s="175"/>
      <c r="O291" s="175"/>
      <c r="P291" s="175"/>
      <c r="Q291" s="175"/>
      <c r="R291" s="722"/>
      <c r="S291" s="723"/>
      <c r="T291" s="73"/>
      <c r="U291" s="724"/>
      <c r="V291" s="26"/>
      <c r="W291" s="26"/>
      <c r="X291" s="440"/>
      <c r="Y291" s="26"/>
      <c r="Z291" s="26"/>
      <c r="AA291" s="26"/>
      <c r="AB291" s="26"/>
      <c r="AC291" s="26"/>
      <c r="AD291" s="26"/>
      <c r="AE291" s="26"/>
      <c r="AF291" s="26"/>
      <c r="AG291" s="26"/>
      <c r="AH291" s="26"/>
      <c r="AI291" s="26"/>
      <c r="AJ291" s="26"/>
      <c r="AK291" s="26"/>
      <c r="AL291" s="26"/>
      <c r="AM291" s="26"/>
      <c r="AN291" s="26"/>
      <c r="AO291" s="26"/>
    </row>
    <row r="292" spans="1:41" ht="15.75" customHeight="1">
      <c r="A292" s="700"/>
      <c r="B292" s="197"/>
      <c r="C292" s="197"/>
      <c r="D292" s="198"/>
      <c r="E292" s="199"/>
      <c r="F292" s="175"/>
      <c r="G292" s="175"/>
      <c r="H292" s="175"/>
      <c r="I292" s="175"/>
      <c r="J292" s="175"/>
      <c r="K292" s="175"/>
      <c r="L292" s="175"/>
      <c r="M292" s="175"/>
      <c r="N292" s="175"/>
      <c r="O292" s="175"/>
      <c r="P292" s="175"/>
      <c r="Q292" s="175"/>
      <c r="R292" s="722"/>
      <c r="S292" s="723"/>
      <c r="T292" s="73"/>
      <c r="U292" s="724"/>
      <c r="V292" s="26"/>
      <c r="W292" s="26"/>
      <c r="X292" s="440"/>
      <c r="Y292" s="26"/>
      <c r="Z292" s="26"/>
      <c r="AA292" s="26"/>
      <c r="AB292" s="26"/>
      <c r="AC292" s="26"/>
      <c r="AD292" s="26"/>
      <c r="AE292" s="26"/>
      <c r="AF292" s="26"/>
      <c r="AG292" s="26"/>
      <c r="AH292" s="26"/>
      <c r="AI292" s="26"/>
      <c r="AJ292" s="26"/>
      <c r="AK292" s="26"/>
      <c r="AL292" s="26"/>
      <c r="AM292" s="26"/>
      <c r="AN292" s="26"/>
      <c r="AO292" s="26"/>
    </row>
    <row r="293" spans="1:41" ht="15.75" customHeight="1">
      <c r="A293" s="700"/>
      <c r="B293" s="197"/>
      <c r="C293" s="197"/>
      <c r="D293" s="198"/>
      <c r="E293" s="199"/>
      <c r="F293" s="175"/>
      <c r="G293" s="175"/>
      <c r="H293" s="175"/>
      <c r="I293" s="175"/>
      <c r="J293" s="175"/>
      <c r="K293" s="175"/>
      <c r="L293" s="175"/>
      <c r="M293" s="175"/>
      <c r="N293" s="175"/>
      <c r="O293" s="175"/>
      <c r="P293" s="175"/>
      <c r="Q293" s="175"/>
      <c r="R293" s="722"/>
      <c r="S293" s="723"/>
      <c r="T293" s="73"/>
      <c r="U293" s="724"/>
      <c r="V293" s="26"/>
      <c r="W293" s="26"/>
      <c r="X293" s="440"/>
      <c r="Y293" s="26"/>
      <c r="Z293" s="26"/>
      <c r="AA293" s="26"/>
      <c r="AB293" s="26"/>
      <c r="AC293" s="26"/>
      <c r="AD293" s="26"/>
      <c r="AE293" s="26"/>
      <c r="AF293" s="26"/>
      <c r="AG293" s="26"/>
      <c r="AH293" s="26"/>
      <c r="AI293" s="26"/>
      <c r="AJ293" s="26"/>
      <c r="AK293" s="26"/>
      <c r="AL293" s="26"/>
      <c r="AM293" s="26"/>
      <c r="AN293" s="26"/>
      <c r="AO293" s="26"/>
    </row>
    <row r="294" spans="1:41" ht="15.75" customHeight="1">
      <c r="A294" s="700"/>
      <c r="B294" s="197"/>
      <c r="C294" s="197"/>
      <c r="D294" s="198"/>
      <c r="E294" s="199"/>
      <c r="F294" s="175"/>
      <c r="G294" s="175"/>
      <c r="H294" s="175"/>
      <c r="I294" s="175"/>
      <c r="J294" s="175"/>
      <c r="K294" s="175"/>
      <c r="L294" s="175"/>
      <c r="M294" s="175"/>
      <c r="N294" s="175"/>
      <c r="O294" s="175"/>
      <c r="P294" s="175"/>
      <c r="Q294" s="175"/>
      <c r="R294" s="722"/>
      <c r="S294" s="723"/>
      <c r="T294" s="73"/>
      <c r="U294" s="724"/>
      <c r="V294" s="26"/>
      <c r="W294" s="26"/>
      <c r="X294" s="440"/>
      <c r="Y294" s="26"/>
      <c r="Z294" s="26"/>
      <c r="AA294" s="26"/>
      <c r="AB294" s="26"/>
      <c r="AC294" s="26"/>
      <c r="AD294" s="26"/>
      <c r="AE294" s="26"/>
      <c r="AF294" s="26"/>
      <c r="AG294" s="26"/>
      <c r="AH294" s="26"/>
      <c r="AI294" s="26"/>
      <c r="AJ294" s="26"/>
      <c r="AK294" s="26"/>
      <c r="AL294" s="26"/>
      <c r="AM294" s="26"/>
      <c r="AN294" s="26"/>
      <c r="AO294" s="26"/>
    </row>
    <row r="295" spans="1:41" ht="15.75" customHeight="1">
      <c r="A295" s="715" t="s">
        <v>109</v>
      </c>
      <c r="B295" s="37">
        <v>96557</v>
      </c>
      <c r="C295" s="37" t="s">
        <v>12</v>
      </c>
      <c r="D295" s="38" t="s">
        <v>1214</v>
      </c>
      <c r="E295" s="739"/>
      <c r="F295" s="731"/>
      <c r="G295" s="731"/>
      <c r="H295" s="731"/>
      <c r="I295" s="731"/>
      <c r="J295" s="731"/>
      <c r="K295" s="731"/>
      <c r="L295" s="731"/>
      <c r="M295" s="731"/>
      <c r="N295" s="731"/>
      <c r="O295" s="731"/>
      <c r="P295" s="731"/>
      <c r="Q295" s="731"/>
      <c r="R295" s="664" t="s">
        <v>661</v>
      </c>
      <c r="S295" s="665">
        <f>E298</f>
        <v>52.644599999999997</v>
      </c>
      <c r="T295" s="49" t="s">
        <v>136</v>
      </c>
      <c r="U295" s="717">
        <f>S295</f>
        <v>52.644599999999997</v>
      </c>
      <c r="V295" s="26"/>
      <c r="W295" s="26"/>
      <c r="X295" s="440"/>
      <c r="Y295" s="26"/>
      <c r="Z295" s="26"/>
      <c r="AA295" s="26"/>
      <c r="AB295" s="26"/>
      <c r="AC295" s="26"/>
      <c r="AD295" s="26"/>
      <c r="AE295" s="26"/>
      <c r="AF295" s="26"/>
      <c r="AG295" s="26"/>
      <c r="AH295" s="26"/>
      <c r="AI295" s="26"/>
      <c r="AJ295" s="26"/>
      <c r="AK295" s="26"/>
      <c r="AL295" s="26"/>
      <c r="AM295" s="26"/>
      <c r="AN295" s="26"/>
      <c r="AO295" s="26"/>
    </row>
    <row r="296" spans="1:41" ht="15.75" customHeight="1">
      <c r="A296" s="700"/>
      <c r="B296" s="197"/>
      <c r="C296" s="197"/>
      <c r="D296" s="198"/>
      <c r="E296" s="199"/>
      <c r="F296" s="175"/>
      <c r="G296" s="175"/>
      <c r="H296" s="175"/>
      <c r="I296" s="175"/>
      <c r="J296" s="175"/>
      <c r="K296" s="175"/>
      <c r="L296" s="175"/>
      <c r="M296" s="175"/>
      <c r="N296" s="175"/>
      <c r="O296" s="175"/>
      <c r="P296" s="175"/>
      <c r="Q296" s="175"/>
      <c r="R296" s="722"/>
      <c r="S296" s="723"/>
      <c r="T296" s="73"/>
      <c r="U296" s="724"/>
      <c r="V296" s="26"/>
      <c r="W296" s="26"/>
      <c r="X296" s="440"/>
      <c r="Y296" s="26"/>
      <c r="Z296" s="26"/>
      <c r="AA296" s="26"/>
      <c r="AB296" s="26"/>
      <c r="AC296" s="26"/>
      <c r="AD296" s="26"/>
      <c r="AE296" s="26"/>
      <c r="AF296" s="26"/>
      <c r="AG296" s="26"/>
      <c r="AH296" s="26"/>
      <c r="AI296" s="26"/>
      <c r="AJ296" s="26"/>
      <c r="AK296" s="26"/>
      <c r="AL296" s="26"/>
      <c r="AM296" s="26"/>
      <c r="AN296" s="26"/>
      <c r="AO296" s="26"/>
    </row>
    <row r="297" spans="1:41" ht="15.75" customHeight="1">
      <c r="A297" s="700"/>
      <c r="B297" s="197"/>
      <c r="C297" s="197"/>
      <c r="D297" s="198"/>
      <c r="E297" s="199"/>
      <c r="F297" s="175"/>
      <c r="G297" s="175"/>
      <c r="H297" s="175"/>
      <c r="I297" s="175"/>
      <c r="J297" s="175"/>
      <c r="K297" s="175"/>
      <c r="L297" s="175"/>
      <c r="M297" s="175"/>
      <c r="N297" s="175"/>
      <c r="O297" s="175"/>
      <c r="P297" s="175"/>
      <c r="Q297" s="175"/>
      <c r="R297" s="722"/>
      <c r="S297" s="723"/>
      <c r="T297" s="73"/>
      <c r="U297" s="724"/>
      <c r="V297" s="26"/>
      <c r="W297" s="26"/>
      <c r="X297" s="440"/>
      <c r="Y297" s="26"/>
      <c r="Z297" s="26"/>
      <c r="AA297" s="26"/>
      <c r="AB297" s="26"/>
      <c r="AC297" s="26"/>
      <c r="AD297" s="26"/>
      <c r="AE297" s="26"/>
      <c r="AF297" s="26"/>
      <c r="AG297" s="26"/>
      <c r="AH297" s="26"/>
      <c r="AI297" s="26"/>
      <c r="AJ297" s="26"/>
      <c r="AK297" s="26"/>
      <c r="AL297" s="26"/>
      <c r="AM297" s="26"/>
      <c r="AN297" s="26"/>
      <c r="AO297" s="26"/>
    </row>
    <row r="298" spans="1:41" ht="15.75" customHeight="1">
      <c r="A298" s="700"/>
      <c r="B298" s="197"/>
      <c r="C298" s="197"/>
      <c r="D298" s="38" t="s">
        <v>759</v>
      </c>
      <c r="E298" s="54">
        <f>E277</f>
        <v>52.644599999999997</v>
      </c>
      <c r="F298" s="37" t="s">
        <v>88</v>
      </c>
      <c r="G298" s="175"/>
      <c r="H298" s="175"/>
      <c r="I298" s="175"/>
      <c r="J298" s="175"/>
      <c r="K298" s="175"/>
      <c r="L298" s="175"/>
      <c r="M298" s="175"/>
      <c r="N298" s="175"/>
      <c r="O298" s="175"/>
      <c r="P298" s="175"/>
      <c r="Q298" s="175"/>
      <c r="R298" s="722"/>
      <c r="S298" s="723"/>
      <c r="T298" s="73"/>
      <c r="U298" s="724"/>
      <c r="V298" s="26"/>
      <c r="W298" s="26"/>
      <c r="X298" s="440"/>
      <c r="Y298" s="26"/>
      <c r="Z298" s="26"/>
      <c r="AA298" s="26"/>
      <c r="AB298" s="26"/>
      <c r="AC298" s="26"/>
      <c r="AD298" s="26"/>
      <c r="AE298" s="26"/>
      <c r="AF298" s="26"/>
      <c r="AG298" s="26"/>
      <c r="AH298" s="26"/>
      <c r="AI298" s="26"/>
      <c r="AJ298" s="26"/>
      <c r="AK298" s="26"/>
      <c r="AL298" s="26"/>
      <c r="AM298" s="26"/>
      <c r="AN298" s="26"/>
      <c r="AO298" s="26"/>
    </row>
    <row r="299" spans="1:41" ht="15.75" customHeight="1">
      <c r="A299" s="700"/>
      <c r="B299" s="197"/>
      <c r="C299" s="197"/>
      <c r="D299" s="198"/>
      <c r="E299" s="199"/>
      <c r="F299" s="175"/>
      <c r="G299" s="175"/>
      <c r="H299" s="175"/>
      <c r="I299" s="175"/>
      <c r="J299" s="175"/>
      <c r="K299" s="175"/>
      <c r="L299" s="175"/>
      <c r="M299" s="175"/>
      <c r="N299" s="175"/>
      <c r="O299" s="175"/>
      <c r="P299" s="175"/>
      <c r="Q299" s="175"/>
      <c r="R299" s="722"/>
      <c r="S299" s="723"/>
      <c r="T299" s="73"/>
      <c r="U299" s="724"/>
      <c r="V299" s="26"/>
      <c r="W299" s="26"/>
      <c r="X299" s="440"/>
      <c r="Y299" s="26"/>
      <c r="Z299" s="26"/>
      <c r="AA299" s="26"/>
      <c r="AB299" s="26"/>
      <c r="AC299" s="26"/>
      <c r="AD299" s="26"/>
      <c r="AE299" s="26"/>
      <c r="AF299" s="26"/>
      <c r="AG299" s="26"/>
      <c r="AH299" s="26"/>
      <c r="AI299" s="26"/>
      <c r="AJ299" s="26"/>
      <c r="AK299" s="26"/>
      <c r="AL299" s="26"/>
      <c r="AM299" s="26"/>
      <c r="AN299" s="26"/>
      <c r="AO299" s="26"/>
    </row>
    <row r="300" spans="1:41" ht="15.75" customHeight="1">
      <c r="A300" s="700"/>
      <c r="B300" s="197"/>
      <c r="C300" s="197"/>
      <c r="D300" s="198"/>
      <c r="E300" s="199"/>
      <c r="F300" s="175"/>
      <c r="G300" s="175"/>
      <c r="H300" s="175"/>
      <c r="I300" s="175"/>
      <c r="J300" s="175"/>
      <c r="K300" s="175"/>
      <c r="L300" s="175"/>
      <c r="M300" s="175"/>
      <c r="N300" s="175"/>
      <c r="O300" s="175"/>
      <c r="P300" s="175"/>
      <c r="Q300" s="175"/>
      <c r="R300" s="722"/>
      <c r="S300" s="723"/>
      <c r="T300" s="73"/>
      <c r="U300" s="724"/>
      <c r="V300" s="26"/>
      <c r="W300" s="26"/>
      <c r="X300" s="440"/>
      <c r="Y300" s="26"/>
      <c r="Z300" s="26"/>
      <c r="AA300" s="26"/>
      <c r="AB300" s="26"/>
      <c r="AC300" s="26"/>
      <c r="AD300" s="26"/>
      <c r="AE300" s="26"/>
      <c r="AF300" s="26"/>
      <c r="AG300" s="26"/>
      <c r="AH300" s="26"/>
      <c r="AI300" s="26"/>
      <c r="AJ300" s="26"/>
      <c r="AK300" s="26"/>
      <c r="AL300" s="26"/>
      <c r="AM300" s="26"/>
      <c r="AN300" s="26"/>
      <c r="AO300" s="26"/>
    </row>
    <row r="301" spans="1:41" ht="15.75" customHeight="1">
      <c r="A301" s="700"/>
      <c r="B301" s="197"/>
      <c r="C301" s="197"/>
      <c r="D301" s="198"/>
      <c r="E301" s="199"/>
      <c r="F301" s="175"/>
      <c r="G301" s="175"/>
      <c r="H301" s="175"/>
      <c r="I301" s="175"/>
      <c r="J301" s="175"/>
      <c r="K301" s="175"/>
      <c r="L301" s="175"/>
      <c r="M301" s="175"/>
      <c r="N301" s="175"/>
      <c r="O301" s="175"/>
      <c r="P301" s="175"/>
      <c r="Q301" s="175"/>
      <c r="R301" s="722"/>
      <c r="S301" s="723"/>
      <c r="T301" s="73"/>
      <c r="U301" s="724"/>
      <c r="V301" s="26"/>
      <c r="W301" s="26"/>
      <c r="X301" s="440"/>
      <c r="Y301" s="26"/>
      <c r="Z301" s="26"/>
      <c r="AA301" s="26"/>
      <c r="AB301" s="26"/>
      <c r="AC301" s="26"/>
      <c r="AD301" s="26"/>
      <c r="AE301" s="26"/>
      <c r="AF301" s="26"/>
      <c r="AG301" s="26"/>
      <c r="AH301" s="26"/>
      <c r="AI301" s="26"/>
      <c r="AJ301" s="26"/>
      <c r="AK301" s="26"/>
      <c r="AL301" s="26"/>
      <c r="AM301" s="26"/>
      <c r="AN301" s="26"/>
      <c r="AO301" s="26"/>
    </row>
    <row r="302" spans="1:41" ht="15.75" customHeight="1">
      <c r="A302" s="715" t="s">
        <v>110</v>
      </c>
      <c r="B302" s="37" t="s">
        <v>111</v>
      </c>
      <c r="C302" s="49" t="s">
        <v>17</v>
      </c>
      <c r="D302" s="57" t="s">
        <v>112</v>
      </c>
      <c r="E302" s="739"/>
      <c r="F302" s="731"/>
      <c r="G302" s="731"/>
      <c r="H302" s="731"/>
      <c r="I302" s="731"/>
      <c r="J302" s="731"/>
      <c r="K302" s="731"/>
      <c r="L302" s="731"/>
      <c r="M302" s="731"/>
      <c r="N302" s="731"/>
      <c r="O302" s="731"/>
      <c r="P302" s="731"/>
      <c r="Q302" s="731"/>
      <c r="R302" s="664" t="s">
        <v>661</v>
      </c>
      <c r="S302" s="665">
        <f>E383</f>
        <v>2.5647000000000002</v>
      </c>
      <c r="T302" s="49" t="s">
        <v>136</v>
      </c>
      <c r="U302" s="717">
        <f>E383</f>
        <v>2.5647000000000002</v>
      </c>
      <c r="V302" s="26"/>
      <c r="W302" s="26"/>
      <c r="X302" s="440"/>
      <c r="Y302" s="26"/>
      <c r="Z302" s="26"/>
      <c r="AA302" s="26"/>
      <c r="AB302" s="26"/>
      <c r="AC302" s="26"/>
      <c r="AD302" s="26"/>
      <c r="AE302" s="26"/>
      <c r="AF302" s="26"/>
      <c r="AG302" s="26"/>
      <c r="AH302" s="26"/>
      <c r="AI302" s="26"/>
      <c r="AJ302" s="26"/>
      <c r="AK302" s="26"/>
      <c r="AL302" s="26"/>
      <c r="AM302" s="26"/>
      <c r="AN302" s="26"/>
      <c r="AO302" s="26"/>
    </row>
    <row r="303" spans="1:41" ht="14.25" customHeight="1">
      <c r="A303" s="700"/>
      <c r="B303" s="197"/>
      <c r="C303" s="197"/>
      <c r="D303" s="198"/>
      <c r="E303" s="199"/>
      <c r="F303" s="175"/>
      <c r="G303" s="175"/>
      <c r="H303" s="175"/>
      <c r="I303" s="175"/>
      <c r="J303" s="175"/>
      <c r="K303" s="175"/>
      <c r="L303" s="175"/>
      <c r="M303" s="175"/>
      <c r="N303" s="175"/>
      <c r="O303" s="175"/>
      <c r="P303" s="175"/>
      <c r="Q303" s="175"/>
      <c r="R303" s="722"/>
      <c r="S303" s="723"/>
      <c r="T303" s="73"/>
      <c r="U303" s="724"/>
      <c r="V303" s="26"/>
      <c r="W303" s="26"/>
      <c r="X303" s="440"/>
      <c r="Y303" s="26"/>
      <c r="Z303" s="26"/>
      <c r="AA303" s="26"/>
      <c r="AB303" s="26"/>
      <c r="AC303" s="26"/>
      <c r="AD303" s="26"/>
      <c r="AE303" s="26"/>
      <c r="AF303" s="26"/>
      <c r="AG303" s="26"/>
      <c r="AH303" s="26"/>
      <c r="AI303" s="26"/>
      <c r="AJ303" s="26"/>
      <c r="AK303" s="26"/>
      <c r="AL303" s="26"/>
      <c r="AM303" s="26"/>
      <c r="AN303" s="26"/>
      <c r="AO303" s="26"/>
    </row>
    <row r="304" spans="1:41" ht="15.75" customHeight="1">
      <c r="A304" s="700"/>
      <c r="B304" s="197"/>
      <c r="C304" s="197"/>
      <c r="D304" s="470" t="s">
        <v>672</v>
      </c>
      <c r="E304" s="43" t="s">
        <v>667</v>
      </c>
      <c r="F304" s="43" t="s">
        <v>668</v>
      </c>
      <c r="G304" s="43" t="s">
        <v>98</v>
      </c>
      <c r="H304" s="37" t="s">
        <v>764</v>
      </c>
      <c r="I304" s="37" t="s">
        <v>88</v>
      </c>
      <c r="J304" s="175"/>
      <c r="K304" s="175"/>
      <c r="L304" s="175"/>
      <c r="M304" s="175"/>
      <c r="N304" s="175"/>
      <c r="O304" s="175"/>
      <c r="P304" s="175"/>
      <c r="Q304" s="175"/>
      <c r="R304" s="722"/>
      <c r="S304" s="723"/>
      <c r="T304" s="73"/>
      <c r="U304" s="724"/>
      <c r="V304" s="26"/>
      <c r="W304" s="26"/>
      <c r="X304" s="440"/>
      <c r="Y304" s="26"/>
      <c r="Z304" s="26"/>
      <c r="AA304" s="26"/>
      <c r="AB304" s="26"/>
      <c r="AC304" s="26"/>
      <c r="AD304" s="26"/>
      <c r="AE304" s="26"/>
      <c r="AF304" s="26"/>
      <c r="AG304" s="26"/>
      <c r="AH304" s="26"/>
      <c r="AI304" s="26"/>
      <c r="AJ304" s="26"/>
      <c r="AK304" s="26"/>
      <c r="AL304" s="26"/>
      <c r="AM304" s="26"/>
      <c r="AN304" s="26"/>
      <c r="AO304" s="26"/>
    </row>
    <row r="305" spans="1:41" ht="15.75" customHeight="1">
      <c r="A305" s="700"/>
      <c r="B305" s="197"/>
      <c r="C305" s="197"/>
      <c r="D305" s="50" t="s">
        <v>673</v>
      </c>
      <c r="E305" s="44">
        <v>5.2</v>
      </c>
      <c r="F305" s="37">
        <v>0.2</v>
      </c>
      <c r="G305" s="46">
        <f t="shared" ref="G305:G375" si="2">F305*E305</f>
        <v>1.04</v>
      </c>
      <c r="H305" s="46">
        <v>0.05</v>
      </c>
      <c r="I305" s="37">
        <f t="shared" ref="I305:I375" si="3">G305*H305</f>
        <v>5.2000000000000005E-2</v>
      </c>
      <c r="J305" s="175"/>
      <c r="K305" s="175"/>
      <c r="L305" s="175"/>
      <c r="M305" s="175"/>
      <c r="N305" s="175"/>
      <c r="O305" s="175"/>
      <c r="P305" s="175"/>
      <c r="Q305" s="175"/>
      <c r="R305" s="722"/>
      <c r="S305" s="723"/>
      <c r="T305" s="73"/>
      <c r="U305" s="724"/>
      <c r="V305" s="26"/>
      <c r="W305" s="26"/>
      <c r="X305" s="440"/>
      <c r="Y305" s="26"/>
      <c r="Z305" s="26"/>
      <c r="AA305" s="26"/>
      <c r="AB305" s="26"/>
      <c r="AC305" s="26"/>
      <c r="AD305" s="26"/>
      <c r="AE305" s="26"/>
      <c r="AF305" s="26"/>
      <c r="AG305" s="26"/>
      <c r="AH305" s="26"/>
      <c r="AI305" s="26"/>
      <c r="AJ305" s="26"/>
      <c r="AK305" s="26"/>
      <c r="AL305" s="26"/>
      <c r="AM305" s="26"/>
      <c r="AN305" s="26"/>
      <c r="AO305" s="26"/>
    </row>
    <row r="306" spans="1:41" ht="15.75" customHeight="1">
      <c r="A306" s="700"/>
      <c r="B306" s="197"/>
      <c r="C306" s="197"/>
      <c r="D306" s="50" t="s">
        <v>674</v>
      </c>
      <c r="E306" s="44">
        <v>3.4</v>
      </c>
      <c r="F306" s="37">
        <v>0.2</v>
      </c>
      <c r="G306" s="46">
        <f t="shared" si="2"/>
        <v>0.68</v>
      </c>
      <c r="H306" s="46">
        <v>0.05</v>
      </c>
      <c r="I306" s="37">
        <f t="shared" si="3"/>
        <v>3.4000000000000002E-2</v>
      </c>
      <c r="J306" s="175"/>
      <c r="K306" s="175"/>
      <c r="L306" s="175"/>
      <c r="M306" s="175"/>
      <c r="N306" s="175"/>
      <c r="O306" s="175"/>
      <c r="P306" s="175"/>
      <c r="Q306" s="175"/>
      <c r="R306" s="722"/>
      <c r="S306" s="723"/>
      <c r="T306" s="73"/>
      <c r="U306" s="724"/>
      <c r="V306" s="26"/>
      <c r="W306" s="26"/>
      <c r="X306" s="440"/>
      <c r="Y306" s="26"/>
      <c r="Z306" s="26"/>
      <c r="AA306" s="26"/>
      <c r="AB306" s="26"/>
      <c r="AC306" s="26"/>
      <c r="AD306" s="26"/>
      <c r="AE306" s="26"/>
      <c r="AF306" s="26"/>
      <c r="AG306" s="26"/>
      <c r="AH306" s="26"/>
      <c r="AI306" s="26"/>
      <c r="AJ306" s="26"/>
      <c r="AK306" s="26"/>
      <c r="AL306" s="26"/>
      <c r="AM306" s="26"/>
      <c r="AN306" s="26"/>
      <c r="AO306" s="26"/>
    </row>
    <row r="307" spans="1:41" ht="15.75" customHeight="1">
      <c r="A307" s="700"/>
      <c r="B307" s="197"/>
      <c r="C307" s="197"/>
      <c r="D307" s="50" t="s">
        <v>675</v>
      </c>
      <c r="E307" s="44">
        <v>3.44</v>
      </c>
      <c r="F307" s="37">
        <v>0.2</v>
      </c>
      <c r="G307" s="46">
        <f t="shared" si="2"/>
        <v>0.68800000000000006</v>
      </c>
      <c r="H307" s="46">
        <v>0.05</v>
      </c>
      <c r="I307" s="37">
        <f t="shared" si="3"/>
        <v>3.4400000000000007E-2</v>
      </c>
      <c r="J307" s="175"/>
      <c r="K307" s="175"/>
      <c r="L307" s="175"/>
      <c r="M307" s="175"/>
      <c r="N307" s="175"/>
      <c r="O307" s="175"/>
      <c r="P307" s="175"/>
      <c r="Q307" s="175"/>
      <c r="R307" s="722"/>
      <c r="S307" s="723"/>
      <c r="T307" s="73"/>
      <c r="U307" s="724"/>
      <c r="V307" s="26"/>
      <c r="W307" s="26"/>
      <c r="X307" s="440"/>
      <c r="Y307" s="26"/>
      <c r="Z307" s="26"/>
      <c r="AA307" s="26"/>
      <c r="AB307" s="26"/>
      <c r="AC307" s="26"/>
      <c r="AD307" s="26"/>
      <c r="AE307" s="26"/>
      <c r="AF307" s="26"/>
      <c r="AG307" s="26"/>
      <c r="AH307" s="26"/>
      <c r="AI307" s="26"/>
      <c r="AJ307" s="26"/>
      <c r="AK307" s="26"/>
      <c r="AL307" s="26"/>
      <c r="AM307" s="26"/>
      <c r="AN307" s="26"/>
      <c r="AO307" s="26"/>
    </row>
    <row r="308" spans="1:41" ht="15.75" customHeight="1">
      <c r="A308" s="700"/>
      <c r="B308" s="197"/>
      <c r="C308" s="197"/>
      <c r="D308" s="50" t="s">
        <v>676</v>
      </c>
      <c r="E308" s="44">
        <v>0.94</v>
      </c>
      <c r="F308" s="37">
        <v>0.2</v>
      </c>
      <c r="G308" s="46">
        <f t="shared" si="2"/>
        <v>0.188</v>
      </c>
      <c r="H308" s="46">
        <v>0.05</v>
      </c>
      <c r="I308" s="37">
        <f t="shared" si="3"/>
        <v>9.4000000000000004E-3</v>
      </c>
      <c r="J308" s="175"/>
      <c r="K308" s="175"/>
      <c r="L308" s="175"/>
      <c r="M308" s="175"/>
      <c r="N308" s="175"/>
      <c r="O308" s="175"/>
      <c r="P308" s="175"/>
      <c r="Q308" s="175"/>
      <c r="R308" s="722"/>
      <c r="S308" s="723"/>
      <c r="T308" s="73"/>
      <c r="U308" s="724"/>
      <c r="V308" s="26"/>
      <c r="W308" s="26"/>
      <c r="X308" s="440"/>
      <c r="Y308" s="26"/>
      <c r="Z308" s="26"/>
      <c r="AA308" s="26"/>
      <c r="AB308" s="26"/>
      <c r="AC308" s="26"/>
      <c r="AD308" s="26"/>
      <c r="AE308" s="26"/>
      <c r="AF308" s="26"/>
      <c r="AG308" s="26"/>
      <c r="AH308" s="26"/>
      <c r="AI308" s="26"/>
      <c r="AJ308" s="26"/>
      <c r="AK308" s="26"/>
      <c r="AL308" s="26"/>
      <c r="AM308" s="26"/>
      <c r="AN308" s="26"/>
      <c r="AO308" s="26"/>
    </row>
    <row r="309" spans="1:41" ht="15.75" customHeight="1">
      <c r="A309" s="700"/>
      <c r="B309" s="197"/>
      <c r="C309" s="197"/>
      <c r="D309" s="50" t="s">
        <v>677</v>
      </c>
      <c r="E309" s="44">
        <v>3.4</v>
      </c>
      <c r="F309" s="37">
        <v>0.2</v>
      </c>
      <c r="G309" s="46">
        <f t="shared" si="2"/>
        <v>0.68</v>
      </c>
      <c r="H309" s="46">
        <v>0.05</v>
      </c>
      <c r="I309" s="37">
        <f t="shared" si="3"/>
        <v>3.4000000000000002E-2</v>
      </c>
      <c r="J309" s="175"/>
      <c r="K309" s="175"/>
      <c r="L309" s="175"/>
      <c r="M309" s="175"/>
      <c r="N309" s="175"/>
      <c r="O309" s="175"/>
      <c r="P309" s="175"/>
      <c r="Q309" s="175"/>
      <c r="R309" s="722"/>
      <c r="S309" s="723"/>
      <c r="T309" s="73"/>
      <c r="U309" s="724"/>
      <c r="V309" s="26"/>
      <c r="W309" s="26"/>
      <c r="X309" s="440"/>
      <c r="Y309" s="26"/>
      <c r="Z309" s="26"/>
      <c r="AA309" s="26"/>
      <c r="AB309" s="26"/>
      <c r="AC309" s="26"/>
      <c r="AD309" s="26"/>
      <c r="AE309" s="26"/>
      <c r="AF309" s="26"/>
      <c r="AG309" s="26"/>
      <c r="AH309" s="26"/>
      <c r="AI309" s="26"/>
      <c r="AJ309" s="26"/>
      <c r="AK309" s="26"/>
      <c r="AL309" s="26"/>
      <c r="AM309" s="26"/>
      <c r="AN309" s="26"/>
      <c r="AO309" s="26"/>
    </row>
    <row r="310" spans="1:41" ht="15.75" customHeight="1">
      <c r="A310" s="700"/>
      <c r="B310" s="197"/>
      <c r="C310" s="197"/>
      <c r="D310" s="50" t="s">
        <v>678</v>
      </c>
      <c r="E310" s="44">
        <v>3.44</v>
      </c>
      <c r="F310" s="37">
        <v>0.2</v>
      </c>
      <c r="G310" s="46">
        <f t="shared" si="2"/>
        <v>0.68800000000000006</v>
      </c>
      <c r="H310" s="46">
        <v>0.05</v>
      </c>
      <c r="I310" s="37">
        <f t="shared" si="3"/>
        <v>3.4400000000000007E-2</v>
      </c>
      <c r="J310" s="175"/>
      <c r="K310" s="175"/>
      <c r="L310" s="175"/>
      <c r="M310" s="175"/>
      <c r="N310" s="175"/>
      <c r="O310" s="175"/>
      <c r="P310" s="175"/>
      <c r="Q310" s="175"/>
      <c r="R310" s="722"/>
      <c r="S310" s="723"/>
      <c r="T310" s="73"/>
      <c r="U310" s="724"/>
      <c r="V310" s="26"/>
      <c r="W310" s="26"/>
      <c r="X310" s="440"/>
      <c r="Y310" s="26"/>
      <c r="Z310" s="26"/>
      <c r="AA310" s="26"/>
      <c r="AB310" s="26"/>
      <c r="AC310" s="26"/>
      <c r="AD310" s="26"/>
      <c r="AE310" s="26"/>
      <c r="AF310" s="26"/>
      <c r="AG310" s="26"/>
      <c r="AH310" s="26"/>
      <c r="AI310" s="26"/>
      <c r="AJ310" s="26"/>
      <c r="AK310" s="26"/>
      <c r="AL310" s="26"/>
      <c r="AM310" s="26"/>
      <c r="AN310" s="26"/>
      <c r="AO310" s="26"/>
    </row>
    <row r="311" spans="1:41" ht="15.75" customHeight="1">
      <c r="A311" s="700"/>
      <c r="B311" s="197"/>
      <c r="C311" s="197"/>
      <c r="D311" s="50" t="s">
        <v>679</v>
      </c>
      <c r="E311" s="44">
        <v>0.94</v>
      </c>
      <c r="F311" s="37">
        <v>0.2</v>
      </c>
      <c r="G311" s="46">
        <f t="shared" si="2"/>
        <v>0.188</v>
      </c>
      <c r="H311" s="46">
        <v>0.05</v>
      </c>
      <c r="I311" s="37">
        <f t="shared" si="3"/>
        <v>9.4000000000000004E-3</v>
      </c>
      <c r="J311" s="175"/>
      <c r="K311" s="175"/>
      <c r="L311" s="175"/>
      <c r="M311" s="175"/>
      <c r="N311" s="175"/>
      <c r="O311" s="175"/>
      <c r="P311" s="175"/>
      <c r="Q311" s="175"/>
      <c r="R311" s="722"/>
      <c r="S311" s="723"/>
      <c r="T311" s="73"/>
      <c r="U311" s="724"/>
      <c r="V311" s="26"/>
      <c r="W311" s="26"/>
      <c r="X311" s="440"/>
      <c r="Y311" s="26"/>
      <c r="Z311" s="26"/>
      <c r="AA311" s="26"/>
      <c r="AB311" s="26"/>
      <c r="AC311" s="26"/>
      <c r="AD311" s="26"/>
      <c r="AE311" s="26"/>
      <c r="AF311" s="26"/>
      <c r="AG311" s="26"/>
      <c r="AH311" s="26"/>
      <c r="AI311" s="26"/>
      <c r="AJ311" s="26"/>
      <c r="AK311" s="26"/>
      <c r="AL311" s="26"/>
      <c r="AM311" s="26"/>
      <c r="AN311" s="26"/>
      <c r="AO311" s="26"/>
    </row>
    <row r="312" spans="1:41" ht="15.75" customHeight="1">
      <c r="A312" s="700"/>
      <c r="B312" s="197"/>
      <c r="C312" s="197"/>
      <c r="D312" s="50" t="s">
        <v>680</v>
      </c>
      <c r="E312" s="44">
        <v>3.4</v>
      </c>
      <c r="F312" s="37">
        <v>0.2</v>
      </c>
      <c r="G312" s="46">
        <f t="shared" si="2"/>
        <v>0.68</v>
      </c>
      <c r="H312" s="46">
        <v>0.05</v>
      </c>
      <c r="I312" s="37">
        <f t="shared" si="3"/>
        <v>3.4000000000000002E-2</v>
      </c>
      <c r="J312" s="175"/>
      <c r="K312" s="175"/>
      <c r="L312" s="175"/>
      <c r="M312" s="175"/>
      <c r="N312" s="175"/>
      <c r="O312" s="175"/>
      <c r="P312" s="175"/>
      <c r="Q312" s="175"/>
      <c r="R312" s="722"/>
      <c r="S312" s="723"/>
      <c r="T312" s="73"/>
      <c r="U312" s="724"/>
      <c r="V312" s="26"/>
      <c r="W312" s="26"/>
      <c r="X312" s="440"/>
      <c r="Y312" s="26"/>
      <c r="Z312" s="26"/>
      <c r="AA312" s="26"/>
      <c r="AB312" s="26"/>
      <c r="AC312" s="26"/>
      <c r="AD312" s="26"/>
      <c r="AE312" s="26"/>
      <c r="AF312" s="26"/>
      <c r="AG312" s="26"/>
      <c r="AH312" s="26"/>
      <c r="AI312" s="26"/>
      <c r="AJ312" s="26"/>
      <c r="AK312" s="26"/>
      <c r="AL312" s="26"/>
      <c r="AM312" s="26"/>
      <c r="AN312" s="26"/>
      <c r="AO312" s="26"/>
    </row>
    <row r="313" spans="1:41" ht="15.75" customHeight="1">
      <c r="A313" s="700"/>
      <c r="B313" s="197"/>
      <c r="C313" s="197"/>
      <c r="D313" s="50" t="s">
        <v>681</v>
      </c>
      <c r="E313" s="44">
        <v>3.44</v>
      </c>
      <c r="F313" s="37">
        <v>0.2</v>
      </c>
      <c r="G313" s="46">
        <f t="shared" si="2"/>
        <v>0.68800000000000006</v>
      </c>
      <c r="H313" s="46">
        <v>0.05</v>
      </c>
      <c r="I313" s="37">
        <f t="shared" si="3"/>
        <v>3.4400000000000007E-2</v>
      </c>
      <c r="J313" s="175"/>
      <c r="K313" s="175"/>
      <c r="L313" s="175"/>
      <c r="M313" s="175"/>
      <c r="N313" s="175"/>
      <c r="O313" s="175"/>
      <c r="P313" s="175"/>
      <c r="Q313" s="175"/>
      <c r="R313" s="722"/>
      <c r="S313" s="723"/>
      <c r="T313" s="73"/>
      <c r="U313" s="724"/>
      <c r="V313" s="26"/>
      <c r="W313" s="26"/>
      <c r="X313" s="440"/>
      <c r="Y313" s="26"/>
      <c r="Z313" s="26"/>
      <c r="AA313" s="26"/>
      <c r="AB313" s="26"/>
      <c r="AC313" s="26"/>
      <c r="AD313" s="26"/>
      <c r="AE313" s="26"/>
      <c r="AF313" s="26"/>
      <c r="AG313" s="26"/>
      <c r="AH313" s="26"/>
      <c r="AI313" s="26"/>
      <c r="AJ313" s="26"/>
      <c r="AK313" s="26"/>
      <c r="AL313" s="26"/>
      <c r="AM313" s="26"/>
      <c r="AN313" s="26"/>
      <c r="AO313" s="26"/>
    </row>
    <row r="314" spans="1:41" ht="15.75" customHeight="1">
      <c r="A314" s="700"/>
      <c r="B314" s="197"/>
      <c r="C314" s="197"/>
      <c r="D314" s="50" t="s">
        <v>682</v>
      </c>
      <c r="E314" s="44">
        <v>0.94</v>
      </c>
      <c r="F314" s="37">
        <v>0.2</v>
      </c>
      <c r="G314" s="46">
        <f t="shared" si="2"/>
        <v>0.188</v>
      </c>
      <c r="H314" s="46">
        <v>0.05</v>
      </c>
      <c r="I314" s="37">
        <f t="shared" si="3"/>
        <v>9.4000000000000004E-3</v>
      </c>
      <c r="J314" s="175"/>
      <c r="K314" s="175"/>
      <c r="L314" s="175"/>
      <c r="M314" s="175"/>
      <c r="N314" s="175"/>
      <c r="O314" s="175"/>
      <c r="P314" s="175"/>
      <c r="Q314" s="175"/>
      <c r="R314" s="722"/>
      <c r="S314" s="723"/>
      <c r="T314" s="73"/>
      <c r="U314" s="724"/>
      <c r="V314" s="26"/>
      <c r="W314" s="26"/>
      <c r="X314" s="440"/>
      <c r="Y314" s="26"/>
      <c r="Z314" s="26"/>
      <c r="AA314" s="26"/>
      <c r="AB314" s="26"/>
      <c r="AC314" s="26"/>
      <c r="AD314" s="26"/>
      <c r="AE314" s="26"/>
      <c r="AF314" s="26"/>
      <c r="AG314" s="26"/>
      <c r="AH314" s="26"/>
      <c r="AI314" s="26"/>
      <c r="AJ314" s="26"/>
      <c r="AK314" s="26"/>
      <c r="AL314" s="26"/>
      <c r="AM314" s="26"/>
      <c r="AN314" s="26"/>
      <c r="AO314" s="26"/>
    </row>
    <row r="315" spans="1:41" ht="15.75" customHeight="1">
      <c r="A315" s="700"/>
      <c r="B315" s="197"/>
      <c r="C315" s="197"/>
      <c r="D315" s="50" t="s">
        <v>683</v>
      </c>
      <c r="E315" s="44">
        <v>3.4</v>
      </c>
      <c r="F315" s="37">
        <v>0.2</v>
      </c>
      <c r="G315" s="46">
        <f t="shared" si="2"/>
        <v>0.68</v>
      </c>
      <c r="H315" s="46">
        <v>0.05</v>
      </c>
      <c r="I315" s="37">
        <f t="shared" si="3"/>
        <v>3.4000000000000002E-2</v>
      </c>
      <c r="J315" s="175"/>
      <c r="K315" s="175"/>
      <c r="L315" s="175"/>
      <c r="M315" s="175"/>
      <c r="N315" s="175"/>
      <c r="O315" s="175"/>
      <c r="P315" s="175"/>
      <c r="Q315" s="175"/>
      <c r="R315" s="722"/>
      <c r="S315" s="723"/>
      <c r="T315" s="73"/>
      <c r="U315" s="724"/>
      <c r="V315" s="26"/>
      <c r="W315" s="26"/>
      <c r="X315" s="440"/>
      <c r="Y315" s="26"/>
      <c r="Z315" s="26"/>
      <c r="AA315" s="26"/>
      <c r="AB315" s="26"/>
      <c r="AC315" s="26"/>
      <c r="AD315" s="26"/>
      <c r="AE315" s="26"/>
      <c r="AF315" s="26"/>
      <c r="AG315" s="26"/>
      <c r="AH315" s="26"/>
      <c r="AI315" s="26"/>
      <c r="AJ315" s="26"/>
      <c r="AK315" s="26"/>
      <c r="AL315" s="26"/>
      <c r="AM315" s="26"/>
      <c r="AN315" s="26"/>
      <c r="AO315" s="26"/>
    </row>
    <row r="316" spans="1:41" ht="15.75" customHeight="1">
      <c r="A316" s="700"/>
      <c r="B316" s="197"/>
      <c r="C316" s="197"/>
      <c r="D316" s="50" t="s">
        <v>684</v>
      </c>
      <c r="E316" s="44">
        <v>3.44</v>
      </c>
      <c r="F316" s="37">
        <v>0.2</v>
      </c>
      <c r="G316" s="46">
        <f t="shared" si="2"/>
        <v>0.68800000000000006</v>
      </c>
      <c r="H316" s="46">
        <v>0.05</v>
      </c>
      <c r="I316" s="37">
        <f t="shared" si="3"/>
        <v>3.4400000000000007E-2</v>
      </c>
      <c r="J316" s="175"/>
      <c r="K316" s="175"/>
      <c r="L316" s="175"/>
      <c r="M316" s="175"/>
      <c r="N316" s="175"/>
      <c r="O316" s="175"/>
      <c r="P316" s="175"/>
      <c r="Q316" s="175"/>
      <c r="R316" s="722"/>
      <c r="S316" s="723"/>
      <c r="T316" s="73"/>
      <c r="U316" s="724"/>
      <c r="V316" s="26"/>
      <c r="W316" s="26"/>
      <c r="X316" s="440"/>
      <c r="Y316" s="26"/>
      <c r="Z316" s="26"/>
      <c r="AA316" s="26"/>
      <c r="AB316" s="26"/>
      <c r="AC316" s="26"/>
      <c r="AD316" s="26"/>
      <c r="AE316" s="26"/>
      <c r="AF316" s="26"/>
      <c r="AG316" s="26"/>
      <c r="AH316" s="26"/>
      <c r="AI316" s="26"/>
      <c r="AJ316" s="26"/>
      <c r="AK316" s="26"/>
      <c r="AL316" s="26"/>
      <c r="AM316" s="26"/>
      <c r="AN316" s="26"/>
      <c r="AO316" s="26"/>
    </row>
    <row r="317" spans="1:41" ht="15.75" customHeight="1">
      <c r="A317" s="700"/>
      <c r="B317" s="197"/>
      <c r="C317" s="197"/>
      <c r="D317" s="50" t="s">
        <v>685</v>
      </c>
      <c r="E317" s="44">
        <v>0.94</v>
      </c>
      <c r="F317" s="37">
        <v>0.2</v>
      </c>
      <c r="G317" s="46">
        <f t="shared" si="2"/>
        <v>0.188</v>
      </c>
      <c r="H317" s="46">
        <v>0.05</v>
      </c>
      <c r="I317" s="37">
        <f t="shared" si="3"/>
        <v>9.4000000000000004E-3</v>
      </c>
      <c r="J317" s="175"/>
      <c r="K317" s="175"/>
      <c r="L317" s="175"/>
      <c r="M317" s="175"/>
      <c r="N317" s="175"/>
      <c r="O317" s="175"/>
      <c r="P317" s="175"/>
      <c r="Q317" s="175"/>
      <c r="R317" s="722"/>
      <c r="S317" s="723"/>
      <c r="T317" s="73"/>
      <c r="U317" s="724"/>
      <c r="V317" s="26"/>
      <c r="W317" s="26"/>
      <c r="X317" s="440"/>
      <c r="Y317" s="26"/>
      <c r="Z317" s="26"/>
      <c r="AA317" s="26"/>
      <c r="AB317" s="26"/>
      <c r="AC317" s="26"/>
      <c r="AD317" s="26"/>
      <c r="AE317" s="26"/>
      <c r="AF317" s="26"/>
      <c r="AG317" s="26"/>
      <c r="AH317" s="26"/>
      <c r="AI317" s="26"/>
      <c r="AJ317" s="26"/>
      <c r="AK317" s="26"/>
      <c r="AL317" s="26"/>
      <c r="AM317" s="26"/>
      <c r="AN317" s="26"/>
      <c r="AO317" s="26"/>
    </row>
    <row r="318" spans="1:41" ht="15.75" customHeight="1">
      <c r="A318" s="700"/>
      <c r="B318" s="197"/>
      <c r="C318" s="197"/>
      <c r="D318" s="50" t="s">
        <v>686</v>
      </c>
      <c r="E318" s="44">
        <v>3.4</v>
      </c>
      <c r="F318" s="37">
        <v>0.2</v>
      </c>
      <c r="G318" s="46">
        <f t="shared" si="2"/>
        <v>0.68</v>
      </c>
      <c r="H318" s="46">
        <v>0.05</v>
      </c>
      <c r="I318" s="37">
        <f t="shared" si="3"/>
        <v>3.4000000000000002E-2</v>
      </c>
      <c r="J318" s="175"/>
      <c r="K318" s="175"/>
      <c r="L318" s="175"/>
      <c r="M318" s="175"/>
      <c r="N318" s="175"/>
      <c r="O318" s="175"/>
      <c r="P318" s="175"/>
      <c r="Q318" s="175"/>
      <c r="R318" s="722"/>
      <c r="S318" s="723"/>
      <c r="T318" s="73"/>
      <c r="U318" s="724"/>
      <c r="V318" s="26"/>
      <c r="W318" s="26"/>
      <c r="X318" s="440"/>
      <c r="Y318" s="26"/>
      <c r="Z318" s="26"/>
      <c r="AA318" s="26"/>
      <c r="AB318" s="26"/>
      <c r="AC318" s="26"/>
      <c r="AD318" s="26"/>
      <c r="AE318" s="26"/>
      <c r="AF318" s="26"/>
      <c r="AG318" s="26"/>
      <c r="AH318" s="26"/>
      <c r="AI318" s="26"/>
      <c r="AJ318" s="26"/>
      <c r="AK318" s="26"/>
      <c r="AL318" s="26"/>
      <c r="AM318" s="26"/>
      <c r="AN318" s="26"/>
      <c r="AO318" s="26"/>
    </row>
    <row r="319" spans="1:41" ht="15.75" customHeight="1">
      <c r="A319" s="700"/>
      <c r="B319" s="197"/>
      <c r="C319" s="197"/>
      <c r="D319" s="50" t="s">
        <v>687</v>
      </c>
      <c r="E319" s="44">
        <v>3.44</v>
      </c>
      <c r="F319" s="37">
        <v>0.2</v>
      </c>
      <c r="G319" s="46">
        <f t="shared" si="2"/>
        <v>0.68800000000000006</v>
      </c>
      <c r="H319" s="46">
        <v>0.05</v>
      </c>
      <c r="I319" s="37">
        <f t="shared" si="3"/>
        <v>3.4400000000000007E-2</v>
      </c>
      <c r="J319" s="175"/>
      <c r="K319" s="175"/>
      <c r="L319" s="175"/>
      <c r="M319" s="175"/>
      <c r="N319" s="175"/>
      <c r="O319" s="175"/>
      <c r="P319" s="175"/>
      <c r="Q319" s="175"/>
      <c r="R319" s="722"/>
      <c r="S319" s="723"/>
      <c r="T319" s="73"/>
      <c r="U319" s="724"/>
      <c r="V319" s="26"/>
      <c r="W319" s="26"/>
      <c r="X319" s="440"/>
      <c r="Y319" s="26"/>
      <c r="Z319" s="26"/>
      <c r="AA319" s="26"/>
      <c r="AB319" s="26"/>
      <c r="AC319" s="26"/>
      <c r="AD319" s="26"/>
      <c r="AE319" s="26"/>
      <c r="AF319" s="26"/>
      <c r="AG319" s="26"/>
      <c r="AH319" s="26"/>
      <c r="AI319" s="26"/>
      <c r="AJ319" s="26"/>
      <c r="AK319" s="26"/>
      <c r="AL319" s="26"/>
      <c r="AM319" s="26"/>
      <c r="AN319" s="26"/>
      <c r="AO319" s="26"/>
    </row>
    <row r="320" spans="1:41" ht="15.75" customHeight="1">
      <c r="A320" s="700"/>
      <c r="B320" s="197"/>
      <c r="C320" s="197"/>
      <c r="D320" s="50" t="s">
        <v>688</v>
      </c>
      <c r="E320" s="44">
        <v>0.94</v>
      </c>
      <c r="F320" s="37">
        <v>0.2</v>
      </c>
      <c r="G320" s="46">
        <f t="shared" si="2"/>
        <v>0.188</v>
      </c>
      <c r="H320" s="46">
        <v>0.05</v>
      </c>
      <c r="I320" s="37">
        <f t="shared" si="3"/>
        <v>9.4000000000000004E-3</v>
      </c>
      <c r="J320" s="175"/>
      <c r="K320" s="175"/>
      <c r="L320" s="175"/>
      <c r="M320" s="175"/>
      <c r="N320" s="175"/>
      <c r="O320" s="175"/>
      <c r="P320" s="175"/>
      <c r="Q320" s="175"/>
      <c r="R320" s="722"/>
      <c r="S320" s="723"/>
      <c r="T320" s="73"/>
      <c r="U320" s="724"/>
      <c r="V320" s="26"/>
      <c r="W320" s="26"/>
      <c r="X320" s="440"/>
      <c r="Y320" s="26"/>
      <c r="Z320" s="26"/>
      <c r="AA320" s="26"/>
      <c r="AB320" s="26"/>
      <c r="AC320" s="26"/>
      <c r="AD320" s="26"/>
      <c r="AE320" s="26"/>
      <c r="AF320" s="26"/>
      <c r="AG320" s="26"/>
      <c r="AH320" s="26"/>
      <c r="AI320" s="26"/>
      <c r="AJ320" s="26"/>
      <c r="AK320" s="26"/>
      <c r="AL320" s="26"/>
      <c r="AM320" s="26"/>
      <c r="AN320" s="26"/>
      <c r="AO320" s="26"/>
    </row>
    <row r="321" spans="1:41" ht="15.75" customHeight="1">
      <c r="A321" s="700"/>
      <c r="B321" s="197"/>
      <c r="C321" s="197"/>
      <c r="D321" s="50" t="s">
        <v>689</v>
      </c>
      <c r="E321" s="44">
        <v>3.4</v>
      </c>
      <c r="F321" s="37">
        <v>0.2</v>
      </c>
      <c r="G321" s="46">
        <f t="shared" si="2"/>
        <v>0.68</v>
      </c>
      <c r="H321" s="46">
        <v>0.05</v>
      </c>
      <c r="I321" s="37">
        <f t="shared" si="3"/>
        <v>3.4000000000000002E-2</v>
      </c>
      <c r="J321" s="175"/>
      <c r="K321" s="175"/>
      <c r="L321" s="175"/>
      <c r="M321" s="175"/>
      <c r="N321" s="175"/>
      <c r="O321" s="175"/>
      <c r="P321" s="175"/>
      <c r="Q321" s="175"/>
      <c r="R321" s="722"/>
      <c r="S321" s="723"/>
      <c r="T321" s="73"/>
      <c r="U321" s="724"/>
      <c r="V321" s="26"/>
      <c r="W321" s="26"/>
      <c r="X321" s="440"/>
      <c r="Y321" s="26"/>
      <c r="Z321" s="26"/>
      <c r="AA321" s="26"/>
      <c r="AB321" s="26"/>
      <c r="AC321" s="26"/>
      <c r="AD321" s="26"/>
      <c r="AE321" s="26"/>
      <c r="AF321" s="26"/>
      <c r="AG321" s="26"/>
      <c r="AH321" s="26"/>
      <c r="AI321" s="26"/>
      <c r="AJ321" s="26"/>
      <c r="AK321" s="26"/>
      <c r="AL321" s="26"/>
      <c r="AM321" s="26"/>
      <c r="AN321" s="26"/>
      <c r="AO321" s="26"/>
    </row>
    <row r="322" spans="1:41" ht="15.75" customHeight="1">
      <c r="A322" s="700"/>
      <c r="B322" s="197"/>
      <c r="C322" s="197"/>
      <c r="D322" s="50" t="s">
        <v>690</v>
      </c>
      <c r="E322" s="44">
        <v>3.44</v>
      </c>
      <c r="F322" s="37">
        <v>0.2</v>
      </c>
      <c r="G322" s="46">
        <f t="shared" si="2"/>
        <v>0.68800000000000006</v>
      </c>
      <c r="H322" s="46">
        <v>0.05</v>
      </c>
      <c r="I322" s="37">
        <f t="shared" si="3"/>
        <v>3.4400000000000007E-2</v>
      </c>
      <c r="J322" s="175"/>
      <c r="K322" s="175"/>
      <c r="L322" s="175"/>
      <c r="M322" s="175"/>
      <c r="N322" s="175"/>
      <c r="O322" s="175"/>
      <c r="P322" s="175"/>
      <c r="Q322" s="175"/>
      <c r="R322" s="722"/>
      <c r="S322" s="723"/>
      <c r="T322" s="73"/>
      <c r="U322" s="724"/>
      <c r="V322" s="26"/>
      <c r="W322" s="26"/>
      <c r="X322" s="440"/>
      <c r="Y322" s="26"/>
      <c r="Z322" s="26"/>
      <c r="AA322" s="26"/>
      <c r="AB322" s="26"/>
      <c r="AC322" s="26"/>
      <c r="AD322" s="26"/>
      <c r="AE322" s="26"/>
      <c r="AF322" s="26"/>
      <c r="AG322" s="26"/>
      <c r="AH322" s="26"/>
      <c r="AI322" s="26"/>
      <c r="AJ322" s="26"/>
      <c r="AK322" s="26"/>
      <c r="AL322" s="26"/>
      <c r="AM322" s="26"/>
      <c r="AN322" s="26"/>
      <c r="AO322" s="26"/>
    </row>
    <row r="323" spans="1:41" ht="15.75" customHeight="1">
      <c r="A323" s="700"/>
      <c r="B323" s="197"/>
      <c r="C323" s="197"/>
      <c r="D323" s="50" t="s">
        <v>691</v>
      </c>
      <c r="E323" s="44">
        <v>0.94</v>
      </c>
      <c r="F323" s="37">
        <v>0.2</v>
      </c>
      <c r="G323" s="46">
        <f t="shared" si="2"/>
        <v>0.188</v>
      </c>
      <c r="H323" s="46">
        <v>0.05</v>
      </c>
      <c r="I323" s="37">
        <f t="shared" si="3"/>
        <v>9.4000000000000004E-3</v>
      </c>
      <c r="J323" s="175"/>
      <c r="K323" s="175"/>
      <c r="L323" s="175"/>
      <c r="M323" s="175"/>
      <c r="N323" s="175"/>
      <c r="O323" s="175"/>
      <c r="P323" s="175"/>
      <c r="Q323" s="175"/>
      <c r="R323" s="722"/>
      <c r="S323" s="723"/>
      <c r="T323" s="73"/>
      <c r="U323" s="724"/>
      <c r="V323" s="26"/>
      <c r="W323" s="26"/>
      <c r="X323" s="440"/>
      <c r="Y323" s="26"/>
      <c r="Z323" s="26"/>
      <c r="AA323" s="26"/>
      <c r="AB323" s="26"/>
      <c r="AC323" s="26"/>
      <c r="AD323" s="26"/>
      <c r="AE323" s="26"/>
      <c r="AF323" s="26"/>
      <c r="AG323" s="26"/>
      <c r="AH323" s="26"/>
      <c r="AI323" s="26"/>
      <c r="AJ323" s="26"/>
      <c r="AK323" s="26"/>
      <c r="AL323" s="26"/>
      <c r="AM323" s="26"/>
      <c r="AN323" s="26"/>
      <c r="AO323" s="26"/>
    </row>
    <row r="324" spans="1:41" ht="15.75" customHeight="1">
      <c r="A324" s="700"/>
      <c r="B324" s="197"/>
      <c r="C324" s="197"/>
      <c r="D324" s="50" t="s">
        <v>692</v>
      </c>
      <c r="E324" s="44">
        <v>1.22</v>
      </c>
      <c r="F324" s="37">
        <v>0.2</v>
      </c>
      <c r="G324" s="46">
        <f t="shared" si="2"/>
        <v>0.24399999999999999</v>
      </c>
      <c r="H324" s="46">
        <v>0.05</v>
      </c>
      <c r="I324" s="37">
        <f t="shared" si="3"/>
        <v>1.2200000000000001E-2</v>
      </c>
      <c r="J324" s="175"/>
      <c r="K324" s="175"/>
      <c r="L324" s="175"/>
      <c r="M324" s="175"/>
      <c r="N324" s="175"/>
      <c r="O324" s="175"/>
      <c r="P324" s="175"/>
      <c r="Q324" s="175"/>
      <c r="R324" s="722"/>
      <c r="S324" s="723"/>
      <c r="T324" s="73"/>
      <c r="U324" s="724"/>
      <c r="V324" s="26"/>
      <c r="W324" s="26"/>
      <c r="X324" s="440"/>
      <c r="Y324" s="26"/>
      <c r="Z324" s="26"/>
      <c r="AA324" s="26"/>
      <c r="AB324" s="26"/>
      <c r="AC324" s="26"/>
      <c r="AD324" s="26"/>
      <c r="AE324" s="26"/>
      <c r="AF324" s="26"/>
      <c r="AG324" s="26"/>
      <c r="AH324" s="26"/>
      <c r="AI324" s="26"/>
      <c r="AJ324" s="26"/>
      <c r="AK324" s="26"/>
      <c r="AL324" s="26"/>
      <c r="AM324" s="26"/>
      <c r="AN324" s="26"/>
      <c r="AO324" s="26"/>
    </row>
    <row r="325" spans="1:41" ht="15.75" customHeight="1">
      <c r="A325" s="700"/>
      <c r="B325" s="197"/>
      <c r="C325" s="197"/>
      <c r="D325" s="50" t="s">
        <v>693</v>
      </c>
      <c r="E325" s="44">
        <v>1.1000000000000001</v>
      </c>
      <c r="F325" s="37">
        <v>0.2</v>
      </c>
      <c r="G325" s="46">
        <f t="shared" si="2"/>
        <v>0.22000000000000003</v>
      </c>
      <c r="H325" s="46">
        <v>0.05</v>
      </c>
      <c r="I325" s="37">
        <f t="shared" si="3"/>
        <v>1.1000000000000003E-2</v>
      </c>
      <c r="J325" s="175"/>
      <c r="K325" s="175"/>
      <c r="L325" s="175"/>
      <c r="M325" s="175"/>
      <c r="N325" s="175"/>
      <c r="O325" s="175"/>
      <c r="P325" s="175"/>
      <c r="Q325" s="175"/>
      <c r="R325" s="722"/>
      <c r="S325" s="723"/>
      <c r="T325" s="73"/>
      <c r="U325" s="724"/>
      <c r="V325" s="26"/>
      <c r="W325" s="26"/>
      <c r="X325" s="440"/>
      <c r="Y325" s="26"/>
      <c r="Z325" s="26"/>
      <c r="AA325" s="26"/>
      <c r="AB325" s="26"/>
      <c r="AC325" s="26"/>
      <c r="AD325" s="26"/>
      <c r="AE325" s="26"/>
      <c r="AF325" s="26"/>
      <c r="AG325" s="26"/>
      <c r="AH325" s="26"/>
      <c r="AI325" s="26"/>
      <c r="AJ325" s="26"/>
      <c r="AK325" s="26"/>
      <c r="AL325" s="26"/>
      <c r="AM325" s="26"/>
      <c r="AN325" s="26"/>
      <c r="AO325" s="26"/>
    </row>
    <row r="326" spans="1:41" ht="15.75" customHeight="1">
      <c r="A326" s="700"/>
      <c r="B326" s="197"/>
      <c r="C326" s="197"/>
      <c r="D326" s="50" t="s">
        <v>694</v>
      </c>
      <c r="E326" s="44">
        <v>3.44</v>
      </c>
      <c r="F326" s="37">
        <v>0.2</v>
      </c>
      <c r="G326" s="46">
        <f t="shared" si="2"/>
        <v>0.68800000000000006</v>
      </c>
      <c r="H326" s="46">
        <v>0.05</v>
      </c>
      <c r="I326" s="37">
        <f t="shared" si="3"/>
        <v>3.4400000000000007E-2</v>
      </c>
      <c r="J326" s="175"/>
      <c r="K326" s="175"/>
      <c r="L326" s="175"/>
      <c r="M326" s="175"/>
      <c r="N326" s="175"/>
      <c r="O326" s="175"/>
      <c r="P326" s="175"/>
      <c r="Q326" s="175"/>
      <c r="R326" s="722"/>
      <c r="S326" s="723"/>
      <c r="T326" s="73"/>
      <c r="U326" s="724"/>
      <c r="V326" s="26"/>
      <c r="W326" s="26"/>
      <c r="X326" s="440"/>
      <c r="Y326" s="26"/>
      <c r="Z326" s="26"/>
      <c r="AA326" s="26"/>
      <c r="AB326" s="26"/>
      <c r="AC326" s="26"/>
      <c r="AD326" s="26"/>
      <c r="AE326" s="26"/>
      <c r="AF326" s="26"/>
      <c r="AG326" s="26"/>
      <c r="AH326" s="26"/>
      <c r="AI326" s="26"/>
      <c r="AJ326" s="26"/>
      <c r="AK326" s="26"/>
      <c r="AL326" s="26"/>
      <c r="AM326" s="26"/>
      <c r="AN326" s="26"/>
      <c r="AO326" s="26"/>
    </row>
    <row r="327" spans="1:41" ht="15.75" customHeight="1">
      <c r="A327" s="700"/>
      <c r="B327" s="197"/>
      <c r="C327" s="197"/>
      <c r="D327" s="50" t="s">
        <v>695</v>
      </c>
      <c r="E327" s="44">
        <v>0.94</v>
      </c>
      <c r="F327" s="37">
        <v>0.2</v>
      </c>
      <c r="G327" s="46">
        <f t="shared" si="2"/>
        <v>0.188</v>
      </c>
      <c r="H327" s="46">
        <v>0.05</v>
      </c>
      <c r="I327" s="37">
        <f t="shared" si="3"/>
        <v>9.4000000000000004E-3</v>
      </c>
      <c r="J327" s="175"/>
      <c r="K327" s="175"/>
      <c r="L327" s="175"/>
      <c r="M327" s="175"/>
      <c r="N327" s="175"/>
      <c r="O327" s="175"/>
      <c r="P327" s="175"/>
      <c r="Q327" s="175"/>
      <c r="R327" s="722"/>
      <c r="S327" s="723"/>
      <c r="T327" s="73"/>
      <c r="U327" s="724"/>
      <c r="V327" s="26"/>
      <c r="W327" s="26"/>
      <c r="X327" s="440"/>
      <c r="Y327" s="26"/>
      <c r="Z327" s="26"/>
      <c r="AA327" s="26"/>
      <c r="AB327" s="26"/>
      <c r="AC327" s="26"/>
      <c r="AD327" s="26"/>
      <c r="AE327" s="26"/>
      <c r="AF327" s="26"/>
      <c r="AG327" s="26"/>
      <c r="AH327" s="26"/>
      <c r="AI327" s="26"/>
      <c r="AJ327" s="26"/>
      <c r="AK327" s="26"/>
      <c r="AL327" s="26"/>
      <c r="AM327" s="26"/>
      <c r="AN327" s="26"/>
      <c r="AO327" s="26"/>
    </row>
    <row r="328" spans="1:41" ht="15.75" customHeight="1">
      <c r="A328" s="700"/>
      <c r="B328" s="197"/>
      <c r="C328" s="197"/>
      <c r="D328" s="50" t="s">
        <v>696</v>
      </c>
      <c r="E328" s="44">
        <v>1.22</v>
      </c>
      <c r="F328" s="37">
        <v>0.2</v>
      </c>
      <c r="G328" s="46">
        <f t="shared" si="2"/>
        <v>0.24399999999999999</v>
      </c>
      <c r="H328" s="46">
        <v>0.05</v>
      </c>
      <c r="I328" s="37">
        <f t="shared" si="3"/>
        <v>1.2200000000000001E-2</v>
      </c>
      <c r="J328" s="175"/>
      <c r="K328" s="175"/>
      <c r="L328" s="175"/>
      <c r="M328" s="175"/>
      <c r="N328" s="175"/>
      <c r="O328" s="175"/>
      <c r="P328" s="175"/>
      <c r="Q328" s="175"/>
      <c r="R328" s="722"/>
      <c r="S328" s="723"/>
      <c r="T328" s="73"/>
      <c r="U328" s="724"/>
      <c r="V328" s="26"/>
      <c r="W328" s="26"/>
      <c r="X328" s="440"/>
      <c r="Y328" s="26"/>
      <c r="Z328" s="26"/>
      <c r="AA328" s="26"/>
      <c r="AB328" s="26"/>
      <c r="AC328" s="26"/>
      <c r="AD328" s="26"/>
      <c r="AE328" s="26"/>
      <c r="AF328" s="26"/>
      <c r="AG328" s="26"/>
      <c r="AH328" s="26"/>
      <c r="AI328" s="26"/>
      <c r="AJ328" s="26"/>
      <c r="AK328" s="26"/>
      <c r="AL328" s="26"/>
      <c r="AM328" s="26"/>
      <c r="AN328" s="26"/>
      <c r="AO328" s="26"/>
    </row>
    <row r="329" spans="1:41" ht="15.75" customHeight="1">
      <c r="A329" s="700"/>
      <c r="B329" s="197"/>
      <c r="C329" s="197"/>
      <c r="D329" s="50" t="s">
        <v>697</v>
      </c>
      <c r="E329" s="44">
        <v>1.1000000000000001</v>
      </c>
      <c r="F329" s="37">
        <v>0.2</v>
      </c>
      <c r="G329" s="46">
        <f t="shared" si="2"/>
        <v>0.22000000000000003</v>
      </c>
      <c r="H329" s="46">
        <v>0.05</v>
      </c>
      <c r="I329" s="37">
        <f t="shared" si="3"/>
        <v>1.1000000000000003E-2</v>
      </c>
      <c r="J329" s="175"/>
      <c r="K329" s="175"/>
      <c r="L329" s="175"/>
      <c r="M329" s="175"/>
      <c r="N329" s="175"/>
      <c r="O329" s="175"/>
      <c r="P329" s="175"/>
      <c r="Q329" s="175"/>
      <c r="R329" s="722"/>
      <c r="S329" s="723"/>
      <c r="T329" s="73"/>
      <c r="U329" s="724"/>
      <c r="V329" s="26"/>
      <c r="W329" s="26"/>
      <c r="X329" s="440"/>
      <c r="Y329" s="26"/>
      <c r="Z329" s="26"/>
      <c r="AA329" s="26"/>
      <c r="AB329" s="26"/>
      <c r="AC329" s="26"/>
      <c r="AD329" s="26"/>
      <c r="AE329" s="26"/>
      <c r="AF329" s="26"/>
      <c r="AG329" s="26"/>
      <c r="AH329" s="26"/>
      <c r="AI329" s="26"/>
      <c r="AJ329" s="26"/>
      <c r="AK329" s="26"/>
      <c r="AL329" s="26"/>
      <c r="AM329" s="26"/>
      <c r="AN329" s="26"/>
      <c r="AO329" s="26"/>
    </row>
    <row r="330" spans="1:41" ht="15.75" customHeight="1">
      <c r="A330" s="700"/>
      <c r="B330" s="197"/>
      <c r="C330" s="197"/>
      <c r="D330" s="50" t="s">
        <v>698</v>
      </c>
      <c r="E330" s="44">
        <v>3.4</v>
      </c>
      <c r="F330" s="37">
        <v>0.2</v>
      </c>
      <c r="G330" s="46">
        <f t="shared" si="2"/>
        <v>0.68</v>
      </c>
      <c r="H330" s="46">
        <v>0.05</v>
      </c>
      <c r="I330" s="37">
        <f t="shared" si="3"/>
        <v>3.4000000000000002E-2</v>
      </c>
      <c r="J330" s="175"/>
      <c r="K330" s="175"/>
      <c r="L330" s="175"/>
      <c r="M330" s="175"/>
      <c r="N330" s="175"/>
      <c r="O330" s="175"/>
      <c r="P330" s="175"/>
      <c r="Q330" s="175"/>
      <c r="R330" s="722"/>
      <c r="S330" s="723"/>
      <c r="T330" s="73"/>
      <c r="U330" s="724"/>
      <c r="V330" s="26"/>
      <c r="W330" s="26"/>
      <c r="X330" s="440"/>
      <c r="Y330" s="26"/>
      <c r="Z330" s="26"/>
      <c r="AA330" s="26"/>
      <c r="AB330" s="26"/>
      <c r="AC330" s="26"/>
      <c r="AD330" s="26"/>
      <c r="AE330" s="26"/>
      <c r="AF330" s="26"/>
      <c r="AG330" s="26"/>
      <c r="AH330" s="26"/>
      <c r="AI330" s="26"/>
      <c r="AJ330" s="26"/>
      <c r="AK330" s="26"/>
      <c r="AL330" s="26"/>
      <c r="AM330" s="26"/>
      <c r="AN330" s="26"/>
      <c r="AO330" s="26"/>
    </row>
    <row r="331" spans="1:41" ht="15.75" customHeight="1">
      <c r="A331" s="700"/>
      <c r="B331" s="197"/>
      <c r="C331" s="197"/>
      <c r="D331" s="50" t="s">
        <v>699</v>
      </c>
      <c r="E331" s="44">
        <v>3.44</v>
      </c>
      <c r="F331" s="37">
        <v>0.2</v>
      </c>
      <c r="G331" s="46">
        <f t="shared" si="2"/>
        <v>0.68800000000000006</v>
      </c>
      <c r="H331" s="46">
        <v>0.05</v>
      </c>
      <c r="I331" s="37">
        <f t="shared" si="3"/>
        <v>3.4400000000000007E-2</v>
      </c>
      <c r="J331" s="175"/>
      <c r="K331" s="175"/>
      <c r="L331" s="175"/>
      <c r="M331" s="175"/>
      <c r="N331" s="175"/>
      <c r="O331" s="175"/>
      <c r="P331" s="175"/>
      <c r="Q331" s="175"/>
      <c r="R331" s="722"/>
      <c r="S331" s="723"/>
      <c r="T331" s="73"/>
      <c r="U331" s="724"/>
      <c r="V331" s="26"/>
      <c r="W331" s="26"/>
      <c r="X331" s="440"/>
      <c r="Y331" s="26"/>
      <c r="Z331" s="26"/>
      <c r="AA331" s="26"/>
      <c r="AB331" s="26"/>
      <c r="AC331" s="26"/>
      <c r="AD331" s="26"/>
      <c r="AE331" s="26"/>
      <c r="AF331" s="26"/>
      <c r="AG331" s="26"/>
      <c r="AH331" s="26"/>
      <c r="AI331" s="26"/>
      <c r="AJ331" s="26"/>
      <c r="AK331" s="26"/>
      <c r="AL331" s="26"/>
      <c r="AM331" s="26"/>
      <c r="AN331" s="26"/>
      <c r="AO331" s="26"/>
    </row>
    <row r="332" spans="1:41" ht="15.75" customHeight="1">
      <c r="A332" s="700"/>
      <c r="B332" s="197"/>
      <c r="C332" s="197"/>
      <c r="D332" s="50" t="s">
        <v>700</v>
      </c>
      <c r="E332" s="44">
        <v>0.94</v>
      </c>
      <c r="F332" s="37">
        <v>0.2</v>
      </c>
      <c r="G332" s="46">
        <f t="shared" si="2"/>
        <v>0.188</v>
      </c>
      <c r="H332" s="46">
        <v>0.05</v>
      </c>
      <c r="I332" s="37">
        <f t="shared" si="3"/>
        <v>9.4000000000000004E-3</v>
      </c>
      <c r="J332" s="175"/>
      <c r="K332" s="175"/>
      <c r="L332" s="175"/>
      <c r="M332" s="175"/>
      <c r="N332" s="175"/>
      <c r="O332" s="175"/>
      <c r="P332" s="175"/>
      <c r="Q332" s="175"/>
      <c r="R332" s="722"/>
      <c r="S332" s="723"/>
      <c r="T332" s="73"/>
      <c r="U332" s="724"/>
      <c r="V332" s="26"/>
      <c r="W332" s="26"/>
      <c r="X332" s="440"/>
      <c r="Y332" s="26"/>
      <c r="Z332" s="26"/>
      <c r="AA332" s="26"/>
      <c r="AB332" s="26"/>
      <c r="AC332" s="26"/>
      <c r="AD332" s="26"/>
      <c r="AE332" s="26"/>
      <c r="AF332" s="26"/>
      <c r="AG332" s="26"/>
      <c r="AH332" s="26"/>
      <c r="AI332" s="26"/>
      <c r="AJ332" s="26"/>
      <c r="AK332" s="26"/>
      <c r="AL332" s="26"/>
      <c r="AM332" s="26"/>
      <c r="AN332" s="26"/>
      <c r="AO332" s="26"/>
    </row>
    <row r="333" spans="1:41" ht="15.75" customHeight="1">
      <c r="A333" s="700"/>
      <c r="B333" s="197"/>
      <c r="C333" s="197"/>
      <c r="D333" s="50" t="s">
        <v>701</v>
      </c>
      <c r="E333" s="44">
        <v>3.4</v>
      </c>
      <c r="F333" s="37">
        <v>0.2</v>
      </c>
      <c r="G333" s="46">
        <f t="shared" si="2"/>
        <v>0.68</v>
      </c>
      <c r="H333" s="46">
        <v>0.05</v>
      </c>
      <c r="I333" s="37">
        <f t="shared" si="3"/>
        <v>3.4000000000000002E-2</v>
      </c>
      <c r="J333" s="175"/>
      <c r="K333" s="175"/>
      <c r="L333" s="175"/>
      <c r="M333" s="175"/>
      <c r="N333" s="175"/>
      <c r="O333" s="175"/>
      <c r="P333" s="175"/>
      <c r="Q333" s="175"/>
      <c r="R333" s="722"/>
      <c r="S333" s="723"/>
      <c r="T333" s="73"/>
      <c r="U333" s="724"/>
      <c r="V333" s="26"/>
      <c r="W333" s="26"/>
      <c r="X333" s="440"/>
      <c r="Y333" s="26"/>
      <c r="Z333" s="26"/>
      <c r="AA333" s="26"/>
      <c r="AB333" s="26"/>
      <c r="AC333" s="26"/>
      <c r="AD333" s="26"/>
      <c r="AE333" s="26"/>
      <c r="AF333" s="26"/>
      <c r="AG333" s="26"/>
      <c r="AH333" s="26"/>
      <c r="AI333" s="26"/>
      <c r="AJ333" s="26"/>
      <c r="AK333" s="26"/>
      <c r="AL333" s="26"/>
      <c r="AM333" s="26"/>
      <c r="AN333" s="26"/>
      <c r="AO333" s="26"/>
    </row>
    <row r="334" spans="1:41" ht="15.75" customHeight="1">
      <c r="A334" s="700"/>
      <c r="B334" s="197"/>
      <c r="C334" s="197"/>
      <c r="D334" s="50" t="s">
        <v>702</v>
      </c>
      <c r="E334" s="44">
        <v>4.2</v>
      </c>
      <c r="F334" s="37">
        <v>0.2</v>
      </c>
      <c r="G334" s="46">
        <f t="shared" si="2"/>
        <v>0.84000000000000008</v>
      </c>
      <c r="H334" s="46">
        <v>0.05</v>
      </c>
      <c r="I334" s="37">
        <f t="shared" si="3"/>
        <v>4.200000000000001E-2</v>
      </c>
      <c r="J334" s="175"/>
      <c r="K334" s="175"/>
      <c r="L334" s="175"/>
      <c r="M334" s="175"/>
      <c r="N334" s="175"/>
      <c r="O334" s="175"/>
      <c r="P334" s="175"/>
      <c r="Q334" s="175"/>
      <c r="R334" s="722"/>
      <c r="S334" s="723"/>
      <c r="T334" s="73"/>
      <c r="U334" s="724"/>
      <c r="V334" s="26"/>
      <c r="W334" s="26"/>
      <c r="X334" s="440"/>
      <c r="Y334" s="26"/>
      <c r="Z334" s="26"/>
      <c r="AA334" s="26"/>
      <c r="AB334" s="26"/>
      <c r="AC334" s="26"/>
      <c r="AD334" s="26"/>
      <c r="AE334" s="26"/>
      <c r="AF334" s="26"/>
      <c r="AG334" s="26"/>
      <c r="AH334" s="26"/>
      <c r="AI334" s="26"/>
      <c r="AJ334" s="26"/>
      <c r="AK334" s="26"/>
      <c r="AL334" s="26"/>
      <c r="AM334" s="26"/>
      <c r="AN334" s="26"/>
      <c r="AO334" s="26"/>
    </row>
    <row r="335" spans="1:41" ht="15.75" customHeight="1">
      <c r="A335" s="700"/>
      <c r="B335" s="197"/>
      <c r="C335" s="197"/>
      <c r="D335" s="50" t="s">
        <v>703</v>
      </c>
      <c r="E335" s="44">
        <v>1.4</v>
      </c>
      <c r="F335" s="37">
        <v>0.2</v>
      </c>
      <c r="G335" s="46">
        <f t="shared" si="2"/>
        <v>0.27999999999999997</v>
      </c>
      <c r="H335" s="46">
        <v>0.05</v>
      </c>
      <c r="I335" s="37">
        <f t="shared" si="3"/>
        <v>1.3999999999999999E-2</v>
      </c>
      <c r="J335" s="175"/>
      <c r="K335" s="175"/>
      <c r="L335" s="175"/>
      <c r="M335" s="175"/>
      <c r="N335" s="175"/>
      <c r="O335" s="175"/>
      <c r="P335" s="175"/>
      <c r="Q335" s="175"/>
      <c r="R335" s="722"/>
      <c r="S335" s="723"/>
      <c r="T335" s="73"/>
      <c r="U335" s="724"/>
      <c r="V335" s="26"/>
      <c r="W335" s="26"/>
      <c r="X335" s="440"/>
      <c r="Y335" s="26"/>
      <c r="Z335" s="26"/>
      <c r="AA335" s="26"/>
      <c r="AB335" s="26"/>
      <c r="AC335" s="26"/>
      <c r="AD335" s="26"/>
      <c r="AE335" s="26"/>
      <c r="AF335" s="26"/>
      <c r="AG335" s="26"/>
      <c r="AH335" s="26"/>
      <c r="AI335" s="26"/>
      <c r="AJ335" s="26"/>
      <c r="AK335" s="26"/>
      <c r="AL335" s="26"/>
      <c r="AM335" s="26"/>
      <c r="AN335" s="26"/>
      <c r="AO335" s="26"/>
    </row>
    <row r="336" spans="1:41" ht="15.75" customHeight="1">
      <c r="A336" s="700"/>
      <c r="B336" s="197"/>
      <c r="C336" s="197"/>
      <c r="D336" s="50" t="s">
        <v>704</v>
      </c>
      <c r="E336" s="44">
        <v>4.22</v>
      </c>
      <c r="F336" s="37">
        <v>0.2</v>
      </c>
      <c r="G336" s="46">
        <f t="shared" si="2"/>
        <v>0.84399999999999997</v>
      </c>
      <c r="H336" s="46">
        <v>0.05</v>
      </c>
      <c r="I336" s="37">
        <f t="shared" si="3"/>
        <v>4.2200000000000001E-2</v>
      </c>
      <c r="J336" s="175"/>
      <c r="K336" s="175"/>
      <c r="L336" s="175"/>
      <c r="M336" s="175"/>
      <c r="N336" s="175"/>
      <c r="O336" s="175"/>
      <c r="P336" s="175"/>
      <c r="Q336" s="175"/>
      <c r="R336" s="722"/>
      <c r="S336" s="723"/>
      <c r="T336" s="73"/>
      <c r="U336" s="724"/>
      <c r="V336" s="26"/>
      <c r="W336" s="26"/>
      <c r="X336" s="440"/>
      <c r="Y336" s="26"/>
      <c r="Z336" s="26"/>
      <c r="AA336" s="26"/>
      <c r="AB336" s="26"/>
      <c r="AC336" s="26"/>
      <c r="AD336" s="26"/>
      <c r="AE336" s="26"/>
      <c r="AF336" s="26"/>
      <c r="AG336" s="26"/>
      <c r="AH336" s="26"/>
      <c r="AI336" s="26"/>
      <c r="AJ336" s="26"/>
      <c r="AK336" s="26"/>
      <c r="AL336" s="26"/>
      <c r="AM336" s="26"/>
      <c r="AN336" s="26"/>
      <c r="AO336" s="26"/>
    </row>
    <row r="337" spans="1:41" ht="15.75" customHeight="1">
      <c r="A337" s="700"/>
      <c r="B337" s="197"/>
      <c r="C337" s="197"/>
      <c r="D337" s="50" t="s">
        <v>705</v>
      </c>
      <c r="E337" s="44">
        <v>4.9000000000000004</v>
      </c>
      <c r="F337" s="37">
        <v>0.2</v>
      </c>
      <c r="G337" s="46">
        <f t="shared" si="2"/>
        <v>0.98000000000000009</v>
      </c>
      <c r="H337" s="46">
        <v>0.05</v>
      </c>
      <c r="I337" s="37">
        <f t="shared" si="3"/>
        <v>4.9000000000000009E-2</v>
      </c>
      <c r="J337" s="175"/>
      <c r="K337" s="175"/>
      <c r="L337" s="175"/>
      <c r="M337" s="175"/>
      <c r="N337" s="175"/>
      <c r="O337" s="175"/>
      <c r="P337" s="175"/>
      <c r="Q337" s="175"/>
      <c r="R337" s="722"/>
      <c r="S337" s="723"/>
      <c r="T337" s="73"/>
      <c r="U337" s="724"/>
      <c r="V337" s="26"/>
      <c r="W337" s="26"/>
      <c r="X337" s="440"/>
      <c r="Y337" s="26"/>
      <c r="Z337" s="26"/>
      <c r="AA337" s="26"/>
      <c r="AB337" s="26"/>
      <c r="AC337" s="26"/>
      <c r="AD337" s="26"/>
      <c r="AE337" s="26"/>
      <c r="AF337" s="26"/>
      <c r="AG337" s="26"/>
      <c r="AH337" s="26"/>
      <c r="AI337" s="26"/>
      <c r="AJ337" s="26"/>
      <c r="AK337" s="26"/>
      <c r="AL337" s="26"/>
      <c r="AM337" s="26"/>
      <c r="AN337" s="26"/>
      <c r="AO337" s="26"/>
    </row>
    <row r="338" spans="1:41" ht="15.75" customHeight="1">
      <c r="A338" s="700"/>
      <c r="B338" s="197"/>
      <c r="C338" s="197"/>
      <c r="D338" s="50" t="s">
        <v>706</v>
      </c>
      <c r="E338" s="44">
        <v>1.29</v>
      </c>
      <c r="F338" s="37">
        <v>0.2</v>
      </c>
      <c r="G338" s="46">
        <f t="shared" si="2"/>
        <v>0.25800000000000001</v>
      </c>
      <c r="H338" s="46">
        <v>0.05</v>
      </c>
      <c r="I338" s="37">
        <f t="shared" si="3"/>
        <v>1.2900000000000002E-2</v>
      </c>
      <c r="J338" s="175"/>
      <c r="K338" s="175"/>
      <c r="L338" s="175"/>
      <c r="M338" s="175"/>
      <c r="N338" s="175"/>
      <c r="O338" s="175"/>
      <c r="P338" s="175"/>
      <c r="Q338" s="175"/>
      <c r="R338" s="722"/>
      <c r="S338" s="723"/>
      <c r="T338" s="73"/>
      <c r="U338" s="724"/>
      <c r="V338" s="26"/>
      <c r="W338" s="26"/>
      <c r="X338" s="440"/>
      <c r="Y338" s="26"/>
      <c r="Z338" s="26"/>
      <c r="AA338" s="26"/>
      <c r="AB338" s="26"/>
      <c r="AC338" s="26"/>
      <c r="AD338" s="26"/>
      <c r="AE338" s="26"/>
      <c r="AF338" s="26"/>
      <c r="AG338" s="26"/>
      <c r="AH338" s="26"/>
      <c r="AI338" s="26"/>
      <c r="AJ338" s="26"/>
      <c r="AK338" s="26"/>
      <c r="AL338" s="26"/>
      <c r="AM338" s="26"/>
      <c r="AN338" s="26"/>
      <c r="AO338" s="26"/>
    </row>
    <row r="339" spans="1:41" ht="15.75" customHeight="1">
      <c r="A339" s="700"/>
      <c r="B339" s="197"/>
      <c r="C339" s="197"/>
      <c r="D339" s="50" t="s">
        <v>707</v>
      </c>
      <c r="E339" s="44">
        <v>1.31</v>
      </c>
      <c r="F339" s="37">
        <v>0.2</v>
      </c>
      <c r="G339" s="46">
        <f t="shared" si="2"/>
        <v>0.26200000000000001</v>
      </c>
      <c r="H339" s="46">
        <v>0.05</v>
      </c>
      <c r="I339" s="37">
        <f t="shared" si="3"/>
        <v>1.3100000000000001E-2</v>
      </c>
      <c r="J339" s="175"/>
      <c r="K339" s="175"/>
      <c r="L339" s="175"/>
      <c r="M339" s="175"/>
      <c r="N339" s="175"/>
      <c r="O339" s="175"/>
      <c r="P339" s="175"/>
      <c r="Q339" s="175"/>
      <c r="R339" s="722"/>
      <c r="S339" s="723"/>
      <c r="T339" s="73"/>
      <c r="U339" s="724"/>
      <c r="V339" s="26"/>
      <c r="W339" s="26"/>
      <c r="X339" s="440"/>
      <c r="Y339" s="26"/>
      <c r="Z339" s="26"/>
      <c r="AA339" s="26"/>
      <c r="AB339" s="26"/>
      <c r="AC339" s="26"/>
      <c r="AD339" s="26"/>
      <c r="AE339" s="26"/>
      <c r="AF339" s="26"/>
      <c r="AG339" s="26"/>
      <c r="AH339" s="26"/>
      <c r="AI339" s="26"/>
      <c r="AJ339" s="26"/>
      <c r="AK339" s="26"/>
      <c r="AL339" s="26"/>
      <c r="AM339" s="26"/>
      <c r="AN339" s="26"/>
      <c r="AO339" s="26"/>
    </row>
    <row r="340" spans="1:41" ht="15.75" customHeight="1">
      <c r="A340" s="700"/>
      <c r="B340" s="197"/>
      <c r="C340" s="197"/>
      <c r="D340" s="50" t="s">
        <v>708</v>
      </c>
      <c r="E340" s="44">
        <v>3.5</v>
      </c>
      <c r="F340" s="37">
        <v>0.2</v>
      </c>
      <c r="G340" s="46">
        <f t="shared" si="2"/>
        <v>0.70000000000000007</v>
      </c>
      <c r="H340" s="46">
        <v>0.05</v>
      </c>
      <c r="I340" s="37">
        <f t="shared" si="3"/>
        <v>3.5000000000000003E-2</v>
      </c>
      <c r="J340" s="175"/>
      <c r="K340" s="175"/>
      <c r="L340" s="175"/>
      <c r="M340" s="175"/>
      <c r="N340" s="175"/>
      <c r="O340" s="175"/>
      <c r="P340" s="175"/>
      <c r="Q340" s="175"/>
      <c r="R340" s="722"/>
      <c r="S340" s="723"/>
      <c r="T340" s="73"/>
      <c r="U340" s="724"/>
      <c r="V340" s="26"/>
      <c r="W340" s="26"/>
      <c r="X340" s="440"/>
      <c r="Y340" s="26"/>
      <c r="Z340" s="26"/>
      <c r="AA340" s="26"/>
      <c r="AB340" s="26"/>
      <c r="AC340" s="26"/>
      <c r="AD340" s="26"/>
      <c r="AE340" s="26"/>
      <c r="AF340" s="26"/>
      <c r="AG340" s="26"/>
      <c r="AH340" s="26"/>
      <c r="AI340" s="26"/>
      <c r="AJ340" s="26"/>
      <c r="AK340" s="26"/>
      <c r="AL340" s="26"/>
      <c r="AM340" s="26"/>
      <c r="AN340" s="26"/>
      <c r="AO340" s="26"/>
    </row>
    <row r="341" spans="1:41" ht="15.75" customHeight="1">
      <c r="A341" s="700"/>
      <c r="B341" s="197"/>
      <c r="C341" s="197"/>
      <c r="D341" s="50" t="s">
        <v>709</v>
      </c>
      <c r="E341" s="44">
        <v>3.6</v>
      </c>
      <c r="F341" s="37">
        <v>0.2</v>
      </c>
      <c r="G341" s="46">
        <f t="shared" si="2"/>
        <v>0.72000000000000008</v>
      </c>
      <c r="H341" s="46">
        <v>0.05</v>
      </c>
      <c r="I341" s="37">
        <f t="shared" si="3"/>
        <v>3.6000000000000004E-2</v>
      </c>
      <c r="J341" s="175"/>
      <c r="K341" s="175"/>
      <c r="L341" s="175"/>
      <c r="M341" s="175"/>
      <c r="N341" s="175"/>
      <c r="O341" s="175"/>
      <c r="P341" s="175"/>
      <c r="Q341" s="175"/>
      <c r="R341" s="722"/>
      <c r="S341" s="723"/>
      <c r="T341" s="73"/>
      <c r="U341" s="724"/>
      <c r="V341" s="26"/>
      <c r="W341" s="26"/>
      <c r="X341" s="440"/>
      <c r="Y341" s="26"/>
      <c r="Z341" s="26"/>
      <c r="AA341" s="26"/>
      <c r="AB341" s="26"/>
      <c r="AC341" s="26"/>
      <c r="AD341" s="26"/>
      <c r="AE341" s="26"/>
      <c r="AF341" s="26"/>
      <c r="AG341" s="26"/>
      <c r="AH341" s="26"/>
      <c r="AI341" s="26"/>
      <c r="AJ341" s="26"/>
      <c r="AK341" s="26"/>
      <c r="AL341" s="26"/>
      <c r="AM341" s="26"/>
      <c r="AN341" s="26"/>
      <c r="AO341" s="26"/>
    </row>
    <row r="342" spans="1:41" ht="15.75" customHeight="1">
      <c r="A342" s="700"/>
      <c r="B342" s="197"/>
      <c r="C342" s="197"/>
      <c r="D342" s="50" t="s">
        <v>710</v>
      </c>
      <c r="E342" s="44">
        <v>2.4</v>
      </c>
      <c r="F342" s="37">
        <v>0.2</v>
      </c>
      <c r="G342" s="46">
        <f t="shared" si="2"/>
        <v>0.48</v>
      </c>
      <c r="H342" s="46">
        <v>0.05</v>
      </c>
      <c r="I342" s="37">
        <f t="shared" si="3"/>
        <v>2.4E-2</v>
      </c>
      <c r="J342" s="175"/>
      <c r="K342" s="175"/>
      <c r="L342" s="175"/>
      <c r="M342" s="175"/>
      <c r="N342" s="175"/>
      <c r="O342" s="175"/>
      <c r="P342" s="175"/>
      <c r="Q342" s="175"/>
      <c r="R342" s="722"/>
      <c r="S342" s="723"/>
      <c r="T342" s="73"/>
      <c r="U342" s="724"/>
      <c r="V342" s="26"/>
      <c r="W342" s="26"/>
      <c r="X342" s="440"/>
      <c r="Y342" s="26"/>
      <c r="Z342" s="26"/>
      <c r="AA342" s="26"/>
      <c r="AB342" s="26"/>
      <c r="AC342" s="26"/>
      <c r="AD342" s="26"/>
      <c r="AE342" s="26"/>
      <c r="AF342" s="26"/>
      <c r="AG342" s="26"/>
      <c r="AH342" s="26"/>
      <c r="AI342" s="26"/>
      <c r="AJ342" s="26"/>
      <c r="AK342" s="26"/>
      <c r="AL342" s="26"/>
      <c r="AM342" s="26"/>
      <c r="AN342" s="26"/>
      <c r="AO342" s="26"/>
    </row>
    <row r="343" spans="1:41" ht="15.75" customHeight="1">
      <c r="A343" s="700"/>
      <c r="B343" s="197"/>
      <c r="C343" s="197"/>
      <c r="D343" s="50" t="s">
        <v>711</v>
      </c>
      <c r="E343" s="44">
        <v>2.2000000000000002</v>
      </c>
      <c r="F343" s="37">
        <v>0.2</v>
      </c>
      <c r="G343" s="46">
        <f t="shared" si="2"/>
        <v>0.44000000000000006</v>
      </c>
      <c r="H343" s="46">
        <v>0.05</v>
      </c>
      <c r="I343" s="37">
        <f t="shared" si="3"/>
        <v>2.2000000000000006E-2</v>
      </c>
      <c r="J343" s="175"/>
      <c r="K343" s="175"/>
      <c r="L343" s="175"/>
      <c r="M343" s="175"/>
      <c r="N343" s="175"/>
      <c r="O343" s="175"/>
      <c r="P343" s="175"/>
      <c r="Q343" s="175"/>
      <c r="R343" s="722"/>
      <c r="S343" s="723"/>
      <c r="T343" s="73"/>
      <c r="U343" s="724"/>
      <c r="V343" s="26"/>
      <c r="W343" s="26"/>
      <c r="X343" s="440"/>
      <c r="Y343" s="26"/>
      <c r="Z343" s="26"/>
      <c r="AA343" s="26"/>
      <c r="AB343" s="26"/>
      <c r="AC343" s="26"/>
      <c r="AD343" s="26"/>
      <c r="AE343" s="26"/>
      <c r="AF343" s="26"/>
      <c r="AG343" s="26"/>
      <c r="AH343" s="26"/>
      <c r="AI343" s="26"/>
      <c r="AJ343" s="26"/>
      <c r="AK343" s="26"/>
      <c r="AL343" s="26"/>
      <c r="AM343" s="26"/>
      <c r="AN343" s="26"/>
      <c r="AO343" s="26"/>
    </row>
    <row r="344" spans="1:41" ht="15.75" customHeight="1">
      <c r="A344" s="700"/>
      <c r="B344" s="197"/>
      <c r="C344" s="197"/>
      <c r="D344" s="50" t="s">
        <v>712</v>
      </c>
      <c r="E344" s="44">
        <v>2.4</v>
      </c>
      <c r="F344" s="37">
        <v>0.2</v>
      </c>
      <c r="G344" s="46">
        <f t="shared" si="2"/>
        <v>0.48</v>
      </c>
      <c r="H344" s="46">
        <v>0.05</v>
      </c>
      <c r="I344" s="37">
        <f t="shared" si="3"/>
        <v>2.4E-2</v>
      </c>
      <c r="J344" s="175"/>
      <c r="K344" s="175"/>
      <c r="L344" s="175"/>
      <c r="M344" s="175"/>
      <c r="N344" s="175"/>
      <c r="O344" s="175"/>
      <c r="P344" s="175"/>
      <c r="Q344" s="175"/>
      <c r="R344" s="722"/>
      <c r="S344" s="723"/>
      <c r="T344" s="73"/>
      <c r="U344" s="724"/>
      <c r="V344" s="26"/>
      <c r="W344" s="26"/>
      <c r="X344" s="440"/>
      <c r="Y344" s="26"/>
      <c r="Z344" s="26"/>
      <c r="AA344" s="26"/>
      <c r="AB344" s="26"/>
      <c r="AC344" s="26"/>
      <c r="AD344" s="26"/>
      <c r="AE344" s="26"/>
      <c r="AF344" s="26"/>
      <c r="AG344" s="26"/>
      <c r="AH344" s="26"/>
      <c r="AI344" s="26"/>
      <c r="AJ344" s="26"/>
      <c r="AK344" s="26"/>
      <c r="AL344" s="26"/>
      <c r="AM344" s="26"/>
      <c r="AN344" s="26"/>
      <c r="AO344" s="26"/>
    </row>
    <row r="345" spans="1:41" ht="15.75" customHeight="1">
      <c r="A345" s="700"/>
      <c r="B345" s="197"/>
      <c r="C345" s="197"/>
      <c r="D345" s="50" t="s">
        <v>713</v>
      </c>
      <c r="E345" s="44">
        <v>1.78</v>
      </c>
      <c r="F345" s="37">
        <v>0.2</v>
      </c>
      <c r="G345" s="46">
        <f t="shared" si="2"/>
        <v>0.35600000000000004</v>
      </c>
      <c r="H345" s="46">
        <v>0.05</v>
      </c>
      <c r="I345" s="37">
        <f t="shared" si="3"/>
        <v>1.7800000000000003E-2</v>
      </c>
      <c r="J345" s="175"/>
      <c r="K345" s="175"/>
      <c r="L345" s="175"/>
      <c r="M345" s="175"/>
      <c r="N345" s="175"/>
      <c r="O345" s="175"/>
      <c r="P345" s="175"/>
      <c r="Q345" s="175"/>
      <c r="R345" s="722"/>
      <c r="S345" s="723"/>
      <c r="T345" s="73"/>
      <c r="U345" s="724"/>
      <c r="V345" s="26"/>
      <c r="W345" s="26"/>
      <c r="X345" s="440"/>
      <c r="Y345" s="26"/>
      <c r="Z345" s="26"/>
      <c r="AA345" s="26"/>
      <c r="AB345" s="26"/>
      <c r="AC345" s="26"/>
      <c r="AD345" s="26"/>
      <c r="AE345" s="26"/>
      <c r="AF345" s="26"/>
      <c r="AG345" s="26"/>
      <c r="AH345" s="26"/>
      <c r="AI345" s="26"/>
      <c r="AJ345" s="26"/>
      <c r="AK345" s="26"/>
      <c r="AL345" s="26"/>
      <c r="AM345" s="26"/>
      <c r="AN345" s="26"/>
      <c r="AO345" s="26"/>
    </row>
    <row r="346" spans="1:41" ht="15.75" customHeight="1">
      <c r="A346" s="700"/>
      <c r="B346" s="197"/>
      <c r="C346" s="197"/>
      <c r="D346" s="50" t="s">
        <v>714</v>
      </c>
      <c r="E346" s="44">
        <v>4.9000000000000004</v>
      </c>
      <c r="F346" s="37">
        <v>0.2</v>
      </c>
      <c r="G346" s="46">
        <f t="shared" si="2"/>
        <v>0.98000000000000009</v>
      </c>
      <c r="H346" s="46">
        <v>0.05</v>
      </c>
      <c r="I346" s="37">
        <f t="shared" si="3"/>
        <v>4.9000000000000009E-2</v>
      </c>
      <c r="J346" s="175"/>
      <c r="K346" s="175"/>
      <c r="L346" s="175"/>
      <c r="M346" s="175"/>
      <c r="N346" s="175"/>
      <c r="O346" s="175"/>
      <c r="P346" s="175"/>
      <c r="Q346" s="175"/>
      <c r="R346" s="722"/>
      <c r="S346" s="723"/>
      <c r="T346" s="73"/>
      <c r="U346" s="724"/>
      <c r="V346" s="58"/>
      <c r="W346" s="26"/>
      <c r="X346" s="440"/>
      <c r="Y346" s="26"/>
      <c r="Z346" s="26"/>
      <c r="AA346" s="26"/>
      <c r="AB346" s="26"/>
      <c r="AC346" s="26"/>
      <c r="AD346" s="26"/>
      <c r="AE346" s="26"/>
      <c r="AF346" s="26"/>
      <c r="AG346" s="26"/>
      <c r="AH346" s="26"/>
      <c r="AI346" s="26"/>
      <c r="AJ346" s="26"/>
      <c r="AK346" s="26"/>
      <c r="AL346" s="26"/>
      <c r="AM346" s="26"/>
      <c r="AN346" s="26"/>
      <c r="AO346" s="26"/>
    </row>
    <row r="347" spans="1:41" ht="15.75" customHeight="1">
      <c r="A347" s="700"/>
      <c r="B347" s="197"/>
      <c r="C347" s="197"/>
      <c r="D347" s="50" t="s">
        <v>715</v>
      </c>
      <c r="E347" s="44">
        <v>1.29</v>
      </c>
      <c r="F347" s="37">
        <v>0.2</v>
      </c>
      <c r="G347" s="46">
        <f t="shared" si="2"/>
        <v>0.25800000000000001</v>
      </c>
      <c r="H347" s="46">
        <v>0.05</v>
      </c>
      <c r="I347" s="37">
        <f t="shared" si="3"/>
        <v>1.2900000000000002E-2</v>
      </c>
      <c r="J347" s="175"/>
      <c r="K347" s="175"/>
      <c r="L347" s="175"/>
      <c r="M347" s="175"/>
      <c r="N347" s="175"/>
      <c r="O347" s="175"/>
      <c r="P347" s="175"/>
      <c r="Q347" s="175"/>
      <c r="R347" s="722"/>
      <c r="S347" s="723"/>
      <c r="T347" s="73"/>
      <c r="U347" s="724"/>
      <c r="V347" s="26"/>
      <c r="W347" s="26"/>
      <c r="X347" s="440"/>
      <c r="Y347" s="26"/>
      <c r="Z347" s="26"/>
      <c r="AA347" s="26"/>
      <c r="AB347" s="26"/>
      <c r="AC347" s="26"/>
      <c r="AD347" s="26"/>
      <c r="AE347" s="26"/>
      <c r="AF347" s="26"/>
      <c r="AG347" s="26"/>
      <c r="AH347" s="26"/>
      <c r="AI347" s="26"/>
      <c r="AJ347" s="26"/>
      <c r="AK347" s="26"/>
      <c r="AL347" s="26"/>
      <c r="AM347" s="26"/>
      <c r="AN347" s="26"/>
      <c r="AO347" s="26"/>
    </row>
    <row r="348" spans="1:41" ht="15.75" customHeight="1">
      <c r="A348" s="700"/>
      <c r="B348" s="197"/>
      <c r="C348" s="197"/>
      <c r="D348" s="50" t="s">
        <v>716</v>
      </c>
      <c r="E348" s="44">
        <v>1.31</v>
      </c>
      <c r="F348" s="37">
        <v>0.2</v>
      </c>
      <c r="G348" s="46">
        <f t="shared" si="2"/>
        <v>0.26200000000000001</v>
      </c>
      <c r="H348" s="46">
        <v>0.05</v>
      </c>
      <c r="I348" s="37">
        <f t="shared" si="3"/>
        <v>1.3100000000000001E-2</v>
      </c>
      <c r="J348" s="175"/>
      <c r="K348" s="175"/>
      <c r="L348" s="175"/>
      <c r="M348" s="175"/>
      <c r="N348" s="175"/>
      <c r="O348" s="175"/>
      <c r="P348" s="175"/>
      <c r="Q348" s="175"/>
      <c r="R348" s="722"/>
      <c r="S348" s="723"/>
      <c r="T348" s="73"/>
      <c r="U348" s="724"/>
      <c r="V348" s="58"/>
      <c r="W348" s="26"/>
      <c r="X348" s="440"/>
      <c r="Y348" s="26"/>
      <c r="Z348" s="26"/>
      <c r="AA348" s="26"/>
      <c r="AB348" s="26"/>
      <c r="AC348" s="26"/>
      <c r="AD348" s="26"/>
      <c r="AE348" s="26"/>
      <c r="AF348" s="26"/>
      <c r="AG348" s="26"/>
      <c r="AH348" s="26"/>
      <c r="AI348" s="26"/>
      <c r="AJ348" s="26"/>
      <c r="AK348" s="26"/>
      <c r="AL348" s="26"/>
      <c r="AM348" s="26"/>
      <c r="AN348" s="26"/>
      <c r="AO348" s="26"/>
    </row>
    <row r="349" spans="1:41" ht="15.75" customHeight="1">
      <c r="A349" s="700"/>
      <c r="B349" s="197"/>
      <c r="C349" s="197"/>
      <c r="D349" s="50" t="s">
        <v>717</v>
      </c>
      <c r="E349" s="44">
        <v>3.5</v>
      </c>
      <c r="F349" s="37">
        <v>0.2</v>
      </c>
      <c r="G349" s="46">
        <f t="shared" si="2"/>
        <v>0.70000000000000007</v>
      </c>
      <c r="H349" s="46">
        <v>0.05</v>
      </c>
      <c r="I349" s="37">
        <f t="shared" si="3"/>
        <v>3.5000000000000003E-2</v>
      </c>
      <c r="J349" s="175"/>
      <c r="K349" s="175"/>
      <c r="L349" s="175"/>
      <c r="M349" s="175"/>
      <c r="N349" s="175"/>
      <c r="O349" s="175"/>
      <c r="P349" s="175"/>
      <c r="Q349" s="175"/>
      <c r="R349" s="722"/>
      <c r="S349" s="723"/>
      <c r="T349" s="73"/>
      <c r="U349" s="724"/>
      <c r="V349" s="26"/>
      <c r="W349" s="26"/>
      <c r="X349" s="440"/>
      <c r="Y349" s="26"/>
      <c r="Z349" s="26"/>
      <c r="AA349" s="26"/>
      <c r="AB349" s="26"/>
      <c r="AC349" s="26"/>
      <c r="AD349" s="26"/>
      <c r="AE349" s="26"/>
      <c r="AF349" s="26"/>
      <c r="AG349" s="26"/>
      <c r="AH349" s="26"/>
      <c r="AI349" s="26"/>
      <c r="AJ349" s="26"/>
      <c r="AK349" s="26"/>
      <c r="AL349" s="26"/>
      <c r="AM349" s="26"/>
      <c r="AN349" s="26"/>
      <c r="AO349" s="26"/>
    </row>
    <row r="350" spans="1:41" ht="15.75" customHeight="1">
      <c r="A350" s="700"/>
      <c r="B350" s="197"/>
      <c r="C350" s="197"/>
      <c r="D350" s="50" t="s">
        <v>718</v>
      </c>
      <c r="E350" s="44">
        <v>3.6</v>
      </c>
      <c r="F350" s="37">
        <v>0.2</v>
      </c>
      <c r="G350" s="46">
        <f t="shared" si="2"/>
        <v>0.72000000000000008</v>
      </c>
      <c r="H350" s="46">
        <v>0.05</v>
      </c>
      <c r="I350" s="37">
        <f t="shared" si="3"/>
        <v>3.6000000000000004E-2</v>
      </c>
      <c r="J350" s="175"/>
      <c r="K350" s="175"/>
      <c r="L350" s="175"/>
      <c r="M350" s="175"/>
      <c r="N350" s="175"/>
      <c r="O350" s="175"/>
      <c r="P350" s="175"/>
      <c r="Q350" s="175"/>
      <c r="R350" s="722"/>
      <c r="S350" s="723"/>
      <c r="T350" s="73"/>
      <c r="U350" s="724"/>
      <c r="V350" s="26"/>
      <c r="W350" s="26"/>
      <c r="X350" s="440"/>
      <c r="Y350" s="26"/>
      <c r="Z350" s="26"/>
      <c r="AA350" s="26"/>
      <c r="AB350" s="26"/>
      <c r="AC350" s="26"/>
      <c r="AD350" s="26"/>
      <c r="AE350" s="26"/>
      <c r="AF350" s="26"/>
      <c r="AG350" s="26"/>
      <c r="AH350" s="26"/>
      <c r="AI350" s="26"/>
      <c r="AJ350" s="26"/>
      <c r="AK350" s="26"/>
      <c r="AL350" s="26"/>
      <c r="AM350" s="26"/>
      <c r="AN350" s="26"/>
      <c r="AO350" s="26"/>
    </row>
    <row r="351" spans="1:41" ht="15.75" customHeight="1">
      <c r="A351" s="700"/>
      <c r="B351" s="197"/>
      <c r="C351" s="197"/>
      <c r="D351" s="50" t="s">
        <v>719</v>
      </c>
      <c r="E351" s="44">
        <v>2.4</v>
      </c>
      <c r="F351" s="37">
        <v>0.2</v>
      </c>
      <c r="G351" s="46">
        <f t="shared" si="2"/>
        <v>0.48</v>
      </c>
      <c r="H351" s="46">
        <v>0.05</v>
      </c>
      <c r="I351" s="37">
        <f t="shared" si="3"/>
        <v>2.4E-2</v>
      </c>
      <c r="J351" s="175"/>
      <c r="K351" s="175"/>
      <c r="L351" s="175"/>
      <c r="M351" s="175"/>
      <c r="N351" s="175"/>
      <c r="O351" s="175"/>
      <c r="P351" s="175"/>
      <c r="Q351" s="175"/>
      <c r="R351" s="722"/>
      <c r="S351" s="723"/>
      <c r="T351" s="73"/>
      <c r="U351" s="724"/>
      <c r="V351" s="26"/>
      <c r="W351" s="26"/>
      <c r="X351" s="440"/>
      <c r="Y351" s="26"/>
      <c r="Z351" s="26"/>
      <c r="AA351" s="26"/>
      <c r="AB351" s="26"/>
      <c r="AC351" s="26"/>
      <c r="AD351" s="26"/>
      <c r="AE351" s="26"/>
      <c r="AF351" s="26"/>
      <c r="AG351" s="26"/>
      <c r="AH351" s="26"/>
      <c r="AI351" s="26"/>
      <c r="AJ351" s="26"/>
      <c r="AK351" s="26"/>
      <c r="AL351" s="26"/>
      <c r="AM351" s="26"/>
      <c r="AN351" s="26"/>
      <c r="AO351" s="26"/>
    </row>
    <row r="352" spans="1:41" ht="15.75" customHeight="1">
      <c r="A352" s="700"/>
      <c r="B352" s="197"/>
      <c r="C352" s="197"/>
      <c r="D352" s="50" t="s">
        <v>720</v>
      </c>
      <c r="E352" s="44">
        <v>2.2000000000000002</v>
      </c>
      <c r="F352" s="37">
        <v>0.2</v>
      </c>
      <c r="G352" s="46">
        <f t="shared" si="2"/>
        <v>0.44000000000000006</v>
      </c>
      <c r="H352" s="46">
        <v>0.05</v>
      </c>
      <c r="I352" s="37">
        <f t="shared" si="3"/>
        <v>2.2000000000000006E-2</v>
      </c>
      <c r="J352" s="175"/>
      <c r="K352" s="175"/>
      <c r="L352" s="175"/>
      <c r="M352" s="175"/>
      <c r="N352" s="175"/>
      <c r="O352" s="175"/>
      <c r="P352" s="175"/>
      <c r="Q352" s="175"/>
      <c r="R352" s="722"/>
      <c r="S352" s="723"/>
      <c r="T352" s="73"/>
      <c r="U352" s="724"/>
      <c r="V352" s="26"/>
      <c r="W352" s="26"/>
      <c r="X352" s="440"/>
      <c r="Y352" s="26"/>
      <c r="Z352" s="26"/>
      <c r="AA352" s="26"/>
      <c r="AB352" s="26"/>
      <c r="AC352" s="26"/>
      <c r="AD352" s="26"/>
      <c r="AE352" s="26"/>
      <c r="AF352" s="26"/>
      <c r="AG352" s="26"/>
      <c r="AH352" s="26"/>
      <c r="AI352" s="26"/>
      <c r="AJ352" s="26"/>
      <c r="AK352" s="26"/>
      <c r="AL352" s="26"/>
      <c r="AM352" s="26"/>
      <c r="AN352" s="26"/>
      <c r="AO352" s="26"/>
    </row>
    <row r="353" spans="1:41" ht="15.75" customHeight="1">
      <c r="A353" s="700"/>
      <c r="B353" s="197"/>
      <c r="C353" s="197"/>
      <c r="D353" s="50" t="s">
        <v>721</v>
      </c>
      <c r="E353" s="44">
        <v>2.95</v>
      </c>
      <c r="F353" s="37">
        <v>0.2</v>
      </c>
      <c r="G353" s="46">
        <f t="shared" si="2"/>
        <v>0.59000000000000008</v>
      </c>
      <c r="H353" s="46">
        <v>0.05</v>
      </c>
      <c r="I353" s="37">
        <f t="shared" si="3"/>
        <v>2.9500000000000005E-2</v>
      </c>
      <c r="J353" s="175"/>
      <c r="K353" s="175"/>
      <c r="L353" s="175"/>
      <c r="M353" s="175"/>
      <c r="N353" s="175"/>
      <c r="O353" s="175"/>
      <c r="P353" s="175"/>
      <c r="Q353" s="175"/>
      <c r="R353" s="722"/>
      <c r="S353" s="723"/>
      <c r="T353" s="73"/>
      <c r="U353" s="724"/>
      <c r="V353" s="26"/>
      <c r="W353" s="26"/>
      <c r="X353" s="440"/>
      <c r="Y353" s="26"/>
      <c r="Z353" s="26"/>
      <c r="AA353" s="26"/>
      <c r="AB353" s="26"/>
      <c r="AC353" s="26"/>
      <c r="AD353" s="26"/>
      <c r="AE353" s="26"/>
      <c r="AF353" s="26"/>
      <c r="AG353" s="26"/>
      <c r="AH353" s="26"/>
      <c r="AI353" s="26"/>
      <c r="AJ353" s="26"/>
      <c r="AK353" s="26"/>
      <c r="AL353" s="26"/>
      <c r="AM353" s="26"/>
      <c r="AN353" s="26"/>
      <c r="AO353" s="26"/>
    </row>
    <row r="354" spans="1:41" ht="15.75" customHeight="1">
      <c r="A354" s="700"/>
      <c r="B354" s="197"/>
      <c r="C354" s="197"/>
      <c r="D354" s="50" t="s">
        <v>722</v>
      </c>
      <c r="E354" s="44">
        <v>1.1599999999999999</v>
      </c>
      <c r="F354" s="37">
        <v>0.2</v>
      </c>
      <c r="G354" s="46">
        <f t="shared" si="2"/>
        <v>0.23199999999999998</v>
      </c>
      <c r="H354" s="46">
        <v>0.05</v>
      </c>
      <c r="I354" s="37">
        <f t="shared" si="3"/>
        <v>1.1599999999999999E-2</v>
      </c>
      <c r="J354" s="175"/>
      <c r="K354" s="175"/>
      <c r="L354" s="175"/>
      <c r="M354" s="175"/>
      <c r="N354" s="175"/>
      <c r="O354" s="175"/>
      <c r="P354" s="175"/>
      <c r="Q354" s="175"/>
      <c r="R354" s="722"/>
      <c r="S354" s="723"/>
      <c r="T354" s="73"/>
      <c r="U354" s="724"/>
      <c r="V354" s="26"/>
      <c r="W354" s="26"/>
      <c r="X354" s="440"/>
      <c r="Y354" s="26"/>
      <c r="Z354" s="26"/>
      <c r="AA354" s="26"/>
      <c r="AB354" s="26"/>
      <c r="AC354" s="26"/>
      <c r="AD354" s="26"/>
      <c r="AE354" s="26"/>
      <c r="AF354" s="26"/>
      <c r="AG354" s="26"/>
      <c r="AH354" s="26"/>
      <c r="AI354" s="26"/>
      <c r="AJ354" s="26"/>
      <c r="AK354" s="26"/>
      <c r="AL354" s="26"/>
      <c r="AM354" s="26"/>
      <c r="AN354" s="26"/>
      <c r="AO354" s="26"/>
    </row>
    <row r="355" spans="1:41" ht="15.75" customHeight="1">
      <c r="A355" s="700"/>
      <c r="B355" s="197"/>
      <c r="C355" s="197"/>
      <c r="D355" s="50" t="s">
        <v>723</v>
      </c>
      <c r="E355" s="44">
        <v>2.8</v>
      </c>
      <c r="F355" s="37">
        <v>0.2</v>
      </c>
      <c r="G355" s="46">
        <f t="shared" si="2"/>
        <v>0.55999999999999994</v>
      </c>
      <c r="H355" s="46">
        <v>0.05</v>
      </c>
      <c r="I355" s="37">
        <f t="shared" si="3"/>
        <v>2.7999999999999997E-2</v>
      </c>
      <c r="J355" s="175"/>
      <c r="K355" s="175"/>
      <c r="L355" s="175"/>
      <c r="M355" s="175"/>
      <c r="N355" s="175"/>
      <c r="O355" s="175"/>
      <c r="P355" s="175"/>
      <c r="Q355" s="175"/>
      <c r="R355" s="722"/>
      <c r="S355" s="723"/>
      <c r="T355" s="73"/>
      <c r="U355" s="724"/>
      <c r="V355" s="26"/>
      <c r="W355" s="26"/>
      <c r="X355" s="440"/>
      <c r="Y355" s="26"/>
      <c r="Z355" s="26"/>
      <c r="AA355" s="26"/>
      <c r="AB355" s="26"/>
      <c r="AC355" s="26"/>
      <c r="AD355" s="26"/>
      <c r="AE355" s="26"/>
      <c r="AF355" s="26"/>
      <c r="AG355" s="26"/>
      <c r="AH355" s="26"/>
      <c r="AI355" s="26"/>
      <c r="AJ355" s="26"/>
      <c r="AK355" s="26"/>
      <c r="AL355" s="26"/>
      <c r="AM355" s="26"/>
      <c r="AN355" s="26"/>
      <c r="AO355" s="26"/>
    </row>
    <row r="356" spans="1:41" ht="15.75" customHeight="1">
      <c r="A356" s="700"/>
      <c r="B356" s="197"/>
      <c r="C356" s="197"/>
      <c r="D356" s="50" t="s">
        <v>724</v>
      </c>
      <c r="E356" s="44">
        <v>1.29</v>
      </c>
      <c r="F356" s="37">
        <v>0.2</v>
      </c>
      <c r="G356" s="46">
        <f t="shared" si="2"/>
        <v>0.25800000000000001</v>
      </c>
      <c r="H356" s="46">
        <v>0.05</v>
      </c>
      <c r="I356" s="37">
        <f t="shared" si="3"/>
        <v>1.2900000000000002E-2</v>
      </c>
      <c r="J356" s="175"/>
      <c r="K356" s="175"/>
      <c r="L356" s="175"/>
      <c r="M356" s="175"/>
      <c r="N356" s="175"/>
      <c r="O356" s="175"/>
      <c r="P356" s="175"/>
      <c r="Q356" s="175"/>
      <c r="R356" s="722"/>
      <c r="S356" s="723"/>
      <c r="T356" s="73"/>
      <c r="U356" s="724"/>
      <c r="V356" s="26"/>
      <c r="W356" s="26"/>
      <c r="X356" s="440"/>
      <c r="Y356" s="26"/>
      <c r="Z356" s="26"/>
      <c r="AA356" s="26"/>
      <c r="AB356" s="26"/>
      <c r="AC356" s="26"/>
      <c r="AD356" s="26"/>
      <c r="AE356" s="26"/>
      <c r="AF356" s="26"/>
      <c r="AG356" s="26"/>
      <c r="AH356" s="26"/>
      <c r="AI356" s="26"/>
      <c r="AJ356" s="26"/>
      <c r="AK356" s="26"/>
      <c r="AL356" s="26"/>
      <c r="AM356" s="26"/>
      <c r="AN356" s="26"/>
      <c r="AO356" s="26"/>
    </row>
    <row r="357" spans="1:41" ht="15.75" customHeight="1">
      <c r="A357" s="700"/>
      <c r="B357" s="197"/>
      <c r="C357" s="197"/>
      <c r="D357" s="50" t="s">
        <v>725</v>
      </c>
      <c r="E357" s="44">
        <v>1.31</v>
      </c>
      <c r="F357" s="37">
        <v>0.2</v>
      </c>
      <c r="G357" s="46">
        <f t="shared" si="2"/>
        <v>0.26200000000000001</v>
      </c>
      <c r="H357" s="46">
        <v>0.05</v>
      </c>
      <c r="I357" s="37">
        <f t="shared" si="3"/>
        <v>1.3100000000000001E-2</v>
      </c>
      <c r="J357" s="175"/>
      <c r="K357" s="175"/>
      <c r="L357" s="175"/>
      <c r="M357" s="175"/>
      <c r="N357" s="175"/>
      <c r="O357" s="175"/>
      <c r="P357" s="175"/>
      <c r="Q357" s="175"/>
      <c r="R357" s="722"/>
      <c r="S357" s="723"/>
      <c r="T357" s="73"/>
      <c r="U357" s="724"/>
      <c r="V357" s="26"/>
      <c r="W357" s="26"/>
      <c r="X357" s="440"/>
      <c r="Y357" s="26"/>
      <c r="Z357" s="26"/>
      <c r="AA357" s="26"/>
      <c r="AB357" s="26"/>
      <c r="AC357" s="26"/>
      <c r="AD357" s="26"/>
      <c r="AE357" s="26"/>
      <c r="AF357" s="26"/>
      <c r="AG357" s="26"/>
      <c r="AH357" s="26"/>
      <c r="AI357" s="26"/>
      <c r="AJ357" s="26"/>
      <c r="AK357" s="26"/>
      <c r="AL357" s="26"/>
      <c r="AM357" s="26"/>
      <c r="AN357" s="26"/>
      <c r="AO357" s="26"/>
    </row>
    <row r="358" spans="1:41" ht="15.75" customHeight="1">
      <c r="A358" s="700"/>
      <c r="B358" s="197"/>
      <c r="C358" s="197"/>
      <c r="D358" s="50" t="s">
        <v>726</v>
      </c>
      <c r="E358" s="44">
        <v>3.5</v>
      </c>
      <c r="F358" s="37">
        <v>0.2</v>
      </c>
      <c r="G358" s="46">
        <f t="shared" si="2"/>
        <v>0.70000000000000007</v>
      </c>
      <c r="H358" s="46">
        <v>0.05</v>
      </c>
      <c r="I358" s="37">
        <f t="shared" si="3"/>
        <v>3.5000000000000003E-2</v>
      </c>
      <c r="J358" s="175"/>
      <c r="K358" s="175"/>
      <c r="L358" s="175"/>
      <c r="M358" s="175"/>
      <c r="N358" s="175"/>
      <c r="O358" s="175"/>
      <c r="P358" s="175"/>
      <c r="Q358" s="175"/>
      <c r="R358" s="722"/>
      <c r="S358" s="723"/>
      <c r="T358" s="73"/>
      <c r="U358" s="724"/>
      <c r="V358" s="26"/>
      <c r="W358" s="26"/>
      <c r="X358" s="440"/>
      <c r="Y358" s="26"/>
      <c r="Z358" s="26"/>
      <c r="AA358" s="26"/>
      <c r="AB358" s="26"/>
      <c r="AC358" s="26"/>
      <c r="AD358" s="26"/>
      <c r="AE358" s="26"/>
      <c r="AF358" s="26"/>
      <c r="AG358" s="26"/>
      <c r="AH358" s="26"/>
      <c r="AI358" s="26"/>
      <c r="AJ358" s="26"/>
      <c r="AK358" s="26"/>
      <c r="AL358" s="26"/>
      <c r="AM358" s="26"/>
      <c r="AN358" s="26"/>
      <c r="AO358" s="26"/>
    </row>
    <row r="359" spans="1:41" ht="15.75" customHeight="1">
      <c r="A359" s="700"/>
      <c r="B359" s="197"/>
      <c r="C359" s="197"/>
      <c r="D359" s="50" t="s">
        <v>727</v>
      </c>
      <c r="E359" s="44">
        <v>3.6</v>
      </c>
      <c r="F359" s="37">
        <v>0.2</v>
      </c>
      <c r="G359" s="46">
        <f t="shared" si="2"/>
        <v>0.72000000000000008</v>
      </c>
      <c r="H359" s="46">
        <v>0.05</v>
      </c>
      <c r="I359" s="37">
        <f t="shared" si="3"/>
        <v>3.6000000000000004E-2</v>
      </c>
      <c r="J359" s="175"/>
      <c r="K359" s="175"/>
      <c r="L359" s="175"/>
      <c r="M359" s="175"/>
      <c r="N359" s="175"/>
      <c r="O359" s="175"/>
      <c r="P359" s="175"/>
      <c r="Q359" s="175"/>
      <c r="R359" s="722"/>
      <c r="S359" s="723"/>
      <c r="T359" s="73"/>
      <c r="U359" s="724"/>
      <c r="V359" s="26"/>
      <c r="W359" s="26"/>
      <c r="X359" s="440"/>
      <c r="Y359" s="26"/>
      <c r="Z359" s="26"/>
      <c r="AA359" s="26"/>
      <c r="AB359" s="26"/>
      <c r="AC359" s="26"/>
      <c r="AD359" s="26"/>
      <c r="AE359" s="26"/>
      <c r="AF359" s="26"/>
      <c r="AG359" s="26"/>
      <c r="AH359" s="26"/>
      <c r="AI359" s="26"/>
      <c r="AJ359" s="26"/>
      <c r="AK359" s="26"/>
      <c r="AL359" s="26"/>
      <c r="AM359" s="26"/>
      <c r="AN359" s="26"/>
      <c r="AO359" s="26"/>
    </row>
    <row r="360" spans="1:41" ht="15.75" customHeight="1">
      <c r="A360" s="700"/>
      <c r="B360" s="197"/>
      <c r="C360" s="197"/>
      <c r="D360" s="50" t="s">
        <v>728</v>
      </c>
      <c r="E360" s="44">
        <v>2.4</v>
      </c>
      <c r="F360" s="37">
        <v>0.2</v>
      </c>
      <c r="G360" s="46">
        <f t="shared" si="2"/>
        <v>0.48</v>
      </c>
      <c r="H360" s="46">
        <v>0.05</v>
      </c>
      <c r="I360" s="37">
        <f t="shared" si="3"/>
        <v>2.4E-2</v>
      </c>
      <c r="J360" s="175"/>
      <c r="K360" s="175"/>
      <c r="L360" s="175"/>
      <c r="M360" s="175"/>
      <c r="N360" s="175"/>
      <c r="O360" s="175"/>
      <c r="P360" s="175"/>
      <c r="Q360" s="175"/>
      <c r="R360" s="722"/>
      <c r="S360" s="723"/>
      <c r="T360" s="73"/>
      <c r="U360" s="724"/>
      <c r="V360" s="26"/>
      <c r="W360" s="26"/>
      <c r="X360" s="440"/>
      <c r="Y360" s="26"/>
      <c r="Z360" s="26"/>
      <c r="AA360" s="26"/>
      <c r="AB360" s="26"/>
      <c r="AC360" s="26"/>
      <c r="AD360" s="26"/>
      <c r="AE360" s="26"/>
      <c r="AF360" s="26"/>
      <c r="AG360" s="26"/>
      <c r="AH360" s="26"/>
      <c r="AI360" s="26"/>
      <c r="AJ360" s="26"/>
      <c r="AK360" s="26"/>
      <c r="AL360" s="26"/>
      <c r="AM360" s="26"/>
      <c r="AN360" s="26"/>
      <c r="AO360" s="26"/>
    </row>
    <row r="361" spans="1:41" ht="15.75" customHeight="1">
      <c r="A361" s="700"/>
      <c r="B361" s="197"/>
      <c r="C361" s="197"/>
      <c r="D361" s="50" t="s">
        <v>729</v>
      </c>
      <c r="E361" s="44">
        <v>2.2000000000000002</v>
      </c>
      <c r="F361" s="37">
        <v>0.2</v>
      </c>
      <c r="G361" s="46">
        <f t="shared" si="2"/>
        <v>0.44000000000000006</v>
      </c>
      <c r="H361" s="46">
        <v>0.05</v>
      </c>
      <c r="I361" s="37">
        <f t="shared" si="3"/>
        <v>2.2000000000000006E-2</v>
      </c>
      <c r="J361" s="175"/>
      <c r="K361" s="175"/>
      <c r="L361" s="175"/>
      <c r="M361" s="175"/>
      <c r="N361" s="175"/>
      <c r="O361" s="175"/>
      <c r="P361" s="175"/>
      <c r="Q361" s="175"/>
      <c r="R361" s="722"/>
      <c r="S361" s="723"/>
      <c r="T361" s="73"/>
      <c r="U361" s="724"/>
      <c r="V361" s="26"/>
      <c r="W361" s="26"/>
      <c r="X361" s="440"/>
      <c r="Y361" s="26"/>
      <c r="Z361" s="26"/>
      <c r="AA361" s="26"/>
      <c r="AB361" s="26"/>
      <c r="AC361" s="26"/>
      <c r="AD361" s="26"/>
      <c r="AE361" s="26"/>
      <c r="AF361" s="26"/>
      <c r="AG361" s="26"/>
      <c r="AH361" s="26"/>
      <c r="AI361" s="26"/>
      <c r="AJ361" s="26"/>
      <c r="AK361" s="26"/>
      <c r="AL361" s="26"/>
      <c r="AM361" s="26"/>
      <c r="AN361" s="26"/>
      <c r="AO361" s="26"/>
    </row>
    <row r="362" spans="1:41" ht="15.75" customHeight="1">
      <c r="A362" s="700"/>
      <c r="B362" s="197"/>
      <c r="C362" s="197"/>
      <c r="D362" s="50" t="s">
        <v>730</v>
      </c>
      <c r="E362" s="44">
        <v>2.4</v>
      </c>
      <c r="F362" s="37">
        <v>0.2</v>
      </c>
      <c r="G362" s="46">
        <f t="shared" si="2"/>
        <v>0.48</v>
      </c>
      <c r="H362" s="46">
        <v>0.05</v>
      </c>
      <c r="I362" s="37">
        <f t="shared" si="3"/>
        <v>2.4E-2</v>
      </c>
      <c r="J362" s="175"/>
      <c r="K362" s="175"/>
      <c r="L362" s="175"/>
      <c r="M362" s="175"/>
      <c r="N362" s="175"/>
      <c r="O362" s="175"/>
      <c r="P362" s="175"/>
      <c r="Q362" s="175"/>
      <c r="R362" s="722"/>
      <c r="S362" s="723"/>
      <c r="T362" s="73"/>
      <c r="U362" s="724"/>
      <c r="V362" s="26"/>
      <c r="W362" s="26"/>
      <c r="X362" s="440"/>
      <c r="Y362" s="26"/>
      <c r="Z362" s="26"/>
      <c r="AA362" s="26"/>
      <c r="AB362" s="26"/>
      <c r="AC362" s="26"/>
      <c r="AD362" s="26"/>
      <c r="AE362" s="26"/>
      <c r="AF362" s="26"/>
      <c r="AG362" s="26"/>
      <c r="AH362" s="26"/>
      <c r="AI362" s="26"/>
      <c r="AJ362" s="26"/>
      <c r="AK362" s="26"/>
      <c r="AL362" s="26"/>
      <c r="AM362" s="26"/>
      <c r="AN362" s="26"/>
      <c r="AO362" s="26"/>
    </row>
    <row r="363" spans="1:41" ht="15.75" customHeight="1">
      <c r="A363" s="700"/>
      <c r="B363" s="197"/>
      <c r="C363" s="197"/>
      <c r="D363" s="50" t="s">
        <v>731</v>
      </c>
      <c r="E363" s="44">
        <v>5.52</v>
      </c>
      <c r="F363" s="37">
        <v>0.2</v>
      </c>
      <c r="G363" s="46">
        <f t="shared" si="2"/>
        <v>1.1039999999999999</v>
      </c>
      <c r="H363" s="46">
        <v>0.05</v>
      </c>
      <c r="I363" s="37">
        <f t="shared" si="3"/>
        <v>5.5199999999999999E-2</v>
      </c>
      <c r="J363" s="175"/>
      <c r="K363" s="175"/>
      <c r="L363" s="175"/>
      <c r="M363" s="175"/>
      <c r="N363" s="175"/>
      <c r="O363" s="175"/>
      <c r="P363" s="175"/>
      <c r="Q363" s="175"/>
      <c r="R363" s="722"/>
      <c r="S363" s="723"/>
      <c r="T363" s="73"/>
      <c r="U363" s="724"/>
      <c r="V363" s="26"/>
      <c r="W363" s="26"/>
      <c r="X363" s="440"/>
      <c r="Y363" s="26"/>
      <c r="Z363" s="26"/>
      <c r="AA363" s="26"/>
      <c r="AB363" s="26"/>
      <c r="AC363" s="26"/>
      <c r="AD363" s="26"/>
      <c r="AE363" s="26"/>
      <c r="AF363" s="26"/>
      <c r="AG363" s="26"/>
      <c r="AH363" s="26"/>
      <c r="AI363" s="26"/>
      <c r="AJ363" s="26"/>
      <c r="AK363" s="26"/>
      <c r="AL363" s="26"/>
      <c r="AM363" s="26"/>
      <c r="AN363" s="26"/>
      <c r="AO363" s="26"/>
    </row>
    <row r="364" spans="1:41" ht="15.75" customHeight="1">
      <c r="A364" s="700"/>
      <c r="B364" s="197"/>
      <c r="C364" s="197"/>
      <c r="D364" s="50" t="s">
        <v>732</v>
      </c>
      <c r="E364" s="44">
        <v>1.1599999999999999</v>
      </c>
      <c r="F364" s="37">
        <v>0.2</v>
      </c>
      <c r="G364" s="46">
        <f t="shared" si="2"/>
        <v>0.23199999999999998</v>
      </c>
      <c r="H364" s="46">
        <v>0.05</v>
      </c>
      <c r="I364" s="37">
        <f t="shared" si="3"/>
        <v>1.1599999999999999E-2</v>
      </c>
      <c r="J364" s="175"/>
      <c r="K364" s="175"/>
      <c r="L364" s="175"/>
      <c r="M364" s="175"/>
      <c r="N364" s="175"/>
      <c r="O364" s="175"/>
      <c r="P364" s="175"/>
      <c r="Q364" s="175"/>
      <c r="R364" s="722"/>
      <c r="S364" s="723"/>
      <c r="T364" s="73"/>
      <c r="U364" s="724"/>
      <c r="V364" s="26"/>
      <c r="W364" s="26"/>
      <c r="X364" s="440"/>
      <c r="Y364" s="26"/>
      <c r="Z364" s="26"/>
      <c r="AA364" s="26"/>
      <c r="AB364" s="26"/>
      <c r="AC364" s="26"/>
      <c r="AD364" s="26"/>
      <c r="AE364" s="26"/>
      <c r="AF364" s="26"/>
      <c r="AG364" s="26"/>
      <c r="AH364" s="26"/>
      <c r="AI364" s="26"/>
      <c r="AJ364" s="26"/>
      <c r="AK364" s="26"/>
      <c r="AL364" s="26"/>
      <c r="AM364" s="26"/>
      <c r="AN364" s="26"/>
      <c r="AO364" s="26"/>
    </row>
    <row r="365" spans="1:41" ht="15.75" customHeight="1">
      <c r="A365" s="700"/>
      <c r="B365" s="197"/>
      <c r="C365" s="197"/>
      <c r="D365" s="50" t="s">
        <v>733</v>
      </c>
      <c r="E365" s="44">
        <v>2.8</v>
      </c>
      <c r="F365" s="37">
        <v>0.2</v>
      </c>
      <c r="G365" s="46">
        <f t="shared" si="2"/>
        <v>0.55999999999999994</v>
      </c>
      <c r="H365" s="46">
        <v>0.05</v>
      </c>
      <c r="I365" s="37">
        <f t="shared" si="3"/>
        <v>2.7999999999999997E-2</v>
      </c>
      <c r="J365" s="175"/>
      <c r="K365" s="175"/>
      <c r="L365" s="175"/>
      <c r="M365" s="175"/>
      <c r="N365" s="175"/>
      <c r="O365" s="175"/>
      <c r="P365" s="175"/>
      <c r="Q365" s="175"/>
      <c r="R365" s="722"/>
      <c r="S365" s="723"/>
      <c r="T365" s="73"/>
      <c r="U365" s="724"/>
      <c r="V365" s="26"/>
      <c r="W365" s="26"/>
      <c r="X365" s="440"/>
      <c r="Y365" s="26"/>
      <c r="Z365" s="26"/>
      <c r="AA365" s="26"/>
      <c r="AB365" s="26"/>
      <c r="AC365" s="26"/>
      <c r="AD365" s="26"/>
      <c r="AE365" s="26"/>
      <c r="AF365" s="26"/>
      <c r="AG365" s="26"/>
      <c r="AH365" s="26"/>
      <c r="AI365" s="26"/>
      <c r="AJ365" s="26"/>
      <c r="AK365" s="26"/>
      <c r="AL365" s="26"/>
      <c r="AM365" s="26"/>
      <c r="AN365" s="26"/>
      <c r="AO365" s="26"/>
    </row>
    <row r="366" spans="1:41" ht="15.75" customHeight="1">
      <c r="A366" s="700"/>
      <c r="B366" s="197"/>
      <c r="C366" s="197"/>
      <c r="D366" s="50" t="s">
        <v>734</v>
      </c>
      <c r="E366" s="44">
        <v>1.29</v>
      </c>
      <c r="F366" s="37">
        <v>0.2</v>
      </c>
      <c r="G366" s="46">
        <f t="shared" si="2"/>
        <v>0.25800000000000001</v>
      </c>
      <c r="H366" s="46">
        <v>0.05</v>
      </c>
      <c r="I366" s="37">
        <f t="shared" si="3"/>
        <v>1.2900000000000002E-2</v>
      </c>
      <c r="J366" s="175"/>
      <c r="K366" s="175"/>
      <c r="L366" s="175"/>
      <c r="M366" s="175"/>
      <c r="N366" s="175"/>
      <c r="O366" s="175"/>
      <c r="P366" s="175"/>
      <c r="Q366" s="175"/>
      <c r="R366" s="722"/>
      <c r="S366" s="723"/>
      <c r="T366" s="73"/>
      <c r="U366" s="724"/>
      <c r="V366" s="26"/>
      <c r="W366" s="26"/>
      <c r="X366" s="440"/>
      <c r="Y366" s="26"/>
      <c r="Z366" s="26"/>
      <c r="AA366" s="26"/>
      <c r="AB366" s="26"/>
      <c r="AC366" s="26"/>
      <c r="AD366" s="26"/>
      <c r="AE366" s="26"/>
      <c r="AF366" s="26"/>
      <c r="AG366" s="26"/>
      <c r="AH366" s="26"/>
      <c r="AI366" s="26"/>
      <c r="AJ366" s="26"/>
      <c r="AK366" s="26"/>
      <c r="AL366" s="26"/>
      <c r="AM366" s="26"/>
      <c r="AN366" s="26"/>
      <c r="AO366" s="26"/>
    </row>
    <row r="367" spans="1:41" ht="15.75" customHeight="1">
      <c r="A367" s="700"/>
      <c r="B367" s="197"/>
      <c r="C367" s="197"/>
      <c r="D367" s="50" t="s">
        <v>735</v>
      </c>
      <c r="E367" s="44">
        <v>1.31</v>
      </c>
      <c r="F367" s="37">
        <v>0.2</v>
      </c>
      <c r="G367" s="46">
        <f t="shared" si="2"/>
        <v>0.26200000000000001</v>
      </c>
      <c r="H367" s="46">
        <v>0.05</v>
      </c>
      <c r="I367" s="37">
        <f t="shared" si="3"/>
        <v>1.3100000000000001E-2</v>
      </c>
      <c r="J367" s="175"/>
      <c r="K367" s="175"/>
      <c r="L367" s="175"/>
      <c r="M367" s="175"/>
      <c r="N367" s="175"/>
      <c r="O367" s="175"/>
      <c r="P367" s="175"/>
      <c r="Q367" s="175"/>
      <c r="R367" s="722"/>
      <c r="S367" s="723"/>
      <c r="T367" s="73"/>
      <c r="U367" s="724"/>
      <c r="V367" s="26"/>
      <c r="W367" s="26"/>
      <c r="X367" s="440"/>
      <c r="Y367" s="26"/>
      <c r="Z367" s="26"/>
      <c r="AA367" s="26"/>
      <c r="AB367" s="26"/>
      <c r="AC367" s="26"/>
      <c r="AD367" s="26"/>
      <c r="AE367" s="26"/>
      <c r="AF367" s="26"/>
      <c r="AG367" s="26"/>
      <c r="AH367" s="26"/>
      <c r="AI367" s="26"/>
      <c r="AJ367" s="26"/>
      <c r="AK367" s="26"/>
      <c r="AL367" s="26"/>
      <c r="AM367" s="26"/>
      <c r="AN367" s="26"/>
      <c r="AO367" s="26"/>
    </row>
    <row r="368" spans="1:41" ht="15.75" customHeight="1">
      <c r="A368" s="700"/>
      <c r="B368" s="197"/>
      <c r="C368" s="197"/>
      <c r="D368" s="50" t="s">
        <v>736</v>
      </c>
      <c r="E368" s="44">
        <v>3.5</v>
      </c>
      <c r="F368" s="37">
        <v>0.2</v>
      </c>
      <c r="G368" s="46">
        <f t="shared" si="2"/>
        <v>0.70000000000000007</v>
      </c>
      <c r="H368" s="46">
        <v>0.05</v>
      </c>
      <c r="I368" s="37">
        <f t="shared" si="3"/>
        <v>3.5000000000000003E-2</v>
      </c>
      <c r="J368" s="175"/>
      <c r="K368" s="175"/>
      <c r="L368" s="175"/>
      <c r="M368" s="175"/>
      <c r="N368" s="175"/>
      <c r="O368" s="175"/>
      <c r="P368" s="175"/>
      <c r="Q368" s="175"/>
      <c r="R368" s="722"/>
      <c r="S368" s="723"/>
      <c r="T368" s="73"/>
      <c r="U368" s="724"/>
      <c r="V368" s="26"/>
      <c r="W368" s="26"/>
      <c r="X368" s="440"/>
      <c r="Y368" s="26"/>
      <c r="Z368" s="26"/>
      <c r="AA368" s="26"/>
      <c r="AB368" s="26"/>
      <c r="AC368" s="26"/>
      <c r="AD368" s="26"/>
      <c r="AE368" s="26"/>
      <c r="AF368" s="26"/>
      <c r="AG368" s="26"/>
      <c r="AH368" s="26"/>
      <c r="AI368" s="26"/>
      <c r="AJ368" s="26"/>
      <c r="AK368" s="26"/>
      <c r="AL368" s="26"/>
      <c r="AM368" s="26"/>
      <c r="AN368" s="26"/>
      <c r="AO368" s="26"/>
    </row>
    <row r="369" spans="1:41" ht="15.75" customHeight="1">
      <c r="A369" s="700"/>
      <c r="B369" s="197"/>
      <c r="C369" s="197"/>
      <c r="D369" s="50" t="s">
        <v>737</v>
      </c>
      <c r="E369" s="44">
        <v>3.6</v>
      </c>
      <c r="F369" s="37">
        <v>0.2</v>
      </c>
      <c r="G369" s="46">
        <f t="shared" si="2"/>
        <v>0.72000000000000008</v>
      </c>
      <c r="H369" s="46">
        <v>0.05</v>
      </c>
      <c r="I369" s="37">
        <f t="shared" si="3"/>
        <v>3.6000000000000004E-2</v>
      </c>
      <c r="J369" s="175"/>
      <c r="K369" s="175"/>
      <c r="L369" s="175"/>
      <c r="M369" s="175"/>
      <c r="N369" s="175"/>
      <c r="O369" s="175"/>
      <c r="P369" s="175"/>
      <c r="Q369" s="175"/>
      <c r="R369" s="722"/>
      <c r="S369" s="723"/>
      <c r="T369" s="73"/>
      <c r="U369" s="724"/>
      <c r="V369" s="26"/>
      <c r="W369" s="26"/>
      <c r="X369" s="440"/>
      <c r="Y369" s="26"/>
      <c r="Z369" s="26"/>
      <c r="AA369" s="26"/>
      <c r="AB369" s="26"/>
      <c r="AC369" s="26"/>
      <c r="AD369" s="26"/>
      <c r="AE369" s="26"/>
      <c r="AF369" s="26"/>
      <c r="AG369" s="26"/>
      <c r="AH369" s="26"/>
      <c r="AI369" s="26"/>
      <c r="AJ369" s="26"/>
      <c r="AK369" s="26"/>
      <c r="AL369" s="26"/>
      <c r="AM369" s="26"/>
      <c r="AN369" s="26"/>
      <c r="AO369" s="26"/>
    </row>
    <row r="370" spans="1:41" ht="15.75" customHeight="1">
      <c r="A370" s="700"/>
      <c r="B370" s="197"/>
      <c r="C370" s="197"/>
      <c r="D370" s="50" t="s">
        <v>738</v>
      </c>
      <c r="E370" s="44">
        <v>2.4</v>
      </c>
      <c r="F370" s="37">
        <v>0.2</v>
      </c>
      <c r="G370" s="46">
        <f t="shared" si="2"/>
        <v>0.48</v>
      </c>
      <c r="H370" s="46">
        <v>0.05</v>
      </c>
      <c r="I370" s="37">
        <f t="shared" si="3"/>
        <v>2.4E-2</v>
      </c>
      <c r="J370" s="175"/>
      <c r="K370" s="175"/>
      <c r="L370" s="175"/>
      <c r="M370" s="175"/>
      <c r="N370" s="175"/>
      <c r="O370" s="175"/>
      <c r="P370" s="175"/>
      <c r="Q370" s="175"/>
      <c r="R370" s="722"/>
      <c r="S370" s="723"/>
      <c r="T370" s="73"/>
      <c r="U370" s="724"/>
      <c r="V370" s="26"/>
      <c r="W370" s="26"/>
      <c r="X370" s="440"/>
      <c r="Y370" s="26"/>
      <c r="Z370" s="26"/>
      <c r="AA370" s="26"/>
      <c r="AB370" s="26"/>
      <c r="AC370" s="26"/>
      <c r="AD370" s="26"/>
      <c r="AE370" s="26"/>
      <c r="AF370" s="26"/>
      <c r="AG370" s="26"/>
      <c r="AH370" s="26"/>
      <c r="AI370" s="26"/>
      <c r="AJ370" s="26"/>
      <c r="AK370" s="26"/>
      <c r="AL370" s="26"/>
      <c r="AM370" s="26"/>
      <c r="AN370" s="26"/>
      <c r="AO370" s="26"/>
    </row>
    <row r="371" spans="1:41" ht="15.75" customHeight="1">
      <c r="A371" s="700"/>
      <c r="B371" s="197"/>
      <c r="C371" s="197"/>
      <c r="D371" s="50" t="s">
        <v>739</v>
      </c>
      <c r="E371" s="44">
        <v>2.2000000000000002</v>
      </c>
      <c r="F371" s="37">
        <v>0.2</v>
      </c>
      <c r="G371" s="46">
        <f t="shared" si="2"/>
        <v>0.44000000000000006</v>
      </c>
      <c r="H371" s="46">
        <v>0.05</v>
      </c>
      <c r="I371" s="37">
        <f t="shared" si="3"/>
        <v>2.2000000000000006E-2</v>
      </c>
      <c r="J371" s="175"/>
      <c r="K371" s="175"/>
      <c r="L371" s="175"/>
      <c r="M371" s="175"/>
      <c r="N371" s="175"/>
      <c r="O371" s="175"/>
      <c r="P371" s="175"/>
      <c r="Q371" s="175"/>
      <c r="R371" s="722"/>
      <c r="S371" s="723"/>
      <c r="T371" s="73"/>
      <c r="U371" s="724"/>
      <c r="V371" s="26"/>
      <c r="W371" s="26"/>
      <c r="X371" s="440"/>
      <c r="Y371" s="26"/>
      <c r="Z371" s="26"/>
      <c r="AA371" s="26"/>
      <c r="AB371" s="26"/>
      <c r="AC371" s="26"/>
      <c r="AD371" s="26"/>
      <c r="AE371" s="26"/>
      <c r="AF371" s="26"/>
      <c r="AG371" s="26"/>
      <c r="AH371" s="26"/>
      <c r="AI371" s="26"/>
      <c r="AJ371" s="26"/>
      <c r="AK371" s="26"/>
      <c r="AL371" s="26"/>
      <c r="AM371" s="26"/>
      <c r="AN371" s="26"/>
      <c r="AO371" s="26"/>
    </row>
    <row r="372" spans="1:41" ht="15.75" customHeight="1">
      <c r="A372" s="700"/>
      <c r="B372" s="197"/>
      <c r="C372" s="197"/>
      <c r="D372" s="50" t="s">
        <v>740</v>
      </c>
      <c r="E372" s="44">
        <v>2.4</v>
      </c>
      <c r="F372" s="37">
        <v>0.2</v>
      </c>
      <c r="G372" s="46">
        <f t="shared" si="2"/>
        <v>0.48</v>
      </c>
      <c r="H372" s="46">
        <v>0.05</v>
      </c>
      <c r="I372" s="37">
        <f t="shared" si="3"/>
        <v>2.4E-2</v>
      </c>
      <c r="J372" s="175"/>
      <c r="K372" s="175"/>
      <c r="L372" s="175"/>
      <c r="M372" s="175"/>
      <c r="N372" s="175"/>
      <c r="O372" s="175"/>
      <c r="P372" s="175"/>
      <c r="Q372" s="175"/>
      <c r="R372" s="722"/>
      <c r="S372" s="723"/>
      <c r="T372" s="73"/>
      <c r="U372" s="724"/>
      <c r="V372" s="26"/>
      <c r="W372" s="26"/>
      <c r="X372" s="440"/>
      <c r="Y372" s="26"/>
      <c r="Z372" s="26"/>
      <c r="AA372" s="26"/>
      <c r="AB372" s="26"/>
      <c r="AC372" s="26"/>
      <c r="AD372" s="26"/>
      <c r="AE372" s="26"/>
      <c r="AF372" s="26"/>
      <c r="AG372" s="26"/>
      <c r="AH372" s="26"/>
      <c r="AI372" s="26"/>
      <c r="AJ372" s="26"/>
      <c r="AK372" s="26"/>
      <c r="AL372" s="26"/>
      <c r="AM372" s="26"/>
      <c r="AN372" s="26"/>
      <c r="AO372" s="26"/>
    </row>
    <row r="373" spans="1:41" ht="15.75" customHeight="1">
      <c r="A373" s="700"/>
      <c r="B373" s="197"/>
      <c r="C373" s="197"/>
      <c r="D373" s="50" t="s">
        <v>741</v>
      </c>
      <c r="E373" s="44">
        <v>3.4</v>
      </c>
      <c r="F373" s="37">
        <v>0.2</v>
      </c>
      <c r="G373" s="46">
        <f t="shared" si="2"/>
        <v>0.68</v>
      </c>
      <c r="H373" s="46">
        <v>0.05</v>
      </c>
      <c r="I373" s="37">
        <f t="shared" si="3"/>
        <v>3.4000000000000002E-2</v>
      </c>
      <c r="J373" s="175"/>
      <c r="K373" s="175"/>
      <c r="L373" s="175"/>
      <c r="M373" s="175"/>
      <c r="N373" s="175"/>
      <c r="O373" s="175"/>
      <c r="P373" s="175"/>
      <c r="Q373" s="175"/>
      <c r="R373" s="722"/>
      <c r="S373" s="723"/>
      <c r="T373" s="73"/>
      <c r="U373" s="724"/>
      <c r="V373" s="26"/>
      <c r="W373" s="26"/>
      <c r="X373" s="440"/>
      <c r="Y373" s="26"/>
      <c r="Z373" s="26"/>
      <c r="AA373" s="26"/>
      <c r="AB373" s="26"/>
      <c r="AC373" s="26"/>
      <c r="AD373" s="26"/>
      <c r="AE373" s="26"/>
      <c r="AF373" s="26"/>
      <c r="AG373" s="26"/>
      <c r="AH373" s="26"/>
      <c r="AI373" s="26"/>
      <c r="AJ373" s="26"/>
      <c r="AK373" s="26"/>
      <c r="AL373" s="26"/>
      <c r="AM373" s="26"/>
      <c r="AN373" s="26"/>
      <c r="AO373" s="26"/>
    </row>
    <row r="374" spans="1:41" ht="15.75" customHeight="1">
      <c r="A374" s="700"/>
      <c r="B374" s="197"/>
      <c r="C374" s="197"/>
      <c r="D374" s="50" t="s">
        <v>742</v>
      </c>
      <c r="E374" s="44">
        <v>3.4</v>
      </c>
      <c r="F374" s="37">
        <v>0.2</v>
      </c>
      <c r="G374" s="46">
        <f t="shared" si="2"/>
        <v>0.68</v>
      </c>
      <c r="H374" s="46">
        <v>0.05</v>
      </c>
      <c r="I374" s="37">
        <f t="shared" si="3"/>
        <v>3.4000000000000002E-2</v>
      </c>
      <c r="J374" s="175"/>
      <c r="K374" s="175"/>
      <c r="L374" s="175"/>
      <c r="M374" s="175"/>
      <c r="N374" s="175"/>
      <c r="O374" s="175"/>
      <c r="P374" s="175"/>
      <c r="Q374" s="175"/>
      <c r="R374" s="722"/>
      <c r="S374" s="723"/>
      <c r="T374" s="73"/>
      <c r="U374" s="724"/>
      <c r="V374" s="26"/>
      <c r="W374" s="26"/>
      <c r="X374" s="440"/>
      <c r="Y374" s="26"/>
      <c r="Z374" s="26"/>
      <c r="AA374" s="26"/>
      <c r="AB374" s="26"/>
      <c r="AC374" s="26"/>
      <c r="AD374" s="26"/>
      <c r="AE374" s="26"/>
      <c r="AF374" s="26"/>
      <c r="AG374" s="26"/>
      <c r="AH374" s="26"/>
      <c r="AI374" s="26"/>
      <c r="AJ374" s="26"/>
      <c r="AK374" s="26"/>
      <c r="AL374" s="26"/>
      <c r="AM374" s="26"/>
      <c r="AN374" s="26"/>
      <c r="AO374" s="26"/>
    </row>
    <row r="375" spans="1:41" ht="15.75" customHeight="1">
      <c r="A375" s="700"/>
      <c r="B375" s="197"/>
      <c r="C375" s="197"/>
      <c r="D375" s="50" t="s">
        <v>743</v>
      </c>
      <c r="E375" s="44">
        <v>3.4</v>
      </c>
      <c r="F375" s="37">
        <v>0.2</v>
      </c>
      <c r="G375" s="46">
        <f t="shared" si="2"/>
        <v>0.68</v>
      </c>
      <c r="H375" s="46">
        <v>0.05</v>
      </c>
      <c r="I375" s="37">
        <f t="shared" si="3"/>
        <v>3.4000000000000002E-2</v>
      </c>
      <c r="J375" s="175"/>
      <c r="K375" s="175"/>
      <c r="L375" s="175"/>
      <c r="M375" s="175"/>
      <c r="N375" s="175"/>
      <c r="O375" s="175"/>
      <c r="P375" s="175"/>
      <c r="Q375" s="175"/>
      <c r="R375" s="722"/>
      <c r="S375" s="723"/>
      <c r="T375" s="73"/>
      <c r="U375" s="724"/>
      <c r="V375" s="26"/>
      <c r="W375" s="26"/>
      <c r="X375" s="440"/>
      <c r="Y375" s="26"/>
      <c r="Z375" s="26"/>
      <c r="AA375" s="26"/>
      <c r="AB375" s="26"/>
      <c r="AC375" s="26"/>
      <c r="AD375" s="26"/>
      <c r="AE375" s="26"/>
      <c r="AF375" s="26"/>
      <c r="AG375" s="26"/>
      <c r="AH375" s="26"/>
      <c r="AI375" s="26"/>
      <c r="AJ375" s="26"/>
      <c r="AK375" s="26"/>
      <c r="AL375" s="26"/>
      <c r="AM375" s="26"/>
      <c r="AN375" s="26"/>
      <c r="AO375" s="26"/>
    </row>
    <row r="376" spans="1:41" ht="15.75" customHeight="1">
      <c r="A376" s="700"/>
      <c r="B376" s="197"/>
      <c r="C376" s="197"/>
      <c r="D376" s="38" t="s">
        <v>661</v>
      </c>
      <c r="E376" s="44">
        <f>SUM(E305:E375)</f>
        <v>184.47000000000006</v>
      </c>
      <c r="F376" s="37"/>
      <c r="G376" s="37"/>
      <c r="H376" s="37"/>
      <c r="I376" s="46">
        <f>SUM(I305:I375)</f>
        <v>1.8447000000000002</v>
      </c>
      <c r="J376" s="175"/>
      <c r="K376" s="175"/>
      <c r="L376" s="175"/>
      <c r="M376" s="175"/>
      <c r="N376" s="175"/>
      <c r="O376" s="175"/>
      <c r="P376" s="175"/>
      <c r="Q376" s="175"/>
      <c r="R376" s="722"/>
      <c r="S376" s="723"/>
      <c r="T376" s="73"/>
      <c r="U376" s="724"/>
      <c r="V376" s="26"/>
      <c r="W376" s="26"/>
      <c r="X376" s="440"/>
      <c r="Y376" s="26"/>
      <c r="Z376" s="26"/>
      <c r="AA376" s="26"/>
      <c r="AB376" s="26"/>
      <c r="AC376" s="26"/>
      <c r="AD376" s="26"/>
      <c r="AE376" s="26"/>
      <c r="AF376" s="26"/>
      <c r="AG376" s="26"/>
      <c r="AH376" s="26"/>
      <c r="AI376" s="26"/>
      <c r="AJ376" s="26"/>
      <c r="AK376" s="26"/>
      <c r="AL376" s="26"/>
      <c r="AM376" s="26"/>
      <c r="AN376" s="26"/>
      <c r="AO376" s="26"/>
    </row>
    <row r="377" spans="1:41" ht="15.75" customHeight="1">
      <c r="A377" s="700"/>
      <c r="B377" s="197"/>
      <c r="C377" s="197"/>
      <c r="D377" s="198"/>
      <c r="E377" s="199"/>
      <c r="F377" s="175"/>
      <c r="G377" s="175"/>
      <c r="H377" s="175"/>
      <c r="I377" s="175"/>
      <c r="J377" s="175"/>
      <c r="K377" s="175"/>
      <c r="L377" s="175"/>
      <c r="M377" s="175"/>
      <c r="N377" s="175"/>
      <c r="O377" s="175"/>
      <c r="P377" s="175"/>
      <c r="Q377" s="175"/>
      <c r="R377" s="722"/>
      <c r="S377" s="723"/>
      <c r="T377" s="73"/>
      <c r="U377" s="724"/>
      <c r="V377" s="26"/>
      <c r="W377" s="26"/>
      <c r="X377" s="440"/>
      <c r="Y377" s="26"/>
      <c r="Z377" s="26"/>
      <c r="AA377" s="26"/>
      <c r="AB377" s="26"/>
      <c r="AC377" s="26"/>
      <c r="AD377" s="26"/>
      <c r="AE377" s="26"/>
      <c r="AF377" s="26"/>
      <c r="AG377" s="26"/>
      <c r="AH377" s="26"/>
      <c r="AI377" s="26"/>
      <c r="AJ377" s="26"/>
      <c r="AK377" s="26"/>
      <c r="AL377" s="26"/>
      <c r="AM377" s="26"/>
      <c r="AN377" s="26"/>
      <c r="AO377" s="26"/>
    </row>
    <row r="378" spans="1:41" ht="15.75" customHeight="1">
      <c r="A378" s="700"/>
      <c r="B378" s="197"/>
      <c r="C378" s="197"/>
      <c r="D378" s="470"/>
      <c r="E378" s="43" t="s">
        <v>667</v>
      </c>
      <c r="F378" s="43" t="s">
        <v>668</v>
      </c>
      <c r="G378" s="43" t="s">
        <v>98</v>
      </c>
      <c r="H378" s="43" t="s">
        <v>764</v>
      </c>
      <c r="I378" s="43" t="s">
        <v>765</v>
      </c>
      <c r="J378" s="43" t="s">
        <v>88</v>
      </c>
      <c r="K378" s="175"/>
      <c r="L378" s="175"/>
      <c r="M378" s="175"/>
      <c r="N378" s="175"/>
      <c r="O378" s="175"/>
      <c r="P378" s="175"/>
      <c r="Q378" s="175"/>
      <c r="R378" s="722"/>
      <c r="S378" s="723"/>
      <c r="T378" s="73"/>
      <c r="U378" s="724"/>
      <c r="V378" s="26"/>
      <c r="W378" s="26"/>
      <c r="X378" s="440"/>
      <c r="Y378" s="26"/>
      <c r="Z378" s="26"/>
      <c r="AA378" s="26"/>
      <c r="AB378" s="26"/>
      <c r="AC378" s="26"/>
      <c r="AD378" s="26"/>
      <c r="AE378" s="26"/>
      <c r="AF378" s="26"/>
      <c r="AG378" s="26"/>
      <c r="AH378" s="26"/>
      <c r="AI378" s="26"/>
      <c r="AJ378" s="26"/>
      <c r="AK378" s="26"/>
      <c r="AL378" s="26"/>
      <c r="AM378" s="26"/>
      <c r="AN378" s="26"/>
      <c r="AO378" s="26"/>
    </row>
    <row r="379" spans="1:41" ht="15.75" customHeight="1">
      <c r="A379" s="700"/>
      <c r="B379" s="197"/>
      <c r="C379" s="197"/>
      <c r="D379" s="470" t="s">
        <v>766</v>
      </c>
      <c r="E379" s="44">
        <v>0.6</v>
      </c>
      <c r="F379" s="43">
        <v>0.6</v>
      </c>
      <c r="G379" s="44">
        <f>F379*E379</f>
        <v>0.36</v>
      </c>
      <c r="H379" s="43">
        <v>0.05</v>
      </c>
      <c r="I379" s="43">
        <f>I257</f>
        <v>40</v>
      </c>
      <c r="J379" s="44">
        <f>I379*H379*G379</f>
        <v>0.72</v>
      </c>
      <c r="K379" s="175"/>
      <c r="L379" s="175"/>
      <c r="M379" s="175"/>
      <c r="N379" s="175"/>
      <c r="O379" s="175"/>
      <c r="P379" s="175"/>
      <c r="Q379" s="175"/>
      <c r="R379" s="722"/>
      <c r="S379" s="723"/>
      <c r="T379" s="73"/>
      <c r="U379" s="724"/>
      <c r="V379" s="26"/>
      <c r="W379" s="26"/>
      <c r="X379" s="440"/>
      <c r="Y379" s="26"/>
      <c r="Z379" s="26"/>
      <c r="AA379" s="26"/>
      <c r="AB379" s="26"/>
      <c r="AC379" s="26"/>
      <c r="AD379" s="26"/>
      <c r="AE379" s="26"/>
      <c r="AF379" s="26"/>
      <c r="AG379" s="26"/>
      <c r="AH379" s="26"/>
      <c r="AI379" s="26"/>
      <c r="AJ379" s="26"/>
      <c r="AK379" s="26"/>
      <c r="AL379" s="26"/>
      <c r="AM379" s="26"/>
      <c r="AN379" s="26"/>
      <c r="AO379" s="26"/>
    </row>
    <row r="380" spans="1:41" ht="15.75" customHeight="1">
      <c r="A380" s="700"/>
      <c r="B380" s="197"/>
      <c r="C380" s="197"/>
      <c r="D380" s="45"/>
      <c r="E380" s="44"/>
      <c r="F380" s="37"/>
      <c r="G380" s="37"/>
      <c r="H380" s="37"/>
      <c r="I380" s="37" t="s">
        <v>661</v>
      </c>
      <c r="J380" s="46">
        <f>SUM(J379)</f>
        <v>0.72</v>
      </c>
      <c r="K380" s="175"/>
      <c r="L380" s="175"/>
      <c r="M380" s="175"/>
      <c r="N380" s="175"/>
      <c r="O380" s="175"/>
      <c r="P380" s="175"/>
      <c r="Q380" s="175"/>
      <c r="R380" s="722"/>
      <c r="S380" s="723"/>
      <c r="T380" s="73"/>
      <c r="U380" s="724"/>
      <c r="V380" s="26"/>
      <c r="W380" s="26"/>
      <c r="X380" s="440"/>
      <c r="Y380" s="26"/>
      <c r="Z380" s="26"/>
      <c r="AA380" s="26"/>
      <c r="AB380" s="26"/>
      <c r="AC380" s="26"/>
      <c r="AD380" s="26"/>
      <c r="AE380" s="26"/>
      <c r="AF380" s="26"/>
      <c r="AG380" s="26"/>
      <c r="AH380" s="26"/>
      <c r="AI380" s="26"/>
      <c r="AJ380" s="26"/>
      <c r="AK380" s="26"/>
      <c r="AL380" s="26"/>
      <c r="AM380" s="26"/>
      <c r="AN380" s="26"/>
      <c r="AO380" s="26"/>
    </row>
    <row r="381" spans="1:41" ht="15.75" customHeight="1">
      <c r="A381" s="700"/>
      <c r="B381" s="197"/>
      <c r="C381" s="197"/>
      <c r="D381" s="198"/>
      <c r="E381" s="199"/>
      <c r="F381" s="175"/>
      <c r="G381" s="175"/>
      <c r="H381" s="175"/>
      <c r="I381" s="175"/>
      <c r="J381" s="175"/>
      <c r="K381" s="175"/>
      <c r="L381" s="175"/>
      <c r="M381" s="175"/>
      <c r="N381" s="175"/>
      <c r="O381" s="175"/>
      <c r="P381" s="175"/>
      <c r="Q381" s="175"/>
      <c r="R381" s="722"/>
      <c r="S381" s="723"/>
      <c r="T381" s="73"/>
      <c r="U381" s="724"/>
      <c r="V381" s="26"/>
      <c r="W381" s="26"/>
      <c r="X381" s="440"/>
      <c r="Y381" s="26"/>
      <c r="Z381" s="26"/>
      <c r="AA381" s="26"/>
      <c r="AB381" s="26"/>
      <c r="AC381" s="26"/>
      <c r="AD381" s="26"/>
      <c r="AE381" s="26"/>
      <c r="AF381" s="26"/>
      <c r="AG381" s="26"/>
      <c r="AH381" s="26"/>
      <c r="AI381" s="26"/>
      <c r="AJ381" s="26"/>
      <c r="AK381" s="26"/>
      <c r="AL381" s="26"/>
      <c r="AM381" s="26"/>
      <c r="AN381" s="26"/>
      <c r="AO381" s="26"/>
    </row>
    <row r="382" spans="1:41" ht="15.75" customHeight="1">
      <c r="A382" s="700"/>
      <c r="B382" s="197"/>
      <c r="C382" s="197"/>
      <c r="D382" s="198"/>
      <c r="E382" s="199"/>
      <c r="F382" s="175"/>
      <c r="G382" s="175"/>
      <c r="H382" s="175"/>
      <c r="I382" s="175"/>
      <c r="J382" s="175"/>
      <c r="K382" s="175"/>
      <c r="L382" s="175"/>
      <c r="M382" s="175"/>
      <c r="N382" s="175"/>
      <c r="O382" s="175"/>
      <c r="P382" s="175"/>
      <c r="Q382" s="175"/>
      <c r="R382" s="722"/>
      <c r="S382" s="723"/>
      <c r="T382" s="73"/>
      <c r="U382" s="724"/>
      <c r="V382" s="26"/>
      <c r="W382" s="26"/>
      <c r="X382" s="440"/>
      <c r="Y382" s="26"/>
      <c r="Z382" s="26"/>
      <c r="AA382" s="26"/>
      <c r="AB382" s="26"/>
      <c r="AC382" s="26"/>
      <c r="AD382" s="26"/>
      <c r="AE382" s="26"/>
      <c r="AF382" s="26"/>
      <c r="AG382" s="26"/>
      <c r="AH382" s="26"/>
      <c r="AI382" s="26"/>
      <c r="AJ382" s="26"/>
      <c r="AK382" s="26"/>
      <c r="AL382" s="26"/>
      <c r="AM382" s="26"/>
      <c r="AN382" s="26"/>
      <c r="AO382" s="26"/>
    </row>
    <row r="383" spans="1:41" ht="15.75" customHeight="1">
      <c r="A383" s="700"/>
      <c r="B383" s="197"/>
      <c r="C383" s="197"/>
      <c r="D383" s="38" t="s">
        <v>767</v>
      </c>
      <c r="E383" s="54">
        <f>SUM(J380,I376)</f>
        <v>2.5647000000000002</v>
      </c>
      <c r="F383" s="37" t="s">
        <v>88</v>
      </c>
      <c r="G383" s="175"/>
      <c r="H383" s="175"/>
      <c r="I383" s="175"/>
      <c r="J383" s="175"/>
      <c r="K383" s="175"/>
      <c r="L383" s="175"/>
      <c r="M383" s="175"/>
      <c r="N383" s="175"/>
      <c r="O383" s="175"/>
      <c r="P383" s="175"/>
      <c r="Q383" s="175"/>
      <c r="R383" s="722"/>
      <c r="S383" s="723"/>
      <c r="T383" s="73"/>
      <c r="U383" s="724"/>
      <c r="V383" s="26"/>
      <c r="W383" s="26"/>
      <c r="X383" s="440"/>
      <c r="Y383" s="26"/>
      <c r="Z383" s="26"/>
      <c r="AA383" s="26"/>
      <c r="AB383" s="26"/>
      <c r="AC383" s="26"/>
      <c r="AD383" s="26"/>
      <c r="AE383" s="26"/>
      <c r="AF383" s="26"/>
      <c r="AG383" s="26"/>
      <c r="AH383" s="26"/>
      <c r="AI383" s="26"/>
      <c r="AJ383" s="26"/>
      <c r="AK383" s="26"/>
      <c r="AL383" s="26"/>
      <c r="AM383" s="26"/>
      <c r="AN383" s="26"/>
      <c r="AO383" s="26"/>
    </row>
    <row r="384" spans="1:41" ht="15.75" customHeight="1">
      <c r="A384" s="700"/>
      <c r="B384" s="197"/>
      <c r="C384" s="197"/>
      <c r="D384" s="198"/>
      <c r="E384" s="199"/>
      <c r="F384" s="175"/>
      <c r="G384" s="175"/>
      <c r="H384" s="175"/>
      <c r="I384" s="175"/>
      <c r="J384" s="175"/>
      <c r="K384" s="175"/>
      <c r="L384" s="175"/>
      <c r="M384" s="175"/>
      <c r="N384" s="175"/>
      <c r="O384" s="175"/>
      <c r="P384" s="175"/>
      <c r="Q384" s="175"/>
      <c r="R384" s="722"/>
      <c r="S384" s="723"/>
      <c r="T384" s="73"/>
      <c r="U384" s="724"/>
      <c r="V384" s="26"/>
      <c r="W384" s="26"/>
      <c r="X384" s="440"/>
      <c r="Y384" s="26"/>
      <c r="Z384" s="26"/>
      <c r="AA384" s="26"/>
      <c r="AB384" s="26"/>
      <c r="AC384" s="26"/>
      <c r="AD384" s="26"/>
      <c r="AE384" s="26"/>
      <c r="AF384" s="26"/>
      <c r="AG384" s="26"/>
      <c r="AH384" s="26"/>
      <c r="AI384" s="26"/>
      <c r="AJ384" s="26"/>
      <c r="AK384" s="26"/>
      <c r="AL384" s="26"/>
      <c r="AM384" s="26"/>
      <c r="AN384" s="26"/>
      <c r="AO384" s="26"/>
    </row>
    <row r="385" spans="1:41" ht="15.75" customHeight="1">
      <c r="A385" s="700"/>
      <c r="B385" s="197"/>
      <c r="C385" s="197"/>
      <c r="D385" s="198"/>
      <c r="E385" s="199"/>
      <c r="F385" s="175"/>
      <c r="G385" s="175"/>
      <c r="H385" s="175"/>
      <c r="I385" s="175"/>
      <c r="J385" s="175"/>
      <c r="K385" s="175"/>
      <c r="L385" s="175"/>
      <c r="M385" s="175"/>
      <c r="N385" s="175"/>
      <c r="O385" s="175"/>
      <c r="P385" s="175"/>
      <c r="Q385" s="175"/>
      <c r="R385" s="722"/>
      <c r="S385" s="723"/>
      <c r="T385" s="73"/>
      <c r="U385" s="724"/>
      <c r="V385" s="26"/>
      <c r="W385" s="26"/>
      <c r="X385" s="440"/>
      <c r="Y385" s="26"/>
      <c r="Z385" s="26"/>
      <c r="AA385" s="26"/>
      <c r="AB385" s="26"/>
      <c r="AC385" s="26"/>
      <c r="AD385" s="26"/>
      <c r="AE385" s="26"/>
      <c r="AF385" s="26"/>
      <c r="AG385" s="26"/>
      <c r="AH385" s="26"/>
      <c r="AI385" s="26"/>
      <c r="AJ385" s="26"/>
      <c r="AK385" s="26"/>
      <c r="AL385" s="26"/>
      <c r="AM385" s="26"/>
      <c r="AN385" s="26"/>
      <c r="AO385" s="26"/>
    </row>
    <row r="386" spans="1:41" ht="15.75" customHeight="1">
      <c r="A386" s="700"/>
      <c r="B386" s="197"/>
      <c r="C386" s="197"/>
      <c r="D386" s="198"/>
      <c r="E386" s="199"/>
      <c r="F386" s="175"/>
      <c r="G386" s="175"/>
      <c r="H386" s="175"/>
      <c r="I386" s="175"/>
      <c r="J386" s="175"/>
      <c r="K386" s="175"/>
      <c r="L386" s="175"/>
      <c r="M386" s="175"/>
      <c r="N386" s="175"/>
      <c r="O386" s="175"/>
      <c r="P386" s="175"/>
      <c r="Q386" s="175"/>
      <c r="R386" s="722"/>
      <c r="S386" s="723"/>
      <c r="T386" s="73"/>
      <c r="U386" s="724"/>
      <c r="V386" s="26"/>
      <c r="W386" s="26"/>
      <c r="X386" s="440"/>
      <c r="Y386" s="26"/>
      <c r="Z386" s="26"/>
      <c r="AA386" s="26"/>
      <c r="AB386" s="26"/>
      <c r="AC386" s="26"/>
      <c r="AD386" s="26"/>
      <c r="AE386" s="26"/>
      <c r="AF386" s="26"/>
      <c r="AG386" s="26"/>
      <c r="AH386" s="26"/>
      <c r="AI386" s="26"/>
      <c r="AJ386" s="26"/>
      <c r="AK386" s="26"/>
      <c r="AL386" s="26"/>
      <c r="AM386" s="26"/>
      <c r="AN386" s="26"/>
      <c r="AO386" s="26"/>
    </row>
    <row r="387" spans="1:41" ht="15.75" customHeight="1">
      <c r="A387" s="700"/>
      <c r="B387" s="197"/>
      <c r="C387" s="197"/>
      <c r="D387" s="198"/>
      <c r="E387" s="199"/>
      <c r="F387" s="175"/>
      <c r="G387" s="175"/>
      <c r="H387" s="175"/>
      <c r="I387" s="175"/>
      <c r="J387" s="175"/>
      <c r="K387" s="175"/>
      <c r="L387" s="175"/>
      <c r="M387" s="175"/>
      <c r="N387" s="175"/>
      <c r="O387" s="175"/>
      <c r="P387" s="175"/>
      <c r="Q387" s="175"/>
      <c r="R387" s="722"/>
      <c r="S387" s="723"/>
      <c r="T387" s="73"/>
      <c r="U387" s="724"/>
      <c r="V387" s="26"/>
      <c r="W387" s="26"/>
      <c r="X387" s="440"/>
      <c r="Y387" s="26"/>
      <c r="Z387" s="26"/>
      <c r="AA387" s="26"/>
      <c r="AB387" s="26"/>
      <c r="AC387" s="26"/>
      <c r="AD387" s="26"/>
      <c r="AE387" s="26"/>
      <c r="AF387" s="26"/>
      <c r="AG387" s="26"/>
      <c r="AH387" s="26"/>
      <c r="AI387" s="26"/>
      <c r="AJ387" s="26"/>
      <c r="AK387" s="26"/>
      <c r="AL387" s="26"/>
      <c r="AM387" s="26"/>
      <c r="AN387" s="26"/>
      <c r="AO387" s="26"/>
    </row>
    <row r="388" spans="1:41" ht="15.75" customHeight="1">
      <c r="A388" s="730" t="s">
        <v>116</v>
      </c>
      <c r="B388" s="37">
        <v>92269</v>
      </c>
      <c r="C388" s="37" t="s">
        <v>12</v>
      </c>
      <c r="D388" s="38" t="s">
        <v>117</v>
      </c>
      <c r="E388" s="739"/>
      <c r="F388" s="731"/>
      <c r="G388" s="731"/>
      <c r="H388" s="731"/>
      <c r="I388" s="731"/>
      <c r="J388" s="731"/>
      <c r="K388" s="731"/>
      <c r="L388" s="731"/>
      <c r="M388" s="731"/>
      <c r="N388" s="731"/>
      <c r="O388" s="731"/>
      <c r="P388" s="731"/>
      <c r="Q388" s="731"/>
      <c r="R388" s="664" t="s">
        <v>661</v>
      </c>
      <c r="S388" s="665">
        <f>I431</f>
        <v>344.22000000000014</v>
      </c>
      <c r="T388" s="49" t="s">
        <v>98</v>
      </c>
      <c r="U388" s="717">
        <f>S388</f>
        <v>344.22000000000014</v>
      </c>
      <c r="V388" s="26"/>
      <c r="W388" s="26"/>
      <c r="X388" s="440"/>
      <c r="Y388" s="26"/>
      <c r="Z388" s="26"/>
      <c r="AA388" s="26"/>
      <c r="AB388" s="26"/>
      <c r="AC388" s="26"/>
      <c r="AD388" s="26"/>
      <c r="AE388" s="26"/>
      <c r="AF388" s="26"/>
      <c r="AG388" s="26"/>
      <c r="AH388" s="26"/>
      <c r="AI388" s="26"/>
      <c r="AJ388" s="26"/>
      <c r="AK388" s="26"/>
      <c r="AL388" s="26"/>
      <c r="AM388" s="26"/>
      <c r="AN388" s="26"/>
      <c r="AO388" s="26"/>
    </row>
    <row r="389" spans="1:41" ht="15.75" customHeight="1">
      <c r="A389" s="700"/>
      <c r="B389" s="197"/>
      <c r="C389" s="197"/>
      <c r="D389" s="198"/>
      <c r="E389" s="199"/>
      <c r="F389" s="175"/>
      <c r="G389" s="175"/>
      <c r="H389" s="175"/>
      <c r="I389" s="175"/>
      <c r="J389" s="175"/>
      <c r="K389" s="175"/>
      <c r="L389" s="175"/>
      <c r="M389" s="175"/>
      <c r="N389" s="175"/>
      <c r="O389" s="175"/>
      <c r="P389" s="175"/>
      <c r="Q389" s="175"/>
      <c r="R389" s="722"/>
      <c r="S389" s="723"/>
      <c r="T389" s="73"/>
      <c r="U389" s="724"/>
      <c r="V389" s="26"/>
      <c r="W389" s="26"/>
      <c r="X389" s="440"/>
      <c r="Y389" s="26"/>
      <c r="Z389" s="26"/>
      <c r="AA389" s="26"/>
      <c r="AB389" s="26"/>
      <c r="AC389" s="26"/>
      <c r="AD389" s="26"/>
      <c r="AE389" s="26"/>
      <c r="AF389" s="26"/>
      <c r="AG389" s="26"/>
      <c r="AH389" s="26"/>
      <c r="AI389" s="26"/>
      <c r="AJ389" s="26"/>
      <c r="AK389" s="26"/>
      <c r="AL389" s="26"/>
      <c r="AM389" s="26"/>
      <c r="AN389" s="26"/>
      <c r="AO389" s="26"/>
    </row>
    <row r="390" spans="1:41" ht="15.75" customHeight="1">
      <c r="A390" s="700"/>
      <c r="B390" s="197"/>
      <c r="C390" s="197"/>
      <c r="D390" s="49" t="s">
        <v>768</v>
      </c>
      <c r="E390" s="49" t="s">
        <v>769</v>
      </c>
      <c r="F390" s="49" t="s">
        <v>770</v>
      </c>
      <c r="G390" s="49" t="s">
        <v>771</v>
      </c>
      <c r="H390" s="49" t="s">
        <v>772</v>
      </c>
      <c r="I390" s="37" t="s">
        <v>98</v>
      </c>
      <c r="J390" s="175"/>
      <c r="K390" s="175"/>
      <c r="L390" s="175"/>
      <c r="M390" s="175"/>
      <c r="N390" s="175"/>
      <c r="O390" s="175"/>
      <c r="P390" s="175"/>
      <c r="Q390" s="175"/>
      <c r="R390" s="722"/>
      <c r="S390" s="723"/>
      <c r="T390" s="73"/>
      <c r="U390" s="724"/>
      <c r="V390" s="26"/>
      <c r="W390" s="26"/>
      <c r="X390" s="440"/>
      <c r="Y390" s="26"/>
      <c r="Z390" s="26"/>
      <c r="AA390" s="26"/>
      <c r="AB390" s="26"/>
      <c r="AC390" s="26"/>
      <c r="AD390" s="26"/>
      <c r="AE390" s="26"/>
      <c r="AF390" s="26"/>
      <c r="AG390" s="26"/>
      <c r="AH390" s="26"/>
      <c r="AI390" s="26"/>
      <c r="AJ390" s="26"/>
      <c r="AK390" s="26"/>
      <c r="AL390" s="26"/>
      <c r="AM390" s="26"/>
      <c r="AN390" s="26"/>
      <c r="AO390" s="26"/>
    </row>
    <row r="391" spans="1:41" ht="15.75" customHeight="1">
      <c r="A391" s="700"/>
      <c r="B391" s="197"/>
      <c r="C391" s="197"/>
      <c r="D391" s="37" t="s">
        <v>773</v>
      </c>
      <c r="E391" s="49">
        <v>0.2</v>
      </c>
      <c r="F391" s="49">
        <v>0.4</v>
      </c>
      <c r="G391" s="855">
        <v>7.75</v>
      </c>
      <c r="H391" s="49">
        <v>2</v>
      </c>
      <c r="I391" s="37">
        <f t="shared" ref="I391:I430" si="4">SUM(E391,F391)*G391*H391</f>
        <v>9.3000000000000007</v>
      </c>
      <c r="J391" s="175"/>
      <c r="K391" s="175"/>
      <c r="L391" s="175"/>
      <c r="M391" s="175"/>
      <c r="N391" s="175"/>
      <c r="O391" s="175"/>
      <c r="P391" s="175"/>
      <c r="Q391" s="175"/>
      <c r="R391" s="722"/>
      <c r="S391" s="723"/>
      <c r="T391" s="73"/>
      <c r="U391" s="724"/>
      <c r="V391" s="26"/>
      <c r="W391" s="26"/>
      <c r="X391" s="440"/>
      <c r="Y391" s="26"/>
      <c r="Z391" s="26"/>
      <c r="AA391" s="26"/>
      <c r="AB391" s="26"/>
      <c r="AC391" s="26"/>
      <c r="AD391" s="26"/>
      <c r="AE391" s="26"/>
      <c r="AF391" s="26"/>
      <c r="AG391" s="26"/>
      <c r="AH391" s="26"/>
      <c r="AI391" s="26"/>
      <c r="AJ391" s="26"/>
      <c r="AK391" s="26"/>
      <c r="AL391" s="26"/>
      <c r="AM391" s="26"/>
      <c r="AN391" s="26"/>
      <c r="AO391" s="26"/>
    </row>
    <row r="392" spans="1:41" ht="15.75" customHeight="1">
      <c r="A392" s="700"/>
      <c r="B392" s="197"/>
      <c r="C392" s="197"/>
      <c r="D392" s="37" t="s">
        <v>774</v>
      </c>
      <c r="E392" s="49">
        <v>0.2</v>
      </c>
      <c r="F392" s="49">
        <v>0.4</v>
      </c>
      <c r="G392" s="855">
        <v>6.45</v>
      </c>
      <c r="H392" s="49">
        <v>2</v>
      </c>
      <c r="I392" s="37">
        <f t="shared" si="4"/>
        <v>7.7400000000000011</v>
      </c>
      <c r="J392" s="175"/>
      <c r="K392" s="175"/>
      <c r="L392" s="175"/>
      <c r="M392" s="175"/>
      <c r="N392" s="175"/>
      <c r="O392" s="175"/>
      <c r="P392" s="175"/>
      <c r="Q392" s="175"/>
      <c r="R392" s="722"/>
      <c r="S392" s="723"/>
      <c r="T392" s="73"/>
      <c r="U392" s="724"/>
      <c r="V392" s="26"/>
      <c r="W392" s="26"/>
      <c r="X392" s="440"/>
      <c r="Y392" s="26"/>
      <c r="Z392" s="26"/>
      <c r="AA392" s="26"/>
      <c r="AB392" s="26"/>
      <c r="AC392" s="26"/>
      <c r="AD392" s="26"/>
      <c r="AE392" s="26"/>
      <c r="AF392" s="26"/>
      <c r="AG392" s="26"/>
      <c r="AH392" s="26"/>
      <c r="AI392" s="26"/>
      <c r="AJ392" s="26"/>
      <c r="AK392" s="26"/>
      <c r="AL392" s="26"/>
      <c r="AM392" s="26"/>
      <c r="AN392" s="26"/>
      <c r="AO392" s="26"/>
    </row>
    <row r="393" spans="1:41" ht="15.75" customHeight="1">
      <c r="A393" s="700"/>
      <c r="B393" s="197"/>
      <c r="C393" s="197"/>
      <c r="D393" s="37" t="s">
        <v>775</v>
      </c>
      <c r="E393" s="49">
        <v>0.2</v>
      </c>
      <c r="F393" s="49">
        <v>0.4</v>
      </c>
      <c r="G393" s="855">
        <v>7.75</v>
      </c>
      <c r="H393" s="49">
        <v>2</v>
      </c>
      <c r="I393" s="37">
        <f t="shared" si="4"/>
        <v>9.3000000000000007</v>
      </c>
      <c r="J393" s="175"/>
      <c r="K393" s="175"/>
      <c r="L393" s="175"/>
      <c r="M393" s="175"/>
      <c r="N393" s="175"/>
      <c r="O393" s="175"/>
      <c r="P393" s="175"/>
      <c r="Q393" s="175"/>
      <c r="R393" s="722"/>
      <c r="S393" s="723"/>
      <c r="T393" s="73"/>
      <c r="U393" s="724"/>
      <c r="V393" s="26"/>
      <c r="W393" s="26"/>
      <c r="X393" s="440"/>
      <c r="Y393" s="26"/>
      <c r="Z393" s="26"/>
      <c r="AA393" s="26"/>
      <c r="AB393" s="26"/>
      <c r="AC393" s="26"/>
      <c r="AD393" s="26"/>
      <c r="AE393" s="26"/>
      <c r="AF393" s="26"/>
      <c r="AG393" s="26"/>
      <c r="AH393" s="26"/>
      <c r="AI393" s="26"/>
      <c r="AJ393" s="26"/>
      <c r="AK393" s="26"/>
      <c r="AL393" s="26"/>
      <c r="AM393" s="26"/>
      <c r="AN393" s="26"/>
      <c r="AO393" s="26"/>
    </row>
    <row r="394" spans="1:41" ht="15.75" customHeight="1">
      <c r="A394" s="700"/>
      <c r="B394" s="197"/>
      <c r="C394" s="197"/>
      <c r="D394" s="37" t="s">
        <v>776</v>
      </c>
      <c r="E394" s="49">
        <v>0.2</v>
      </c>
      <c r="F394" s="49">
        <v>0.4</v>
      </c>
      <c r="G394" s="855">
        <v>7.75</v>
      </c>
      <c r="H394" s="49">
        <v>2</v>
      </c>
      <c r="I394" s="37">
        <f t="shared" si="4"/>
        <v>9.3000000000000007</v>
      </c>
      <c r="J394" s="175"/>
      <c r="K394" s="175"/>
      <c r="L394" s="175"/>
      <c r="M394" s="175"/>
      <c r="N394" s="175"/>
      <c r="O394" s="175"/>
      <c r="P394" s="175"/>
      <c r="Q394" s="175"/>
      <c r="R394" s="722"/>
      <c r="S394" s="723"/>
      <c r="T394" s="73"/>
      <c r="U394" s="724"/>
      <c r="V394" s="26"/>
      <c r="W394" s="26"/>
      <c r="X394" s="440"/>
      <c r="Y394" s="26"/>
      <c r="Z394" s="26"/>
      <c r="AA394" s="26"/>
      <c r="AB394" s="26"/>
      <c r="AC394" s="26"/>
      <c r="AD394" s="26"/>
      <c r="AE394" s="26"/>
      <c r="AF394" s="26"/>
      <c r="AG394" s="26"/>
      <c r="AH394" s="26"/>
      <c r="AI394" s="26"/>
      <c r="AJ394" s="26"/>
      <c r="AK394" s="26"/>
      <c r="AL394" s="26"/>
      <c r="AM394" s="26"/>
      <c r="AN394" s="26"/>
      <c r="AO394" s="26"/>
    </row>
    <row r="395" spans="1:41" ht="15.75" customHeight="1">
      <c r="A395" s="700"/>
      <c r="B395" s="197"/>
      <c r="C395" s="197"/>
      <c r="D395" s="37" t="s">
        <v>777</v>
      </c>
      <c r="E395" s="49">
        <v>0.2</v>
      </c>
      <c r="F395" s="49">
        <v>0.4</v>
      </c>
      <c r="G395" s="855">
        <v>6.45</v>
      </c>
      <c r="H395" s="49">
        <v>2</v>
      </c>
      <c r="I395" s="37">
        <f t="shared" si="4"/>
        <v>7.7400000000000011</v>
      </c>
      <c r="J395" s="175"/>
      <c r="K395" s="175"/>
      <c r="L395" s="175"/>
      <c r="M395" s="175"/>
      <c r="N395" s="175"/>
      <c r="O395" s="175"/>
      <c r="P395" s="175"/>
      <c r="Q395" s="175"/>
      <c r="R395" s="722"/>
      <c r="S395" s="723"/>
      <c r="T395" s="73"/>
      <c r="U395" s="724"/>
      <c r="V395" s="26"/>
      <c r="W395" s="26"/>
      <c r="X395" s="440"/>
      <c r="Y395" s="26"/>
      <c r="Z395" s="26"/>
      <c r="AA395" s="26"/>
      <c r="AB395" s="26"/>
      <c r="AC395" s="26"/>
      <c r="AD395" s="26"/>
      <c r="AE395" s="26"/>
      <c r="AF395" s="26"/>
      <c r="AG395" s="26"/>
      <c r="AH395" s="26"/>
      <c r="AI395" s="26"/>
      <c r="AJ395" s="26"/>
      <c r="AK395" s="26"/>
      <c r="AL395" s="26"/>
      <c r="AM395" s="26"/>
      <c r="AN395" s="26"/>
      <c r="AO395" s="26"/>
    </row>
    <row r="396" spans="1:41" ht="15.75" customHeight="1">
      <c r="A396" s="700"/>
      <c r="B396" s="197"/>
      <c r="C396" s="197"/>
      <c r="D396" s="37" t="s">
        <v>778</v>
      </c>
      <c r="E396" s="49">
        <v>0.2</v>
      </c>
      <c r="F396" s="49">
        <v>0.4</v>
      </c>
      <c r="G396" s="855">
        <v>6.45</v>
      </c>
      <c r="H396" s="49">
        <v>2</v>
      </c>
      <c r="I396" s="37">
        <f t="shared" si="4"/>
        <v>7.7400000000000011</v>
      </c>
      <c r="J396" s="175"/>
      <c r="K396" s="175"/>
      <c r="L396" s="175"/>
      <c r="M396" s="175"/>
      <c r="N396" s="175"/>
      <c r="O396" s="175"/>
      <c r="P396" s="175"/>
      <c r="Q396" s="175"/>
      <c r="R396" s="722"/>
      <c r="S396" s="723"/>
      <c r="T396" s="73"/>
      <c r="U396" s="724"/>
      <c r="V396" s="26"/>
      <c r="W396" s="26"/>
      <c r="X396" s="440"/>
      <c r="Y396" s="26"/>
      <c r="Z396" s="26"/>
      <c r="AA396" s="26"/>
      <c r="AB396" s="26"/>
      <c r="AC396" s="26"/>
      <c r="AD396" s="26"/>
      <c r="AE396" s="26"/>
      <c r="AF396" s="26"/>
      <c r="AG396" s="26"/>
      <c r="AH396" s="26"/>
      <c r="AI396" s="26"/>
      <c r="AJ396" s="26"/>
      <c r="AK396" s="26"/>
      <c r="AL396" s="26"/>
      <c r="AM396" s="26"/>
      <c r="AN396" s="26"/>
      <c r="AO396" s="26"/>
    </row>
    <row r="397" spans="1:41" ht="15.75" customHeight="1">
      <c r="A397" s="700"/>
      <c r="B397" s="197"/>
      <c r="C397" s="197"/>
      <c r="D397" s="37" t="s">
        <v>779</v>
      </c>
      <c r="E397" s="49">
        <v>0.2</v>
      </c>
      <c r="F397" s="49">
        <v>0.4</v>
      </c>
      <c r="G397" s="855">
        <v>7.75</v>
      </c>
      <c r="H397" s="49">
        <v>2</v>
      </c>
      <c r="I397" s="37">
        <f t="shared" si="4"/>
        <v>9.3000000000000007</v>
      </c>
      <c r="J397" s="175"/>
      <c r="K397" s="175"/>
      <c r="L397" s="175"/>
      <c r="M397" s="175"/>
      <c r="N397" s="175"/>
      <c r="O397" s="175"/>
      <c r="P397" s="175"/>
      <c r="Q397" s="175"/>
      <c r="R397" s="722"/>
      <c r="S397" s="723"/>
      <c r="T397" s="73"/>
      <c r="U397" s="724"/>
      <c r="V397" s="26"/>
      <c r="W397" s="26"/>
      <c r="X397" s="440"/>
      <c r="Y397" s="26"/>
      <c r="Z397" s="26"/>
      <c r="AA397" s="26"/>
      <c r="AB397" s="26"/>
      <c r="AC397" s="26"/>
      <c r="AD397" s="26"/>
      <c r="AE397" s="26"/>
      <c r="AF397" s="26"/>
      <c r="AG397" s="26"/>
      <c r="AH397" s="26"/>
      <c r="AI397" s="26"/>
      <c r="AJ397" s="26"/>
      <c r="AK397" s="26"/>
      <c r="AL397" s="26"/>
      <c r="AM397" s="26"/>
      <c r="AN397" s="26"/>
      <c r="AO397" s="26"/>
    </row>
    <row r="398" spans="1:41" ht="15.75" customHeight="1">
      <c r="A398" s="700"/>
      <c r="B398" s="197"/>
      <c r="C398" s="197"/>
      <c r="D398" s="37" t="s">
        <v>780</v>
      </c>
      <c r="E398" s="49">
        <v>0.2</v>
      </c>
      <c r="F398" s="49">
        <v>0.4</v>
      </c>
      <c r="G398" s="855">
        <v>6.45</v>
      </c>
      <c r="H398" s="49">
        <v>2</v>
      </c>
      <c r="I398" s="37">
        <f t="shared" si="4"/>
        <v>7.7400000000000011</v>
      </c>
      <c r="J398" s="175"/>
      <c r="K398" s="175"/>
      <c r="L398" s="175"/>
      <c r="M398" s="175"/>
      <c r="N398" s="175"/>
      <c r="O398" s="175"/>
      <c r="P398" s="175"/>
      <c r="Q398" s="175"/>
      <c r="R398" s="722"/>
      <c r="S398" s="723"/>
      <c r="T398" s="73"/>
      <c r="U398" s="724"/>
      <c r="V398" s="26"/>
      <c r="W398" s="26"/>
      <c r="X398" s="440"/>
      <c r="Y398" s="26"/>
      <c r="Z398" s="26"/>
      <c r="AA398" s="26"/>
      <c r="AB398" s="26"/>
      <c r="AC398" s="26"/>
      <c r="AD398" s="26"/>
      <c r="AE398" s="26"/>
      <c r="AF398" s="26"/>
      <c r="AG398" s="26"/>
      <c r="AH398" s="26"/>
      <c r="AI398" s="26"/>
      <c r="AJ398" s="26"/>
      <c r="AK398" s="26"/>
      <c r="AL398" s="26"/>
      <c r="AM398" s="26"/>
      <c r="AN398" s="26"/>
      <c r="AO398" s="26"/>
    </row>
    <row r="399" spans="1:41" ht="15.75" customHeight="1">
      <c r="A399" s="700"/>
      <c r="B399" s="197"/>
      <c r="C399" s="197"/>
      <c r="D399" s="37" t="s">
        <v>781</v>
      </c>
      <c r="E399" s="49">
        <v>0.2</v>
      </c>
      <c r="F399" s="49">
        <v>0.4</v>
      </c>
      <c r="G399" s="855">
        <v>6.45</v>
      </c>
      <c r="H399" s="49">
        <v>2</v>
      </c>
      <c r="I399" s="37">
        <f t="shared" si="4"/>
        <v>7.7400000000000011</v>
      </c>
      <c r="J399" s="175"/>
      <c r="K399" s="175"/>
      <c r="L399" s="175"/>
      <c r="M399" s="175"/>
      <c r="N399" s="175"/>
      <c r="O399" s="175"/>
      <c r="P399" s="175"/>
      <c r="Q399" s="175"/>
      <c r="R399" s="722"/>
      <c r="S399" s="723"/>
      <c r="T399" s="73"/>
      <c r="U399" s="724"/>
      <c r="V399" s="26"/>
      <c r="W399" s="26"/>
      <c r="X399" s="440"/>
      <c r="Y399" s="26"/>
      <c r="Z399" s="26"/>
      <c r="AA399" s="26"/>
      <c r="AB399" s="26"/>
      <c r="AC399" s="26"/>
      <c r="AD399" s="26"/>
      <c r="AE399" s="26"/>
      <c r="AF399" s="26"/>
      <c r="AG399" s="26"/>
      <c r="AH399" s="26"/>
      <c r="AI399" s="26"/>
      <c r="AJ399" s="26"/>
      <c r="AK399" s="26"/>
      <c r="AL399" s="26"/>
      <c r="AM399" s="26"/>
      <c r="AN399" s="26"/>
      <c r="AO399" s="26"/>
    </row>
    <row r="400" spans="1:41" ht="15.75" customHeight="1">
      <c r="A400" s="700"/>
      <c r="B400" s="197"/>
      <c r="C400" s="197"/>
      <c r="D400" s="37" t="s">
        <v>782</v>
      </c>
      <c r="E400" s="49">
        <v>0.2</v>
      </c>
      <c r="F400" s="49">
        <v>0.4</v>
      </c>
      <c r="G400" s="855">
        <v>6.45</v>
      </c>
      <c r="H400" s="49">
        <v>2</v>
      </c>
      <c r="I400" s="37">
        <f t="shared" si="4"/>
        <v>7.7400000000000011</v>
      </c>
      <c r="J400" s="175"/>
      <c r="K400" s="175"/>
      <c r="L400" s="175"/>
      <c r="M400" s="175"/>
      <c r="N400" s="175"/>
      <c r="O400" s="175"/>
      <c r="P400" s="175"/>
      <c r="Q400" s="175"/>
      <c r="R400" s="722"/>
      <c r="S400" s="723"/>
      <c r="T400" s="73"/>
      <c r="U400" s="724"/>
      <c r="V400" s="26"/>
      <c r="W400" s="26"/>
      <c r="X400" s="440"/>
      <c r="Y400" s="26"/>
      <c r="Z400" s="26"/>
      <c r="AA400" s="26"/>
      <c r="AB400" s="26"/>
      <c r="AC400" s="26"/>
      <c r="AD400" s="26"/>
      <c r="AE400" s="26"/>
      <c r="AF400" s="26"/>
      <c r="AG400" s="26"/>
      <c r="AH400" s="26"/>
      <c r="AI400" s="26"/>
      <c r="AJ400" s="26"/>
      <c r="AK400" s="26"/>
      <c r="AL400" s="26"/>
      <c r="AM400" s="26"/>
      <c r="AN400" s="26"/>
      <c r="AO400" s="26"/>
    </row>
    <row r="401" spans="1:41" ht="15.75" customHeight="1">
      <c r="A401" s="700"/>
      <c r="B401" s="197"/>
      <c r="C401" s="197"/>
      <c r="D401" s="37" t="s">
        <v>783</v>
      </c>
      <c r="E401" s="49">
        <v>0.2</v>
      </c>
      <c r="F401" s="49">
        <v>0.4</v>
      </c>
      <c r="G401" s="855">
        <v>7.75</v>
      </c>
      <c r="H401" s="49">
        <v>2</v>
      </c>
      <c r="I401" s="37">
        <f t="shared" si="4"/>
        <v>9.3000000000000007</v>
      </c>
      <c r="J401" s="175"/>
      <c r="K401" s="175"/>
      <c r="L401" s="175"/>
      <c r="M401" s="175"/>
      <c r="N401" s="175"/>
      <c r="O401" s="175"/>
      <c r="P401" s="175"/>
      <c r="Q401" s="175"/>
      <c r="R401" s="722"/>
      <c r="S401" s="723"/>
      <c r="T401" s="73"/>
      <c r="U401" s="724"/>
      <c r="V401" s="26"/>
      <c r="W401" s="26"/>
      <c r="X401" s="440"/>
      <c r="Y401" s="26"/>
      <c r="Z401" s="26"/>
      <c r="AA401" s="26"/>
      <c r="AB401" s="26"/>
      <c r="AC401" s="26"/>
      <c r="AD401" s="26"/>
      <c r="AE401" s="26"/>
      <c r="AF401" s="26"/>
      <c r="AG401" s="26"/>
      <c r="AH401" s="26"/>
      <c r="AI401" s="26"/>
      <c r="AJ401" s="26"/>
      <c r="AK401" s="26"/>
      <c r="AL401" s="26"/>
      <c r="AM401" s="26"/>
      <c r="AN401" s="26"/>
      <c r="AO401" s="26"/>
    </row>
    <row r="402" spans="1:41" ht="15.75" customHeight="1">
      <c r="A402" s="700"/>
      <c r="B402" s="197"/>
      <c r="C402" s="197"/>
      <c r="D402" s="37" t="s">
        <v>784</v>
      </c>
      <c r="E402" s="49">
        <v>0.2</v>
      </c>
      <c r="F402" s="49">
        <v>0.4</v>
      </c>
      <c r="G402" s="855">
        <v>7.75</v>
      </c>
      <c r="H402" s="49">
        <v>2</v>
      </c>
      <c r="I402" s="37">
        <f t="shared" si="4"/>
        <v>9.3000000000000007</v>
      </c>
      <c r="J402" s="175"/>
      <c r="K402" s="175"/>
      <c r="L402" s="175"/>
      <c r="M402" s="175"/>
      <c r="N402" s="175"/>
      <c r="O402" s="175"/>
      <c r="P402" s="175"/>
      <c r="Q402" s="175"/>
      <c r="R402" s="722"/>
      <c r="S402" s="723"/>
      <c r="T402" s="73"/>
      <c r="U402" s="724"/>
      <c r="V402" s="26"/>
      <c r="W402" s="26"/>
      <c r="X402" s="440"/>
      <c r="Y402" s="26"/>
      <c r="Z402" s="26"/>
      <c r="AA402" s="26"/>
      <c r="AB402" s="26"/>
      <c r="AC402" s="26"/>
      <c r="AD402" s="26"/>
      <c r="AE402" s="26"/>
      <c r="AF402" s="26"/>
      <c r="AG402" s="26"/>
      <c r="AH402" s="26"/>
      <c r="AI402" s="26"/>
      <c r="AJ402" s="26"/>
      <c r="AK402" s="26"/>
      <c r="AL402" s="26"/>
      <c r="AM402" s="26"/>
      <c r="AN402" s="26"/>
      <c r="AO402" s="26"/>
    </row>
    <row r="403" spans="1:41" ht="15.75" customHeight="1">
      <c r="A403" s="700"/>
      <c r="B403" s="197"/>
      <c r="C403" s="197"/>
      <c r="D403" s="37" t="s">
        <v>785</v>
      </c>
      <c r="E403" s="49">
        <v>0.2</v>
      </c>
      <c r="F403" s="49">
        <v>0.4</v>
      </c>
      <c r="G403" s="855">
        <v>6.45</v>
      </c>
      <c r="H403" s="49">
        <v>2</v>
      </c>
      <c r="I403" s="37">
        <f t="shared" si="4"/>
        <v>7.7400000000000011</v>
      </c>
      <c r="J403" s="175"/>
      <c r="K403" s="175"/>
      <c r="L403" s="175"/>
      <c r="M403" s="175"/>
      <c r="N403" s="175"/>
      <c r="O403" s="175"/>
      <c r="P403" s="175"/>
      <c r="Q403" s="175"/>
      <c r="R403" s="722"/>
      <c r="S403" s="723"/>
      <c r="T403" s="73"/>
      <c r="U403" s="724"/>
      <c r="V403" s="26"/>
      <c r="W403" s="26"/>
      <c r="X403" s="440"/>
      <c r="Y403" s="26"/>
      <c r="Z403" s="26"/>
      <c r="AA403" s="26"/>
      <c r="AB403" s="26"/>
      <c r="AC403" s="26"/>
      <c r="AD403" s="26"/>
      <c r="AE403" s="26"/>
      <c r="AF403" s="26"/>
      <c r="AG403" s="26"/>
      <c r="AH403" s="26"/>
      <c r="AI403" s="26"/>
      <c r="AJ403" s="26"/>
      <c r="AK403" s="26"/>
      <c r="AL403" s="26"/>
      <c r="AM403" s="26"/>
      <c r="AN403" s="26"/>
      <c r="AO403" s="26"/>
    </row>
    <row r="404" spans="1:41" ht="15.75" customHeight="1">
      <c r="A404" s="700"/>
      <c r="B404" s="197"/>
      <c r="C404" s="197"/>
      <c r="D404" s="37" t="s">
        <v>786</v>
      </c>
      <c r="E404" s="49">
        <v>0.2</v>
      </c>
      <c r="F404" s="49">
        <v>0.4</v>
      </c>
      <c r="G404" s="855">
        <v>8.4499999999999993</v>
      </c>
      <c r="H404" s="49">
        <v>2</v>
      </c>
      <c r="I404" s="37">
        <f t="shared" si="4"/>
        <v>10.14</v>
      </c>
      <c r="J404" s="175"/>
      <c r="K404" s="175"/>
      <c r="L404" s="175"/>
      <c r="M404" s="175"/>
      <c r="N404" s="175"/>
      <c r="O404" s="175"/>
      <c r="P404" s="175"/>
      <c r="Q404" s="175"/>
      <c r="R404" s="722"/>
      <c r="S404" s="723"/>
      <c r="T404" s="73"/>
      <c r="U404" s="724"/>
      <c r="V404" s="26"/>
      <c r="W404" s="26"/>
      <c r="X404" s="440"/>
      <c r="Y404" s="26"/>
      <c r="Z404" s="26"/>
      <c r="AA404" s="26"/>
      <c r="AB404" s="26"/>
      <c r="AC404" s="26"/>
      <c r="AD404" s="26"/>
      <c r="AE404" s="26"/>
      <c r="AF404" s="26"/>
      <c r="AG404" s="26"/>
      <c r="AH404" s="26"/>
      <c r="AI404" s="26"/>
      <c r="AJ404" s="26"/>
      <c r="AK404" s="26"/>
      <c r="AL404" s="26"/>
      <c r="AM404" s="26"/>
      <c r="AN404" s="26"/>
      <c r="AO404" s="26"/>
    </row>
    <row r="405" spans="1:41" ht="15.75" customHeight="1">
      <c r="A405" s="700"/>
      <c r="B405" s="197"/>
      <c r="C405" s="197"/>
      <c r="D405" s="37" t="s">
        <v>787</v>
      </c>
      <c r="E405" s="49">
        <v>0.2</v>
      </c>
      <c r="F405" s="49">
        <v>0.4</v>
      </c>
      <c r="G405" s="855">
        <v>8.4499999999999993</v>
      </c>
      <c r="H405" s="49">
        <v>2</v>
      </c>
      <c r="I405" s="37">
        <f t="shared" si="4"/>
        <v>10.14</v>
      </c>
      <c r="J405" s="175"/>
      <c r="K405" s="175"/>
      <c r="L405" s="175"/>
      <c r="M405" s="175"/>
      <c r="N405" s="175"/>
      <c r="O405" s="175"/>
      <c r="P405" s="175"/>
      <c r="Q405" s="175"/>
      <c r="R405" s="722"/>
      <c r="S405" s="723"/>
      <c r="T405" s="73"/>
      <c r="U405" s="724"/>
      <c r="V405" s="26"/>
      <c r="W405" s="26"/>
      <c r="X405" s="440"/>
      <c r="Y405" s="26"/>
      <c r="Z405" s="26"/>
      <c r="AA405" s="26"/>
      <c r="AB405" s="26"/>
      <c r="AC405" s="26"/>
      <c r="AD405" s="26"/>
      <c r="AE405" s="26"/>
      <c r="AF405" s="26"/>
      <c r="AG405" s="26"/>
      <c r="AH405" s="26"/>
      <c r="AI405" s="26"/>
      <c r="AJ405" s="26"/>
      <c r="AK405" s="26"/>
      <c r="AL405" s="26"/>
      <c r="AM405" s="26"/>
      <c r="AN405" s="26"/>
      <c r="AO405" s="26"/>
    </row>
    <row r="406" spans="1:41" ht="15.75" customHeight="1">
      <c r="A406" s="700"/>
      <c r="B406" s="197"/>
      <c r="C406" s="197"/>
      <c r="D406" s="37" t="s">
        <v>788</v>
      </c>
      <c r="E406" s="49">
        <v>0.2</v>
      </c>
      <c r="F406" s="49">
        <v>0.4</v>
      </c>
      <c r="G406" s="855">
        <v>7.75</v>
      </c>
      <c r="H406" s="49">
        <v>2</v>
      </c>
      <c r="I406" s="37">
        <f t="shared" si="4"/>
        <v>9.3000000000000007</v>
      </c>
      <c r="J406" s="175"/>
      <c r="K406" s="175"/>
      <c r="L406" s="175"/>
      <c r="M406" s="175"/>
      <c r="N406" s="175"/>
      <c r="O406" s="175"/>
      <c r="P406" s="175"/>
      <c r="Q406" s="175"/>
      <c r="R406" s="722"/>
      <c r="S406" s="723"/>
      <c r="T406" s="73"/>
      <c r="U406" s="724"/>
      <c r="V406" s="26"/>
      <c r="W406" s="26"/>
      <c r="X406" s="440"/>
      <c r="Y406" s="26"/>
      <c r="Z406" s="26"/>
      <c r="AA406" s="26"/>
      <c r="AB406" s="26"/>
      <c r="AC406" s="26"/>
      <c r="AD406" s="26"/>
      <c r="AE406" s="26"/>
      <c r="AF406" s="26"/>
      <c r="AG406" s="26"/>
      <c r="AH406" s="26"/>
      <c r="AI406" s="26"/>
      <c r="AJ406" s="26"/>
      <c r="AK406" s="26"/>
      <c r="AL406" s="26"/>
      <c r="AM406" s="26"/>
      <c r="AN406" s="26"/>
      <c r="AO406" s="26"/>
    </row>
    <row r="407" spans="1:41" ht="15.75" customHeight="1">
      <c r="A407" s="700"/>
      <c r="B407" s="197"/>
      <c r="C407" s="197"/>
      <c r="D407" s="37" t="s">
        <v>789</v>
      </c>
      <c r="E407" s="49">
        <v>0.2</v>
      </c>
      <c r="F407" s="49">
        <v>0.4</v>
      </c>
      <c r="G407" s="855">
        <v>6.45</v>
      </c>
      <c r="H407" s="49">
        <v>2</v>
      </c>
      <c r="I407" s="37">
        <f t="shared" si="4"/>
        <v>7.7400000000000011</v>
      </c>
      <c r="J407" s="175"/>
      <c r="K407" s="175"/>
      <c r="L407" s="175"/>
      <c r="M407" s="175"/>
      <c r="N407" s="175"/>
      <c r="O407" s="175"/>
      <c r="P407" s="175"/>
      <c r="Q407" s="175"/>
      <c r="R407" s="722"/>
      <c r="S407" s="723"/>
      <c r="T407" s="73"/>
      <c r="U407" s="724"/>
      <c r="V407" s="26"/>
      <c r="W407" s="26"/>
      <c r="X407" s="440"/>
      <c r="Y407" s="26"/>
      <c r="Z407" s="26"/>
      <c r="AA407" s="26"/>
      <c r="AB407" s="26"/>
      <c r="AC407" s="26"/>
      <c r="AD407" s="26"/>
      <c r="AE407" s="26"/>
      <c r="AF407" s="26"/>
      <c r="AG407" s="26"/>
      <c r="AH407" s="26"/>
      <c r="AI407" s="26"/>
      <c r="AJ407" s="26"/>
      <c r="AK407" s="26"/>
      <c r="AL407" s="26"/>
      <c r="AM407" s="26"/>
      <c r="AN407" s="26"/>
      <c r="AO407" s="26"/>
    </row>
    <row r="408" spans="1:41" ht="15.75" customHeight="1">
      <c r="A408" s="700"/>
      <c r="B408" s="197"/>
      <c r="C408" s="197"/>
      <c r="D408" s="37" t="s">
        <v>790</v>
      </c>
      <c r="E408" s="49">
        <v>0.2</v>
      </c>
      <c r="F408" s="49">
        <v>0.4</v>
      </c>
      <c r="G408" s="855">
        <v>8.4499999999999993</v>
      </c>
      <c r="H408" s="49">
        <v>2</v>
      </c>
      <c r="I408" s="37">
        <f t="shared" si="4"/>
        <v>10.14</v>
      </c>
      <c r="J408" s="175"/>
      <c r="K408" s="175"/>
      <c r="L408" s="175"/>
      <c r="M408" s="175"/>
      <c r="N408" s="175"/>
      <c r="O408" s="175"/>
      <c r="P408" s="175"/>
      <c r="Q408" s="175"/>
      <c r="R408" s="722"/>
      <c r="S408" s="723"/>
      <c r="T408" s="73"/>
      <c r="U408" s="724"/>
      <c r="V408" s="26"/>
      <c r="W408" s="26"/>
      <c r="X408" s="440"/>
      <c r="Y408" s="26"/>
      <c r="Z408" s="26"/>
      <c r="AA408" s="26"/>
      <c r="AB408" s="26"/>
      <c r="AC408" s="26"/>
      <c r="AD408" s="26"/>
      <c r="AE408" s="26"/>
      <c r="AF408" s="26"/>
      <c r="AG408" s="26"/>
      <c r="AH408" s="26"/>
      <c r="AI408" s="26"/>
      <c r="AJ408" s="26"/>
      <c r="AK408" s="26"/>
      <c r="AL408" s="26"/>
      <c r="AM408" s="26"/>
      <c r="AN408" s="26"/>
      <c r="AO408" s="26"/>
    </row>
    <row r="409" spans="1:41" ht="15.75" customHeight="1">
      <c r="A409" s="700"/>
      <c r="B409" s="197"/>
      <c r="C409" s="197"/>
      <c r="D409" s="37" t="s">
        <v>791</v>
      </c>
      <c r="E409" s="49">
        <v>0.2</v>
      </c>
      <c r="F409" s="49">
        <v>0.4</v>
      </c>
      <c r="G409" s="855">
        <v>8.4499999999999993</v>
      </c>
      <c r="H409" s="49">
        <v>2</v>
      </c>
      <c r="I409" s="37">
        <f t="shared" si="4"/>
        <v>10.14</v>
      </c>
      <c r="J409" s="175"/>
      <c r="K409" s="175"/>
      <c r="L409" s="175"/>
      <c r="M409" s="175"/>
      <c r="N409" s="175"/>
      <c r="O409" s="175"/>
      <c r="P409" s="175"/>
      <c r="Q409" s="175"/>
      <c r="R409" s="722"/>
      <c r="S409" s="723"/>
      <c r="T409" s="73"/>
      <c r="U409" s="724"/>
      <c r="V409" s="26"/>
      <c r="W409" s="26"/>
      <c r="X409" s="440"/>
      <c r="Y409" s="26"/>
      <c r="Z409" s="26"/>
      <c r="AA409" s="26"/>
      <c r="AB409" s="26"/>
      <c r="AC409" s="26"/>
      <c r="AD409" s="26"/>
      <c r="AE409" s="26"/>
      <c r="AF409" s="26"/>
      <c r="AG409" s="26"/>
      <c r="AH409" s="26"/>
      <c r="AI409" s="26"/>
      <c r="AJ409" s="26"/>
      <c r="AK409" s="26"/>
      <c r="AL409" s="26"/>
      <c r="AM409" s="26"/>
      <c r="AN409" s="26"/>
      <c r="AO409" s="26"/>
    </row>
    <row r="410" spans="1:41" ht="15.75" customHeight="1">
      <c r="A410" s="700"/>
      <c r="B410" s="197"/>
      <c r="C410" s="197"/>
      <c r="D410" s="37" t="s">
        <v>792</v>
      </c>
      <c r="E410" s="49">
        <v>0.2</v>
      </c>
      <c r="F410" s="49">
        <v>0.4</v>
      </c>
      <c r="G410" s="855">
        <v>7.75</v>
      </c>
      <c r="H410" s="49">
        <v>2</v>
      </c>
      <c r="I410" s="37">
        <f t="shared" si="4"/>
        <v>9.3000000000000007</v>
      </c>
      <c r="J410" s="175"/>
      <c r="K410" s="175"/>
      <c r="L410" s="175"/>
      <c r="M410" s="175"/>
      <c r="N410" s="175"/>
      <c r="O410" s="175"/>
      <c r="P410" s="175"/>
      <c r="Q410" s="175"/>
      <c r="R410" s="722"/>
      <c r="S410" s="723"/>
      <c r="T410" s="73"/>
      <c r="U410" s="724"/>
      <c r="V410" s="26"/>
      <c r="W410" s="26"/>
      <c r="X410" s="440"/>
      <c r="Y410" s="26"/>
      <c r="Z410" s="26"/>
      <c r="AA410" s="26"/>
      <c r="AB410" s="26"/>
      <c r="AC410" s="26"/>
      <c r="AD410" s="26"/>
      <c r="AE410" s="26"/>
      <c r="AF410" s="26"/>
      <c r="AG410" s="26"/>
      <c r="AH410" s="26"/>
      <c r="AI410" s="26"/>
      <c r="AJ410" s="26"/>
      <c r="AK410" s="26"/>
      <c r="AL410" s="26"/>
      <c r="AM410" s="26"/>
      <c r="AN410" s="26"/>
      <c r="AO410" s="26"/>
    </row>
    <row r="411" spans="1:41" ht="15.75" customHeight="1">
      <c r="A411" s="700"/>
      <c r="B411" s="197"/>
      <c r="C411" s="197"/>
      <c r="D411" s="37" t="s">
        <v>793</v>
      </c>
      <c r="E411" s="49">
        <v>0.2</v>
      </c>
      <c r="F411" s="49">
        <v>0.4</v>
      </c>
      <c r="G411" s="855">
        <v>6.45</v>
      </c>
      <c r="H411" s="49">
        <v>2</v>
      </c>
      <c r="I411" s="37">
        <f t="shared" si="4"/>
        <v>7.7400000000000011</v>
      </c>
      <c r="J411" s="175"/>
      <c r="K411" s="175"/>
      <c r="L411" s="175"/>
      <c r="M411" s="175"/>
      <c r="N411" s="175"/>
      <c r="O411" s="175"/>
      <c r="P411" s="175"/>
      <c r="Q411" s="175"/>
      <c r="R411" s="722"/>
      <c r="S411" s="723"/>
      <c r="T411" s="73"/>
      <c r="U411" s="724"/>
      <c r="V411" s="26"/>
      <c r="W411" s="26"/>
      <c r="X411" s="440"/>
      <c r="Y411" s="26"/>
      <c r="Z411" s="26"/>
      <c r="AA411" s="26"/>
      <c r="AB411" s="26"/>
      <c r="AC411" s="26"/>
      <c r="AD411" s="26"/>
      <c r="AE411" s="26"/>
      <c r="AF411" s="26"/>
      <c r="AG411" s="26"/>
      <c r="AH411" s="26"/>
      <c r="AI411" s="26"/>
      <c r="AJ411" s="26"/>
      <c r="AK411" s="26"/>
      <c r="AL411" s="26"/>
      <c r="AM411" s="26"/>
      <c r="AN411" s="26"/>
      <c r="AO411" s="26"/>
    </row>
    <row r="412" spans="1:41" ht="15.75" customHeight="1">
      <c r="A412" s="700"/>
      <c r="B412" s="197"/>
      <c r="C412" s="197"/>
      <c r="D412" s="37" t="s">
        <v>794</v>
      </c>
      <c r="E412" s="49">
        <v>0.2</v>
      </c>
      <c r="F412" s="49">
        <v>0.4</v>
      </c>
      <c r="G412" s="855">
        <v>8.4499999999999993</v>
      </c>
      <c r="H412" s="49">
        <v>2</v>
      </c>
      <c r="I412" s="37">
        <f t="shared" si="4"/>
        <v>10.14</v>
      </c>
      <c r="J412" s="175"/>
      <c r="K412" s="175"/>
      <c r="L412" s="175"/>
      <c r="M412" s="175"/>
      <c r="N412" s="175"/>
      <c r="O412" s="175"/>
      <c r="P412" s="175"/>
      <c r="Q412" s="175"/>
      <c r="R412" s="722"/>
      <c r="S412" s="723"/>
      <c r="T412" s="73"/>
      <c r="U412" s="724"/>
      <c r="V412" s="26"/>
      <c r="W412" s="26"/>
      <c r="X412" s="440"/>
      <c r="Y412" s="26"/>
      <c r="Z412" s="26"/>
      <c r="AA412" s="26"/>
      <c r="AB412" s="26"/>
      <c r="AC412" s="26"/>
      <c r="AD412" s="26"/>
      <c r="AE412" s="26"/>
      <c r="AF412" s="26"/>
      <c r="AG412" s="26"/>
      <c r="AH412" s="26"/>
      <c r="AI412" s="26"/>
      <c r="AJ412" s="26"/>
      <c r="AK412" s="26"/>
      <c r="AL412" s="26"/>
      <c r="AM412" s="26"/>
      <c r="AN412" s="26"/>
      <c r="AO412" s="26"/>
    </row>
    <row r="413" spans="1:41" ht="15.75" customHeight="1">
      <c r="A413" s="700"/>
      <c r="B413" s="197"/>
      <c r="C413" s="197"/>
      <c r="D413" s="37" t="s">
        <v>795</v>
      </c>
      <c r="E413" s="49">
        <v>0.2</v>
      </c>
      <c r="F413" s="49">
        <v>0.4</v>
      </c>
      <c r="G413" s="855">
        <v>8.4499999999999993</v>
      </c>
      <c r="H413" s="49">
        <v>2</v>
      </c>
      <c r="I413" s="37">
        <f t="shared" si="4"/>
        <v>10.14</v>
      </c>
      <c r="J413" s="175"/>
      <c r="K413" s="175"/>
      <c r="L413" s="175"/>
      <c r="M413" s="175"/>
      <c r="N413" s="175"/>
      <c r="O413" s="175"/>
      <c r="P413" s="175"/>
      <c r="Q413" s="175"/>
      <c r="R413" s="722"/>
      <c r="S413" s="723"/>
      <c r="T413" s="73"/>
      <c r="U413" s="724"/>
      <c r="V413" s="26"/>
      <c r="W413" s="26"/>
      <c r="X413" s="440"/>
      <c r="Y413" s="26"/>
      <c r="Z413" s="26"/>
      <c r="AA413" s="26"/>
      <c r="AB413" s="26"/>
      <c r="AC413" s="26"/>
      <c r="AD413" s="26"/>
      <c r="AE413" s="26"/>
      <c r="AF413" s="26"/>
      <c r="AG413" s="26"/>
      <c r="AH413" s="26"/>
      <c r="AI413" s="26"/>
      <c r="AJ413" s="26"/>
      <c r="AK413" s="26"/>
      <c r="AL413" s="26"/>
      <c r="AM413" s="26"/>
      <c r="AN413" s="26"/>
      <c r="AO413" s="26"/>
    </row>
    <row r="414" spans="1:41" ht="15.75" customHeight="1">
      <c r="A414" s="700"/>
      <c r="B414" s="197"/>
      <c r="C414" s="197"/>
      <c r="D414" s="37" t="s">
        <v>796</v>
      </c>
      <c r="E414" s="49">
        <v>0.2</v>
      </c>
      <c r="F414" s="49">
        <v>0.4</v>
      </c>
      <c r="G414" s="855">
        <v>6.45</v>
      </c>
      <c r="H414" s="49">
        <v>2</v>
      </c>
      <c r="I414" s="37">
        <f t="shared" si="4"/>
        <v>7.7400000000000011</v>
      </c>
      <c r="J414" s="175"/>
      <c r="K414" s="175"/>
      <c r="L414" s="175"/>
      <c r="M414" s="175"/>
      <c r="N414" s="175"/>
      <c r="O414" s="175"/>
      <c r="P414" s="175"/>
      <c r="Q414" s="175"/>
      <c r="R414" s="722"/>
      <c r="S414" s="723"/>
      <c r="T414" s="73"/>
      <c r="U414" s="724"/>
      <c r="V414" s="26"/>
      <c r="W414" s="26"/>
      <c r="X414" s="440"/>
      <c r="Y414" s="26"/>
      <c r="Z414" s="26"/>
      <c r="AA414" s="26"/>
      <c r="AB414" s="26"/>
      <c r="AC414" s="26"/>
      <c r="AD414" s="26"/>
      <c r="AE414" s="26"/>
      <c r="AF414" s="26"/>
      <c r="AG414" s="26"/>
      <c r="AH414" s="26"/>
      <c r="AI414" s="26"/>
      <c r="AJ414" s="26"/>
      <c r="AK414" s="26"/>
      <c r="AL414" s="26"/>
      <c r="AM414" s="26"/>
      <c r="AN414" s="26"/>
      <c r="AO414" s="26"/>
    </row>
    <row r="415" spans="1:41" ht="15.75" customHeight="1">
      <c r="A415" s="700"/>
      <c r="B415" s="197"/>
      <c r="C415" s="197"/>
      <c r="D415" s="37" t="s">
        <v>797</v>
      </c>
      <c r="E415" s="49">
        <v>0.2</v>
      </c>
      <c r="F415" s="49">
        <v>0.4</v>
      </c>
      <c r="G415" s="855">
        <v>6.45</v>
      </c>
      <c r="H415" s="49">
        <v>2</v>
      </c>
      <c r="I415" s="37">
        <f t="shared" si="4"/>
        <v>7.7400000000000011</v>
      </c>
      <c r="J415" s="175"/>
      <c r="K415" s="175"/>
      <c r="L415" s="175"/>
      <c r="M415" s="175"/>
      <c r="N415" s="175"/>
      <c r="O415" s="175"/>
      <c r="P415" s="175"/>
      <c r="Q415" s="175"/>
      <c r="R415" s="722"/>
      <c r="S415" s="723"/>
      <c r="T415" s="73"/>
      <c r="U415" s="724"/>
      <c r="V415" s="26"/>
      <c r="W415" s="26"/>
      <c r="X415" s="440"/>
      <c r="Y415" s="26"/>
      <c r="Z415" s="26"/>
      <c r="AA415" s="26"/>
      <c r="AB415" s="26"/>
      <c r="AC415" s="26"/>
      <c r="AD415" s="26"/>
      <c r="AE415" s="26"/>
      <c r="AF415" s="26"/>
      <c r="AG415" s="26"/>
      <c r="AH415" s="26"/>
      <c r="AI415" s="26"/>
      <c r="AJ415" s="26"/>
      <c r="AK415" s="26"/>
      <c r="AL415" s="26"/>
      <c r="AM415" s="26"/>
      <c r="AN415" s="26"/>
      <c r="AO415" s="26"/>
    </row>
    <row r="416" spans="1:41" ht="15.75" customHeight="1">
      <c r="A416" s="700"/>
      <c r="B416" s="197"/>
      <c r="C416" s="197"/>
      <c r="D416" s="37" t="s">
        <v>798</v>
      </c>
      <c r="E416" s="49">
        <v>0.2</v>
      </c>
      <c r="F416" s="49">
        <v>0.4</v>
      </c>
      <c r="G416" s="857">
        <v>7.7</v>
      </c>
      <c r="H416" s="49">
        <v>2</v>
      </c>
      <c r="I416" s="37">
        <f t="shared" si="4"/>
        <v>9.240000000000002</v>
      </c>
      <c r="J416" s="175"/>
      <c r="K416" s="175"/>
      <c r="L416" s="175"/>
      <c r="M416" s="175"/>
      <c r="N416" s="175"/>
      <c r="O416" s="175"/>
      <c r="P416" s="175"/>
      <c r="Q416" s="175"/>
      <c r="R416" s="722"/>
      <c r="S416" s="723"/>
      <c r="T416" s="73"/>
      <c r="U416" s="724"/>
      <c r="V416" s="26"/>
      <c r="W416" s="26"/>
      <c r="X416" s="440"/>
      <c r="Y416" s="26"/>
      <c r="Z416" s="26"/>
      <c r="AA416" s="26"/>
      <c r="AB416" s="26"/>
      <c r="AC416" s="26"/>
      <c r="AD416" s="26"/>
      <c r="AE416" s="26"/>
      <c r="AF416" s="26"/>
      <c r="AG416" s="26"/>
      <c r="AH416" s="26"/>
      <c r="AI416" s="26"/>
      <c r="AJ416" s="26"/>
      <c r="AK416" s="26"/>
      <c r="AL416" s="26"/>
      <c r="AM416" s="26"/>
      <c r="AN416" s="26"/>
      <c r="AO416" s="26"/>
    </row>
    <row r="417" spans="1:41" ht="15.75" customHeight="1">
      <c r="A417" s="700"/>
      <c r="B417" s="197"/>
      <c r="C417" s="197"/>
      <c r="D417" s="37" t="s">
        <v>799</v>
      </c>
      <c r="E417" s="49">
        <v>0.2</v>
      </c>
      <c r="F417" s="49">
        <v>0.4</v>
      </c>
      <c r="G417" s="857">
        <v>6.45</v>
      </c>
      <c r="H417" s="49">
        <v>2</v>
      </c>
      <c r="I417" s="37">
        <f t="shared" si="4"/>
        <v>7.7400000000000011</v>
      </c>
      <c r="J417" s="175"/>
      <c r="K417" s="175"/>
      <c r="L417" s="175"/>
      <c r="M417" s="175"/>
      <c r="N417" s="175"/>
      <c r="O417" s="175"/>
      <c r="P417" s="175"/>
      <c r="Q417" s="175"/>
      <c r="R417" s="722"/>
      <c r="S417" s="723"/>
      <c r="T417" s="73"/>
      <c r="U417" s="724"/>
      <c r="V417" s="26"/>
      <c r="W417" s="26"/>
      <c r="X417" s="440"/>
      <c r="Y417" s="26"/>
      <c r="Z417" s="26"/>
      <c r="AA417" s="26"/>
      <c r="AB417" s="26"/>
      <c r="AC417" s="26"/>
      <c r="AD417" s="26"/>
      <c r="AE417" s="26"/>
      <c r="AF417" s="26"/>
      <c r="AG417" s="26"/>
      <c r="AH417" s="26"/>
      <c r="AI417" s="26"/>
      <c r="AJ417" s="26"/>
      <c r="AK417" s="26"/>
      <c r="AL417" s="26"/>
      <c r="AM417" s="26"/>
      <c r="AN417" s="26"/>
      <c r="AO417" s="26"/>
    </row>
    <row r="418" spans="1:41" ht="14.25" customHeight="1">
      <c r="A418" s="700"/>
      <c r="B418" s="197"/>
      <c r="C418" s="197"/>
      <c r="D418" s="37" t="s">
        <v>800</v>
      </c>
      <c r="E418" s="49">
        <v>0.2</v>
      </c>
      <c r="F418" s="49">
        <v>0.4</v>
      </c>
      <c r="G418" s="857">
        <v>6.45</v>
      </c>
      <c r="H418" s="49">
        <v>2</v>
      </c>
      <c r="I418" s="37">
        <f t="shared" si="4"/>
        <v>7.7400000000000011</v>
      </c>
      <c r="J418" s="175"/>
      <c r="K418" s="175"/>
      <c r="L418" s="175"/>
      <c r="M418" s="175"/>
      <c r="N418" s="175"/>
      <c r="O418" s="175"/>
      <c r="P418" s="175"/>
      <c r="Q418" s="175"/>
      <c r="R418" s="722"/>
      <c r="S418" s="723"/>
      <c r="T418" s="73"/>
      <c r="U418" s="724"/>
      <c r="V418" s="26"/>
      <c r="W418" s="26"/>
      <c r="X418" s="440"/>
      <c r="Y418" s="26"/>
      <c r="Z418" s="26"/>
      <c r="AA418" s="26"/>
      <c r="AB418" s="26"/>
      <c r="AC418" s="26"/>
      <c r="AD418" s="26"/>
      <c r="AE418" s="26"/>
      <c r="AF418" s="26"/>
      <c r="AG418" s="26"/>
      <c r="AH418" s="26"/>
      <c r="AI418" s="26"/>
      <c r="AJ418" s="26"/>
      <c r="AK418" s="26"/>
      <c r="AL418" s="26"/>
      <c r="AM418" s="26"/>
      <c r="AN418" s="26"/>
      <c r="AO418" s="26"/>
    </row>
    <row r="419" spans="1:41" ht="15.75" customHeight="1">
      <c r="A419" s="700"/>
      <c r="B419" s="197"/>
      <c r="C419" s="197"/>
      <c r="D419" s="37" t="s">
        <v>801</v>
      </c>
      <c r="E419" s="49">
        <v>0.2</v>
      </c>
      <c r="F419" s="49">
        <v>0.4</v>
      </c>
      <c r="G419" s="857">
        <v>6.45</v>
      </c>
      <c r="H419" s="49">
        <v>2</v>
      </c>
      <c r="I419" s="37">
        <f t="shared" si="4"/>
        <v>7.7400000000000011</v>
      </c>
      <c r="J419" s="175"/>
      <c r="K419" s="175"/>
      <c r="L419" s="175"/>
      <c r="M419" s="175"/>
      <c r="N419" s="175"/>
      <c r="O419" s="175"/>
      <c r="P419" s="175"/>
      <c r="Q419" s="175"/>
      <c r="R419" s="722"/>
      <c r="S419" s="723"/>
      <c r="T419" s="73"/>
      <c r="U419" s="724"/>
      <c r="V419" s="26"/>
      <c r="W419" s="26"/>
      <c r="X419" s="440"/>
      <c r="Y419" s="26"/>
      <c r="Z419" s="26"/>
      <c r="AA419" s="26"/>
      <c r="AB419" s="26"/>
      <c r="AC419" s="26"/>
      <c r="AD419" s="26"/>
      <c r="AE419" s="26"/>
      <c r="AF419" s="26"/>
      <c r="AG419" s="26"/>
      <c r="AH419" s="26"/>
      <c r="AI419" s="26"/>
      <c r="AJ419" s="26"/>
      <c r="AK419" s="26"/>
      <c r="AL419" s="26"/>
      <c r="AM419" s="26"/>
      <c r="AN419" s="26"/>
      <c r="AO419" s="26"/>
    </row>
    <row r="420" spans="1:41" ht="15.75" customHeight="1">
      <c r="A420" s="700"/>
      <c r="B420" s="197"/>
      <c r="C420" s="197"/>
      <c r="D420" s="37" t="s">
        <v>802</v>
      </c>
      <c r="E420" s="49">
        <v>0.2</v>
      </c>
      <c r="F420" s="49">
        <v>0.4</v>
      </c>
      <c r="G420" s="858">
        <v>6.45</v>
      </c>
      <c r="H420" s="49">
        <v>2</v>
      </c>
      <c r="I420" s="37">
        <f t="shared" si="4"/>
        <v>7.7400000000000011</v>
      </c>
      <c r="J420" s="175"/>
      <c r="K420" s="175"/>
      <c r="L420" s="175"/>
      <c r="M420" s="175"/>
      <c r="N420" s="175"/>
      <c r="O420" s="175"/>
      <c r="P420" s="175"/>
      <c r="Q420" s="175"/>
      <c r="R420" s="722"/>
      <c r="S420" s="723"/>
      <c r="T420" s="73"/>
      <c r="U420" s="724"/>
      <c r="V420" s="26"/>
      <c r="W420" s="26"/>
      <c r="X420" s="440"/>
      <c r="Y420" s="26"/>
      <c r="Z420" s="26"/>
      <c r="AA420" s="26"/>
      <c r="AB420" s="26"/>
      <c r="AC420" s="26"/>
      <c r="AD420" s="26"/>
      <c r="AE420" s="26"/>
      <c r="AF420" s="26"/>
      <c r="AG420" s="26"/>
      <c r="AH420" s="26"/>
      <c r="AI420" s="26"/>
      <c r="AJ420" s="26"/>
      <c r="AK420" s="26"/>
      <c r="AL420" s="26"/>
      <c r="AM420" s="26"/>
      <c r="AN420" s="26"/>
      <c r="AO420" s="26"/>
    </row>
    <row r="421" spans="1:41" ht="15.75" customHeight="1">
      <c r="A421" s="700"/>
      <c r="B421" s="197"/>
      <c r="C421" s="197"/>
      <c r="D421" s="37" t="s">
        <v>803</v>
      </c>
      <c r="E421" s="49">
        <v>0.2</v>
      </c>
      <c r="F421" s="49">
        <v>0.4</v>
      </c>
      <c r="G421" s="858">
        <v>6.45</v>
      </c>
      <c r="H421" s="49">
        <v>2</v>
      </c>
      <c r="I421" s="37">
        <f t="shared" si="4"/>
        <v>7.7400000000000011</v>
      </c>
      <c r="J421" s="175"/>
      <c r="K421" s="175"/>
      <c r="L421" s="175"/>
      <c r="M421" s="175"/>
      <c r="N421" s="175"/>
      <c r="O421" s="175"/>
      <c r="P421" s="175"/>
      <c r="Q421" s="175"/>
      <c r="R421" s="722"/>
      <c r="S421" s="723"/>
      <c r="T421" s="73"/>
      <c r="U421" s="724"/>
      <c r="V421" s="26"/>
      <c r="W421" s="26"/>
      <c r="X421" s="440"/>
      <c r="Y421" s="26"/>
      <c r="Z421" s="26"/>
      <c r="AA421" s="26"/>
      <c r="AB421" s="26"/>
      <c r="AC421" s="26"/>
      <c r="AD421" s="26"/>
      <c r="AE421" s="26"/>
      <c r="AF421" s="26"/>
      <c r="AG421" s="26"/>
      <c r="AH421" s="26"/>
      <c r="AI421" s="26"/>
      <c r="AJ421" s="26"/>
      <c r="AK421" s="26"/>
      <c r="AL421" s="26"/>
      <c r="AM421" s="26"/>
      <c r="AN421" s="26"/>
      <c r="AO421" s="26"/>
    </row>
    <row r="422" spans="1:41" ht="15.75" customHeight="1">
      <c r="A422" s="700"/>
      <c r="B422" s="197"/>
      <c r="C422" s="197"/>
      <c r="D422" s="37" t="s">
        <v>804</v>
      </c>
      <c r="E422" s="49">
        <v>0.2</v>
      </c>
      <c r="F422" s="49">
        <v>0.4</v>
      </c>
      <c r="G422" s="858">
        <v>6.45</v>
      </c>
      <c r="H422" s="49">
        <v>2</v>
      </c>
      <c r="I422" s="37">
        <f t="shared" si="4"/>
        <v>7.7400000000000011</v>
      </c>
      <c r="J422" s="175"/>
      <c r="K422" s="175"/>
      <c r="L422" s="175"/>
      <c r="M422" s="175"/>
      <c r="N422" s="175"/>
      <c r="O422" s="175"/>
      <c r="P422" s="175"/>
      <c r="Q422" s="175"/>
      <c r="R422" s="722"/>
      <c r="S422" s="723"/>
      <c r="T422" s="73"/>
      <c r="U422" s="724"/>
      <c r="V422" s="26"/>
      <c r="W422" s="26"/>
      <c r="X422" s="440"/>
      <c r="Y422" s="26"/>
      <c r="Z422" s="26"/>
      <c r="AA422" s="26"/>
      <c r="AB422" s="26"/>
      <c r="AC422" s="26"/>
      <c r="AD422" s="26"/>
      <c r="AE422" s="26"/>
      <c r="AF422" s="26"/>
      <c r="AG422" s="26"/>
      <c r="AH422" s="26"/>
      <c r="AI422" s="26"/>
      <c r="AJ422" s="26"/>
      <c r="AK422" s="26"/>
      <c r="AL422" s="26"/>
      <c r="AM422" s="26"/>
      <c r="AN422" s="26"/>
      <c r="AO422" s="26"/>
    </row>
    <row r="423" spans="1:41" ht="15.75" customHeight="1">
      <c r="A423" s="700"/>
      <c r="B423" s="197"/>
      <c r="C423" s="197"/>
      <c r="D423" s="37" t="s">
        <v>805</v>
      </c>
      <c r="E423" s="49">
        <v>0.2</v>
      </c>
      <c r="F423" s="49">
        <v>0.4</v>
      </c>
      <c r="G423" s="858">
        <v>7.75</v>
      </c>
      <c r="H423" s="49">
        <v>2</v>
      </c>
      <c r="I423" s="37">
        <f t="shared" si="4"/>
        <v>9.3000000000000007</v>
      </c>
      <c r="J423" s="175"/>
      <c r="K423" s="175"/>
      <c r="L423" s="175"/>
      <c r="M423" s="175"/>
      <c r="N423" s="175"/>
      <c r="O423" s="175"/>
      <c r="P423" s="175"/>
      <c r="Q423" s="175"/>
      <c r="R423" s="722"/>
      <c r="S423" s="723"/>
      <c r="T423" s="73"/>
      <c r="U423" s="724"/>
      <c r="V423" s="26"/>
      <c r="W423" s="26"/>
      <c r="X423" s="440"/>
      <c r="Y423" s="26"/>
      <c r="Z423" s="26"/>
      <c r="AA423" s="26"/>
      <c r="AB423" s="26"/>
      <c r="AC423" s="26"/>
      <c r="AD423" s="26"/>
      <c r="AE423" s="26"/>
      <c r="AF423" s="26"/>
      <c r="AG423" s="26"/>
      <c r="AH423" s="26"/>
      <c r="AI423" s="26"/>
      <c r="AJ423" s="26"/>
      <c r="AK423" s="26"/>
      <c r="AL423" s="26"/>
      <c r="AM423" s="26"/>
      <c r="AN423" s="26"/>
      <c r="AO423" s="26"/>
    </row>
    <row r="424" spans="1:41" ht="15.75" customHeight="1">
      <c r="A424" s="700"/>
      <c r="B424" s="197"/>
      <c r="C424" s="197"/>
      <c r="D424" s="37" t="s">
        <v>806</v>
      </c>
      <c r="E424" s="49">
        <v>0.2</v>
      </c>
      <c r="F424" s="49">
        <v>0.4</v>
      </c>
      <c r="G424" s="858">
        <v>7.75</v>
      </c>
      <c r="H424" s="49">
        <v>2</v>
      </c>
      <c r="I424" s="37">
        <f t="shared" si="4"/>
        <v>9.3000000000000007</v>
      </c>
      <c r="J424" s="175"/>
      <c r="K424" s="175"/>
      <c r="L424" s="175"/>
      <c r="M424" s="175"/>
      <c r="N424" s="175"/>
      <c r="O424" s="175"/>
      <c r="P424" s="175"/>
      <c r="Q424" s="175"/>
      <c r="R424" s="722"/>
      <c r="S424" s="723"/>
      <c r="T424" s="73"/>
      <c r="U424" s="724"/>
      <c r="V424" s="26"/>
      <c r="W424" s="26"/>
      <c r="X424" s="440"/>
      <c r="Y424" s="26"/>
      <c r="Z424" s="26"/>
      <c r="AA424" s="26"/>
      <c r="AB424" s="26"/>
      <c r="AC424" s="26"/>
      <c r="AD424" s="26"/>
      <c r="AE424" s="26"/>
      <c r="AF424" s="26"/>
      <c r="AG424" s="26"/>
      <c r="AH424" s="26"/>
      <c r="AI424" s="26"/>
      <c r="AJ424" s="26"/>
      <c r="AK424" s="26"/>
      <c r="AL424" s="26"/>
      <c r="AM424" s="26"/>
      <c r="AN424" s="26"/>
      <c r="AO424" s="26"/>
    </row>
    <row r="425" spans="1:41" ht="15.75" customHeight="1">
      <c r="A425" s="700"/>
      <c r="B425" s="197"/>
      <c r="C425" s="197"/>
      <c r="D425" s="37" t="s">
        <v>807</v>
      </c>
      <c r="E425" s="49">
        <v>0.2</v>
      </c>
      <c r="F425" s="49">
        <v>0.4</v>
      </c>
      <c r="G425" s="858">
        <v>6.45</v>
      </c>
      <c r="H425" s="49">
        <v>2</v>
      </c>
      <c r="I425" s="37">
        <f t="shared" si="4"/>
        <v>7.7400000000000011</v>
      </c>
      <c r="J425" s="175"/>
      <c r="K425" s="175"/>
      <c r="L425" s="175"/>
      <c r="M425" s="175"/>
      <c r="N425" s="175"/>
      <c r="O425" s="175"/>
      <c r="P425" s="175"/>
      <c r="Q425" s="175"/>
      <c r="R425" s="722"/>
      <c r="S425" s="723"/>
      <c r="T425" s="73"/>
      <c r="U425" s="724"/>
      <c r="V425" s="26"/>
      <c r="W425" s="26"/>
      <c r="X425" s="440"/>
      <c r="Y425" s="26"/>
      <c r="Z425" s="26"/>
      <c r="AA425" s="26"/>
      <c r="AB425" s="26"/>
      <c r="AC425" s="26"/>
      <c r="AD425" s="26"/>
      <c r="AE425" s="26"/>
      <c r="AF425" s="26"/>
      <c r="AG425" s="26"/>
      <c r="AH425" s="26"/>
      <c r="AI425" s="26"/>
      <c r="AJ425" s="26"/>
      <c r="AK425" s="26"/>
      <c r="AL425" s="26"/>
      <c r="AM425" s="26"/>
      <c r="AN425" s="26"/>
      <c r="AO425" s="26"/>
    </row>
    <row r="426" spans="1:41" ht="15.75" customHeight="1">
      <c r="A426" s="700"/>
      <c r="B426" s="197"/>
      <c r="C426" s="197"/>
      <c r="D426" s="37" t="s">
        <v>808</v>
      </c>
      <c r="E426" s="49">
        <v>0.2</v>
      </c>
      <c r="F426" s="49">
        <v>0.4</v>
      </c>
      <c r="G426" s="858">
        <v>6.45</v>
      </c>
      <c r="H426" s="49">
        <v>2</v>
      </c>
      <c r="I426" s="37">
        <f t="shared" si="4"/>
        <v>7.7400000000000011</v>
      </c>
      <c r="J426" s="175"/>
      <c r="K426" s="175"/>
      <c r="L426" s="175"/>
      <c r="M426" s="175"/>
      <c r="N426" s="175"/>
      <c r="O426" s="175"/>
      <c r="P426" s="175"/>
      <c r="Q426" s="175"/>
      <c r="R426" s="722"/>
      <c r="S426" s="723"/>
      <c r="T426" s="73"/>
      <c r="U426" s="724"/>
      <c r="V426" s="26"/>
      <c r="W426" s="26"/>
      <c r="X426" s="440"/>
      <c r="Y426" s="26"/>
      <c r="Z426" s="26"/>
      <c r="AA426" s="26"/>
      <c r="AB426" s="26"/>
      <c r="AC426" s="26"/>
      <c r="AD426" s="26"/>
      <c r="AE426" s="26"/>
      <c r="AF426" s="26"/>
      <c r="AG426" s="26"/>
      <c r="AH426" s="26"/>
      <c r="AI426" s="26"/>
      <c r="AJ426" s="26"/>
      <c r="AK426" s="26"/>
      <c r="AL426" s="26"/>
      <c r="AM426" s="26"/>
      <c r="AN426" s="26"/>
      <c r="AO426" s="26"/>
    </row>
    <row r="427" spans="1:41" ht="15.75" customHeight="1">
      <c r="A427" s="700"/>
      <c r="B427" s="197"/>
      <c r="C427" s="197"/>
      <c r="D427" s="37" t="s">
        <v>809</v>
      </c>
      <c r="E427" s="49">
        <v>0.2</v>
      </c>
      <c r="F427" s="49">
        <v>0.4</v>
      </c>
      <c r="G427" s="858">
        <v>6.45</v>
      </c>
      <c r="H427" s="49">
        <v>2</v>
      </c>
      <c r="I427" s="37">
        <f t="shared" si="4"/>
        <v>7.7400000000000011</v>
      </c>
      <c r="J427" s="175"/>
      <c r="K427" s="175"/>
      <c r="L427" s="175"/>
      <c r="M427" s="175"/>
      <c r="N427" s="175"/>
      <c r="O427" s="175"/>
      <c r="P427" s="175"/>
      <c r="Q427" s="175"/>
      <c r="R427" s="722"/>
      <c r="S427" s="723"/>
      <c r="T427" s="73"/>
      <c r="U427" s="724"/>
      <c r="V427" s="26"/>
      <c r="W427" s="26"/>
      <c r="X427" s="440"/>
      <c r="Y427" s="26"/>
      <c r="Z427" s="26"/>
      <c r="AA427" s="26"/>
      <c r="AB427" s="26"/>
      <c r="AC427" s="26"/>
      <c r="AD427" s="26"/>
      <c r="AE427" s="26"/>
      <c r="AF427" s="26"/>
      <c r="AG427" s="26"/>
      <c r="AH427" s="26"/>
      <c r="AI427" s="26"/>
      <c r="AJ427" s="26"/>
      <c r="AK427" s="26"/>
      <c r="AL427" s="26"/>
      <c r="AM427" s="26"/>
      <c r="AN427" s="26"/>
      <c r="AO427" s="26"/>
    </row>
    <row r="428" spans="1:41" ht="15.75" customHeight="1">
      <c r="A428" s="700"/>
      <c r="B428" s="197"/>
      <c r="C428" s="197"/>
      <c r="D428" s="37" t="s">
        <v>810</v>
      </c>
      <c r="E428" s="49">
        <v>0.2</v>
      </c>
      <c r="F428" s="49">
        <v>0.4</v>
      </c>
      <c r="G428" s="858">
        <v>6.45</v>
      </c>
      <c r="H428" s="49">
        <v>2</v>
      </c>
      <c r="I428" s="37">
        <f t="shared" si="4"/>
        <v>7.7400000000000011</v>
      </c>
      <c r="J428" s="175"/>
      <c r="K428" s="175"/>
      <c r="L428" s="175"/>
      <c r="M428" s="175"/>
      <c r="N428" s="175"/>
      <c r="O428" s="175"/>
      <c r="P428" s="175"/>
      <c r="Q428" s="175"/>
      <c r="R428" s="722"/>
      <c r="S428" s="723"/>
      <c r="T428" s="73"/>
      <c r="U428" s="724"/>
      <c r="V428" s="26"/>
      <c r="W428" s="26"/>
      <c r="X428" s="440"/>
      <c r="Y428" s="26"/>
      <c r="Z428" s="26"/>
      <c r="AA428" s="26"/>
      <c r="AB428" s="26"/>
      <c r="AC428" s="26"/>
      <c r="AD428" s="26"/>
      <c r="AE428" s="26"/>
      <c r="AF428" s="26"/>
      <c r="AG428" s="26"/>
      <c r="AH428" s="26"/>
      <c r="AI428" s="26"/>
      <c r="AJ428" s="26"/>
      <c r="AK428" s="26"/>
      <c r="AL428" s="26"/>
      <c r="AM428" s="26"/>
      <c r="AN428" s="26"/>
      <c r="AO428" s="26"/>
    </row>
    <row r="429" spans="1:41" ht="15.75" customHeight="1">
      <c r="A429" s="700"/>
      <c r="B429" s="197"/>
      <c r="C429" s="197"/>
      <c r="D429" s="37" t="s">
        <v>811</v>
      </c>
      <c r="E429" s="49">
        <v>0.2</v>
      </c>
      <c r="F429" s="49">
        <v>0.4</v>
      </c>
      <c r="G429" s="858">
        <v>7.75</v>
      </c>
      <c r="H429" s="49">
        <v>2</v>
      </c>
      <c r="I429" s="37">
        <f t="shared" si="4"/>
        <v>9.3000000000000007</v>
      </c>
      <c r="J429" s="175"/>
      <c r="K429" s="175"/>
      <c r="L429" s="175"/>
      <c r="M429" s="175"/>
      <c r="N429" s="175"/>
      <c r="O429" s="175"/>
      <c r="P429" s="175"/>
      <c r="Q429" s="175"/>
      <c r="R429" s="722"/>
      <c r="S429" s="723"/>
      <c r="T429" s="73"/>
      <c r="U429" s="724"/>
      <c r="V429" s="26"/>
      <c r="W429" s="26"/>
      <c r="X429" s="440"/>
      <c r="Y429" s="26"/>
      <c r="Z429" s="26"/>
      <c r="AA429" s="26"/>
      <c r="AB429" s="26"/>
      <c r="AC429" s="26"/>
      <c r="AD429" s="26"/>
      <c r="AE429" s="26"/>
      <c r="AF429" s="26"/>
      <c r="AG429" s="26"/>
      <c r="AH429" s="26"/>
      <c r="AI429" s="26"/>
      <c r="AJ429" s="26"/>
      <c r="AK429" s="26"/>
      <c r="AL429" s="26"/>
      <c r="AM429" s="26"/>
      <c r="AN429" s="26"/>
      <c r="AO429" s="26"/>
    </row>
    <row r="430" spans="1:41" ht="15.75" customHeight="1">
      <c r="A430" s="700"/>
      <c r="B430" s="197"/>
      <c r="C430" s="197"/>
      <c r="D430" s="37" t="s">
        <v>812</v>
      </c>
      <c r="E430" s="49">
        <v>0.2</v>
      </c>
      <c r="F430" s="49">
        <v>0.4</v>
      </c>
      <c r="G430" s="858">
        <v>7.75</v>
      </c>
      <c r="H430" s="49">
        <v>2</v>
      </c>
      <c r="I430" s="37">
        <f t="shared" si="4"/>
        <v>9.3000000000000007</v>
      </c>
      <c r="J430" s="175"/>
      <c r="K430" s="175"/>
      <c r="L430" s="175"/>
      <c r="M430" s="175"/>
      <c r="N430" s="175"/>
      <c r="O430" s="175"/>
      <c r="P430" s="175"/>
      <c r="Q430" s="175"/>
      <c r="R430" s="722"/>
      <c r="S430" s="723"/>
      <c r="T430" s="73"/>
      <c r="U430" s="724"/>
      <c r="V430" s="26"/>
      <c r="W430" s="26"/>
      <c r="X430" s="440"/>
      <c r="Y430" s="26"/>
      <c r="Z430" s="26"/>
      <c r="AA430" s="26"/>
      <c r="AB430" s="26"/>
      <c r="AC430" s="26"/>
      <c r="AD430" s="26"/>
      <c r="AE430" s="26"/>
      <c r="AF430" s="26"/>
      <c r="AG430" s="26"/>
      <c r="AH430" s="26"/>
      <c r="AI430" s="26"/>
      <c r="AJ430" s="26"/>
      <c r="AK430" s="26"/>
      <c r="AL430" s="26"/>
      <c r="AM430" s="26"/>
      <c r="AN430" s="26"/>
      <c r="AO430" s="26"/>
    </row>
    <row r="431" spans="1:41" ht="15.75" customHeight="1">
      <c r="A431" s="700"/>
      <c r="B431" s="197"/>
      <c r="C431" s="197"/>
      <c r="D431" s="198"/>
      <c r="E431" s="199"/>
      <c r="F431" s="175"/>
      <c r="G431" s="37"/>
      <c r="H431" s="37" t="s">
        <v>661</v>
      </c>
      <c r="I431" s="37">
        <f>SUM(I391:I430)</f>
        <v>344.22000000000014</v>
      </c>
      <c r="J431" s="175"/>
      <c r="K431" s="175"/>
      <c r="L431" s="175"/>
      <c r="M431" s="175"/>
      <c r="N431" s="175"/>
      <c r="O431" s="175"/>
      <c r="P431" s="175"/>
      <c r="Q431" s="175"/>
      <c r="R431" s="722"/>
      <c r="S431" s="723"/>
      <c r="T431" s="73"/>
      <c r="U431" s="724"/>
      <c r="V431" s="26"/>
      <c r="W431" s="26"/>
      <c r="X431" s="440"/>
      <c r="Y431" s="26"/>
      <c r="Z431" s="26"/>
      <c r="AA431" s="26"/>
      <c r="AB431" s="26"/>
      <c r="AC431" s="26"/>
      <c r="AD431" s="26"/>
      <c r="AE431" s="26"/>
      <c r="AF431" s="26"/>
      <c r="AG431" s="26"/>
      <c r="AH431" s="26"/>
      <c r="AI431" s="26"/>
      <c r="AJ431" s="26"/>
      <c r="AK431" s="26"/>
      <c r="AL431" s="26"/>
      <c r="AM431" s="26"/>
      <c r="AN431" s="26"/>
      <c r="AO431" s="26"/>
    </row>
    <row r="432" spans="1:41" ht="15.75" customHeight="1">
      <c r="A432" s="700"/>
      <c r="B432" s="197"/>
      <c r="C432" s="197"/>
      <c r="D432" s="198"/>
      <c r="E432" s="199"/>
      <c r="F432" s="175"/>
      <c r="G432" s="175"/>
      <c r="H432" s="175"/>
      <c r="I432" s="175"/>
      <c r="J432" s="175"/>
      <c r="K432" s="175"/>
      <c r="L432" s="175"/>
      <c r="M432" s="175"/>
      <c r="N432" s="175"/>
      <c r="O432" s="175"/>
      <c r="P432" s="175"/>
      <c r="Q432" s="175"/>
      <c r="R432" s="722"/>
      <c r="S432" s="723"/>
      <c r="T432" s="73"/>
      <c r="U432" s="724"/>
      <c r="V432" s="26"/>
      <c r="W432" s="26"/>
      <c r="X432" s="440"/>
      <c r="Y432" s="26"/>
      <c r="Z432" s="26"/>
      <c r="AA432" s="26"/>
      <c r="AB432" s="26"/>
      <c r="AC432" s="26"/>
      <c r="AD432" s="26"/>
      <c r="AE432" s="26"/>
      <c r="AF432" s="26"/>
      <c r="AG432" s="26"/>
      <c r="AH432" s="26"/>
      <c r="AI432" s="26"/>
      <c r="AJ432" s="26"/>
      <c r="AK432" s="26"/>
      <c r="AL432" s="26"/>
      <c r="AM432" s="26"/>
      <c r="AN432" s="26"/>
      <c r="AO432" s="26"/>
    </row>
    <row r="433" spans="1:41" ht="15.75" customHeight="1">
      <c r="A433" s="700"/>
      <c r="B433" s="197"/>
      <c r="C433" s="197"/>
      <c r="D433" s="198"/>
      <c r="E433" s="199"/>
      <c r="F433" s="175"/>
      <c r="G433" s="175"/>
      <c r="H433" s="175"/>
      <c r="I433" s="175"/>
      <c r="J433" s="175"/>
      <c r="K433" s="175"/>
      <c r="L433" s="175"/>
      <c r="M433" s="175"/>
      <c r="N433" s="175"/>
      <c r="O433" s="175"/>
      <c r="P433" s="175"/>
      <c r="Q433" s="175"/>
      <c r="R433" s="722"/>
      <c r="S433" s="723"/>
      <c r="T433" s="73"/>
      <c r="U433" s="724"/>
      <c r="V433" s="26"/>
      <c r="W433" s="26"/>
      <c r="X433" s="440"/>
      <c r="Y433" s="26"/>
      <c r="Z433" s="26"/>
      <c r="AA433" s="26"/>
      <c r="AB433" s="26"/>
      <c r="AC433" s="26"/>
      <c r="AD433" s="26"/>
      <c r="AE433" s="26"/>
      <c r="AF433" s="26"/>
      <c r="AG433" s="26"/>
      <c r="AH433" s="26"/>
      <c r="AI433" s="26"/>
      <c r="AJ433" s="26"/>
      <c r="AK433" s="26"/>
      <c r="AL433" s="26"/>
      <c r="AM433" s="26"/>
      <c r="AN433" s="26"/>
      <c r="AO433" s="26"/>
    </row>
    <row r="434" spans="1:41" ht="15.75" customHeight="1">
      <c r="A434" s="730" t="s">
        <v>118</v>
      </c>
      <c r="B434" s="37">
        <v>92411</v>
      </c>
      <c r="C434" s="37" t="s">
        <v>12</v>
      </c>
      <c r="D434" s="38" t="s">
        <v>119</v>
      </c>
      <c r="E434" s="739"/>
      <c r="F434" s="731"/>
      <c r="G434" s="731"/>
      <c r="H434" s="731"/>
      <c r="I434" s="731"/>
      <c r="J434" s="731"/>
      <c r="K434" s="731"/>
      <c r="L434" s="731"/>
      <c r="M434" s="731"/>
      <c r="N434" s="731"/>
      <c r="O434" s="731"/>
      <c r="P434" s="731"/>
      <c r="Q434" s="731"/>
      <c r="R434" s="664" t="s">
        <v>661</v>
      </c>
      <c r="S434" s="665">
        <f>I477</f>
        <v>344.22000000000014</v>
      </c>
      <c r="T434" s="49" t="s">
        <v>98</v>
      </c>
      <c r="U434" s="717">
        <f>S434</f>
        <v>344.22000000000014</v>
      </c>
      <c r="V434" s="26"/>
      <c r="W434" s="26"/>
      <c r="X434" s="440"/>
      <c r="Y434" s="26"/>
      <c r="Z434" s="26"/>
      <c r="AA434" s="26"/>
      <c r="AB434" s="26"/>
      <c r="AC434" s="26"/>
      <c r="AD434" s="26"/>
      <c r="AE434" s="26"/>
      <c r="AF434" s="26"/>
      <c r="AG434" s="26"/>
      <c r="AH434" s="26"/>
      <c r="AI434" s="26"/>
      <c r="AJ434" s="26"/>
      <c r="AK434" s="26"/>
      <c r="AL434" s="26"/>
      <c r="AM434" s="26"/>
      <c r="AN434" s="26"/>
      <c r="AO434" s="26"/>
    </row>
    <row r="435" spans="1:41" ht="15.75" customHeight="1">
      <c r="A435" s="700"/>
      <c r="B435" s="197"/>
      <c r="C435" s="197"/>
      <c r="D435" s="198"/>
      <c r="E435" s="199"/>
      <c r="F435" s="175"/>
      <c r="G435" s="175"/>
      <c r="H435" s="175"/>
      <c r="I435" s="175"/>
      <c r="J435" s="175"/>
      <c r="K435" s="175"/>
      <c r="L435" s="175"/>
      <c r="M435" s="175"/>
      <c r="N435" s="175"/>
      <c r="O435" s="175"/>
      <c r="P435" s="175"/>
      <c r="Q435" s="175"/>
      <c r="R435" s="722"/>
      <c r="S435" s="723"/>
      <c r="T435" s="73"/>
      <c r="U435" s="724"/>
      <c r="V435" s="26"/>
      <c r="W435" s="26"/>
      <c r="X435" s="440"/>
      <c r="Y435" s="26"/>
      <c r="Z435" s="26"/>
      <c r="AA435" s="26"/>
      <c r="AB435" s="26"/>
      <c r="AC435" s="26"/>
      <c r="AD435" s="26"/>
      <c r="AE435" s="26"/>
      <c r="AF435" s="26"/>
      <c r="AG435" s="26"/>
      <c r="AH435" s="26"/>
      <c r="AI435" s="26"/>
      <c r="AJ435" s="26"/>
      <c r="AK435" s="26"/>
      <c r="AL435" s="26"/>
      <c r="AM435" s="26"/>
      <c r="AN435" s="26"/>
      <c r="AO435" s="26"/>
    </row>
    <row r="436" spans="1:41" ht="15.75" customHeight="1">
      <c r="A436" s="700"/>
      <c r="B436" s="197"/>
      <c r="C436" s="197"/>
      <c r="D436" s="49" t="s">
        <v>768</v>
      </c>
      <c r="E436" s="49" t="s">
        <v>769</v>
      </c>
      <c r="F436" s="49" t="s">
        <v>770</v>
      </c>
      <c r="G436" s="855" t="s">
        <v>771</v>
      </c>
      <c r="H436" s="49" t="s">
        <v>772</v>
      </c>
      <c r="I436" s="37" t="s">
        <v>98</v>
      </c>
      <c r="J436" s="175"/>
      <c r="K436" s="175"/>
      <c r="L436" s="175"/>
      <c r="M436" s="175"/>
      <c r="N436" s="175"/>
      <c r="O436" s="175"/>
      <c r="P436" s="175"/>
      <c r="Q436" s="175"/>
      <c r="R436" s="722"/>
      <c r="S436" s="723"/>
      <c r="T436" s="73"/>
      <c r="U436" s="724"/>
      <c r="V436" s="26"/>
      <c r="W436" s="26"/>
      <c r="X436" s="440"/>
      <c r="Y436" s="26"/>
      <c r="Z436" s="26"/>
      <c r="AA436" s="26"/>
      <c r="AB436" s="26"/>
      <c r="AC436" s="26"/>
      <c r="AD436" s="26"/>
      <c r="AE436" s="26"/>
      <c r="AF436" s="26"/>
      <c r="AG436" s="26"/>
      <c r="AH436" s="26"/>
      <c r="AI436" s="26"/>
      <c r="AJ436" s="26"/>
      <c r="AK436" s="26"/>
      <c r="AL436" s="26"/>
      <c r="AM436" s="26"/>
      <c r="AN436" s="26"/>
      <c r="AO436" s="26"/>
    </row>
    <row r="437" spans="1:41" ht="15.75" customHeight="1">
      <c r="A437" s="700"/>
      <c r="B437" s="197"/>
      <c r="C437" s="197"/>
      <c r="D437" s="37" t="s">
        <v>773</v>
      </c>
      <c r="E437" s="49">
        <v>0.2</v>
      </c>
      <c r="F437" s="49">
        <v>0.4</v>
      </c>
      <c r="G437" s="855">
        <v>7.75</v>
      </c>
      <c r="H437" s="49">
        <v>2</v>
      </c>
      <c r="I437" s="37">
        <f t="shared" ref="I437:I476" si="5">SUM(E437,F437)*G437*H437</f>
        <v>9.3000000000000007</v>
      </c>
      <c r="J437" s="175"/>
      <c r="K437" s="175"/>
      <c r="L437" s="175"/>
      <c r="M437" s="175"/>
      <c r="N437" s="175"/>
      <c r="O437" s="175"/>
      <c r="P437" s="175"/>
      <c r="Q437" s="175"/>
      <c r="R437" s="722"/>
      <c r="S437" s="723"/>
      <c r="T437" s="73"/>
      <c r="U437" s="724"/>
      <c r="V437" s="26"/>
      <c r="W437" s="26"/>
      <c r="X437" s="440"/>
      <c r="Y437" s="26"/>
      <c r="Z437" s="26"/>
      <c r="AA437" s="26"/>
      <c r="AB437" s="26"/>
      <c r="AC437" s="26"/>
      <c r="AD437" s="26"/>
      <c r="AE437" s="26"/>
      <c r="AF437" s="26"/>
      <c r="AG437" s="26"/>
      <c r="AH437" s="26"/>
      <c r="AI437" s="26"/>
      <c r="AJ437" s="26"/>
      <c r="AK437" s="26"/>
      <c r="AL437" s="26"/>
      <c r="AM437" s="26"/>
      <c r="AN437" s="26"/>
      <c r="AO437" s="26"/>
    </row>
    <row r="438" spans="1:41" ht="15.75" customHeight="1">
      <c r="A438" s="700"/>
      <c r="B438" s="197"/>
      <c r="C438" s="197"/>
      <c r="D438" s="37" t="s">
        <v>774</v>
      </c>
      <c r="E438" s="49">
        <v>0.2</v>
      </c>
      <c r="F438" s="49">
        <v>0.4</v>
      </c>
      <c r="G438" s="855">
        <v>6.45</v>
      </c>
      <c r="H438" s="49">
        <v>2</v>
      </c>
      <c r="I438" s="37">
        <f t="shared" si="5"/>
        <v>7.7400000000000011</v>
      </c>
      <c r="J438" s="175"/>
      <c r="K438" s="175"/>
      <c r="L438" s="175"/>
      <c r="M438" s="175"/>
      <c r="N438" s="175"/>
      <c r="O438" s="175"/>
      <c r="P438" s="175"/>
      <c r="Q438" s="175"/>
      <c r="R438" s="722"/>
      <c r="S438" s="723"/>
      <c r="T438" s="73"/>
      <c r="U438" s="724"/>
      <c r="V438" s="26"/>
      <c r="W438" s="26"/>
      <c r="X438" s="440"/>
      <c r="Y438" s="26"/>
      <c r="Z438" s="26"/>
      <c r="AA438" s="26"/>
      <c r="AB438" s="26"/>
      <c r="AC438" s="26"/>
      <c r="AD438" s="26"/>
      <c r="AE438" s="26"/>
      <c r="AF438" s="26"/>
      <c r="AG438" s="26"/>
      <c r="AH438" s="26"/>
      <c r="AI438" s="26"/>
      <c r="AJ438" s="26"/>
      <c r="AK438" s="26"/>
      <c r="AL438" s="26"/>
      <c r="AM438" s="26"/>
      <c r="AN438" s="26"/>
      <c r="AO438" s="26"/>
    </row>
    <row r="439" spans="1:41" ht="15.75" customHeight="1">
      <c r="A439" s="700"/>
      <c r="B439" s="197"/>
      <c r="C439" s="197"/>
      <c r="D439" s="37" t="s">
        <v>775</v>
      </c>
      <c r="E439" s="49">
        <v>0.2</v>
      </c>
      <c r="F439" s="49">
        <v>0.4</v>
      </c>
      <c r="G439" s="855">
        <v>7.75</v>
      </c>
      <c r="H439" s="49">
        <v>2</v>
      </c>
      <c r="I439" s="37">
        <f t="shared" si="5"/>
        <v>9.3000000000000007</v>
      </c>
      <c r="J439" s="175"/>
      <c r="K439" s="175"/>
      <c r="L439" s="175"/>
      <c r="M439" s="175"/>
      <c r="N439" s="175"/>
      <c r="O439" s="175"/>
      <c r="P439" s="175"/>
      <c r="Q439" s="175"/>
      <c r="R439" s="722"/>
      <c r="S439" s="723"/>
      <c r="T439" s="73"/>
      <c r="U439" s="724"/>
      <c r="V439" s="26"/>
      <c r="W439" s="26"/>
      <c r="X439" s="440"/>
      <c r="Y439" s="26"/>
      <c r="Z439" s="26"/>
      <c r="AA439" s="26"/>
      <c r="AB439" s="26"/>
      <c r="AC439" s="26"/>
      <c r="AD439" s="26"/>
      <c r="AE439" s="26"/>
      <c r="AF439" s="26"/>
      <c r="AG439" s="26"/>
      <c r="AH439" s="26"/>
      <c r="AI439" s="26"/>
      <c r="AJ439" s="26"/>
      <c r="AK439" s="26"/>
      <c r="AL439" s="26"/>
      <c r="AM439" s="26"/>
      <c r="AN439" s="26"/>
      <c r="AO439" s="26"/>
    </row>
    <row r="440" spans="1:41" ht="15.75" customHeight="1">
      <c r="A440" s="700"/>
      <c r="B440" s="197"/>
      <c r="C440" s="197"/>
      <c r="D440" s="37" t="s">
        <v>776</v>
      </c>
      <c r="E440" s="49">
        <v>0.2</v>
      </c>
      <c r="F440" s="49">
        <v>0.4</v>
      </c>
      <c r="G440" s="855">
        <v>7.75</v>
      </c>
      <c r="H440" s="49">
        <v>2</v>
      </c>
      <c r="I440" s="37">
        <f t="shared" si="5"/>
        <v>9.3000000000000007</v>
      </c>
      <c r="J440" s="175"/>
      <c r="K440" s="175"/>
      <c r="L440" s="175"/>
      <c r="M440" s="175"/>
      <c r="N440" s="175"/>
      <c r="O440" s="175"/>
      <c r="P440" s="175"/>
      <c r="Q440" s="175"/>
      <c r="R440" s="722"/>
      <c r="S440" s="723"/>
      <c r="T440" s="73"/>
      <c r="U440" s="724"/>
      <c r="V440" s="26"/>
      <c r="W440" s="26"/>
      <c r="X440" s="440"/>
      <c r="Y440" s="26"/>
      <c r="Z440" s="26"/>
      <c r="AA440" s="26"/>
      <c r="AB440" s="26"/>
      <c r="AC440" s="26"/>
      <c r="AD440" s="26"/>
      <c r="AE440" s="26"/>
      <c r="AF440" s="26"/>
      <c r="AG440" s="26"/>
      <c r="AH440" s="26"/>
      <c r="AI440" s="26"/>
      <c r="AJ440" s="26"/>
      <c r="AK440" s="26"/>
      <c r="AL440" s="26"/>
      <c r="AM440" s="26"/>
      <c r="AN440" s="26"/>
      <c r="AO440" s="26"/>
    </row>
    <row r="441" spans="1:41" ht="15.75" customHeight="1">
      <c r="A441" s="700"/>
      <c r="B441" s="197"/>
      <c r="C441" s="197"/>
      <c r="D441" s="37" t="s">
        <v>777</v>
      </c>
      <c r="E441" s="49">
        <v>0.2</v>
      </c>
      <c r="F441" s="49">
        <v>0.4</v>
      </c>
      <c r="G441" s="855">
        <v>6.45</v>
      </c>
      <c r="H441" s="49">
        <v>2</v>
      </c>
      <c r="I441" s="37">
        <f t="shared" si="5"/>
        <v>7.7400000000000011</v>
      </c>
      <c r="J441" s="175"/>
      <c r="K441" s="175"/>
      <c r="L441" s="175"/>
      <c r="M441" s="175"/>
      <c r="N441" s="175"/>
      <c r="O441" s="175"/>
      <c r="P441" s="175"/>
      <c r="Q441" s="175"/>
      <c r="R441" s="722"/>
      <c r="S441" s="723"/>
      <c r="T441" s="73"/>
      <c r="U441" s="724"/>
      <c r="V441" s="26"/>
      <c r="W441" s="26"/>
      <c r="X441" s="440"/>
      <c r="Y441" s="26"/>
      <c r="Z441" s="26"/>
      <c r="AA441" s="26"/>
      <c r="AB441" s="26"/>
      <c r="AC441" s="26"/>
      <c r="AD441" s="26"/>
      <c r="AE441" s="26"/>
      <c r="AF441" s="26"/>
      <c r="AG441" s="26"/>
      <c r="AH441" s="26"/>
      <c r="AI441" s="26"/>
      <c r="AJ441" s="26"/>
      <c r="AK441" s="26"/>
      <c r="AL441" s="26"/>
      <c r="AM441" s="26"/>
      <c r="AN441" s="26"/>
      <c r="AO441" s="26"/>
    </row>
    <row r="442" spans="1:41" ht="15.75" customHeight="1">
      <c r="A442" s="700"/>
      <c r="B442" s="197"/>
      <c r="C442" s="197"/>
      <c r="D442" s="37" t="s">
        <v>778</v>
      </c>
      <c r="E442" s="49">
        <v>0.2</v>
      </c>
      <c r="F442" s="49">
        <v>0.4</v>
      </c>
      <c r="G442" s="855">
        <v>6.45</v>
      </c>
      <c r="H442" s="49">
        <v>2</v>
      </c>
      <c r="I442" s="37">
        <f t="shared" si="5"/>
        <v>7.7400000000000011</v>
      </c>
      <c r="J442" s="175"/>
      <c r="K442" s="175"/>
      <c r="L442" s="175"/>
      <c r="M442" s="175"/>
      <c r="N442" s="175"/>
      <c r="O442" s="175"/>
      <c r="P442" s="175"/>
      <c r="Q442" s="175"/>
      <c r="R442" s="722"/>
      <c r="S442" s="723"/>
      <c r="T442" s="73"/>
      <c r="U442" s="724"/>
      <c r="V442" s="26"/>
      <c r="W442" s="26"/>
      <c r="X442" s="440"/>
      <c r="Y442" s="26"/>
      <c r="Z442" s="26"/>
      <c r="AA442" s="26"/>
      <c r="AB442" s="26"/>
      <c r="AC442" s="26"/>
      <c r="AD442" s="26"/>
      <c r="AE442" s="26"/>
      <c r="AF442" s="26"/>
      <c r="AG442" s="26"/>
      <c r="AH442" s="26"/>
      <c r="AI442" s="26"/>
      <c r="AJ442" s="26"/>
      <c r="AK442" s="26"/>
      <c r="AL442" s="26"/>
      <c r="AM442" s="26"/>
      <c r="AN442" s="26"/>
      <c r="AO442" s="26"/>
    </row>
    <row r="443" spans="1:41" ht="15.75" customHeight="1">
      <c r="A443" s="700"/>
      <c r="B443" s="197"/>
      <c r="C443" s="197"/>
      <c r="D443" s="37" t="s">
        <v>779</v>
      </c>
      <c r="E443" s="49">
        <v>0.2</v>
      </c>
      <c r="F443" s="49">
        <v>0.4</v>
      </c>
      <c r="G443" s="855">
        <v>7.75</v>
      </c>
      <c r="H443" s="49">
        <v>2</v>
      </c>
      <c r="I443" s="37">
        <f t="shared" si="5"/>
        <v>9.3000000000000007</v>
      </c>
      <c r="J443" s="175"/>
      <c r="K443" s="175"/>
      <c r="L443" s="175"/>
      <c r="M443" s="175"/>
      <c r="N443" s="175"/>
      <c r="O443" s="175"/>
      <c r="P443" s="175"/>
      <c r="Q443" s="175"/>
      <c r="R443" s="722"/>
      <c r="S443" s="723"/>
      <c r="T443" s="73"/>
      <c r="U443" s="724"/>
      <c r="V443" s="26"/>
      <c r="W443" s="26"/>
      <c r="X443" s="440"/>
      <c r="Y443" s="26"/>
      <c r="Z443" s="26"/>
      <c r="AA443" s="26"/>
      <c r="AB443" s="26"/>
      <c r="AC443" s="26"/>
      <c r="AD443" s="26"/>
      <c r="AE443" s="26"/>
      <c r="AF443" s="26"/>
      <c r="AG443" s="26"/>
      <c r="AH443" s="26"/>
      <c r="AI443" s="26"/>
      <c r="AJ443" s="26"/>
      <c r="AK443" s="26"/>
      <c r="AL443" s="26"/>
      <c r="AM443" s="26"/>
      <c r="AN443" s="26"/>
      <c r="AO443" s="26"/>
    </row>
    <row r="444" spans="1:41" ht="15.75" customHeight="1">
      <c r="A444" s="700"/>
      <c r="B444" s="197"/>
      <c r="C444" s="197"/>
      <c r="D444" s="37" t="s">
        <v>780</v>
      </c>
      <c r="E444" s="49">
        <v>0.2</v>
      </c>
      <c r="F444" s="49">
        <v>0.4</v>
      </c>
      <c r="G444" s="855">
        <v>6.45</v>
      </c>
      <c r="H444" s="49">
        <v>2</v>
      </c>
      <c r="I444" s="37">
        <f t="shared" si="5"/>
        <v>7.7400000000000011</v>
      </c>
      <c r="J444" s="175"/>
      <c r="K444" s="175"/>
      <c r="L444" s="175"/>
      <c r="M444" s="175"/>
      <c r="N444" s="175"/>
      <c r="O444" s="175"/>
      <c r="P444" s="175"/>
      <c r="Q444" s="175"/>
      <c r="R444" s="722"/>
      <c r="S444" s="723"/>
      <c r="T444" s="73"/>
      <c r="U444" s="724"/>
      <c r="V444" s="26"/>
      <c r="W444" s="26"/>
      <c r="X444" s="440"/>
      <c r="Y444" s="26"/>
      <c r="Z444" s="26"/>
      <c r="AA444" s="26"/>
      <c r="AB444" s="26"/>
      <c r="AC444" s="26"/>
      <c r="AD444" s="26"/>
      <c r="AE444" s="26"/>
      <c r="AF444" s="26"/>
      <c r="AG444" s="26"/>
      <c r="AH444" s="26"/>
      <c r="AI444" s="26"/>
      <c r="AJ444" s="26"/>
      <c r="AK444" s="26"/>
      <c r="AL444" s="26"/>
      <c r="AM444" s="26"/>
      <c r="AN444" s="26"/>
      <c r="AO444" s="26"/>
    </row>
    <row r="445" spans="1:41" ht="15.75" customHeight="1">
      <c r="A445" s="700"/>
      <c r="B445" s="197"/>
      <c r="C445" s="197"/>
      <c r="D445" s="37" t="s">
        <v>781</v>
      </c>
      <c r="E445" s="49">
        <v>0.2</v>
      </c>
      <c r="F445" s="49">
        <v>0.4</v>
      </c>
      <c r="G445" s="855">
        <v>6.45</v>
      </c>
      <c r="H445" s="49">
        <v>2</v>
      </c>
      <c r="I445" s="37">
        <f t="shared" si="5"/>
        <v>7.7400000000000011</v>
      </c>
      <c r="J445" s="175"/>
      <c r="K445" s="175"/>
      <c r="L445" s="175"/>
      <c r="M445" s="175"/>
      <c r="N445" s="175"/>
      <c r="O445" s="175"/>
      <c r="P445" s="175"/>
      <c r="Q445" s="175"/>
      <c r="R445" s="722"/>
      <c r="S445" s="723"/>
      <c r="T445" s="73"/>
      <c r="U445" s="724"/>
      <c r="V445" s="26"/>
      <c r="W445" s="26"/>
      <c r="X445" s="440"/>
      <c r="Y445" s="26"/>
      <c r="Z445" s="26"/>
      <c r="AA445" s="26"/>
      <c r="AB445" s="26"/>
      <c r="AC445" s="26"/>
      <c r="AD445" s="26"/>
      <c r="AE445" s="26"/>
      <c r="AF445" s="26"/>
      <c r="AG445" s="26"/>
      <c r="AH445" s="26"/>
      <c r="AI445" s="26"/>
      <c r="AJ445" s="26"/>
      <c r="AK445" s="26"/>
      <c r="AL445" s="26"/>
      <c r="AM445" s="26"/>
      <c r="AN445" s="26"/>
      <c r="AO445" s="26"/>
    </row>
    <row r="446" spans="1:41" ht="15.75" customHeight="1">
      <c r="A446" s="700"/>
      <c r="B446" s="197"/>
      <c r="C446" s="197"/>
      <c r="D446" s="37" t="s">
        <v>782</v>
      </c>
      <c r="E446" s="49">
        <v>0.2</v>
      </c>
      <c r="F446" s="49">
        <v>0.4</v>
      </c>
      <c r="G446" s="855">
        <v>6.45</v>
      </c>
      <c r="H446" s="49">
        <v>2</v>
      </c>
      <c r="I446" s="37">
        <f t="shared" si="5"/>
        <v>7.7400000000000011</v>
      </c>
      <c r="J446" s="175"/>
      <c r="K446" s="175"/>
      <c r="L446" s="175"/>
      <c r="M446" s="175"/>
      <c r="N446" s="175"/>
      <c r="O446" s="175"/>
      <c r="P446" s="175"/>
      <c r="Q446" s="175"/>
      <c r="R446" s="722"/>
      <c r="S446" s="723"/>
      <c r="T446" s="73"/>
      <c r="U446" s="724"/>
      <c r="V446" s="26"/>
      <c r="W446" s="26"/>
      <c r="X446" s="440"/>
      <c r="Y446" s="26"/>
      <c r="Z446" s="26"/>
      <c r="AA446" s="26"/>
      <c r="AB446" s="26"/>
      <c r="AC446" s="26"/>
      <c r="AD446" s="26"/>
      <c r="AE446" s="26"/>
      <c r="AF446" s="26"/>
      <c r="AG446" s="26"/>
      <c r="AH446" s="26"/>
      <c r="AI446" s="26"/>
      <c r="AJ446" s="26"/>
      <c r="AK446" s="26"/>
      <c r="AL446" s="26"/>
      <c r="AM446" s="26"/>
      <c r="AN446" s="26"/>
      <c r="AO446" s="26"/>
    </row>
    <row r="447" spans="1:41" ht="15.75" customHeight="1">
      <c r="A447" s="700"/>
      <c r="B447" s="197"/>
      <c r="C447" s="197"/>
      <c r="D447" s="37" t="s">
        <v>783</v>
      </c>
      <c r="E447" s="49">
        <v>0.2</v>
      </c>
      <c r="F447" s="49">
        <v>0.4</v>
      </c>
      <c r="G447" s="855">
        <v>7.75</v>
      </c>
      <c r="H447" s="49">
        <v>2</v>
      </c>
      <c r="I447" s="37">
        <f t="shared" si="5"/>
        <v>9.3000000000000007</v>
      </c>
      <c r="J447" s="175"/>
      <c r="K447" s="175"/>
      <c r="L447" s="175"/>
      <c r="M447" s="175"/>
      <c r="N447" s="175"/>
      <c r="O447" s="175"/>
      <c r="P447" s="175"/>
      <c r="Q447" s="175"/>
      <c r="R447" s="722"/>
      <c r="S447" s="723"/>
      <c r="T447" s="73"/>
      <c r="U447" s="724"/>
      <c r="V447" s="26"/>
      <c r="W447" s="26"/>
      <c r="X447" s="440"/>
      <c r="Y447" s="26"/>
      <c r="Z447" s="26"/>
      <c r="AA447" s="26"/>
      <c r="AB447" s="26"/>
      <c r="AC447" s="26"/>
      <c r="AD447" s="26"/>
      <c r="AE447" s="26"/>
      <c r="AF447" s="26"/>
      <c r="AG447" s="26"/>
      <c r="AH447" s="26"/>
      <c r="AI447" s="26"/>
      <c r="AJ447" s="26"/>
      <c r="AK447" s="26"/>
      <c r="AL447" s="26"/>
      <c r="AM447" s="26"/>
      <c r="AN447" s="26"/>
      <c r="AO447" s="26"/>
    </row>
    <row r="448" spans="1:41" ht="15.75" customHeight="1">
      <c r="A448" s="700"/>
      <c r="B448" s="197"/>
      <c r="C448" s="197"/>
      <c r="D448" s="37" t="s">
        <v>784</v>
      </c>
      <c r="E448" s="49">
        <v>0.2</v>
      </c>
      <c r="F448" s="49">
        <v>0.4</v>
      </c>
      <c r="G448" s="855">
        <v>7.75</v>
      </c>
      <c r="H448" s="49">
        <v>2</v>
      </c>
      <c r="I448" s="37">
        <f t="shared" si="5"/>
        <v>9.3000000000000007</v>
      </c>
      <c r="J448" s="175"/>
      <c r="K448" s="175"/>
      <c r="L448" s="175"/>
      <c r="M448" s="175"/>
      <c r="N448" s="175"/>
      <c r="O448" s="175"/>
      <c r="P448" s="175"/>
      <c r="Q448" s="175"/>
      <c r="R448" s="722"/>
      <c r="S448" s="723"/>
      <c r="T448" s="73"/>
      <c r="U448" s="724"/>
      <c r="V448" s="26"/>
      <c r="W448" s="26"/>
      <c r="X448" s="440"/>
      <c r="Y448" s="26"/>
      <c r="Z448" s="26"/>
      <c r="AA448" s="26"/>
      <c r="AB448" s="26"/>
      <c r="AC448" s="26"/>
      <c r="AD448" s="26"/>
      <c r="AE448" s="26"/>
      <c r="AF448" s="26"/>
      <c r="AG448" s="26"/>
      <c r="AH448" s="26"/>
      <c r="AI448" s="26"/>
      <c r="AJ448" s="26"/>
      <c r="AK448" s="26"/>
      <c r="AL448" s="26"/>
      <c r="AM448" s="26"/>
      <c r="AN448" s="26"/>
      <c r="AO448" s="26"/>
    </row>
    <row r="449" spans="1:41" ht="15.75" customHeight="1">
      <c r="A449" s="700"/>
      <c r="B449" s="197"/>
      <c r="C449" s="197"/>
      <c r="D449" s="37" t="s">
        <v>785</v>
      </c>
      <c r="E449" s="49">
        <v>0.2</v>
      </c>
      <c r="F449" s="49">
        <v>0.4</v>
      </c>
      <c r="G449" s="855">
        <v>6.45</v>
      </c>
      <c r="H449" s="49">
        <v>2</v>
      </c>
      <c r="I449" s="37">
        <f t="shared" si="5"/>
        <v>7.7400000000000011</v>
      </c>
      <c r="J449" s="175"/>
      <c r="K449" s="175"/>
      <c r="L449" s="175"/>
      <c r="M449" s="175"/>
      <c r="N449" s="175"/>
      <c r="O449" s="175"/>
      <c r="P449" s="175"/>
      <c r="Q449" s="175"/>
      <c r="R449" s="722"/>
      <c r="S449" s="723"/>
      <c r="T449" s="73"/>
      <c r="U449" s="724"/>
      <c r="V449" s="26"/>
      <c r="W449" s="26"/>
      <c r="X449" s="440"/>
      <c r="Y449" s="26"/>
      <c r="Z449" s="26"/>
      <c r="AA449" s="26"/>
      <c r="AB449" s="26"/>
      <c r="AC449" s="26"/>
      <c r="AD449" s="26"/>
      <c r="AE449" s="26"/>
      <c r="AF449" s="26"/>
      <c r="AG449" s="26"/>
      <c r="AH449" s="26"/>
      <c r="AI449" s="26"/>
      <c r="AJ449" s="26"/>
      <c r="AK449" s="26"/>
      <c r="AL449" s="26"/>
      <c r="AM449" s="26"/>
      <c r="AN449" s="26"/>
      <c r="AO449" s="26"/>
    </row>
    <row r="450" spans="1:41" ht="15.75" customHeight="1">
      <c r="A450" s="700"/>
      <c r="B450" s="197"/>
      <c r="C450" s="197"/>
      <c r="D450" s="37" t="s">
        <v>786</v>
      </c>
      <c r="E450" s="49">
        <v>0.2</v>
      </c>
      <c r="F450" s="49">
        <v>0.4</v>
      </c>
      <c r="G450" s="855">
        <v>8.4499999999999993</v>
      </c>
      <c r="H450" s="49">
        <v>2</v>
      </c>
      <c r="I450" s="37">
        <f t="shared" si="5"/>
        <v>10.14</v>
      </c>
      <c r="J450" s="175"/>
      <c r="K450" s="175"/>
      <c r="L450" s="175"/>
      <c r="M450" s="175"/>
      <c r="N450" s="175"/>
      <c r="O450" s="175"/>
      <c r="P450" s="175"/>
      <c r="Q450" s="175"/>
      <c r="R450" s="722"/>
      <c r="S450" s="723"/>
      <c r="T450" s="73"/>
      <c r="U450" s="724"/>
      <c r="V450" s="26"/>
      <c r="W450" s="26"/>
      <c r="X450" s="440"/>
      <c r="Y450" s="26"/>
      <c r="Z450" s="26"/>
      <c r="AA450" s="26"/>
      <c r="AB450" s="26"/>
      <c r="AC450" s="26"/>
      <c r="AD450" s="26"/>
      <c r="AE450" s="26"/>
      <c r="AF450" s="26"/>
      <c r="AG450" s="26"/>
      <c r="AH450" s="26"/>
      <c r="AI450" s="26"/>
      <c r="AJ450" s="26"/>
      <c r="AK450" s="26"/>
      <c r="AL450" s="26"/>
      <c r="AM450" s="26"/>
      <c r="AN450" s="26"/>
      <c r="AO450" s="26"/>
    </row>
    <row r="451" spans="1:41" ht="15.75" customHeight="1">
      <c r="A451" s="700"/>
      <c r="B451" s="197"/>
      <c r="C451" s="197"/>
      <c r="D451" s="37" t="s">
        <v>787</v>
      </c>
      <c r="E451" s="49">
        <v>0.2</v>
      </c>
      <c r="F451" s="49">
        <v>0.4</v>
      </c>
      <c r="G451" s="855">
        <v>8.4499999999999993</v>
      </c>
      <c r="H451" s="49">
        <v>2</v>
      </c>
      <c r="I451" s="37">
        <f t="shared" si="5"/>
        <v>10.14</v>
      </c>
      <c r="J451" s="175"/>
      <c r="K451" s="175"/>
      <c r="L451" s="175"/>
      <c r="M451" s="175"/>
      <c r="N451" s="175"/>
      <c r="O451" s="175"/>
      <c r="P451" s="175"/>
      <c r="Q451" s="175"/>
      <c r="R451" s="722"/>
      <c r="S451" s="723"/>
      <c r="T451" s="73"/>
      <c r="U451" s="724"/>
      <c r="V451" s="26"/>
      <c r="W451" s="26"/>
      <c r="X451" s="440"/>
      <c r="Y451" s="26"/>
      <c r="Z451" s="26"/>
      <c r="AA451" s="26"/>
      <c r="AB451" s="26"/>
      <c r="AC451" s="26"/>
      <c r="AD451" s="26"/>
      <c r="AE451" s="26"/>
      <c r="AF451" s="26"/>
      <c r="AG451" s="26"/>
      <c r="AH451" s="26"/>
      <c r="AI451" s="26"/>
      <c r="AJ451" s="26"/>
      <c r="AK451" s="26"/>
      <c r="AL451" s="26"/>
      <c r="AM451" s="26"/>
      <c r="AN451" s="26"/>
      <c r="AO451" s="26"/>
    </row>
    <row r="452" spans="1:41" ht="15.75" customHeight="1">
      <c r="A452" s="700"/>
      <c r="B452" s="197"/>
      <c r="C452" s="197"/>
      <c r="D452" s="37" t="s">
        <v>788</v>
      </c>
      <c r="E452" s="49">
        <v>0.2</v>
      </c>
      <c r="F452" s="49">
        <v>0.4</v>
      </c>
      <c r="G452" s="855">
        <v>7.75</v>
      </c>
      <c r="H452" s="49">
        <v>2</v>
      </c>
      <c r="I452" s="37">
        <f t="shared" si="5"/>
        <v>9.3000000000000007</v>
      </c>
      <c r="J452" s="175"/>
      <c r="K452" s="175"/>
      <c r="L452" s="175"/>
      <c r="M452" s="175"/>
      <c r="N452" s="175"/>
      <c r="O452" s="175"/>
      <c r="P452" s="175"/>
      <c r="Q452" s="175"/>
      <c r="R452" s="722"/>
      <c r="S452" s="723"/>
      <c r="T452" s="73"/>
      <c r="U452" s="724"/>
      <c r="V452" s="26"/>
      <c r="W452" s="26"/>
      <c r="X452" s="440"/>
      <c r="Y452" s="26"/>
      <c r="Z452" s="26"/>
      <c r="AA452" s="26"/>
      <c r="AB452" s="26"/>
      <c r="AC452" s="26"/>
      <c r="AD452" s="26"/>
      <c r="AE452" s="26"/>
      <c r="AF452" s="26"/>
      <c r="AG452" s="26"/>
      <c r="AH452" s="26"/>
      <c r="AI452" s="26"/>
      <c r="AJ452" s="26"/>
      <c r="AK452" s="26"/>
      <c r="AL452" s="26"/>
      <c r="AM452" s="26"/>
      <c r="AN452" s="26"/>
      <c r="AO452" s="26"/>
    </row>
    <row r="453" spans="1:41" ht="15.75" customHeight="1">
      <c r="A453" s="700"/>
      <c r="B453" s="197"/>
      <c r="C453" s="197"/>
      <c r="D453" s="37" t="s">
        <v>789</v>
      </c>
      <c r="E453" s="49">
        <v>0.2</v>
      </c>
      <c r="F453" s="49">
        <v>0.4</v>
      </c>
      <c r="G453" s="855">
        <v>6.45</v>
      </c>
      <c r="H453" s="49">
        <v>2</v>
      </c>
      <c r="I453" s="37">
        <f t="shared" si="5"/>
        <v>7.7400000000000011</v>
      </c>
      <c r="J453" s="175"/>
      <c r="K453" s="175"/>
      <c r="L453" s="175"/>
      <c r="M453" s="175"/>
      <c r="N453" s="175"/>
      <c r="O453" s="175"/>
      <c r="P453" s="175"/>
      <c r="Q453" s="175"/>
      <c r="R453" s="722"/>
      <c r="S453" s="723"/>
      <c r="T453" s="73"/>
      <c r="U453" s="724"/>
      <c r="V453" s="26"/>
      <c r="W453" s="26"/>
      <c r="X453" s="440"/>
      <c r="Y453" s="26"/>
      <c r="Z453" s="26"/>
      <c r="AA453" s="26"/>
      <c r="AB453" s="26"/>
      <c r="AC453" s="26"/>
      <c r="AD453" s="26"/>
      <c r="AE453" s="26"/>
      <c r="AF453" s="26"/>
      <c r="AG453" s="26"/>
      <c r="AH453" s="26"/>
      <c r="AI453" s="26"/>
      <c r="AJ453" s="26"/>
      <c r="AK453" s="26"/>
      <c r="AL453" s="26"/>
      <c r="AM453" s="26"/>
      <c r="AN453" s="26"/>
      <c r="AO453" s="26"/>
    </row>
    <row r="454" spans="1:41" ht="15.75" customHeight="1">
      <c r="A454" s="700"/>
      <c r="B454" s="197"/>
      <c r="C454" s="197"/>
      <c r="D454" s="37" t="s">
        <v>790</v>
      </c>
      <c r="E454" s="49">
        <v>0.2</v>
      </c>
      <c r="F454" s="49">
        <v>0.4</v>
      </c>
      <c r="G454" s="855">
        <v>8.4499999999999993</v>
      </c>
      <c r="H454" s="49">
        <v>2</v>
      </c>
      <c r="I454" s="37">
        <f t="shared" si="5"/>
        <v>10.14</v>
      </c>
      <c r="J454" s="175"/>
      <c r="K454" s="175"/>
      <c r="L454" s="175"/>
      <c r="M454" s="175"/>
      <c r="N454" s="175"/>
      <c r="O454" s="175"/>
      <c r="P454" s="175"/>
      <c r="Q454" s="175"/>
      <c r="R454" s="722"/>
      <c r="S454" s="723"/>
      <c r="T454" s="73"/>
      <c r="U454" s="724"/>
      <c r="V454" s="26"/>
      <c r="W454" s="26"/>
      <c r="X454" s="440"/>
      <c r="Y454" s="26"/>
      <c r="Z454" s="26"/>
      <c r="AA454" s="26"/>
      <c r="AB454" s="26"/>
      <c r="AC454" s="26"/>
      <c r="AD454" s="26"/>
      <c r="AE454" s="26"/>
      <c r="AF454" s="26"/>
      <c r="AG454" s="26"/>
      <c r="AH454" s="26"/>
      <c r="AI454" s="26"/>
      <c r="AJ454" s="26"/>
      <c r="AK454" s="26"/>
      <c r="AL454" s="26"/>
      <c r="AM454" s="26"/>
      <c r="AN454" s="26"/>
      <c r="AO454" s="26"/>
    </row>
    <row r="455" spans="1:41" ht="15.75" customHeight="1">
      <c r="A455" s="700"/>
      <c r="B455" s="197"/>
      <c r="C455" s="197"/>
      <c r="D455" s="37" t="s">
        <v>791</v>
      </c>
      <c r="E455" s="49">
        <v>0.2</v>
      </c>
      <c r="F455" s="49">
        <v>0.4</v>
      </c>
      <c r="G455" s="855">
        <v>8.4499999999999993</v>
      </c>
      <c r="H455" s="49">
        <v>2</v>
      </c>
      <c r="I455" s="37">
        <f t="shared" si="5"/>
        <v>10.14</v>
      </c>
      <c r="J455" s="175"/>
      <c r="K455" s="175"/>
      <c r="L455" s="175"/>
      <c r="M455" s="175"/>
      <c r="N455" s="175"/>
      <c r="O455" s="175"/>
      <c r="P455" s="175"/>
      <c r="Q455" s="175"/>
      <c r="R455" s="722"/>
      <c r="S455" s="723"/>
      <c r="T455" s="73"/>
      <c r="U455" s="724"/>
      <c r="V455" s="26"/>
      <c r="W455" s="26"/>
      <c r="X455" s="440"/>
      <c r="Y455" s="26"/>
      <c r="Z455" s="26"/>
      <c r="AA455" s="26"/>
      <c r="AB455" s="26"/>
      <c r="AC455" s="26"/>
      <c r="AD455" s="26"/>
      <c r="AE455" s="26"/>
      <c r="AF455" s="26"/>
      <c r="AG455" s="26"/>
      <c r="AH455" s="26"/>
      <c r="AI455" s="26"/>
      <c r="AJ455" s="26"/>
      <c r="AK455" s="26"/>
      <c r="AL455" s="26"/>
      <c r="AM455" s="26"/>
      <c r="AN455" s="26"/>
      <c r="AO455" s="26"/>
    </row>
    <row r="456" spans="1:41" ht="15.75" customHeight="1">
      <c r="A456" s="700"/>
      <c r="B456" s="197"/>
      <c r="C456" s="197"/>
      <c r="D456" s="37" t="s">
        <v>792</v>
      </c>
      <c r="E456" s="49">
        <v>0.2</v>
      </c>
      <c r="F456" s="49">
        <v>0.4</v>
      </c>
      <c r="G456" s="855">
        <v>7.75</v>
      </c>
      <c r="H456" s="49">
        <v>2</v>
      </c>
      <c r="I456" s="37">
        <f t="shared" si="5"/>
        <v>9.3000000000000007</v>
      </c>
      <c r="J456" s="175"/>
      <c r="K456" s="175"/>
      <c r="L456" s="175"/>
      <c r="M456" s="175"/>
      <c r="N456" s="175"/>
      <c r="O456" s="175"/>
      <c r="P456" s="175"/>
      <c r="Q456" s="175"/>
      <c r="R456" s="722"/>
      <c r="S456" s="723"/>
      <c r="T456" s="73"/>
      <c r="U456" s="724"/>
      <c r="V456" s="26"/>
      <c r="W456" s="26"/>
      <c r="X456" s="440"/>
      <c r="Y456" s="26"/>
      <c r="Z456" s="26"/>
      <c r="AA456" s="26"/>
      <c r="AB456" s="26"/>
      <c r="AC456" s="26"/>
      <c r="AD456" s="26"/>
      <c r="AE456" s="26"/>
      <c r="AF456" s="26"/>
      <c r="AG456" s="26"/>
      <c r="AH456" s="26"/>
      <c r="AI456" s="26"/>
      <c r="AJ456" s="26"/>
      <c r="AK456" s="26"/>
      <c r="AL456" s="26"/>
      <c r="AM456" s="26"/>
      <c r="AN456" s="26"/>
      <c r="AO456" s="26"/>
    </row>
    <row r="457" spans="1:41" ht="15.75" customHeight="1">
      <c r="A457" s="700"/>
      <c r="B457" s="197"/>
      <c r="C457" s="197"/>
      <c r="D457" s="37" t="s">
        <v>793</v>
      </c>
      <c r="E457" s="49">
        <v>0.2</v>
      </c>
      <c r="F457" s="49">
        <v>0.4</v>
      </c>
      <c r="G457" s="855">
        <v>6.45</v>
      </c>
      <c r="H457" s="49">
        <v>2</v>
      </c>
      <c r="I457" s="37">
        <f t="shared" si="5"/>
        <v>7.7400000000000011</v>
      </c>
      <c r="J457" s="175"/>
      <c r="K457" s="175"/>
      <c r="L457" s="175"/>
      <c r="M457" s="175"/>
      <c r="N457" s="175"/>
      <c r="O457" s="175"/>
      <c r="P457" s="175"/>
      <c r="Q457" s="175"/>
      <c r="R457" s="722"/>
      <c r="S457" s="723"/>
      <c r="T457" s="73"/>
      <c r="U457" s="724"/>
      <c r="V457" s="26"/>
      <c r="W457" s="26"/>
      <c r="X457" s="440"/>
      <c r="Y457" s="26"/>
      <c r="Z457" s="26"/>
      <c r="AA457" s="26"/>
      <c r="AB457" s="26"/>
      <c r="AC457" s="26"/>
      <c r="AD457" s="26"/>
      <c r="AE457" s="26"/>
      <c r="AF457" s="26"/>
      <c r="AG457" s="26"/>
      <c r="AH457" s="26"/>
      <c r="AI457" s="26"/>
      <c r="AJ457" s="26"/>
      <c r="AK457" s="26"/>
      <c r="AL457" s="26"/>
      <c r="AM457" s="26"/>
      <c r="AN457" s="26"/>
      <c r="AO457" s="26"/>
    </row>
    <row r="458" spans="1:41" ht="15.75" customHeight="1">
      <c r="A458" s="700"/>
      <c r="B458" s="197"/>
      <c r="C458" s="197"/>
      <c r="D458" s="37" t="s">
        <v>794</v>
      </c>
      <c r="E458" s="49">
        <v>0.2</v>
      </c>
      <c r="F458" s="49">
        <v>0.4</v>
      </c>
      <c r="G458" s="855">
        <v>8.4499999999999993</v>
      </c>
      <c r="H458" s="49">
        <v>2</v>
      </c>
      <c r="I458" s="37">
        <f t="shared" si="5"/>
        <v>10.14</v>
      </c>
      <c r="J458" s="175"/>
      <c r="K458" s="175"/>
      <c r="L458" s="175"/>
      <c r="M458" s="175"/>
      <c r="N458" s="175"/>
      <c r="O458" s="175"/>
      <c r="P458" s="175"/>
      <c r="Q458" s="175"/>
      <c r="R458" s="722"/>
      <c r="S458" s="723"/>
      <c r="T458" s="73"/>
      <c r="U458" s="724"/>
      <c r="V458" s="26"/>
      <c r="W458" s="26"/>
      <c r="X458" s="440"/>
      <c r="Y458" s="26"/>
      <c r="Z458" s="26"/>
      <c r="AA458" s="26"/>
      <c r="AB458" s="26"/>
      <c r="AC458" s="26"/>
      <c r="AD458" s="26"/>
      <c r="AE458" s="26"/>
      <c r="AF458" s="26"/>
      <c r="AG458" s="26"/>
      <c r="AH458" s="26"/>
      <c r="AI458" s="26"/>
      <c r="AJ458" s="26"/>
      <c r="AK458" s="26"/>
      <c r="AL458" s="26"/>
      <c r="AM458" s="26"/>
      <c r="AN458" s="26"/>
      <c r="AO458" s="26"/>
    </row>
    <row r="459" spans="1:41" ht="15.75" customHeight="1">
      <c r="A459" s="700"/>
      <c r="B459" s="197"/>
      <c r="C459" s="197"/>
      <c r="D459" s="37" t="s">
        <v>795</v>
      </c>
      <c r="E459" s="49">
        <v>0.2</v>
      </c>
      <c r="F459" s="49">
        <v>0.4</v>
      </c>
      <c r="G459" s="855">
        <v>8.4499999999999993</v>
      </c>
      <c r="H459" s="49">
        <v>2</v>
      </c>
      <c r="I459" s="37">
        <f t="shared" si="5"/>
        <v>10.14</v>
      </c>
      <c r="J459" s="175"/>
      <c r="K459" s="175"/>
      <c r="L459" s="175"/>
      <c r="M459" s="175"/>
      <c r="N459" s="175"/>
      <c r="O459" s="175"/>
      <c r="P459" s="175"/>
      <c r="Q459" s="175"/>
      <c r="R459" s="722"/>
      <c r="S459" s="723"/>
      <c r="T459" s="73"/>
      <c r="U459" s="724"/>
      <c r="V459" s="26"/>
      <c r="W459" s="26"/>
      <c r="X459" s="440"/>
      <c r="Y459" s="26"/>
      <c r="Z459" s="26"/>
      <c r="AA459" s="26"/>
      <c r="AB459" s="26"/>
      <c r="AC459" s="26"/>
      <c r="AD459" s="26"/>
      <c r="AE459" s="26"/>
      <c r="AF459" s="26"/>
      <c r="AG459" s="26"/>
      <c r="AH459" s="26"/>
      <c r="AI459" s="26"/>
      <c r="AJ459" s="26"/>
      <c r="AK459" s="26"/>
      <c r="AL459" s="26"/>
      <c r="AM459" s="26"/>
      <c r="AN459" s="26"/>
      <c r="AO459" s="26"/>
    </row>
    <row r="460" spans="1:41" ht="15.75" customHeight="1">
      <c r="A460" s="700"/>
      <c r="B460" s="197"/>
      <c r="C460" s="197"/>
      <c r="D460" s="37" t="s">
        <v>796</v>
      </c>
      <c r="E460" s="49">
        <v>0.2</v>
      </c>
      <c r="F460" s="49">
        <v>0.4</v>
      </c>
      <c r="G460" s="855">
        <v>6.45</v>
      </c>
      <c r="H460" s="49">
        <v>2</v>
      </c>
      <c r="I460" s="37">
        <f t="shared" si="5"/>
        <v>7.7400000000000011</v>
      </c>
      <c r="J460" s="175"/>
      <c r="K460" s="175"/>
      <c r="L460" s="175"/>
      <c r="M460" s="175"/>
      <c r="N460" s="175"/>
      <c r="O460" s="175"/>
      <c r="P460" s="175"/>
      <c r="Q460" s="175"/>
      <c r="R460" s="722"/>
      <c r="S460" s="723"/>
      <c r="T460" s="73"/>
      <c r="U460" s="724"/>
      <c r="V460" s="26"/>
      <c r="W460" s="26"/>
      <c r="X460" s="440"/>
      <c r="Y460" s="26"/>
      <c r="Z460" s="26"/>
      <c r="AA460" s="26"/>
      <c r="AB460" s="26"/>
      <c r="AC460" s="26"/>
      <c r="AD460" s="26"/>
      <c r="AE460" s="26"/>
      <c r="AF460" s="26"/>
      <c r="AG460" s="26"/>
      <c r="AH460" s="26"/>
      <c r="AI460" s="26"/>
      <c r="AJ460" s="26"/>
      <c r="AK460" s="26"/>
      <c r="AL460" s="26"/>
      <c r="AM460" s="26"/>
      <c r="AN460" s="26"/>
      <c r="AO460" s="26"/>
    </row>
    <row r="461" spans="1:41" ht="15.75" customHeight="1">
      <c r="A461" s="700"/>
      <c r="B461" s="197"/>
      <c r="C461" s="197"/>
      <c r="D461" s="37" t="s">
        <v>797</v>
      </c>
      <c r="E461" s="49">
        <v>0.2</v>
      </c>
      <c r="F461" s="49">
        <v>0.4</v>
      </c>
      <c r="G461" s="855">
        <v>6.45</v>
      </c>
      <c r="H461" s="49">
        <v>2</v>
      </c>
      <c r="I461" s="37">
        <f t="shared" si="5"/>
        <v>7.7400000000000011</v>
      </c>
      <c r="J461" s="175"/>
      <c r="K461" s="175"/>
      <c r="L461" s="175"/>
      <c r="M461" s="175"/>
      <c r="N461" s="175"/>
      <c r="O461" s="175"/>
      <c r="P461" s="175"/>
      <c r="Q461" s="175"/>
      <c r="R461" s="722"/>
      <c r="S461" s="723"/>
      <c r="T461" s="73"/>
      <c r="U461" s="724"/>
      <c r="V461" s="26"/>
      <c r="W461" s="26"/>
      <c r="X461" s="440"/>
      <c r="Y461" s="26"/>
      <c r="Z461" s="26"/>
      <c r="AA461" s="26"/>
      <c r="AB461" s="26"/>
      <c r="AC461" s="26"/>
      <c r="AD461" s="26"/>
      <c r="AE461" s="26"/>
      <c r="AF461" s="26"/>
      <c r="AG461" s="26"/>
      <c r="AH461" s="26"/>
      <c r="AI461" s="26"/>
      <c r="AJ461" s="26"/>
      <c r="AK461" s="26"/>
      <c r="AL461" s="26"/>
      <c r="AM461" s="26"/>
      <c r="AN461" s="26"/>
      <c r="AO461" s="26"/>
    </row>
    <row r="462" spans="1:41" ht="15.75" customHeight="1">
      <c r="A462" s="700"/>
      <c r="B462" s="197"/>
      <c r="C462" s="197"/>
      <c r="D462" s="37" t="s">
        <v>798</v>
      </c>
      <c r="E462" s="49">
        <v>0.2</v>
      </c>
      <c r="F462" s="49">
        <v>0.4</v>
      </c>
      <c r="G462" s="857">
        <v>7.7</v>
      </c>
      <c r="H462" s="49">
        <v>2</v>
      </c>
      <c r="I462" s="37">
        <f t="shared" si="5"/>
        <v>9.240000000000002</v>
      </c>
      <c r="J462" s="175"/>
      <c r="K462" s="175"/>
      <c r="L462" s="175"/>
      <c r="M462" s="175"/>
      <c r="N462" s="175"/>
      <c r="O462" s="175"/>
      <c r="P462" s="175"/>
      <c r="Q462" s="175"/>
      <c r="R462" s="722"/>
      <c r="S462" s="723"/>
      <c r="T462" s="73"/>
      <c r="U462" s="724"/>
      <c r="V462" s="26"/>
      <c r="W462" s="26"/>
      <c r="X462" s="440"/>
      <c r="Y462" s="26"/>
      <c r="Z462" s="26"/>
      <c r="AA462" s="26"/>
      <c r="AB462" s="26"/>
      <c r="AC462" s="26"/>
      <c r="AD462" s="26"/>
      <c r="AE462" s="26"/>
      <c r="AF462" s="26"/>
      <c r="AG462" s="26"/>
      <c r="AH462" s="26"/>
      <c r="AI462" s="26"/>
      <c r="AJ462" s="26"/>
      <c r="AK462" s="26"/>
      <c r="AL462" s="26"/>
      <c r="AM462" s="26"/>
      <c r="AN462" s="26"/>
      <c r="AO462" s="26"/>
    </row>
    <row r="463" spans="1:41" ht="15.75" customHeight="1">
      <c r="A463" s="700"/>
      <c r="B463" s="197"/>
      <c r="C463" s="197"/>
      <c r="D463" s="37" t="s">
        <v>799</v>
      </c>
      <c r="E463" s="49">
        <v>0.2</v>
      </c>
      <c r="F463" s="49">
        <v>0.4</v>
      </c>
      <c r="G463" s="857">
        <v>6.45</v>
      </c>
      <c r="H463" s="49">
        <v>2</v>
      </c>
      <c r="I463" s="37">
        <f t="shared" si="5"/>
        <v>7.7400000000000011</v>
      </c>
      <c r="J463" s="175"/>
      <c r="K463" s="175"/>
      <c r="L463" s="175"/>
      <c r="M463" s="175"/>
      <c r="N463" s="175"/>
      <c r="O463" s="175"/>
      <c r="P463" s="175"/>
      <c r="Q463" s="175"/>
      <c r="R463" s="722"/>
      <c r="S463" s="723"/>
      <c r="T463" s="73"/>
      <c r="U463" s="724"/>
      <c r="V463" s="26"/>
      <c r="W463" s="26"/>
      <c r="X463" s="440"/>
      <c r="Y463" s="26"/>
      <c r="Z463" s="26"/>
      <c r="AA463" s="26"/>
      <c r="AB463" s="26"/>
      <c r="AC463" s="26"/>
      <c r="AD463" s="26"/>
      <c r="AE463" s="26"/>
      <c r="AF463" s="26"/>
      <c r="AG463" s="26"/>
      <c r="AH463" s="26"/>
      <c r="AI463" s="26"/>
      <c r="AJ463" s="26"/>
      <c r="AK463" s="26"/>
      <c r="AL463" s="26"/>
      <c r="AM463" s="26"/>
      <c r="AN463" s="26"/>
      <c r="AO463" s="26"/>
    </row>
    <row r="464" spans="1:41" ht="15.75" customHeight="1">
      <c r="A464" s="700"/>
      <c r="B464" s="197"/>
      <c r="C464" s="197"/>
      <c r="D464" s="37" t="s">
        <v>800</v>
      </c>
      <c r="E464" s="49">
        <v>0.2</v>
      </c>
      <c r="F464" s="49">
        <v>0.4</v>
      </c>
      <c r="G464" s="857">
        <v>6.45</v>
      </c>
      <c r="H464" s="49">
        <v>2</v>
      </c>
      <c r="I464" s="37">
        <f t="shared" si="5"/>
        <v>7.7400000000000011</v>
      </c>
      <c r="J464" s="175"/>
      <c r="K464" s="175"/>
      <c r="L464" s="175"/>
      <c r="M464" s="175"/>
      <c r="N464" s="175"/>
      <c r="O464" s="175"/>
      <c r="P464" s="175"/>
      <c r="Q464" s="175"/>
      <c r="R464" s="722"/>
      <c r="S464" s="723"/>
      <c r="T464" s="73"/>
      <c r="U464" s="724"/>
      <c r="V464" s="26"/>
      <c r="W464" s="26"/>
      <c r="X464" s="440"/>
      <c r="Y464" s="26"/>
      <c r="Z464" s="26"/>
      <c r="AA464" s="26"/>
      <c r="AB464" s="26"/>
      <c r="AC464" s="26"/>
      <c r="AD464" s="26"/>
      <c r="AE464" s="26"/>
      <c r="AF464" s="26"/>
      <c r="AG464" s="26"/>
      <c r="AH464" s="26"/>
      <c r="AI464" s="26"/>
      <c r="AJ464" s="26"/>
      <c r="AK464" s="26"/>
      <c r="AL464" s="26"/>
      <c r="AM464" s="26"/>
      <c r="AN464" s="26"/>
      <c r="AO464" s="26"/>
    </row>
    <row r="465" spans="1:41" ht="15.75" customHeight="1">
      <c r="A465" s="700"/>
      <c r="B465" s="197"/>
      <c r="C465" s="197"/>
      <c r="D465" s="37" t="s">
        <v>801</v>
      </c>
      <c r="E465" s="49">
        <v>0.2</v>
      </c>
      <c r="F465" s="49">
        <v>0.4</v>
      </c>
      <c r="G465" s="857">
        <v>6.45</v>
      </c>
      <c r="H465" s="49">
        <v>2</v>
      </c>
      <c r="I465" s="37">
        <f t="shared" si="5"/>
        <v>7.7400000000000011</v>
      </c>
      <c r="J465" s="175"/>
      <c r="K465" s="175"/>
      <c r="L465" s="175"/>
      <c r="M465" s="175"/>
      <c r="N465" s="175"/>
      <c r="O465" s="175"/>
      <c r="P465" s="175"/>
      <c r="Q465" s="175"/>
      <c r="R465" s="722"/>
      <c r="S465" s="723"/>
      <c r="T465" s="73"/>
      <c r="U465" s="724"/>
      <c r="V465" s="26"/>
      <c r="W465" s="26"/>
      <c r="X465" s="440"/>
      <c r="Y465" s="26"/>
      <c r="Z465" s="26"/>
      <c r="AA465" s="26"/>
      <c r="AB465" s="26"/>
      <c r="AC465" s="26"/>
      <c r="AD465" s="26"/>
      <c r="AE465" s="26"/>
      <c r="AF465" s="26"/>
      <c r="AG465" s="26"/>
      <c r="AH465" s="26"/>
      <c r="AI465" s="26"/>
      <c r="AJ465" s="26"/>
      <c r="AK465" s="26"/>
      <c r="AL465" s="26"/>
      <c r="AM465" s="26"/>
      <c r="AN465" s="26"/>
      <c r="AO465" s="26"/>
    </row>
    <row r="466" spans="1:41" ht="15.75" customHeight="1">
      <c r="A466" s="700"/>
      <c r="B466" s="197"/>
      <c r="C466" s="197"/>
      <c r="D466" s="37" t="s">
        <v>802</v>
      </c>
      <c r="E466" s="49">
        <v>0.2</v>
      </c>
      <c r="F466" s="49">
        <v>0.4</v>
      </c>
      <c r="G466" s="858">
        <v>6.45</v>
      </c>
      <c r="H466" s="49">
        <v>2</v>
      </c>
      <c r="I466" s="37">
        <f t="shared" si="5"/>
        <v>7.7400000000000011</v>
      </c>
      <c r="J466" s="175"/>
      <c r="K466" s="175"/>
      <c r="L466" s="175"/>
      <c r="M466" s="175"/>
      <c r="N466" s="175"/>
      <c r="O466" s="175"/>
      <c r="P466" s="175"/>
      <c r="Q466" s="175"/>
      <c r="R466" s="722"/>
      <c r="S466" s="723"/>
      <c r="T466" s="73"/>
      <c r="U466" s="724"/>
      <c r="V466" s="26"/>
      <c r="W466" s="26"/>
      <c r="X466" s="440"/>
      <c r="Y466" s="26"/>
      <c r="Z466" s="26"/>
      <c r="AA466" s="26"/>
      <c r="AB466" s="26"/>
      <c r="AC466" s="26"/>
      <c r="AD466" s="26"/>
      <c r="AE466" s="26"/>
      <c r="AF466" s="26"/>
      <c r="AG466" s="26"/>
      <c r="AH466" s="26"/>
      <c r="AI466" s="26"/>
      <c r="AJ466" s="26"/>
      <c r="AK466" s="26"/>
      <c r="AL466" s="26"/>
      <c r="AM466" s="26"/>
      <c r="AN466" s="26"/>
      <c r="AO466" s="26"/>
    </row>
    <row r="467" spans="1:41" ht="15.75" customHeight="1">
      <c r="A467" s="700"/>
      <c r="B467" s="197"/>
      <c r="C467" s="197"/>
      <c r="D467" s="37" t="s">
        <v>803</v>
      </c>
      <c r="E467" s="49">
        <v>0.2</v>
      </c>
      <c r="F467" s="49">
        <v>0.4</v>
      </c>
      <c r="G467" s="858">
        <v>6.45</v>
      </c>
      <c r="H467" s="49">
        <v>2</v>
      </c>
      <c r="I467" s="37">
        <f t="shared" si="5"/>
        <v>7.7400000000000011</v>
      </c>
      <c r="J467" s="175"/>
      <c r="K467" s="175"/>
      <c r="L467" s="175"/>
      <c r="M467" s="175"/>
      <c r="N467" s="175"/>
      <c r="O467" s="175"/>
      <c r="P467" s="175"/>
      <c r="Q467" s="175"/>
      <c r="R467" s="722"/>
      <c r="S467" s="723"/>
      <c r="T467" s="73"/>
      <c r="U467" s="724"/>
      <c r="V467" s="26"/>
      <c r="W467" s="26"/>
      <c r="X467" s="440"/>
      <c r="Y467" s="26"/>
      <c r="Z467" s="26"/>
      <c r="AA467" s="26"/>
      <c r="AB467" s="26"/>
      <c r="AC467" s="26"/>
      <c r="AD467" s="26"/>
      <c r="AE467" s="26"/>
      <c r="AF467" s="26"/>
      <c r="AG467" s="26"/>
      <c r="AH467" s="26"/>
      <c r="AI467" s="26"/>
      <c r="AJ467" s="26"/>
      <c r="AK467" s="26"/>
      <c r="AL467" s="26"/>
      <c r="AM467" s="26"/>
      <c r="AN467" s="26"/>
      <c r="AO467" s="26"/>
    </row>
    <row r="468" spans="1:41" ht="15.75" customHeight="1">
      <c r="A468" s="700"/>
      <c r="B468" s="197"/>
      <c r="C468" s="197"/>
      <c r="D468" s="37" t="s">
        <v>804</v>
      </c>
      <c r="E468" s="49">
        <v>0.2</v>
      </c>
      <c r="F468" s="49">
        <v>0.4</v>
      </c>
      <c r="G468" s="858">
        <v>6.45</v>
      </c>
      <c r="H468" s="49">
        <v>2</v>
      </c>
      <c r="I468" s="37">
        <f t="shared" si="5"/>
        <v>7.7400000000000011</v>
      </c>
      <c r="J468" s="175"/>
      <c r="K468" s="175"/>
      <c r="L468" s="175"/>
      <c r="M468" s="175"/>
      <c r="N468" s="175"/>
      <c r="O468" s="175"/>
      <c r="P468" s="175"/>
      <c r="Q468" s="175"/>
      <c r="R468" s="722"/>
      <c r="S468" s="723"/>
      <c r="T468" s="73"/>
      <c r="U468" s="724"/>
      <c r="V468" s="26"/>
      <c r="W468" s="26"/>
      <c r="X468" s="440"/>
      <c r="Y468" s="26"/>
      <c r="Z468" s="26"/>
      <c r="AA468" s="26"/>
      <c r="AB468" s="26"/>
      <c r="AC468" s="26"/>
      <c r="AD468" s="26"/>
      <c r="AE468" s="26"/>
      <c r="AF468" s="26"/>
      <c r="AG468" s="26"/>
      <c r="AH468" s="26"/>
      <c r="AI468" s="26"/>
      <c r="AJ468" s="26"/>
      <c r="AK468" s="26"/>
      <c r="AL468" s="26"/>
      <c r="AM468" s="26"/>
      <c r="AN468" s="26"/>
      <c r="AO468" s="26"/>
    </row>
    <row r="469" spans="1:41" ht="15.75" customHeight="1">
      <c r="A469" s="700"/>
      <c r="B469" s="197"/>
      <c r="C469" s="197"/>
      <c r="D469" s="37" t="s">
        <v>805</v>
      </c>
      <c r="E469" s="49">
        <v>0.2</v>
      </c>
      <c r="F469" s="49">
        <v>0.4</v>
      </c>
      <c r="G469" s="858">
        <v>7.75</v>
      </c>
      <c r="H469" s="49">
        <v>2</v>
      </c>
      <c r="I469" s="37">
        <f t="shared" si="5"/>
        <v>9.3000000000000007</v>
      </c>
      <c r="J469" s="175"/>
      <c r="K469" s="175"/>
      <c r="L469" s="175"/>
      <c r="M469" s="175"/>
      <c r="N469" s="175"/>
      <c r="O469" s="175"/>
      <c r="P469" s="175"/>
      <c r="Q469" s="175"/>
      <c r="R469" s="722"/>
      <c r="S469" s="723"/>
      <c r="T469" s="73"/>
      <c r="U469" s="724"/>
      <c r="V469" s="26"/>
      <c r="W469" s="26"/>
      <c r="X469" s="440"/>
      <c r="Y469" s="26"/>
      <c r="Z469" s="26"/>
      <c r="AA469" s="26"/>
      <c r="AB469" s="26"/>
      <c r="AC469" s="26"/>
      <c r="AD469" s="26"/>
      <c r="AE469" s="26"/>
      <c r="AF469" s="26"/>
      <c r="AG469" s="26"/>
      <c r="AH469" s="26"/>
      <c r="AI469" s="26"/>
      <c r="AJ469" s="26"/>
      <c r="AK469" s="26"/>
      <c r="AL469" s="26"/>
      <c r="AM469" s="26"/>
      <c r="AN469" s="26"/>
      <c r="AO469" s="26"/>
    </row>
    <row r="470" spans="1:41" ht="15.75" customHeight="1">
      <c r="A470" s="700"/>
      <c r="B470" s="197"/>
      <c r="C470" s="197"/>
      <c r="D470" s="37" t="s">
        <v>806</v>
      </c>
      <c r="E470" s="49">
        <v>0.2</v>
      </c>
      <c r="F470" s="49">
        <v>0.4</v>
      </c>
      <c r="G470" s="858">
        <v>7.75</v>
      </c>
      <c r="H470" s="49">
        <v>2</v>
      </c>
      <c r="I470" s="37">
        <f t="shared" si="5"/>
        <v>9.3000000000000007</v>
      </c>
      <c r="J470" s="175"/>
      <c r="K470" s="175"/>
      <c r="L470" s="175"/>
      <c r="M470" s="175"/>
      <c r="N470" s="175"/>
      <c r="O470" s="175"/>
      <c r="P470" s="175"/>
      <c r="Q470" s="175"/>
      <c r="R470" s="722"/>
      <c r="S470" s="723"/>
      <c r="T470" s="73"/>
      <c r="U470" s="724"/>
      <c r="V470" s="26"/>
      <c r="W470" s="26"/>
      <c r="X470" s="440"/>
      <c r="Y470" s="26"/>
      <c r="Z470" s="26"/>
      <c r="AA470" s="26"/>
      <c r="AB470" s="26"/>
      <c r="AC470" s="26"/>
      <c r="AD470" s="26"/>
      <c r="AE470" s="26"/>
      <c r="AF470" s="26"/>
      <c r="AG470" s="26"/>
      <c r="AH470" s="26"/>
      <c r="AI470" s="26"/>
      <c r="AJ470" s="26"/>
      <c r="AK470" s="26"/>
      <c r="AL470" s="26"/>
      <c r="AM470" s="26"/>
      <c r="AN470" s="26"/>
      <c r="AO470" s="26"/>
    </row>
    <row r="471" spans="1:41" ht="15.75" customHeight="1">
      <c r="A471" s="700"/>
      <c r="B471" s="197"/>
      <c r="C471" s="197"/>
      <c r="D471" s="37" t="s">
        <v>807</v>
      </c>
      <c r="E471" s="49">
        <v>0.2</v>
      </c>
      <c r="F471" s="49">
        <v>0.4</v>
      </c>
      <c r="G471" s="858">
        <v>6.45</v>
      </c>
      <c r="H471" s="49">
        <v>2</v>
      </c>
      <c r="I471" s="37">
        <f t="shared" si="5"/>
        <v>7.7400000000000011</v>
      </c>
      <c r="J471" s="175"/>
      <c r="K471" s="175"/>
      <c r="L471" s="175"/>
      <c r="M471" s="175"/>
      <c r="N471" s="175"/>
      <c r="O471" s="175"/>
      <c r="P471" s="175"/>
      <c r="Q471" s="175"/>
      <c r="R471" s="722"/>
      <c r="S471" s="723"/>
      <c r="T471" s="73"/>
      <c r="U471" s="724"/>
      <c r="V471" s="26"/>
      <c r="W471" s="26"/>
      <c r="X471" s="440"/>
      <c r="Y471" s="26"/>
      <c r="Z471" s="26"/>
      <c r="AA471" s="26"/>
      <c r="AB471" s="26"/>
      <c r="AC471" s="26"/>
      <c r="AD471" s="26"/>
      <c r="AE471" s="26"/>
      <c r="AF471" s="26"/>
      <c r="AG471" s="26"/>
      <c r="AH471" s="26"/>
      <c r="AI471" s="26"/>
      <c r="AJ471" s="26"/>
      <c r="AK471" s="26"/>
      <c r="AL471" s="26"/>
      <c r="AM471" s="26"/>
      <c r="AN471" s="26"/>
      <c r="AO471" s="26"/>
    </row>
    <row r="472" spans="1:41" ht="15.75" customHeight="1">
      <c r="A472" s="700"/>
      <c r="B472" s="197"/>
      <c r="C472" s="197"/>
      <c r="D472" s="37" t="s">
        <v>808</v>
      </c>
      <c r="E472" s="49">
        <v>0.2</v>
      </c>
      <c r="F472" s="49">
        <v>0.4</v>
      </c>
      <c r="G472" s="858">
        <v>6.45</v>
      </c>
      <c r="H472" s="49">
        <v>2</v>
      </c>
      <c r="I472" s="37">
        <f t="shared" si="5"/>
        <v>7.7400000000000011</v>
      </c>
      <c r="J472" s="175"/>
      <c r="K472" s="175"/>
      <c r="L472" s="175"/>
      <c r="M472" s="175"/>
      <c r="N472" s="175"/>
      <c r="O472" s="175"/>
      <c r="P472" s="175"/>
      <c r="Q472" s="175"/>
      <c r="R472" s="722"/>
      <c r="S472" s="723"/>
      <c r="T472" s="73"/>
      <c r="U472" s="724"/>
      <c r="V472" s="26"/>
      <c r="W472" s="26"/>
      <c r="X472" s="440"/>
      <c r="Y472" s="26"/>
      <c r="Z472" s="26"/>
      <c r="AA472" s="26"/>
      <c r="AB472" s="26"/>
      <c r="AC472" s="26"/>
      <c r="AD472" s="26"/>
      <c r="AE472" s="26"/>
      <c r="AF472" s="26"/>
      <c r="AG472" s="26"/>
      <c r="AH472" s="26"/>
      <c r="AI472" s="26"/>
      <c r="AJ472" s="26"/>
      <c r="AK472" s="26"/>
      <c r="AL472" s="26"/>
      <c r="AM472" s="26"/>
      <c r="AN472" s="26"/>
      <c r="AO472" s="26"/>
    </row>
    <row r="473" spans="1:41" ht="15.75" customHeight="1">
      <c r="A473" s="700"/>
      <c r="B473" s="197"/>
      <c r="C473" s="197"/>
      <c r="D473" s="37" t="s">
        <v>809</v>
      </c>
      <c r="E473" s="49">
        <v>0.2</v>
      </c>
      <c r="F473" s="49">
        <v>0.4</v>
      </c>
      <c r="G473" s="858">
        <v>6.45</v>
      </c>
      <c r="H473" s="49">
        <v>2</v>
      </c>
      <c r="I473" s="37">
        <f t="shared" si="5"/>
        <v>7.7400000000000011</v>
      </c>
      <c r="J473" s="175"/>
      <c r="K473" s="175"/>
      <c r="L473" s="175"/>
      <c r="M473" s="175"/>
      <c r="N473" s="175"/>
      <c r="O473" s="175"/>
      <c r="P473" s="175"/>
      <c r="Q473" s="175"/>
      <c r="R473" s="722"/>
      <c r="S473" s="723"/>
      <c r="T473" s="73"/>
      <c r="U473" s="724"/>
      <c r="V473" s="26"/>
      <c r="W473" s="26"/>
      <c r="X473" s="440"/>
      <c r="Y473" s="26"/>
      <c r="Z473" s="26"/>
      <c r="AA473" s="26"/>
      <c r="AB473" s="26"/>
      <c r="AC473" s="26"/>
      <c r="AD473" s="26"/>
      <c r="AE473" s="26"/>
      <c r="AF473" s="26"/>
      <c r="AG473" s="26"/>
      <c r="AH473" s="26"/>
      <c r="AI473" s="26"/>
      <c r="AJ473" s="26"/>
      <c r="AK473" s="26"/>
      <c r="AL473" s="26"/>
      <c r="AM473" s="26"/>
      <c r="AN473" s="26"/>
      <c r="AO473" s="26"/>
    </row>
    <row r="474" spans="1:41" ht="15.75" customHeight="1">
      <c r="A474" s="700"/>
      <c r="B474" s="197"/>
      <c r="C474" s="197"/>
      <c r="D474" s="37" t="s">
        <v>810</v>
      </c>
      <c r="E474" s="49">
        <v>0.2</v>
      </c>
      <c r="F474" s="49">
        <v>0.4</v>
      </c>
      <c r="G474" s="858">
        <v>6.45</v>
      </c>
      <c r="H474" s="49">
        <v>2</v>
      </c>
      <c r="I474" s="37">
        <f t="shared" si="5"/>
        <v>7.7400000000000011</v>
      </c>
      <c r="J474" s="175"/>
      <c r="K474" s="175"/>
      <c r="L474" s="175"/>
      <c r="M474" s="175"/>
      <c r="N474" s="175"/>
      <c r="O474" s="175"/>
      <c r="P474" s="175"/>
      <c r="Q474" s="175"/>
      <c r="R474" s="722"/>
      <c r="S474" s="723"/>
      <c r="T474" s="73"/>
      <c r="U474" s="724"/>
      <c r="V474" s="26"/>
      <c r="W474" s="26"/>
      <c r="X474" s="440"/>
      <c r="Y474" s="26"/>
      <c r="Z474" s="26"/>
      <c r="AA474" s="26"/>
      <c r="AB474" s="26"/>
      <c r="AC474" s="26"/>
      <c r="AD474" s="26"/>
      <c r="AE474" s="26"/>
      <c r="AF474" s="26"/>
      <c r="AG474" s="26"/>
      <c r="AH474" s="26"/>
      <c r="AI474" s="26"/>
      <c r="AJ474" s="26"/>
      <c r="AK474" s="26"/>
      <c r="AL474" s="26"/>
      <c r="AM474" s="26"/>
      <c r="AN474" s="26"/>
      <c r="AO474" s="26"/>
    </row>
    <row r="475" spans="1:41" ht="15.75" customHeight="1">
      <c r="A475" s="700"/>
      <c r="B475" s="197"/>
      <c r="C475" s="197"/>
      <c r="D475" s="37" t="s">
        <v>811</v>
      </c>
      <c r="E475" s="49">
        <v>0.2</v>
      </c>
      <c r="F475" s="49">
        <v>0.4</v>
      </c>
      <c r="G475" s="858">
        <v>7.75</v>
      </c>
      <c r="H475" s="49">
        <v>2</v>
      </c>
      <c r="I475" s="37">
        <f t="shared" si="5"/>
        <v>9.3000000000000007</v>
      </c>
      <c r="J475" s="175"/>
      <c r="K475" s="175"/>
      <c r="L475" s="175"/>
      <c r="M475" s="175"/>
      <c r="N475" s="175"/>
      <c r="O475" s="175"/>
      <c r="P475" s="175"/>
      <c r="Q475" s="175"/>
      <c r="R475" s="722"/>
      <c r="S475" s="723"/>
      <c r="T475" s="73"/>
      <c r="U475" s="724"/>
      <c r="V475" s="26"/>
      <c r="W475" s="26"/>
      <c r="X475" s="440"/>
      <c r="Y475" s="26"/>
      <c r="Z475" s="26"/>
      <c r="AA475" s="26"/>
      <c r="AB475" s="26"/>
      <c r="AC475" s="26"/>
      <c r="AD475" s="26"/>
      <c r="AE475" s="26"/>
      <c r="AF475" s="26"/>
      <c r="AG475" s="26"/>
      <c r="AH475" s="26"/>
      <c r="AI475" s="26"/>
      <c r="AJ475" s="26"/>
      <c r="AK475" s="26"/>
      <c r="AL475" s="26"/>
      <c r="AM475" s="26"/>
      <c r="AN475" s="26"/>
      <c r="AO475" s="26"/>
    </row>
    <row r="476" spans="1:41" ht="15.75" customHeight="1">
      <c r="A476" s="700"/>
      <c r="B476" s="197"/>
      <c r="C476" s="197"/>
      <c r="D476" s="37" t="s">
        <v>812</v>
      </c>
      <c r="E476" s="49">
        <v>0.2</v>
      </c>
      <c r="F476" s="49">
        <v>0.4</v>
      </c>
      <c r="G476" s="858">
        <v>7.75</v>
      </c>
      <c r="H476" s="49">
        <v>2</v>
      </c>
      <c r="I476" s="37">
        <f t="shared" si="5"/>
        <v>9.3000000000000007</v>
      </c>
      <c r="J476" s="175"/>
      <c r="K476" s="175"/>
      <c r="L476" s="175"/>
      <c r="M476" s="175"/>
      <c r="N476" s="175"/>
      <c r="O476" s="175"/>
      <c r="P476" s="175"/>
      <c r="Q476" s="175"/>
      <c r="R476" s="722"/>
      <c r="S476" s="723"/>
      <c r="T476" s="73"/>
      <c r="U476" s="724"/>
      <c r="V476" s="26"/>
      <c r="W476" s="26"/>
      <c r="X476" s="440"/>
      <c r="Y476" s="26"/>
      <c r="Z476" s="26"/>
      <c r="AA476" s="26"/>
      <c r="AB476" s="26"/>
      <c r="AC476" s="26"/>
      <c r="AD476" s="26"/>
      <c r="AE476" s="26"/>
      <c r="AF476" s="26"/>
      <c r="AG476" s="26"/>
      <c r="AH476" s="26"/>
      <c r="AI476" s="26"/>
      <c r="AJ476" s="26"/>
      <c r="AK476" s="26"/>
      <c r="AL476" s="26"/>
      <c r="AM476" s="26"/>
      <c r="AN476" s="26"/>
      <c r="AO476" s="26"/>
    </row>
    <row r="477" spans="1:41" ht="15.75" customHeight="1">
      <c r="A477" s="700"/>
      <c r="B477" s="197"/>
      <c r="C477" s="197"/>
      <c r="D477" s="198"/>
      <c r="E477" s="199"/>
      <c r="F477" s="175"/>
      <c r="G477" s="37"/>
      <c r="H477" s="37" t="s">
        <v>661</v>
      </c>
      <c r="I477" s="37">
        <f>SUM(I437:I476)</f>
        <v>344.22000000000014</v>
      </c>
      <c r="J477" s="175"/>
      <c r="K477" s="175"/>
      <c r="L477" s="175"/>
      <c r="M477" s="175"/>
      <c r="N477" s="175"/>
      <c r="O477" s="175"/>
      <c r="P477" s="175"/>
      <c r="Q477" s="175"/>
      <c r="R477" s="722"/>
      <c r="S477" s="723"/>
      <c r="T477" s="73"/>
      <c r="U477" s="724"/>
      <c r="V477" s="26"/>
      <c r="W477" s="26"/>
      <c r="X477" s="440"/>
      <c r="Y477" s="26"/>
      <c r="Z477" s="26"/>
      <c r="AA477" s="26"/>
      <c r="AB477" s="26"/>
      <c r="AC477" s="26"/>
      <c r="AD477" s="26"/>
      <c r="AE477" s="26"/>
      <c r="AF477" s="26"/>
      <c r="AG477" s="26"/>
      <c r="AH477" s="26"/>
      <c r="AI477" s="26"/>
      <c r="AJ477" s="26"/>
      <c r="AK477" s="26"/>
      <c r="AL477" s="26"/>
      <c r="AM477" s="26"/>
      <c r="AN477" s="26"/>
      <c r="AO477" s="26"/>
    </row>
    <row r="478" spans="1:41" ht="15.75" customHeight="1">
      <c r="A478" s="700"/>
      <c r="B478" s="197"/>
      <c r="C478" s="197"/>
      <c r="D478" s="198"/>
      <c r="E478" s="199"/>
      <c r="F478" s="175"/>
      <c r="G478" s="175"/>
      <c r="H478" s="175"/>
      <c r="I478" s="175"/>
      <c r="J478" s="175"/>
      <c r="K478" s="175"/>
      <c r="L478" s="175"/>
      <c r="M478" s="175"/>
      <c r="N478" s="175"/>
      <c r="O478" s="175"/>
      <c r="P478" s="175"/>
      <c r="Q478" s="175"/>
      <c r="R478" s="722"/>
      <c r="S478" s="723"/>
      <c r="T478" s="73"/>
      <c r="U478" s="724"/>
      <c r="V478" s="26"/>
      <c r="W478" s="26"/>
      <c r="X478" s="440"/>
      <c r="Y478" s="26"/>
      <c r="Z478" s="26"/>
      <c r="AA478" s="26"/>
      <c r="AB478" s="26"/>
      <c r="AC478" s="26"/>
      <c r="AD478" s="26"/>
      <c r="AE478" s="26"/>
      <c r="AF478" s="26"/>
      <c r="AG478" s="26"/>
      <c r="AH478" s="26"/>
      <c r="AI478" s="26"/>
      <c r="AJ478" s="26"/>
      <c r="AK478" s="26"/>
      <c r="AL478" s="26"/>
      <c r="AM478" s="26"/>
      <c r="AN478" s="26"/>
      <c r="AO478" s="26"/>
    </row>
    <row r="479" spans="1:41" ht="15.75" customHeight="1">
      <c r="A479" s="730" t="s">
        <v>120</v>
      </c>
      <c r="B479" s="37">
        <v>103672</v>
      </c>
      <c r="C479" s="37" t="s">
        <v>12</v>
      </c>
      <c r="D479" s="38" t="s">
        <v>121</v>
      </c>
      <c r="E479" s="739"/>
      <c r="F479" s="731"/>
      <c r="G479" s="731"/>
      <c r="H479" s="731"/>
      <c r="I479" s="731"/>
      <c r="J479" s="731"/>
      <c r="K479" s="731"/>
      <c r="L479" s="731"/>
      <c r="M479" s="731"/>
      <c r="N479" s="731"/>
      <c r="O479" s="731"/>
      <c r="P479" s="731"/>
      <c r="Q479" s="731"/>
      <c r="R479" s="664" t="s">
        <v>661</v>
      </c>
      <c r="S479" s="665">
        <f>H523</f>
        <v>22.948000000000022</v>
      </c>
      <c r="T479" s="49" t="s">
        <v>136</v>
      </c>
      <c r="U479" s="717">
        <f>S479</f>
        <v>22.948000000000022</v>
      </c>
      <c r="V479" s="26"/>
      <c r="W479" s="26"/>
      <c r="X479" s="440"/>
      <c r="Y479" s="26"/>
      <c r="Z479" s="26"/>
      <c r="AA479" s="26"/>
      <c r="AB479" s="26"/>
      <c r="AC479" s="26"/>
      <c r="AD479" s="26"/>
      <c r="AE479" s="26"/>
      <c r="AF479" s="26"/>
      <c r="AG479" s="26"/>
      <c r="AH479" s="26"/>
      <c r="AI479" s="26"/>
      <c r="AJ479" s="26"/>
      <c r="AK479" s="26"/>
      <c r="AL479" s="26"/>
      <c r="AM479" s="26"/>
      <c r="AN479" s="26"/>
      <c r="AO479" s="26"/>
    </row>
    <row r="480" spans="1:41" ht="15.75" customHeight="1">
      <c r="A480" s="700"/>
      <c r="B480" s="197"/>
      <c r="C480" s="197"/>
      <c r="D480" s="198"/>
      <c r="E480" s="199"/>
      <c r="F480" s="175"/>
      <c r="G480" s="175"/>
      <c r="H480" s="175"/>
      <c r="I480" s="175"/>
      <c r="J480" s="175"/>
      <c r="K480" s="175"/>
      <c r="L480" s="175"/>
      <c r="M480" s="175"/>
      <c r="N480" s="175"/>
      <c r="O480" s="175"/>
      <c r="P480" s="175"/>
      <c r="Q480" s="175"/>
      <c r="R480" s="722"/>
      <c r="S480" s="723"/>
      <c r="T480" s="73"/>
      <c r="U480" s="724"/>
      <c r="V480" s="26"/>
      <c r="W480" s="26"/>
      <c r="X480" s="440"/>
      <c r="Y480" s="26"/>
      <c r="Z480" s="26"/>
      <c r="AA480" s="26"/>
      <c r="AB480" s="26"/>
      <c r="AC480" s="26"/>
      <c r="AD480" s="26"/>
      <c r="AE480" s="26"/>
      <c r="AF480" s="26"/>
      <c r="AG480" s="26"/>
      <c r="AH480" s="26"/>
      <c r="AI480" s="26"/>
      <c r="AJ480" s="26"/>
      <c r="AK480" s="26"/>
      <c r="AL480" s="26"/>
      <c r="AM480" s="26"/>
      <c r="AN480" s="26"/>
      <c r="AO480" s="26"/>
    </row>
    <row r="481" spans="1:41" ht="15.75" customHeight="1">
      <c r="A481" s="700"/>
      <c r="B481" s="197"/>
      <c r="C481" s="197"/>
      <c r="D481" s="919" t="s">
        <v>1221</v>
      </c>
      <c r="E481" s="920"/>
      <c r="F481" s="920"/>
      <c r="G481" s="920"/>
      <c r="H481" s="921"/>
      <c r="I481" s="668"/>
      <c r="J481" s="175"/>
      <c r="K481" s="175"/>
      <c r="L481" s="175"/>
      <c r="M481" s="175"/>
      <c r="N481" s="175"/>
      <c r="O481" s="175"/>
      <c r="P481" s="175"/>
      <c r="Q481" s="175"/>
      <c r="R481" s="722"/>
      <c r="S481" s="723"/>
      <c r="T481" s="73"/>
      <c r="U481" s="724"/>
      <c r="V481" s="26"/>
      <c r="W481" s="26"/>
      <c r="X481" s="440"/>
      <c r="Y481" s="26"/>
      <c r="Z481" s="26"/>
      <c r="AA481" s="26"/>
      <c r="AB481" s="26"/>
      <c r="AC481" s="26"/>
      <c r="AD481" s="26"/>
      <c r="AE481" s="26"/>
      <c r="AF481" s="26"/>
      <c r="AG481" s="26"/>
      <c r="AH481" s="26"/>
      <c r="AI481" s="26"/>
      <c r="AJ481" s="26"/>
      <c r="AK481" s="26"/>
      <c r="AL481" s="26"/>
      <c r="AM481" s="26"/>
      <c r="AN481" s="26"/>
      <c r="AO481" s="26"/>
    </row>
    <row r="482" spans="1:41" ht="15.75" customHeight="1">
      <c r="A482" s="700"/>
      <c r="B482" s="197"/>
      <c r="C482" s="197"/>
      <c r="D482" s="855" t="s">
        <v>768</v>
      </c>
      <c r="E482" s="855" t="s">
        <v>769</v>
      </c>
      <c r="F482" s="855" t="s">
        <v>770</v>
      </c>
      <c r="G482" s="855" t="s">
        <v>771</v>
      </c>
      <c r="H482" s="856" t="s">
        <v>88</v>
      </c>
      <c r="I482" s="175"/>
      <c r="J482" s="175"/>
      <c r="K482" s="175"/>
      <c r="L482" s="175"/>
      <c r="M482" s="175"/>
      <c r="N482" s="175"/>
      <c r="O482" s="175"/>
      <c r="P482" s="175"/>
      <c r="Q482" s="175"/>
      <c r="R482" s="722"/>
      <c r="S482" s="723"/>
      <c r="T482" s="73"/>
      <c r="U482" s="724"/>
      <c r="V482" s="26"/>
      <c r="W482" s="26"/>
      <c r="X482" s="440"/>
      <c r="Y482" s="26"/>
      <c r="Z482" s="26"/>
      <c r="AA482" s="26"/>
      <c r="AB482" s="26"/>
      <c r="AC482" s="26"/>
      <c r="AD482" s="26"/>
      <c r="AE482" s="26"/>
      <c r="AF482" s="26"/>
      <c r="AG482" s="26"/>
      <c r="AH482" s="26"/>
      <c r="AI482" s="26"/>
      <c r="AJ482" s="26"/>
      <c r="AK482" s="26"/>
      <c r="AL482" s="26"/>
      <c r="AM482" s="26"/>
      <c r="AN482" s="26"/>
      <c r="AO482" s="26"/>
    </row>
    <row r="483" spans="1:41" ht="15.75" customHeight="1">
      <c r="A483" s="700"/>
      <c r="B483" s="197"/>
      <c r="C483" s="197"/>
      <c r="D483" s="856" t="s">
        <v>773</v>
      </c>
      <c r="E483" s="855">
        <v>0.2</v>
      </c>
      <c r="F483" s="855">
        <v>0.4</v>
      </c>
      <c r="G483" s="855">
        <v>7.75</v>
      </c>
      <c r="H483" s="855">
        <f t="shared" ref="H483:H522" si="6">(E483*F483)*G483</f>
        <v>0.62000000000000011</v>
      </c>
      <c r="I483" s="175"/>
      <c r="J483" s="175"/>
      <c r="K483" s="175"/>
      <c r="L483" s="175"/>
      <c r="M483" s="175"/>
      <c r="N483" s="175"/>
      <c r="O483" s="175"/>
      <c r="P483" s="175"/>
      <c r="Q483" s="175"/>
      <c r="R483" s="722"/>
      <c r="S483" s="723"/>
      <c r="T483" s="73"/>
      <c r="U483" s="724"/>
      <c r="V483" s="26"/>
      <c r="W483" s="26"/>
      <c r="X483" s="440"/>
      <c r="Y483" s="26"/>
      <c r="Z483" s="26"/>
      <c r="AA483" s="26"/>
      <c r="AB483" s="26"/>
      <c r="AC483" s="26"/>
      <c r="AD483" s="26"/>
      <c r="AE483" s="26"/>
      <c r="AF483" s="26"/>
      <c r="AG483" s="26"/>
      <c r="AH483" s="26"/>
      <c r="AI483" s="26"/>
      <c r="AJ483" s="26"/>
      <c r="AK483" s="26"/>
      <c r="AL483" s="26"/>
      <c r="AM483" s="26"/>
      <c r="AN483" s="26"/>
      <c r="AO483" s="26"/>
    </row>
    <row r="484" spans="1:41" ht="15.75" customHeight="1">
      <c r="A484" s="700"/>
      <c r="B484" s="197"/>
      <c r="C484" s="197"/>
      <c r="D484" s="856" t="s">
        <v>774</v>
      </c>
      <c r="E484" s="855">
        <v>0.2</v>
      </c>
      <c r="F484" s="855">
        <v>0.4</v>
      </c>
      <c r="G484" s="855">
        <v>6.45</v>
      </c>
      <c r="H484" s="855">
        <f t="shared" si="6"/>
        <v>0.51600000000000013</v>
      </c>
      <c r="I484" s="175"/>
      <c r="J484" s="175"/>
      <c r="K484" s="175"/>
      <c r="L484" s="175"/>
      <c r="M484" s="175"/>
      <c r="N484" s="175"/>
      <c r="O484" s="175"/>
      <c r="P484" s="175"/>
      <c r="Q484" s="175"/>
      <c r="R484" s="722"/>
      <c r="S484" s="723"/>
      <c r="T484" s="73"/>
      <c r="U484" s="724"/>
      <c r="V484" s="26"/>
      <c r="W484" s="26"/>
      <c r="X484" s="440"/>
      <c r="Y484" s="26"/>
      <c r="Z484" s="26"/>
      <c r="AA484" s="26"/>
      <c r="AB484" s="26"/>
      <c r="AC484" s="26"/>
      <c r="AD484" s="26"/>
      <c r="AE484" s="26"/>
      <c r="AF484" s="26"/>
      <c r="AG484" s="26"/>
      <c r="AH484" s="26"/>
      <c r="AI484" s="26"/>
      <c r="AJ484" s="26"/>
      <c r="AK484" s="26"/>
      <c r="AL484" s="26"/>
      <c r="AM484" s="26"/>
      <c r="AN484" s="26"/>
      <c r="AO484" s="26"/>
    </row>
    <row r="485" spans="1:41" ht="15.75" customHeight="1">
      <c r="A485" s="700"/>
      <c r="B485" s="197"/>
      <c r="C485" s="197"/>
      <c r="D485" s="856" t="s">
        <v>775</v>
      </c>
      <c r="E485" s="855">
        <v>0.2</v>
      </c>
      <c r="F485" s="855">
        <v>0.4</v>
      </c>
      <c r="G485" s="855">
        <v>7.75</v>
      </c>
      <c r="H485" s="855">
        <f t="shared" si="6"/>
        <v>0.62000000000000011</v>
      </c>
      <c r="I485" s="175"/>
      <c r="J485" s="175"/>
      <c r="K485" s="175"/>
      <c r="L485" s="175"/>
      <c r="M485" s="175"/>
      <c r="N485" s="175"/>
      <c r="O485" s="175"/>
      <c r="P485" s="175"/>
      <c r="Q485" s="175"/>
      <c r="R485" s="722"/>
      <c r="S485" s="723"/>
      <c r="T485" s="73"/>
      <c r="U485" s="724"/>
      <c r="V485" s="26"/>
      <c r="W485" s="26"/>
      <c r="X485" s="440"/>
      <c r="Y485" s="26"/>
      <c r="Z485" s="26"/>
      <c r="AA485" s="26"/>
      <c r="AB485" s="26"/>
      <c r="AC485" s="26"/>
      <c r="AD485" s="26"/>
      <c r="AE485" s="26"/>
      <c r="AF485" s="26"/>
      <c r="AG485" s="26"/>
      <c r="AH485" s="26"/>
      <c r="AI485" s="26"/>
      <c r="AJ485" s="26"/>
      <c r="AK485" s="26"/>
      <c r="AL485" s="26"/>
      <c r="AM485" s="26"/>
      <c r="AN485" s="26"/>
      <c r="AO485" s="26"/>
    </row>
    <row r="486" spans="1:41" ht="15.75" customHeight="1">
      <c r="A486" s="700"/>
      <c r="B486" s="197"/>
      <c r="C486" s="197"/>
      <c r="D486" s="856" t="s">
        <v>776</v>
      </c>
      <c r="E486" s="855">
        <v>0.2</v>
      </c>
      <c r="F486" s="855">
        <v>0.4</v>
      </c>
      <c r="G486" s="855">
        <v>7.75</v>
      </c>
      <c r="H486" s="855">
        <f t="shared" si="6"/>
        <v>0.62000000000000011</v>
      </c>
      <c r="I486" s="175"/>
      <c r="J486" s="175"/>
      <c r="K486" s="175"/>
      <c r="L486" s="175"/>
      <c r="M486" s="175"/>
      <c r="N486" s="175"/>
      <c r="O486" s="175"/>
      <c r="P486" s="175"/>
      <c r="Q486" s="175"/>
      <c r="R486" s="722"/>
      <c r="S486" s="723"/>
      <c r="T486" s="73"/>
      <c r="U486" s="724"/>
      <c r="V486" s="26"/>
      <c r="W486" s="26"/>
      <c r="X486" s="440"/>
      <c r="Y486" s="26"/>
      <c r="Z486" s="26"/>
      <c r="AA486" s="26"/>
      <c r="AB486" s="26"/>
      <c r="AC486" s="26"/>
      <c r="AD486" s="26"/>
      <c r="AE486" s="26"/>
      <c r="AF486" s="26"/>
      <c r="AG486" s="26"/>
      <c r="AH486" s="26"/>
      <c r="AI486" s="26"/>
      <c r="AJ486" s="26"/>
      <c r="AK486" s="26"/>
      <c r="AL486" s="26"/>
      <c r="AM486" s="26"/>
      <c r="AN486" s="26"/>
      <c r="AO486" s="26"/>
    </row>
    <row r="487" spans="1:41" ht="15.75" customHeight="1">
      <c r="A487" s="700"/>
      <c r="B487" s="197"/>
      <c r="C487" s="197"/>
      <c r="D487" s="856" t="s">
        <v>777</v>
      </c>
      <c r="E487" s="855">
        <v>0.2</v>
      </c>
      <c r="F487" s="855">
        <v>0.4</v>
      </c>
      <c r="G487" s="855">
        <v>6.45</v>
      </c>
      <c r="H487" s="855">
        <f t="shared" si="6"/>
        <v>0.51600000000000013</v>
      </c>
      <c r="I487" s="175"/>
      <c r="J487" s="175"/>
      <c r="K487" s="175"/>
      <c r="L487" s="175"/>
      <c r="M487" s="175"/>
      <c r="N487" s="175"/>
      <c r="O487" s="175"/>
      <c r="P487" s="175"/>
      <c r="Q487" s="175"/>
      <c r="R487" s="722"/>
      <c r="S487" s="723"/>
      <c r="T487" s="73"/>
      <c r="U487" s="724"/>
      <c r="V487" s="26"/>
      <c r="W487" s="26"/>
      <c r="X487" s="440"/>
      <c r="Y487" s="26"/>
      <c r="Z487" s="26"/>
      <c r="AA487" s="26"/>
      <c r="AB487" s="26"/>
      <c r="AC487" s="26"/>
      <c r="AD487" s="26"/>
      <c r="AE487" s="26"/>
      <c r="AF487" s="26"/>
      <c r="AG487" s="26"/>
      <c r="AH487" s="26"/>
      <c r="AI487" s="26"/>
      <c r="AJ487" s="26"/>
      <c r="AK487" s="26"/>
      <c r="AL487" s="26"/>
      <c r="AM487" s="26"/>
      <c r="AN487" s="26"/>
      <c r="AO487" s="26"/>
    </row>
    <row r="488" spans="1:41" ht="15.75" customHeight="1">
      <c r="A488" s="700"/>
      <c r="B488" s="197"/>
      <c r="C488" s="197"/>
      <c r="D488" s="856" t="s">
        <v>778</v>
      </c>
      <c r="E488" s="855">
        <v>0.2</v>
      </c>
      <c r="F488" s="855">
        <v>0.4</v>
      </c>
      <c r="G488" s="855">
        <v>6.45</v>
      </c>
      <c r="H488" s="855">
        <f t="shared" si="6"/>
        <v>0.51600000000000013</v>
      </c>
      <c r="I488" s="175"/>
      <c r="J488" s="175"/>
      <c r="K488" s="175"/>
      <c r="L488" s="175"/>
      <c r="M488" s="175"/>
      <c r="N488" s="175"/>
      <c r="O488" s="175"/>
      <c r="P488" s="175"/>
      <c r="Q488" s="175"/>
      <c r="R488" s="722"/>
      <c r="S488" s="723"/>
      <c r="T488" s="73"/>
      <c r="U488" s="724"/>
      <c r="V488" s="26"/>
      <c r="W488" s="26"/>
      <c r="X488" s="440"/>
      <c r="Y488" s="26"/>
      <c r="Z488" s="26"/>
      <c r="AA488" s="26"/>
      <c r="AB488" s="26"/>
      <c r="AC488" s="26"/>
      <c r="AD488" s="26"/>
      <c r="AE488" s="26"/>
      <c r="AF488" s="26"/>
      <c r="AG488" s="26"/>
      <c r="AH488" s="26"/>
      <c r="AI488" s="26"/>
      <c r="AJ488" s="26"/>
      <c r="AK488" s="26"/>
      <c r="AL488" s="26"/>
      <c r="AM488" s="26"/>
      <c r="AN488" s="26"/>
      <c r="AO488" s="26"/>
    </row>
    <row r="489" spans="1:41" ht="15.75" customHeight="1">
      <c r="A489" s="700"/>
      <c r="B489" s="197"/>
      <c r="C489" s="197"/>
      <c r="D489" s="856" t="s">
        <v>779</v>
      </c>
      <c r="E489" s="855">
        <v>0.2</v>
      </c>
      <c r="F489" s="855">
        <v>0.4</v>
      </c>
      <c r="G489" s="855">
        <v>7.75</v>
      </c>
      <c r="H489" s="855">
        <f t="shared" si="6"/>
        <v>0.62000000000000011</v>
      </c>
      <c r="I489" s="175"/>
      <c r="J489" s="175"/>
      <c r="K489" s="175"/>
      <c r="L489" s="175"/>
      <c r="M489" s="175"/>
      <c r="N489" s="175"/>
      <c r="O489" s="175"/>
      <c r="P489" s="175"/>
      <c r="Q489" s="175"/>
      <c r="R489" s="722"/>
      <c r="S489" s="723"/>
      <c r="T489" s="73"/>
      <c r="U489" s="724"/>
      <c r="V489" s="26"/>
      <c r="W489" s="26"/>
      <c r="X489" s="440"/>
      <c r="Y489" s="26"/>
      <c r="Z489" s="26"/>
      <c r="AA489" s="26"/>
      <c r="AB489" s="26"/>
      <c r="AC489" s="26"/>
      <c r="AD489" s="26"/>
      <c r="AE489" s="26"/>
      <c r="AF489" s="26"/>
      <c r="AG489" s="26"/>
      <c r="AH489" s="26"/>
      <c r="AI489" s="26"/>
      <c r="AJ489" s="26"/>
      <c r="AK489" s="26"/>
      <c r="AL489" s="26"/>
      <c r="AM489" s="26"/>
      <c r="AN489" s="26"/>
      <c r="AO489" s="26"/>
    </row>
    <row r="490" spans="1:41" ht="15.75" customHeight="1">
      <c r="A490" s="700"/>
      <c r="B490" s="197"/>
      <c r="C490" s="197"/>
      <c r="D490" s="856" t="s">
        <v>780</v>
      </c>
      <c r="E490" s="855">
        <v>0.2</v>
      </c>
      <c r="F490" s="855">
        <v>0.4</v>
      </c>
      <c r="G490" s="855">
        <v>6.45</v>
      </c>
      <c r="H490" s="855">
        <f t="shared" si="6"/>
        <v>0.51600000000000013</v>
      </c>
      <c r="I490" s="175"/>
      <c r="J490" s="175"/>
      <c r="K490" s="175"/>
      <c r="L490" s="175"/>
      <c r="M490" s="175"/>
      <c r="N490" s="175"/>
      <c r="O490" s="175"/>
      <c r="P490" s="175"/>
      <c r="Q490" s="175"/>
      <c r="R490" s="722"/>
      <c r="S490" s="723"/>
      <c r="T490" s="73"/>
      <c r="U490" s="724"/>
      <c r="V490" s="26"/>
      <c r="W490" s="26"/>
      <c r="X490" s="440"/>
      <c r="Y490" s="26"/>
      <c r="Z490" s="26"/>
      <c r="AA490" s="26"/>
      <c r="AB490" s="26"/>
      <c r="AC490" s="26"/>
      <c r="AD490" s="26"/>
      <c r="AE490" s="26"/>
      <c r="AF490" s="26"/>
      <c r="AG490" s="26"/>
      <c r="AH490" s="26"/>
      <c r="AI490" s="26"/>
      <c r="AJ490" s="26"/>
      <c r="AK490" s="26"/>
      <c r="AL490" s="26"/>
      <c r="AM490" s="26"/>
      <c r="AN490" s="26"/>
      <c r="AO490" s="26"/>
    </row>
    <row r="491" spans="1:41" ht="15.75" customHeight="1">
      <c r="A491" s="700"/>
      <c r="B491" s="197"/>
      <c r="C491" s="197"/>
      <c r="D491" s="856" t="s">
        <v>781</v>
      </c>
      <c r="E491" s="855">
        <v>0.2</v>
      </c>
      <c r="F491" s="855">
        <v>0.4</v>
      </c>
      <c r="G491" s="855">
        <v>6.45</v>
      </c>
      <c r="H491" s="855">
        <f t="shared" si="6"/>
        <v>0.51600000000000013</v>
      </c>
      <c r="I491" s="175"/>
      <c r="J491" s="175"/>
      <c r="K491" s="175"/>
      <c r="L491" s="175"/>
      <c r="M491" s="175"/>
      <c r="N491" s="175"/>
      <c r="O491" s="175"/>
      <c r="P491" s="175"/>
      <c r="Q491" s="175"/>
      <c r="R491" s="722"/>
      <c r="S491" s="723"/>
      <c r="T491" s="73"/>
      <c r="U491" s="724"/>
      <c r="V491" s="26"/>
      <c r="W491" s="26"/>
      <c r="X491" s="440"/>
      <c r="Y491" s="26"/>
      <c r="Z491" s="26"/>
      <c r="AA491" s="26"/>
      <c r="AB491" s="26"/>
      <c r="AC491" s="26"/>
      <c r="AD491" s="26"/>
      <c r="AE491" s="26"/>
      <c r="AF491" s="26"/>
      <c r="AG491" s="26"/>
      <c r="AH491" s="26"/>
      <c r="AI491" s="26"/>
      <c r="AJ491" s="26"/>
      <c r="AK491" s="26"/>
      <c r="AL491" s="26"/>
      <c r="AM491" s="26"/>
      <c r="AN491" s="26"/>
      <c r="AO491" s="26"/>
    </row>
    <row r="492" spans="1:41" ht="15.75" customHeight="1">
      <c r="A492" s="700"/>
      <c r="B492" s="197"/>
      <c r="C492" s="197"/>
      <c r="D492" s="856" t="s">
        <v>782</v>
      </c>
      <c r="E492" s="855">
        <v>0.2</v>
      </c>
      <c r="F492" s="855">
        <v>0.4</v>
      </c>
      <c r="G492" s="855">
        <v>6.45</v>
      </c>
      <c r="H492" s="855">
        <f t="shared" si="6"/>
        <v>0.51600000000000013</v>
      </c>
      <c r="I492" s="175"/>
      <c r="J492" s="175"/>
      <c r="K492" s="175"/>
      <c r="L492" s="175"/>
      <c r="M492" s="175"/>
      <c r="N492" s="175"/>
      <c r="O492" s="175"/>
      <c r="P492" s="175"/>
      <c r="Q492" s="175"/>
      <c r="R492" s="722"/>
      <c r="S492" s="723"/>
      <c r="T492" s="73"/>
      <c r="U492" s="724"/>
      <c r="V492" s="26"/>
      <c r="W492" s="26"/>
      <c r="X492" s="440"/>
      <c r="Y492" s="26"/>
      <c r="Z492" s="26"/>
      <c r="AA492" s="26"/>
      <c r="AB492" s="26"/>
      <c r="AC492" s="26"/>
      <c r="AD492" s="26"/>
      <c r="AE492" s="26"/>
      <c r="AF492" s="26"/>
      <c r="AG492" s="26"/>
      <c r="AH492" s="26"/>
      <c r="AI492" s="26"/>
      <c r="AJ492" s="26"/>
      <c r="AK492" s="26"/>
      <c r="AL492" s="26"/>
      <c r="AM492" s="26"/>
      <c r="AN492" s="26"/>
      <c r="AO492" s="26"/>
    </row>
    <row r="493" spans="1:41" ht="15.75" customHeight="1">
      <c r="A493" s="700"/>
      <c r="B493" s="197"/>
      <c r="C493" s="197"/>
      <c r="D493" s="856" t="s">
        <v>783</v>
      </c>
      <c r="E493" s="855">
        <v>0.2</v>
      </c>
      <c r="F493" s="855">
        <v>0.4</v>
      </c>
      <c r="G493" s="855">
        <v>7.75</v>
      </c>
      <c r="H493" s="855">
        <f t="shared" si="6"/>
        <v>0.62000000000000011</v>
      </c>
      <c r="I493" s="175"/>
      <c r="J493" s="175"/>
      <c r="K493" s="175"/>
      <c r="L493" s="175"/>
      <c r="M493" s="175"/>
      <c r="N493" s="175"/>
      <c r="O493" s="175"/>
      <c r="P493" s="175"/>
      <c r="Q493" s="175"/>
      <c r="R493" s="722"/>
      <c r="S493" s="723"/>
      <c r="T493" s="73"/>
      <c r="U493" s="724"/>
      <c r="V493" s="26"/>
      <c r="W493" s="26"/>
      <c r="X493" s="440"/>
      <c r="Y493" s="26"/>
      <c r="Z493" s="26"/>
      <c r="AA493" s="26"/>
      <c r="AB493" s="26"/>
      <c r="AC493" s="26"/>
      <c r="AD493" s="26"/>
      <c r="AE493" s="26"/>
      <c r="AF493" s="26"/>
      <c r="AG493" s="26"/>
      <c r="AH493" s="26"/>
      <c r="AI493" s="26"/>
      <c r="AJ493" s="26"/>
      <c r="AK493" s="26"/>
      <c r="AL493" s="26"/>
      <c r="AM493" s="26"/>
      <c r="AN493" s="26"/>
      <c r="AO493" s="26"/>
    </row>
    <row r="494" spans="1:41" ht="15.75" customHeight="1">
      <c r="A494" s="700"/>
      <c r="B494" s="197"/>
      <c r="C494" s="197"/>
      <c r="D494" s="856" t="s">
        <v>784</v>
      </c>
      <c r="E494" s="855">
        <v>0.2</v>
      </c>
      <c r="F494" s="855">
        <v>0.4</v>
      </c>
      <c r="G494" s="855">
        <v>7.75</v>
      </c>
      <c r="H494" s="855">
        <f t="shared" si="6"/>
        <v>0.62000000000000011</v>
      </c>
      <c r="I494" s="175"/>
      <c r="J494" s="175"/>
      <c r="K494" s="175"/>
      <c r="L494" s="175"/>
      <c r="M494" s="175"/>
      <c r="N494" s="175"/>
      <c r="O494" s="175"/>
      <c r="P494" s="175"/>
      <c r="Q494" s="175"/>
      <c r="R494" s="722"/>
      <c r="S494" s="723"/>
      <c r="T494" s="73"/>
      <c r="U494" s="724"/>
      <c r="V494" s="26"/>
      <c r="W494" s="26"/>
      <c r="X494" s="440"/>
      <c r="Y494" s="26"/>
      <c r="Z494" s="26"/>
      <c r="AA494" s="26"/>
      <c r="AB494" s="26"/>
      <c r="AC494" s="26"/>
      <c r="AD494" s="26"/>
      <c r="AE494" s="26"/>
      <c r="AF494" s="26"/>
      <c r="AG494" s="26"/>
      <c r="AH494" s="26"/>
      <c r="AI494" s="26"/>
      <c r="AJ494" s="26"/>
      <c r="AK494" s="26"/>
      <c r="AL494" s="26"/>
      <c r="AM494" s="26"/>
      <c r="AN494" s="26"/>
      <c r="AO494" s="26"/>
    </row>
    <row r="495" spans="1:41" ht="15.75" customHeight="1">
      <c r="A495" s="700"/>
      <c r="B495" s="197"/>
      <c r="C495" s="197"/>
      <c r="D495" s="856" t="s">
        <v>785</v>
      </c>
      <c r="E495" s="855">
        <v>0.2</v>
      </c>
      <c r="F495" s="855">
        <v>0.4</v>
      </c>
      <c r="G495" s="855">
        <v>6.45</v>
      </c>
      <c r="H495" s="855">
        <f t="shared" si="6"/>
        <v>0.51600000000000013</v>
      </c>
      <c r="I495" s="175"/>
      <c r="J495" s="175"/>
      <c r="K495" s="175"/>
      <c r="L495" s="175"/>
      <c r="M495" s="175"/>
      <c r="N495" s="175"/>
      <c r="O495" s="175"/>
      <c r="P495" s="175"/>
      <c r="Q495" s="175"/>
      <c r="R495" s="722"/>
      <c r="S495" s="723"/>
      <c r="T495" s="73"/>
      <c r="U495" s="724"/>
      <c r="V495" s="26"/>
      <c r="W495" s="26"/>
      <c r="X495" s="440"/>
      <c r="Y495" s="26"/>
      <c r="Z495" s="26"/>
      <c r="AA495" s="26"/>
      <c r="AB495" s="26"/>
      <c r="AC495" s="26"/>
      <c r="AD495" s="26"/>
      <c r="AE495" s="26"/>
      <c r="AF495" s="26"/>
      <c r="AG495" s="26"/>
      <c r="AH495" s="26"/>
      <c r="AI495" s="26"/>
      <c r="AJ495" s="26"/>
      <c r="AK495" s="26"/>
      <c r="AL495" s="26"/>
      <c r="AM495" s="26"/>
      <c r="AN495" s="26"/>
      <c r="AO495" s="26"/>
    </row>
    <row r="496" spans="1:41" ht="15.75" customHeight="1">
      <c r="A496" s="700"/>
      <c r="B496" s="197"/>
      <c r="C496" s="197"/>
      <c r="D496" s="856" t="s">
        <v>786</v>
      </c>
      <c r="E496" s="855">
        <v>0.2</v>
      </c>
      <c r="F496" s="855">
        <v>0.4</v>
      </c>
      <c r="G496" s="855">
        <v>8.4499999999999993</v>
      </c>
      <c r="H496" s="855">
        <f t="shared" si="6"/>
        <v>0.67600000000000005</v>
      </c>
      <c r="I496" s="175"/>
      <c r="J496" s="175"/>
      <c r="K496" s="175"/>
      <c r="L496" s="175"/>
      <c r="M496" s="175"/>
      <c r="N496" s="175"/>
      <c r="O496" s="175"/>
      <c r="P496" s="175"/>
      <c r="Q496" s="175"/>
      <c r="R496" s="722"/>
      <c r="S496" s="723"/>
      <c r="T496" s="73"/>
      <c r="U496" s="724"/>
      <c r="V496" s="26"/>
      <c r="W496" s="26"/>
      <c r="X496" s="440"/>
      <c r="Y496" s="26"/>
      <c r="Z496" s="26"/>
      <c r="AA496" s="26"/>
      <c r="AB496" s="26"/>
      <c r="AC496" s="26"/>
      <c r="AD496" s="26"/>
      <c r="AE496" s="26"/>
      <c r="AF496" s="26"/>
      <c r="AG496" s="26"/>
      <c r="AH496" s="26"/>
      <c r="AI496" s="26"/>
      <c r="AJ496" s="26"/>
      <c r="AK496" s="26"/>
      <c r="AL496" s="26"/>
      <c r="AM496" s="26"/>
      <c r="AN496" s="26"/>
      <c r="AO496" s="26"/>
    </row>
    <row r="497" spans="1:41" ht="15.75" customHeight="1">
      <c r="A497" s="700"/>
      <c r="B497" s="197"/>
      <c r="C497" s="197"/>
      <c r="D497" s="856" t="s">
        <v>787</v>
      </c>
      <c r="E497" s="855">
        <v>0.2</v>
      </c>
      <c r="F497" s="855">
        <v>0.4</v>
      </c>
      <c r="G497" s="855">
        <v>8.4499999999999993</v>
      </c>
      <c r="H497" s="855">
        <f t="shared" si="6"/>
        <v>0.67600000000000005</v>
      </c>
      <c r="I497" s="175"/>
      <c r="J497" s="175"/>
      <c r="K497" s="175"/>
      <c r="L497" s="175"/>
      <c r="M497" s="175"/>
      <c r="N497" s="175"/>
      <c r="O497" s="175"/>
      <c r="P497" s="175"/>
      <c r="Q497" s="175"/>
      <c r="R497" s="722"/>
      <c r="S497" s="723"/>
      <c r="T497" s="73"/>
      <c r="U497" s="724"/>
      <c r="V497" s="26"/>
      <c r="W497" s="26"/>
      <c r="X497" s="440"/>
      <c r="Y497" s="26"/>
      <c r="Z497" s="26"/>
      <c r="AA497" s="26"/>
      <c r="AB497" s="26"/>
      <c r="AC497" s="26"/>
      <c r="AD497" s="26"/>
      <c r="AE497" s="26"/>
      <c r="AF497" s="26"/>
      <c r="AG497" s="26"/>
      <c r="AH497" s="26"/>
      <c r="AI497" s="26"/>
      <c r="AJ497" s="26"/>
      <c r="AK497" s="26"/>
      <c r="AL497" s="26"/>
      <c r="AM497" s="26"/>
      <c r="AN497" s="26"/>
      <c r="AO497" s="26"/>
    </row>
    <row r="498" spans="1:41" ht="15.75" customHeight="1">
      <c r="A498" s="700"/>
      <c r="B498" s="197"/>
      <c r="C498" s="197"/>
      <c r="D498" s="856" t="s">
        <v>788</v>
      </c>
      <c r="E498" s="855">
        <v>0.2</v>
      </c>
      <c r="F498" s="855">
        <v>0.4</v>
      </c>
      <c r="G498" s="855">
        <v>7.75</v>
      </c>
      <c r="H498" s="855">
        <f t="shared" si="6"/>
        <v>0.62000000000000011</v>
      </c>
      <c r="I498" s="175"/>
      <c r="J498" s="175"/>
      <c r="K498" s="175"/>
      <c r="L498" s="175"/>
      <c r="M498" s="175"/>
      <c r="N498" s="175"/>
      <c r="O498" s="175"/>
      <c r="P498" s="175"/>
      <c r="Q498" s="175"/>
      <c r="R498" s="722"/>
      <c r="S498" s="723"/>
      <c r="T498" s="73"/>
      <c r="U498" s="724"/>
      <c r="V498" s="26"/>
      <c r="W498" s="26"/>
      <c r="X498" s="440"/>
      <c r="Y498" s="26"/>
      <c r="Z498" s="26"/>
      <c r="AA498" s="26"/>
      <c r="AB498" s="26"/>
      <c r="AC498" s="26"/>
      <c r="AD498" s="26"/>
      <c r="AE498" s="26"/>
      <c r="AF498" s="26"/>
      <c r="AG498" s="26"/>
      <c r="AH498" s="26"/>
      <c r="AI498" s="26"/>
      <c r="AJ498" s="26"/>
      <c r="AK498" s="26"/>
      <c r="AL498" s="26"/>
      <c r="AM498" s="26"/>
      <c r="AN498" s="26"/>
      <c r="AO498" s="26"/>
    </row>
    <row r="499" spans="1:41" ht="15.75" customHeight="1">
      <c r="A499" s="700"/>
      <c r="B499" s="197"/>
      <c r="C499" s="197"/>
      <c r="D499" s="856" t="s">
        <v>789</v>
      </c>
      <c r="E499" s="855">
        <v>0.2</v>
      </c>
      <c r="F499" s="855">
        <v>0.4</v>
      </c>
      <c r="G499" s="855">
        <v>6.45</v>
      </c>
      <c r="H499" s="855">
        <f t="shared" si="6"/>
        <v>0.51600000000000013</v>
      </c>
      <c r="I499" s="175"/>
      <c r="J499" s="175"/>
      <c r="K499" s="175"/>
      <c r="L499" s="175"/>
      <c r="M499" s="175"/>
      <c r="N499" s="175"/>
      <c r="O499" s="175"/>
      <c r="P499" s="175"/>
      <c r="Q499" s="175"/>
      <c r="R499" s="722"/>
      <c r="S499" s="723"/>
      <c r="T499" s="73"/>
      <c r="U499" s="724"/>
      <c r="V499" s="26"/>
      <c r="W499" s="26"/>
      <c r="X499" s="440"/>
      <c r="Y499" s="26"/>
      <c r="Z499" s="26"/>
      <c r="AA499" s="26"/>
      <c r="AB499" s="26"/>
      <c r="AC499" s="26"/>
      <c r="AD499" s="26"/>
      <c r="AE499" s="26"/>
      <c r="AF499" s="26"/>
      <c r="AG499" s="26"/>
      <c r="AH499" s="26"/>
      <c r="AI499" s="26"/>
      <c r="AJ499" s="26"/>
      <c r="AK499" s="26"/>
      <c r="AL499" s="26"/>
      <c r="AM499" s="26"/>
      <c r="AN499" s="26"/>
      <c r="AO499" s="26"/>
    </row>
    <row r="500" spans="1:41" ht="15.75" customHeight="1">
      <c r="A500" s="700"/>
      <c r="B500" s="197"/>
      <c r="C500" s="197"/>
      <c r="D500" s="856" t="s">
        <v>790</v>
      </c>
      <c r="E500" s="855">
        <v>0.2</v>
      </c>
      <c r="F500" s="855">
        <v>0.4</v>
      </c>
      <c r="G500" s="855">
        <v>8.4499999999999993</v>
      </c>
      <c r="H500" s="855">
        <f t="shared" si="6"/>
        <v>0.67600000000000005</v>
      </c>
      <c r="I500" s="175"/>
      <c r="J500" s="175"/>
      <c r="K500" s="175"/>
      <c r="L500" s="175"/>
      <c r="M500" s="175"/>
      <c r="N500" s="175"/>
      <c r="O500" s="175"/>
      <c r="P500" s="175"/>
      <c r="Q500" s="175"/>
      <c r="R500" s="722"/>
      <c r="S500" s="723"/>
      <c r="T500" s="73"/>
      <c r="U500" s="724"/>
      <c r="V500" s="26"/>
      <c r="W500" s="26"/>
      <c r="X500" s="440"/>
      <c r="Y500" s="26"/>
      <c r="Z500" s="26"/>
      <c r="AA500" s="26"/>
      <c r="AB500" s="26"/>
      <c r="AC500" s="26"/>
      <c r="AD500" s="26"/>
      <c r="AE500" s="26"/>
      <c r="AF500" s="26"/>
      <c r="AG500" s="26"/>
      <c r="AH500" s="26"/>
      <c r="AI500" s="26"/>
      <c r="AJ500" s="26"/>
      <c r="AK500" s="26"/>
      <c r="AL500" s="26"/>
      <c r="AM500" s="26"/>
      <c r="AN500" s="26"/>
      <c r="AO500" s="26"/>
    </row>
    <row r="501" spans="1:41" ht="15.75" customHeight="1">
      <c r="A501" s="700"/>
      <c r="B501" s="197"/>
      <c r="C501" s="197"/>
      <c r="D501" s="856" t="s">
        <v>791</v>
      </c>
      <c r="E501" s="855">
        <v>0.2</v>
      </c>
      <c r="F501" s="855">
        <v>0.4</v>
      </c>
      <c r="G501" s="855">
        <v>8.4499999999999993</v>
      </c>
      <c r="H501" s="855">
        <f t="shared" si="6"/>
        <v>0.67600000000000005</v>
      </c>
      <c r="I501" s="175"/>
      <c r="J501" s="175"/>
      <c r="K501" s="175"/>
      <c r="L501" s="175"/>
      <c r="M501" s="175"/>
      <c r="N501" s="175"/>
      <c r="O501" s="175"/>
      <c r="P501" s="175"/>
      <c r="Q501" s="175"/>
      <c r="R501" s="722"/>
      <c r="S501" s="723"/>
      <c r="T501" s="73"/>
      <c r="U501" s="724"/>
      <c r="V501" s="26"/>
      <c r="W501" s="26"/>
      <c r="X501" s="440"/>
      <c r="Y501" s="26"/>
      <c r="Z501" s="26"/>
      <c r="AA501" s="26"/>
      <c r="AB501" s="26"/>
      <c r="AC501" s="26"/>
      <c r="AD501" s="26"/>
      <c r="AE501" s="26"/>
      <c r="AF501" s="26"/>
      <c r="AG501" s="26"/>
      <c r="AH501" s="26"/>
      <c r="AI501" s="26"/>
      <c r="AJ501" s="26"/>
      <c r="AK501" s="26"/>
      <c r="AL501" s="26"/>
      <c r="AM501" s="26"/>
      <c r="AN501" s="26"/>
      <c r="AO501" s="26"/>
    </row>
    <row r="502" spans="1:41" ht="15.75" customHeight="1">
      <c r="A502" s="700"/>
      <c r="B502" s="197"/>
      <c r="C502" s="197"/>
      <c r="D502" s="856" t="s">
        <v>792</v>
      </c>
      <c r="E502" s="855">
        <v>0.2</v>
      </c>
      <c r="F502" s="855">
        <v>0.4</v>
      </c>
      <c r="G502" s="855">
        <v>7.75</v>
      </c>
      <c r="H502" s="855">
        <f t="shared" si="6"/>
        <v>0.62000000000000011</v>
      </c>
      <c r="I502" s="175"/>
      <c r="J502" s="175"/>
      <c r="K502" s="175"/>
      <c r="L502" s="175"/>
      <c r="M502" s="175"/>
      <c r="N502" s="175"/>
      <c r="O502" s="175"/>
      <c r="P502" s="175"/>
      <c r="Q502" s="175"/>
      <c r="R502" s="722"/>
      <c r="S502" s="723"/>
      <c r="T502" s="73"/>
      <c r="U502" s="724"/>
      <c r="V502" s="26"/>
      <c r="W502" s="26"/>
      <c r="X502" s="440"/>
      <c r="Y502" s="26"/>
      <c r="Z502" s="26"/>
      <c r="AA502" s="26"/>
      <c r="AB502" s="26"/>
      <c r="AC502" s="26"/>
      <c r="AD502" s="26"/>
      <c r="AE502" s="26"/>
      <c r="AF502" s="26"/>
      <c r="AG502" s="26"/>
      <c r="AH502" s="26"/>
      <c r="AI502" s="26"/>
      <c r="AJ502" s="26"/>
      <c r="AK502" s="26"/>
      <c r="AL502" s="26"/>
      <c r="AM502" s="26"/>
      <c r="AN502" s="26"/>
      <c r="AO502" s="26"/>
    </row>
    <row r="503" spans="1:41" ht="15.75" customHeight="1">
      <c r="A503" s="700"/>
      <c r="B503" s="197"/>
      <c r="C503" s="197"/>
      <c r="D503" s="856" t="s">
        <v>793</v>
      </c>
      <c r="E503" s="855">
        <v>0.2</v>
      </c>
      <c r="F503" s="855">
        <v>0.4</v>
      </c>
      <c r="G503" s="855">
        <v>6.45</v>
      </c>
      <c r="H503" s="855">
        <f t="shared" si="6"/>
        <v>0.51600000000000013</v>
      </c>
      <c r="I503" s="175"/>
      <c r="J503" s="175"/>
      <c r="K503" s="175"/>
      <c r="L503" s="175"/>
      <c r="M503" s="175"/>
      <c r="N503" s="175"/>
      <c r="O503" s="175"/>
      <c r="P503" s="175"/>
      <c r="Q503" s="175"/>
      <c r="R503" s="722"/>
      <c r="S503" s="723"/>
      <c r="T503" s="73"/>
      <c r="U503" s="724"/>
      <c r="V503" s="26"/>
      <c r="W503" s="26"/>
      <c r="X503" s="440"/>
      <c r="Y503" s="26"/>
      <c r="Z503" s="26"/>
      <c r="AA503" s="26"/>
      <c r="AB503" s="26"/>
      <c r="AC503" s="26"/>
      <c r="AD503" s="26"/>
      <c r="AE503" s="26"/>
      <c r="AF503" s="26"/>
      <c r="AG503" s="26"/>
      <c r="AH503" s="26"/>
      <c r="AI503" s="26"/>
      <c r="AJ503" s="26"/>
      <c r="AK503" s="26"/>
      <c r="AL503" s="26"/>
      <c r="AM503" s="26"/>
      <c r="AN503" s="26"/>
      <c r="AO503" s="26"/>
    </row>
    <row r="504" spans="1:41" ht="15.75" customHeight="1">
      <c r="A504" s="700"/>
      <c r="B504" s="197"/>
      <c r="C504" s="197"/>
      <c r="D504" s="856" t="s">
        <v>794</v>
      </c>
      <c r="E504" s="855">
        <v>0.2</v>
      </c>
      <c r="F504" s="855">
        <v>0.4</v>
      </c>
      <c r="G504" s="855">
        <v>8.4499999999999993</v>
      </c>
      <c r="H504" s="855">
        <f t="shared" si="6"/>
        <v>0.67600000000000005</v>
      </c>
      <c r="I504" s="175"/>
      <c r="J504" s="175"/>
      <c r="K504" s="175"/>
      <c r="L504" s="175"/>
      <c r="M504" s="175"/>
      <c r="N504" s="175"/>
      <c r="O504" s="175"/>
      <c r="P504" s="175"/>
      <c r="Q504" s="175"/>
      <c r="R504" s="722"/>
      <c r="S504" s="723"/>
      <c r="T504" s="73"/>
      <c r="U504" s="724"/>
      <c r="V504" s="26"/>
      <c r="W504" s="26"/>
      <c r="X504" s="440"/>
      <c r="Y504" s="26"/>
      <c r="Z504" s="26"/>
      <c r="AA504" s="26"/>
      <c r="AB504" s="26"/>
      <c r="AC504" s="26"/>
      <c r="AD504" s="26"/>
      <c r="AE504" s="26"/>
      <c r="AF504" s="26"/>
      <c r="AG504" s="26"/>
      <c r="AH504" s="26"/>
      <c r="AI504" s="26"/>
      <c r="AJ504" s="26"/>
      <c r="AK504" s="26"/>
      <c r="AL504" s="26"/>
      <c r="AM504" s="26"/>
      <c r="AN504" s="26"/>
      <c r="AO504" s="26"/>
    </row>
    <row r="505" spans="1:41" ht="15.75" customHeight="1">
      <c r="A505" s="700"/>
      <c r="B505" s="197"/>
      <c r="C505" s="197"/>
      <c r="D505" s="856" t="s">
        <v>795</v>
      </c>
      <c r="E505" s="855">
        <v>0.2</v>
      </c>
      <c r="F505" s="855">
        <v>0.4</v>
      </c>
      <c r="G505" s="855">
        <v>8.4499999999999993</v>
      </c>
      <c r="H505" s="855">
        <f t="shared" si="6"/>
        <v>0.67600000000000005</v>
      </c>
      <c r="I505" s="175"/>
      <c r="J505" s="175"/>
      <c r="K505" s="175"/>
      <c r="L505" s="175"/>
      <c r="M505" s="175"/>
      <c r="N505" s="175"/>
      <c r="O505" s="175"/>
      <c r="P505" s="175"/>
      <c r="Q505" s="175"/>
      <c r="R505" s="722"/>
      <c r="S505" s="723"/>
      <c r="T505" s="73"/>
      <c r="U505" s="724"/>
      <c r="V505" s="26"/>
      <c r="W505" s="26"/>
      <c r="X505" s="440"/>
      <c r="Y505" s="26"/>
      <c r="Z505" s="26"/>
      <c r="AA505" s="26"/>
      <c r="AB505" s="26"/>
      <c r="AC505" s="26"/>
      <c r="AD505" s="26"/>
      <c r="AE505" s="26"/>
      <c r="AF505" s="26"/>
      <c r="AG505" s="26"/>
      <c r="AH505" s="26"/>
      <c r="AI505" s="26"/>
      <c r="AJ505" s="26"/>
      <c r="AK505" s="26"/>
      <c r="AL505" s="26"/>
      <c r="AM505" s="26"/>
      <c r="AN505" s="26"/>
      <c r="AO505" s="26"/>
    </row>
    <row r="506" spans="1:41" ht="15.75" customHeight="1">
      <c r="A506" s="700"/>
      <c r="B506" s="197"/>
      <c r="C506" s="197"/>
      <c r="D506" s="856" t="s">
        <v>796</v>
      </c>
      <c r="E506" s="855">
        <v>0.2</v>
      </c>
      <c r="F506" s="855">
        <v>0.4</v>
      </c>
      <c r="G506" s="855">
        <v>6.45</v>
      </c>
      <c r="H506" s="855">
        <f t="shared" si="6"/>
        <v>0.51600000000000013</v>
      </c>
      <c r="I506" s="175"/>
      <c r="J506" s="175"/>
      <c r="K506" s="175"/>
      <c r="L506" s="175"/>
      <c r="M506" s="175"/>
      <c r="N506" s="175"/>
      <c r="O506" s="175"/>
      <c r="P506" s="175"/>
      <c r="Q506" s="175"/>
      <c r="R506" s="722"/>
      <c r="S506" s="723"/>
      <c r="T506" s="73"/>
      <c r="U506" s="724"/>
      <c r="V506" s="26"/>
      <c r="W506" s="26"/>
      <c r="X506" s="440"/>
      <c r="Y506" s="26"/>
      <c r="Z506" s="26"/>
      <c r="AA506" s="26"/>
      <c r="AB506" s="26"/>
      <c r="AC506" s="26"/>
      <c r="AD506" s="26"/>
      <c r="AE506" s="26"/>
      <c r="AF506" s="26"/>
      <c r="AG506" s="26"/>
      <c r="AH506" s="26"/>
      <c r="AI506" s="26"/>
      <c r="AJ506" s="26"/>
      <c r="AK506" s="26"/>
      <c r="AL506" s="26"/>
      <c r="AM506" s="26"/>
      <c r="AN506" s="26"/>
      <c r="AO506" s="26"/>
    </row>
    <row r="507" spans="1:41" ht="15.75" customHeight="1">
      <c r="A507" s="700"/>
      <c r="B507" s="197"/>
      <c r="C507" s="197"/>
      <c r="D507" s="856" t="s">
        <v>797</v>
      </c>
      <c r="E507" s="855">
        <v>0.2</v>
      </c>
      <c r="F507" s="855">
        <v>0.4</v>
      </c>
      <c r="G507" s="855">
        <v>6.45</v>
      </c>
      <c r="H507" s="855">
        <f t="shared" si="6"/>
        <v>0.51600000000000013</v>
      </c>
      <c r="I507" s="175"/>
      <c r="J507" s="175"/>
      <c r="K507" s="175"/>
      <c r="L507" s="175"/>
      <c r="M507" s="175"/>
      <c r="N507" s="175"/>
      <c r="O507" s="175"/>
      <c r="P507" s="175"/>
      <c r="Q507" s="175"/>
      <c r="R507" s="722"/>
      <c r="S507" s="723"/>
      <c r="T507" s="73"/>
      <c r="U507" s="724"/>
      <c r="V507" s="26"/>
      <c r="W507" s="26"/>
      <c r="X507" s="440"/>
      <c r="Y507" s="26"/>
      <c r="Z507" s="26"/>
      <c r="AA507" s="26"/>
      <c r="AB507" s="26"/>
      <c r="AC507" s="26"/>
      <c r="AD507" s="26"/>
      <c r="AE507" s="26"/>
      <c r="AF507" s="26"/>
      <c r="AG507" s="26"/>
      <c r="AH507" s="26"/>
      <c r="AI507" s="26"/>
      <c r="AJ507" s="26"/>
      <c r="AK507" s="26"/>
      <c r="AL507" s="26"/>
      <c r="AM507" s="26"/>
      <c r="AN507" s="26"/>
      <c r="AO507" s="26"/>
    </row>
    <row r="508" spans="1:41" ht="15.75" customHeight="1">
      <c r="A508" s="700"/>
      <c r="B508" s="197"/>
      <c r="C508" s="197"/>
      <c r="D508" s="856" t="s">
        <v>798</v>
      </c>
      <c r="E508" s="855">
        <v>0.2</v>
      </c>
      <c r="F508" s="855">
        <v>0.4</v>
      </c>
      <c r="G508" s="857">
        <v>7.7</v>
      </c>
      <c r="H508" s="855">
        <f t="shared" si="6"/>
        <v>0.6160000000000001</v>
      </c>
      <c r="I508" s="175"/>
      <c r="J508" s="175"/>
      <c r="K508" s="175"/>
      <c r="L508" s="175"/>
      <c r="M508" s="175"/>
      <c r="N508" s="175"/>
      <c r="O508" s="175"/>
      <c r="P508" s="175"/>
      <c r="Q508" s="175"/>
      <c r="R508" s="722"/>
      <c r="S508" s="723"/>
      <c r="T508" s="73"/>
      <c r="U508" s="724"/>
      <c r="V508" s="26"/>
      <c r="W508" s="26"/>
      <c r="X508" s="440"/>
      <c r="Y508" s="26"/>
      <c r="Z508" s="26"/>
      <c r="AA508" s="26"/>
      <c r="AB508" s="26"/>
      <c r="AC508" s="26"/>
      <c r="AD508" s="26"/>
      <c r="AE508" s="26"/>
      <c r="AF508" s="26"/>
      <c r="AG508" s="26"/>
      <c r="AH508" s="26"/>
      <c r="AI508" s="26"/>
      <c r="AJ508" s="26"/>
      <c r="AK508" s="26"/>
      <c r="AL508" s="26"/>
      <c r="AM508" s="26"/>
      <c r="AN508" s="26"/>
      <c r="AO508" s="26"/>
    </row>
    <row r="509" spans="1:41" ht="15.75" customHeight="1">
      <c r="A509" s="700"/>
      <c r="B509" s="197"/>
      <c r="C509" s="197"/>
      <c r="D509" s="856" t="s">
        <v>799</v>
      </c>
      <c r="E509" s="855">
        <v>0.2</v>
      </c>
      <c r="F509" s="855">
        <v>0.4</v>
      </c>
      <c r="G509" s="857">
        <v>6.45</v>
      </c>
      <c r="H509" s="855">
        <f t="shared" si="6"/>
        <v>0.51600000000000013</v>
      </c>
      <c r="I509" s="175"/>
      <c r="J509" s="175"/>
      <c r="K509" s="175"/>
      <c r="L509" s="175"/>
      <c r="M509" s="175"/>
      <c r="N509" s="175"/>
      <c r="O509" s="175"/>
      <c r="P509" s="175"/>
      <c r="Q509" s="175"/>
      <c r="R509" s="722"/>
      <c r="S509" s="723"/>
      <c r="T509" s="73"/>
      <c r="U509" s="724"/>
      <c r="V509" s="26"/>
      <c r="W509" s="26"/>
      <c r="X509" s="440"/>
      <c r="Y509" s="26"/>
      <c r="Z509" s="26"/>
      <c r="AA509" s="26"/>
      <c r="AB509" s="26"/>
      <c r="AC509" s="26"/>
      <c r="AD509" s="26"/>
      <c r="AE509" s="26"/>
      <c r="AF509" s="26"/>
      <c r="AG509" s="26"/>
      <c r="AH509" s="26"/>
      <c r="AI509" s="26"/>
      <c r="AJ509" s="26"/>
      <c r="AK509" s="26"/>
      <c r="AL509" s="26"/>
      <c r="AM509" s="26"/>
      <c r="AN509" s="26"/>
      <c r="AO509" s="26"/>
    </row>
    <row r="510" spans="1:41" ht="15.75" customHeight="1">
      <c r="A510" s="700"/>
      <c r="B510" s="197"/>
      <c r="C510" s="197"/>
      <c r="D510" s="856" t="s">
        <v>800</v>
      </c>
      <c r="E510" s="855">
        <v>0.2</v>
      </c>
      <c r="F510" s="855">
        <v>0.4</v>
      </c>
      <c r="G510" s="857">
        <v>6.45</v>
      </c>
      <c r="H510" s="855">
        <f t="shared" si="6"/>
        <v>0.51600000000000013</v>
      </c>
      <c r="I510" s="175"/>
      <c r="J510" s="175"/>
      <c r="K510" s="175"/>
      <c r="L510" s="175"/>
      <c r="M510" s="175"/>
      <c r="N510" s="175"/>
      <c r="O510" s="175"/>
      <c r="P510" s="175"/>
      <c r="Q510" s="175"/>
      <c r="R510" s="722"/>
      <c r="S510" s="723"/>
      <c r="T510" s="73"/>
      <c r="U510" s="724"/>
      <c r="V510" s="26"/>
      <c r="W510" s="26"/>
      <c r="X510" s="440"/>
      <c r="Y510" s="26"/>
      <c r="Z510" s="26"/>
      <c r="AA510" s="26"/>
      <c r="AB510" s="26"/>
      <c r="AC510" s="26"/>
      <c r="AD510" s="26"/>
      <c r="AE510" s="26"/>
      <c r="AF510" s="26"/>
      <c r="AG510" s="26"/>
      <c r="AH510" s="26"/>
      <c r="AI510" s="26"/>
      <c r="AJ510" s="26"/>
      <c r="AK510" s="26"/>
      <c r="AL510" s="26"/>
      <c r="AM510" s="26"/>
      <c r="AN510" s="26"/>
      <c r="AO510" s="26"/>
    </row>
    <row r="511" spans="1:41" ht="15.75" customHeight="1">
      <c r="A511" s="700"/>
      <c r="B511" s="197"/>
      <c r="C511" s="197"/>
      <c r="D511" s="856" t="s">
        <v>801</v>
      </c>
      <c r="E511" s="855">
        <v>0.2</v>
      </c>
      <c r="F511" s="855">
        <v>0.4</v>
      </c>
      <c r="G511" s="857">
        <v>6.45</v>
      </c>
      <c r="H511" s="855">
        <f t="shared" si="6"/>
        <v>0.51600000000000013</v>
      </c>
      <c r="I511" s="175"/>
      <c r="J511" s="175"/>
      <c r="K511" s="175"/>
      <c r="L511" s="175"/>
      <c r="M511" s="175"/>
      <c r="N511" s="175"/>
      <c r="O511" s="175"/>
      <c r="P511" s="175"/>
      <c r="Q511" s="175"/>
      <c r="R511" s="722"/>
      <c r="S511" s="723"/>
      <c r="T511" s="73"/>
      <c r="U511" s="724"/>
      <c r="V511" s="26"/>
      <c r="W511" s="26"/>
      <c r="X511" s="440"/>
      <c r="Y511" s="26"/>
      <c r="Z511" s="26"/>
      <c r="AA511" s="26"/>
      <c r="AB511" s="26"/>
      <c r="AC511" s="26"/>
      <c r="AD511" s="26"/>
      <c r="AE511" s="26"/>
      <c r="AF511" s="26"/>
      <c r="AG511" s="26"/>
      <c r="AH511" s="26"/>
      <c r="AI511" s="26"/>
      <c r="AJ511" s="26"/>
      <c r="AK511" s="26"/>
      <c r="AL511" s="26"/>
      <c r="AM511" s="26"/>
      <c r="AN511" s="26"/>
      <c r="AO511" s="26"/>
    </row>
    <row r="512" spans="1:41" ht="15.75" customHeight="1">
      <c r="A512" s="700"/>
      <c r="B512" s="197"/>
      <c r="C512" s="197"/>
      <c r="D512" s="856" t="s">
        <v>802</v>
      </c>
      <c r="E512" s="855">
        <v>0.2</v>
      </c>
      <c r="F512" s="855">
        <v>0.4</v>
      </c>
      <c r="G512" s="858">
        <v>6.45</v>
      </c>
      <c r="H512" s="855">
        <f t="shared" si="6"/>
        <v>0.51600000000000013</v>
      </c>
      <c r="I512" s="175"/>
      <c r="J512" s="175"/>
      <c r="K512" s="175"/>
      <c r="L512" s="175"/>
      <c r="M512" s="175"/>
      <c r="N512" s="175"/>
      <c r="O512" s="175"/>
      <c r="P512" s="175"/>
      <c r="Q512" s="175"/>
      <c r="R512" s="722"/>
      <c r="S512" s="723"/>
      <c r="T512" s="73"/>
      <c r="U512" s="724"/>
      <c r="V512" s="26"/>
      <c r="W512" s="26"/>
      <c r="X512" s="440"/>
      <c r="Y512" s="26"/>
      <c r="Z512" s="26"/>
      <c r="AA512" s="26"/>
      <c r="AB512" s="26"/>
      <c r="AC512" s="26"/>
      <c r="AD512" s="26"/>
      <c r="AE512" s="26"/>
      <c r="AF512" s="26"/>
      <c r="AG512" s="26"/>
      <c r="AH512" s="26"/>
      <c r="AI512" s="26"/>
      <c r="AJ512" s="26"/>
      <c r="AK512" s="26"/>
      <c r="AL512" s="26"/>
      <c r="AM512" s="26"/>
      <c r="AN512" s="26"/>
      <c r="AO512" s="26"/>
    </row>
    <row r="513" spans="1:41" ht="15.75" customHeight="1">
      <c r="A513" s="700"/>
      <c r="B513" s="197"/>
      <c r="C513" s="197"/>
      <c r="D513" s="856" t="s">
        <v>803</v>
      </c>
      <c r="E513" s="855">
        <v>0.2</v>
      </c>
      <c r="F513" s="855">
        <v>0.4</v>
      </c>
      <c r="G513" s="858">
        <v>6.45</v>
      </c>
      <c r="H513" s="855">
        <f t="shared" si="6"/>
        <v>0.51600000000000013</v>
      </c>
      <c r="I513" s="175"/>
      <c r="J513" s="175"/>
      <c r="K513" s="175"/>
      <c r="L513" s="175"/>
      <c r="M513" s="175"/>
      <c r="N513" s="175"/>
      <c r="O513" s="175"/>
      <c r="P513" s="175"/>
      <c r="Q513" s="175"/>
      <c r="R513" s="722"/>
      <c r="S513" s="723"/>
      <c r="T513" s="73"/>
      <c r="U513" s="724"/>
      <c r="V513" s="26"/>
      <c r="W513" s="26"/>
      <c r="X513" s="440"/>
      <c r="Y513" s="26"/>
      <c r="Z513" s="26"/>
      <c r="AA513" s="26"/>
      <c r="AB513" s="26"/>
      <c r="AC513" s="26"/>
      <c r="AD513" s="26"/>
      <c r="AE513" s="26"/>
      <c r="AF513" s="26"/>
      <c r="AG513" s="26"/>
      <c r="AH513" s="26"/>
      <c r="AI513" s="26"/>
      <c r="AJ513" s="26"/>
      <c r="AK513" s="26"/>
      <c r="AL513" s="26"/>
      <c r="AM513" s="26"/>
      <c r="AN513" s="26"/>
      <c r="AO513" s="26"/>
    </row>
    <row r="514" spans="1:41" ht="15.75" customHeight="1">
      <c r="A514" s="700"/>
      <c r="B514" s="197"/>
      <c r="C514" s="197"/>
      <c r="D514" s="856" t="s">
        <v>804</v>
      </c>
      <c r="E514" s="855">
        <v>0.2</v>
      </c>
      <c r="F514" s="855">
        <v>0.4</v>
      </c>
      <c r="G514" s="858">
        <v>6.45</v>
      </c>
      <c r="H514" s="855">
        <f t="shared" si="6"/>
        <v>0.51600000000000013</v>
      </c>
      <c r="I514" s="175"/>
      <c r="J514" s="175"/>
      <c r="K514" s="175"/>
      <c r="L514" s="175"/>
      <c r="M514" s="175"/>
      <c r="N514" s="175"/>
      <c r="O514" s="175"/>
      <c r="P514" s="175"/>
      <c r="Q514" s="175"/>
      <c r="R514" s="722"/>
      <c r="S514" s="723"/>
      <c r="T514" s="73"/>
      <c r="U514" s="724"/>
      <c r="V514" s="26"/>
      <c r="W514" s="26"/>
      <c r="X514" s="440"/>
      <c r="Y514" s="26"/>
      <c r="Z514" s="26"/>
      <c r="AA514" s="26"/>
      <c r="AB514" s="26"/>
      <c r="AC514" s="26"/>
      <c r="AD514" s="26"/>
      <c r="AE514" s="26"/>
      <c r="AF514" s="26"/>
      <c r="AG514" s="26"/>
      <c r="AH514" s="26"/>
      <c r="AI514" s="26"/>
      <c r="AJ514" s="26"/>
      <c r="AK514" s="26"/>
      <c r="AL514" s="26"/>
      <c r="AM514" s="26"/>
      <c r="AN514" s="26"/>
      <c r="AO514" s="26"/>
    </row>
    <row r="515" spans="1:41" ht="15.75" customHeight="1">
      <c r="A515" s="700"/>
      <c r="B515" s="197"/>
      <c r="C515" s="197"/>
      <c r="D515" s="856" t="s">
        <v>805</v>
      </c>
      <c r="E515" s="855">
        <v>0.2</v>
      </c>
      <c r="F515" s="855">
        <v>0.4</v>
      </c>
      <c r="G515" s="858">
        <v>7.75</v>
      </c>
      <c r="H515" s="855">
        <f t="shared" si="6"/>
        <v>0.62000000000000011</v>
      </c>
      <c r="I515" s="175"/>
      <c r="J515" s="175"/>
      <c r="K515" s="175"/>
      <c r="L515" s="175"/>
      <c r="M515" s="175"/>
      <c r="N515" s="175"/>
      <c r="O515" s="175"/>
      <c r="P515" s="175"/>
      <c r="Q515" s="175"/>
      <c r="R515" s="722"/>
      <c r="S515" s="723"/>
      <c r="T515" s="73"/>
      <c r="U515" s="724"/>
      <c r="V515" s="26"/>
      <c r="W515" s="26"/>
      <c r="X515" s="440"/>
      <c r="Y515" s="26"/>
      <c r="Z515" s="26"/>
      <c r="AA515" s="26"/>
      <c r="AB515" s="26"/>
      <c r="AC515" s="26"/>
      <c r="AD515" s="26"/>
      <c r="AE515" s="26"/>
      <c r="AF515" s="26"/>
      <c r="AG515" s="26"/>
      <c r="AH515" s="26"/>
      <c r="AI515" s="26"/>
      <c r="AJ515" s="26"/>
      <c r="AK515" s="26"/>
      <c r="AL515" s="26"/>
      <c r="AM515" s="26"/>
      <c r="AN515" s="26"/>
      <c r="AO515" s="26"/>
    </row>
    <row r="516" spans="1:41" ht="15.75" customHeight="1">
      <c r="A516" s="700"/>
      <c r="B516" s="197"/>
      <c r="C516" s="197"/>
      <c r="D516" s="856" t="s">
        <v>806</v>
      </c>
      <c r="E516" s="855">
        <v>0.2</v>
      </c>
      <c r="F516" s="855">
        <v>0.4</v>
      </c>
      <c r="G516" s="858">
        <v>7.75</v>
      </c>
      <c r="H516" s="855">
        <f t="shared" si="6"/>
        <v>0.62000000000000011</v>
      </c>
      <c r="I516" s="175"/>
      <c r="J516" s="175"/>
      <c r="K516" s="175"/>
      <c r="L516" s="175"/>
      <c r="M516" s="175"/>
      <c r="N516" s="175"/>
      <c r="O516" s="175"/>
      <c r="P516" s="175"/>
      <c r="Q516" s="175"/>
      <c r="R516" s="722"/>
      <c r="S516" s="723"/>
      <c r="T516" s="73"/>
      <c r="U516" s="724"/>
      <c r="V516" s="26"/>
      <c r="W516" s="26"/>
      <c r="X516" s="440"/>
      <c r="Y516" s="26"/>
      <c r="Z516" s="26"/>
      <c r="AA516" s="26"/>
      <c r="AB516" s="26"/>
      <c r="AC516" s="26"/>
      <c r="AD516" s="26"/>
      <c r="AE516" s="26"/>
      <c r="AF516" s="26"/>
      <c r="AG516" s="26"/>
      <c r="AH516" s="26"/>
      <c r="AI516" s="26"/>
      <c r="AJ516" s="26"/>
      <c r="AK516" s="26"/>
      <c r="AL516" s="26"/>
      <c r="AM516" s="26"/>
      <c r="AN516" s="26"/>
      <c r="AO516" s="26"/>
    </row>
    <row r="517" spans="1:41" ht="15.75" customHeight="1">
      <c r="A517" s="700"/>
      <c r="B517" s="197"/>
      <c r="C517" s="197"/>
      <c r="D517" s="856" t="s">
        <v>807</v>
      </c>
      <c r="E517" s="855">
        <v>0.2</v>
      </c>
      <c r="F517" s="855">
        <v>0.4</v>
      </c>
      <c r="G517" s="858">
        <v>6.45</v>
      </c>
      <c r="H517" s="855">
        <f t="shared" si="6"/>
        <v>0.51600000000000013</v>
      </c>
      <c r="I517" s="175"/>
      <c r="J517" s="175"/>
      <c r="K517" s="175"/>
      <c r="L517" s="175"/>
      <c r="M517" s="175"/>
      <c r="N517" s="175"/>
      <c r="O517" s="175"/>
      <c r="P517" s="175"/>
      <c r="Q517" s="175"/>
      <c r="R517" s="722"/>
      <c r="S517" s="723"/>
      <c r="T517" s="73"/>
      <c r="U517" s="724"/>
      <c r="V517" s="26"/>
      <c r="W517" s="26"/>
      <c r="X517" s="440"/>
      <c r="Y517" s="26"/>
      <c r="Z517" s="26"/>
      <c r="AA517" s="26"/>
      <c r="AB517" s="26"/>
      <c r="AC517" s="26"/>
      <c r="AD517" s="26"/>
      <c r="AE517" s="26"/>
      <c r="AF517" s="26"/>
      <c r="AG517" s="26"/>
      <c r="AH517" s="26"/>
      <c r="AI517" s="26"/>
      <c r="AJ517" s="26"/>
      <c r="AK517" s="26"/>
      <c r="AL517" s="26"/>
      <c r="AM517" s="26"/>
      <c r="AN517" s="26"/>
      <c r="AO517" s="26"/>
    </row>
    <row r="518" spans="1:41" ht="15.75" customHeight="1">
      <c r="A518" s="700"/>
      <c r="B518" s="197"/>
      <c r="C518" s="197"/>
      <c r="D518" s="856" t="s">
        <v>808</v>
      </c>
      <c r="E518" s="855">
        <v>0.2</v>
      </c>
      <c r="F518" s="855">
        <v>0.4</v>
      </c>
      <c r="G518" s="858">
        <v>6.45</v>
      </c>
      <c r="H518" s="855">
        <f t="shared" si="6"/>
        <v>0.51600000000000013</v>
      </c>
      <c r="I518" s="175"/>
      <c r="J518" s="175"/>
      <c r="K518" s="175"/>
      <c r="L518" s="175"/>
      <c r="M518" s="175"/>
      <c r="N518" s="175"/>
      <c r="O518" s="175"/>
      <c r="P518" s="175"/>
      <c r="Q518" s="175"/>
      <c r="R518" s="722"/>
      <c r="S518" s="723"/>
      <c r="T518" s="73"/>
      <c r="U518" s="724"/>
      <c r="V518" s="26"/>
      <c r="W518" s="26"/>
      <c r="X518" s="440"/>
      <c r="Y518" s="26"/>
      <c r="Z518" s="26"/>
      <c r="AA518" s="26"/>
      <c r="AB518" s="26"/>
      <c r="AC518" s="26"/>
      <c r="AD518" s="26"/>
      <c r="AE518" s="26"/>
      <c r="AF518" s="26"/>
      <c r="AG518" s="26"/>
      <c r="AH518" s="26"/>
      <c r="AI518" s="26"/>
      <c r="AJ518" s="26"/>
      <c r="AK518" s="26"/>
      <c r="AL518" s="26"/>
      <c r="AM518" s="26"/>
      <c r="AN518" s="26"/>
      <c r="AO518" s="26"/>
    </row>
    <row r="519" spans="1:41" ht="15.75" customHeight="1">
      <c r="A519" s="700"/>
      <c r="B519" s="197"/>
      <c r="C519" s="197"/>
      <c r="D519" s="856" t="s">
        <v>809</v>
      </c>
      <c r="E519" s="855">
        <v>0.2</v>
      </c>
      <c r="F519" s="855">
        <v>0.4</v>
      </c>
      <c r="G519" s="858">
        <v>6.45</v>
      </c>
      <c r="H519" s="855">
        <f t="shared" si="6"/>
        <v>0.51600000000000013</v>
      </c>
      <c r="I519" s="175"/>
      <c r="J519" s="175"/>
      <c r="K519" s="175"/>
      <c r="L519" s="175"/>
      <c r="M519" s="175"/>
      <c r="N519" s="175"/>
      <c r="O519" s="175"/>
      <c r="P519" s="175"/>
      <c r="Q519" s="175"/>
      <c r="R519" s="722"/>
      <c r="S519" s="723"/>
      <c r="T519" s="73"/>
      <c r="U519" s="724"/>
      <c r="V519" s="26"/>
      <c r="W519" s="26"/>
      <c r="X519" s="440"/>
      <c r="Y519" s="26"/>
      <c r="Z519" s="26"/>
      <c r="AA519" s="26"/>
      <c r="AB519" s="26"/>
      <c r="AC519" s="26"/>
      <c r="AD519" s="26"/>
      <c r="AE519" s="26"/>
      <c r="AF519" s="26"/>
      <c r="AG519" s="26"/>
      <c r="AH519" s="26"/>
      <c r="AI519" s="26"/>
      <c r="AJ519" s="26"/>
      <c r="AK519" s="26"/>
      <c r="AL519" s="26"/>
      <c r="AM519" s="26"/>
      <c r="AN519" s="26"/>
      <c r="AO519" s="26"/>
    </row>
    <row r="520" spans="1:41" ht="15.75" customHeight="1">
      <c r="A520" s="700"/>
      <c r="B520" s="197"/>
      <c r="C520" s="197"/>
      <c r="D520" s="856" t="s">
        <v>810</v>
      </c>
      <c r="E520" s="855">
        <v>0.2</v>
      </c>
      <c r="F520" s="855">
        <v>0.4</v>
      </c>
      <c r="G520" s="858">
        <v>6.45</v>
      </c>
      <c r="H520" s="855">
        <f t="shared" si="6"/>
        <v>0.51600000000000013</v>
      </c>
      <c r="I520" s="175"/>
      <c r="J520" s="175"/>
      <c r="K520" s="175"/>
      <c r="L520" s="175"/>
      <c r="M520" s="175"/>
      <c r="N520" s="175"/>
      <c r="O520" s="175"/>
      <c r="P520" s="175"/>
      <c r="Q520" s="175"/>
      <c r="R520" s="722"/>
      <c r="S520" s="723"/>
      <c r="T520" s="73"/>
      <c r="U520" s="724"/>
      <c r="V520" s="26"/>
      <c r="W520" s="26"/>
      <c r="X520" s="440"/>
      <c r="Y520" s="26"/>
      <c r="Z520" s="26"/>
      <c r="AA520" s="26"/>
      <c r="AB520" s="26"/>
      <c r="AC520" s="26"/>
      <c r="AD520" s="26"/>
      <c r="AE520" s="26"/>
      <c r="AF520" s="26"/>
      <c r="AG520" s="26"/>
      <c r="AH520" s="26"/>
      <c r="AI520" s="26"/>
      <c r="AJ520" s="26"/>
      <c r="AK520" s="26"/>
      <c r="AL520" s="26"/>
      <c r="AM520" s="26"/>
      <c r="AN520" s="26"/>
      <c r="AO520" s="26"/>
    </row>
    <row r="521" spans="1:41" ht="15.75" customHeight="1">
      <c r="A521" s="700"/>
      <c r="B521" s="197"/>
      <c r="C521" s="197"/>
      <c r="D521" s="856" t="s">
        <v>811</v>
      </c>
      <c r="E521" s="855">
        <v>0.2</v>
      </c>
      <c r="F521" s="855">
        <v>0.4</v>
      </c>
      <c r="G521" s="858">
        <v>7.75</v>
      </c>
      <c r="H521" s="855">
        <f t="shared" si="6"/>
        <v>0.62000000000000011</v>
      </c>
      <c r="I521" s="175"/>
      <c r="J521" s="175"/>
      <c r="K521" s="175"/>
      <c r="L521" s="175"/>
      <c r="M521" s="175"/>
      <c r="N521" s="175"/>
      <c r="O521" s="175"/>
      <c r="P521" s="175"/>
      <c r="Q521" s="175"/>
      <c r="R521" s="722"/>
      <c r="S521" s="723"/>
      <c r="T521" s="73"/>
      <c r="U521" s="724"/>
      <c r="V521" s="26"/>
      <c r="W521" s="26"/>
      <c r="X521" s="440"/>
      <c r="Y521" s="26"/>
      <c r="Z521" s="26"/>
      <c r="AA521" s="26"/>
      <c r="AB521" s="26"/>
      <c r="AC521" s="26"/>
      <c r="AD521" s="26"/>
      <c r="AE521" s="26"/>
      <c r="AF521" s="26"/>
      <c r="AG521" s="26"/>
      <c r="AH521" s="26"/>
      <c r="AI521" s="26"/>
      <c r="AJ521" s="26"/>
      <c r="AK521" s="26"/>
      <c r="AL521" s="26"/>
      <c r="AM521" s="26"/>
      <c r="AN521" s="26"/>
      <c r="AO521" s="26"/>
    </row>
    <row r="522" spans="1:41" ht="15.75" customHeight="1">
      <c r="A522" s="700"/>
      <c r="B522" s="197"/>
      <c r="C522" s="197"/>
      <c r="D522" s="856" t="s">
        <v>812</v>
      </c>
      <c r="E522" s="855">
        <v>0.2</v>
      </c>
      <c r="F522" s="855">
        <v>0.4</v>
      </c>
      <c r="G522" s="858">
        <v>7.75</v>
      </c>
      <c r="H522" s="859">
        <f t="shared" si="6"/>
        <v>0.62000000000000011</v>
      </c>
      <c r="I522" s="668"/>
      <c r="J522" s="175"/>
      <c r="K522" s="175"/>
      <c r="L522" s="175"/>
      <c r="M522" s="175"/>
      <c r="N522" s="175"/>
      <c r="O522" s="175"/>
      <c r="P522" s="175"/>
      <c r="Q522" s="175"/>
      <c r="R522" s="722"/>
      <c r="S522" s="723"/>
      <c r="T522" s="73"/>
      <c r="U522" s="724"/>
      <c r="V522" s="26"/>
      <c r="W522" s="26"/>
      <c r="X522" s="440"/>
      <c r="Y522" s="26"/>
      <c r="Z522" s="26"/>
      <c r="AA522" s="26"/>
      <c r="AB522" s="26"/>
      <c r="AC522" s="26"/>
      <c r="AD522" s="26"/>
      <c r="AE522" s="26"/>
      <c r="AF522" s="26"/>
      <c r="AG522" s="26"/>
      <c r="AH522" s="26"/>
      <c r="AI522" s="26"/>
      <c r="AJ522" s="26"/>
      <c r="AK522" s="26"/>
      <c r="AL522" s="26"/>
      <c r="AM522" s="26"/>
      <c r="AN522" s="26"/>
      <c r="AO522" s="26"/>
    </row>
    <row r="523" spans="1:41" ht="15.75" customHeight="1">
      <c r="A523" s="700"/>
      <c r="B523" s="197"/>
      <c r="C523" s="197"/>
      <c r="D523" s="860"/>
      <c r="E523" s="397"/>
      <c r="F523" s="398"/>
      <c r="G523" s="861" t="s">
        <v>813</v>
      </c>
      <c r="H523" s="416">
        <f>SUM(H483:H522)</f>
        <v>22.948000000000022</v>
      </c>
      <c r="I523" s="175"/>
      <c r="J523" s="175"/>
      <c r="K523" s="175"/>
      <c r="L523" s="175"/>
      <c r="M523" s="175"/>
      <c r="N523" s="175"/>
      <c r="O523" s="175"/>
      <c r="P523" s="175"/>
      <c r="Q523" s="175"/>
      <c r="R523" s="722"/>
      <c r="S523" s="723"/>
      <c r="T523" s="73"/>
      <c r="U523" s="724"/>
      <c r="V523" s="26"/>
      <c r="W523" s="26"/>
      <c r="X523" s="440"/>
      <c r="Y523" s="26"/>
      <c r="Z523" s="26"/>
      <c r="AA523" s="26"/>
      <c r="AB523" s="26"/>
      <c r="AC523" s="26"/>
      <c r="AD523" s="26"/>
      <c r="AE523" s="26"/>
      <c r="AF523" s="26"/>
      <c r="AG523" s="26"/>
      <c r="AH523" s="26"/>
      <c r="AI523" s="26"/>
      <c r="AJ523" s="26"/>
      <c r="AK523" s="26"/>
      <c r="AL523" s="26"/>
      <c r="AM523" s="26"/>
      <c r="AN523" s="26"/>
      <c r="AO523" s="26"/>
    </row>
    <row r="524" spans="1:41" ht="15.75" customHeight="1">
      <c r="A524" s="700"/>
      <c r="B524" s="197"/>
      <c r="C524" s="197"/>
      <c r="D524" s="198"/>
      <c r="E524" s="199"/>
      <c r="F524" s="175"/>
      <c r="G524" s="175"/>
      <c r="H524" s="175"/>
      <c r="I524" s="175"/>
      <c r="J524" s="175"/>
      <c r="K524" s="175"/>
      <c r="L524" s="175"/>
      <c r="M524" s="175"/>
      <c r="N524" s="175"/>
      <c r="O524" s="175"/>
      <c r="P524" s="175"/>
      <c r="Q524" s="175"/>
      <c r="R524" s="722"/>
      <c r="S524" s="723"/>
      <c r="T524" s="73"/>
      <c r="U524" s="724"/>
      <c r="V524" s="26"/>
      <c r="W524" s="26"/>
      <c r="X524" s="440"/>
      <c r="Y524" s="26"/>
      <c r="Z524" s="26"/>
      <c r="AA524" s="26"/>
      <c r="AB524" s="26"/>
      <c r="AC524" s="26"/>
      <c r="AD524" s="26"/>
      <c r="AE524" s="26"/>
      <c r="AF524" s="26"/>
      <c r="AG524" s="26"/>
      <c r="AH524" s="26"/>
      <c r="AI524" s="26"/>
      <c r="AJ524" s="26"/>
      <c r="AK524" s="26"/>
      <c r="AL524" s="26"/>
      <c r="AM524" s="26"/>
      <c r="AN524" s="26"/>
      <c r="AO524" s="26"/>
    </row>
    <row r="525" spans="1:41" ht="15.75" customHeight="1">
      <c r="A525" s="715" t="s">
        <v>122</v>
      </c>
      <c r="B525" s="37" t="s">
        <v>100</v>
      </c>
      <c r="C525" s="37" t="s">
        <v>17</v>
      </c>
      <c r="D525" s="38" t="s">
        <v>101</v>
      </c>
      <c r="E525" s="739"/>
      <c r="F525" s="731"/>
      <c r="G525" s="731"/>
      <c r="H525" s="731"/>
      <c r="I525" s="731"/>
      <c r="J525" s="731"/>
      <c r="K525" s="731"/>
      <c r="L525" s="731"/>
      <c r="M525" s="731"/>
      <c r="N525" s="731"/>
      <c r="O525" s="731"/>
      <c r="P525" s="731"/>
      <c r="Q525" s="731"/>
      <c r="R525" s="664" t="s">
        <v>661</v>
      </c>
      <c r="S525" s="665">
        <f>E530</f>
        <v>2019.4240000000018</v>
      </c>
      <c r="T525" s="49" t="s">
        <v>756</v>
      </c>
      <c r="U525" s="717">
        <f>S525</f>
        <v>2019.4240000000018</v>
      </c>
      <c r="V525" s="26"/>
      <c r="W525" s="26"/>
      <c r="X525" s="440"/>
      <c r="Y525" s="26"/>
      <c r="Z525" s="26"/>
      <c r="AA525" s="26"/>
      <c r="AB525" s="26"/>
      <c r="AC525" s="26"/>
      <c r="AD525" s="26"/>
      <c r="AE525" s="26"/>
      <c r="AF525" s="26"/>
      <c r="AG525" s="26"/>
      <c r="AH525" s="26"/>
      <c r="AI525" s="26"/>
      <c r="AJ525" s="26"/>
      <c r="AK525" s="26"/>
      <c r="AL525" s="26"/>
      <c r="AM525" s="26"/>
      <c r="AN525" s="26"/>
      <c r="AO525" s="26"/>
    </row>
    <row r="526" spans="1:41" ht="15.75" customHeight="1">
      <c r="A526" s="700"/>
      <c r="B526" s="197"/>
      <c r="C526" s="197"/>
      <c r="D526" s="198"/>
      <c r="E526" s="199"/>
      <c r="F526" s="175"/>
      <c r="G526" s="175"/>
      <c r="H526" s="175"/>
      <c r="I526" s="175"/>
      <c r="J526" s="175"/>
      <c r="K526" s="175"/>
      <c r="L526" s="175"/>
      <c r="M526" s="175"/>
      <c r="N526" s="175"/>
      <c r="O526" s="175"/>
      <c r="P526" s="175"/>
      <c r="Q526" s="175"/>
      <c r="R526" s="722"/>
      <c r="S526" s="723"/>
      <c r="T526" s="73"/>
      <c r="U526" s="724"/>
      <c r="V526" s="26"/>
      <c r="W526" s="26"/>
      <c r="X526" s="440"/>
      <c r="Y526" s="26"/>
      <c r="Z526" s="26"/>
      <c r="AA526" s="26"/>
      <c r="AB526" s="26"/>
      <c r="AC526" s="26"/>
      <c r="AD526" s="26"/>
      <c r="AE526" s="26"/>
      <c r="AF526" s="26"/>
      <c r="AG526" s="26"/>
      <c r="AH526" s="26"/>
      <c r="AI526" s="26"/>
      <c r="AJ526" s="26"/>
      <c r="AK526" s="26"/>
      <c r="AL526" s="26"/>
      <c r="AM526" s="26"/>
      <c r="AN526" s="26"/>
      <c r="AO526" s="26"/>
    </row>
    <row r="527" spans="1:41" ht="15.75" customHeight="1">
      <c r="A527" s="700"/>
      <c r="B527" s="197"/>
      <c r="C527" s="197"/>
      <c r="D527" s="198"/>
      <c r="E527" s="199"/>
      <c r="F527" s="175"/>
      <c r="G527" s="175"/>
      <c r="H527" s="175"/>
      <c r="I527" s="175"/>
      <c r="J527" s="175"/>
      <c r="K527" s="175"/>
      <c r="L527" s="175"/>
      <c r="M527" s="175"/>
      <c r="N527" s="175"/>
      <c r="O527" s="175"/>
      <c r="P527" s="175"/>
      <c r="Q527" s="175"/>
      <c r="R527" s="722"/>
      <c r="S527" s="723"/>
      <c r="T527" s="73"/>
      <c r="U527" s="724"/>
      <c r="V527" s="26"/>
      <c r="W527" s="26"/>
      <c r="X527" s="440"/>
      <c r="Y527" s="26"/>
      <c r="Z527" s="26"/>
      <c r="AA527" s="26"/>
      <c r="AB527" s="26"/>
      <c r="AC527" s="26"/>
      <c r="AD527" s="26"/>
      <c r="AE527" s="26"/>
      <c r="AF527" s="26"/>
      <c r="AG527" s="26"/>
      <c r="AH527" s="26"/>
      <c r="AI527" s="26"/>
      <c r="AJ527" s="26"/>
      <c r="AK527" s="26"/>
      <c r="AL527" s="26"/>
      <c r="AM527" s="26"/>
      <c r="AN527" s="26"/>
      <c r="AO527" s="26"/>
    </row>
    <row r="528" spans="1:41" ht="15.75" customHeight="1">
      <c r="A528" s="700"/>
      <c r="B528" s="197"/>
      <c r="C528" s="197"/>
      <c r="D528" s="38" t="s">
        <v>757</v>
      </c>
      <c r="E528" s="54" t="s">
        <v>758</v>
      </c>
      <c r="F528" s="37"/>
      <c r="G528" s="175"/>
      <c r="H528" s="175"/>
      <c r="I528" s="175"/>
      <c r="J528" s="175"/>
      <c r="K528" s="175"/>
      <c r="L528" s="175"/>
      <c r="M528" s="175"/>
      <c r="N528" s="175"/>
      <c r="O528" s="175"/>
      <c r="P528" s="175"/>
      <c r="Q528" s="175"/>
      <c r="R528" s="722"/>
      <c r="S528" s="723"/>
      <c r="T528" s="73"/>
      <c r="U528" s="724"/>
      <c r="V528" s="26"/>
      <c r="W528" s="26"/>
      <c r="X528" s="440"/>
      <c r="Y528" s="26"/>
      <c r="Z528" s="26"/>
      <c r="AA528" s="26"/>
      <c r="AB528" s="26"/>
      <c r="AC528" s="26"/>
      <c r="AD528" s="26"/>
      <c r="AE528" s="26"/>
      <c r="AF528" s="26"/>
      <c r="AG528" s="26"/>
      <c r="AH528" s="26"/>
      <c r="AI528" s="26"/>
      <c r="AJ528" s="26"/>
      <c r="AK528" s="26"/>
      <c r="AL528" s="26"/>
      <c r="AM528" s="26"/>
      <c r="AN528" s="26"/>
      <c r="AO528" s="26"/>
    </row>
    <row r="529" spans="1:41" ht="15.75" customHeight="1">
      <c r="A529" s="700"/>
      <c r="B529" s="197"/>
      <c r="C529" s="197"/>
      <c r="D529" s="38" t="s">
        <v>814</v>
      </c>
      <c r="E529" s="54">
        <f>H523</f>
        <v>22.948000000000022</v>
      </c>
      <c r="F529" s="37" t="s">
        <v>88</v>
      </c>
      <c r="G529" s="175"/>
      <c r="H529" s="175"/>
      <c r="I529" s="175"/>
      <c r="J529" s="175"/>
      <c r="K529" s="175"/>
      <c r="L529" s="175"/>
      <c r="M529" s="175"/>
      <c r="N529" s="175"/>
      <c r="O529" s="175"/>
      <c r="P529" s="175"/>
      <c r="Q529" s="175"/>
      <c r="R529" s="722"/>
      <c r="S529" s="723"/>
      <c r="T529" s="73"/>
      <c r="U529" s="724"/>
      <c r="V529" s="26"/>
      <c r="W529" s="26"/>
      <c r="X529" s="440"/>
      <c r="Y529" s="26"/>
      <c r="Z529" s="26"/>
      <c r="AA529" s="26"/>
      <c r="AB529" s="26"/>
      <c r="AC529" s="26"/>
      <c r="AD529" s="26"/>
      <c r="AE529" s="26"/>
      <c r="AF529" s="26"/>
      <c r="AG529" s="26"/>
      <c r="AH529" s="26"/>
      <c r="AI529" s="26"/>
      <c r="AJ529" s="26"/>
      <c r="AK529" s="26"/>
      <c r="AL529" s="26"/>
      <c r="AM529" s="26"/>
      <c r="AN529" s="26"/>
      <c r="AO529" s="26"/>
    </row>
    <row r="530" spans="1:41" ht="15.75" customHeight="1">
      <c r="A530" s="700"/>
      <c r="B530" s="197"/>
      <c r="C530" s="197"/>
      <c r="D530" s="38" t="s">
        <v>761</v>
      </c>
      <c r="E530" s="54">
        <f>88*E529</f>
        <v>2019.4240000000018</v>
      </c>
      <c r="F530" s="37" t="s">
        <v>756</v>
      </c>
      <c r="G530" s="175"/>
      <c r="H530" s="175"/>
      <c r="I530" s="175"/>
      <c r="J530" s="175"/>
      <c r="K530" s="175"/>
      <c r="L530" s="175"/>
      <c r="M530" s="175"/>
      <c r="N530" s="175"/>
      <c r="O530" s="175"/>
      <c r="P530" s="175"/>
      <c r="Q530" s="175"/>
      <c r="R530" s="722"/>
      <c r="S530" s="723"/>
      <c r="T530" s="73"/>
      <c r="U530" s="724"/>
      <c r="V530" s="26"/>
      <c r="W530" s="26"/>
      <c r="X530" s="440"/>
      <c r="Y530" s="26"/>
      <c r="Z530" s="26"/>
      <c r="AA530" s="26"/>
      <c r="AB530" s="26"/>
      <c r="AC530" s="26"/>
      <c r="AD530" s="26"/>
      <c r="AE530" s="26"/>
      <c r="AF530" s="26"/>
      <c r="AG530" s="26"/>
      <c r="AH530" s="26"/>
      <c r="AI530" s="26"/>
      <c r="AJ530" s="26"/>
      <c r="AK530" s="26"/>
      <c r="AL530" s="26"/>
      <c r="AM530" s="26"/>
      <c r="AN530" s="26"/>
      <c r="AO530" s="26"/>
    </row>
    <row r="531" spans="1:41" ht="15.75" customHeight="1">
      <c r="A531" s="700"/>
      <c r="B531" s="197"/>
      <c r="C531" s="197"/>
      <c r="D531" s="198"/>
      <c r="E531" s="199"/>
      <c r="F531" s="175"/>
      <c r="G531" s="175"/>
      <c r="H531" s="175"/>
      <c r="I531" s="175"/>
      <c r="J531" s="175"/>
      <c r="K531" s="175"/>
      <c r="L531" s="175"/>
      <c r="M531" s="175"/>
      <c r="N531" s="175"/>
      <c r="O531" s="175"/>
      <c r="P531" s="175"/>
      <c r="Q531" s="175"/>
      <c r="R531" s="722"/>
      <c r="S531" s="723"/>
      <c r="T531" s="73"/>
      <c r="U531" s="724"/>
      <c r="V531" s="26"/>
      <c r="W531" s="26"/>
      <c r="X531" s="440"/>
      <c r="Y531" s="26"/>
      <c r="Z531" s="26"/>
      <c r="AA531" s="26"/>
      <c r="AB531" s="26"/>
      <c r="AC531" s="26"/>
      <c r="AD531" s="26"/>
      <c r="AE531" s="26"/>
      <c r="AF531" s="26"/>
      <c r="AG531" s="26"/>
      <c r="AH531" s="26"/>
      <c r="AI531" s="26"/>
      <c r="AJ531" s="26"/>
      <c r="AK531" s="26"/>
      <c r="AL531" s="26"/>
      <c r="AM531" s="26"/>
      <c r="AN531" s="26"/>
      <c r="AO531" s="26"/>
    </row>
    <row r="532" spans="1:41" ht="15.75" customHeight="1">
      <c r="A532" s="700"/>
      <c r="B532" s="197"/>
      <c r="C532" s="197"/>
      <c r="D532" s="198"/>
      <c r="E532" s="199"/>
      <c r="F532" s="175"/>
      <c r="G532" s="175"/>
      <c r="H532" s="175"/>
      <c r="I532" s="175"/>
      <c r="J532" s="175"/>
      <c r="K532" s="175"/>
      <c r="L532" s="175"/>
      <c r="M532" s="175"/>
      <c r="N532" s="175"/>
      <c r="O532" s="175"/>
      <c r="P532" s="175"/>
      <c r="Q532" s="175"/>
      <c r="R532" s="722"/>
      <c r="S532" s="723"/>
      <c r="T532" s="73"/>
      <c r="U532" s="724"/>
      <c r="V532" s="26"/>
      <c r="W532" s="26"/>
      <c r="X532" s="440"/>
      <c r="Y532" s="26"/>
      <c r="Z532" s="26"/>
      <c r="AA532" s="26"/>
      <c r="AB532" s="26"/>
      <c r="AC532" s="26"/>
      <c r="AD532" s="26"/>
      <c r="AE532" s="26"/>
      <c r="AF532" s="26"/>
      <c r="AG532" s="26"/>
      <c r="AH532" s="26"/>
      <c r="AI532" s="26"/>
      <c r="AJ532" s="26"/>
      <c r="AK532" s="26"/>
      <c r="AL532" s="26"/>
      <c r="AM532" s="26"/>
      <c r="AN532" s="26"/>
      <c r="AO532" s="26"/>
    </row>
    <row r="533" spans="1:41" ht="15.75" customHeight="1">
      <c r="A533" s="715" t="s">
        <v>124</v>
      </c>
      <c r="B533" s="37" t="s">
        <v>104</v>
      </c>
      <c r="C533" s="49" t="s">
        <v>17</v>
      </c>
      <c r="D533" s="38" t="s">
        <v>105</v>
      </c>
      <c r="E533" s="739"/>
      <c r="F533" s="731"/>
      <c r="G533" s="731"/>
      <c r="H533" s="731"/>
      <c r="I533" s="731"/>
      <c r="J533" s="731"/>
      <c r="K533" s="731"/>
      <c r="L533" s="731"/>
      <c r="M533" s="731"/>
      <c r="N533" s="731"/>
      <c r="O533" s="731"/>
      <c r="P533" s="731"/>
      <c r="Q533" s="731"/>
      <c r="R533" s="664" t="s">
        <v>661</v>
      </c>
      <c r="S533" s="665">
        <f>E537</f>
        <v>504.85600000000045</v>
      </c>
      <c r="T533" s="49" t="s">
        <v>756</v>
      </c>
      <c r="U533" s="717">
        <f>S533</f>
        <v>504.85600000000045</v>
      </c>
      <c r="V533" s="26"/>
      <c r="W533" s="26"/>
      <c r="X533" s="440"/>
      <c r="Y533" s="26"/>
      <c r="Z533" s="26"/>
      <c r="AA533" s="26"/>
      <c r="AB533" s="26"/>
      <c r="AC533" s="26"/>
      <c r="AD533" s="26"/>
      <c r="AE533" s="26"/>
      <c r="AF533" s="26"/>
      <c r="AG533" s="26"/>
      <c r="AH533" s="26"/>
      <c r="AI533" s="26"/>
      <c r="AJ533" s="26"/>
      <c r="AK533" s="26"/>
      <c r="AL533" s="26"/>
      <c r="AM533" s="26"/>
      <c r="AN533" s="26"/>
      <c r="AO533" s="26"/>
    </row>
    <row r="534" spans="1:41" ht="15.75" customHeight="1">
      <c r="A534" s="700"/>
      <c r="B534" s="197"/>
      <c r="C534" s="197"/>
      <c r="D534" s="198"/>
      <c r="E534" s="199"/>
      <c r="F534" s="175"/>
      <c r="G534" s="175"/>
      <c r="H534" s="175"/>
      <c r="I534" s="175"/>
      <c r="J534" s="175"/>
      <c r="K534" s="175"/>
      <c r="L534" s="175"/>
      <c r="M534" s="175"/>
      <c r="N534" s="175"/>
      <c r="O534" s="175"/>
      <c r="P534" s="175"/>
      <c r="Q534" s="175"/>
      <c r="R534" s="722"/>
      <c r="S534" s="723"/>
      <c r="T534" s="73"/>
      <c r="U534" s="724"/>
      <c r="V534" s="26"/>
      <c r="W534" s="26"/>
      <c r="X534" s="440"/>
      <c r="Y534" s="26"/>
      <c r="Z534" s="26"/>
      <c r="AA534" s="26"/>
      <c r="AB534" s="26"/>
      <c r="AC534" s="26"/>
      <c r="AD534" s="26"/>
      <c r="AE534" s="26"/>
      <c r="AF534" s="26"/>
      <c r="AG534" s="26"/>
      <c r="AH534" s="26"/>
      <c r="AI534" s="26"/>
      <c r="AJ534" s="26"/>
      <c r="AK534" s="26"/>
      <c r="AL534" s="26"/>
      <c r="AM534" s="26"/>
      <c r="AN534" s="26"/>
      <c r="AO534" s="26"/>
    </row>
    <row r="535" spans="1:41" ht="15.75" customHeight="1">
      <c r="A535" s="700"/>
      <c r="B535" s="197"/>
      <c r="C535" s="197"/>
      <c r="D535" s="38" t="s">
        <v>757</v>
      </c>
      <c r="E535" s="54" t="s">
        <v>762</v>
      </c>
      <c r="F535" s="37"/>
      <c r="G535" s="175"/>
      <c r="H535" s="175"/>
      <c r="I535" s="175"/>
      <c r="J535" s="175"/>
      <c r="K535" s="175"/>
      <c r="L535" s="175"/>
      <c r="M535" s="175"/>
      <c r="N535" s="175"/>
      <c r="O535" s="175"/>
      <c r="P535" s="175"/>
      <c r="Q535" s="175"/>
      <c r="R535" s="722"/>
      <c r="S535" s="723"/>
      <c r="T535" s="73"/>
      <c r="U535" s="724"/>
      <c r="V535" s="26"/>
      <c r="W535" s="26"/>
      <c r="X535" s="440"/>
      <c r="Y535" s="26"/>
      <c r="Z535" s="26"/>
      <c r="AA535" s="26"/>
      <c r="AB535" s="26"/>
      <c r="AC535" s="26"/>
      <c r="AD535" s="26"/>
      <c r="AE535" s="26"/>
      <c r="AF535" s="26"/>
      <c r="AG535" s="26"/>
      <c r="AH535" s="26"/>
      <c r="AI535" s="26"/>
      <c r="AJ535" s="26"/>
      <c r="AK535" s="26"/>
      <c r="AL535" s="26"/>
      <c r="AM535" s="26"/>
      <c r="AN535" s="26"/>
      <c r="AO535" s="26"/>
    </row>
    <row r="536" spans="1:41" ht="15.75" customHeight="1">
      <c r="A536" s="700"/>
      <c r="B536" s="197"/>
      <c r="C536" s="197"/>
      <c r="D536" s="38" t="s">
        <v>814</v>
      </c>
      <c r="E536" s="54">
        <f>H523</f>
        <v>22.948000000000022</v>
      </c>
      <c r="F536" s="37" t="s">
        <v>88</v>
      </c>
      <c r="G536" s="175"/>
      <c r="H536" s="175"/>
      <c r="I536" s="175"/>
      <c r="J536" s="175"/>
      <c r="K536" s="175"/>
      <c r="L536" s="175"/>
      <c r="M536" s="175"/>
      <c r="N536" s="175"/>
      <c r="O536" s="175"/>
      <c r="P536" s="175"/>
      <c r="Q536" s="175"/>
      <c r="R536" s="722"/>
      <c r="S536" s="723"/>
      <c r="T536" s="73"/>
      <c r="U536" s="724"/>
      <c r="V536" s="26"/>
      <c r="W536" s="26"/>
      <c r="X536" s="440"/>
      <c r="Y536" s="26"/>
      <c r="Z536" s="26"/>
      <c r="AA536" s="26"/>
      <c r="AB536" s="26"/>
      <c r="AC536" s="26"/>
      <c r="AD536" s="26"/>
      <c r="AE536" s="26"/>
      <c r="AF536" s="26"/>
      <c r="AG536" s="26"/>
      <c r="AH536" s="26"/>
      <c r="AI536" s="26"/>
      <c r="AJ536" s="26"/>
      <c r="AK536" s="26"/>
      <c r="AL536" s="26"/>
      <c r="AM536" s="26"/>
      <c r="AN536" s="26"/>
      <c r="AO536" s="26"/>
    </row>
    <row r="537" spans="1:41" ht="15.75" customHeight="1">
      <c r="A537" s="700"/>
      <c r="B537" s="197"/>
      <c r="C537" s="197"/>
      <c r="D537" s="38" t="s">
        <v>761</v>
      </c>
      <c r="E537" s="54">
        <f>22*E536</f>
        <v>504.85600000000045</v>
      </c>
      <c r="F537" s="37" t="s">
        <v>756</v>
      </c>
      <c r="G537" s="175"/>
      <c r="H537" s="175"/>
      <c r="I537" s="175"/>
      <c r="J537" s="175"/>
      <c r="K537" s="175"/>
      <c r="L537" s="175"/>
      <c r="M537" s="175"/>
      <c r="N537" s="175"/>
      <c r="O537" s="175"/>
      <c r="P537" s="175"/>
      <c r="Q537" s="175"/>
      <c r="R537" s="722"/>
      <c r="S537" s="723"/>
      <c r="T537" s="73"/>
      <c r="U537" s="724"/>
      <c r="V537" s="26"/>
      <c r="W537" s="26"/>
      <c r="X537" s="440"/>
      <c r="Y537" s="26"/>
      <c r="Z537" s="26"/>
      <c r="AA537" s="26"/>
      <c r="AB537" s="26"/>
      <c r="AC537" s="26"/>
      <c r="AD537" s="26"/>
      <c r="AE537" s="26"/>
      <c r="AF537" s="26"/>
      <c r="AG537" s="26"/>
      <c r="AH537" s="26"/>
      <c r="AI537" s="26"/>
      <c r="AJ537" s="26"/>
      <c r="AK537" s="26"/>
      <c r="AL537" s="26"/>
      <c r="AM537" s="26"/>
      <c r="AN537" s="26"/>
      <c r="AO537" s="26"/>
    </row>
    <row r="538" spans="1:41" ht="15.75" customHeight="1">
      <c r="A538" s="700"/>
      <c r="B538" s="197"/>
      <c r="C538" s="197"/>
      <c r="D538" s="198"/>
      <c r="E538" s="199"/>
      <c r="F538" s="175"/>
      <c r="G538" s="175"/>
      <c r="H538" s="175"/>
      <c r="I538" s="175"/>
      <c r="J538" s="175"/>
      <c r="K538" s="175"/>
      <c r="L538" s="175"/>
      <c r="M538" s="175"/>
      <c r="N538" s="175"/>
      <c r="O538" s="175"/>
      <c r="P538" s="175"/>
      <c r="Q538" s="175"/>
      <c r="R538" s="722"/>
      <c r="S538" s="723"/>
      <c r="T538" s="73"/>
      <c r="U538" s="724"/>
      <c r="V538" s="26"/>
      <c r="W538" s="26"/>
      <c r="X538" s="440"/>
      <c r="Y538" s="26"/>
      <c r="Z538" s="26"/>
      <c r="AA538" s="26"/>
      <c r="AB538" s="26"/>
      <c r="AC538" s="26"/>
      <c r="AD538" s="26"/>
      <c r="AE538" s="26"/>
      <c r="AF538" s="26"/>
      <c r="AG538" s="26"/>
      <c r="AH538" s="26"/>
      <c r="AI538" s="26"/>
      <c r="AJ538" s="26"/>
      <c r="AK538" s="26"/>
      <c r="AL538" s="26"/>
      <c r="AM538" s="26"/>
      <c r="AN538" s="26"/>
      <c r="AO538" s="26"/>
    </row>
    <row r="539" spans="1:41" ht="15.75" customHeight="1">
      <c r="A539" s="730" t="s">
        <v>126</v>
      </c>
      <c r="B539" s="37">
        <v>92270</v>
      </c>
      <c r="C539" s="37" t="s">
        <v>12</v>
      </c>
      <c r="D539" s="38" t="s">
        <v>127</v>
      </c>
      <c r="E539" s="739"/>
      <c r="F539" s="731"/>
      <c r="G539" s="731"/>
      <c r="H539" s="731"/>
      <c r="I539" s="731"/>
      <c r="J539" s="731"/>
      <c r="K539" s="731"/>
      <c r="L539" s="731"/>
      <c r="M539" s="731"/>
      <c r="N539" s="731"/>
      <c r="O539" s="731"/>
      <c r="P539" s="731"/>
      <c r="Q539" s="731"/>
      <c r="R539" s="664" t="s">
        <v>661</v>
      </c>
      <c r="S539" s="665">
        <f>I602</f>
        <v>433.97999999999985</v>
      </c>
      <c r="T539" s="49" t="s">
        <v>271</v>
      </c>
      <c r="U539" s="717">
        <f>S539</f>
        <v>433.97999999999985</v>
      </c>
      <c r="V539" s="26"/>
      <c r="W539" s="26"/>
      <c r="X539" s="440"/>
      <c r="Y539" s="26"/>
      <c r="Z539" s="26"/>
      <c r="AA539" s="26"/>
      <c r="AB539" s="26"/>
      <c r="AC539" s="26"/>
      <c r="AD539" s="26"/>
      <c r="AE539" s="26"/>
      <c r="AF539" s="26"/>
      <c r="AG539" s="26"/>
      <c r="AH539" s="26"/>
      <c r="AI539" s="26"/>
      <c r="AJ539" s="26"/>
      <c r="AK539" s="26"/>
      <c r="AL539" s="26"/>
      <c r="AM539" s="26"/>
      <c r="AN539" s="26"/>
      <c r="AO539" s="26"/>
    </row>
    <row r="540" spans="1:41" ht="15.75" customHeight="1">
      <c r="A540" s="700"/>
      <c r="B540" s="197"/>
      <c r="C540" s="197"/>
      <c r="D540" s="198"/>
      <c r="E540" s="199"/>
      <c r="F540" s="175"/>
      <c r="G540" s="175"/>
      <c r="H540" s="175"/>
      <c r="I540" s="175"/>
      <c r="J540" s="175"/>
      <c r="K540" s="175"/>
      <c r="L540" s="175"/>
      <c r="M540" s="175"/>
      <c r="N540" s="175"/>
      <c r="O540" s="175"/>
      <c r="P540" s="175"/>
      <c r="Q540" s="175"/>
      <c r="R540" s="722"/>
      <c r="S540" s="723"/>
      <c r="T540" s="73"/>
      <c r="U540" s="724"/>
      <c r="V540" s="26"/>
      <c r="W540" s="26"/>
      <c r="X540" s="440"/>
      <c r="Y540" s="26"/>
      <c r="Z540" s="26"/>
      <c r="AA540" s="26"/>
      <c r="AB540" s="26"/>
      <c r="AC540" s="26"/>
      <c r="AD540" s="26"/>
      <c r="AE540" s="26"/>
      <c r="AF540" s="26"/>
      <c r="AG540" s="26"/>
      <c r="AH540" s="26"/>
      <c r="AI540" s="26"/>
      <c r="AJ540" s="26"/>
      <c r="AK540" s="26"/>
      <c r="AL540" s="26"/>
      <c r="AM540" s="26"/>
      <c r="AN540" s="26"/>
      <c r="AO540" s="26"/>
    </row>
    <row r="541" spans="1:41" ht="15.75" customHeight="1">
      <c r="A541" s="700"/>
      <c r="B541" s="197"/>
      <c r="C541" s="197"/>
      <c r="D541" s="198"/>
      <c r="E541" s="199"/>
      <c r="F541" s="175"/>
      <c r="G541" s="175"/>
      <c r="H541" s="175"/>
      <c r="I541" s="175"/>
      <c r="J541" s="175"/>
      <c r="K541" s="175"/>
      <c r="L541" s="175"/>
      <c r="M541" s="175"/>
      <c r="N541" s="175"/>
      <c r="O541" s="175"/>
      <c r="P541" s="175"/>
      <c r="Q541" s="175"/>
      <c r="R541" s="722"/>
      <c r="S541" s="723"/>
      <c r="T541" s="73"/>
      <c r="U541" s="724"/>
      <c r="V541" s="26"/>
      <c r="W541" s="26"/>
      <c r="X541" s="440"/>
      <c r="Y541" s="26"/>
      <c r="Z541" s="26"/>
      <c r="AA541" s="26"/>
      <c r="AB541" s="26"/>
      <c r="AC541" s="26"/>
      <c r="AD541" s="26"/>
      <c r="AE541" s="26"/>
      <c r="AF541" s="26"/>
      <c r="AG541" s="26"/>
      <c r="AH541" s="26"/>
      <c r="AI541" s="26"/>
      <c r="AJ541" s="26"/>
      <c r="AK541" s="26"/>
      <c r="AL541" s="26"/>
      <c r="AM541" s="26"/>
      <c r="AN541" s="26"/>
      <c r="AO541" s="26"/>
    </row>
    <row r="542" spans="1:41" ht="15.75" customHeight="1">
      <c r="A542" s="700"/>
      <c r="B542" s="197"/>
      <c r="C542" s="197"/>
      <c r="D542" s="49" t="s">
        <v>815</v>
      </c>
      <c r="E542" s="49" t="s">
        <v>816</v>
      </c>
      <c r="F542" s="49" t="s">
        <v>817</v>
      </c>
      <c r="G542" s="49" t="s">
        <v>818</v>
      </c>
      <c r="H542" s="49" t="s">
        <v>819</v>
      </c>
      <c r="I542" s="49" t="s">
        <v>98</v>
      </c>
      <c r="J542" s="175"/>
      <c r="K542" s="175"/>
      <c r="L542" s="175"/>
      <c r="M542" s="175"/>
      <c r="N542" s="175"/>
      <c r="O542" s="175"/>
      <c r="P542" s="175"/>
      <c r="Q542" s="175"/>
      <c r="R542" s="722"/>
      <c r="S542" s="723"/>
      <c r="T542" s="73"/>
      <c r="U542" s="724"/>
      <c r="V542" s="26"/>
      <c r="W542" s="26"/>
      <c r="X542" s="440"/>
      <c r="Y542" s="26"/>
      <c r="Z542" s="26"/>
      <c r="AA542" s="26"/>
      <c r="AB542" s="26"/>
      <c r="AC542" s="26"/>
      <c r="AD542" s="26"/>
      <c r="AE542" s="26"/>
      <c r="AF542" s="26"/>
      <c r="AG542" s="26"/>
      <c r="AH542" s="26"/>
      <c r="AI542" s="26"/>
      <c r="AJ542" s="26"/>
      <c r="AK542" s="26"/>
      <c r="AL542" s="26"/>
      <c r="AM542" s="26"/>
      <c r="AN542" s="26"/>
      <c r="AO542" s="26"/>
    </row>
    <row r="543" spans="1:41" ht="15.75" customHeight="1">
      <c r="A543" s="700"/>
      <c r="B543" s="197"/>
      <c r="C543" s="197"/>
      <c r="D543" s="430" t="s">
        <v>820</v>
      </c>
      <c r="E543" s="59">
        <v>5.78</v>
      </c>
      <c r="F543" s="59">
        <v>0.2</v>
      </c>
      <c r="G543" s="59">
        <v>0.4</v>
      </c>
      <c r="H543" s="59">
        <f t="shared" ref="H543:H594" si="7">2*G543</f>
        <v>0.8</v>
      </c>
      <c r="I543" s="59">
        <f t="shared" ref="I543:I594" si="8">(H543+F543)*E543</f>
        <v>5.78</v>
      </c>
      <c r="J543" s="175"/>
      <c r="K543" s="175"/>
      <c r="L543" s="175"/>
      <c r="M543" s="175"/>
      <c r="N543" s="175"/>
      <c r="O543" s="175"/>
      <c r="P543" s="175"/>
      <c r="Q543" s="175"/>
      <c r="R543" s="722"/>
      <c r="S543" s="723"/>
      <c r="T543" s="73"/>
      <c r="U543" s="724"/>
      <c r="V543" s="26"/>
      <c r="W543" s="26"/>
      <c r="X543" s="440"/>
      <c r="Y543" s="26"/>
      <c r="Z543" s="26"/>
      <c r="AA543" s="26"/>
      <c r="AB543" s="26"/>
      <c r="AC543" s="26"/>
      <c r="AD543" s="26"/>
      <c r="AE543" s="26"/>
      <c r="AF543" s="26"/>
      <c r="AG543" s="26"/>
      <c r="AH543" s="26"/>
      <c r="AI543" s="26"/>
      <c r="AJ543" s="26"/>
      <c r="AK543" s="26"/>
      <c r="AL543" s="26"/>
      <c r="AM543" s="26"/>
      <c r="AN543" s="26"/>
      <c r="AO543" s="26"/>
    </row>
    <row r="544" spans="1:41" ht="15.75" customHeight="1">
      <c r="A544" s="700"/>
      <c r="B544" s="197"/>
      <c r="C544" s="197"/>
      <c r="D544" s="430" t="s">
        <v>821</v>
      </c>
      <c r="E544" s="59">
        <v>4</v>
      </c>
      <c r="F544" s="59">
        <v>0.2</v>
      </c>
      <c r="G544" s="59">
        <v>0.4</v>
      </c>
      <c r="H544" s="59">
        <f t="shared" si="7"/>
        <v>0.8</v>
      </c>
      <c r="I544" s="59">
        <f t="shared" si="8"/>
        <v>4</v>
      </c>
      <c r="J544" s="175"/>
      <c r="K544" s="175"/>
      <c r="L544" s="175"/>
      <c r="M544" s="175"/>
      <c r="N544" s="175"/>
      <c r="O544" s="175"/>
      <c r="P544" s="175"/>
      <c r="Q544" s="175"/>
      <c r="R544" s="722"/>
      <c r="S544" s="723"/>
      <c r="T544" s="73"/>
      <c r="U544" s="724"/>
      <c r="V544" s="26"/>
      <c r="W544" s="26"/>
      <c r="X544" s="440"/>
      <c r="Y544" s="26"/>
      <c r="Z544" s="26"/>
      <c r="AA544" s="26"/>
      <c r="AB544" s="26"/>
      <c r="AC544" s="26"/>
      <c r="AD544" s="26"/>
      <c r="AE544" s="26"/>
      <c r="AF544" s="26"/>
      <c r="AG544" s="26"/>
      <c r="AH544" s="26"/>
      <c r="AI544" s="26"/>
      <c r="AJ544" s="26"/>
      <c r="AK544" s="26"/>
      <c r="AL544" s="26"/>
      <c r="AM544" s="26"/>
      <c r="AN544" s="26"/>
      <c r="AO544" s="26"/>
    </row>
    <row r="545" spans="1:41" ht="15.75" customHeight="1">
      <c r="A545" s="700"/>
      <c r="B545" s="197"/>
      <c r="C545" s="197"/>
      <c r="D545" s="430" t="s">
        <v>822</v>
      </c>
      <c r="E545" s="59">
        <v>5.38</v>
      </c>
      <c r="F545" s="59">
        <v>0.2</v>
      </c>
      <c r="G545" s="59">
        <v>0.4</v>
      </c>
      <c r="H545" s="59">
        <f t="shared" si="7"/>
        <v>0.8</v>
      </c>
      <c r="I545" s="59">
        <f t="shared" si="8"/>
        <v>5.38</v>
      </c>
      <c r="J545" s="175"/>
      <c r="K545" s="175"/>
      <c r="L545" s="175"/>
      <c r="M545" s="175"/>
      <c r="N545" s="175"/>
      <c r="O545" s="175"/>
      <c r="P545" s="175"/>
      <c r="Q545" s="175"/>
      <c r="R545" s="722"/>
      <c r="S545" s="723"/>
      <c r="T545" s="73"/>
      <c r="U545" s="724"/>
      <c r="V545" s="26"/>
      <c r="W545" s="26"/>
      <c r="X545" s="440"/>
      <c r="Y545" s="26"/>
      <c r="Z545" s="26"/>
      <c r="AA545" s="26"/>
      <c r="AB545" s="26"/>
      <c r="AC545" s="26"/>
      <c r="AD545" s="26"/>
      <c r="AE545" s="26"/>
      <c r="AF545" s="26"/>
      <c r="AG545" s="26"/>
      <c r="AH545" s="26"/>
      <c r="AI545" s="26"/>
      <c r="AJ545" s="26"/>
      <c r="AK545" s="26"/>
      <c r="AL545" s="26"/>
      <c r="AM545" s="26"/>
      <c r="AN545" s="26"/>
      <c r="AO545" s="26"/>
    </row>
    <row r="546" spans="1:41" ht="15.75" customHeight="1">
      <c r="A546" s="700"/>
      <c r="B546" s="197"/>
      <c r="C546" s="197"/>
      <c r="D546" s="430" t="s">
        <v>823</v>
      </c>
      <c r="E546" s="59">
        <v>4</v>
      </c>
      <c r="F546" s="59">
        <v>0.2</v>
      </c>
      <c r="G546" s="59">
        <v>0.4</v>
      </c>
      <c r="H546" s="59">
        <f t="shared" si="7"/>
        <v>0.8</v>
      </c>
      <c r="I546" s="59">
        <f t="shared" si="8"/>
        <v>4</v>
      </c>
      <c r="J546" s="175"/>
      <c r="K546" s="175"/>
      <c r="L546" s="175"/>
      <c r="M546" s="175"/>
      <c r="N546" s="175"/>
      <c r="O546" s="175"/>
      <c r="P546" s="175"/>
      <c r="Q546" s="175"/>
      <c r="R546" s="722"/>
      <c r="S546" s="723"/>
      <c r="T546" s="73"/>
      <c r="U546" s="724"/>
      <c r="V546" s="26"/>
      <c r="W546" s="26"/>
      <c r="X546" s="440"/>
      <c r="Y546" s="26"/>
      <c r="Z546" s="26"/>
      <c r="AA546" s="26"/>
      <c r="AB546" s="26"/>
      <c r="AC546" s="26"/>
      <c r="AD546" s="26"/>
      <c r="AE546" s="26"/>
      <c r="AF546" s="26"/>
      <c r="AG546" s="26"/>
      <c r="AH546" s="26"/>
      <c r="AI546" s="26"/>
      <c r="AJ546" s="26"/>
      <c r="AK546" s="26"/>
      <c r="AL546" s="26"/>
      <c r="AM546" s="26"/>
      <c r="AN546" s="26"/>
      <c r="AO546" s="26"/>
    </row>
    <row r="547" spans="1:41" ht="15.75" customHeight="1">
      <c r="A547" s="700"/>
      <c r="B547" s="197"/>
      <c r="C547" s="197"/>
      <c r="D547" s="430" t="s">
        <v>824</v>
      </c>
      <c r="E547" s="59">
        <v>5.58</v>
      </c>
      <c r="F547" s="59">
        <v>0.2</v>
      </c>
      <c r="G547" s="59">
        <v>0.4</v>
      </c>
      <c r="H547" s="59">
        <f t="shared" si="7"/>
        <v>0.8</v>
      </c>
      <c r="I547" s="59">
        <f t="shared" si="8"/>
        <v>5.58</v>
      </c>
      <c r="J547" s="175"/>
      <c r="K547" s="175"/>
      <c r="L547" s="175"/>
      <c r="M547" s="175"/>
      <c r="N547" s="175"/>
      <c r="O547" s="175"/>
      <c r="P547" s="175"/>
      <c r="Q547" s="175"/>
      <c r="R547" s="722"/>
      <c r="S547" s="723"/>
      <c r="T547" s="73"/>
      <c r="U547" s="724"/>
      <c r="V547" s="26"/>
      <c r="W547" s="26"/>
      <c r="X547" s="440"/>
      <c r="Y547" s="26"/>
      <c r="Z547" s="26"/>
      <c r="AA547" s="26"/>
      <c r="AB547" s="26"/>
      <c r="AC547" s="26"/>
      <c r="AD547" s="26"/>
      <c r="AE547" s="26"/>
      <c r="AF547" s="26"/>
      <c r="AG547" s="26"/>
      <c r="AH547" s="26"/>
      <c r="AI547" s="26"/>
      <c r="AJ547" s="26"/>
      <c r="AK547" s="26"/>
      <c r="AL547" s="26"/>
      <c r="AM547" s="26"/>
      <c r="AN547" s="26"/>
      <c r="AO547" s="26"/>
    </row>
    <row r="548" spans="1:41" ht="15.75" customHeight="1">
      <c r="A548" s="700"/>
      <c r="B548" s="197"/>
      <c r="C548" s="197"/>
      <c r="D548" s="430" t="s">
        <v>825</v>
      </c>
      <c r="E548" s="59">
        <v>4</v>
      </c>
      <c r="F548" s="59">
        <v>0.2</v>
      </c>
      <c r="G548" s="59">
        <v>0.4</v>
      </c>
      <c r="H548" s="59">
        <f t="shared" si="7"/>
        <v>0.8</v>
      </c>
      <c r="I548" s="59">
        <f t="shared" si="8"/>
        <v>4</v>
      </c>
      <c r="J548" s="175"/>
      <c r="K548" s="175"/>
      <c r="L548" s="175"/>
      <c r="M548" s="175"/>
      <c r="N548" s="175"/>
      <c r="O548" s="175"/>
      <c r="P548" s="175"/>
      <c r="Q548" s="175"/>
      <c r="R548" s="722"/>
      <c r="S548" s="723"/>
      <c r="T548" s="73"/>
      <c r="U548" s="724"/>
      <c r="V548" s="26"/>
      <c r="W548" s="26"/>
      <c r="X548" s="440"/>
      <c r="Y548" s="26"/>
      <c r="Z548" s="26"/>
      <c r="AA548" s="26"/>
      <c r="AB548" s="26"/>
      <c r="AC548" s="26"/>
      <c r="AD548" s="26"/>
      <c r="AE548" s="26"/>
      <c r="AF548" s="26"/>
      <c r="AG548" s="26"/>
      <c r="AH548" s="26"/>
      <c r="AI548" s="26"/>
      <c r="AJ548" s="26"/>
      <c r="AK548" s="26"/>
      <c r="AL548" s="26"/>
      <c r="AM548" s="26"/>
      <c r="AN548" s="26"/>
      <c r="AO548" s="26"/>
    </row>
    <row r="549" spans="1:41" ht="15.75" customHeight="1">
      <c r="A549" s="700"/>
      <c r="B549" s="197"/>
      <c r="C549" s="197"/>
      <c r="D549" s="430" t="s">
        <v>826</v>
      </c>
      <c r="E549" s="59">
        <v>5.58</v>
      </c>
      <c r="F549" s="59">
        <v>0.2</v>
      </c>
      <c r="G549" s="59">
        <v>0.4</v>
      </c>
      <c r="H549" s="59">
        <f t="shared" si="7"/>
        <v>0.8</v>
      </c>
      <c r="I549" s="59">
        <f t="shared" si="8"/>
        <v>5.58</v>
      </c>
      <c r="J549" s="175"/>
      <c r="K549" s="175"/>
      <c r="L549" s="175"/>
      <c r="M549" s="175"/>
      <c r="N549" s="175"/>
      <c r="O549" s="175"/>
      <c r="P549" s="175"/>
      <c r="Q549" s="175"/>
      <c r="R549" s="722"/>
      <c r="S549" s="723"/>
      <c r="T549" s="73"/>
      <c r="U549" s="724"/>
      <c r="V549" s="26"/>
      <c r="W549" s="26"/>
      <c r="X549" s="440"/>
      <c r="Y549" s="26"/>
      <c r="Z549" s="26"/>
      <c r="AA549" s="26"/>
      <c r="AB549" s="26"/>
      <c r="AC549" s="26"/>
      <c r="AD549" s="26"/>
      <c r="AE549" s="26"/>
      <c r="AF549" s="26"/>
      <c r="AG549" s="26"/>
      <c r="AH549" s="26"/>
      <c r="AI549" s="26"/>
      <c r="AJ549" s="26"/>
      <c r="AK549" s="26"/>
      <c r="AL549" s="26"/>
      <c r="AM549" s="26"/>
      <c r="AN549" s="26"/>
      <c r="AO549" s="26"/>
    </row>
    <row r="550" spans="1:41" ht="15.75" customHeight="1">
      <c r="A550" s="700"/>
      <c r="B550" s="197"/>
      <c r="C550" s="197"/>
      <c r="D550" s="430" t="s">
        <v>827</v>
      </c>
      <c r="E550" s="59">
        <v>4</v>
      </c>
      <c r="F550" s="59">
        <v>0.2</v>
      </c>
      <c r="G550" s="59">
        <v>0.4</v>
      </c>
      <c r="H550" s="59">
        <f t="shared" si="7"/>
        <v>0.8</v>
      </c>
      <c r="I550" s="59">
        <f t="shared" si="8"/>
        <v>4</v>
      </c>
      <c r="J550" s="175"/>
      <c r="K550" s="175"/>
      <c r="L550" s="175"/>
      <c r="M550" s="175"/>
      <c r="N550" s="175"/>
      <c r="O550" s="175"/>
      <c r="P550" s="175"/>
      <c r="Q550" s="175"/>
      <c r="R550" s="722"/>
      <c r="S550" s="723"/>
      <c r="T550" s="73"/>
      <c r="U550" s="724"/>
      <c r="V550" s="26"/>
      <c r="W550" s="26"/>
      <c r="X550" s="440"/>
      <c r="Y550" s="26"/>
      <c r="Z550" s="26"/>
      <c r="AA550" s="26"/>
      <c r="AB550" s="26"/>
      <c r="AC550" s="26"/>
      <c r="AD550" s="26"/>
      <c r="AE550" s="26"/>
      <c r="AF550" s="26"/>
      <c r="AG550" s="26"/>
      <c r="AH550" s="26"/>
      <c r="AI550" s="26"/>
      <c r="AJ550" s="26"/>
      <c r="AK550" s="26"/>
      <c r="AL550" s="26"/>
      <c r="AM550" s="26"/>
      <c r="AN550" s="26"/>
      <c r="AO550" s="26"/>
    </row>
    <row r="551" spans="1:41" ht="15.75" customHeight="1">
      <c r="A551" s="700"/>
      <c r="B551" s="197"/>
      <c r="C551" s="197"/>
      <c r="D551" s="430" t="s">
        <v>828</v>
      </c>
      <c r="E551" s="59">
        <v>5.58</v>
      </c>
      <c r="F551" s="59">
        <v>0.2</v>
      </c>
      <c r="G551" s="59">
        <v>0.4</v>
      </c>
      <c r="H551" s="59">
        <f t="shared" si="7"/>
        <v>0.8</v>
      </c>
      <c r="I551" s="59">
        <f t="shared" si="8"/>
        <v>5.58</v>
      </c>
      <c r="J551" s="175"/>
      <c r="K551" s="175"/>
      <c r="L551" s="175"/>
      <c r="M551" s="175"/>
      <c r="N551" s="175"/>
      <c r="O551" s="175"/>
      <c r="P551" s="175"/>
      <c r="Q551" s="175"/>
      <c r="R551" s="722"/>
      <c r="S551" s="723"/>
      <c r="T551" s="73"/>
      <c r="U551" s="724"/>
      <c r="V551" s="26"/>
      <c r="W551" s="26"/>
      <c r="X551" s="440"/>
      <c r="Y551" s="26"/>
      <c r="Z551" s="26"/>
      <c r="AA551" s="26"/>
      <c r="AB551" s="26"/>
      <c r="AC551" s="26"/>
      <c r="AD551" s="26"/>
      <c r="AE551" s="26"/>
      <c r="AF551" s="26"/>
      <c r="AG551" s="26"/>
      <c r="AH551" s="26"/>
      <c r="AI551" s="26"/>
      <c r="AJ551" s="26"/>
      <c r="AK551" s="26"/>
      <c r="AL551" s="26"/>
      <c r="AM551" s="26"/>
      <c r="AN551" s="26"/>
      <c r="AO551" s="26"/>
    </row>
    <row r="552" spans="1:41" ht="15.75" customHeight="1">
      <c r="A552" s="700"/>
      <c r="B552" s="197"/>
      <c r="C552" s="197"/>
      <c r="D552" s="430" t="s">
        <v>829</v>
      </c>
      <c r="E552" s="59">
        <v>4</v>
      </c>
      <c r="F552" s="59">
        <v>0.2</v>
      </c>
      <c r="G552" s="59">
        <v>0.4</v>
      </c>
      <c r="H552" s="59">
        <f t="shared" si="7"/>
        <v>0.8</v>
      </c>
      <c r="I552" s="59">
        <f t="shared" si="8"/>
        <v>4</v>
      </c>
      <c r="J552" s="175"/>
      <c r="K552" s="175"/>
      <c r="L552" s="175"/>
      <c r="M552" s="175"/>
      <c r="N552" s="175"/>
      <c r="O552" s="175"/>
      <c r="P552" s="175"/>
      <c r="Q552" s="175"/>
      <c r="R552" s="722"/>
      <c r="S552" s="723"/>
      <c r="T552" s="73"/>
      <c r="U552" s="724"/>
      <c r="V552" s="26"/>
      <c r="W552" s="26"/>
      <c r="X552" s="440"/>
      <c r="Y552" s="26"/>
      <c r="Z552" s="26"/>
      <c r="AA552" s="26"/>
      <c r="AB552" s="26"/>
      <c r="AC552" s="26"/>
      <c r="AD552" s="26"/>
      <c r="AE552" s="26"/>
      <c r="AF552" s="26"/>
      <c r="AG552" s="26"/>
      <c r="AH552" s="26"/>
      <c r="AI552" s="26"/>
      <c r="AJ552" s="26"/>
      <c r="AK552" s="26"/>
      <c r="AL552" s="26"/>
      <c r="AM552" s="26"/>
      <c r="AN552" s="26"/>
      <c r="AO552" s="26"/>
    </row>
    <row r="553" spans="1:41" ht="15.75" customHeight="1">
      <c r="A553" s="700"/>
      <c r="B553" s="197"/>
      <c r="C553" s="197"/>
      <c r="D553" s="430" t="s">
        <v>830</v>
      </c>
      <c r="E553" s="59">
        <v>5.38</v>
      </c>
      <c r="F553" s="59">
        <v>0.2</v>
      </c>
      <c r="G553" s="59">
        <v>0.4</v>
      </c>
      <c r="H553" s="59">
        <f t="shared" si="7"/>
        <v>0.8</v>
      </c>
      <c r="I553" s="59">
        <f t="shared" si="8"/>
        <v>5.38</v>
      </c>
      <c r="J553" s="175"/>
      <c r="K553" s="175"/>
      <c r="L553" s="175"/>
      <c r="M553" s="175"/>
      <c r="N553" s="175"/>
      <c r="O553" s="175"/>
      <c r="P553" s="175"/>
      <c r="Q553" s="175"/>
      <c r="R553" s="722"/>
      <c r="S553" s="723"/>
      <c r="T553" s="73"/>
      <c r="U553" s="724"/>
      <c r="V553" s="60"/>
      <c r="W553" s="26"/>
      <c r="X553" s="440"/>
      <c r="Y553" s="26"/>
      <c r="Z553" s="26"/>
      <c r="AA553" s="26"/>
      <c r="AB553" s="26"/>
      <c r="AC553" s="26"/>
      <c r="AD553" s="26"/>
      <c r="AE553" s="26"/>
      <c r="AF553" s="26"/>
      <c r="AG553" s="26"/>
      <c r="AH553" s="26"/>
      <c r="AI553" s="26"/>
      <c r="AJ553" s="26"/>
      <c r="AK553" s="26"/>
      <c r="AL553" s="26"/>
      <c r="AM553" s="26"/>
      <c r="AN553" s="26"/>
      <c r="AO553" s="26"/>
    </row>
    <row r="554" spans="1:41" ht="15.75" customHeight="1">
      <c r="A554" s="700"/>
      <c r="B554" s="197"/>
      <c r="C554" s="197"/>
      <c r="D554" s="430" t="s">
        <v>831</v>
      </c>
      <c r="E554" s="59">
        <v>4</v>
      </c>
      <c r="F554" s="59">
        <v>0.2</v>
      </c>
      <c r="G554" s="59">
        <v>0.4</v>
      </c>
      <c r="H554" s="59">
        <f t="shared" si="7"/>
        <v>0.8</v>
      </c>
      <c r="I554" s="59">
        <f t="shared" si="8"/>
        <v>4</v>
      </c>
      <c r="J554" s="175"/>
      <c r="K554" s="175"/>
      <c r="L554" s="175"/>
      <c r="M554" s="175"/>
      <c r="N554" s="175"/>
      <c r="O554" s="175"/>
      <c r="P554" s="175"/>
      <c r="Q554" s="175"/>
      <c r="R554" s="722"/>
      <c r="S554" s="723"/>
      <c r="T554" s="73"/>
      <c r="U554" s="724"/>
      <c r="V554" s="26"/>
      <c r="W554" s="26"/>
      <c r="X554" s="440"/>
      <c r="Y554" s="26"/>
      <c r="Z554" s="26"/>
      <c r="AA554" s="26"/>
      <c r="AB554" s="26"/>
      <c r="AC554" s="26"/>
      <c r="AD554" s="26"/>
      <c r="AE554" s="26"/>
      <c r="AF554" s="26"/>
      <c r="AG554" s="26"/>
      <c r="AH554" s="26"/>
      <c r="AI554" s="26"/>
      <c r="AJ554" s="26"/>
      <c r="AK554" s="26"/>
      <c r="AL554" s="26"/>
      <c r="AM554" s="26"/>
      <c r="AN554" s="26"/>
      <c r="AO554" s="26"/>
    </row>
    <row r="555" spans="1:41" ht="15.75" customHeight="1">
      <c r="A555" s="700"/>
      <c r="B555" s="197"/>
      <c r="C555" s="197"/>
      <c r="D555" s="430" t="s">
        <v>832</v>
      </c>
      <c r="E555" s="59">
        <v>5.38</v>
      </c>
      <c r="F555" s="59">
        <v>0.2</v>
      </c>
      <c r="G555" s="59">
        <v>0.4</v>
      </c>
      <c r="H555" s="59">
        <f t="shared" si="7"/>
        <v>0.8</v>
      </c>
      <c r="I555" s="59">
        <f t="shared" si="8"/>
        <v>5.38</v>
      </c>
      <c r="J555" s="175"/>
      <c r="K555" s="175"/>
      <c r="L555" s="175"/>
      <c r="M555" s="175"/>
      <c r="N555" s="175"/>
      <c r="O555" s="175"/>
      <c r="P555" s="175"/>
      <c r="Q555" s="175"/>
      <c r="R555" s="722"/>
      <c r="S555" s="723"/>
      <c r="T555" s="73"/>
      <c r="U555" s="724"/>
      <c r="V555" s="26"/>
      <c r="W555" s="26"/>
      <c r="X555" s="440"/>
      <c r="Y555" s="26"/>
      <c r="Z555" s="26"/>
      <c r="AA555" s="26"/>
      <c r="AB555" s="26"/>
      <c r="AC555" s="26"/>
      <c r="AD555" s="26"/>
      <c r="AE555" s="26"/>
      <c r="AF555" s="26"/>
      <c r="AG555" s="26"/>
      <c r="AH555" s="26"/>
      <c r="AI555" s="26"/>
      <c r="AJ555" s="26"/>
      <c r="AK555" s="26"/>
      <c r="AL555" s="26"/>
      <c r="AM555" s="26"/>
      <c r="AN555" s="26"/>
      <c r="AO555" s="26"/>
    </row>
    <row r="556" spans="1:41" ht="15.75" customHeight="1">
      <c r="A556" s="700"/>
      <c r="B556" s="197"/>
      <c r="C556" s="197"/>
      <c r="D556" s="430" t="s">
        <v>833</v>
      </c>
      <c r="E556" s="59">
        <v>3.38</v>
      </c>
      <c r="F556" s="59">
        <v>0.2</v>
      </c>
      <c r="G556" s="59">
        <v>0.4</v>
      </c>
      <c r="H556" s="59">
        <f t="shared" si="7"/>
        <v>0.8</v>
      </c>
      <c r="I556" s="59">
        <f t="shared" si="8"/>
        <v>3.38</v>
      </c>
      <c r="J556" s="175"/>
      <c r="K556" s="175"/>
      <c r="L556" s="175"/>
      <c r="M556" s="175"/>
      <c r="N556" s="175"/>
      <c r="O556" s="175"/>
      <c r="P556" s="175"/>
      <c r="Q556" s="175"/>
      <c r="R556" s="722"/>
      <c r="S556" s="723"/>
      <c r="T556" s="73"/>
      <c r="U556" s="724"/>
      <c r="V556" s="61"/>
      <c r="W556" s="26"/>
      <c r="X556" s="440"/>
      <c r="Y556" s="26"/>
      <c r="Z556" s="26"/>
      <c r="AA556" s="26"/>
      <c r="AB556" s="26"/>
      <c r="AC556" s="26"/>
      <c r="AD556" s="26"/>
      <c r="AE556" s="26"/>
      <c r="AF556" s="26"/>
      <c r="AG556" s="26"/>
      <c r="AH556" s="26"/>
      <c r="AI556" s="26"/>
      <c r="AJ556" s="26"/>
      <c r="AK556" s="26"/>
      <c r="AL556" s="26"/>
      <c r="AM556" s="26"/>
      <c r="AN556" s="26"/>
      <c r="AO556" s="26"/>
    </row>
    <row r="557" spans="1:41" ht="15.75" customHeight="1">
      <c r="A557" s="700"/>
      <c r="B557" s="197"/>
      <c r="C557" s="197"/>
      <c r="D557" s="430" t="s">
        <v>834</v>
      </c>
      <c r="E557" s="59">
        <v>5.18</v>
      </c>
      <c r="F557" s="59">
        <v>0.2</v>
      </c>
      <c r="G557" s="59">
        <v>0.4</v>
      </c>
      <c r="H557" s="59">
        <f t="shared" si="7"/>
        <v>0.8</v>
      </c>
      <c r="I557" s="59">
        <f t="shared" si="8"/>
        <v>5.18</v>
      </c>
      <c r="J557" s="175"/>
      <c r="K557" s="175"/>
      <c r="L557" s="175"/>
      <c r="M557" s="175"/>
      <c r="N557" s="175"/>
      <c r="O557" s="175"/>
      <c r="P557" s="175"/>
      <c r="Q557" s="175"/>
      <c r="R557" s="722"/>
      <c r="S557" s="723"/>
      <c r="T557" s="73"/>
      <c r="U557" s="724"/>
      <c r="V557" s="26"/>
      <c r="W557" s="26"/>
      <c r="X557" s="440"/>
      <c r="Y557" s="26"/>
      <c r="Z557" s="26"/>
      <c r="AA557" s="26"/>
      <c r="AB557" s="26"/>
      <c r="AC557" s="26"/>
      <c r="AD557" s="26"/>
      <c r="AE557" s="26"/>
      <c r="AF557" s="26"/>
      <c r="AG557" s="26"/>
      <c r="AH557" s="26"/>
      <c r="AI557" s="26"/>
      <c r="AJ557" s="26"/>
      <c r="AK557" s="26"/>
      <c r="AL557" s="26"/>
      <c r="AM557" s="26"/>
      <c r="AN557" s="26"/>
      <c r="AO557" s="26"/>
    </row>
    <row r="558" spans="1:41" ht="15.75" customHeight="1">
      <c r="A558" s="700"/>
      <c r="B558" s="197"/>
      <c r="C558" s="197"/>
      <c r="D558" s="430" t="s">
        <v>835</v>
      </c>
      <c r="E558" s="59">
        <v>3.38</v>
      </c>
      <c r="F558" s="59">
        <v>0.2</v>
      </c>
      <c r="G558" s="59">
        <v>0.4</v>
      </c>
      <c r="H558" s="59">
        <f t="shared" si="7"/>
        <v>0.8</v>
      </c>
      <c r="I558" s="59">
        <f t="shared" si="8"/>
        <v>3.38</v>
      </c>
      <c r="J558" s="175"/>
      <c r="K558" s="175"/>
      <c r="L558" s="175"/>
      <c r="M558" s="175"/>
      <c r="N558" s="175"/>
      <c r="O558" s="175"/>
      <c r="P558" s="175"/>
      <c r="Q558" s="175"/>
      <c r="R558" s="722"/>
      <c r="S558" s="723"/>
      <c r="T558" s="73"/>
      <c r="U558" s="724"/>
      <c r="V558" s="26"/>
      <c r="W558" s="26"/>
      <c r="X558" s="440"/>
      <c r="Y558" s="26"/>
      <c r="Z558" s="26"/>
      <c r="AA558" s="26"/>
      <c r="AB558" s="26"/>
      <c r="AC558" s="26"/>
      <c r="AD558" s="26"/>
      <c r="AE558" s="26"/>
      <c r="AF558" s="26"/>
      <c r="AG558" s="26"/>
      <c r="AH558" s="26"/>
      <c r="AI558" s="26"/>
      <c r="AJ558" s="26"/>
      <c r="AK558" s="26"/>
      <c r="AL558" s="26"/>
      <c r="AM558" s="26"/>
      <c r="AN558" s="26"/>
      <c r="AO558" s="26"/>
    </row>
    <row r="559" spans="1:41" ht="15.75" customHeight="1">
      <c r="A559" s="700"/>
      <c r="B559" s="197"/>
      <c r="C559" s="197"/>
      <c r="D559" s="430" t="s">
        <v>836</v>
      </c>
      <c r="E559" s="59">
        <v>3.6</v>
      </c>
      <c r="F559" s="59">
        <v>0.2</v>
      </c>
      <c r="G559" s="59">
        <v>0.4</v>
      </c>
      <c r="H559" s="59">
        <f t="shared" si="7"/>
        <v>0.8</v>
      </c>
      <c r="I559" s="59">
        <f t="shared" si="8"/>
        <v>3.6</v>
      </c>
      <c r="J559" s="175"/>
      <c r="K559" s="175"/>
      <c r="L559" s="175"/>
      <c r="M559" s="175"/>
      <c r="N559" s="175"/>
      <c r="O559" s="175"/>
      <c r="P559" s="175"/>
      <c r="Q559" s="175"/>
      <c r="R559" s="722"/>
      <c r="S559" s="723"/>
      <c r="T559" s="73"/>
      <c r="U559" s="724"/>
      <c r="V559" s="26"/>
      <c r="W559" s="26"/>
      <c r="X559" s="440"/>
      <c r="Y559" s="26"/>
      <c r="Z559" s="26"/>
      <c r="AA559" s="26"/>
      <c r="AB559" s="26"/>
      <c r="AC559" s="26"/>
      <c r="AD559" s="26"/>
      <c r="AE559" s="26"/>
      <c r="AF559" s="26"/>
      <c r="AG559" s="26"/>
      <c r="AH559" s="26"/>
      <c r="AI559" s="26"/>
      <c r="AJ559" s="26"/>
      <c r="AK559" s="26"/>
      <c r="AL559" s="26"/>
      <c r="AM559" s="26"/>
      <c r="AN559" s="26"/>
      <c r="AO559" s="26"/>
    </row>
    <row r="560" spans="1:41" ht="15.75" customHeight="1">
      <c r="A560" s="700"/>
      <c r="B560" s="197"/>
      <c r="C560" s="197"/>
      <c r="D560" s="430" t="s">
        <v>837</v>
      </c>
      <c r="E560" s="59">
        <v>5.18</v>
      </c>
      <c r="F560" s="59">
        <v>0.2</v>
      </c>
      <c r="G560" s="59">
        <v>0.4</v>
      </c>
      <c r="H560" s="59">
        <f t="shared" si="7"/>
        <v>0.8</v>
      </c>
      <c r="I560" s="59">
        <f t="shared" si="8"/>
        <v>5.18</v>
      </c>
      <c r="J560" s="175"/>
      <c r="K560" s="175"/>
      <c r="L560" s="175"/>
      <c r="M560" s="175"/>
      <c r="N560" s="175"/>
      <c r="O560" s="175"/>
      <c r="P560" s="175"/>
      <c r="Q560" s="175"/>
      <c r="R560" s="722"/>
      <c r="S560" s="723"/>
      <c r="T560" s="73"/>
      <c r="U560" s="724"/>
      <c r="V560" s="26"/>
      <c r="W560" s="26"/>
      <c r="X560" s="440"/>
      <c r="Y560" s="26"/>
      <c r="Z560" s="26"/>
      <c r="AA560" s="26"/>
      <c r="AB560" s="26"/>
      <c r="AC560" s="26"/>
      <c r="AD560" s="26"/>
      <c r="AE560" s="26"/>
      <c r="AF560" s="26"/>
      <c r="AG560" s="26"/>
      <c r="AH560" s="26"/>
      <c r="AI560" s="26"/>
      <c r="AJ560" s="26"/>
      <c r="AK560" s="26"/>
      <c r="AL560" s="26"/>
      <c r="AM560" s="26"/>
      <c r="AN560" s="26"/>
      <c r="AO560" s="26"/>
    </row>
    <row r="561" spans="1:41" ht="15.75" customHeight="1">
      <c r="A561" s="700"/>
      <c r="B561" s="197"/>
      <c r="C561" s="197"/>
      <c r="D561" s="430" t="s">
        <v>838</v>
      </c>
      <c r="E561" s="59">
        <v>3.6</v>
      </c>
      <c r="F561" s="59">
        <v>0.2</v>
      </c>
      <c r="G561" s="59">
        <v>0.4</v>
      </c>
      <c r="H561" s="59">
        <f t="shared" si="7"/>
        <v>0.8</v>
      </c>
      <c r="I561" s="59">
        <f t="shared" si="8"/>
        <v>3.6</v>
      </c>
      <c r="J561" s="175"/>
      <c r="K561" s="175"/>
      <c r="L561" s="175"/>
      <c r="M561" s="175"/>
      <c r="N561" s="175"/>
      <c r="O561" s="175"/>
      <c r="P561" s="175"/>
      <c r="Q561" s="175"/>
      <c r="R561" s="722"/>
      <c r="S561" s="723"/>
      <c r="T561" s="73"/>
      <c r="U561" s="724"/>
      <c r="V561" s="26"/>
      <c r="W561" s="26"/>
      <c r="X561" s="440"/>
      <c r="Y561" s="26"/>
      <c r="Z561" s="26"/>
      <c r="AA561" s="26"/>
      <c r="AB561" s="26"/>
      <c r="AC561" s="26"/>
      <c r="AD561" s="26"/>
      <c r="AE561" s="26"/>
      <c r="AF561" s="26"/>
      <c r="AG561" s="26"/>
      <c r="AH561" s="26"/>
      <c r="AI561" s="26"/>
      <c r="AJ561" s="26"/>
      <c r="AK561" s="26"/>
      <c r="AL561" s="26"/>
      <c r="AM561" s="26"/>
      <c r="AN561" s="26"/>
      <c r="AO561" s="26"/>
    </row>
    <row r="562" spans="1:41" ht="15.75" customHeight="1">
      <c r="A562" s="700"/>
      <c r="B562" s="197"/>
      <c r="C562" s="197"/>
      <c r="D562" s="430" t="s">
        <v>839</v>
      </c>
      <c r="E562" s="59">
        <v>4.51</v>
      </c>
      <c r="F562" s="59">
        <v>0.2</v>
      </c>
      <c r="G562" s="59">
        <v>0.4</v>
      </c>
      <c r="H562" s="59">
        <f t="shared" si="7"/>
        <v>0.8</v>
      </c>
      <c r="I562" s="59">
        <f t="shared" si="8"/>
        <v>4.51</v>
      </c>
      <c r="J562" s="175"/>
      <c r="K562" s="175"/>
      <c r="L562" s="175"/>
      <c r="M562" s="175"/>
      <c r="N562" s="175"/>
      <c r="O562" s="175"/>
      <c r="P562" s="175"/>
      <c r="Q562" s="175"/>
      <c r="R562" s="722"/>
      <c r="S562" s="723"/>
      <c r="T562" s="73"/>
      <c r="U562" s="724"/>
      <c r="V562" s="26"/>
      <c r="W562" s="26"/>
      <c r="X562" s="440"/>
      <c r="Y562" s="26"/>
      <c r="Z562" s="26"/>
      <c r="AA562" s="26"/>
      <c r="AB562" s="26"/>
      <c r="AC562" s="26"/>
      <c r="AD562" s="26"/>
      <c r="AE562" s="26"/>
      <c r="AF562" s="26"/>
      <c r="AG562" s="26"/>
      <c r="AH562" s="26"/>
      <c r="AI562" s="26"/>
      <c r="AJ562" s="26"/>
      <c r="AK562" s="26"/>
      <c r="AL562" s="26"/>
      <c r="AM562" s="26"/>
      <c r="AN562" s="26"/>
      <c r="AO562" s="26"/>
    </row>
    <row r="563" spans="1:41" ht="15.75" customHeight="1">
      <c r="A563" s="700"/>
      <c r="B563" s="197"/>
      <c r="C563" s="197"/>
      <c r="D563" s="430" t="s">
        <v>840</v>
      </c>
      <c r="E563" s="59">
        <v>1.83</v>
      </c>
      <c r="F563" s="59">
        <v>0.2</v>
      </c>
      <c r="G563" s="59">
        <v>0.4</v>
      </c>
      <c r="H563" s="59">
        <f t="shared" si="7"/>
        <v>0.8</v>
      </c>
      <c r="I563" s="59">
        <f t="shared" si="8"/>
        <v>1.83</v>
      </c>
      <c r="J563" s="175"/>
      <c r="K563" s="175"/>
      <c r="L563" s="175"/>
      <c r="M563" s="175"/>
      <c r="N563" s="175"/>
      <c r="O563" s="175"/>
      <c r="P563" s="175"/>
      <c r="Q563" s="175"/>
      <c r="R563" s="722"/>
      <c r="S563" s="723"/>
      <c r="T563" s="73"/>
      <c r="U563" s="724"/>
      <c r="V563" s="26"/>
      <c r="W563" s="26"/>
      <c r="X563" s="440"/>
      <c r="Y563" s="26"/>
      <c r="Z563" s="26"/>
      <c r="AA563" s="26"/>
      <c r="AB563" s="26"/>
      <c r="AC563" s="26"/>
      <c r="AD563" s="26"/>
      <c r="AE563" s="26"/>
      <c r="AF563" s="26"/>
      <c r="AG563" s="26"/>
      <c r="AH563" s="26"/>
      <c r="AI563" s="26"/>
      <c r="AJ563" s="26"/>
      <c r="AK563" s="26"/>
      <c r="AL563" s="26"/>
      <c r="AM563" s="26"/>
      <c r="AN563" s="26"/>
      <c r="AO563" s="26"/>
    </row>
    <row r="564" spans="1:41" ht="15.75" customHeight="1">
      <c r="A564" s="700"/>
      <c r="B564" s="197"/>
      <c r="C564" s="197"/>
      <c r="D564" s="430" t="s">
        <v>841</v>
      </c>
      <c r="E564" s="59">
        <v>4.7</v>
      </c>
      <c r="F564" s="59">
        <v>0.2</v>
      </c>
      <c r="G564" s="59">
        <v>0.4</v>
      </c>
      <c r="H564" s="59">
        <f t="shared" si="7"/>
        <v>0.8</v>
      </c>
      <c r="I564" s="59">
        <f t="shared" si="8"/>
        <v>4.7</v>
      </c>
      <c r="J564" s="175"/>
      <c r="K564" s="175"/>
      <c r="L564" s="175"/>
      <c r="M564" s="175"/>
      <c r="N564" s="175"/>
      <c r="O564" s="175"/>
      <c r="P564" s="175"/>
      <c r="Q564" s="175"/>
      <c r="R564" s="722"/>
      <c r="S564" s="723"/>
      <c r="T564" s="73"/>
      <c r="U564" s="724"/>
      <c r="V564" s="26"/>
      <c r="W564" s="26"/>
      <c r="X564" s="440"/>
      <c r="Y564" s="26"/>
      <c r="Z564" s="26"/>
      <c r="AA564" s="26"/>
      <c r="AB564" s="26"/>
      <c r="AC564" s="26"/>
      <c r="AD564" s="26"/>
      <c r="AE564" s="26"/>
      <c r="AF564" s="26"/>
      <c r="AG564" s="26"/>
      <c r="AH564" s="26"/>
      <c r="AI564" s="26"/>
      <c r="AJ564" s="26"/>
      <c r="AK564" s="26"/>
      <c r="AL564" s="26"/>
      <c r="AM564" s="26"/>
      <c r="AN564" s="26"/>
      <c r="AO564" s="26"/>
    </row>
    <row r="565" spans="1:41" ht="15.75" customHeight="1">
      <c r="A565" s="700"/>
      <c r="B565" s="197"/>
      <c r="C565" s="197"/>
      <c r="D565" s="430" t="s">
        <v>842</v>
      </c>
      <c r="E565" s="59">
        <v>5.36</v>
      </c>
      <c r="F565" s="59">
        <v>0.2</v>
      </c>
      <c r="G565" s="59">
        <v>0.4</v>
      </c>
      <c r="H565" s="59">
        <f t="shared" si="7"/>
        <v>0.8</v>
      </c>
      <c r="I565" s="59">
        <f t="shared" si="8"/>
        <v>5.36</v>
      </c>
      <c r="J565" s="175"/>
      <c r="K565" s="175"/>
      <c r="L565" s="175"/>
      <c r="M565" s="175"/>
      <c r="N565" s="175"/>
      <c r="O565" s="175"/>
      <c r="P565" s="175"/>
      <c r="Q565" s="175"/>
      <c r="R565" s="722"/>
      <c r="S565" s="723"/>
      <c r="T565" s="73"/>
      <c r="U565" s="724"/>
      <c r="V565" s="26"/>
      <c r="W565" s="26"/>
      <c r="X565" s="440"/>
      <c r="Y565" s="26"/>
      <c r="Z565" s="26"/>
      <c r="AA565" s="26"/>
      <c r="AB565" s="26"/>
      <c r="AC565" s="26"/>
      <c r="AD565" s="26"/>
      <c r="AE565" s="26"/>
      <c r="AF565" s="26"/>
      <c r="AG565" s="26"/>
      <c r="AH565" s="26"/>
      <c r="AI565" s="26"/>
      <c r="AJ565" s="26"/>
      <c r="AK565" s="26"/>
      <c r="AL565" s="26"/>
      <c r="AM565" s="26"/>
      <c r="AN565" s="26"/>
      <c r="AO565" s="26"/>
    </row>
    <row r="566" spans="1:41" ht="15.75" customHeight="1">
      <c r="A566" s="700"/>
      <c r="B566" s="197"/>
      <c r="C566" s="197"/>
      <c r="D566" s="430" t="s">
        <v>843</v>
      </c>
      <c r="E566" s="59">
        <v>3.8</v>
      </c>
      <c r="F566" s="59">
        <v>0.2</v>
      </c>
      <c r="G566" s="59">
        <v>0.4</v>
      </c>
      <c r="H566" s="59">
        <f t="shared" si="7"/>
        <v>0.8</v>
      </c>
      <c r="I566" s="59">
        <f t="shared" si="8"/>
        <v>3.8</v>
      </c>
      <c r="J566" s="175"/>
      <c r="K566" s="175"/>
      <c r="L566" s="175"/>
      <c r="M566" s="175"/>
      <c r="N566" s="175"/>
      <c r="O566" s="175"/>
      <c r="P566" s="175"/>
      <c r="Q566" s="175"/>
      <c r="R566" s="722"/>
      <c r="S566" s="723"/>
      <c r="T566" s="73"/>
      <c r="U566" s="724"/>
      <c r="V566" s="26"/>
      <c r="W566" s="26"/>
      <c r="X566" s="440"/>
      <c r="Y566" s="26"/>
      <c r="Z566" s="26"/>
      <c r="AA566" s="26"/>
      <c r="AB566" s="26"/>
      <c r="AC566" s="26"/>
      <c r="AD566" s="26"/>
      <c r="AE566" s="26"/>
      <c r="AF566" s="26"/>
      <c r="AG566" s="26"/>
      <c r="AH566" s="26"/>
      <c r="AI566" s="26"/>
      <c r="AJ566" s="26"/>
      <c r="AK566" s="26"/>
      <c r="AL566" s="26"/>
      <c r="AM566" s="26"/>
      <c r="AN566" s="26"/>
      <c r="AO566" s="26"/>
    </row>
    <row r="567" spans="1:41" ht="15.75" customHeight="1">
      <c r="A567" s="700"/>
      <c r="B567" s="197"/>
      <c r="C567" s="197"/>
      <c r="D567" s="430" t="s">
        <v>844</v>
      </c>
      <c r="E567" s="59">
        <v>4</v>
      </c>
      <c r="F567" s="59">
        <v>0.2</v>
      </c>
      <c r="G567" s="59">
        <v>0.4</v>
      </c>
      <c r="H567" s="59">
        <f t="shared" si="7"/>
        <v>0.8</v>
      </c>
      <c r="I567" s="59">
        <f t="shared" si="8"/>
        <v>4</v>
      </c>
      <c r="J567" s="175"/>
      <c r="K567" s="175"/>
      <c r="L567" s="175"/>
      <c r="M567" s="175"/>
      <c r="N567" s="175"/>
      <c r="O567" s="175"/>
      <c r="P567" s="175"/>
      <c r="Q567" s="175"/>
      <c r="R567" s="722"/>
      <c r="S567" s="723"/>
      <c r="T567" s="73"/>
      <c r="U567" s="724"/>
      <c r="V567" s="26"/>
      <c r="W567" s="26"/>
      <c r="X567" s="440"/>
      <c r="Y567" s="26"/>
      <c r="Z567" s="26"/>
      <c r="AA567" s="26"/>
      <c r="AB567" s="26"/>
      <c r="AC567" s="26"/>
      <c r="AD567" s="26"/>
      <c r="AE567" s="26"/>
      <c r="AF567" s="26"/>
      <c r="AG567" s="26"/>
      <c r="AH567" s="26"/>
      <c r="AI567" s="26"/>
      <c r="AJ567" s="26"/>
      <c r="AK567" s="26"/>
      <c r="AL567" s="26"/>
      <c r="AM567" s="26"/>
      <c r="AN567" s="26"/>
      <c r="AO567" s="26"/>
    </row>
    <row r="568" spans="1:41" ht="15.75" customHeight="1">
      <c r="A568" s="700"/>
      <c r="B568" s="197"/>
      <c r="C568" s="197"/>
      <c r="D568" s="430" t="s">
        <v>845</v>
      </c>
      <c r="E568" s="59">
        <v>4</v>
      </c>
      <c r="F568" s="59">
        <v>0.2</v>
      </c>
      <c r="G568" s="59">
        <v>0.4</v>
      </c>
      <c r="H568" s="59">
        <f t="shared" si="7"/>
        <v>0.8</v>
      </c>
      <c r="I568" s="59">
        <f t="shared" si="8"/>
        <v>4</v>
      </c>
      <c r="J568" s="175"/>
      <c r="K568" s="175"/>
      <c r="L568" s="175"/>
      <c r="M568" s="175"/>
      <c r="N568" s="175"/>
      <c r="O568" s="175"/>
      <c r="P568" s="175"/>
      <c r="Q568" s="175"/>
      <c r="R568" s="722"/>
      <c r="S568" s="723"/>
      <c r="T568" s="73"/>
      <c r="U568" s="724"/>
      <c r="V568" s="26"/>
      <c r="W568" s="26"/>
      <c r="X568" s="440"/>
      <c r="Y568" s="26"/>
      <c r="Z568" s="26"/>
      <c r="AA568" s="26"/>
      <c r="AB568" s="26"/>
      <c r="AC568" s="26"/>
      <c r="AD568" s="26"/>
      <c r="AE568" s="26"/>
      <c r="AF568" s="26"/>
      <c r="AG568" s="26"/>
      <c r="AH568" s="26"/>
      <c r="AI568" s="26"/>
      <c r="AJ568" s="26"/>
      <c r="AK568" s="26"/>
      <c r="AL568" s="26"/>
      <c r="AM568" s="26"/>
      <c r="AN568" s="26"/>
      <c r="AO568" s="26"/>
    </row>
    <row r="569" spans="1:41" ht="15.75" customHeight="1">
      <c r="A569" s="700"/>
      <c r="B569" s="197"/>
      <c r="C569" s="197"/>
      <c r="D569" s="430" t="s">
        <v>846</v>
      </c>
      <c r="E569" s="59">
        <v>2.76</v>
      </c>
      <c r="F569" s="59">
        <v>0.2</v>
      </c>
      <c r="G569" s="59">
        <v>0.4</v>
      </c>
      <c r="H569" s="59">
        <f t="shared" si="7"/>
        <v>0.8</v>
      </c>
      <c r="I569" s="59">
        <f t="shared" si="8"/>
        <v>2.76</v>
      </c>
      <c r="J569" s="175"/>
      <c r="K569" s="175"/>
      <c r="L569" s="175"/>
      <c r="M569" s="175"/>
      <c r="N569" s="175"/>
      <c r="O569" s="175"/>
      <c r="P569" s="175"/>
      <c r="Q569" s="175"/>
      <c r="R569" s="722"/>
      <c r="S569" s="723"/>
      <c r="T569" s="73"/>
      <c r="U569" s="724"/>
      <c r="V569" s="26"/>
      <c r="W569" s="26"/>
      <c r="X569" s="440"/>
      <c r="Y569" s="26"/>
      <c r="Z569" s="26"/>
      <c r="AA569" s="26"/>
      <c r="AB569" s="26"/>
      <c r="AC569" s="26"/>
      <c r="AD569" s="26"/>
      <c r="AE569" s="26"/>
      <c r="AF569" s="26"/>
      <c r="AG569" s="26"/>
      <c r="AH569" s="26"/>
      <c r="AI569" s="26"/>
      <c r="AJ569" s="26"/>
      <c r="AK569" s="26"/>
      <c r="AL569" s="26"/>
      <c r="AM569" s="26"/>
      <c r="AN569" s="26"/>
      <c r="AO569" s="26"/>
    </row>
    <row r="570" spans="1:41" ht="15.75" customHeight="1">
      <c r="A570" s="700"/>
      <c r="B570" s="197"/>
      <c r="C570" s="197"/>
      <c r="D570" s="430" t="s">
        <v>847</v>
      </c>
      <c r="E570" s="59">
        <v>2.74</v>
      </c>
      <c r="F570" s="59">
        <v>0.2</v>
      </c>
      <c r="G570" s="59">
        <v>0.4</v>
      </c>
      <c r="H570" s="59">
        <f t="shared" si="7"/>
        <v>0.8</v>
      </c>
      <c r="I570" s="59">
        <f t="shared" si="8"/>
        <v>2.74</v>
      </c>
      <c r="J570" s="175"/>
      <c r="K570" s="175"/>
      <c r="L570" s="175"/>
      <c r="M570" s="175"/>
      <c r="N570" s="175"/>
      <c r="O570" s="175"/>
      <c r="P570" s="175"/>
      <c r="Q570" s="175"/>
      <c r="R570" s="722"/>
      <c r="S570" s="723"/>
      <c r="T570" s="73"/>
      <c r="U570" s="724"/>
      <c r="V570" s="26"/>
      <c r="W570" s="26"/>
      <c r="X570" s="440"/>
      <c r="Y570" s="26"/>
      <c r="Z570" s="26"/>
      <c r="AA570" s="26"/>
      <c r="AB570" s="26"/>
      <c r="AC570" s="26"/>
      <c r="AD570" s="26"/>
      <c r="AE570" s="26"/>
      <c r="AF570" s="26"/>
      <c r="AG570" s="26"/>
      <c r="AH570" s="26"/>
      <c r="AI570" s="26"/>
      <c r="AJ570" s="26"/>
      <c r="AK570" s="26"/>
      <c r="AL570" s="26"/>
      <c r="AM570" s="26"/>
      <c r="AN570" s="26"/>
      <c r="AO570" s="26"/>
    </row>
    <row r="571" spans="1:41" ht="15.75" customHeight="1">
      <c r="A571" s="700"/>
      <c r="B571" s="197"/>
      <c r="C571" s="197"/>
      <c r="D571" s="430" t="s">
        <v>848</v>
      </c>
      <c r="E571" s="59">
        <v>2.8</v>
      </c>
      <c r="F571" s="59">
        <v>0.2</v>
      </c>
      <c r="G571" s="59">
        <v>0.4</v>
      </c>
      <c r="H571" s="59">
        <f t="shared" si="7"/>
        <v>0.8</v>
      </c>
      <c r="I571" s="59">
        <f t="shared" si="8"/>
        <v>2.8</v>
      </c>
      <c r="J571" s="175"/>
      <c r="K571" s="175"/>
      <c r="L571" s="175"/>
      <c r="M571" s="175"/>
      <c r="N571" s="175"/>
      <c r="O571" s="175"/>
      <c r="P571" s="175"/>
      <c r="Q571" s="175"/>
      <c r="R571" s="722"/>
      <c r="S571" s="723"/>
      <c r="T571" s="73"/>
      <c r="U571" s="724"/>
      <c r="V571" s="26"/>
      <c r="W571" s="26"/>
      <c r="X571" s="440"/>
      <c r="Y571" s="26"/>
      <c r="Z571" s="26"/>
      <c r="AA571" s="26"/>
      <c r="AB571" s="26"/>
      <c r="AC571" s="26"/>
      <c r="AD571" s="26"/>
      <c r="AE571" s="26"/>
      <c r="AF571" s="26"/>
      <c r="AG571" s="26"/>
      <c r="AH571" s="26"/>
      <c r="AI571" s="26"/>
      <c r="AJ571" s="26"/>
      <c r="AK571" s="26"/>
      <c r="AL571" s="26"/>
      <c r="AM571" s="26"/>
      <c r="AN571" s="26"/>
      <c r="AO571" s="26"/>
    </row>
    <row r="572" spans="1:41" ht="15.75" customHeight="1">
      <c r="A572" s="700"/>
      <c r="B572" s="197"/>
      <c r="C572" s="197"/>
      <c r="D572" s="430" t="s">
        <v>849</v>
      </c>
      <c r="E572" s="59">
        <v>2.36</v>
      </c>
      <c r="F572" s="59">
        <v>0.2</v>
      </c>
      <c r="G572" s="59">
        <v>0.4</v>
      </c>
      <c r="H572" s="59">
        <f t="shared" si="7"/>
        <v>0.8</v>
      </c>
      <c r="I572" s="59">
        <f t="shared" si="8"/>
        <v>2.36</v>
      </c>
      <c r="J572" s="175"/>
      <c r="K572" s="175"/>
      <c r="L572" s="175"/>
      <c r="M572" s="175"/>
      <c r="N572" s="175"/>
      <c r="O572" s="175"/>
      <c r="P572" s="175"/>
      <c r="Q572" s="175"/>
      <c r="R572" s="722"/>
      <c r="S572" s="723"/>
      <c r="T572" s="73"/>
      <c r="U572" s="724"/>
      <c r="V572" s="26"/>
      <c r="W572" s="26"/>
      <c r="X572" s="440"/>
      <c r="Y572" s="26"/>
      <c r="Z572" s="26"/>
      <c r="AA572" s="26"/>
      <c r="AB572" s="26"/>
      <c r="AC572" s="26"/>
      <c r="AD572" s="26"/>
      <c r="AE572" s="26"/>
      <c r="AF572" s="26"/>
      <c r="AG572" s="26"/>
      <c r="AH572" s="26"/>
      <c r="AI572" s="26"/>
      <c r="AJ572" s="26"/>
      <c r="AK572" s="26"/>
      <c r="AL572" s="26"/>
      <c r="AM572" s="26"/>
      <c r="AN572" s="26"/>
      <c r="AO572" s="26"/>
    </row>
    <row r="573" spans="1:41" ht="15.75" customHeight="1">
      <c r="A573" s="700"/>
      <c r="B573" s="197"/>
      <c r="C573" s="197"/>
      <c r="D573" s="430" t="s">
        <v>850</v>
      </c>
      <c r="E573" s="59">
        <v>5.36</v>
      </c>
      <c r="F573" s="59">
        <v>0.2</v>
      </c>
      <c r="G573" s="59">
        <v>0.4</v>
      </c>
      <c r="H573" s="59">
        <f t="shared" si="7"/>
        <v>0.8</v>
      </c>
      <c r="I573" s="59">
        <f t="shared" si="8"/>
        <v>5.36</v>
      </c>
      <c r="J573" s="175"/>
      <c r="K573" s="175"/>
      <c r="L573" s="175"/>
      <c r="M573" s="175"/>
      <c r="N573" s="175"/>
      <c r="O573" s="175"/>
      <c r="P573" s="175"/>
      <c r="Q573" s="175"/>
      <c r="R573" s="722"/>
      <c r="S573" s="723"/>
      <c r="T573" s="73"/>
      <c r="U573" s="724"/>
      <c r="V573" s="26"/>
      <c r="W573" s="26"/>
      <c r="X573" s="440"/>
      <c r="Y573" s="26"/>
      <c r="Z573" s="26"/>
      <c r="AA573" s="26"/>
      <c r="AB573" s="26"/>
      <c r="AC573" s="26"/>
      <c r="AD573" s="26"/>
      <c r="AE573" s="26"/>
      <c r="AF573" s="26"/>
      <c r="AG573" s="26"/>
      <c r="AH573" s="26"/>
      <c r="AI573" s="26"/>
      <c r="AJ573" s="26"/>
      <c r="AK573" s="26"/>
      <c r="AL573" s="26"/>
      <c r="AM573" s="26"/>
      <c r="AN573" s="26"/>
      <c r="AO573" s="26"/>
    </row>
    <row r="574" spans="1:41" ht="15.75" customHeight="1">
      <c r="A574" s="700"/>
      <c r="B574" s="197"/>
      <c r="C574" s="197"/>
      <c r="D574" s="430" t="s">
        <v>851</v>
      </c>
      <c r="E574" s="59">
        <v>3.5</v>
      </c>
      <c r="F574" s="59">
        <v>0.2</v>
      </c>
      <c r="G574" s="59">
        <v>0.4</v>
      </c>
      <c r="H574" s="59">
        <f t="shared" si="7"/>
        <v>0.8</v>
      </c>
      <c r="I574" s="59">
        <f t="shared" si="8"/>
        <v>3.5</v>
      </c>
      <c r="J574" s="175"/>
      <c r="K574" s="175"/>
      <c r="L574" s="175"/>
      <c r="M574" s="175"/>
      <c r="N574" s="175"/>
      <c r="O574" s="175"/>
      <c r="P574" s="175"/>
      <c r="Q574" s="175"/>
      <c r="R574" s="722"/>
      <c r="S574" s="723"/>
      <c r="T574" s="73"/>
      <c r="U574" s="724"/>
      <c r="V574" s="26"/>
      <c r="W574" s="26"/>
      <c r="X574" s="440"/>
      <c r="Y574" s="26"/>
      <c r="Z574" s="26"/>
      <c r="AA574" s="26"/>
      <c r="AB574" s="26"/>
      <c r="AC574" s="26"/>
      <c r="AD574" s="26"/>
      <c r="AE574" s="26"/>
      <c r="AF574" s="26"/>
      <c r="AG574" s="26"/>
      <c r="AH574" s="26"/>
      <c r="AI574" s="26"/>
      <c r="AJ574" s="26"/>
      <c r="AK574" s="26"/>
      <c r="AL574" s="26"/>
      <c r="AM574" s="26"/>
      <c r="AN574" s="26"/>
      <c r="AO574" s="26"/>
    </row>
    <row r="575" spans="1:41" ht="15.75" customHeight="1">
      <c r="A575" s="700"/>
      <c r="B575" s="197"/>
      <c r="C575" s="197"/>
      <c r="D575" s="430" t="s">
        <v>852</v>
      </c>
      <c r="E575" s="59">
        <v>3.8</v>
      </c>
      <c r="F575" s="59">
        <v>0.2</v>
      </c>
      <c r="G575" s="59">
        <v>0.4</v>
      </c>
      <c r="H575" s="59">
        <f t="shared" si="7"/>
        <v>0.8</v>
      </c>
      <c r="I575" s="59">
        <f t="shared" si="8"/>
        <v>3.8</v>
      </c>
      <c r="J575" s="175"/>
      <c r="K575" s="175"/>
      <c r="L575" s="175"/>
      <c r="M575" s="175"/>
      <c r="N575" s="175"/>
      <c r="O575" s="175"/>
      <c r="P575" s="175"/>
      <c r="Q575" s="175"/>
      <c r="R575" s="722"/>
      <c r="S575" s="723"/>
      <c r="T575" s="73"/>
      <c r="U575" s="724"/>
      <c r="V575" s="26"/>
      <c r="W575" s="26"/>
      <c r="X575" s="440"/>
      <c r="Y575" s="26"/>
      <c r="Z575" s="26"/>
      <c r="AA575" s="26"/>
      <c r="AB575" s="26"/>
      <c r="AC575" s="26"/>
      <c r="AD575" s="26"/>
      <c r="AE575" s="26"/>
      <c r="AF575" s="26"/>
      <c r="AG575" s="26"/>
      <c r="AH575" s="26"/>
      <c r="AI575" s="26"/>
      <c r="AJ575" s="26"/>
      <c r="AK575" s="26"/>
      <c r="AL575" s="26"/>
      <c r="AM575" s="26"/>
      <c r="AN575" s="26"/>
      <c r="AO575" s="26"/>
    </row>
    <row r="576" spans="1:41" ht="15.75" customHeight="1">
      <c r="A576" s="700"/>
      <c r="B576" s="197"/>
      <c r="C576" s="197"/>
      <c r="D576" s="430" t="s">
        <v>853</v>
      </c>
      <c r="E576" s="59">
        <v>4.1100000000000003</v>
      </c>
      <c r="F576" s="59">
        <v>0.2</v>
      </c>
      <c r="G576" s="59">
        <v>0.4</v>
      </c>
      <c r="H576" s="59">
        <f t="shared" si="7"/>
        <v>0.8</v>
      </c>
      <c r="I576" s="59">
        <f t="shared" si="8"/>
        <v>4.1100000000000003</v>
      </c>
      <c r="J576" s="175"/>
      <c r="K576" s="175"/>
      <c r="L576" s="175"/>
      <c r="M576" s="175"/>
      <c r="N576" s="175"/>
      <c r="O576" s="175"/>
      <c r="P576" s="175"/>
      <c r="Q576" s="175"/>
      <c r="R576" s="722"/>
      <c r="S576" s="723"/>
      <c r="T576" s="73"/>
      <c r="U576" s="724"/>
      <c r="V576" s="26"/>
      <c r="W576" s="26"/>
      <c r="X576" s="440"/>
      <c r="Y576" s="26"/>
      <c r="Z576" s="26"/>
      <c r="AA576" s="26"/>
      <c r="AB576" s="26"/>
      <c r="AC576" s="26"/>
      <c r="AD576" s="26"/>
      <c r="AE576" s="26"/>
      <c r="AF576" s="26"/>
      <c r="AG576" s="26"/>
      <c r="AH576" s="26"/>
      <c r="AI576" s="26"/>
      <c r="AJ576" s="26"/>
      <c r="AK576" s="26"/>
      <c r="AL576" s="26"/>
      <c r="AM576" s="26"/>
      <c r="AN576" s="26"/>
      <c r="AO576" s="26"/>
    </row>
    <row r="577" spans="1:41" ht="15.75" customHeight="1">
      <c r="A577" s="700"/>
      <c r="B577" s="197"/>
      <c r="C577" s="197"/>
      <c r="D577" s="430" t="s">
        <v>854</v>
      </c>
      <c r="E577" s="59">
        <v>2.76</v>
      </c>
      <c r="F577" s="59">
        <v>0.2</v>
      </c>
      <c r="G577" s="59">
        <v>0.4</v>
      </c>
      <c r="H577" s="59">
        <f t="shared" si="7"/>
        <v>0.8</v>
      </c>
      <c r="I577" s="59">
        <f t="shared" si="8"/>
        <v>2.76</v>
      </c>
      <c r="J577" s="175"/>
      <c r="K577" s="175"/>
      <c r="L577" s="175"/>
      <c r="M577" s="175"/>
      <c r="N577" s="175"/>
      <c r="O577" s="175"/>
      <c r="P577" s="175"/>
      <c r="Q577" s="175"/>
      <c r="R577" s="722"/>
      <c r="S577" s="723"/>
      <c r="T577" s="73"/>
      <c r="U577" s="724"/>
      <c r="V577" s="26"/>
      <c r="W577" s="26"/>
      <c r="X577" s="440"/>
      <c r="Y577" s="26"/>
      <c r="Z577" s="26"/>
      <c r="AA577" s="26"/>
      <c r="AB577" s="26"/>
      <c r="AC577" s="26"/>
      <c r="AD577" s="26"/>
      <c r="AE577" s="26"/>
      <c r="AF577" s="26"/>
      <c r="AG577" s="26"/>
      <c r="AH577" s="26"/>
      <c r="AI577" s="26"/>
      <c r="AJ577" s="26"/>
      <c r="AK577" s="26"/>
      <c r="AL577" s="26"/>
      <c r="AM577" s="26"/>
      <c r="AN577" s="26"/>
      <c r="AO577" s="26"/>
    </row>
    <row r="578" spans="1:41" ht="15.75" customHeight="1">
      <c r="A578" s="700"/>
      <c r="B578" s="197"/>
      <c r="C578" s="197"/>
      <c r="D578" s="430" t="s">
        <v>855</v>
      </c>
      <c r="E578" s="59">
        <v>2.54</v>
      </c>
      <c r="F578" s="59">
        <v>0.2</v>
      </c>
      <c r="G578" s="59">
        <v>0.4</v>
      </c>
      <c r="H578" s="59">
        <f t="shared" si="7"/>
        <v>0.8</v>
      </c>
      <c r="I578" s="59">
        <f t="shared" si="8"/>
        <v>2.54</v>
      </c>
      <c r="J578" s="175"/>
      <c r="K578" s="175"/>
      <c r="L578" s="175"/>
      <c r="M578" s="175"/>
      <c r="N578" s="175"/>
      <c r="O578" s="175"/>
      <c r="P578" s="175"/>
      <c r="Q578" s="175"/>
      <c r="R578" s="722"/>
      <c r="S578" s="723"/>
      <c r="T578" s="73"/>
      <c r="U578" s="724"/>
      <c r="V578" s="26"/>
      <c r="W578" s="26"/>
      <c r="X578" s="440"/>
      <c r="Y578" s="26"/>
      <c r="Z578" s="26"/>
      <c r="AA578" s="26"/>
      <c r="AB578" s="26"/>
      <c r="AC578" s="26"/>
      <c r="AD578" s="26"/>
      <c r="AE578" s="26"/>
      <c r="AF578" s="26"/>
      <c r="AG578" s="26"/>
      <c r="AH578" s="26"/>
      <c r="AI578" s="26"/>
      <c r="AJ578" s="26"/>
      <c r="AK578" s="26"/>
      <c r="AL578" s="26"/>
      <c r="AM578" s="26"/>
      <c r="AN578" s="26"/>
      <c r="AO578" s="26"/>
    </row>
    <row r="579" spans="1:41" ht="15.75" customHeight="1">
      <c r="A579" s="700"/>
      <c r="B579" s="197"/>
      <c r="C579" s="197"/>
      <c r="D579" s="430" t="s">
        <v>856</v>
      </c>
      <c r="E579" s="59">
        <v>3.57</v>
      </c>
      <c r="F579" s="59">
        <v>0.2</v>
      </c>
      <c r="G579" s="59">
        <v>0.4</v>
      </c>
      <c r="H579" s="59">
        <f t="shared" si="7"/>
        <v>0.8</v>
      </c>
      <c r="I579" s="59">
        <f t="shared" si="8"/>
        <v>3.57</v>
      </c>
      <c r="J579" s="175"/>
      <c r="K579" s="175"/>
      <c r="L579" s="175"/>
      <c r="M579" s="175"/>
      <c r="N579" s="175"/>
      <c r="O579" s="175"/>
      <c r="P579" s="175"/>
      <c r="Q579" s="175"/>
      <c r="R579" s="722"/>
      <c r="S579" s="723"/>
      <c r="T579" s="73"/>
      <c r="U579" s="724"/>
      <c r="V579" s="26"/>
      <c r="W579" s="26"/>
      <c r="X579" s="440"/>
      <c r="Y579" s="26"/>
      <c r="Z579" s="26"/>
      <c r="AA579" s="26"/>
      <c r="AB579" s="26"/>
      <c r="AC579" s="26"/>
      <c r="AD579" s="26"/>
      <c r="AE579" s="26"/>
      <c r="AF579" s="26"/>
      <c r="AG579" s="26"/>
      <c r="AH579" s="26"/>
      <c r="AI579" s="26"/>
      <c r="AJ579" s="26"/>
      <c r="AK579" s="26"/>
      <c r="AL579" s="26"/>
      <c r="AM579" s="26"/>
      <c r="AN579" s="26"/>
      <c r="AO579" s="26"/>
    </row>
    <row r="580" spans="1:41" ht="15.75" customHeight="1">
      <c r="A580" s="700"/>
      <c r="B580" s="197"/>
      <c r="C580" s="197"/>
      <c r="D580" s="430" t="s">
        <v>857</v>
      </c>
      <c r="E580" s="59">
        <v>5.16</v>
      </c>
      <c r="F580" s="59">
        <v>0.2</v>
      </c>
      <c r="G580" s="59">
        <v>0.4</v>
      </c>
      <c r="H580" s="59">
        <f t="shared" si="7"/>
        <v>0.8</v>
      </c>
      <c r="I580" s="59">
        <f t="shared" si="8"/>
        <v>5.16</v>
      </c>
      <c r="J580" s="175"/>
      <c r="K580" s="175"/>
      <c r="L580" s="175"/>
      <c r="M580" s="175"/>
      <c r="N580" s="175"/>
      <c r="O580" s="175"/>
      <c r="P580" s="175"/>
      <c r="Q580" s="175"/>
      <c r="R580" s="722"/>
      <c r="S580" s="723"/>
      <c r="T580" s="73"/>
      <c r="U580" s="724"/>
      <c r="V580" s="26"/>
      <c r="W580" s="26"/>
      <c r="X580" s="440"/>
      <c r="Y580" s="26"/>
      <c r="Z580" s="26"/>
      <c r="AA580" s="26"/>
      <c r="AB580" s="26"/>
      <c r="AC580" s="26"/>
      <c r="AD580" s="26"/>
      <c r="AE580" s="26"/>
      <c r="AF580" s="26"/>
      <c r="AG580" s="26"/>
      <c r="AH580" s="26"/>
      <c r="AI580" s="26"/>
      <c r="AJ580" s="26"/>
      <c r="AK580" s="26"/>
      <c r="AL580" s="26"/>
      <c r="AM580" s="26"/>
      <c r="AN580" s="26"/>
      <c r="AO580" s="26"/>
    </row>
    <row r="581" spans="1:41" ht="15.75" customHeight="1">
      <c r="A581" s="700"/>
      <c r="B581" s="197"/>
      <c r="C581" s="197"/>
      <c r="D581" s="430" t="s">
        <v>858</v>
      </c>
      <c r="E581" s="59">
        <v>3.7</v>
      </c>
      <c r="F581" s="59">
        <v>0.2</v>
      </c>
      <c r="G581" s="59">
        <v>0.4</v>
      </c>
      <c r="H581" s="59">
        <f t="shared" si="7"/>
        <v>0.8</v>
      </c>
      <c r="I581" s="59">
        <f t="shared" si="8"/>
        <v>3.7</v>
      </c>
      <c r="J581" s="175"/>
      <c r="K581" s="175"/>
      <c r="L581" s="175"/>
      <c r="M581" s="175"/>
      <c r="N581" s="175"/>
      <c r="O581" s="175"/>
      <c r="P581" s="175"/>
      <c r="Q581" s="175"/>
      <c r="R581" s="722"/>
      <c r="S581" s="723"/>
      <c r="T581" s="73"/>
      <c r="U581" s="724"/>
      <c r="V581" s="26"/>
      <c r="W581" s="26"/>
      <c r="X581" s="440"/>
      <c r="Y581" s="26"/>
      <c r="Z581" s="26"/>
      <c r="AA581" s="26"/>
      <c r="AB581" s="26"/>
      <c r="AC581" s="26"/>
      <c r="AD581" s="26"/>
      <c r="AE581" s="26"/>
      <c r="AF581" s="26"/>
      <c r="AG581" s="26"/>
      <c r="AH581" s="26"/>
      <c r="AI581" s="26"/>
      <c r="AJ581" s="26"/>
      <c r="AK581" s="26"/>
      <c r="AL581" s="26"/>
      <c r="AM581" s="26"/>
      <c r="AN581" s="26"/>
      <c r="AO581" s="26"/>
    </row>
    <row r="582" spans="1:41" ht="15.75" customHeight="1">
      <c r="A582" s="700"/>
      <c r="B582" s="197"/>
      <c r="C582" s="197"/>
      <c r="D582" s="430" t="s">
        <v>859</v>
      </c>
      <c r="E582" s="59">
        <v>3.9</v>
      </c>
      <c r="F582" s="59">
        <v>0.2</v>
      </c>
      <c r="G582" s="59">
        <v>0.4</v>
      </c>
      <c r="H582" s="59">
        <f t="shared" si="7"/>
        <v>0.8</v>
      </c>
      <c r="I582" s="59">
        <f t="shared" si="8"/>
        <v>3.9</v>
      </c>
      <c r="J582" s="175"/>
      <c r="K582" s="175"/>
      <c r="L582" s="175"/>
      <c r="M582" s="175"/>
      <c r="N582" s="175"/>
      <c r="O582" s="175"/>
      <c r="P582" s="175"/>
      <c r="Q582" s="175"/>
      <c r="R582" s="722"/>
      <c r="S582" s="723"/>
      <c r="T582" s="73"/>
      <c r="U582" s="724"/>
      <c r="V582" s="26"/>
      <c r="W582" s="26"/>
      <c r="X582" s="440"/>
      <c r="Y582" s="26"/>
      <c r="Z582" s="26"/>
      <c r="AA582" s="26"/>
      <c r="AB582" s="26"/>
      <c r="AC582" s="26"/>
      <c r="AD582" s="26"/>
      <c r="AE582" s="26"/>
      <c r="AF582" s="26"/>
      <c r="AG582" s="26"/>
      <c r="AH582" s="26"/>
      <c r="AI582" s="26"/>
      <c r="AJ582" s="26"/>
      <c r="AK582" s="26"/>
      <c r="AL582" s="26"/>
      <c r="AM582" s="26"/>
      <c r="AN582" s="26"/>
      <c r="AO582" s="26"/>
    </row>
    <row r="583" spans="1:41" ht="15.75" customHeight="1">
      <c r="A583" s="700"/>
      <c r="B583" s="197"/>
      <c r="C583" s="197"/>
      <c r="D583" s="430" t="s">
        <v>860</v>
      </c>
      <c r="E583" s="59">
        <v>4</v>
      </c>
      <c r="F583" s="59">
        <v>0.2</v>
      </c>
      <c r="G583" s="59">
        <v>0.4</v>
      </c>
      <c r="H583" s="59">
        <f t="shared" si="7"/>
        <v>0.8</v>
      </c>
      <c r="I583" s="59">
        <f t="shared" si="8"/>
        <v>4</v>
      </c>
      <c r="J583" s="175"/>
      <c r="K583" s="175"/>
      <c r="L583" s="175"/>
      <c r="M583" s="175"/>
      <c r="N583" s="175"/>
      <c r="O583" s="175"/>
      <c r="P583" s="175"/>
      <c r="Q583" s="175"/>
      <c r="R583" s="722"/>
      <c r="S583" s="723"/>
      <c r="T583" s="73"/>
      <c r="U583" s="724"/>
      <c r="V583" s="26"/>
      <c r="W583" s="26"/>
      <c r="X583" s="440"/>
      <c r="Y583" s="26"/>
      <c r="Z583" s="26"/>
      <c r="AA583" s="26"/>
      <c r="AB583" s="26"/>
      <c r="AC583" s="26"/>
      <c r="AD583" s="26"/>
      <c r="AE583" s="26"/>
      <c r="AF583" s="26"/>
      <c r="AG583" s="26"/>
      <c r="AH583" s="26"/>
      <c r="AI583" s="26"/>
      <c r="AJ583" s="26"/>
      <c r="AK583" s="26"/>
      <c r="AL583" s="26"/>
      <c r="AM583" s="26"/>
      <c r="AN583" s="26"/>
      <c r="AO583" s="26"/>
    </row>
    <row r="584" spans="1:41" ht="15.75" customHeight="1">
      <c r="A584" s="700"/>
      <c r="B584" s="197"/>
      <c r="C584" s="197"/>
      <c r="D584" s="430" t="s">
        <v>861</v>
      </c>
      <c r="E584" s="59">
        <v>2.76</v>
      </c>
      <c r="F584" s="59">
        <v>0.2</v>
      </c>
      <c r="G584" s="59">
        <v>0.4</v>
      </c>
      <c r="H584" s="59">
        <f t="shared" si="7"/>
        <v>0.8</v>
      </c>
      <c r="I584" s="59">
        <f t="shared" si="8"/>
        <v>2.76</v>
      </c>
      <c r="J584" s="175"/>
      <c r="K584" s="175"/>
      <c r="L584" s="175"/>
      <c r="M584" s="175"/>
      <c r="N584" s="175"/>
      <c r="O584" s="175"/>
      <c r="P584" s="175"/>
      <c r="Q584" s="175"/>
      <c r="R584" s="722"/>
      <c r="S584" s="723"/>
      <c r="T584" s="73"/>
      <c r="U584" s="724"/>
      <c r="V584" s="26"/>
      <c r="W584" s="26"/>
      <c r="X584" s="440"/>
      <c r="Y584" s="26"/>
      <c r="Z584" s="26"/>
      <c r="AA584" s="26"/>
      <c r="AB584" s="26"/>
      <c r="AC584" s="26"/>
      <c r="AD584" s="26"/>
      <c r="AE584" s="26"/>
      <c r="AF584" s="26"/>
      <c r="AG584" s="26"/>
      <c r="AH584" s="26"/>
      <c r="AI584" s="26"/>
      <c r="AJ584" s="26"/>
      <c r="AK584" s="26"/>
      <c r="AL584" s="26"/>
      <c r="AM584" s="26"/>
      <c r="AN584" s="26"/>
      <c r="AO584" s="26"/>
    </row>
    <row r="585" spans="1:41" ht="15.75" customHeight="1">
      <c r="A585" s="700"/>
      <c r="B585" s="197"/>
      <c r="C585" s="197"/>
      <c r="D585" s="430" t="s">
        <v>862</v>
      </c>
      <c r="E585" s="59">
        <v>2.54</v>
      </c>
      <c r="F585" s="59">
        <v>0.2</v>
      </c>
      <c r="G585" s="59">
        <v>0.4</v>
      </c>
      <c r="H585" s="59">
        <f t="shared" si="7"/>
        <v>0.8</v>
      </c>
      <c r="I585" s="59">
        <f t="shared" si="8"/>
        <v>2.54</v>
      </c>
      <c r="J585" s="175"/>
      <c r="K585" s="175"/>
      <c r="L585" s="175"/>
      <c r="M585" s="175"/>
      <c r="N585" s="175"/>
      <c r="O585" s="175"/>
      <c r="P585" s="175"/>
      <c r="Q585" s="175"/>
      <c r="R585" s="722"/>
      <c r="S585" s="723"/>
      <c r="T585" s="73"/>
      <c r="U585" s="724"/>
      <c r="V585" s="26"/>
      <c r="W585" s="26"/>
      <c r="X585" s="440"/>
      <c r="Y585" s="26"/>
      <c r="Z585" s="26"/>
      <c r="AA585" s="26"/>
      <c r="AB585" s="26"/>
      <c r="AC585" s="26"/>
      <c r="AD585" s="26"/>
      <c r="AE585" s="26"/>
      <c r="AF585" s="26"/>
      <c r="AG585" s="26"/>
      <c r="AH585" s="26"/>
      <c r="AI585" s="26"/>
      <c r="AJ585" s="26"/>
      <c r="AK585" s="26"/>
      <c r="AL585" s="26"/>
      <c r="AM585" s="26"/>
      <c r="AN585" s="26"/>
      <c r="AO585" s="26"/>
    </row>
    <row r="586" spans="1:41" ht="15.75" customHeight="1">
      <c r="A586" s="700"/>
      <c r="B586" s="197"/>
      <c r="C586" s="197"/>
      <c r="D586" s="430" t="s">
        <v>863</v>
      </c>
      <c r="E586" s="59">
        <v>2.8</v>
      </c>
      <c r="F586" s="59">
        <v>0.2</v>
      </c>
      <c r="G586" s="59">
        <v>0.4</v>
      </c>
      <c r="H586" s="59">
        <f t="shared" si="7"/>
        <v>0.8</v>
      </c>
      <c r="I586" s="59">
        <f t="shared" si="8"/>
        <v>2.8</v>
      </c>
      <c r="J586" s="175"/>
      <c r="K586" s="175"/>
      <c r="L586" s="175"/>
      <c r="M586" s="175"/>
      <c r="N586" s="175"/>
      <c r="O586" s="175"/>
      <c r="P586" s="175"/>
      <c r="Q586" s="175"/>
      <c r="R586" s="722"/>
      <c r="S586" s="723"/>
      <c r="T586" s="73"/>
      <c r="U586" s="724"/>
      <c r="V586" s="26"/>
      <c r="W586" s="26"/>
      <c r="X586" s="440"/>
      <c r="Y586" s="26"/>
      <c r="Z586" s="26"/>
      <c r="AA586" s="26"/>
      <c r="AB586" s="26"/>
      <c r="AC586" s="26"/>
      <c r="AD586" s="26"/>
      <c r="AE586" s="26"/>
      <c r="AF586" s="26"/>
      <c r="AG586" s="26"/>
      <c r="AH586" s="26"/>
      <c r="AI586" s="26"/>
      <c r="AJ586" s="26"/>
      <c r="AK586" s="26"/>
      <c r="AL586" s="26"/>
      <c r="AM586" s="26"/>
      <c r="AN586" s="26"/>
      <c r="AO586" s="26"/>
    </row>
    <row r="587" spans="1:41" ht="15.75" customHeight="1">
      <c r="A587" s="700"/>
      <c r="B587" s="197"/>
      <c r="C587" s="197"/>
      <c r="D587" s="430" t="s">
        <v>864</v>
      </c>
      <c r="E587" s="59">
        <v>5.89</v>
      </c>
      <c r="F587" s="59">
        <v>0.2</v>
      </c>
      <c r="G587" s="59">
        <v>0.4</v>
      </c>
      <c r="H587" s="59">
        <f t="shared" si="7"/>
        <v>0.8</v>
      </c>
      <c r="I587" s="59">
        <f t="shared" si="8"/>
        <v>5.89</v>
      </c>
      <c r="J587" s="175"/>
      <c r="K587" s="175"/>
      <c r="L587" s="175"/>
      <c r="M587" s="175"/>
      <c r="N587" s="175"/>
      <c r="O587" s="175"/>
      <c r="P587" s="175"/>
      <c r="Q587" s="175"/>
      <c r="R587" s="722"/>
      <c r="S587" s="723"/>
      <c r="T587" s="73"/>
      <c r="U587" s="724"/>
      <c r="V587" s="26"/>
      <c r="W587" s="26"/>
      <c r="X587" s="440"/>
      <c r="Y587" s="26"/>
      <c r="Z587" s="26"/>
      <c r="AA587" s="26"/>
      <c r="AB587" s="26"/>
      <c r="AC587" s="26"/>
      <c r="AD587" s="26"/>
      <c r="AE587" s="26"/>
      <c r="AF587" s="26"/>
      <c r="AG587" s="26"/>
      <c r="AH587" s="26"/>
      <c r="AI587" s="26"/>
      <c r="AJ587" s="26"/>
      <c r="AK587" s="26"/>
      <c r="AL587" s="26"/>
      <c r="AM587" s="26"/>
      <c r="AN587" s="26"/>
      <c r="AO587" s="26"/>
    </row>
    <row r="588" spans="1:41" ht="15.75" customHeight="1">
      <c r="A588" s="700"/>
      <c r="B588" s="197"/>
      <c r="C588" s="197"/>
      <c r="D588" s="430" t="s">
        <v>865</v>
      </c>
      <c r="E588" s="59">
        <v>5.16</v>
      </c>
      <c r="F588" s="59">
        <v>0.2</v>
      </c>
      <c r="G588" s="59">
        <v>0.4</v>
      </c>
      <c r="H588" s="59">
        <f t="shared" si="7"/>
        <v>0.8</v>
      </c>
      <c r="I588" s="59">
        <f t="shared" si="8"/>
        <v>5.16</v>
      </c>
      <c r="J588" s="175"/>
      <c r="K588" s="175"/>
      <c r="L588" s="175"/>
      <c r="M588" s="175"/>
      <c r="N588" s="175"/>
      <c r="O588" s="175"/>
      <c r="P588" s="175"/>
      <c r="Q588" s="175"/>
      <c r="R588" s="722"/>
      <c r="S588" s="723"/>
      <c r="T588" s="73"/>
      <c r="U588" s="724"/>
      <c r="V588" s="26"/>
      <c r="W588" s="26"/>
      <c r="X588" s="440"/>
      <c r="Y588" s="26"/>
      <c r="Z588" s="26"/>
      <c r="AA588" s="26"/>
      <c r="AB588" s="26"/>
      <c r="AC588" s="26"/>
      <c r="AD588" s="26"/>
      <c r="AE588" s="26"/>
      <c r="AF588" s="26"/>
      <c r="AG588" s="26"/>
      <c r="AH588" s="26"/>
      <c r="AI588" s="26"/>
      <c r="AJ588" s="26"/>
      <c r="AK588" s="26"/>
      <c r="AL588" s="26"/>
      <c r="AM588" s="26"/>
      <c r="AN588" s="26"/>
      <c r="AO588" s="26"/>
    </row>
    <row r="589" spans="1:41" ht="15.75" customHeight="1">
      <c r="A589" s="700"/>
      <c r="B589" s="197"/>
      <c r="C589" s="197"/>
      <c r="D589" s="430" t="s">
        <v>866</v>
      </c>
      <c r="E589" s="59">
        <v>3.4</v>
      </c>
      <c r="F589" s="59">
        <v>0.2</v>
      </c>
      <c r="G589" s="59">
        <v>0.4</v>
      </c>
      <c r="H589" s="59">
        <f t="shared" si="7"/>
        <v>0.8</v>
      </c>
      <c r="I589" s="59">
        <f t="shared" si="8"/>
        <v>3.4</v>
      </c>
      <c r="J589" s="175"/>
      <c r="K589" s="175"/>
      <c r="L589" s="175"/>
      <c r="M589" s="175"/>
      <c r="N589" s="175"/>
      <c r="O589" s="175"/>
      <c r="P589" s="175"/>
      <c r="Q589" s="175"/>
      <c r="R589" s="722"/>
      <c r="S589" s="723"/>
      <c r="T589" s="73"/>
      <c r="U589" s="724"/>
      <c r="V589" s="26"/>
      <c r="W589" s="26"/>
      <c r="X589" s="440"/>
      <c r="Y589" s="26"/>
      <c r="Z589" s="26"/>
      <c r="AA589" s="26"/>
      <c r="AB589" s="26"/>
      <c r="AC589" s="26"/>
      <c r="AD589" s="26"/>
      <c r="AE589" s="26"/>
      <c r="AF589" s="26"/>
      <c r="AG589" s="26"/>
      <c r="AH589" s="26"/>
      <c r="AI589" s="26"/>
      <c r="AJ589" s="26"/>
      <c r="AK589" s="26"/>
      <c r="AL589" s="26"/>
      <c r="AM589" s="26"/>
      <c r="AN589" s="26"/>
      <c r="AO589" s="26"/>
    </row>
    <row r="590" spans="1:41" ht="15.75" customHeight="1">
      <c r="A590" s="700"/>
      <c r="B590" s="197"/>
      <c r="C590" s="197"/>
      <c r="D590" s="430" t="s">
        <v>867</v>
      </c>
      <c r="E590" s="59">
        <v>3.9</v>
      </c>
      <c r="F590" s="59">
        <v>0.2</v>
      </c>
      <c r="G590" s="59">
        <v>0.4</v>
      </c>
      <c r="H590" s="59">
        <f t="shared" si="7"/>
        <v>0.8</v>
      </c>
      <c r="I590" s="59">
        <f t="shared" si="8"/>
        <v>3.9</v>
      </c>
      <c r="J590" s="175"/>
      <c r="K590" s="175"/>
      <c r="L590" s="175"/>
      <c r="M590" s="175"/>
      <c r="N590" s="175"/>
      <c r="O590" s="175"/>
      <c r="P590" s="175"/>
      <c r="Q590" s="175"/>
      <c r="R590" s="722"/>
      <c r="S590" s="723"/>
      <c r="T590" s="73"/>
      <c r="U590" s="724"/>
      <c r="V590" s="26"/>
      <c r="W590" s="26"/>
      <c r="X590" s="440"/>
      <c r="Y590" s="26"/>
      <c r="Z590" s="26"/>
      <c r="AA590" s="26"/>
      <c r="AB590" s="26"/>
      <c r="AC590" s="26"/>
      <c r="AD590" s="26"/>
      <c r="AE590" s="26"/>
      <c r="AF590" s="26"/>
      <c r="AG590" s="26"/>
      <c r="AH590" s="26"/>
      <c r="AI590" s="26"/>
      <c r="AJ590" s="26"/>
      <c r="AK590" s="26"/>
      <c r="AL590" s="26"/>
      <c r="AM590" s="26"/>
      <c r="AN590" s="26"/>
      <c r="AO590" s="26"/>
    </row>
    <row r="591" spans="1:41" ht="15.75" customHeight="1">
      <c r="A591" s="700"/>
      <c r="B591" s="197"/>
      <c r="C591" s="197"/>
      <c r="D591" s="430" t="s">
        <v>868</v>
      </c>
      <c r="E591" s="59">
        <v>4</v>
      </c>
      <c r="F591" s="59">
        <v>0.2</v>
      </c>
      <c r="G591" s="59">
        <v>0.4</v>
      </c>
      <c r="H591" s="59">
        <f t="shared" si="7"/>
        <v>0.8</v>
      </c>
      <c r="I591" s="59">
        <f t="shared" si="8"/>
        <v>4</v>
      </c>
      <c r="J591" s="175"/>
      <c r="K591" s="175"/>
      <c r="L591" s="175"/>
      <c r="M591" s="175"/>
      <c r="N591" s="175"/>
      <c r="O591" s="175"/>
      <c r="P591" s="175"/>
      <c r="Q591" s="175"/>
      <c r="R591" s="722"/>
      <c r="S591" s="723"/>
      <c r="T591" s="73"/>
      <c r="U591" s="724"/>
      <c r="V591" s="26"/>
      <c r="W591" s="26"/>
      <c r="X591" s="440"/>
      <c r="Y591" s="26"/>
      <c r="Z591" s="26"/>
      <c r="AA591" s="26"/>
      <c r="AB591" s="26"/>
      <c r="AC591" s="26"/>
      <c r="AD591" s="26"/>
      <c r="AE591" s="26"/>
      <c r="AF591" s="26"/>
      <c r="AG591" s="26"/>
      <c r="AH591" s="26"/>
      <c r="AI591" s="26"/>
      <c r="AJ591" s="26"/>
      <c r="AK591" s="26"/>
      <c r="AL591" s="26"/>
      <c r="AM591" s="26"/>
      <c r="AN591" s="26"/>
      <c r="AO591" s="26"/>
    </row>
    <row r="592" spans="1:41" ht="15.75" customHeight="1">
      <c r="A592" s="700"/>
      <c r="B592" s="197"/>
      <c r="C592" s="197"/>
      <c r="D592" s="430" t="s">
        <v>869</v>
      </c>
      <c r="E592" s="59">
        <v>2.76</v>
      </c>
      <c r="F592" s="59">
        <v>0.2</v>
      </c>
      <c r="G592" s="59">
        <v>0.4</v>
      </c>
      <c r="H592" s="59">
        <f t="shared" si="7"/>
        <v>0.8</v>
      </c>
      <c r="I592" s="59">
        <f t="shared" si="8"/>
        <v>2.76</v>
      </c>
      <c r="J592" s="175"/>
      <c r="K592" s="175"/>
      <c r="L592" s="175"/>
      <c r="M592" s="175"/>
      <c r="N592" s="175"/>
      <c r="O592" s="175"/>
      <c r="P592" s="175"/>
      <c r="Q592" s="175"/>
      <c r="R592" s="722"/>
      <c r="S592" s="723"/>
      <c r="T592" s="73"/>
      <c r="U592" s="724"/>
      <c r="V592" s="26"/>
      <c r="W592" s="26"/>
      <c r="X592" s="440"/>
      <c r="Y592" s="26"/>
      <c r="Z592" s="26"/>
      <c r="AA592" s="26"/>
      <c r="AB592" s="26"/>
      <c r="AC592" s="26"/>
      <c r="AD592" s="26"/>
      <c r="AE592" s="26"/>
      <c r="AF592" s="26"/>
      <c r="AG592" s="26"/>
      <c r="AH592" s="26"/>
      <c r="AI592" s="26"/>
      <c r="AJ592" s="26"/>
      <c r="AK592" s="26"/>
      <c r="AL592" s="26"/>
      <c r="AM592" s="26"/>
      <c r="AN592" s="26"/>
      <c r="AO592" s="26"/>
    </row>
    <row r="593" spans="1:41" ht="15.75" customHeight="1">
      <c r="A593" s="700"/>
      <c r="B593" s="197"/>
      <c r="C593" s="197"/>
      <c r="D593" s="430" t="s">
        <v>870</v>
      </c>
      <c r="E593" s="59">
        <v>2.64</v>
      </c>
      <c r="F593" s="59">
        <v>0.2</v>
      </c>
      <c r="G593" s="59">
        <v>0.4</v>
      </c>
      <c r="H593" s="59">
        <f t="shared" si="7"/>
        <v>0.8</v>
      </c>
      <c r="I593" s="59">
        <f t="shared" si="8"/>
        <v>2.64</v>
      </c>
      <c r="J593" s="175"/>
      <c r="K593" s="175"/>
      <c r="L593" s="175"/>
      <c r="M593" s="175"/>
      <c r="N593" s="175"/>
      <c r="O593" s="175"/>
      <c r="P593" s="175"/>
      <c r="Q593" s="175"/>
      <c r="R593" s="722"/>
      <c r="S593" s="723"/>
      <c r="T593" s="73"/>
      <c r="U593" s="724"/>
      <c r="V593" s="26"/>
      <c r="W593" s="26"/>
      <c r="X593" s="440"/>
      <c r="Y593" s="26"/>
      <c r="Z593" s="26"/>
      <c r="AA593" s="26"/>
      <c r="AB593" s="26"/>
      <c r="AC593" s="26"/>
      <c r="AD593" s="26"/>
      <c r="AE593" s="26"/>
      <c r="AF593" s="26"/>
      <c r="AG593" s="26"/>
      <c r="AH593" s="26"/>
      <c r="AI593" s="26"/>
      <c r="AJ593" s="26"/>
      <c r="AK593" s="26"/>
      <c r="AL593" s="26"/>
      <c r="AM593" s="26"/>
      <c r="AN593" s="26"/>
      <c r="AO593" s="26"/>
    </row>
    <row r="594" spans="1:41" ht="15.75" customHeight="1">
      <c r="A594" s="700"/>
      <c r="B594" s="197"/>
      <c r="C594" s="197"/>
      <c r="D594" s="430" t="s">
        <v>871</v>
      </c>
      <c r="E594" s="59">
        <v>2.7</v>
      </c>
      <c r="F594" s="59">
        <v>0.2</v>
      </c>
      <c r="G594" s="59">
        <v>0.4</v>
      </c>
      <c r="H594" s="59">
        <f t="shared" si="7"/>
        <v>0.8</v>
      </c>
      <c r="I594" s="59">
        <f t="shared" si="8"/>
        <v>2.7</v>
      </c>
      <c r="J594" s="175"/>
      <c r="K594" s="175"/>
      <c r="L594" s="175"/>
      <c r="M594" s="175"/>
      <c r="N594" s="175"/>
      <c r="O594" s="175"/>
      <c r="P594" s="175"/>
      <c r="Q594" s="175"/>
      <c r="R594" s="722"/>
      <c r="S594" s="723"/>
      <c r="T594" s="73"/>
      <c r="U594" s="724"/>
      <c r="V594" s="26"/>
      <c r="W594" s="26"/>
      <c r="X594" s="440"/>
      <c r="Y594" s="26"/>
      <c r="Z594" s="26"/>
      <c r="AA594" s="26"/>
      <c r="AB594" s="26"/>
      <c r="AC594" s="26"/>
      <c r="AD594" s="26"/>
      <c r="AE594" s="26"/>
      <c r="AF594" s="26"/>
      <c r="AG594" s="26"/>
      <c r="AH594" s="26"/>
      <c r="AI594" s="26"/>
      <c r="AJ594" s="26"/>
      <c r="AK594" s="26"/>
      <c r="AL594" s="26"/>
      <c r="AM594" s="26"/>
      <c r="AN594" s="26"/>
      <c r="AO594" s="26"/>
    </row>
    <row r="595" spans="1:41" ht="15.75" customHeight="1">
      <c r="A595" s="700"/>
      <c r="B595" s="197"/>
      <c r="C595" s="197"/>
      <c r="D595" s="430"/>
      <c r="E595" s="59"/>
      <c r="F595" s="59"/>
      <c r="G595" s="899" t="s">
        <v>872</v>
      </c>
      <c r="H595" s="900"/>
      <c r="I595" s="59">
        <f>SUM(I543:I594)</f>
        <v>206.78999999999994</v>
      </c>
      <c r="J595" s="175"/>
      <c r="K595" s="175"/>
      <c r="L595" s="175"/>
      <c r="M595" s="175"/>
      <c r="N595" s="175"/>
      <c r="O595" s="175"/>
      <c r="P595" s="175"/>
      <c r="Q595" s="175"/>
      <c r="R595" s="722"/>
      <c r="S595" s="723"/>
      <c r="T595" s="73"/>
      <c r="U595" s="724"/>
      <c r="V595" s="26"/>
      <c r="W595" s="26"/>
      <c r="X595" s="440"/>
      <c r="Y595" s="26"/>
      <c r="Z595" s="26"/>
      <c r="AA595" s="26"/>
      <c r="AB595" s="26"/>
      <c r="AC595" s="26"/>
      <c r="AD595" s="26"/>
      <c r="AE595" s="26"/>
      <c r="AF595" s="26"/>
      <c r="AG595" s="26"/>
      <c r="AH595" s="26"/>
      <c r="AI595" s="26"/>
      <c r="AJ595" s="26"/>
      <c r="AK595" s="26"/>
      <c r="AL595" s="26"/>
      <c r="AM595" s="26"/>
      <c r="AN595" s="26"/>
      <c r="AO595" s="26"/>
    </row>
    <row r="596" spans="1:41" ht="15.75" customHeight="1">
      <c r="A596" s="700"/>
      <c r="B596" s="197"/>
      <c r="C596" s="197"/>
      <c r="D596" s="430" t="s">
        <v>873</v>
      </c>
      <c r="E596" s="59">
        <v>3.4</v>
      </c>
      <c r="F596" s="59">
        <v>0.2</v>
      </c>
      <c r="G596" s="59">
        <v>0.4</v>
      </c>
      <c r="H596" s="59">
        <f t="shared" ref="H596:H600" si="9">2*G596</f>
        <v>0.8</v>
      </c>
      <c r="I596" s="59">
        <f t="shared" ref="I596:I600" si="10">(H596+F596)*E596</f>
        <v>3.4</v>
      </c>
      <c r="J596" s="175"/>
      <c r="K596" s="175"/>
      <c r="L596" s="175"/>
      <c r="M596" s="175"/>
      <c r="N596" s="175"/>
      <c r="O596" s="175"/>
      <c r="P596" s="175"/>
      <c r="Q596" s="175"/>
      <c r="R596" s="722"/>
      <c r="S596" s="723"/>
      <c r="T596" s="73"/>
      <c r="U596" s="724"/>
      <c r="V596" s="26"/>
      <c r="W596" s="26"/>
      <c r="X596" s="440"/>
      <c r="Y596" s="26"/>
      <c r="Z596" s="26"/>
      <c r="AA596" s="26"/>
      <c r="AB596" s="26"/>
      <c r="AC596" s="26"/>
      <c r="AD596" s="26"/>
      <c r="AE596" s="26"/>
      <c r="AF596" s="26"/>
      <c r="AG596" s="26"/>
      <c r="AH596" s="26"/>
      <c r="AI596" s="26"/>
      <c r="AJ596" s="26"/>
      <c r="AK596" s="26"/>
      <c r="AL596" s="26"/>
      <c r="AM596" s="26"/>
      <c r="AN596" s="26"/>
      <c r="AO596" s="26"/>
    </row>
    <row r="597" spans="1:41" ht="15.75" customHeight="1">
      <c r="A597" s="700"/>
      <c r="B597" s="197"/>
      <c r="C597" s="197"/>
      <c r="D597" s="430" t="s">
        <v>874</v>
      </c>
      <c r="E597" s="59">
        <v>2.4</v>
      </c>
      <c r="F597" s="59">
        <v>0.2</v>
      </c>
      <c r="G597" s="59">
        <v>0.4</v>
      </c>
      <c r="H597" s="59">
        <f t="shared" si="9"/>
        <v>0.8</v>
      </c>
      <c r="I597" s="59">
        <f t="shared" si="10"/>
        <v>2.4</v>
      </c>
      <c r="J597" s="175"/>
      <c r="K597" s="175"/>
      <c r="L597" s="175"/>
      <c r="M597" s="175"/>
      <c r="N597" s="175"/>
      <c r="O597" s="175"/>
      <c r="P597" s="175"/>
      <c r="Q597" s="175"/>
      <c r="R597" s="722"/>
      <c r="S597" s="723"/>
      <c r="T597" s="73"/>
      <c r="U597" s="724"/>
      <c r="V597" s="26"/>
      <c r="W597" s="26"/>
      <c r="X597" s="440"/>
      <c r="Y597" s="26"/>
      <c r="Z597" s="26"/>
      <c r="AA597" s="26"/>
      <c r="AB597" s="26"/>
      <c r="AC597" s="26"/>
      <c r="AD597" s="26"/>
      <c r="AE597" s="26"/>
      <c r="AF597" s="26"/>
      <c r="AG597" s="26"/>
      <c r="AH597" s="26"/>
      <c r="AI597" s="26"/>
      <c r="AJ597" s="26"/>
      <c r="AK597" s="26"/>
      <c r="AL597" s="26"/>
      <c r="AM597" s="26"/>
      <c r="AN597" s="26"/>
      <c r="AO597" s="26"/>
    </row>
    <row r="598" spans="1:41" ht="15.75" customHeight="1">
      <c r="A598" s="700"/>
      <c r="B598" s="197"/>
      <c r="C598" s="197"/>
      <c r="D598" s="430" t="s">
        <v>874</v>
      </c>
      <c r="E598" s="59">
        <v>2.4</v>
      </c>
      <c r="F598" s="59">
        <v>0.2</v>
      </c>
      <c r="G598" s="59">
        <v>0.4</v>
      </c>
      <c r="H598" s="59">
        <f t="shared" si="9"/>
        <v>0.8</v>
      </c>
      <c r="I598" s="59">
        <f t="shared" si="10"/>
        <v>2.4</v>
      </c>
      <c r="J598" s="175"/>
      <c r="K598" s="175"/>
      <c r="L598" s="175"/>
      <c r="M598" s="175"/>
      <c r="N598" s="175"/>
      <c r="O598" s="175"/>
      <c r="P598" s="175"/>
      <c r="Q598" s="175"/>
      <c r="R598" s="722"/>
      <c r="S598" s="723"/>
      <c r="T598" s="73"/>
      <c r="U598" s="724"/>
      <c r="V598" s="26"/>
      <c r="W598" s="26"/>
      <c r="X598" s="440"/>
      <c r="Y598" s="26"/>
      <c r="Z598" s="26"/>
      <c r="AA598" s="26"/>
      <c r="AB598" s="26"/>
      <c r="AC598" s="26"/>
      <c r="AD598" s="26"/>
      <c r="AE598" s="26"/>
      <c r="AF598" s="26"/>
      <c r="AG598" s="26"/>
      <c r="AH598" s="26"/>
      <c r="AI598" s="26"/>
      <c r="AJ598" s="26"/>
      <c r="AK598" s="26"/>
      <c r="AL598" s="26"/>
      <c r="AM598" s="26"/>
      <c r="AN598" s="26"/>
      <c r="AO598" s="26"/>
    </row>
    <row r="599" spans="1:41" ht="15.75" customHeight="1">
      <c r="A599" s="700"/>
      <c r="B599" s="197"/>
      <c r="C599" s="197"/>
      <c r="D599" s="430" t="s">
        <v>874</v>
      </c>
      <c r="E599" s="59">
        <v>6.1</v>
      </c>
      <c r="F599" s="59">
        <v>0.2</v>
      </c>
      <c r="G599" s="59">
        <v>0.4</v>
      </c>
      <c r="H599" s="59">
        <f t="shared" si="9"/>
        <v>0.8</v>
      </c>
      <c r="I599" s="59">
        <f t="shared" si="10"/>
        <v>6.1</v>
      </c>
      <c r="J599" s="175"/>
      <c r="K599" s="175"/>
      <c r="L599" s="175"/>
      <c r="M599" s="175"/>
      <c r="N599" s="175"/>
      <c r="O599" s="175"/>
      <c r="P599" s="175"/>
      <c r="Q599" s="175"/>
      <c r="R599" s="722"/>
      <c r="S599" s="723"/>
      <c r="T599" s="73"/>
      <c r="U599" s="724"/>
      <c r="V599" s="26"/>
      <c r="W599" s="26"/>
      <c r="X599" s="440"/>
      <c r="Y599" s="26"/>
      <c r="Z599" s="26"/>
      <c r="AA599" s="26"/>
      <c r="AB599" s="26"/>
      <c r="AC599" s="26"/>
      <c r="AD599" s="26"/>
      <c r="AE599" s="26"/>
      <c r="AF599" s="26"/>
      <c r="AG599" s="26"/>
      <c r="AH599" s="26"/>
      <c r="AI599" s="26"/>
      <c r="AJ599" s="26"/>
      <c r="AK599" s="26"/>
      <c r="AL599" s="26"/>
      <c r="AM599" s="26"/>
      <c r="AN599" s="26"/>
      <c r="AO599" s="26"/>
    </row>
    <row r="600" spans="1:41" ht="15.75" customHeight="1">
      <c r="A600" s="700"/>
      <c r="B600" s="197"/>
      <c r="C600" s="197"/>
      <c r="D600" s="430" t="s">
        <v>874</v>
      </c>
      <c r="E600" s="59">
        <v>6.1</v>
      </c>
      <c r="F600" s="59">
        <v>0.2</v>
      </c>
      <c r="G600" s="59">
        <v>0.4</v>
      </c>
      <c r="H600" s="59">
        <f t="shared" si="9"/>
        <v>0.8</v>
      </c>
      <c r="I600" s="59">
        <f t="shared" si="10"/>
        <v>6.1</v>
      </c>
      <c r="J600" s="175"/>
      <c r="K600" s="175"/>
      <c r="L600" s="175"/>
      <c r="M600" s="175"/>
      <c r="N600" s="175"/>
      <c r="O600" s="175"/>
      <c r="P600" s="175"/>
      <c r="Q600" s="175"/>
      <c r="R600" s="722"/>
      <c r="S600" s="723"/>
      <c r="T600" s="73"/>
      <c r="U600" s="724"/>
      <c r="V600" s="26"/>
      <c r="W600" s="26"/>
      <c r="X600" s="440"/>
      <c r="Y600" s="26"/>
      <c r="Z600" s="26"/>
      <c r="AA600" s="26"/>
      <c r="AB600" s="26"/>
      <c r="AC600" s="26"/>
      <c r="AD600" s="26"/>
      <c r="AE600" s="26"/>
      <c r="AF600" s="26"/>
      <c r="AG600" s="26"/>
      <c r="AH600" s="26"/>
      <c r="AI600" s="26"/>
      <c r="AJ600" s="26"/>
      <c r="AK600" s="26"/>
      <c r="AL600" s="26"/>
      <c r="AM600" s="26"/>
      <c r="AN600" s="26"/>
      <c r="AO600" s="26"/>
    </row>
    <row r="601" spans="1:41" ht="15.75" customHeight="1">
      <c r="A601" s="700"/>
      <c r="B601" s="197"/>
      <c r="C601" s="197"/>
      <c r="D601" s="198"/>
      <c r="E601" s="199"/>
      <c r="F601" s="175"/>
      <c r="G601" s="175"/>
      <c r="H601" s="62" t="s">
        <v>172</v>
      </c>
      <c r="I601" s="63">
        <f>SUM(I596:I600)</f>
        <v>20.399999999999999</v>
      </c>
      <c r="J601" s="175"/>
      <c r="K601" s="175"/>
      <c r="L601" s="175"/>
      <c r="M601" s="175"/>
      <c r="N601" s="175"/>
      <c r="O601" s="175"/>
      <c r="P601" s="175"/>
      <c r="Q601" s="175"/>
      <c r="R601" s="722"/>
      <c r="S601" s="723"/>
      <c r="T601" s="73"/>
      <c r="U601" s="724"/>
      <c r="V601" s="26"/>
      <c r="W601" s="26"/>
      <c r="X601" s="440"/>
      <c r="Y601" s="26"/>
      <c r="Z601" s="26"/>
      <c r="AA601" s="26"/>
      <c r="AB601" s="26"/>
      <c r="AC601" s="26"/>
      <c r="AD601" s="26"/>
      <c r="AE601" s="26"/>
      <c r="AF601" s="26"/>
      <c r="AG601" s="26"/>
      <c r="AH601" s="26"/>
      <c r="AI601" s="26"/>
      <c r="AJ601" s="26"/>
      <c r="AK601" s="26"/>
      <c r="AL601" s="26"/>
      <c r="AM601" s="26"/>
      <c r="AN601" s="26"/>
      <c r="AO601" s="26"/>
    </row>
    <row r="602" spans="1:41" ht="15.75" customHeight="1">
      <c r="A602" s="700"/>
      <c r="B602" s="197"/>
      <c r="C602" s="197"/>
      <c r="D602" s="198"/>
      <c r="E602" s="199"/>
      <c r="F602" s="175"/>
      <c r="G602" s="908" t="s">
        <v>875</v>
      </c>
      <c r="H602" s="900"/>
      <c r="I602" s="63">
        <f>(I595*2)+I601</f>
        <v>433.97999999999985</v>
      </c>
      <c r="J602" s="175"/>
      <c r="K602" s="175"/>
      <c r="L602" s="175"/>
      <c r="M602" s="175"/>
      <c r="N602" s="175"/>
      <c r="O602" s="175"/>
      <c r="P602" s="175"/>
      <c r="Q602" s="175"/>
      <c r="R602" s="722"/>
      <c r="S602" s="723"/>
      <c r="T602" s="73"/>
      <c r="U602" s="724"/>
      <c r="V602" s="26"/>
      <c r="W602" s="26"/>
      <c r="X602" s="440"/>
      <c r="Y602" s="26"/>
      <c r="Z602" s="26"/>
      <c r="AA602" s="26"/>
      <c r="AB602" s="26"/>
      <c r="AC602" s="26"/>
      <c r="AD602" s="26"/>
      <c r="AE602" s="26"/>
      <c r="AF602" s="26"/>
      <c r="AG602" s="26"/>
      <c r="AH602" s="26"/>
      <c r="AI602" s="26"/>
      <c r="AJ602" s="26"/>
      <c r="AK602" s="26"/>
      <c r="AL602" s="26"/>
      <c r="AM602" s="26"/>
      <c r="AN602" s="26"/>
      <c r="AO602" s="26"/>
    </row>
    <row r="603" spans="1:41" ht="15.75" customHeight="1">
      <c r="A603" s="700"/>
      <c r="B603" s="197"/>
      <c r="C603" s="197"/>
      <c r="D603" s="198"/>
      <c r="E603" s="199"/>
      <c r="F603" s="175"/>
      <c r="G603" s="175"/>
      <c r="H603" s="175"/>
      <c r="I603" s="741"/>
      <c r="J603" s="175"/>
      <c r="K603" s="175"/>
      <c r="L603" s="175"/>
      <c r="M603" s="175"/>
      <c r="N603" s="175"/>
      <c r="O603" s="175"/>
      <c r="P603" s="175"/>
      <c r="Q603" s="175"/>
      <c r="R603" s="722"/>
      <c r="S603" s="723"/>
      <c r="T603" s="73"/>
      <c r="U603" s="724"/>
      <c r="V603" s="26"/>
      <c r="W603" s="26"/>
      <c r="X603" s="440"/>
      <c r="Y603" s="26"/>
      <c r="Z603" s="26"/>
      <c r="AA603" s="26"/>
      <c r="AB603" s="26"/>
      <c r="AC603" s="26"/>
      <c r="AD603" s="26"/>
      <c r="AE603" s="26"/>
      <c r="AF603" s="26"/>
      <c r="AG603" s="26"/>
      <c r="AH603" s="26"/>
      <c r="AI603" s="26"/>
      <c r="AJ603" s="26"/>
      <c r="AK603" s="26"/>
      <c r="AL603" s="26"/>
      <c r="AM603" s="26"/>
      <c r="AN603" s="26"/>
      <c r="AO603" s="26"/>
    </row>
    <row r="604" spans="1:41" ht="15.75" customHeight="1">
      <c r="A604" s="700"/>
      <c r="B604" s="197"/>
      <c r="C604" s="197"/>
      <c r="D604" s="198"/>
      <c r="E604" s="199"/>
      <c r="F604" s="175"/>
      <c r="G604" s="175"/>
      <c r="H604" s="175"/>
      <c r="I604" s="741"/>
      <c r="J604" s="175"/>
      <c r="K604" s="175"/>
      <c r="L604" s="175"/>
      <c r="M604" s="175"/>
      <c r="N604" s="175"/>
      <c r="O604" s="175"/>
      <c r="P604" s="175"/>
      <c r="Q604" s="175"/>
      <c r="R604" s="722"/>
      <c r="S604" s="723"/>
      <c r="T604" s="73"/>
      <c r="U604" s="724"/>
      <c r="V604" s="26"/>
      <c r="W604" s="26"/>
      <c r="X604" s="440"/>
      <c r="Y604" s="26"/>
      <c r="Z604" s="26"/>
      <c r="AA604" s="26"/>
      <c r="AB604" s="26"/>
      <c r="AC604" s="26"/>
      <c r="AD604" s="26"/>
      <c r="AE604" s="26"/>
      <c r="AF604" s="26"/>
      <c r="AG604" s="26"/>
      <c r="AH604" s="26"/>
      <c r="AI604" s="26"/>
      <c r="AJ604" s="26"/>
      <c r="AK604" s="26"/>
      <c r="AL604" s="26"/>
      <c r="AM604" s="26"/>
      <c r="AN604" s="26"/>
      <c r="AO604" s="26"/>
    </row>
    <row r="605" spans="1:41" ht="15.75" customHeight="1">
      <c r="A605" s="700"/>
      <c r="B605" s="197"/>
      <c r="C605" s="197"/>
      <c r="D605" s="198"/>
      <c r="E605" s="199"/>
      <c r="F605" s="175"/>
      <c r="G605" s="175"/>
      <c r="H605" s="175"/>
      <c r="I605" s="175"/>
      <c r="J605" s="175"/>
      <c r="K605" s="175"/>
      <c r="L605" s="175"/>
      <c r="M605" s="175"/>
      <c r="N605" s="175"/>
      <c r="O605" s="175"/>
      <c r="P605" s="175"/>
      <c r="Q605" s="175"/>
      <c r="R605" s="722"/>
      <c r="S605" s="723"/>
      <c r="T605" s="73"/>
      <c r="U605" s="724"/>
      <c r="V605" s="26"/>
      <c r="W605" s="26"/>
      <c r="X605" s="440"/>
      <c r="Y605" s="26"/>
      <c r="Z605" s="26"/>
      <c r="AA605" s="26"/>
      <c r="AB605" s="26"/>
      <c r="AC605" s="26"/>
      <c r="AD605" s="26"/>
      <c r="AE605" s="26"/>
      <c r="AF605" s="26"/>
      <c r="AG605" s="26"/>
      <c r="AH605" s="26"/>
      <c r="AI605" s="26"/>
      <c r="AJ605" s="26"/>
      <c r="AK605" s="26"/>
      <c r="AL605" s="26"/>
      <c r="AM605" s="26"/>
      <c r="AN605" s="26"/>
      <c r="AO605" s="26"/>
    </row>
    <row r="606" spans="1:41" ht="15.75" customHeight="1">
      <c r="A606" s="742" t="s">
        <v>128</v>
      </c>
      <c r="B606" s="37">
        <v>92446</v>
      </c>
      <c r="C606" s="37" t="s">
        <v>12</v>
      </c>
      <c r="D606" s="38" t="s">
        <v>129</v>
      </c>
      <c r="E606" s="739"/>
      <c r="F606" s="731"/>
      <c r="G606" s="731"/>
      <c r="H606" s="731"/>
      <c r="I606" s="731"/>
      <c r="J606" s="731"/>
      <c r="K606" s="731"/>
      <c r="L606" s="731"/>
      <c r="M606" s="731"/>
      <c r="N606" s="731"/>
      <c r="O606" s="731"/>
      <c r="P606" s="731"/>
      <c r="Q606" s="731"/>
      <c r="R606" s="664" t="s">
        <v>661</v>
      </c>
      <c r="S606" s="665">
        <f>I668</f>
        <v>433.97999999999985</v>
      </c>
      <c r="T606" s="49" t="s">
        <v>271</v>
      </c>
      <c r="U606" s="717">
        <f>S606</f>
        <v>433.97999999999985</v>
      </c>
      <c r="V606" s="26"/>
      <c r="W606" s="26"/>
      <c r="X606" s="440"/>
      <c r="Y606" s="26"/>
      <c r="Z606" s="26"/>
      <c r="AA606" s="26"/>
      <c r="AB606" s="26"/>
      <c r="AC606" s="26"/>
      <c r="AD606" s="26"/>
      <c r="AE606" s="26"/>
      <c r="AF606" s="26"/>
      <c r="AG606" s="26"/>
      <c r="AH606" s="26"/>
      <c r="AI606" s="26"/>
      <c r="AJ606" s="26"/>
      <c r="AK606" s="26"/>
      <c r="AL606" s="26"/>
      <c r="AM606" s="26"/>
      <c r="AN606" s="26"/>
      <c r="AO606" s="26"/>
    </row>
    <row r="607" spans="1:41" ht="15.75" customHeight="1">
      <c r="A607" s="700"/>
      <c r="B607" s="197"/>
      <c r="C607" s="197"/>
      <c r="D607" s="198"/>
      <c r="E607" s="199"/>
      <c r="F607" s="175"/>
      <c r="G607" s="175"/>
      <c r="H607" s="175"/>
      <c r="I607" s="175"/>
      <c r="J607" s="175"/>
      <c r="K607" s="175"/>
      <c r="L607" s="175"/>
      <c r="M607" s="175"/>
      <c r="N607" s="175"/>
      <c r="O607" s="175"/>
      <c r="P607" s="175"/>
      <c r="Q607" s="175"/>
      <c r="R607" s="722"/>
      <c r="S607" s="723"/>
      <c r="T607" s="73"/>
      <c r="U607" s="724"/>
      <c r="V607" s="26"/>
      <c r="W607" s="26"/>
      <c r="X607" s="440"/>
      <c r="Y607" s="26"/>
      <c r="Z607" s="26"/>
      <c r="AA607" s="26"/>
      <c r="AB607" s="26"/>
      <c r="AC607" s="26"/>
      <c r="AD607" s="26"/>
      <c r="AE607" s="26"/>
      <c r="AF607" s="26"/>
      <c r="AG607" s="26"/>
      <c r="AH607" s="26"/>
      <c r="AI607" s="26"/>
      <c r="AJ607" s="26"/>
      <c r="AK607" s="26"/>
      <c r="AL607" s="26"/>
      <c r="AM607" s="26"/>
      <c r="AN607" s="26"/>
      <c r="AO607" s="26"/>
    </row>
    <row r="608" spans="1:41" ht="15.75" customHeight="1">
      <c r="A608" s="700"/>
      <c r="B608" s="197"/>
      <c r="C608" s="197"/>
      <c r="D608" s="49" t="s">
        <v>815</v>
      </c>
      <c r="E608" s="49" t="s">
        <v>816</v>
      </c>
      <c r="F608" s="49" t="s">
        <v>817</v>
      </c>
      <c r="G608" s="49" t="s">
        <v>818</v>
      </c>
      <c r="H608" s="49" t="s">
        <v>819</v>
      </c>
      <c r="I608" s="49" t="s">
        <v>98</v>
      </c>
      <c r="J608" s="175"/>
      <c r="K608" s="175"/>
      <c r="L608" s="175"/>
      <c r="M608" s="175"/>
      <c r="N608" s="175"/>
      <c r="O608" s="175"/>
      <c r="P608" s="175"/>
      <c r="Q608" s="175"/>
      <c r="R608" s="722"/>
      <c r="S608" s="723"/>
      <c r="T608" s="73"/>
      <c r="U608" s="724"/>
      <c r="V608" s="26"/>
      <c r="W608" s="26"/>
      <c r="X608" s="440"/>
      <c r="Y608" s="26"/>
      <c r="Z608" s="26"/>
      <c r="AA608" s="26"/>
      <c r="AB608" s="26"/>
      <c r="AC608" s="26"/>
      <c r="AD608" s="26"/>
      <c r="AE608" s="26"/>
      <c r="AF608" s="26"/>
      <c r="AG608" s="26"/>
      <c r="AH608" s="26"/>
      <c r="AI608" s="26"/>
      <c r="AJ608" s="26"/>
      <c r="AK608" s="26"/>
      <c r="AL608" s="26"/>
      <c r="AM608" s="26"/>
      <c r="AN608" s="26"/>
      <c r="AO608" s="26"/>
    </row>
    <row r="609" spans="1:41" ht="15.75" customHeight="1">
      <c r="A609" s="700"/>
      <c r="B609" s="197"/>
      <c r="C609" s="197"/>
      <c r="D609" s="430" t="s">
        <v>820</v>
      </c>
      <c r="E609" s="59">
        <v>5.78</v>
      </c>
      <c r="F609" s="59">
        <v>0.2</v>
      </c>
      <c r="G609" s="59">
        <v>0.4</v>
      </c>
      <c r="H609" s="59">
        <f t="shared" ref="H609:H660" si="11">2*G609</f>
        <v>0.8</v>
      </c>
      <c r="I609" s="59">
        <f t="shared" ref="I609:I660" si="12">(H609+F609)*E609</f>
        <v>5.78</v>
      </c>
      <c r="J609" s="175"/>
      <c r="K609" s="175"/>
      <c r="L609" s="175"/>
      <c r="M609" s="175"/>
      <c r="N609" s="175"/>
      <c r="O609" s="175"/>
      <c r="P609" s="175"/>
      <c r="Q609" s="175"/>
      <c r="R609" s="722"/>
      <c r="S609" s="723"/>
      <c r="T609" s="73"/>
      <c r="U609" s="724"/>
      <c r="V609" s="26"/>
      <c r="W609" s="26"/>
      <c r="X609" s="440"/>
      <c r="Y609" s="26"/>
      <c r="Z609" s="26"/>
      <c r="AA609" s="26"/>
      <c r="AB609" s="26"/>
      <c r="AC609" s="26"/>
      <c r="AD609" s="26"/>
      <c r="AE609" s="26"/>
      <c r="AF609" s="26"/>
      <c r="AG609" s="26"/>
      <c r="AH609" s="26"/>
      <c r="AI609" s="26"/>
      <c r="AJ609" s="26"/>
      <c r="AK609" s="26"/>
      <c r="AL609" s="26"/>
      <c r="AM609" s="26"/>
      <c r="AN609" s="26"/>
      <c r="AO609" s="26"/>
    </row>
    <row r="610" spans="1:41" ht="15.75" customHeight="1">
      <c r="A610" s="700"/>
      <c r="B610" s="197"/>
      <c r="C610" s="197"/>
      <c r="D610" s="430" t="s">
        <v>821</v>
      </c>
      <c r="E610" s="59">
        <v>4</v>
      </c>
      <c r="F610" s="59">
        <v>0.2</v>
      </c>
      <c r="G610" s="59">
        <v>0.4</v>
      </c>
      <c r="H610" s="59">
        <f t="shared" si="11"/>
        <v>0.8</v>
      </c>
      <c r="I610" s="59">
        <f t="shared" si="12"/>
        <v>4</v>
      </c>
      <c r="J610" s="175"/>
      <c r="K610" s="175"/>
      <c r="L610" s="175"/>
      <c r="M610" s="175"/>
      <c r="N610" s="175"/>
      <c r="O610" s="175"/>
      <c r="P610" s="175"/>
      <c r="Q610" s="175"/>
      <c r="R610" s="722"/>
      <c r="S610" s="723"/>
      <c r="T610" s="73"/>
      <c r="U610" s="724"/>
      <c r="V610" s="26"/>
      <c r="W610" s="26"/>
      <c r="X610" s="440"/>
      <c r="Y610" s="26"/>
      <c r="Z610" s="26"/>
      <c r="AA610" s="26"/>
      <c r="AB610" s="26"/>
      <c r="AC610" s="26"/>
      <c r="AD610" s="26"/>
      <c r="AE610" s="26"/>
      <c r="AF610" s="26"/>
      <c r="AG610" s="26"/>
      <c r="AH610" s="26"/>
      <c r="AI610" s="26"/>
      <c r="AJ610" s="26"/>
      <c r="AK610" s="26"/>
      <c r="AL610" s="26"/>
      <c r="AM610" s="26"/>
      <c r="AN610" s="26"/>
      <c r="AO610" s="26"/>
    </row>
    <row r="611" spans="1:41" ht="15.75" customHeight="1">
      <c r="A611" s="700"/>
      <c r="B611" s="197"/>
      <c r="C611" s="197"/>
      <c r="D611" s="430" t="s">
        <v>822</v>
      </c>
      <c r="E611" s="59">
        <v>5.38</v>
      </c>
      <c r="F611" s="59">
        <v>0.2</v>
      </c>
      <c r="G611" s="59">
        <v>0.4</v>
      </c>
      <c r="H611" s="59">
        <f t="shared" si="11"/>
        <v>0.8</v>
      </c>
      <c r="I611" s="59">
        <f t="shared" si="12"/>
        <v>5.38</v>
      </c>
      <c r="J611" s="175"/>
      <c r="K611" s="175"/>
      <c r="L611" s="175"/>
      <c r="M611" s="175"/>
      <c r="N611" s="175"/>
      <c r="O611" s="175"/>
      <c r="P611" s="175"/>
      <c r="Q611" s="175"/>
      <c r="R611" s="722"/>
      <c r="S611" s="723"/>
      <c r="T611" s="73"/>
      <c r="U611" s="724"/>
      <c r="V611" s="26"/>
      <c r="W611" s="26"/>
      <c r="X611" s="440"/>
      <c r="Y611" s="26"/>
      <c r="Z611" s="26"/>
      <c r="AA611" s="26"/>
      <c r="AB611" s="26"/>
      <c r="AC611" s="26"/>
      <c r="AD611" s="26"/>
      <c r="AE611" s="26"/>
      <c r="AF611" s="26"/>
      <c r="AG611" s="26"/>
      <c r="AH611" s="26"/>
      <c r="AI611" s="26"/>
      <c r="AJ611" s="26"/>
      <c r="AK611" s="26"/>
      <c r="AL611" s="26"/>
      <c r="AM611" s="26"/>
      <c r="AN611" s="26"/>
      <c r="AO611" s="26"/>
    </row>
    <row r="612" spans="1:41" ht="15.75" customHeight="1">
      <c r="A612" s="700"/>
      <c r="B612" s="197"/>
      <c r="C612" s="197"/>
      <c r="D612" s="430" t="s">
        <v>823</v>
      </c>
      <c r="E612" s="59">
        <v>4</v>
      </c>
      <c r="F612" s="59">
        <v>0.2</v>
      </c>
      <c r="G612" s="59">
        <v>0.4</v>
      </c>
      <c r="H612" s="59">
        <f t="shared" si="11"/>
        <v>0.8</v>
      </c>
      <c r="I612" s="59">
        <f t="shared" si="12"/>
        <v>4</v>
      </c>
      <c r="J612" s="175"/>
      <c r="K612" s="175"/>
      <c r="L612" s="175"/>
      <c r="M612" s="175"/>
      <c r="N612" s="175"/>
      <c r="O612" s="175"/>
      <c r="P612" s="175"/>
      <c r="Q612" s="175"/>
      <c r="R612" s="722"/>
      <c r="S612" s="723"/>
      <c r="T612" s="73"/>
      <c r="U612" s="724"/>
      <c r="V612" s="26"/>
      <c r="W612" s="26"/>
      <c r="X612" s="440"/>
      <c r="Y612" s="26"/>
      <c r="Z612" s="26"/>
      <c r="AA612" s="26"/>
      <c r="AB612" s="26"/>
      <c r="AC612" s="26"/>
      <c r="AD612" s="26"/>
      <c r="AE612" s="26"/>
      <c r="AF612" s="26"/>
      <c r="AG612" s="26"/>
      <c r="AH612" s="26"/>
      <c r="AI612" s="26"/>
      <c r="AJ612" s="26"/>
      <c r="AK612" s="26"/>
      <c r="AL612" s="26"/>
      <c r="AM612" s="26"/>
      <c r="AN612" s="26"/>
      <c r="AO612" s="26"/>
    </row>
    <row r="613" spans="1:41" ht="15.75" customHeight="1">
      <c r="A613" s="700"/>
      <c r="B613" s="197"/>
      <c r="C613" s="197"/>
      <c r="D613" s="430" t="s">
        <v>824</v>
      </c>
      <c r="E613" s="59">
        <v>5.58</v>
      </c>
      <c r="F613" s="59">
        <v>0.2</v>
      </c>
      <c r="G613" s="59">
        <v>0.4</v>
      </c>
      <c r="H613" s="59">
        <f t="shared" si="11"/>
        <v>0.8</v>
      </c>
      <c r="I613" s="59">
        <f t="shared" si="12"/>
        <v>5.58</v>
      </c>
      <c r="J613" s="175"/>
      <c r="K613" s="175"/>
      <c r="L613" s="175"/>
      <c r="M613" s="175"/>
      <c r="N613" s="175"/>
      <c r="O613" s="175"/>
      <c r="P613" s="175"/>
      <c r="Q613" s="175"/>
      <c r="R613" s="722"/>
      <c r="S613" s="723"/>
      <c r="T613" s="73"/>
      <c r="U613" s="724"/>
      <c r="V613" s="26"/>
      <c r="W613" s="26"/>
      <c r="X613" s="440"/>
      <c r="Y613" s="26"/>
      <c r="Z613" s="26"/>
      <c r="AA613" s="26"/>
      <c r="AB613" s="26"/>
      <c r="AC613" s="26"/>
      <c r="AD613" s="26"/>
      <c r="AE613" s="26"/>
      <c r="AF613" s="26"/>
      <c r="AG613" s="26"/>
      <c r="AH613" s="26"/>
      <c r="AI613" s="26"/>
      <c r="AJ613" s="26"/>
      <c r="AK613" s="26"/>
      <c r="AL613" s="26"/>
      <c r="AM613" s="26"/>
      <c r="AN613" s="26"/>
      <c r="AO613" s="26"/>
    </row>
    <row r="614" spans="1:41" ht="15.75" customHeight="1">
      <c r="A614" s="700"/>
      <c r="B614" s="197"/>
      <c r="C614" s="197"/>
      <c r="D614" s="430" t="s">
        <v>825</v>
      </c>
      <c r="E614" s="59">
        <v>4</v>
      </c>
      <c r="F614" s="59">
        <v>0.2</v>
      </c>
      <c r="G614" s="59">
        <v>0.4</v>
      </c>
      <c r="H614" s="59">
        <f t="shared" si="11"/>
        <v>0.8</v>
      </c>
      <c r="I614" s="59">
        <f t="shared" si="12"/>
        <v>4</v>
      </c>
      <c r="J614" s="175"/>
      <c r="K614" s="175"/>
      <c r="L614" s="175"/>
      <c r="M614" s="175"/>
      <c r="N614" s="175"/>
      <c r="O614" s="175"/>
      <c r="P614" s="175"/>
      <c r="Q614" s="175"/>
      <c r="R614" s="722"/>
      <c r="S614" s="723"/>
      <c r="T614" s="73"/>
      <c r="U614" s="724"/>
      <c r="V614" s="26"/>
      <c r="W614" s="26"/>
      <c r="X614" s="440"/>
      <c r="Y614" s="26"/>
      <c r="Z614" s="26"/>
      <c r="AA614" s="26"/>
      <c r="AB614" s="26"/>
      <c r="AC614" s="26"/>
      <c r="AD614" s="26"/>
      <c r="AE614" s="26"/>
      <c r="AF614" s="26"/>
      <c r="AG614" s="26"/>
      <c r="AH614" s="26"/>
      <c r="AI614" s="26"/>
      <c r="AJ614" s="26"/>
      <c r="AK614" s="26"/>
      <c r="AL614" s="26"/>
      <c r="AM614" s="26"/>
      <c r="AN614" s="26"/>
      <c r="AO614" s="26"/>
    </row>
    <row r="615" spans="1:41" ht="15.75" customHeight="1">
      <c r="A615" s="700"/>
      <c r="B615" s="197"/>
      <c r="C615" s="197"/>
      <c r="D615" s="430" t="s">
        <v>826</v>
      </c>
      <c r="E615" s="59">
        <v>5.58</v>
      </c>
      <c r="F615" s="59">
        <v>0.2</v>
      </c>
      <c r="G615" s="59">
        <v>0.4</v>
      </c>
      <c r="H615" s="59">
        <f t="shared" si="11"/>
        <v>0.8</v>
      </c>
      <c r="I615" s="59">
        <f t="shared" si="12"/>
        <v>5.58</v>
      </c>
      <c r="J615" s="175"/>
      <c r="K615" s="175"/>
      <c r="L615" s="175"/>
      <c r="M615" s="175"/>
      <c r="N615" s="175"/>
      <c r="O615" s="175"/>
      <c r="P615" s="175"/>
      <c r="Q615" s="175"/>
      <c r="R615" s="722"/>
      <c r="S615" s="723"/>
      <c r="T615" s="73"/>
      <c r="U615" s="724"/>
      <c r="V615" s="26"/>
      <c r="W615" s="26"/>
      <c r="X615" s="440"/>
      <c r="Y615" s="26"/>
      <c r="Z615" s="26"/>
      <c r="AA615" s="26"/>
      <c r="AB615" s="26"/>
      <c r="AC615" s="26"/>
      <c r="AD615" s="26"/>
      <c r="AE615" s="26"/>
      <c r="AF615" s="26"/>
      <c r="AG615" s="26"/>
      <c r="AH615" s="26"/>
      <c r="AI615" s="26"/>
      <c r="AJ615" s="26"/>
      <c r="AK615" s="26"/>
      <c r="AL615" s="26"/>
      <c r="AM615" s="26"/>
      <c r="AN615" s="26"/>
      <c r="AO615" s="26"/>
    </row>
    <row r="616" spans="1:41" ht="15.75" customHeight="1">
      <c r="A616" s="700"/>
      <c r="B616" s="197"/>
      <c r="C616" s="197"/>
      <c r="D616" s="430" t="s">
        <v>827</v>
      </c>
      <c r="E616" s="59">
        <v>4</v>
      </c>
      <c r="F616" s="59">
        <v>0.2</v>
      </c>
      <c r="G616" s="59">
        <v>0.4</v>
      </c>
      <c r="H616" s="59">
        <f t="shared" si="11"/>
        <v>0.8</v>
      </c>
      <c r="I616" s="59">
        <f t="shared" si="12"/>
        <v>4</v>
      </c>
      <c r="J616" s="175"/>
      <c r="K616" s="175"/>
      <c r="L616" s="175"/>
      <c r="M616" s="175"/>
      <c r="N616" s="175"/>
      <c r="O616" s="175"/>
      <c r="P616" s="175"/>
      <c r="Q616" s="175"/>
      <c r="R616" s="722"/>
      <c r="S616" s="723"/>
      <c r="T616" s="73"/>
      <c r="U616" s="724"/>
      <c r="V616" s="26"/>
      <c r="W616" s="26"/>
      <c r="X616" s="440"/>
      <c r="Y616" s="26"/>
      <c r="Z616" s="26"/>
      <c r="AA616" s="26"/>
      <c r="AB616" s="26"/>
      <c r="AC616" s="26"/>
      <c r="AD616" s="26"/>
      <c r="AE616" s="26"/>
      <c r="AF616" s="26"/>
      <c r="AG616" s="26"/>
      <c r="AH616" s="26"/>
      <c r="AI616" s="26"/>
      <c r="AJ616" s="26"/>
      <c r="AK616" s="26"/>
      <c r="AL616" s="26"/>
      <c r="AM616" s="26"/>
      <c r="AN616" s="26"/>
      <c r="AO616" s="26"/>
    </row>
    <row r="617" spans="1:41" ht="15.75" customHeight="1">
      <c r="A617" s="700"/>
      <c r="B617" s="197"/>
      <c r="C617" s="197"/>
      <c r="D617" s="430" t="s">
        <v>828</v>
      </c>
      <c r="E617" s="59">
        <v>5.58</v>
      </c>
      <c r="F617" s="59">
        <v>0.2</v>
      </c>
      <c r="G617" s="59">
        <v>0.4</v>
      </c>
      <c r="H617" s="59">
        <f t="shared" si="11"/>
        <v>0.8</v>
      </c>
      <c r="I617" s="59">
        <f t="shared" si="12"/>
        <v>5.58</v>
      </c>
      <c r="J617" s="175"/>
      <c r="K617" s="175"/>
      <c r="L617" s="175"/>
      <c r="M617" s="175"/>
      <c r="N617" s="175"/>
      <c r="O617" s="175"/>
      <c r="P617" s="175"/>
      <c r="Q617" s="175"/>
      <c r="R617" s="722"/>
      <c r="S617" s="723"/>
      <c r="T617" s="73"/>
      <c r="U617" s="724"/>
      <c r="V617" s="26"/>
      <c r="W617" s="26"/>
      <c r="X617" s="440"/>
      <c r="Y617" s="26"/>
      <c r="Z617" s="26"/>
      <c r="AA617" s="26"/>
      <c r="AB617" s="26"/>
      <c r="AC617" s="26"/>
      <c r="AD617" s="26"/>
      <c r="AE617" s="26"/>
      <c r="AF617" s="26"/>
      <c r="AG617" s="26"/>
      <c r="AH617" s="26"/>
      <c r="AI617" s="26"/>
      <c r="AJ617" s="26"/>
      <c r="AK617" s="26"/>
      <c r="AL617" s="26"/>
      <c r="AM617" s="26"/>
      <c r="AN617" s="26"/>
      <c r="AO617" s="26"/>
    </row>
    <row r="618" spans="1:41" ht="15.75" customHeight="1">
      <c r="A618" s="700"/>
      <c r="B618" s="197"/>
      <c r="C618" s="197"/>
      <c r="D618" s="430" t="s">
        <v>829</v>
      </c>
      <c r="E618" s="59">
        <v>4</v>
      </c>
      <c r="F618" s="59">
        <v>0.2</v>
      </c>
      <c r="G618" s="59">
        <v>0.4</v>
      </c>
      <c r="H618" s="59">
        <f t="shared" si="11"/>
        <v>0.8</v>
      </c>
      <c r="I618" s="59">
        <f t="shared" si="12"/>
        <v>4</v>
      </c>
      <c r="J618" s="175"/>
      <c r="K618" s="175"/>
      <c r="L618" s="175"/>
      <c r="M618" s="175"/>
      <c r="N618" s="175"/>
      <c r="O618" s="175"/>
      <c r="P618" s="175"/>
      <c r="Q618" s="175"/>
      <c r="R618" s="722"/>
      <c r="S618" s="723"/>
      <c r="T618" s="73"/>
      <c r="U618" s="724"/>
      <c r="V618" s="26"/>
      <c r="W618" s="26"/>
      <c r="X618" s="440"/>
      <c r="Y618" s="26"/>
      <c r="Z618" s="26"/>
      <c r="AA618" s="26"/>
      <c r="AB618" s="26"/>
      <c r="AC618" s="26"/>
      <c r="AD618" s="26"/>
      <c r="AE618" s="26"/>
      <c r="AF618" s="26"/>
      <c r="AG618" s="26"/>
      <c r="AH618" s="26"/>
      <c r="AI618" s="26"/>
      <c r="AJ618" s="26"/>
      <c r="AK618" s="26"/>
      <c r="AL618" s="26"/>
      <c r="AM618" s="26"/>
      <c r="AN618" s="26"/>
      <c r="AO618" s="26"/>
    </row>
    <row r="619" spans="1:41" ht="15.75" customHeight="1">
      <c r="A619" s="700"/>
      <c r="B619" s="197"/>
      <c r="C619" s="197"/>
      <c r="D619" s="430" t="s">
        <v>830</v>
      </c>
      <c r="E619" s="59">
        <v>5.38</v>
      </c>
      <c r="F619" s="59">
        <v>0.2</v>
      </c>
      <c r="G619" s="59">
        <v>0.4</v>
      </c>
      <c r="H619" s="59">
        <f t="shared" si="11"/>
        <v>0.8</v>
      </c>
      <c r="I619" s="59">
        <f t="shared" si="12"/>
        <v>5.38</v>
      </c>
      <c r="J619" s="175"/>
      <c r="K619" s="175"/>
      <c r="L619" s="175"/>
      <c r="M619" s="175"/>
      <c r="N619" s="175"/>
      <c r="O619" s="175"/>
      <c r="P619" s="175"/>
      <c r="Q619" s="175"/>
      <c r="R619" s="722"/>
      <c r="S619" s="723"/>
      <c r="T619" s="73"/>
      <c r="U619" s="724"/>
      <c r="V619" s="26"/>
      <c r="W619" s="26"/>
      <c r="X619" s="440"/>
      <c r="Y619" s="26"/>
      <c r="Z619" s="26"/>
      <c r="AA619" s="26"/>
      <c r="AB619" s="26"/>
      <c r="AC619" s="26"/>
      <c r="AD619" s="26"/>
      <c r="AE619" s="26"/>
      <c r="AF619" s="26"/>
      <c r="AG619" s="26"/>
      <c r="AH619" s="26"/>
      <c r="AI619" s="26"/>
      <c r="AJ619" s="26"/>
      <c r="AK619" s="26"/>
      <c r="AL619" s="26"/>
      <c r="AM619" s="26"/>
      <c r="AN619" s="26"/>
      <c r="AO619" s="26"/>
    </row>
    <row r="620" spans="1:41" ht="15.75" customHeight="1">
      <c r="A620" s="700"/>
      <c r="B620" s="197"/>
      <c r="C620" s="197"/>
      <c r="D620" s="430" t="s">
        <v>831</v>
      </c>
      <c r="E620" s="59">
        <v>4</v>
      </c>
      <c r="F620" s="59">
        <v>0.2</v>
      </c>
      <c r="G620" s="59">
        <v>0.4</v>
      </c>
      <c r="H620" s="59">
        <f t="shared" si="11"/>
        <v>0.8</v>
      </c>
      <c r="I620" s="59">
        <f t="shared" si="12"/>
        <v>4</v>
      </c>
      <c r="J620" s="175"/>
      <c r="K620" s="175"/>
      <c r="L620" s="175"/>
      <c r="M620" s="175"/>
      <c r="N620" s="175"/>
      <c r="O620" s="175"/>
      <c r="P620" s="175"/>
      <c r="Q620" s="175"/>
      <c r="R620" s="722"/>
      <c r="S620" s="723"/>
      <c r="T620" s="73"/>
      <c r="U620" s="724"/>
      <c r="V620" s="26"/>
      <c r="W620" s="26"/>
      <c r="X620" s="440"/>
      <c r="Y620" s="26"/>
      <c r="Z620" s="26"/>
      <c r="AA620" s="26"/>
      <c r="AB620" s="26"/>
      <c r="AC620" s="26"/>
      <c r="AD620" s="26"/>
      <c r="AE620" s="26"/>
      <c r="AF620" s="26"/>
      <c r="AG620" s="26"/>
      <c r="AH620" s="26"/>
      <c r="AI620" s="26"/>
      <c r="AJ620" s="26"/>
      <c r="AK620" s="26"/>
      <c r="AL620" s="26"/>
      <c r="AM620" s="26"/>
      <c r="AN620" s="26"/>
      <c r="AO620" s="26"/>
    </row>
    <row r="621" spans="1:41" ht="15.75" customHeight="1">
      <c r="A621" s="700"/>
      <c r="B621" s="197"/>
      <c r="C621" s="197"/>
      <c r="D621" s="430" t="s">
        <v>832</v>
      </c>
      <c r="E621" s="59">
        <v>5.38</v>
      </c>
      <c r="F621" s="59">
        <v>0.2</v>
      </c>
      <c r="G621" s="59">
        <v>0.4</v>
      </c>
      <c r="H621" s="59">
        <f t="shared" si="11"/>
        <v>0.8</v>
      </c>
      <c r="I621" s="59">
        <f t="shared" si="12"/>
        <v>5.38</v>
      </c>
      <c r="J621" s="175"/>
      <c r="K621" s="175"/>
      <c r="L621" s="175"/>
      <c r="M621" s="175"/>
      <c r="N621" s="175"/>
      <c r="O621" s="175"/>
      <c r="P621" s="175"/>
      <c r="Q621" s="175"/>
      <c r="R621" s="722"/>
      <c r="S621" s="723"/>
      <c r="T621" s="73"/>
      <c r="U621" s="724"/>
      <c r="V621" s="26"/>
      <c r="W621" s="26"/>
      <c r="X621" s="440"/>
      <c r="Y621" s="26"/>
      <c r="Z621" s="26"/>
      <c r="AA621" s="26"/>
      <c r="AB621" s="26"/>
      <c r="AC621" s="26"/>
      <c r="AD621" s="26"/>
      <c r="AE621" s="26"/>
      <c r="AF621" s="26"/>
      <c r="AG621" s="26"/>
      <c r="AH621" s="26"/>
      <c r="AI621" s="26"/>
      <c r="AJ621" s="26"/>
      <c r="AK621" s="26"/>
      <c r="AL621" s="26"/>
      <c r="AM621" s="26"/>
      <c r="AN621" s="26"/>
      <c r="AO621" s="26"/>
    </row>
    <row r="622" spans="1:41" ht="15.75" customHeight="1">
      <c r="A622" s="700"/>
      <c r="B622" s="197"/>
      <c r="C622" s="197"/>
      <c r="D622" s="430" t="s">
        <v>833</v>
      </c>
      <c r="E622" s="59">
        <v>3.38</v>
      </c>
      <c r="F622" s="59">
        <v>0.2</v>
      </c>
      <c r="G622" s="59">
        <v>0.4</v>
      </c>
      <c r="H622" s="59">
        <f t="shared" si="11"/>
        <v>0.8</v>
      </c>
      <c r="I622" s="59">
        <f t="shared" si="12"/>
        <v>3.38</v>
      </c>
      <c r="J622" s="175"/>
      <c r="K622" s="175"/>
      <c r="L622" s="175"/>
      <c r="M622" s="175"/>
      <c r="N622" s="175"/>
      <c r="O622" s="175"/>
      <c r="P622" s="175"/>
      <c r="Q622" s="175"/>
      <c r="R622" s="722"/>
      <c r="S622" s="723"/>
      <c r="T622" s="73"/>
      <c r="U622" s="724"/>
      <c r="V622" s="26"/>
      <c r="W622" s="26"/>
      <c r="X622" s="440"/>
      <c r="Y622" s="26"/>
      <c r="Z622" s="26"/>
      <c r="AA622" s="26"/>
      <c r="AB622" s="26"/>
      <c r="AC622" s="26"/>
      <c r="AD622" s="26"/>
      <c r="AE622" s="26"/>
      <c r="AF622" s="26"/>
      <c r="AG622" s="26"/>
      <c r="AH622" s="26"/>
      <c r="AI622" s="26"/>
      <c r="AJ622" s="26"/>
      <c r="AK622" s="26"/>
      <c r="AL622" s="26"/>
      <c r="AM622" s="26"/>
      <c r="AN622" s="26"/>
      <c r="AO622" s="26"/>
    </row>
    <row r="623" spans="1:41" ht="15.75" customHeight="1">
      <c r="A623" s="700"/>
      <c r="B623" s="197"/>
      <c r="C623" s="197"/>
      <c r="D623" s="430" t="s">
        <v>834</v>
      </c>
      <c r="E623" s="59">
        <v>5.18</v>
      </c>
      <c r="F623" s="59">
        <v>0.2</v>
      </c>
      <c r="G623" s="59">
        <v>0.4</v>
      </c>
      <c r="H623" s="59">
        <f t="shared" si="11"/>
        <v>0.8</v>
      </c>
      <c r="I623" s="59">
        <f t="shared" si="12"/>
        <v>5.18</v>
      </c>
      <c r="J623" s="175"/>
      <c r="K623" s="175"/>
      <c r="L623" s="175"/>
      <c r="M623" s="175"/>
      <c r="N623" s="175"/>
      <c r="O623" s="175"/>
      <c r="P623" s="175"/>
      <c r="Q623" s="175"/>
      <c r="R623" s="722"/>
      <c r="S623" s="723"/>
      <c r="T623" s="73"/>
      <c r="U623" s="724"/>
      <c r="V623" s="26"/>
      <c r="W623" s="26"/>
      <c r="X623" s="440"/>
      <c r="Y623" s="26"/>
      <c r="Z623" s="26"/>
      <c r="AA623" s="26"/>
      <c r="AB623" s="26"/>
      <c r="AC623" s="26"/>
      <c r="AD623" s="26"/>
      <c r="AE623" s="26"/>
      <c r="AF623" s="26"/>
      <c r="AG623" s="26"/>
      <c r="AH623" s="26"/>
      <c r="AI623" s="26"/>
      <c r="AJ623" s="26"/>
      <c r="AK623" s="26"/>
      <c r="AL623" s="26"/>
      <c r="AM623" s="26"/>
      <c r="AN623" s="26"/>
      <c r="AO623" s="26"/>
    </row>
    <row r="624" spans="1:41" ht="15.75" customHeight="1">
      <c r="A624" s="700"/>
      <c r="B624" s="197"/>
      <c r="C624" s="197"/>
      <c r="D624" s="430" t="s">
        <v>835</v>
      </c>
      <c r="E624" s="59">
        <v>3.38</v>
      </c>
      <c r="F624" s="59">
        <v>0.2</v>
      </c>
      <c r="G624" s="59">
        <v>0.4</v>
      </c>
      <c r="H624" s="59">
        <f t="shared" si="11"/>
        <v>0.8</v>
      </c>
      <c r="I624" s="59">
        <f t="shared" si="12"/>
        <v>3.38</v>
      </c>
      <c r="J624" s="175"/>
      <c r="K624" s="175"/>
      <c r="L624" s="175"/>
      <c r="M624" s="175"/>
      <c r="N624" s="175"/>
      <c r="O624" s="175"/>
      <c r="P624" s="175"/>
      <c r="Q624" s="175"/>
      <c r="R624" s="722"/>
      <c r="S624" s="723"/>
      <c r="T624" s="73"/>
      <c r="U624" s="724"/>
      <c r="V624" s="26"/>
      <c r="W624" s="26"/>
      <c r="X624" s="440"/>
      <c r="Y624" s="26"/>
      <c r="Z624" s="26"/>
      <c r="AA624" s="26"/>
      <c r="AB624" s="26"/>
      <c r="AC624" s="26"/>
      <c r="AD624" s="26"/>
      <c r="AE624" s="26"/>
      <c r="AF624" s="26"/>
      <c r="AG624" s="26"/>
      <c r="AH624" s="26"/>
      <c r="AI624" s="26"/>
      <c r="AJ624" s="26"/>
      <c r="AK624" s="26"/>
      <c r="AL624" s="26"/>
      <c r="AM624" s="26"/>
      <c r="AN624" s="26"/>
      <c r="AO624" s="26"/>
    </row>
    <row r="625" spans="1:41" ht="15.75" customHeight="1">
      <c r="A625" s="700"/>
      <c r="B625" s="197"/>
      <c r="C625" s="197"/>
      <c r="D625" s="430" t="s">
        <v>836</v>
      </c>
      <c r="E625" s="59">
        <v>3.6</v>
      </c>
      <c r="F625" s="59">
        <v>0.2</v>
      </c>
      <c r="G625" s="59">
        <v>0.4</v>
      </c>
      <c r="H625" s="59">
        <f t="shared" si="11"/>
        <v>0.8</v>
      </c>
      <c r="I625" s="59">
        <f t="shared" si="12"/>
        <v>3.6</v>
      </c>
      <c r="J625" s="175"/>
      <c r="K625" s="175"/>
      <c r="L625" s="175"/>
      <c r="M625" s="175"/>
      <c r="N625" s="175"/>
      <c r="O625" s="175"/>
      <c r="P625" s="175"/>
      <c r="Q625" s="175"/>
      <c r="R625" s="722"/>
      <c r="S625" s="723"/>
      <c r="T625" s="73"/>
      <c r="U625" s="724"/>
      <c r="V625" s="26"/>
      <c r="W625" s="26"/>
      <c r="X625" s="440"/>
      <c r="Y625" s="26"/>
      <c r="Z625" s="26"/>
      <c r="AA625" s="26"/>
      <c r="AB625" s="26"/>
      <c r="AC625" s="26"/>
      <c r="AD625" s="26"/>
      <c r="AE625" s="26"/>
      <c r="AF625" s="26"/>
      <c r="AG625" s="26"/>
      <c r="AH625" s="26"/>
      <c r="AI625" s="26"/>
      <c r="AJ625" s="26"/>
      <c r="AK625" s="26"/>
      <c r="AL625" s="26"/>
      <c r="AM625" s="26"/>
      <c r="AN625" s="26"/>
      <c r="AO625" s="26"/>
    </row>
    <row r="626" spans="1:41" ht="15.75" customHeight="1">
      <c r="A626" s="700"/>
      <c r="B626" s="197"/>
      <c r="C626" s="197"/>
      <c r="D626" s="430" t="s">
        <v>837</v>
      </c>
      <c r="E626" s="59">
        <v>5.18</v>
      </c>
      <c r="F626" s="59">
        <v>0.2</v>
      </c>
      <c r="G626" s="59">
        <v>0.4</v>
      </c>
      <c r="H626" s="59">
        <f t="shared" si="11"/>
        <v>0.8</v>
      </c>
      <c r="I626" s="59">
        <f t="shared" si="12"/>
        <v>5.18</v>
      </c>
      <c r="J626" s="175"/>
      <c r="K626" s="175"/>
      <c r="L626" s="175"/>
      <c r="M626" s="175"/>
      <c r="N626" s="175"/>
      <c r="O626" s="175"/>
      <c r="P626" s="175"/>
      <c r="Q626" s="175"/>
      <c r="R626" s="722"/>
      <c r="S626" s="723"/>
      <c r="T626" s="73"/>
      <c r="U626" s="724"/>
      <c r="V626" s="26"/>
      <c r="W626" s="26"/>
      <c r="X626" s="440"/>
      <c r="Y626" s="26"/>
      <c r="Z626" s="26"/>
      <c r="AA626" s="26"/>
      <c r="AB626" s="26"/>
      <c r="AC626" s="26"/>
      <c r="AD626" s="26"/>
      <c r="AE626" s="26"/>
      <c r="AF626" s="26"/>
      <c r="AG626" s="26"/>
      <c r="AH626" s="26"/>
      <c r="AI626" s="26"/>
      <c r="AJ626" s="26"/>
      <c r="AK626" s="26"/>
      <c r="AL626" s="26"/>
      <c r="AM626" s="26"/>
      <c r="AN626" s="26"/>
      <c r="AO626" s="26"/>
    </row>
    <row r="627" spans="1:41" ht="15.75" customHeight="1">
      <c r="A627" s="700"/>
      <c r="B627" s="197"/>
      <c r="C627" s="197"/>
      <c r="D627" s="430" t="s">
        <v>838</v>
      </c>
      <c r="E627" s="59">
        <v>3.6</v>
      </c>
      <c r="F627" s="59">
        <v>0.2</v>
      </c>
      <c r="G627" s="59">
        <v>0.4</v>
      </c>
      <c r="H627" s="59">
        <f t="shared" si="11"/>
        <v>0.8</v>
      </c>
      <c r="I627" s="59">
        <f t="shared" si="12"/>
        <v>3.6</v>
      </c>
      <c r="J627" s="175"/>
      <c r="K627" s="175"/>
      <c r="L627" s="175"/>
      <c r="M627" s="175"/>
      <c r="N627" s="175"/>
      <c r="O627" s="175"/>
      <c r="P627" s="175"/>
      <c r="Q627" s="175"/>
      <c r="R627" s="722"/>
      <c r="S627" s="723"/>
      <c r="T627" s="73"/>
      <c r="U627" s="724"/>
      <c r="V627" s="26"/>
      <c r="W627" s="26"/>
      <c r="X627" s="440"/>
      <c r="Y627" s="26"/>
      <c r="Z627" s="26"/>
      <c r="AA627" s="26"/>
      <c r="AB627" s="26"/>
      <c r="AC627" s="26"/>
      <c r="AD627" s="26"/>
      <c r="AE627" s="26"/>
      <c r="AF627" s="26"/>
      <c r="AG627" s="26"/>
      <c r="AH627" s="26"/>
      <c r="AI627" s="26"/>
      <c r="AJ627" s="26"/>
      <c r="AK627" s="26"/>
      <c r="AL627" s="26"/>
      <c r="AM627" s="26"/>
      <c r="AN627" s="26"/>
      <c r="AO627" s="26"/>
    </row>
    <row r="628" spans="1:41" ht="15.75" customHeight="1">
      <c r="A628" s="700"/>
      <c r="B628" s="197"/>
      <c r="C628" s="197"/>
      <c r="D628" s="430" t="s">
        <v>839</v>
      </c>
      <c r="E628" s="59">
        <v>4.51</v>
      </c>
      <c r="F628" s="59">
        <v>0.2</v>
      </c>
      <c r="G628" s="59">
        <v>0.4</v>
      </c>
      <c r="H628" s="59">
        <f t="shared" si="11"/>
        <v>0.8</v>
      </c>
      <c r="I628" s="59">
        <f t="shared" si="12"/>
        <v>4.51</v>
      </c>
      <c r="J628" s="175"/>
      <c r="K628" s="175"/>
      <c r="L628" s="175"/>
      <c r="M628" s="175"/>
      <c r="N628" s="175"/>
      <c r="O628" s="175"/>
      <c r="P628" s="175"/>
      <c r="Q628" s="175"/>
      <c r="R628" s="722"/>
      <c r="S628" s="723"/>
      <c r="T628" s="73"/>
      <c r="U628" s="724"/>
      <c r="V628" s="26"/>
      <c r="W628" s="26"/>
      <c r="X628" s="440"/>
      <c r="Y628" s="26"/>
      <c r="Z628" s="26"/>
      <c r="AA628" s="26"/>
      <c r="AB628" s="26"/>
      <c r="AC628" s="26"/>
      <c r="AD628" s="26"/>
      <c r="AE628" s="26"/>
      <c r="AF628" s="26"/>
      <c r="AG628" s="26"/>
      <c r="AH628" s="26"/>
      <c r="AI628" s="26"/>
      <c r="AJ628" s="26"/>
      <c r="AK628" s="26"/>
      <c r="AL628" s="26"/>
      <c r="AM628" s="26"/>
      <c r="AN628" s="26"/>
      <c r="AO628" s="26"/>
    </row>
    <row r="629" spans="1:41" ht="15.75" customHeight="1">
      <c r="A629" s="700"/>
      <c r="B629" s="197"/>
      <c r="C629" s="197"/>
      <c r="D629" s="430" t="s">
        <v>840</v>
      </c>
      <c r="E629" s="59">
        <v>1.83</v>
      </c>
      <c r="F629" s="59">
        <v>0.2</v>
      </c>
      <c r="G629" s="59">
        <v>0.4</v>
      </c>
      <c r="H629" s="59">
        <f t="shared" si="11"/>
        <v>0.8</v>
      </c>
      <c r="I629" s="59">
        <f t="shared" si="12"/>
        <v>1.83</v>
      </c>
      <c r="J629" s="175"/>
      <c r="K629" s="175"/>
      <c r="L629" s="175"/>
      <c r="M629" s="175"/>
      <c r="N629" s="175"/>
      <c r="O629" s="175"/>
      <c r="P629" s="175"/>
      <c r="Q629" s="175"/>
      <c r="R629" s="722"/>
      <c r="S629" s="723"/>
      <c r="T629" s="73"/>
      <c r="U629" s="724"/>
      <c r="V629" s="26"/>
      <c r="W629" s="26"/>
      <c r="X629" s="440"/>
      <c r="Y629" s="26"/>
      <c r="Z629" s="26"/>
      <c r="AA629" s="26"/>
      <c r="AB629" s="26"/>
      <c r="AC629" s="26"/>
      <c r="AD629" s="26"/>
      <c r="AE629" s="26"/>
      <c r="AF629" s="26"/>
      <c r="AG629" s="26"/>
      <c r="AH629" s="26"/>
      <c r="AI629" s="26"/>
      <c r="AJ629" s="26"/>
      <c r="AK629" s="26"/>
      <c r="AL629" s="26"/>
      <c r="AM629" s="26"/>
      <c r="AN629" s="26"/>
      <c r="AO629" s="26"/>
    </row>
    <row r="630" spans="1:41" ht="15.75" customHeight="1">
      <c r="A630" s="700"/>
      <c r="B630" s="197"/>
      <c r="C630" s="197"/>
      <c r="D630" s="430" t="s">
        <v>841</v>
      </c>
      <c r="E630" s="59">
        <v>4.7</v>
      </c>
      <c r="F630" s="59">
        <v>0.2</v>
      </c>
      <c r="G630" s="59">
        <v>0.4</v>
      </c>
      <c r="H630" s="59">
        <f t="shared" si="11"/>
        <v>0.8</v>
      </c>
      <c r="I630" s="59">
        <f t="shared" si="12"/>
        <v>4.7</v>
      </c>
      <c r="J630" s="175"/>
      <c r="K630" s="175"/>
      <c r="L630" s="175"/>
      <c r="M630" s="175"/>
      <c r="N630" s="175"/>
      <c r="O630" s="175"/>
      <c r="P630" s="175"/>
      <c r="Q630" s="175"/>
      <c r="R630" s="722"/>
      <c r="S630" s="723"/>
      <c r="T630" s="73"/>
      <c r="U630" s="724"/>
      <c r="V630" s="26"/>
      <c r="W630" s="26"/>
      <c r="X630" s="440"/>
      <c r="Y630" s="26"/>
      <c r="Z630" s="26"/>
      <c r="AA630" s="26"/>
      <c r="AB630" s="26"/>
      <c r="AC630" s="26"/>
      <c r="AD630" s="26"/>
      <c r="AE630" s="26"/>
      <c r="AF630" s="26"/>
      <c r="AG630" s="26"/>
      <c r="AH630" s="26"/>
      <c r="AI630" s="26"/>
      <c r="AJ630" s="26"/>
      <c r="AK630" s="26"/>
      <c r="AL630" s="26"/>
      <c r="AM630" s="26"/>
      <c r="AN630" s="26"/>
      <c r="AO630" s="26"/>
    </row>
    <row r="631" spans="1:41" ht="15.75" customHeight="1">
      <c r="A631" s="700"/>
      <c r="B631" s="197"/>
      <c r="C631" s="197"/>
      <c r="D631" s="430" t="s">
        <v>842</v>
      </c>
      <c r="E631" s="59">
        <v>5.36</v>
      </c>
      <c r="F631" s="59">
        <v>0.2</v>
      </c>
      <c r="G631" s="59">
        <v>0.4</v>
      </c>
      <c r="H631" s="59">
        <f t="shared" si="11"/>
        <v>0.8</v>
      </c>
      <c r="I631" s="59">
        <f t="shared" si="12"/>
        <v>5.36</v>
      </c>
      <c r="J631" s="175"/>
      <c r="K631" s="175"/>
      <c r="L631" s="175"/>
      <c r="M631" s="175"/>
      <c r="N631" s="175"/>
      <c r="O631" s="175"/>
      <c r="P631" s="175"/>
      <c r="Q631" s="175"/>
      <c r="R631" s="722"/>
      <c r="S631" s="723"/>
      <c r="T631" s="73"/>
      <c r="U631" s="724"/>
      <c r="V631" s="26"/>
      <c r="W631" s="26"/>
      <c r="X631" s="440"/>
      <c r="Y631" s="26"/>
      <c r="Z631" s="26"/>
      <c r="AA631" s="26"/>
      <c r="AB631" s="26"/>
      <c r="AC631" s="26"/>
      <c r="AD631" s="26"/>
      <c r="AE631" s="26"/>
      <c r="AF631" s="26"/>
      <c r="AG631" s="26"/>
      <c r="AH631" s="26"/>
      <c r="AI631" s="26"/>
      <c r="AJ631" s="26"/>
      <c r="AK631" s="26"/>
      <c r="AL631" s="26"/>
      <c r="AM631" s="26"/>
      <c r="AN631" s="26"/>
      <c r="AO631" s="26"/>
    </row>
    <row r="632" spans="1:41" ht="15.75" customHeight="1">
      <c r="A632" s="700"/>
      <c r="B632" s="197"/>
      <c r="C632" s="197"/>
      <c r="D632" s="430" t="s">
        <v>843</v>
      </c>
      <c r="E632" s="59">
        <v>3.8</v>
      </c>
      <c r="F632" s="59">
        <v>0.2</v>
      </c>
      <c r="G632" s="59">
        <v>0.4</v>
      </c>
      <c r="H632" s="59">
        <f t="shared" si="11"/>
        <v>0.8</v>
      </c>
      <c r="I632" s="59">
        <f t="shared" si="12"/>
        <v>3.8</v>
      </c>
      <c r="J632" s="175"/>
      <c r="K632" s="175"/>
      <c r="L632" s="175"/>
      <c r="M632" s="175"/>
      <c r="N632" s="175"/>
      <c r="O632" s="175"/>
      <c r="P632" s="175"/>
      <c r="Q632" s="175"/>
      <c r="R632" s="722"/>
      <c r="S632" s="723"/>
      <c r="T632" s="73"/>
      <c r="U632" s="724"/>
      <c r="V632" s="26"/>
      <c r="W632" s="26"/>
      <c r="X632" s="440"/>
      <c r="Y632" s="26"/>
      <c r="Z632" s="26"/>
      <c r="AA632" s="26"/>
      <c r="AB632" s="26"/>
      <c r="AC632" s="26"/>
      <c r="AD632" s="26"/>
      <c r="AE632" s="26"/>
      <c r="AF632" s="26"/>
      <c r="AG632" s="26"/>
      <c r="AH632" s="26"/>
      <c r="AI632" s="26"/>
      <c r="AJ632" s="26"/>
      <c r="AK632" s="26"/>
      <c r="AL632" s="26"/>
      <c r="AM632" s="26"/>
      <c r="AN632" s="26"/>
      <c r="AO632" s="26"/>
    </row>
    <row r="633" spans="1:41" ht="15.75" customHeight="1">
      <c r="A633" s="700"/>
      <c r="B633" s="197"/>
      <c r="C633" s="197"/>
      <c r="D633" s="430" t="s">
        <v>844</v>
      </c>
      <c r="E633" s="59">
        <v>4</v>
      </c>
      <c r="F633" s="59">
        <v>0.2</v>
      </c>
      <c r="G633" s="59">
        <v>0.4</v>
      </c>
      <c r="H633" s="59">
        <f t="shared" si="11"/>
        <v>0.8</v>
      </c>
      <c r="I633" s="59">
        <f t="shared" si="12"/>
        <v>4</v>
      </c>
      <c r="J633" s="175"/>
      <c r="K633" s="175"/>
      <c r="L633" s="175"/>
      <c r="M633" s="175"/>
      <c r="N633" s="175"/>
      <c r="O633" s="175"/>
      <c r="P633" s="175"/>
      <c r="Q633" s="175"/>
      <c r="R633" s="722"/>
      <c r="S633" s="723"/>
      <c r="T633" s="73"/>
      <c r="U633" s="724"/>
      <c r="V633" s="26"/>
      <c r="W633" s="26"/>
      <c r="X633" s="440"/>
      <c r="Y633" s="26"/>
      <c r="Z633" s="26"/>
      <c r="AA633" s="26"/>
      <c r="AB633" s="26"/>
      <c r="AC633" s="26"/>
      <c r="AD633" s="26"/>
      <c r="AE633" s="26"/>
      <c r="AF633" s="26"/>
      <c r="AG633" s="26"/>
      <c r="AH633" s="26"/>
      <c r="AI633" s="26"/>
      <c r="AJ633" s="26"/>
      <c r="AK633" s="26"/>
      <c r="AL633" s="26"/>
      <c r="AM633" s="26"/>
      <c r="AN633" s="26"/>
      <c r="AO633" s="26"/>
    </row>
    <row r="634" spans="1:41" ht="15.75" customHeight="1">
      <c r="A634" s="700"/>
      <c r="B634" s="197"/>
      <c r="C634" s="197"/>
      <c r="D634" s="430" t="s">
        <v>845</v>
      </c>
      <c r="E634" s="59">
        <v>4</v>
      </c>
      <c r="F634" s="59">
        <v>0.2</v>
      </c>
      <c r="G634" s="59">
        <v>0.4</v>
      </c>
      <c r="H634" s="59">
        <f t="shared" si="11"/>
        <v>0.8</v>
      </c>
      <c r="I634" s="59">
        <f t="shared" si="12"/>
        <v>4</v>
      </c>
      <c r="J634" s="175"/>
      <c r="K634" s="175"/>
      <c r="L634" s="175"/>
      <c r="M634" s="175"/>
      <c r="N634" s="175"/>
      <c r="O634" s="175"/>
      <c r="P634" s="175"/>
      <c r="Q634" s="175"/>
      <c r="R634" s="722"/>
      <c r="S634" s="723"/>
      <c r="T634" s="73"/>
      <c r="U634" s="724"/>
      <c r="V634" s="26"/>
      <c r="W634" s="26"/>
      <c r="X634" s="440"/>
      <c r="Y634" s="26"/>
      <c r="Z634" s="26"/>
      <c r="AA634" s="26"/>
      <c r="AB634" s="26"/>
      <c r="AC634" s="26"/>
      <c r="AD634" s="26"/>
      <c r="AE634" s="26"/>
      <c r="AF634" s="26"/>
      <c r="AG634" s="26"/>
      <c r="AH634" s="26"/>
      <c r="AI634" s="26"/>
      <c r="AJ634" s="26"/>
      <c r="AK634" s="26"/>
      <c r="AL634" s="26"/>
      <c r="AM634" s="26"/>
      <c r="AN634" s="26"/>
      <c r="AO634" s="26"/>
    </row>
    <row r="635" spans="1:41" ht="15.75" customHeight="1">
      <c r="A635" s="700"/>
      <c r="B635" s="197"/>
      <c r="C635" s="197"/>
      <c r="D635" s="430" t="s">
        <v>846</v>
      </c>
      <c r="E635" s="59">
        <v>2.76</v>
      </c>
      <c r="F635" s="59">
        <v>0.2</v>
      </c>
      <c r="G635" s="59">
        <v>0.4</v>
      </c>
      <c r="H635" s="59">
        <f t="shared" si="11"/>
        <v>0.8</v>
      </c>
      <c r="I635" s="59">
        <f t="shared" si="12"/>
        <v>2.76</v>
      </c>
      <c r="J635" s="175"/>
      <c r="K635" s="175"/>
      <c r="L635" s="175"/>
      <c r="M635" s="175"/>
      <c r="N635" s="175"/>
      <c r="O635" s="175"/>
      <c r="P635" s="175"/>
      <c r="Q635" s="175"/>
      <c r="R635" s="722"/>
      <c r="S635" s="723"/>
      <c r="T635" s="73"/>
      <c r="U635" s="724"/>
      <c r="V635" s="26"/>
      <c r="W635" s="26"/>
      <c r="X635" s="440"/>
      <c r="Y635" s="26"/>
      <c r="Z635" s="26"/>
      <c r="AA635" s="26"/>
      <c r="AB635" s="26"/>
      <c r="AC635" s="26"/>
      <c r="AD635" s="26"/>
      <c r="AE635" s="26"/>
      <c r="AF635" s="26"/>
      <c r="AG635" s="26"/>
      <c r="AH635" s="26"/>
      <c r="AI635" s="26"/>
      <c r="AJ635" s="26"/>
      <c r="AK635" s="26"/>
      <c r="AL635" s="26"/>
      <c r="AM635" s="26"/>
      <c r="AN635" s="26"/>
      <c r="AO635" s="26"/>
    </row>
    <row r="636" spans="1:41" ht="15.75" customHeight="1">
      <c r="A636" s="700"/>
      <c r="B636" s="197"/>
      <c r="C636" s="197"/>
      <c r="D636" s="430" t="s">
        <v>847</v>
      </c>
      <c r="E636" s="59">
        <v>2.74</v>
      </c>
      <c r="F636" s="59">
        <v>0.2</v>
      </c>
      <c r="G636" s="59">
        <v>0.4</v>
      </c>
      <c r="H636" s="59">
        <f t="shared" si="11"/>
        <v>0.8</v>
      </c>
      <c r="I636" s="59">
        <f t="shared" si="12"/>
        <v>2.74</v>
      </c>
      <c r="J636" s="175"/>
      <c r="K636" s="175"/>
      <c r="L636" s="175"/>
      <c r="M636" s="175"/>
      <c r="N636" s="175"/>
      <c r="O636" s="175"/>
      <c r="P636" s="175"/>
      <c r="Q636" s="175"/>
      <c r="R636" s="722"/>
      <c r="S636" s="723"/>
      <c r="T636" s="73"/>
      <c r="U636" s="724"/>
      <c r="V636" s="26"/>
      <c r="W636" s="26"/>
      <c r="X636" s="440"/>
      <c r="Y636" s="26"/>
      <c r="Z636" s="26"/>
      <c r="AA636" s="26"/>
      <c r="AB636" s="26"/>
      <c r="AC636" s="26"/>
      <c r="AD636" s="26"/>
      <c r="AE636" s="26"/>
      <c r="AF636" s="26"/>
      <c r="AG636" s="26"/>
      <c r="AH636" s="26"/>
      <c r="AI636" s="26"/>
      <c r="AJ636" s="26"/>
      <c r="AK636" s="26"/>
      <c r="AL636" s="26"/>
      <c r="AM636" s="26"/>
      <c r="AN636" s="26"/>
      <c r="AO636" s="26"/>
    </row>
    <row r="637" spans="1:41" ht="15.75" customHeight="1">
      <c r="A637" s="700"/>
      <c r="B637" s="197"/>
      <c r="C637" s="197"/>
      <c r="D637" s="430" t="s">
        <v>848</v>
      </c>
      <c r="E637" s="59">
        <v>2.8</v>
      </c>
      <c r="F637" s="59">
        <v>0.2</v>
      </c>
      <c r="G637" s="59">
        <v>0.4</v>
      </c>
      <c r="H637" s="59">
        <f t="shared" si="11"/>
        <v>0.8</v>
      </c>
      <c r="I637" s="59">
        <f t="shared" si="12"/>
        <v>2.8</v>
      </c>
      <c r="J637" s="175"/>
      <c r="K637" s="175"/>
      <c r="L637" s="175"/>
      <c r="M637" s="175"/>
      <c r="N637" s="175"/>
      <c r="O637" s="175"/>
      <c r="P637" s="175"/>
      <c r="Q637" s="175"/>
      <c r="R637" s="722"/>
      <c r="S637" s="723"/>
      <c r="T637" s="73"/>
      <c r="U637" s="724"/>
      <c r="V637" s="26"/>
      <c r="W637" s="26"/>
      <c r="X637" s="440"/>
      <c r="Y637" s="26"/>
      <c r="Z637" s="26"/>
      <c r="AA637" s="26"/>
      <c r="AB637" s="26"/>
      <c r="AC637" s="26"/>
      <c r="AD637" s="26"/>
      <c r="AE637" s="26"/>
      <c r="AF637" s="26"/>
      <c r="AG637" s="26"/>
      <c r="AH637" s="26"/>
      <c r="AI637" s="26"/>
      <c r="AJ637" s="26"/>
      <c r="AK637" s="26"/>
      <c r="AL637" s="26"/>
      <c r="AM637" s="26"/>
      <c r="AN637" s="26"/>
      <c r="AO637" s="26"/>
    </row>
    <row r="638" spans="1:41" ht="15.75" customHeight="1">
      <c r="A638" s="700"/>
      <c r="B638" s="197"/>
      <c r="C638" s="197"/>
      <c r="D638" s="430" t="s">
        <v>849</v>
      </c>
      <c r="E638" s="59">
        <v>2.36</v>
      </c>
      <c r="F638" s="59">
        <v>0.2</v>
      </c>
      <c r="G638" s="59">
        <v>0.4</v>
      </c>
      <c r="H638" s="59">
        <f t="shared" si="11"/>
        <v>0.8</v>
      </c>
      <c r="I638" s="59">
        <f t="shared" si="12"/>
        <v>2.36</v>
      </c>
      <c r="J638" s="175"/>
      <c r="K638" s="175"/>
      <c r="L638" s="175"/>
      <c r="M638" s="175"/>
      <c r="N638" s="175"/>
      <c r="O638" s="175"/>
      <c r="P638" s="175"/>
      <c r="Q638" s="175"/>
      <c r="R638" s="722"/>
      <c r="S638" s="723"/>
      <c r="T638" s="73"/>
      <c r="U638" s="724"/>
      <c r="V638" s="26"/>
      <c r="W638" s="26"/>
      <c r="X638" s="440"/>
      <c r="Y638" s="26"/>
      <c r="Z638" s="26"/>
      <c r="AA638" s="26"/>
      <c r="AB638" s="26"/>
      <c r="AC638" s="26"/>
      <c r="AD638" s="26"/>
      <c r="AE638" s="26"/>
      <c r="AF638" s="26"/>
      <c r="AG638" s="26"/>
      <c r="AH638" s="26"/>
      <c r="AI638" s="26"/>
      <c r="AJ638" s="26"/>
      <c r="AK638" s="26"/>
      <c r="AL638" s="26"/>
      <c r="AM638" s="26"/>
      <c r="AN638" s="26"/>
      <c r="AO638" s="26"/>
    </row>
    <row r="639" spans="1:41" ht="15.75" customHeight="1">
      <c r="A639" s="700"/>
      <c r="B639" s="197"/>
      <c r="C639" s="197"/>
      <c r="D639" s="430" t="s">
        <v>850</v>
      </c>
      <c r="E639" s="59">
        <v>5.36</v>
      </c>
      <c r="F639" s="59">
        <v>0.2</v>
      </c>
      <c r="G639" s="59">
        <v>0.4</v>
      </c>
      <c r="H639" s="59">
        <f t="shared" si="11"/>
        <v>0.8</v>
      </c>
      <c r="I639" s="59">
        <f t="shared" si="12"/>
        <v>5.36</v>
      </c>
      <c r="J639" s="175"/>
      <c r="K639" s="175"/>
      <c r="L639" s="175"/>
      <c r="M639" s="175"/>
      <c r="N639" s="175"/>
      <c r="O639" s="175"/>
      <c r="P639" s="175"/>
      <c r="Q639" s="175"/>
      <c r="R639" s="722"/>
      <c r="S639" s="723"/>
      <c r="T639" s="73"/>
      <c r="U639" s="724"/>
      <c r="V639" s="26"/>
      <c r="W639" s="26"/>
      <c r="X639" s="440"/>
      <c r="Y639" s="26"/>
      <c r="Z639" s="26"/>
      <c r="AA639" s="26"/>
      <c r="AB639" s="26"/>
      <c r="AC639" s="26"/>
      <c r="AD639" s="26"/>
      <c r="AE639" s="26"/>
      <c r="AF639" s="26"/>
      <c r="AG639" s="26"/>
      <c r="AH639" s="26"/>
      <c r="AI639" s="26"/>
      <c r="AJ639" s="26"/>
      <c r="AK639" s="26"/>
      <c r="AL639" s="26"/>
      <c r="AM639" s="26"/>
      <c r="AN639" s="26"/>
      <c r="AO639" s="26"/>
    </row>
    <row r="640" spans="1:41" ht="15.75" customHeight="1">
      <c r="A640" s="700"/>
      <c r="B640" s="197"/>
      <c r="C640" s="197"/>
      <c r="D640" s="430" t="s">
        <v>851</v>
      </c>
      <c r="E640" s="59">
        <v>3.5</v>
      </c>
      <c r="F640" s="59">
        <v>0.2</v>
      </c>
      <c r="G640" s="59">
        <v>0.4</v>
      </c>
      <c r="H640" s="59">
        <f t="shared" si="11"/>
        <v>0.8</v>
      </c>
      <c r="I640" s="59">
        <f t="shared" si="12"/>
        <v>3.5</v>
      </c>
      <c r="J640" s="175"/>
      <c r="K640" s="175"/>
      <c r="L640" s="175"/>
      <c r="M640" s="175"/>
      <c r="N640" s="175"/>
      <c r="O640" s="175"/>
      <c r="P640" s="175"/>
      <c r="Q640" s="175"/>
      <c r="R640" s="722"/>
      <c r="S640" s="723"/>
      <c r="T640" s="73"/>
      <c r="U640" s="724"/>
      <c r="V640" s="26"/>
      <c r="W640" s="26"/>
      <c r="X640" s="440"/>
      <c r="Y640" s="26"/>
      <c r="Z640" s="26"/>
      <c r="AA640" s="26"/>
      <c r="AB640" s="26"/>
      <c r="AC640" s="26"/>
      <c r="AD640" s="26"/>
      <c r="AE640" s="26"/>
      <c r="AF640" s="26"/>
      <c r="AG640" s="26"/>
      <c r="AH640" s="26"/>
      <c r="AI640" s="26"/>
      <c r="AJ640" s="26"/>
      <c r="AK640" s="26"/>
      <c r="AL640" s="26"/>
      <c r="AM640" s="26"/>
      <c r="AN640" s="26"/>
      <c r="AO640" s="26"/>
    </row>
    <row r="641" spans="1:41" ht="15.75" customHeight="1">
      <c r="A641" s="700"/>
      <c r="B641" s="197"/>
      <c r="C641" s="197"/>
      <c r="D641" s="430" t="s">
        <v>852</v>
      </c>
      <c r="E641" s="59">
        <v>3.8</v>
      </c>
      <c r="F641" s="59">
        <v>0.2</v>
      </c>
      <c r="G641" s="59">
        <v>0.4</v>
      </c>
      <c r="H641" s="59">
        <f t="shared" si="11"/>
        <v>0.8</v>
      </c>
      <c r="I641" s="59">
        <f t="shared" si="12"/>
        <v>3.8</v>
      </c>
      <c r="J641" s="175"/>
      <c r="K641" s="175"/>
      <c r="L641" s="175"/>
      <c r="M641" s="175"/>
      <c r="N641" s="175"/>
      <c r="O641" s="175"/>
      <c r="P641" s="175"/>
      <c r="Q641" s="175"/>
      <c r="R641" s="722"/>
      <c r="S641" s="723"/>
      <c r="T641" s="73"/>
      <c r="U641" s="724"/>
      <c r="V641" s="26"/>
      <c r="W641" s="26"/>
      <c r="X641" s="440"/>
      <c r="Y641" s="26"/>
      <c r="Z641" s="26"/>
      <c r="AA641" s="26"/>
      <c r="AB641" s="26"/>
      <c r="AC641" s="26"/>
      <c r="AD641" s="26"/>
      <c r="AE641" s="26"/>
      <c r="AF641" s="26"/>
      <c r="AG641" s="26"/>
      <c r="AH641" s="26"/>
      <c r="AI641" s="26"/>
      <c r="AJ641" s="26"/>
      <c r="AK641" s="26"/>
      <c r="AL641" s="26"/>
      <c r="AM641" s="26"/>
      <c r="AN641" s="26"/>
      <c r="AO641" s="26"/>
    </row>
    <row r="642" spans="1:41" ht="15.75" customHeight="1">
      <c r="A642" s="700"/>
      <c r="B642" s="197"/>
      <c r="C642" s="197"/>
      <c r="D642" s="430" t="s">
        <v>853</v>
      </c>
      <c r="E642" s="59">
        <v>4.1100000000000003</v>
      </c>
      <c r="F642" s="59">
        <v>0.2</v>
      </c>
      <c r="G642" s="59">
        <v>0.4</v>
      </c>
      <c r="H642" s="59">
        <f t="shared" si="11"/>
        <v>0.8</v>
      </c>
      <c r="I642" s="59">
        <f t="shared" si="12"/>
        <v>4.1100000000000003</v>
      </c>
      <c r="J642" s="175"/>
      <c r="K642" s="175"/>
      <c r="L642" s="175"/>
      <c r="M642" s="175"/>
      <c r="N642" s="175"/>
      <c r="O642" s="175"/>
      <c r="P642" s="175"/>
      <c r="Q642" s="175"/>
      <c r="R642" s="722"/>
      <c r="S642" s="723"/>
      <c r="T642" s="73"/>
      <c r="U642" s="724"/>
      <c r="V642" s="26"/>
      <c r="W642" s="26"/>
      <c r="X642" s="440"/>
      <c r="Y642" s="26"/>
      <c r="Z642" s="26"/>
      <c r="AA642" s="26"/>
      <c r="AB642" s="26"/>
      <c r="AC642" s="26"/>
      <c r="AD642" s="26"/>
      <c r="AE642" s="26"/>
      <c r="AF642" s="26"/>
      <c r="AG642" s="26"/>
      <c r="AH642" s="26"/>
      <c r="AI642" s="26"/>
      <c r="AJ642" s="26"/>
      <c r="AK642" s="26"/>
      <c r="AL642" s="26"/>
      <c r="AM642" s="26"/>
      <c r="AN642" s="26"/>
      <c r="AO642" s="26"/>
    </row>
    <row r="643" spans="1:41" ht="15.75" customHeight="1">
      <c r="A643" s="700"/>
      <c r="B643" s="197"/>
      <c r="C643" s="197"/>
      <c r="D643" s="430" t="s">
        <v>854</v>
      </c>
      <c r="E643" s="59">
        <v>2.76</v>
      </c>
      <c r="F643" s="59">
        <v>0.2</v>
      </c>
      <c r="G643" s="59">
        <v>0.4</v>
      </c>
      <c r="H643" s="59">
        <f t="shared" si="11"/>
        <v>0.8</v>
      </c>
      <c r="I643" s="59">
        <f t="shared" si="12"/>
        <v>2.76</v>
      </c>
      <c r="J643" s="175"/>
      <c r="K643" s="175"/>
      <c r="L643" s="175"/>
      <c r="M643" s="175"/>
      <c r="N643" s="175"/>
      <c r="O643" s="175"/>
      <c r="P643" s="175"/>
      <c r="Q643" s="175"/>
      <c r="R643" s="722"/>
      <c r="S643" s="723"/>
      <c r="T643" s="73"/>
      <c r="U643" s="724"/>
      <c r="V643" s="26"/>
      <c r="W643" s="26"/>
      <c r="X643" s="440"/>
      <c r="Y643" s="26"/>
      <c r="Z643" s="26"/>
      <c r="AA643" s="26"/>
      <c r="AB643" s="26"/>
      <c r="AC643" s="26"/>
      <c r="AD643" s="26"/>
      <c r="AE643" s="26"/>
      <c r="AF643" s="26"/>
      <c r="AG643" s="26"/>
      <c r="AH643" s="26"/>
      <c r="AI643" s="26"/>
      <c r="AJ643" s="26"/>
      <c r="AK643" s="26"/>
      <c r="AL643" s="26"/>
      <c r="AM643" s="26"/>
      <c r="AN643" s="26"/>
      <c r="AO643" s="26"/>
    </row>
    <row r="644" spans="1:41" ht="15.75" customHeight="1">
      <c r="A644" s="700"/>
      <c r="B644" s="197"/>
      <c r="C644" s="197"/>
      <c r="D644" s="430" t="s">
        <v>855</v>
      </c>
      <c r="E644" s="59">
        <v>2.54</v>
      </c>
      <c r="F644" s="59">
        <v>0.2</v>
      </c>
      <c r="G644" s="59">
        <v>0.4</v>
      </c>
      <c r="H644" s="59">
        <f t="shared" si="11"/>
        <v>0.8</v>
      </c>
      <c r="I644" s="59">
        <f t="shared" si="12"/>
        <v>2.54</v>
      </c>
      <c r="J644" s="175"/>
      <c r="K644" s="175"/>
      <c r="L644" s="175"/>
      <c r="M644" s="175"/>
      <c r="N644" s="175"/>
      <c r="O644" s="175"/>
      <c r="P644" s="175"/>
      <c r="Q644" s="175"/>
      <c r="R644" s="722"/>
      <c r="S644" s="723"/>
      <c r="T644" s="73"/>
      <c r="U644" s="724"/>
      <c r="V644" s="26"/>
      <c r="W644" s="26"/>
      <c r="X644" s="440"/>
      <c r="Y644" s="26"/>
      <c r="Z644" s="26"/>
      <c r="AA644" s="26"/>
      <c r="AB644" s="26"/>
      <c r="AC644" s="26"/>
      <c r="AD644" s="26"/>
      <c r="AE644" s="26"/>
      <c r="AF644" s="26"/>
      <c r="AG644" s="26"/>
      <c r="AH644" s="26"/>
      <c r="AI644" s="26"/>
      <c r="AJ644" s="26"/>
      <c r="AK644" s="26"/>
      <c r="AL644" s="26"/>
      <c r="AM644" s="26"/>
      <c r="AN644" s="26"/>
      <c r="AO644" s="26"/>
    </row>
    <row r="645" spans="1:41" ht="15.75" customHeight="1">
      <c r="A645" s="700"/>
      <c r="B645" s="197"/>
      <c r="C645" s="197"/>
      <c r="D645" s="430" t="s">
        <v>856</v>
      </c>
      <c r="E645" s="59">
        <v>3.57</v>
      </c>
      <c r="F645" s="59">
        <v>0.2</v>
      </c>
      <c r="G645" s="59">
        <v>0.4</v>
      </c>
      <c r="H645" s="59">
        <f t="shared" si="11"/>
        <v>0.8</v>
      </c>
      <c r="I645" s="59">
        <f t="shared" si="12"/>
        <v>3.57</v>
      </c>
      <c r="J645" s="175"/>
      <c r="K645" s="175"/>
      <c r="L645" s="175"/>
      <c r="M645" s="175"/>
      <c r="N645" s="175"/>
      <c r="O645" s="175"/>
      <c r="P645" s="175"/>
      <c r="Q645" s="175"/>
      <c r="R645" s="722"/>
      <c r="S645" s="723"/>
      <c r="T645" s="73"/>
      <c r="U645" s="724"/>
      <c r="V645" s="26"/>
      <c r="W645" s="26"/>
      <c r="X645" s="440"/>
      <c r="Y645" s="26"/>
      <c r="Z645" s="26"/>
      <c r="AA645" s="26"/>
      <c r="AB645" s="26"/>
      <c r="AC645" s="26"/>
      <c r="AD645" s="26"/>
      <c r="AE645" s="26"/>
      <c r="AF645" s="26"/>
      <c r="AG645" s="26"/>
      <c r="AH645" s="26"/>
      <c r="AI645" s="26"/>
      <c r="AJ645" s="26"/>
      <c r="AK645" s="26"/>
      <c r="AL645" s="26"/>
      <c r="AM645" s="26"/>
      <c r="AN645" s="26"/>
      <c r="AO645" s="26"/>
    </row>
    <row r="646" spans="1:41" ht="15.75" customHeight="1">
      <c r="A646" s="700"/>
      <c r="B646" s="197"/>
      <c r="C646" s="197"/>
      <c r="D646" s="430" t="s">
        <v>857</v>
      </c>
      <c r="E646" s="59">
        <v>5.16</v>
      </c>
      <c r="F646" s="59">
        <v>0.2</v>
      </c>
      <c r="G646" s="59">
        <v>0.4</v>
      </c>
      <c r="H646" s="59">
        <f t="shared" si="11"/>
        <v>0.8</v>
      </c>
      <c r="I646" s="59">
        <f t="shared" si="12"/>
        <v>5.16</v>
      </c>
      <c r="J646" s="175"/>
      <c r="K646" s="175"/>
      <c r="L646" s="175"/>
      <c r="M646" s="175"/>
      <c r="N646" s="175"/>
      <c r="O646" s="175"/>
      <c r="P646" s="175"/>
      <c r="Q646" s="175"/>
      <c r="R646" s="722"/>
      <c r="S646" s="723"/>
      <c r="T646" s="73"/>
      <c r="U646" s="724"/>
      <c r="V646" s="26"/>
      <c r="W646" s="26"/>
      <c r="X646" s="440"/>
      <c r="Y646" s="26"/>
      <c r="Z646" s="26"/>
      <c r="AA646" s="26"/>
      <c r="AB646" s="26"/>
      <c r="AC646" s="26"/>
      <c r="AD646" s="26"/>
      <c r="AE646" s="26"/>
      <c r="AF646" s="26"/>
      <c r="AG646" s="26"/>
      <c r="AH646" s="26"/>
      <c r="AI646" s="26"/>
      <c r="AJ646" s="26"/>
      <c r="AK646" s="26"/>
      <c r="AL646" s="26"/>
      <c r="AM646" s="26"/>
      <c r="AN646" s="26"/>
      <c r="AO646" s="26"/>
    </row>
    <row r="647" spans="1:41" ht="15.75" customHeight="1">
      <c r="A647" s="700"/>
      <c r="B647" s="197"/>
      <c r="C647" s="197"/>
      <c r="D647" s="430" t="s">
        <v>858</v>
      </c>
      <c r="E647" s="59">
        <v>3.7</v>
      </c>
      <c r="F647" s="59">
        <v>0.2</v>
      </c>
      <c r="G647" s="59">
        <v>0.4</v>
      </c>
      <c r="H647" s="59">
        <f t="shared" si="11"/>
        <v>0.8</v>
      </c>
      <c r="I647" s="59">
        <f t="shared" si="12"/>
        <v>3.7</v>
      </c>
      <c r="J647" s="175"/>
      <c r="K647" s="175"/>
      <c r="L647" s="175"/>
      <c r="M647" s="175"/>
      <c r="N647" s="175"/>
      <c r="O647" s="175"/>
      <c r="P647" s="175"/>
      <c r="Q647" s="175"/>
      <c r="R647" s="722"/>
      <c r="S647" s="723"/>
      <c r="T647" s="73"/>
      <c r="U647" s="724"/>
      <c r="V647" s="26"/>
      <c r="W647" s="26"/>
      <c r="X647" s="440"/>
      <c r="Y647" s="26"/>
      <c r="Z647" s="26"/>
      <c r="AA647" s="26"/>
      <c r="AB647" s="26"/>
      <c r="AC647" s="26"/>
      <c r="AD647" s="26"/>
      <c r="AE647" s="26"/>
      <c r="AF647" s="26"/>
      <c r="AG647" s="26"/>
      <c r="AH647" s="26"/>
      <c r="AI647" s="26"/>
      <c r="AJ647" s="26"/>
      <c r="AK647" s="26"/>
      <c r="AL647" s="26"/>
      <c r="AM647" s="26"/>
      <c r="AN647" s="26"/>
      <c r="AO647" s="26"/>
    </row>
    <row r="648" spans="1:41" ht="15.75" customHeight="1">
      <c r="A648" s="700"/>
      <c r="B648" s="197"/>
      <c r="C648" s="197"/>
      <c r="D648" s="430" t="s">
        <v>859</v>
      </c>
      <c r="E648" s="59">
        <v>3.9</v>
      </c>
      <c r="F648" s="59">
        <v>0.2</v>
      </c>
      <c r="G648" s="59">
        <v>0.4</v>
      </c>
      <c r="H648" s="59">
        <f t="shared" si="11"/>
        <v>0.8</v>
      </c>
      <c r="I648" s="59">
        <f t="shared" si="12"/>
        <v>3.9</v>
      </c>
      <c r="J648" s="175"/>
      <c r="K648" s="175"/>
      <c r="L648" s="175"/>
      <c r="M648" s="175"/>
      <c r="N648" s="175"/>
      <c r="O648" s="175"/>
      <c r="P648" s="175"/>
      <c r="Q648" s="175"/>
      <c r="R648" s="722"/>
      <c r="S648" s="723"/>
      <c r="T648" s="73"/>
      <c r="U648" s="724"/>
      <c r="V648" s="26"/>
      <c r="W648" s="26"/>
      <c r="X648" s="440"/>
      <c r="Y648" s="26"/>
      <c r="Z648" s="26"/>
      <c r="AA648" s="26"/>
      <c r="AB648" s="26"/>
      <c r="AC648" s="26"/>
      <c r="AD648" s="26"/>
      <c r="AE648" s="26"/>
      <c r="AF648" s="26"/>
      <c r="AG648" s="26"/>
      <c r="AH648" s="26"/>
      <c r="AI648" s="26"/>
      <c r="AJ648" s="26"/>
      <c r="AK648" s="26"/>
      <c r="AL648" s="26"/>
      <c r="AM648" s="26"/>
      <c r="AN648" s="26"/>
      <c r="AO648" s="26"/>
    </row>
    <row r="649" spans="1:41" ht="15.75" customHeight="1">
      <c r="A649" s="700"/>
      <c r="B649" s="197"/>
      <c r="C649" s="197"/>
      <c r="D649" s="430" t="s">
        <v>860</v>
      </c>
      <c r="E649" s="59">
        <v>4</v>
      </c>
      <c r="F649" s="59">
        <v>0.2</v>
      </c>
      <c r="G649" s="59">
        <v>0.4</v>
      </c>
      <c r="H649" s="59">
        <f t="shared" si="11"/>
        <v>0.8</v>
      </c>
      <c r="I649" s="59">
        <f t="shared" si="12"/>
        <v>4</v>
      </c>
      <c r="J649" s="175"/>
      <c r="K649" s="175"/>
      <c r="L649" s="175"/>
      <c r="M649" s="175"/>
      <c r="N649" s="175"/>
      <c r="O649" s="175"/>
      <c r="P649" s="175"/>
      <c r="Q649" s="175"/>
      <c r="R649" s="722"/>
      <c r="S649" s="723"/>
      <c r="T649" s="73"/>
      <c r="U649" s="724"/>
      <c r="V649" s="26"/>
      <c r="W649" s="26"/>
      <c r="X649" s="440"/>
      <c r="Y649" s="26"/>
      <c r="Z649" s="26"/>
      <c r="AA649" s="26"/>
      <c r="AB649" s="26"/>
      <c r="AC649" s="26"/>
      <c r="AD649" s="26"/>
      <c r="AE649" s="26"/>
      <c r="AF649" s="26"/>
      <c r="AG649" s="26"/>
      <c r="AH649" s="26"/>
      <c r="AI649" s="26"/>
      <c r="AJ649" s="26"/>
      <c r="AK649" s="26"/>
      <c r="AL649" s="26"/>
      <c r="AM649" s="26"/>
      <c r="AN649" s="26"/>
      <c r="AO649" s="26"/>
    </row>
    <row r="650" spans="1:41" ht="15.75" customHeight="1">
      <c r="A650" s="700"/>
      <c r="B650" s="197"/>
      <c r="C650" s="197"/>
      <c r="D650" s="430" t="s">
        <v>861</v>
      </c>
      <c r="E650" s="59">
        <v>2.76</v>
      </c>
      <c r="F650" s="59">
        <v>0.2</v>
      </c>
      <c r="G650" s="59">
        <v>0.4</v>
      </c>
      <c r="H650" s="59">
        <f t="shared" si="11"/>
        <v>0.8</v>
      </c>
      <c r="I650" s="59">
        <f t="shared" si="12"/>
        <v>2.76</v>
      </c>
      <c r="J650" s="175"/>
      <c r="K650" s="175"/>
      <c r="L650" s="175"/>
      <c r="M650" s="175"/>
      <c r="N650" s="175"/>
      <c r="O650" s="175"/>
      <c r="P650" s="175"/>
      <c r="Q650" s="175"/>
      <c r="R650" s="722"/>
      <c r="S650" s="723"/>
      <c r="T650" s="73"/>
      <c r="U650" s="724"/>
      <c r="V650" s="26"/>
      <c r="W650" s="26"/>
      <c r="X650" s="440"/>
      <c r="Y650" s="26"/>
      <c r="Z650" s="26"/>
      <c r="AA650" s="26"/>
      <c r="AB650" s="26"/>
      <c r="AC650" s="26"/>
      <c r="AD650" s="26"/>
      <c r="AE650" s="26"/>
      <c r="AF650" s="26"/>
      <c r="AG650" s="26"/>
      <c r="AH650" s="26"/>
      <c r="AI650" s="26"/>
      <c r="AJ650" s="26"/>
      <c r="AK650" s="26"/>
      <c r="AL650" s="26"/>
      <c r="AM650" s="26"/>
      <c r="AN650" s="26"/>
      <c r="AO650" s="26"/>
    </row>
    <row r="651" spans="1:41" ht="15.75" customHeight="1">
      <c r="A651" s="700"/>
      <c r="B651" s="197"/>
      <c r="C651" s="197"/>
      <c r="D651" s="430" t="s">
        <v>862</v>
      </c>
      <c r="E651" s="59">
        <v>2.54</v>
      </c>
      <c r="F651" s="59">
        <v>0.2</v>
      </c>
      <c r="G651" s="59">
        <v>0.4</v>
      </c>
      <c r="H651" s="59">
        <f t="shared" si="11"/>
        <v>0.8</v>
      </c>
      <c r="I651" s="59">
        <f t="shared" si="12"/>
        <v>2.54</v>
      </c>
      <c r="J651" s="175"/>
      <c r="K651" s="175"/>
      <c r="L651" s="175"/>
      <c r="M651" s="175"/>
      <c r="N651" s="175"/>
      <c r="O651" s="175"/>
      <c r="P651" s="175"/>
      <c r="Q651" s="175"/>
      <c r="R651" s="722"/>
      <c r="S651" s="723"/>
      <c r="T651" s="73"/>
      <c r="U651" s="724"/>
      <c r="V651" s="26"/>
      <c r="W651" s="26"/>
      <c r="X651" s="440"/>
      <c r="Y651" s="26"/>
      <c r="Z651" s="26"/>
      <c r="AA651" s="26"/>
      <c r="AB651" s="26"/>
      <c r="AC651" s="26"/>
      <c r="AD651" s="26"/>
      <c r="AE651" s="26"/>
      <c r="AF651" s="26"/>
      <c r="AG651" s="26"/>
      <c r="AH651" s="26"/>
      <c r="AI651" s="26"/>
      <c r="AJ651" s="26"/>
      <c r="AK651" s="26"/>
      <c r="AL651" s="26"/>
      <c r="AM651" s="26"/>
      <c r="AN651" s="26"/>
      <c r="AO651" s="26"/>
    </row>
    <row r="652" spans="1:41" ht="15.75" customHeight="1">
      <c r="A652" s="700"/>
      <c r="B652" s="197"/>
      <c r="C652" s="197"/>
      <c r="D652" s="430" t="s">
        <v>863</v>
      </c>
      <c r="E652" s="59">
        <v>2.8</v>
      </c>
      <c r="F652" s="59">
        <v>0.2</v>
      </c>
      <c r="G652" s="59">
        <v>0.4</v>
      </c>
      <c r="H652" s="59">
        <f t="shared" si="11"/>
        <v>0.8</v>
      </c>
      <c r="I652" s="59">
        <f t="shared" si="12"/>
        <v>2.8</v>
      </c>
      <c r="J652" s="175"/>
      <c r="K652" s="175"/>
      <c r="L652" s="175"/>
      <c r="M652" s="175"/>
      <c r="N652" s="175"/>
      <c r="O652" s="175"/>
      <c r="P652" s="175"/>
      <c r="Q652" s="175"/>
      <c r="R652" s="722"/>
      <c r="S652" s="723"/>
      <c r="T652" s="73"/>
      <c r="U652" s="724"/>
      <c r="V652" s="26"/>
      <c r="W652" s="26"/>
      <c r="X652" s="440"/>
      <c r="Y652" s="26"/>
      <c r="Z652" s="26"/>
      <c r="AA652" s="26"/>
      <c r="AB652" s="26"/>
      <c r="AC652" s="26"/>
      <c r="AD652" s="26"/>
      <c r="AE652" s="26"/>
      <c r="AF652" s="26"/>
      <c r="AG652" s="26"/>
      <c r="AH652" s="26"/>
      <c r="AI652" s="26"/>
      <c r="AJ652" s="26"/>
      <c r="AK652" s="26"/>
      <c r="AL652" s="26"/>
      <c r="AM652" s="26"/>
      <c r="AN652" s="26"/>
      <c r="AO652" s="26"/>
    </row>
    <row r="653" spans="1:41" ht="15.75" customHeight="1">
      <c r="A653" s="700"/>
      <c r="B653" s="197"/>
      <c r="C653" s="197"/>
      <c r="D653" s="430" t="s">
        <v>864</v>
      </c>
      <c r="E653" s="59">
        <v>5.89</v>
      </c>
      <c r="F653" s="59">
        <v>0.2</v>
      </c>
      <c r="G653" s="59">
        <v>0.4</v>
      </c>
      <c r="H653" s="59">
        <f t="shared" si="11"/>
        <v>0.8</v>
      </c>
      <c r="I653" s="59">
        <f t="shared" si="12"/>
        <v>5.89</v>
      </c>
      <c r="J653" s="175"/>
      <c r="K653" s="175"/>
      <c r="L653" s="175"/>
      <c r="M653" s="175"/>
      <c r="N653" s="175"/>
      <c r="O653" s="175"/>
      <c r="P653" s="175"/>
      <c r="Q653" s="175"/>
      <c r="R653" s="722"/>
      <c r="S653" s="723"/>
      <c r="T653" s="73"/>
      <c r="U653" s="724"/>
      <c r="V653" s="26"/>
      <c r="W653" s="26"/>
      <c r="X653" s="440"/>
      <c r="Y653" s="26"/>
      <c r="Z653" s="26"/>
      <c r="AA653" s="26"/>
      <c r="AB653" s="26"/>
      <c r="AC653" s="26"/>
      <c r="AD653" s="26"/>
      <c r="AE653" s="26"/>
      <c r="AF653" s="26"/>
      <c r="AG653" s="26"/>
      <c r="AH653" s="26"/>
      <c r="AI653" s="26"/>
      <c r="AJ653" s="26"/>
      <c r="AK653" s="26"/>
      <c r="AL653" s="26"/>
      <c r="AM653" s="26"/>
      <c r="AN653" s="26"/>
      <c r="AO653" s="26"/>
    </row>
    <row r="654" spans="1:41" ht="15.75" customHeight="1">
      <c r="A654" s="700"/>
      <c r="B654" s="197"/>
      <c r="C654" s="197"/>
      <c r="D654" s="430" t="s">
        <v>865</v>
      </c>
      <c r="E654" s="59">
        <v>5.16</v>
      </c>
      <c r="F654" s="59">
        <v>0.2</v>
      </c>
      <c r="G654" s="59">
        <v>0.4</v>
      </c>
      <c r="H654" s="59">
        <f t="shared" si="11"/>
        <v>0.8</v>
      </c>
      <c r="I654" s="59">
        <f t="shared" si="12"/>
        <v>5.16</v>
      </c>
      <c r="J654" s="175"/>
      <c r="K654" s="175"/>
      <c r="L654" s="175"/>
      <c r="M654" s="175"/>
      <c r="N654" s="175"/>
      <c r="O654" s="175"/>
      <c r="P654" s="175"/>
      <c r="Q654" s="175"/>
      <c r="R654" s="722"/>
      <c r="S654" s="723"/>
      <c r="T654" s="73"/>
      <c r="U654" s="724"/>
      <c r="V654" s="26"/>
      <c r="W654" s="26"/>
      <c r="X654" s="440"/>
      <c r="Y654" s="26"/>
      <c r="Z654" s="26"/>
      <c r="AA654" s="26"/>
      <c r="AB654" s="26"/>
      <c r="AC654" s="26"/>
      <c r="AD654" s="26"/>
      <c r="AE654" s="26"/>
      <c r="AF654" s="26"/>
      <c r="AG654" s="26"/>
      <c r="AH654" s="26"/>
      <c r="AI654" s="26"/>
      <c r="AJ654" s="26"/>
      <c r="AK654" s="26"/>
      <c r="AL654" s="26"/>
      <c r="AM654" s="26"/>
      <c r="AN654" s="26"/>
      <c r="AO654" s="26"/>
    </row>
    <row r="655" spans="1:41" ht="15.75" customHeight="1">
      <c r="A655" s="700"/>
      <c r="B655" s="197"/>
      <c r="C655" s="197"/>
      <c r="D655" s="430" t="s">
        <v>866</v>
      </c>
      <c r="E655" s="59">
        <v>3.4</v>
      </c>
      <c r="F655" s="59">
        <v>0.2</v>
      </c>
      <c r="G655" s="59">
        <v>0.4</v>
      </c>
      <c r="H655" s="59">
        <f t="shared" si="11"/>
        <v>0.8</v>
      </c>
      <c r="I655" s="59">
        <f t="shared" si="12"/>
        <v>3.4</v>
      </c>
      <c r="J655" s="175"/>
      <c r="K655" s="175"/>
      <c r="L655" s="175"/>
      <c r="M655" s="175"/>
      <c r="N655" s="175"/>
      <c r="O655" s="175"/>
      <c r="P655" s="175"/>
      <c r="Q655" s="175"/>
      <c r="R655" s="722"/>
      <c r="S655" s="723"/>
      <c r="T655" s="73"/>
      <c r="U655" s="724"/>
      <c r="V655" s="26"/>
      <c r="W655" s="26"/>
      <c r="X655" s="440"/>
      <c r="Y655" s="26"/>
      <c r="Z655" s="26"/>
      <c r="AA655" s="26"/>
      <c r="AB655" s="26"/>
      <c r="AC655" s="26"/>
      <c r="AD655" s="26"/>
      <c r="AE655" s="26"/>
      <c r="AF655" s="26"/>
      <c r="AG655" s="26"/>
      <c r="AH655" s="26"/>
      <c r="AI655" s="26"/>
      <c r="AJ655" s="26"/>
      <c r="AK655" s="26"/>
      <c r="AL655" s="26"/>
      <c r="AM655" s="26"/>
      <c r="AN655" s="26"/>
      <c r="AO655" s="26"/>
    </row>
    <row r="656" spans="1:41" ht="15.75" customHeight="1">
      <c r="A656" s="700"/>
      <c r="B656" s="197"/>
      <c r="C656" s="197"/>
      <c r="D656" s="430" t="s">
        <v>867</v>
      </c>
      <c r="E656" s="59">
        <v>3.9</v>
      </c>
      <c r="F656" s="59">
        <v>0.2</v>
      </c>
      <c r="G656" s="59">
        <v>0.4</v>
      </c>
      <c r="H656" s="59">
        <f t="shared" si="11"/>
        <v>0.8</v>
      </c>
      <c r="I656" s="59">
        <f t="shared" si="12"/>
        <v>3.9</v>
      </c>
      <c r="J656" s="175"/>
      <c r="K656" s="175"/>
      <c r="L656" s="175"/>
      <c r="M656" s="175"/>
      <c r="N656" s="175"/>
      <c r="O656" s="175"/>
      <c r="P656" s="175"/>
      <c r="Q656" s="175"/>
      <c r="R656" s="722"/>
      <c r="S656" s="723"/>
      <c r="T656" s="73"/>
      <c r="U656" s="724"/>
      <c r="V656" s="26"/>
      <c r="W656" s="26"/>
      <c r="X656" s="440"/>
      <c r="Y656" s="26"/>
      <c r="Z656" s="26"/>
      <c r="AA656" s="26"/>
      <c r="AB656" s="26"/>
      <c r="AC656" s="26"/>
      <c r="AD656" s="26"/>
      <c r="AE656" s="26"/>
      <c r="AF656" s="26"/>
      <c r="AG656" s="26"/>
      <c r="AH656" s="26"/>
      <c r="AI656" s="26"/>
      <c r="AJ656" s="26"/>
      <c r="AK656" s="26"/>
      <c r="AL656" s="26"/>
      <c r="AM656" s="26"/>
      <c r="AN656" s="26"/>
      <c r="AO656" s="26"/>
    </row>
    <row r="657" spans="1:41" ht="15.75" customHeight="1">
      <c r="A657" s="700"/>
      <c r="B657" s="197"/>
      <c r="C657" s="197"/>
      <c r="D657" s="430" t="s">
        <v>868</v>
      </c>
      <c r="E657" s="59">
        <v>4</v>
      </c>
      <c r="F657" s="59">
        <v>0.2</v>
      </c>
      <c r="G657" s="59">
        <v>0.4</v>
      </c>
      <c r="H657" s="59">
        <f t="shared" si="11"/>
        <v>0.8</v>
      </c>
      <c r="I657" s="59">
        <f t="shared" si="12"/>
        <v>4</v>
      </c>
      <c r="J657" s="175"/>
      <c r="K657" s="175"/>
      <c r="L657" s="175"/>
      <c r="M657" s="175"/>
      <c r="N657" s="175"/>
      <c r="O657" s="175"/>
      <c r="P657" s="175"/>
      <c r="Q657" s="175"/>
      <c r="R657" s="722"/>
      <c r="S657" s="723"/>
      <c r="T657" s="73"/>
      <c r="U657" s="724"/>
      <c r="V657" s="26"/>
      <c r="W657" s="26"/>
      <c r="X657" s="440"/>
      <c r="Y657" s="26"/>
      <c r="Z657" s="26"/>
      <c r="AA657" s="26"/>
      <c r="AB657" s="26"/>
      <c r="AC657" s="26"/>
      <c r="AD657" s="26"/>
      <c r="AE657" s="26"/>
      <c r="AF657" s="26"/>
      <c r="AG657" s="26"/>
      <c r="AH657" s="26"/>
      <c r="AI657" s="26"/>
      <c r="AJ657" s="26"/>
      <c r="AK657" s="26"/>
      <c r="AL657" s="26"/>
      <c r="AM657" s="26"/>
      <c r="AN657" s="26"/>
      <c r="AO657" s="26"/>
    </row>
    <row r="658" spans="1:41" ht="15.75" customHeight="1">
      <c r="A658" s="700"/>
      <c r="B658" s="197"/>
      <c r="C658" s="197"/>
      <c r="D658" s="430" t="s">
        <v>869</v>
      </c>
      <c r="E658" s="59">
        <v>2.76</v>
      </c>
      <c r="F658" s="59">
        <v>0.2</v>
      </c>
      <c r="G658" s="59">
        <v>0.4</v>
      </c>
      <c r="H658" s="59">
        <f t="shared" si="11"/>
        <v>0.8</v>
      </c>
      <c r="I658" s="59">
        <f t="shared" si="12"/>
        <v>2.76</v>
      </c>
      <c r="J658" s="175"/>
      <c r="K658" s="175"/>
      <c r="L658" s="175"/>
      <c r="M658" s="175"/>
      <c r="N658" s="175"/>
      <c r="O658" s="175"/>
      <c r="P658" s="175"/>
      <c r="Q658" s="175"/>
      <c r="R658" s="722"/>
      <c r="S658" s="723"/>
      <c r="T658" s="73"/>
      <c r="U658" s="724"/>
      <c r="V658" s="26"/>
      <c r="W658" s="26"/>
      <c r="X658" s="440"/>
      <c r="Y658" s="26"/>
      <c r="Z658" s="26"/>
      <c r="AA658" s="26"/>
      <c r="AB658" s="26"/>
      <c r="AC658" s="26"/>
      <c r="AD658" s="26"/>
      <c r="AE658" s="26"/>
      <c r="AF658" s="26"/>
      <c r="AG658" s="26"/>
      <c r="AH658" s="26"/>
      <c r="AI658" s="26"/>
      <c r="AJ658" s="26"/>
      <c r="AK658" s="26"/>
      <c r="AL658" s="26"/>
      <c r="AM658" s="26"/>
      <c r="AN658" s="26"/>
      <c r="AO658" s="26"/>
    </row>
    <row r="659" spans="1:41" ht="15.75" customHeight="1">
      <c r="A659" s="700"/>
      <c r="B659" s="197"/>
      <c r="C659" s="197"/>
      <c r="D659" s="430" t="s">
        <v>870</v>
      </c>
      <c r="E659" s="59">
        <v>2.64</v>
      </c>
      <c r="F659" s="59">
        <v>0.2</v>
      </c>
      <c r="G659" s="59">
        <v>0.4</v>
      </c>
      <c r="H659" s="59">
        <f t="shared" si="11"/>
        <v>0.8</v>
      </c>
      <c r="I659" s="59">
        <f t="shared" si="12"/>
        <v>2.64</v>
      </c>
      <c r="J659" s="175"/>
      <c r="K659" s="175"/>
      <c r="L659" s="175"/>
      <c r="M659" s="175"/>
      <c r="N659" s="175"/>
      <c r="O659" s="175"/>
      <c r="P659" s="175"/>
      <c r="Q659" s="175"/>
      <c r="R659" s="722"/>
      <c r="S659" s="723"/>
      <c r="T659" s="73"/>
      <c r="U659" s="724"/>
      <c r="V659" s="26"/>
      <c r="W659" s="26"/>
      <c r="X659" s="440"/>
      <c r="Y659" s="26"/>
      <c r="Z659" s="26"/>
      <c r="AA659" s="26"/>
      <c r="AB659" s="26"/>
      <c r="AC659" s="26"/>
      <c r="AD659" s="26"/>
      <c r="AE659" s="26"/>
      <c r="AF659" s="26"/>
      <c r="AG659" s="26"/>
      <c r="AH659" s="26"/>
      <c r="AI659" s="26"/>
      <c r="AJ659" s="26"/>
      <c r="AK659" s="26"/>
      <c r="AL659" s="26"/>
      <c r="AM659" s="26"/>
      <c r="AN659" s="26"/>
      <c r="AO659" s="26"/>
    </row>
    <row r="660" spans="1:41" ht="15.75" customHeight="1">
      <c r="A660" s="700"/>
      <c r="B660" s="197"/>
      <c r="C660" s="197"/>
      <c r="D660" s="430" t="s">
        <v>871</v>
      </c>
      <c r="E660" s="59">
        <v>2.7</v>
      </c>
      <c r="F660" s="59">
        <v>0.2</v>
      </c>
      <c r="G660" s="59">
        <v>0.4</v>
      </c>
      <c r="H660" s="59">
        <f t="shared" si="11"/>
        <v>0.8</v>
      </c>
      <c r="I660" s="59">
        <f t="shared" si="12"/>
        <v>2.7</v>
      </c>
      <c r="J660" s="175"/>
      <c r="K660" s="175"/>
      <c r="L660" s="175"/>
      <c r="M660" s="175"/>
      <c r="N660" s="175"/>
      <c r="O660" s="175"/>
      <c r="P660" s="175"/>
      <c r="Q660" s="175"/>
      <c r="R660" s="722"/>
      <c r="S660" s="723"/>
      <c r="T660" s="73"/>
      <c r="U660" s="724"/>
      <c r="V660" s="26"/>
      <c r="W660" s="26"/>
      <c r="X660" s="440"/>
      <c r="Y660" s="26"/>
      <c r="Z660" s="26"/>
      <c r="AA660" s="26"/>
      <c r="AB660" s="26"/>
      <c r="AC660" s="26"/>
      <c r="AD660" s="26"/>
      <c r="AE660" s="26"/>
      <c r="AF660" s="26"/>
      <c r="AG660" s="26"/>
      <c r="AH660" s="26"/>
      <c r="AI660" s="26"/>
      <c r="AJ660" s="26"/>
      <c r="AK660" s="26"/>
      <c r="AL660" s="26"/>
      <c r="AM660" s="26"/>
      <c r="AN660" s="26"/>
      <c r="AO660" s="26"/>
    </row>
    <row r="661" spans="1:41" ht="15.75" customHeight="1">
      <c r="A661" s="700"/>
      <c r="B661" s="197"/>
      <c r="C661" s="197"/>
      <c r="D661" s="430"/>
      <c r="E661" s="59"/>
      <c r="F661" s="59"/>
      <c r="G661" s="899" t="s">
        <v>872</v>
      </c>
      <c r="H661" s="900"/>
      <c r="I661" s="59">
        <f>SUM(I609:I660)</f>
        <v>206.78999999999994</v>
      </c>
      <c r="J661" s="175"/>
      <c r="K661" s="175"/>
      <c r="L661" s="175"/>
      <c r="M661" s="175"/>
      <c r="N661" s="175"/>
      <c r="O661" s="175"/>
      <c r="P661" s="175"/>
      <c r="Q661" s="175"/>
      <c r="R661" s="722"/>
      <c r="S661" s="723"/>
      <c r="T661" s="73"/>
      <c r="U661" s="724"/>
      <c r="V661" s="26"/>
      <c r="W661" s="26"/>
      <c r="X661" s="440"/>
      <c r="Y661" s="26"/>
      <c r="Z661" s="26"/>
      <c r="AA661" s="26"/>
      <c r="AB661" s="26"/>
      <c r="AC661" s="26"/>
      <c r="AD661" s="26"/>
      <c r="AE661" s="26"/>
      <c r="AF661" s="26"/>
      <c r="AG661" s="26"/>
      <c r="AH661" s="26"/>
      <c r="AI661" s="26"/>
      <c r="AJ661" s="26"/>
      <c r="AK661" s="26"/>
      <c r="AL661" s="26"/>
      <c r="AM661" s="26"/>
      <c r="AN661" s="26"/>
      <c r="AO661" s="26"/>
    </row>
    <row r="662" spans="1:41" ht="15.75" customHeight="1">
      <c r="A662" s="700"/>
      <c r="B662" s="197"/>
      <c r="C662" s="197"/>
      <c r="D662" s="430" t="s">
        <v>873</v>
      </c>
      <c r="E662" s="59">
        <v>3.4</v>
      </c>
      <c r="F662" s="59">
        <v>0.2</v>
      </c>
      <c r="G662" s="59">
        <v>0.4</v>
      </c>
      <c r="H662" s="59">
        <f t="shared" ref="H662:H666" si="13">2*G662</f>
        <v>0.8</v>
      </c>
      <c r="I662" s="59">
        <f t="shared" ref="I662:I666" si="14">(H662+F662)*E662</f>
        <v>3.4</v>
      </c>
      <c r="J662" s="175"/>
      <c r="K662" s="175"/>
      <c r="L662" s="175"/>
      <c r="M662" s="175"/>
      <c r="N662" s="175"/>
      <c r="O662" s="175"/>
      <c r="P662" s="175"/>
      <c r="Q662" s="175"/>
      <c r="R662" s="722"/>
      <c r="S662" s="723"/>
      <c r="T662" s="73"/>
      <c r="U662" s="724"/>
      <c r="V662" s="26"/>
      <c r="W662" s="26"/>
      <c r="X662" s="440"/>
      <c r="Y662" s="26"/>
      <c r="Z662" s="26"/>
      <c r="AA662" s="26"/>
      <c r="AB662" s="26"/>
      <c r="AC662" s="26"/>
      <c r="AD662" s="26"/>
      <c r="AE662" s="26"/>
      <c r="AF662" s="26"/>
      <c r="AG662" s="26"/>
      <c r="AH662" s="26"/>
      <c r="AI662" s="26"/>
      <c r="AJ662" s="26"/>
      <c r="AK662" s="26"/>
      <c r="AL662" s="26"/>
      <c r="AM662" s="26"/>
      <c r="AN662" s="26"/>
      <c r="AO662" s="26"/>
    </row>
    <row r="663" spans="1:41" ht="15.75" customHeight="1">
      <c r="A663" s="700"/>
      <c r="B663" s="197"/>
      <c r="C663" s="197"/>
      <c r="D663" s="430" t="s">
        <v>874</v>
      </c>
      <c r="E663" s="59">
        <v>2.4</v>
      </c>
      <c r="F663" s="59">
        <v>0.2</v>
      </c>
      <c r="G663" s="59">
        <v>0.4</v>
      </c>
      <c r="H663" s="59">
        <f t="shared" si="13"/>
        <v>0.8</v>
      </c>
      <c r="I663" s="59">
        <f t="shared" si="14"/>
        <v>2.4</v>
      </c>
      <c r="J663" s="175"/>
      <c r="K663" s="175"/>
      <c r="L663" s="175"/>
      <c r="M663" s="175"/>
      <c r="N663" s="175"/>
      <c r="O663" s="175"/>
      <c r="P663" s="175"/>
      <c r="Q663" s="175"/>
      <c r="R663" s="722"/>
      <c r="S663" s="723"/>
      <c r="T663" s="73"/>
      <c r="U663" s="724"/>
      <c r="V663" s="26"/>
      <c r="W663" s="26"/>
      <c r="X663" s="440"/>
      <c r="Y663" s="26"/>
      <c r="Z663" s="26"/>
      <c r="AA663" s="26"/>
      <c r="AB663" s="26"/>
      <c r="AC663" s="26"/>
      <c r="AD663" s="26"/>
      <c r="AE663" s="26"/>
      <c r="AF663" s="26"/>
      <c r="AG663" s="26"/>
      <c r="AH663" s="26"/>
      <c r="AI663" s="26"/>
      <c r="AJ663" s="26"/>
      <c r="AK663" s="26"/>
      <c r="AL663" s="26"/>
      <c r="AM663" s="26"/>
      <c r="AN663" s="26"/>
      <c r="AO663" s="26"/>
    </row>
    <row r="664" spans="1:41" ht="15.75" customHeight="1">
      <c r="A664" s="700"/>
      <c r="B664" s="197"/>
      <c r="C664" s="197"/>
      <c r="D664" s="430" t="s">
        <v>874</v>
      </c>
      <c r="E664" s="59">
        <v>2.4</v>
      </c>
      <c r="F664" s="59">
        <v>0.2</v>
      </c>
      <c r="G664" s="59">
        <v>0.4</v>
      </c>
      <c r="H664" s="59">
        <f t="shared" si="13"/>
        <v>0.8</v>
      </c>
      <c r="I664" s="59">
        <f t="shared" si="14"/>
        <v>2.4</v>
      </c>
      <c r="J664" s="175"/>
      <c r="K664" s="175"/>
      <c r="L664" s="175"/>
      <c r="M664" s="175"/>
      <c r="N664" s="175"/>
      <c r="O664" s="175"/>
      <c r="P664" s="175"/>
      <c r="Q664" s="175"/>
      <c r="R664" s="722"/>
      <c r="S664" s="723"/>
      <c r="T664" s="73"/>
      <c r="U664" s="724"/>
      <c r="V664" s="26"/>
      <c r="W664" s="26"/>
      <c r="X664" s="440"/>
      <c r="Y664" s="26"/>
      <c r="Z664" s="26"/>
      <c r="AA664" s="26"/>
      <c r="AB664" s="26"/>
      <c r="AC664" s="26"/>
      <c r="AD664" s="26"/>
      <c r="AE664" s="26"/>
      <c r="AF664" s="26"/>
      <c r="AG664" s="26"/>
      <c r="AH664" s="26"/>
      <c r="AI664" s="26"/>
      <c r="AJ664" s="26"/>
      <c r="AK664" s="26"/>
      <c r="AL664" s="26"/>
      <c r="AM664" s="26"/>
      <c r="AN664" s="26"/>
      <c r="AO664" s="26"/>
    </row>
    <row r="665" spans="1:41" ht="15.75" customHeight="1">
      <c r="A665" s="700"/>
      <c r="B665" s="197"/>
      <c r="C665" s="197"/>
      <c r="D665" s="430" t="s">
        <v>874</v>
      </c>
      <c r="E665" s="59">
        <v>6.1</v>
      </c>
      <c r="F665" s="59">
        <v>0.2</v>
      </c>
      <c r="G665" s="59">
        <v>0.4</v>
      </c>
      <c r="H665" s="59">
        <f t="shared" si="13"/>
        <v>0.8</v>
      </c>
      <c r="I665" s="59">
        <f t="shared" si="14"/>
        <v>6.1</v>
      </c>
      <c r="J665" s="175"/>
      <c r="K665" s="175"/>
      <c r="L665" s="175"/>
      <c r="M665" s="175"/>
      <c r="N665" s="175"/>
      <c r="O665" s="175"/>
      <c r="P665" s="175"/>
      <c r="Q665" s="175"/>
      <c r="R665" s="722"/>
      <c r="S665" s="723"/>
      <c r="T665" s="73"/>
      <c r="U665" s="724"/>
      <c r="V665" s="26"/>
      <c r="W665" s="26"/>
      <c r="X665" s="440"/>
      <c r="Y665" s="26"/>
      <c r="Z665" s="26"/>
      <c r="AA665" s="26"/>
      <c r="AB665" s="26"/>
      <c r="AC665" s="26"/>
      <c r="AD665" s="26"/>
      <c r="AE665" s="26"/>
      <c r="AF665" s="26"/>
      <c r="AG665" s="26"/>
      <c r="AH665" s="26"/>
      <c r="AI665" s="26"/>
      <c r="AJ665" s="26"/>
      <c r="AK665" s="26"/>
      <c r="AL665" s="26"/>
      <c r="AM665" s="26"/>
      <c r="AN665" s="26"/>
      <c r="AO665" s="26"/>
    </row>
    <row r="666" spans="1:41" ht="15.75" customHeight="1">
      <c r="A666" s="700"/>
      <c r="B666" s="197"/>
      <c r="C666" s="197"/>
      <c r="D666" s="430" t="s">
        <v>874</v>
      </c>
      <c r="E666" s="59">
        <v>6.1</v>
      </c>
      <c r="F666" s="59">
        <v>0.2</v>
      </c>
      <c r="G666" s="59">
        <v>0.4</v>
      </c>
      <c r="H666" s="59">
        <f t="shared" si="13"/>
        <v>0.8</v>
      </c>
      <c r="I666" s="59">
        <f t="shared" si="14"/>
        <v>6.1</v>
      </c>
      <c r="J666" s="175"/>
      <c r="K666" s="175"/>
      <c r="L666" s="175"/>
      <c r="M666" s="175"/>
      <c r="N666" s="175"/>
      <c r="O666" s="175"/>
      <c r="P666" s="175"/>
      <c r="Q666" s="175"/>
      <c r="R666" s="722"/>
      <c r="S666" s="723"/>
      <c r="T666" s="73"/>
      <c r="U666" s="724"/>
      <c r="V666" s="26"/>
      <c r="W666" s="26"/>
      <c r="X666" s="440"/>
      <c r="Y666" s="26"/>
      <c r="Z666" s="26"/>
      <c r="AA666" s="26"/>
      <c r="AB666" s="26"/>
      <c r="AC666" s="26"/>
      <c r="AD666" s="26"/>
      <c r="AE666" s="26"/>
      <c r="AF666" s="26"/>
      <c r="AG666" s="26"/>
      <c r="AH666" s="26"/>
      <c r="AI666" s="26"/>
      <c r="AJ666" s="26"/>
      <c r="AK666" s="26"/>
      <c r="AL666" s="26"/>
      <c r="AM666" s="26"/>
      <c r="AN666" s="26"/>
      <c r="AO666" s="26"/>
    </row>
    <row r="667" spans="1:41" ht="15.75" customHeight="1">
      <c r="A667" s="700"/>
      <c r="B667" s="197"/>
      <c r="C667" s="197"/>
      <c r="D667" s="198"/>
      <c r="E667" s="199"/>
      <c r="F667" s="175"/>
      <c r="G667" s="175"/>
      <c r="H667" s="62" t="s">
        <v>172</v>
      </c>
      <c r="I667" s="63">
        <f>SUM(I662:I666)</f>
        <v>20.399999999999999</v>
      </c>
      <c r="J667" s="175"/>
      <c r="K667" s="175"/>
      <c r="L667" s="175"/>
      <c r="M667" s="175"/>
      <c r="N667" s="175"/>
      <c r="O667" s="175"/>
      <c r="P667" s="175"/>
      <c r="Q667" s="175"/>
      <c r="R667" s="722"/>
      <c r="S667" s="723"/>
      <c r="T667" s="73"/>
      <c r="U667" s="724"/>
      <c r="V667" s="26"/>
      <c r="W667" s="26"/>
      <c r="X667" s="440"/>
      <c r="Y667" s="26"/>
      <c r="Z667" s="26"/>
      <c r="AA667" s="26"/>
      <c r="AB667" s="26"/>
      <c r="AC667" s="26"/>
      <c r="AD667" s="26"/>
      <c r="AE667" s="26"/>
      <c r="AF667" s="26"/>
      <c r="AG667" s="26"/>
      <c r="AH667" s="26"/>
      <c r="AI667" s="26"/>
      <c r="AJ667" s="26"/>
      <c r="AK667" s="26"/>
      <c r="AL667" s="26"/>
      <c r="AM667" s="26"/>
      <c r="AN667" s="26"/>
      <c r="AO667" s="26"/>
    </row>
    <row r="668" spans="1:41" ht="15.75" customHeight="1">
      <c r="A668" s="700"/>
      <c r="B668" s="197"/>
      <c r="C668" s="197"/>
      <c r="D668" s="198"/>
      <c r="E668" s="199"/>
      <c r="F668" s="175"/>
      <c r="G668" s="908" t="s">
        <v>875</v>
      </c>
      <c r="H668" s="900"/>
      <c r="I668" s="63">
        <f>(I661*2)+I667</f>
        <v>433.97999999999985</v>
      </c>
      <c r="J668" s="175"/>
      <c r="K668" s="175"/>
      <c r="L668" s="175"/>
      <c r="M668" s="175"/>
      <c r="N668" s="175"/>
      <c r="O668" s="175"/>
      <c r="P668" s="175"/>
      <c r="Q668" s="175"/>
      <c r="R668" s="722"/>
      <c r="S668" s="723"/>
      <c r="T668" s="73"/>
      <c r="U668" s="724"/>
      <c r="V668" s="26"/>
      <c r="W668" s="26"/>
      <c r="X668" s="440"/>
      <c r="Y668" s="26"/>
      <c r="Z668" s="26"/>
      <c r="AA668" s="26"/>
      <c r="AB668" s="26"/>
      <c r="AC668" s="26"/>
      <c r="AD668" s="26"/>
      <c r="AE668" s="26"/>
      <c r="AF668" s="26"/>
      <c r="AG668" s="26"/>
      <c r="AH668" s="26"/>
      <c r="AI668" s="26"/>
      <c r="AJ668" s="26"/>
      <c r="AK668" s="26"/>
      <c r="AL668" s="26"/>
      <c r="AM668" s="26"/>
      <c r="AN668" s="26"/>
      <c r="AO668" s="26"/>
    </row>
    <row r="669" spans="1:41" ht="15.75" customHeight="1">
      <c r="A669" s="700"/>
      <c r="B669" s="197"/>
      <c r="C669" s="197"/>
      <c r="D669" s="198"/>
      <c r="E669" s="199"/>
      <c r="F669" s="175"/>
      <c r="G669" s="175"/>
      <c r="H669" s="175"/>
      <c r="I669" s="741"/>
      <c r="J669" s="175"/>
      <c r="K669" s="175"/>
      <c r="L669" s="175"/>
      <c r="M669" s="175"/>
      <c r="N669" s="175"/>
      <c r="O669" s="175"/>
      <c r="P669" s="175"/>
      <c r="Q669" s="175"/>
      <c r="R669" s="722"/>
      <c r="S669" s="723"/>
      <c r="T669" s="73"/>
      <c r="U669" s="724"/>
      <c r="V669" s="26"/>
      <c r="W669" s="26"/>
      <c r="X669" s="440"/>
      <c r="Y669" s="26"/>
      <c r="Z669" s="26"/>
      <c r="AA669" s="26"/>
      <c r="AB669" s="26"/>
      <c r="AC669" s="26"/>
      <c r="AD669" s="26"/>
      <c r="AE669" s="26"/>
      <c r="AF669" s="26"/>
      <c r="AG669" s="26"/>
      <c r="AH669" s="26"/>
      <c r="AI669" s="26"/>
      <c r="AJ669" s="26"/>
      <c r="AK669" s="26"/>
      <c r="AL669" s="26"/>
      <c r="AM669" s="26"/>
      <c r="AN669" s="26"/>
      <c r="AO669" s="26"/>
    </row>
    <row r="670" spans="1:41" ht="15.75" customHeight="1">
      <c r="A670" s="700"/>
      <c r="B670" s="197"/>
      <c r="C670" s="197"/>
      <c r="D670" s="198"/>
      <c r="E670" s="199"/>
      <c r="F670" s="175"/>
      <c r="G670" s="175"/>
      <c r="H670" s="175"/>
      <c r="I670" s="175"/>
      <c r="J670" s="175"/>
      <c r="K670" s="175"/>
      <c r="L670" s="175"/>
      <c r="M670" s="175"/>
      <c r="N670" s="175"/>
      <c r="O670" s="175"/>
      <c r="P670" s="175"/>
      <c r="Q670" s="175"/>
      <c r="R670" s="722"/>
      <c r="S670" s="723"/>
      <c r="T670" s="73"/>
      <c r="U670" s="724"/>
      <c r="V670" s="26"/>
      <c r="W670" s="26"/>
      <c r="X670" s="440"/>
      <c r="Y670" s="26"/>
      <c r="Z670" s="26"/>
      <c r="AA670" s="26"/>
      <c r="AB670" s="26"/>
      <c r="AC670" s="26"/>
      <c r="AD670" s="26"/>
      <c r="AE670" s="26"/>
      <c r="AF670" s="26"/>
      <c r="AG670" s="26"/>
      <c r="AH670" s="26"/>
      <c r="AI670" s="26"/>
      <c r="AJ670" s="26"/>
      <c r="AK670" s="26"/>
      <c r="AL670" s="26"/>
      <c r="AM670" s="26"/>
      <c r="AN670" s="26"/>
      <c r="AO670" s="26"/>
    </row>
    <row r="671" spans="1:41" ht="15.75" customHeight="1">
      <c r="A671" s="730" t="s">
        <v>130</v>
      </c>
      <c r="B671" s="37">
        <v>103674</v>
      </c>
      <c r="C671" s="37" t="s">
        <v>12</v>
      </c>
      <c r="D671" s="38" t="s">
        <v>131</v>
      </c>
      <c r="E671" s="739"/>
      <c r="F671" s="731"/>
      <c r="G671" s="731"/>
      <c r="H671" s="731"/>
      <c r="I671" s="731"/>
      <c r="J671" s="731"/>
      <c r="K671" s="731"/>
      <c r="L671" s="731"/>
      <c r="M671" s="731"/>
      <c r="N671" s="731"/>
      <c r="O671" s="731"/>
      <c r="P671" s="731"/>
      <c r="Q671" s="731"/>
      <c r="R671" s="664" t="s">
        <v>661</v>
      </c>
      <c r="S671" s="665">
        <f>H733</f>
        <v>34.718400000000017</v>
      </c>
      <c r="T671" s="49" t="s">
        <v>88</v>
      </c>
      <c r="U671" s="717">
        <f>S671</f>
        <v>34.718400000000017</v>
      </c>
      <c r="V671" s="26"/>
      <c r="W671" s="26"/>
      <c r="X671" s="440"/>
      <c r="Y671" s="26"/>
      <c r="Z671" s="26"/>
      <c r="AA671" s="26"/>
      <c r="AB671" s="26"/>
      <c r="AC671" s="26"/>
      <c r="AD671" s="26"/>
      <c r="AE671" s="26"/>
      <c r="AF671" s="26"/>
      <c r="AG671" s="26"/>
      <c r="AH671" s="26"/>
      <c r="AI671" s="26"/>
      <c r="AJ671" s="26"/>
      <c r="AK671" s="26"/>
      <c r="AL671" s="26"/>
      <c r="AM671" s="26"/>
      <c r="AN671" s="26"/>
      <c r="AO671" s="26"/>
    </row>
    <row r="672" spans="1:41" ht="15.75" customHeight="1">
      <c r="A672" s="700"/>
      <c r="B672" s="197"/>
      <c r="C672" s="197"/>
      <c r="D672" s="198"/>
      <c r="E672" s="199"/>
      <c r="F672" s="175"/>
      <c r="G672" s="175"/>
      <c r="H672" s="175"/>
      <c r="I672" s="175"/>
      <c r="J672" s="175"/>
      <c r="K672" s="175"/>
      <c r="L672" s="175"/>
      <c r="M672" s="175"/>
      <c r="N672" s="175"/>
      <c r="O672" s="175"/>
      <c r="P672" s="175"/>
      <c r="Q672" s="175"/>
      <c r="R672" s="722"/>
      <c r="S672" s="723"/>
      <c r="T672" s="73"/>
      <c r="U672" s="724"/>
      <c r="V672" s="26"/>
      <c r="W672" s="26"/>
      <c r="X672" s="440"/>
      <c r="Y672" s="26"/>
      <c r="Z672" s="26"/>
      <c r="AA672" s="26"/>
      <c r="AB672" s="26"/>
      <c r="AC672" s="26"/>
      <c r="AD672" s="26"/>
      <c r="AE672" s="26"/>
      <c r="AF672" s="26"/>
      <c r="AG672" s="26"/>
      <c r="AH672" s="26"/>
      <c r="AI672" s="26"/>
      <c r="AJ672" s="26"/>
      <c r="AK672" s="26"/>
      <c r="AL672" s="26"/>
      <c r="AM672" s="26"/>
      <c r="AN672" s="26"/>
      <c r="AO672" s="26"/>
    </row>
    <row r="673" spans="1:41" ht="15.75" customHeight="1">
      <c r="A673" s="700"/>
      <c r="B673" s="197"/>
      <c r="C673" s="197"/>
      <c r="D673" s="49" t="s">
        <v>815</v>
      </c>
      <c r="E673" s="49" t="s">
        <v>816</v>
      </c>
      <c r="F673" s="49" t="s">
        <v>817</v>
      </c>
      <c r="G673" s="49" t="s">
        <v>818</v>
      </c>
      <c r="H673" s="37" t="s">
        <v>88</v>
      </c>
      <c r="I673" s="743"/>
      <c r="J673" s="175"/>
      <c r="K673" s="175"/>
      <c r="L673" s="175"/>
      <c r="M673" s="175"/>
      <c r="N673" s="175"/>
      <c r="O673" s="175"/>
      <c r="P673" s="175"/>
      <c r="Q673" s="175"/>
      <c r="R673" s="722"/>
      <c r="S673" s="723"/>
      <c r="T673" s="73"/>
      <c r="U673" s="724"/>
      <c r="V673" s="26"/>
      <c r="W673" s="26"/>
      <c r="X673" s="440"/>
      <c r="Y673" s="26"/>
      <c r="Z673" s="26"/>
      <c r="AA673" s="26"/>
      <c r="AB673" s="26"/>
      <c r="AC673" s="26"/>
      <c r="AD673" s="26"/>
      <c r="AE673" s="26"/>
      <c r="AF673" s="26"/>
      <c r="AG673" s="26"/>
      <c r="AH673" s="26"/>
      <c r="AI673" s="26"/>
      <c r="AJ673" s="26"/>
      <c r="AK673" s="26"/>
      <c r="AL673" s="26"/>
      <c r="AM673" s="26"/>
      <c r="AN673" s="26"/>
      <c r="AO673" s="26"/>
    </row>
    <row r="674" spans="1:41" ht="15.75" customHeight="1">
      <c r="A674" s="700"/>
      <c r="B674" s="197"/>
      <c r="C674" s="197"/>
      <c r="D674" s="430" t="s">
        <v>820</v>
      </c>
      <c r="E674" s="59">
        <v>5.78</v>
      </c>
      <c r="F674" s="59">
        <v>0.2</v>
      </c>
      <c r="G674" s="59">
        <v>0.4</v>
      </c>
      <c r="H674" s="59">
        <f t="shared" ref="H674:H725" si="15">G674*F674*E674</f>
        <v>0.46240000000000009</v>
      </c>
      <c r="I674" s="723"/>
      <c r="J674" s="175"/>
      <c r="K674" s="175"/>
      <c r="L674" s="175"/>
      <c r="M674" s="175"/>
      <c r="N674" s="175"/>
      <c r="O674" s="175"/>
      <c r="P674" s="175"/>
      <c r="Q674" s="175"/>
      <c r="R674" s="722"/>
      <c r="S674" s="723"/>
      <c r="T674" s="73"/>
      <c r="U674" s="724"/>
      <c r="V674" s="26"/>
      <c r="W674" s="26"/>
      <c r="X674" s="440"/>
      <c r="Y674" s="26"/>
      <c r="Z674" s="26"/>
      <c r="AA674" s="26"/>
      <c r="AB674" s="26"/>
      <c r="AC674" s="26"/>
      <c r="AD674" s="26"/>
      <c r="AE674" s="26"/>
      <c r="AF674" s="26"/>
      <c r="AG674" s="26"/>
      <c r="AH674" s="26"/>
      <c r="AI674" s="26"/>
      <c r="AJ674" s="26"/>
      <c r="AK674" s="26"/>
      <c r="AL674" s="26"/>
      <c r="AM674" s="26"/>
      <c r="AN674" s="26"/>
      <c r="AO674" s="26"/>
    </row>
    <row r="675" spans="1:41" ht="15.75" customHeight="1">
      <c r="A675" s="700"/>
      <c r="B675" s="197"/>
      <c r="C675" s="197"/>
      <c r="D675" s="430" t="s">
        <v>821</v>
      </c>
      <c r="E675" s="59">
        <v>4</v>
      </c>
      <c r="F675" s="59">
        <v>0.2</v>
      </c>
      <c r="G675" s="59">
        <v>0.4</v>
      </c>
      <c r="H675" s="59">
        <f t="shared" si="15"/>
        <v>0.32000000000000006</v>
      </c>
      <c r="I675" s="723"/>
      <c r="J675" s="175"/>
      <c r="K675" s="175"/>
      <c r="L675" s="175"/>
      <c r="M675" s="175"/>
      <c r="N675" s="175"/>
      <c r="O675" s="175"/>
      <c r="P675" s="175"/>
      <c r="Q675" s="175"/>
      <c r="R675" s="722"/>
      <c r="S675" s="723"/>
      <c r="T675" s="73"/>
      <c r="U675" s="724"/>
      <c r="V675" s="26"/>
      <c r="W675" s="26"/>
      <c r="X675" s="440"/>
      <c r="Y675" s="26"/>
      <c r="Z675" s="26"/>
      <c r="AA675" s="26"/>
      <c r="AB675" s="26"/>
      <c r="AC675" s="26"/>
      <c r="AD675" s="26"/>
      <c r="AE675" s="26"/>
      <c r="AF675" s="26"/>
      <c r="AG675" s="26"/>
      <c r="AH675" s="26"/>
      <c r="AI675" s="26"/>
      <c r="AJ675" s="26"/>
      <c r="AK675" s="26"/>
      <c r="AL675" s="26"/>
      <c r="AM675" s="26"/>
      <c r="AN675" s="26"/>
      <c r="AO675" s="26"/>
    </row>
    <row r="676" spans="1:41" ht="15.75" customHeight="1">
      <c r="A676" s="700"/>
      <c r="B676" s="197"/>
      <c r="C676" s="197"/>
      <c r="D676" s="430" t="s">
        <v>822</v>
      </c>
      <c r="E676" s="59">
        <v>5.38</v>
      </c>
      <c r="F676" s="59">
        <v>0.2</v>
      </c>
      <c r="G676" s="59">
        <v>0.4</v>
      </c>
      <c r="H676" s="59">
        <f t="shared" si="15"/>
        <v>0.43040000000000006</v>
      </c>
      <c r="I676" s="723"/>
      <c r="J676" s="175"/>
      <c r="K676" s="175"/>
      <c r="L676" s="175"/>
      <c r="M676" s="175"/>
      <c r="N676" s="175"/>
      <c r="O676" s="175"/>
      <c r="P676" s="175"/>
      <c r="Q676" s="175"/>
      <c r="R676" s="722"/>
      <c r="S676" s="723"/>
      <c r="T676" s="73"/>
      <c r="U676" s="724"/>
      <c r="V676" s="26"/>
      <c r="W676" s="26"/>
      <c r="X676" s="440"/>
      <c r="Y676" s="26"/>
      <c r="Z676" s="26"/>
      <c r="AA676" s="26"/>
      <c r="AB676" s="26"/>
      <c r="AC676" s="26"/>
      <c r="AD676" s="26"/>
      <c r="AE676" s="26"/>
      <c r="AF676" s="26"/>
      <c r="AG676" s="26"/>
      <c r="AH676" s="26"/>
      <c r="AI676" s="26"/>
      <c r="AJ676" s="26"/>
      <c r="AK676" s="26"/>
      <c r="AL676" s="26"/>
      <c r="AM676" s="26"/>
      <c r="AN676" s="26"/>
      <c r="AO676" s="26"/>
    </row>
    <row r="677" spans="1:41" ht="15.75" customHeight="1">
      <c r="A677" s="700"/>
      <c r="B677" s="197"/>
      <c r="C677" s="197"/>
      <c r="D677" s="430" t="s">
        <v>823</v>
      </c>
      <c r="E677" s="59">
        <v>4</v>
      </c>
      <c r="F677" s="59">
        <v>0.2</v>
      </c>
      <c r="G677" s="59">
        <v>0.4</v>
      </c>
      <c r="H677" s="59">
        <f t="shared" si="15"/>
        <v>0.32000000000000006</v>
      </c>
      <c r="I677" s="723"/>
      <c r="J677" s="175"/>
      <c r="K677" s="175"/>
      <c r="L677" s="175"/>
      <c r="M677" s="175"/>
      <c r="N677" s="175"/>
      <c r="O677" s="175"/>
      <c r="P677" s="175"/>
      <c r="Q677" s="175"/>
      <c r="R677" s="722"/>
      <c r="S677" s="723"/>
      <c r="T677" s="73"/>
      <c r="U677" s="724"/>
      <c r="V677" s="26"/>
      <c r="W677" s="26"/>
      <c r="X677" s="440"/>
      <c r="Y677" s="26"/>
      <c r="Z677" s="26"/>
      <c r="AA677" s="26"/>
      <c r="AB677" s="26"/>
      <c r="AC677" s="26"/>
      <c r="AD677" s="26"/>
      <c r="AE677" s="26"/>
      <c r="AF677" s="26"/>
      <c r="AG677" s="26"/>
      <c r="AH677" s="26"/>
      <c r="AI677" s="26"/>
      <c r="AJ677" s="26"/>
      <c r="AK677" s="26"/>
      <c r="AL677" s="26"/>
      <c r="AM677" s="26"/>
      <c r="AN677" s="26"/>
      <c r="AO677" s="26"/>
    </row>
    <row r="678" spans="1:41" ht="15.75" customHeight="1">
      <c r="A678" s="700"/>
      <c r="B678" s="197"/>
      <c r="C678" s="197"/>
      <c r="D678" s="430" t="s">
        <v>824</v>
      </c>
      <c r="E678" s="59">
        <v>5.58</v>
      </c>
      <c r="F678" s="59">
        <v>0.2</v>
      </c>
      <c r="G678" s="59">
        <v>0.4</v>
      </c>
      <c r="H678" s="59">
        <f t="shared" si="15"/>
        <v>0.44640000000000007</v>
      </c>
      <c r="I678" s="723"/>
      <c r="J678" s="175"/>
      <c r="K678" s="175"/>
      <c r="L678" s="175"/>
      <c r="M678" s="175"/>
      <c r="N678" s="175"/>
      <c r="O678" s="175"/>
      <c r="P678" s="175"/>
      <c r="Q678" s="175"/>
      <c r="R678" s="722"/>
      <c r="S678" s="723"/>
      <c r="T678" s="73"/>
      <c r="U678" s="724"/>
      <c r="V678" s="26"/>
      <c r="W678" s="26"/>
      <c r="X678" s="440"/>
      <c r="Y678" s="26"/>
      <c r="Z678" s="26"/>
      <c r="AA678" s="26"/>
      <c r="AB678" s="26"/>
      <c r="AC678" s="26"/>
      <c r="AD678" s="26"/>
      <c r="AE678" s="26"/>
      <c r="AF678" s="26"/>
      <c r="AG678" s="26"/>
      <c r="AH678" s="26"/>
      <c r="AI678" s="26"/>
      <c r="AJ678" s="26"/>
      <c r="AK678" s="26"/>
      <c r="AL678" s="26"/>
      <c r="AM678" s="26"/>
      <c r="AN678" s="26"/>
      <c r="AO678" s="26"/>
    </row>
    <row r="679" spans="1:41" ht="15.75" customHeight="1">
      <c r="A679" s="700"/>
      <c r="B679" s="197"/>
      <c r="C679" s="197"/>
      <c r="D679" s="430" t="s">
        <v>825</v>
      </c>
      <c r="E679" s="59">
        <v>4</v>
      </c>
      <c r="F679" s="59">
        <v>0.2</v>
      </c>
      <c r="G679" s="59">
        <v>0.4</v>
      </c>
      <c r="H679" s="59">
        <f t="shared" si="15"/>
        <v>0.32000000000000006</v>
      </c>
      <c r="I679" s="723"/>
      <c r="J679" s="175"/>
      <c r="K679" s="175"/>
      <c r="L679" s="175"/>
      <c r="M679" s="175"/>
      <c r="N679" s="175"/>
      <c r="O679" s="175"/>
      <c r="P679" s="175"/>
      <c r="Q679" s="175"/>
      <c r="R679" s="722"/>
      <c r="S679" s="723"/>
      <c r="T679" s="73"/>
      <c r="U679" s="724"/>
      <c r="V679" s="26"/>
      <c r="W679" s="26"/>
      <c r="X679" s="440"/>
      <c r="Y679" s="26"/>
      <c r="Z679" s="26"/>
      <c r="AA679" s="26"/>
      <c r="AB679" s="26"/>
      <c r="AC679" s="26"/>
      <c r="AD679" s="26"/>
      <c r="AE679" s="26"/>
      <c r="AF679" s="26"/>
      <c r="AG679" s="26"/>
      <c r="AH679" s="26"/>
      <c r="AI679" s="26"/>
      <c r="AJ679" s="26"/>
      <c r="AK679" s="26"/>
      <c r="AL679" s="26"/>
      <c r="AM679" s="26"/>
      <c r="AN679" s="26"/>
      <c r="AO679" s="26"/>
    </row>
    <row r="680" spans="1:41" ht="15.75" customHeight="1">
      <c r="A680" s="700"/>
      <c r="B680" s="197"/>
      <c r="C680" s="197"/>
      <c r="D680" s="430" t="s">
        <v>826</v>
      </c>
      <c r="E680" s="59">
        <v>5.58</v>
      </c>
      <c r="F680" s="59">
        <v>0.2</v>
      </c>
      <c r="G680" s="59">
        <v>0.4</v>
      </c>
      <c r="H680" s="59">
        <f t="shared" si="15"/>
        <v>0.44640000000000007</v>
      </c>
      <c r="I680" s="723"/>
      <c r="J680" s="175"/>
      <c r="K680" s="175"/>
      <c r="L680" s="175"/>
      <c r="M680" s="175"/>
      <c r="N680" s="175"/>
      <c r="O680" s="175"/>
      <c r="P680" s="175"/>
      <c r="Q680" s="175"/>
      <c r="R680" s="722"/>
      <c r="S680" s="723"/>
      <c r="T680" s="73"/>
      <c r="U680" s="724"/>
      <c r="V680" s="26"/>
      <c r="W680" s="26"/>
      <c r="X680" s="440"/>
      <c r="Y680" s="26"/>
      <c r="Z680" s="26"/>
      <c r="AA680" s="26"/>
      <c r="AB680" s="26"/>
      <c r="AC680" s="26"/>
      <c r="AD680" s="26"/>
      <c r="AE680" s="26"/>
      <c r="AF680" s="26"/>
      <c r="AG680" s="26"/>
      <c r="AH680" s="26"/>
      <c r="AI680" s="26"/>
      <c r="AJ680" s="26"/>
      <c r="AK680" s="26"/>
      <c r="AL680" s="26"/>
      <c r="AM680" s="26"/>
      <c r="AN680" s="26"/>
      <c r="AO680" s="26"/>
    </row>
    <row r="681" spans="1:41" ht="15.75" customHeight="1">
      <c r="A681" s="700"/>
      <c r="B681" s="197"/>
      <c r="C681" s="197"/>
      <c r="D681" s="430" t="s">
        <v>827</v>
      </c>
      <c r="E681" s="59">
        <v>4</v>
      </c>
      <c r="F681" s="59">
        <v>0.2</v>
      </c>
      <c r="G681" s="59">
        <v>0.4</v>
      </c>
      <c r="H681" s="59">
        <f t="shared" si="15"/>
        <v>0.32000000000000006</v>
      </c>
      <c r="I681" s="723"/>
      <c r="J681" s="175"/>
      <c r="K681" s="175"/>
      <c r="L681" s="175"/>
      <c r="M681" s="175"/>
      <c r="N681" s="175"/>
      <c r="O681" s="175"/>
      <c r="P681" s="175"/>
      <c r="Q681" s="175"/>
      <c r="R681" s="722"/>
      <c r="S681" s="723"/>
      <c r="T681" s="73"/>
      <c r="U681" s="724"/>
      <c r="V681" s="26"/>
      <c r="W681" s="26"/>
      <c r="X681" s="440"/>
      <c r="Y681" s="26"/>
      <c r="Z681" s="26"/>
      <c r="AA681" s="26"/>
      <c r="AB681" s="26"/>
      <c r="AC681" s="26"/>
      <c r="AD681" s="26"/>
      <c r="AE681" s="26"/>
      <c r="AF681" s="26"/>
      <c r="AG681" s="26"/>
      <c r="AH681" s="26"/>
      <c r="AI681" s="26"/>
      <c r="AJ681" s="26"/>
      <c r="AK681" s="26"/>
      <c r="AL681" s="26"/>
      <c r="AM681" s="26"/>
      <c r="AN681" s="26"/>
      <c r="AO681" s="26"/>
    </row>
    <row r="682" spans="1:41" ht="15.75" customHeight="1">
      <c r="A682" s="700"/>
      <c r="B682" s="197"/>
      <c r="C682" s="197"/>
      <c r="D682" s="430" t="s">
        <v>828</v>
      </c>
      <c r="E682" s="59">
        <v>5.58</v>
      </c>
      <c r="F682" s="59">
        <v>0.2</v>
      </c>
      <c r="G682" s="59">
        <v>0.4</v>
      </c>
      <c r="H682" s="59">
        <f t="shared" si="15"/>
        <v>0.44640000000000007</v>
      </c>
      <c r="I682" s="723"/>
      <c r="J682" s="175"/>
      <c r="K682" s="175"/>
      <c r="L682" s="175"/>
      <c r="M682" s="175"/>
      <c r="N682" s="175"/>
      <c r="O682" s="175"/>
      <c r="P682" s="175"/>
      <c r="Q682" s="175"/>
      <c r="R682" s="722"/>
      <c r="S682" s="723"/>
      <c r="T682" s="73"/>
      <c r="U682" s="724"/>
      <c r="V682" s="26"/>
      <c r="W682" s="26"/>
      <c r="X682" s="440"/>
      <c r="Y682" s="26"/>
      <c r="Z682" s="26"/>
      <c r="AA682" s="26"/>
      <c r="AB682" s="26"/>
      <c r="AC682" s="26"/>
      <c r="AD682" s="26"/>
      <c r="AE682" s="26"/>
      <c r="AF682" s="26"/>
      <c r="AG682" s="26"/>
      <c r="AH682" s="26"/>
      <c r="AI682" s="26"/>
      <c r="AJ682" s="26"/>
      <c r="AK682" s="26"/>
      <c r="AL682" s="26"/>
      <c r="AM682" s="26"/>
      <c r="AN682" s="26"/>
      <c r="AO682" s="26"/>
    </row>
    <row r="683" spans="1:41" ht="15.75" customHeight="1">
      <c r="A683" s="700"/>
      <c r="B683" s="197"/>
      <c r="C683" s="197"/>
      <c r="D683" s="430" t="s">
        <v>829</v>
      </c>
      <c r="E683" s="59">
        <v>4</v>
      </c>
      <c r="F683" s="59">
        <v>0.2</v>
      </c>
      <c r="G683" s="59">
        <v>0.4</v>
      </c>
      <c r="H683" s="59">
        <f t="shared" si="15"/>
        <v>0.32000000000000006</v>
      </c>
      <c r="I683" s="723"/>
      <c r="J683" s="175"/>
      <c r="K683" s="175"/>
      <c r="L683" s="175"/>
      <c r="M683" s="175"/>
      <c r="N683" s="175"/>
      <c r="O683" s="175"/>
      <c r="P683" s="175"/>
      <c r="Q683" s="175"/>
      <c r="R683" s="722"/>
      <c r="S683" s="723"/>
      <c r="T683" s="73"/>
      <c r="U683" s="724"/>
      <c r="V683" s="26"/>
      <c r="W683" s="26"/>
      <c r="X683" s="440"/>
      <c r="Y683" s="26"/>
      <c r="Z683" s="26"/>
      <c r="AA683" s="26"/>
      <c r="AB683" s="26"/>
      <c r="AC683" s="26"/>
      <c r="AD683" s="26"/>
      <c r="AE683" s="26"/>
      <c r="AF683" s="26"/>
      <c r="AG683" s="26"/>
      <c r="AH683" s="26"/>
      <c r="AI683" s="26"/>
      <c r="AJ683" s="26"/>
      <c r="AK683" s="26"/>
      <c r="AL683" s="26"/>
      <c r="AM683" s="26"/>
      <c r="AN683" s="26"/>
      <c r="AO683" s="26"/>
    </row>
    <row r="684" spans="1:41" ht="15.75" customHeight="1">
      <c r="A684" s="700"/>
      <c r="B684" s="197"/>
      <c r="C684" s="197"/>
      <c r="D684" s="430" t="s">
        <v>830</v>
      </c>
      <c r="E684" s="59">
        <v>5.38</v>
      </c>
      <c r="F684" s="59">
        <v>0.2</v>
      </c>
      <c r="G684" s="59">
        <v>0.4</v>
      </c>
      <c r="H684" s="59">
        <f t="shared" si="15"/>
        <v>0.43040000000000006</v>
      </c>
      <c r="I684" s="723"/>
      <c r="J684" s="175"/>
      <c r="K684" s="175"/>
      <c r="L684" s="175"/>
      <c r="M684" s="175"/>
      <c r="N684" s="175"/>
      <c r="O684" s="175"/>
      <c r="P684" s="175"/>
      <c r="Q684" s="175"/>
      <c r="R684" s="722"/>
      <c r="S684" s="723"/>
      <c r="T684" s="73"/>
      <c r="U684" s="724"/>
      <c r="V684" s="26"/>
      <c r="W684" s="26"/>
      <c r="X684" s="440"/>
      <c r="Y684" s="26"/>
      <c r="Z684" s="26"/>
      <c r="AA684" s="26"/>
      <c r="AB684" s="26"/>
      <c r="AC684" s="26"/>
      <c r="AD684" s="26"/>
      <c r="AE684" s="26"/>
      <c r="AF684" s="26"/>
      <c r="AG684" s="26"/>
      <c r="AH684" s="26"/>
      <c r="AI684" s="26"/>
      <c r="AJ684" s="26"/>
      <c r="AK684" s="26"/>
      <c r="AL684" s="26"/>
      <c r="AM684" s="26"/>
      <c r="AN684" s="26"/>
      <c r="AO684" s="26"/>
    </row>
    <row r="685" spans="1:41" ht="15.75" customHeight="1">
      <c r="A685" s="700"/>
      <c r="B685" s="197"/>
      <c r="C685" s="197"/>
      <c r="D685" s="430" t="s">
        <v>831</v>
      </c>
      <c r="E685" s="59">
        <v>4</v>
      </c>
      <c r="F685" s="59">
        <v>0.2</v>
      </c>
      <c r="G685" s="59">
        <v>0.4</v>
      </c>
      <c r="H685" s="59">
        <f t="shared" si="15"/>
        <v>0.32000000000000006</v>
      </c>
      <c r="I685" s="723"/>
      <c r="J685" s="175"/>
      <c r="K685" s="175"/>
      <c r="L685" s="175"/>
      <c r="M685" s="175"/>
      <c r="N685" s="175"/>
      <c r="O685" s="175"/>
      <c r="P685" s="175"/>
      <c r="Q685" s="175"/>
      <c r="R685" s="722"/>
      <c r="S685" s="723"/>
      <c r="T685" s="73"/>
      <c r="U685" s="724"/>
      <c r="V685" s="26"/>
      <c r="W685" s="26"/>
      <c r="X685" s="440"/>
      <c r="Y685" s="26"/>
      <c r="Z685" s="26"/>
      <c r="AA685" s="26"/>
      <c r="AB685" s="26"/>
      <c r="AC685" s="26"/>
      <c r="AD685" s="26"/>
      <c r="AE685" s="26"/>
      <c r="AF685" s="26"/>
      <c r="AG685" s="26"/>
      <c r="AH685" s="26"/>
      <c r="AI685" s="26"/>
      <c r="AJ685" s="26"/>
      <c r="AK685" s="26"/>
      <c r="AL685" s="26"/>
      <c r="AM685" s="26"/>
      <c r="AN685" s="26"/>
      <c r="AO685" s="26"/>
    </row>
    <row r="686" spans="1:41" ht="15.75" customHeight="1">
      <c r="A686" s="700"/>
      <c r="B686" s="197"/>
      <c r="C686" s="197"/>
      <c r="D686" s="430" t="s">
        <v>832</v>
      </c>
      <c r="E686" s="59">
        <v>5.38</v>
      </c>
      <c r="F686" s="59">
        <v>0.2</v>
      </c>
      <c r="G686" s="59">
        <v>0.4</v>
      </c>
      <c r="H686" s="59">
        <f t="shared" si="15"/>
        <v>0.43040000000000006</v>
      </c>
      <c r="I686" s="723"/>
      <c r="J686" s="175"/>
      <c r="K686" s="175"/>
      <c r="L686" s="175"/>
      <c r="M686" s="175"/>
      <c r="N686" s="175"/>
      <c r="O686" s="175"/>
      <c r="P686" s="175"/>
      <c r="Q686" s="175"/>
      <c r="R686" s="722"/>
      <c r="S686" s="723"/>
      <c r="T686" s="73"/>
      <c r="U686" s="724"/>
      <c r="V686" s="26"/>
      <c r="W686" s="26"/>
      <c r="X686" s="440"/>
      <c r="Y686" s="26"/>
      <c r="Z686" s="26"/>
      <c r="AA686" s="26"/>
      <c r="AB686" s="26"/>
      <c r="AC686" s="26"/>
      <c r="AD686" s="26"/>
      <c r="AE686" s="26"/>
      <c r="AF686" s="26"/>
      <c r="AG686" s="26"/>
      <c r="AH686" s="26"/>
      <c r="AI686" s="26"/>
      <c r="AJ686" s="26"/>
      <c r="AK686" s="26"/>
      <c r="AL686" s="26"/>
      <c r="AM686" s="26"/>
      <c r="AN686" s="26"/>
      <c r="AO686" s="26"/>
    </row>
    <row r="687" spans="1:41" ht="15.75" customHeight="1">
      <c r="A687" s="700"/>
      <c r="B687" s="197"/>
      <c r="C687" s="197"/>
      <c r="D687" s="430" t="s">
        <v>833</v>
      </c>
      <c r="E687" s="59">
        <v>3.38</v>
      </c>
      <c r="F687" s="59">
        <v>0.2</v>
      </c>
      <c r="G687" s="59">
        <v>0.4</v>
      </c>
      <c r="H687" s="59">
        <f t="shared" si="15"/>
        <v>0.27040000000000003</v>
      </c>
      <c r="I687" s="723"/>
      <c r="J687" s="175"/>
      <c r="K687" s="175"/>
      <c r="L687" s="175"/>
      <c r="M687" s="175"/>
      <c r="N687" s="175"/>
      <c r="O687" s="175"/>
      <c r="P687" s="175"/>
      <c r="Q687" s="175"/>
      <c r="R687" s="722"/>
      <c r="S687" s="723"/>
      <c r="T687" s="73"/>
      <c r="U687" s="724"/>
      <c r="V687" s="26"/>
      <c r="W687" s="26"/>
      <c r="X687" s="440"/>
      <c r="Y687" s="26"/>
      <c r="Z687" s="26"/>
      <c r="AA687" s="26"/>
      <c r="AB687" s="26"/>
      <c r="AC687" s="26"/>
      <c r="AD687" s="26"/>
      <c r="AE687" s="26"/>
      <c r="AF687" s="26"/>
      <c r="AG687" s="26"/>
      <c r="AH687" s="26"/>
      <c r="AI687" s="26"/>
      <c r="AJ687" s="26"/>
      <c r="AK687" s="26"/>
      <c r="AL687" s="26"/>
      <c r="AM687" s="26"/>
      <c r="AN687" s="26"/>
      <c r="AO687" s="26"/>
    </row>
    <row r="688" spans="1:41" ht="15.75" customHeight="1">
      <c r="A688" s="700"/>
      <c r="B688" s="197"/>
      <c r="C688" s="197"/>
      <c r="D688" s="430" t="s">
        <v>834</v>
      </c>
      <c r="E688" s="59">
        <v>5.18</v>
      </c>
      <c r="F688" s="59">
        <v>0.2</v>
      </c>
      <c r="G688" s="59">
        <v>0.4</v>
      </c>
      <c r="H688" s="59">
        <f t="shared" si="15"/>
        <v>0.41440000000000005</v>
      </c>
      <c r="I688" s="723"/>
      <c r="J688" s="175"/>
      <c r="K688" s="175"/>
      <c r="L688" s="175"/>
      <c r="M688" s="175"/>
      <c r="N688" s="175"/>
      <c r="O688" s="175"/>
      <c r="P688" s="175"/>
      <c r="Q688" s="175"/>
      <c r="R688" s="722"/>
      <c r="S688" s="723"/>
      <c r="T688" s="73"/>
      <c r="U688" s="724"/>
      <c r="V688" s="26"/>
      <c r="W688" s="26"/>
      <c r="X688" s="440"/>
      <c r="Y688" s="26"/>
      <c r="Z688" s="26"/>
      <c r="AA688" s="26"/>
      <c r="AB688" s="26"/>
      <c r="AC688" s="26"/>
      <c r="AD688" s="26"/>
      <c r="AE688" s="26"/>
      <c r="AF688" s="26"/>
      <c r="AG688" s="26"/>
      <c r="AH688" s="26"/>
      <c r="AI688" s="26"/>
      <c r="AJ688" s="26"/>
      <c r="AK688" s="26"/>
      <c r="AL688" s="26"/>
      <c r="AM688" s="26"/>
      <c r="AN688" s="26"/>
      <c r="AO688" s="26"/>
    </row>
    <row r="689" spans="1:41" ht="15.75" customHeight="1">
      <c r="A689" s="700"/>
      <c r="B689" s="197"/>
      <c r="C689" s="197"/>
      <c r="D689" s="430" t="s">
        <v>835</v>
      </c>
      <c r="E689" s="59">
        <v>3.38</v>
      </c>
      <c r="F689" s="59">
        <v>0.2</v>
      </c>
      <c r="G689" s="59">
        <v>0.4</v>
      </c>
      <c r="H689" s="59">
        <f t="shared" si="15"/>
        <v>0.27040000000000003</v>
      </c>
      <c r="I689" s="723"/>
      <c r="J689" s="175"/>
      <c r="K689" s="175"/>
      <c r="L689" s="175"/>
      <c r="M689" s="175"/>
      <c r="N689" s="175"/>
      <c r="O689" s="175"/>
      <c r="P689" s="175"/>
      <c r="Q689" s="175"/>
      <c r="R689" s="722"/>
      <c r="S689" s="723"/>
      <c r="T689" s="73"/>
      <c r="U689" s="724"/>
      <c r="V689" s="26"/>
      <c r="W689" s="26"/>
      <c r="X689" s="440"/>
      <c r="Y689" s="26"/>
      <c r="Z689" s="26"/>
      <c r="AA689" s="26"/>
      <c r="AB689" s="26"/>
      <c r="AC689" s="26"/>
      <c r="AD689" s="26"/>
      <c r="AE689" s="26"/>
      <c r="AF689" s="26"/>
      <c r="AG689" s="26"/>
      <c r="AH689" s="26"/>
      <c r="AI689" s="26"/>
      <c r="AJ689" s="26"/>
      <c r="AK689" s="26"/>
      <c r="AL689" s="26"/>
      <c r="AM689" s="26"/>
      <c r="AN689" s="26"/>
      <c r="AO689" s="26"/>
    </row>
    <row r="690" spans="1:41" ht="15.75" customHeight="1">
      <c r="A690" s="700"/>
      <c r="B690" s="197"/>
      <c r="C690" s="197"/>
      <c r="D690" s="430" t="s">
        <v>836</v>
      </c>
      <c r="E690" s="59">
        <v>3.6</v>
      </c>
      <c r="F690" s="59">
        <v>0.2</v>
      </c>
      <c r="G690" s="59">
        <v>0.4</v>
      </c>
      <c r="H690" s="59">
        <f t="shared" si="15"/>
        <v>0.28800000000000009</v>
      </c>
      <c r="I690" s="723"/>
      <c r="J690" s="175"/>
      <c r="K690" s="175"/>
      <c r="L690" s="175"/>
      <c r="M690" s="175"/>
      <c r="N690" s="175"/>
      <c r="O690" s="175"/>
      <c r="P690" s="175"/>
      <c r="Q690" s="175"/>
      <c r="R690" s="722"/>
      <c r="S690" s="723"/>
      <c r="T690" s="73"/>
      <c r="U690" s="724"/>
      <c r="V690" s="26"/>
      <c r="W690" s="26"/>
      <c r="X690" s="440"/>
      <c r="Y690" s="26"/>
      <c r="Z690" s="26"/>
      <c r="AA690" s="26"/>
      <c r="AB690" s="26"/>
      <c r="AC690" s="26"/>
      <c r="AD690" s="26"/>
      <c r="AE690" s="26"/>
      <c r="AF690" s="26"/>
      <c r="AG690" s="26"/>
      <c r="AH690" s="26"/>
      <c r="AI690" s="26"/>
      <c r="AJ690" s="26"/>
      <c r="AK690" s="26"/>
      <c r="AL690" s="26"/>
      <c r="AM690" s="26"/>
      <c r="AN690" s="26"/>
      <c r="AO690" s="26"/>
    </row>
    <row r="691" spans="1:41" ht="15.75" customHeight="1">
      <c r="A691" s="700"/>
      <c r="B691" s="197"/>
      <c r="C691" s="197"/>
      <c r="D691" s="430" t="s">
        <v>837</v>
      </c>
      <c r="E691" s="59">
        <v>5.18</v>
      </c>
      <c r="F691" s="59">
        <v>0.2</v>
      </c>
      <c r="G691" s="59">
        <v>0.4</v>
      </c>
      <c r="H691" s="59">
        <f t="shared" si="15"/>
        <v>0.41440000000000005</v>
      </c>
      <c r="I691" s="723"/>
      <c r="J691" s="175"/>
      <c r="K691" s="175"/>
      <c r="L691" s="175"/>
      <c r="M691" s="175"/>
      <c r="N691" s="175"/>
      <c r="O691" s="175"/>
      <c r="P691" s="175"/>
      <c r="Q691" s="175"/>
      <c r="R691" s="722"/>
      <c r="S691" s="723"/>
      <c r="T691" s="73"/>
      <c r="U691" s="724"/>
      <c r="V691" s="26"/>
      <c r="W691" s="26"/>
      <c r="X691" s="440"/>
      <c r="Y691" s="26"/>
      <c r="Z691" s="26"/>
      <c r="AA691" s="26"/>
      <c r="AB691" s="26"/>
      <c r="AC691" s="26"/>
      <c r="AD691" s="26"/>
      <c r="AE691" s="26"/>
      <c r="AF691" s="26"/>
      <c r="AG691" s="26"/>
      <c r="AH691" s="26"/>
      <c r="AI691" s="26"/>
      <c r="AJ691" s="26"/>
      <c r="AK691" s="26"/>
      <c r="AL691" s="26"/>
      <c r="AM691" s="26"/>
      <c r="AN691" s="26"/>
      <c r="AO691" s="26"/>
    </row>
    <row r="692" spans="1:41" ht="15.75" customHeight="1">
      <c r="A692" s="700"/>
      <c r="B692" s="197"/>
      <c r="C692" s="197"/>
      <c r="D692" s="430" t="s">
        <v>838</v>
      </c>
      <c r="E692" s="59">
        <v>3.6</v>
      </c>
      <c r="F692" s="59">
        <v>0.2</v>
      </c>
      <c r="G692" s="59">
        <v>0.4</v>
      </c>
      <c r="H692" s="59">
        <f t="shared" si="15"/>
        <v>0.28800000000000009</v>
      </c>
      <c r="I692" s="723"/>
      <c r="J692" s="175"/>
      <c r="K692" s="175"/>
      <c r="L692" s="175"/>
      <c r="M692" s="175"/>
      <c r="N692" s="175"/>
      <c r="O692" s="175"/>
      <c r="P692" s="175"/>
      <c r="Q692" s="175"/>
      <c r="R692" s="722"/>
      <c r="S692" s="723"/>
      <c r="T692" s="73"/>
      <c r="U692" s="724"/>
      <c r="V692" s="26"/>
      <c r="W692" s="26"/>
      <c r="X692" s="440"/>
      <c r="Y692" s="26"/>
      <c r="Z692" s="26"/>
      <c r="AA692" s="26"/>
      <c r="AB692" s="26"/>
      <c r="AC692" s="26"/>
      <c r="AD692" s="26"/>
      <c r="AE692" s="26"/>
      <c r="AF692" s="26"/>
      <c r="AG692" s="26"/>
      <c r="AH692" s="26"/>
      <c r="AI692" s="26"/>
      <c r="AJ692" s="26"/>
      <c r="AK692" s="26"/>
      <c r="AL692" s="26"/>
      <c r="AM692" s="26"/>
      <c r="AN692" s="26"/>
      <c r="AO692" s="26"/>
    </row>
    <row r="693" spans="1:41" ht="15.75" customHeight="1">
      <c r="A693" s="700"/>
      <c r="B693" s="197"/>
      <c r="C693" s="197"/>
      <c r="D693" s="430" t="s">
        <v>839</v>
      </c>
      <c r="E693" s="59">
        <v>4.51</v>
      </c>
      <c r="F693" s="59">
        <v>0.2</v>
      </c>
      <c r="G693" s="59">
        <v>0.4</v>
      </c>
      <c r="H693" s="59">
        <f t="shared" si="15"/>
        <v>0.36080000000000007</v>
      </c>
      <c r="I693" s="723"/>
      <c r="J693" s="175"/>
      <c r="K693" s="175"/>
      <c r="L693" s="175"/>
      <c r="M693" s="175"/>
      <c r="N693" s="175"/>
      <c r="O693" s="175"/>
      <c r="P693" s="175"/>
      <c r="Q693" s="175"/>
      <c r="R693" s="722"/>
      <c r="S693" s="723"/>
      <c r="T693" s="73"/>
      <c r="U693" s="724"/>
      <c r="V693" s="26"/>
      <c r="W693" s="26"/>
      <c r="X693" s="440"/>
      <c r="Y693" s="26"/>
      <c r="Z693" s="26"/>
      <c r="AA693" s="26"/>
      <c r="AB693" s="26"/>
      <c r="AC693" s="26"/>
      <c r="AD693" s="26"/>
      <c r="AE693" s="26"/>
      <c r="AF693" s="26"/>
      <c r="AG693" s="26"/>
      <c r="AH693" s="26"/>
      <c r="AI693" s="26"/>
      <c r="AJ693" s="26"/>
      <c r="AK693" s="26"/>
      <c r="AL693" s="26"/>
      <c r="AM693" s="26"/>
      <c r="AN693" s="26"/>
      <c r="AO693" s="26"/>
    </row>
    <row r="694" spans="1:41" ht="15.75" customHeight="1">
      <c r="A694" s="700"/>
      <c r="B694" s="197"/>
      <c r="C694" s="197"/>
      <c r="D694" s="430" t="s">
        <v>840</v>
      </c>
      <c r="E694" s="59">
        <v>1.83</v>
      </c>
      <c r="F694" s="59">
        <v>0.2</v>
      </c>
      <c r="G694" s="59">
        <v>0.4</v>
      </c>
      <c r="H694" s="59">
        <f t="shared" si="15"/>
        <v>0.14640000000000003</v>
      </c>
      <c r="I694" s="723"/>
      <c r="J694" s="175"/>
      <c r="K694" s="175"/>
      <c r="L694" s="175"/>
      <c r="M694" s="175"/>
      <c r="N694" s="175"/>
      <c r="O694" s="175"/>
      <c r="P694" s="175"/>
      <c r="Q694" s="175"/>
      <c r="R694" s="722"/>
      <c r="S694" s="723"/>
      <c r="T694" s="73"/>
      <c r="U694" s="724"/>
      <c r="V694" s="26"/>
      <c r="W694" s="26"/>
      <c r="X694" s="440"/>
      <c r="Y694" s="26"/>
      <c r="Z694" s="26"/>
      <c r="AA694" s="26"/>
      <c r="AB694" s="26"/>
      <c r="AC694" s="26"/>
      <c r="AD694" s="26"/>
      <c r="AE694" s="26"/>
      <c r="AF694" s="26"/>
      <c r="AG694" s="26"/>
      <c r="AH694" s="26"/>
      <c r="AI694" s="26"/>
      <c r="AJ694" s="26"/>
      <c r="AK694" s="26"/>
      <c r="AL694" s="26"/>
      <c r="AM694" s="26"/>
      <c r="AN694" s="26"/>
      <c r="AO694" s="26"/>
    </row>
    <row r="695" spans="1:41" ht="15.75" customHeight="1">
      <c r="A695" s="700"/>
      <c r="B695" s="197"/>
      <c r="C695" s="197"/>
      <c r="D695" s="430" t="s">
        <v>841</v>
      </c>
      <c r="E695" s="59">
        <v>4.7</v>
      </c>
      <c r="F695" s="59">
        <v>0.2</v>
      </c>
      <c r="G695" s="59">
        <v>0.4</v>
      </c>
      <c r="H695" s="59">
        <f t="shared" si="15"/>
        <v>0.37600000000000011</v>
      </c>
      <c r="I695" s="723"/>
      <c r="J695" s="175"/>
      <c r="K695" s="175"/>
      <c r="L695" s="175"/>
      <c r="M695" s="175"/>
      <c r="N695" s="175"/>
      <c r="O695" s="175"/>
      <c r="P695" s="175"/>
      <c r="Q695" s="175"/>
      <c r="R695" s="722"/>
      <c r="S695" s="723"/>
      <c r="T695" s="73"/>
      <c r="U695" s="724"/>
      <c r="V695" s="26"/>
      <c r="W695" s="26"/>
      <c r="X695" s="440"/>
      <c r="Y695" s="26"/>
      <c r="Z695" s="26"/>
      <c r="AA695" s="26"/>
      <c r="AB695" s="26"/>
      <c r="AC695" s="26"/>
      <c r="AD695" s="26"/>
      <c r="AE695" s="26"/>
      <c r="AF695" s="26"/>
      <c r="AG695" s="26"/>
      <c r="AH695" s="26"/>
      <c r="AI695" s="26"/>
      <c r="AJ695" s="26"/>
      <c r="AK695" s="26"/>
      <c r="AL695" s="26"/>
      <c r="AM695" s="26"/>
      <c r="AN695" s="26"/>
      <c r="AO695" s="26"/>
    </row>
    <row r="696" spans="1:41" ht="15.75" customHeight="1">
      <c r="A696" s="700"/>
      <c r="B696" s="197"/>
      <c r="C696" s="197"/>
      <c r="D696" s="430" t="s">
        <v>842</v>
      </c>
      <c r="E696" s="59">
        <v>5.36</v>
      </c>
      <c r="F696" s="59">
        <v>0.2</v>
      </c>
      <c r="G696" s="59">
        <v>0.4</v>
      </c>
      <c r="H696" s="59">
        <f t="shared" si="15"/>
        <v>0.42880000000000013</v>
      </c>
      <c r="I696" s="723"/>
      <c r="J696" s="175"/>
      <c r="K696" s="175"/>
      <c r="L696" s="175"/>
      <c r="M696" s="175"/>
      <c r="N696" s="175"/>
      <c r="O696" s="175"/>
      <c r="P696" s="175"/>
      <c r="Q696" s="175"/>
      <c r="R696" s="722"/>
      <c r="S696" s="723"/>
      <c r="T696" s="73"/>
      <c r="U696" s="724"/>
      <c r="V696" s="26"/>
      <c r="W696" s="26"/>
      <c r="X696" s="440"/>
      <c r="Y696" s="26"/>
      <c r="Z696" s="26"/>
      <c r="AA696" s="26"/>
      <c r="AB696" s="26"/>
      <c r="AC696" s="26"/>
      <c r="AD696" s="26"/>
      <c r="AE696" s="26"/>
      <c r="AF696" s="26"/>
      <c r="AG696" s="26"/>
      <c r="AH696" s="26"/>
      <c r="AI696" s="26"/>
      <c r="AJ696" s="26"/>
      <c r="AK696" s="26"/>
      <c r="AL696" s="26"/>
      <c r="AM696" s="26"/>
      <c r="AN696" s="26"/>
      <c r="AO696" s="26"/>
    </row>
    <row r="697" spans="1:41" ht="15.75" customHeight="1">
      <c r="A697" s="700"/>
      <c r="B697" s="197"/>
      <c r="C697" s="197"/>
      <c r="D697" s="430" t="s">
        <v>843</v>
      </c>
      <c r="E697" s="59">
        <v>3.8</v>
      </c>
      <c r="F697" s="59">
        <v>0.2</v>
      </c>
      <c r="G697" s="59">
        <v>0.4</v>
      </c>
      <c r="H697" s="59">
        <f t="shared" si="15"/>
        <v>0.30400000000000005</v>
      </c>
      <c r="I697" s="723"/>
      <c r="J697" s="175"/>
      <c r="K697" s="175"/>
      <c r="L697" s="175"/>
      <c r="M697" s="175"/>
      <c r="N697" s="175"/>
      <c r="O697" s="175"/>
      <c r="P697" s="175"/>
      <c r="Q697" s="175"/>
      <c r="R697" s="722"/>
      <c r="S697" s="723"/>
      <c r="T697" s="73"/>
      <c r="U697" s="724"/>
      <c r="V697" s="26"/>
      <c r="W697" s="26"/>
      <c r="X697" s="440"/>
      <c r="Y697" s="26"/>
      <c r="Z697" s="26"/>
      <c r="AA697" s="26"/>
      <c r="AB697" s="26"/>
      <c r="AC697" s="26"/>
      <c r="AD697" s="26"/>
      <c r="AE697" s="26"/>
      <c r="AF697" s="26"/>
      <c r="AG697" s="26"/>
      <c r="AH697" s="26"/>
      <c r="AI697" s="26"/>
      <c r="AJ697" s="26"/>
      <c r="AK697" s="26"/>
      <c r="AL697" s="26"/>
      <c r="AM697" s="26"/>
      <c r="AN697" s="26"/>
      <c r="AO697" s="26"/>
    </row>
    <row r="698" spans="1:41" ht="15.75" customHeight="1">
      <c r="A698" s="700"/>
      <c r="B698" s="197"/>
      <c r="C698" s="197"/>
      <c r="D698" s="430" t="s">
        <v>844</v>
      </c>
      <c r="E698" s="59">
        <v>4</v>
      </c>
      <c r="F698" s="59">
        <v>0.2</v>
      </c>
      <c r="G698" s="59">
        <v>0.4</v>
      </c>
      <c r="H698" s="59">
        <f t="shared" si="15"/>
        <v>0.32000000000000006</v>
      </c>
      <c r="I698" s="723"/>
      <c r="J698" s="175"/>
      <c r="K698" s="175"/>
      <c r="L698" s="175"/>
      <c r="M698" s="175"/>
      <c r="N698" s="175"/>
      <c r="O698" s="175"/>
      <c r="P698" s="175"/>
      <c r="Q698" s="175"/>
      <c r="R698" s="722"/>
      <c r="S698" s="723"/>
      <c r="T698" s="73"/>
      <c r="U698" s="724"/>
      <c r="V698" s="26"/>
      <c r="W698" s="26"/>
      <c r="X698" s="440"/>
      <c r="Y698" s="26"/>
      <c r="Z698" s="26"/>
      <c r="AA698" s="26"/>
      <c r="AB698" s="26"/>
      <c r="AC698" s="26"/>
      <c r="AD698" s="26"/>
      <c r="AE698" s="26"/>
      <c r="AF698" s="26"/>
      <c r="AG698" s="26"/>
      <c r="AH698" s="26"/>
      <c r="AI698" s="26"/>
      <c r="AJ698" s="26"/>
      <c r="AK698" s="26"/>
      <c r="AL698" s="26"/>
      <c r="AM698" s="26"/>
      <c r="AN698" s="26"/>
      <c r="AO698" s="26"/>
    </row>
    <row r="699" spans="1:41" ht="15.75" customHeight="1">
      <c r="A699" s="700"/>
      <c r="B699" s="197"/>
      <c r="C699" s="197"/>
      <c r="D699" s="430" t="s">
        <v>845</v>
      </c>
      <c r="E699" s="59">
        <v>4</v>
      </c>
      <c r="F699" s="59">
        <v>0.2</v>
      </c>
      <c r="G699" s="59">
        <v>0.4</v>
      </c>
      <c r="H699" s="59">
        <f t="shared" si="15"/>
        <v>0.32000000000000006</v>
      </c>
      <c r="I699" s="723"/>
      <c r="J699" s="175"/>
      <c r="K699" s="175"/>
      <c r="L699" s="175"/>
      <c r="M699" s="175"/>
      <c r="N699" s="175"/>
      <c r="O699" s="175"/>
      <c r="P699" s="175"/>
      <c r="Q699" s="175"/>
      <c r="R699" s="722"/>
      <c r="S699" s="723"/>
      <c r="T699" s="73"/>
      <c r="U699" s="724"/>
      <c r="V699" s="26"/>
      <c r="W699" s="26"/>
      <c r="X699" s="440"/>
      <c r="Y699" s="26"/>
      <c r="Z699" s="26"/>
      <c r="AA699" s="26"/>
      <c r="AB699" s="26"/>
      <c r="AC699" s="26"/>
      <c r="AD699" s="26"/>
      <c r="AE699" s="26"/>
      <c r="AF699" s="26"/>
      <c r="AG699" s="26"/>
      <c r="AH699" s="26"/>
      <c r="AI699" s="26"/>
      <c r="AJ699" s="26"/>
      <c r="AK699" s="26"/>
      <c r="AL699" s="26"/>
      <c r="AM699" s="26"/>
      <c r="AN699" s="26"/>
      <c r="AO699" s="26"/>
    </row>
    <row r="700" spans="1:41" ht="15.75" customHeight="1">
      <c r="A700" s="700"/>
      <c r="B700" s="197"/>
      <c r="C700" s="197"/>
      <c r="D700" s="430" t="s">
        <v>846</v>
      </c>
      <c r="E700" s="59">
        <v>2.76</v>
      </c>
      <c r="F700" s="59">
        <v>0.2</v>
      </c>
      <c r="G700" s="59">
        <v>0.4</v>
      </c>
      <c r="H700" s="59">
        <f t="shared" si="15"/>
        <v>0.22080000000000002</v>
      </c>
      <c r="I700" s="723"/>
      <c r="J700" s="175"/>
      <c r="K700" s="175"/>
      <c r="L700" s="175"/>
      <c r="M700" s="175"/>
      <c r="N700" s="175"/>
      <c r="O700" s="175"/>
      <c r="P700" s="175"/>
      <c r="Q700" s="175"/>
      <c r="R700" s="722"/>
      <c r="S700" s="723"/>
      <c r="T700" s="73"/>
      <c r="U700" s="724"/>
      <c r="V700" s="26"/>
      <c r="W700" s="26"/>
      <c r="X700" s="440"/>
      <c r="Y700" s="26"/>
      <c r="Z700" s="26"/>
      <c r="AA700" s="26"/>
      <c r="AB700" s="26"/>
      <c r="AC700" s="26"/>
      <c r="AD700" s="26"/>
      <c r="AE700" s="26"/>
      <c r="AF700" s="26"/>
      <c r="AG700" s="26"/>
      <c r="AH700" s="26"/>
      <c r="AI700" s="26"/>
      <c r="AJ700" s="26"/>
      <c r="AK700" s="26"/>
      <c r="AL700" s="26"/>
      <c r="AM700" s="26"/>
      <c r="AN700" s="26"/>
      <c r="AO700" s="26"/>
    </row>
    <row r="701" spans="1:41" ht="15.75" customHeight="1">
      <c r="A701" s="700"/>
      <c r="B701" s="197"/>
      <c r="C701" s="197"/>
      <c r="D701" s="430" t="s">
        <v>847</v>
      </c>
      <c r="E701" s="59">
        <v>2.74</v>
      </c>
      <c r="F701" s="59">
        <v>0.2</v>
      </c>
      <c r="G701" s="59">
        <v>0.4</v>
      </c>
      <c r="H701" s="59">
        <f t="shared" si="15"/>
        <v>0.21920000000000006</v>
      </c>
      <c r="I701" s="723"/>
      <c r="J701" s="175"/>
      <c r="K701" s="175"/>
      <c r="L701" s="175"/>
      <c r="M701" s="175"/>
      <c r="N701" s="175"/>
      <c r="O701" s="175"/>
      <c r="P701" s="175"/>
      <c r="Q701" s="175"/>
      <c r="R701" s="722"/>
      <c r="S701" s="723"/>
      <c r="T701" s="73"/>
      <c r="U701" s="724"/>
      <c r="V701" s="26"/>
      <c r="W701" s="26"/>
      <c r="X701" s="440"/>
      <c r="Y701" s="26"/>
      <c r="Z701" s="26"/>
      <c r="AA701" s="26"/>
      <c r="AB701" s="26"/>
      <c r="AC701" s="26"/>
      <c r="AD701" s="26"/>
      <c r="AE701" s="26"/>
      <c r="AF701" s="26"/>
      <c r="AG701" s="26"/>
      <c r="AH701" s="26"/>
      <c r="AI701" s="26"/>
      <c r="AJ701" s="26"/>
      <c r="AK701" s="26"/>
      <c r="AL701" s="26"/>
      <c r="AM701" s="26"/>
      <c r="AN701" s="26"/>
      <c r="AO701" s="26"/>
    </row>
    <row r="702" spans="1:41" ht="15.75" customHeight="1">
      <c r="A702" s="700"/>
      <c r="B702" s="197"/>
      <c r="C702" s="197"/>
      <c r="D702" s="430" t="s">
        <v>848</v>
      </c>
      <c r="E702" s="59">
        <v>2.8</v>
      </c>
      <c r="F702" s="59">
        <v>0.2</v>
      </c>
      <c r="G702" s="59">
        <v>0.4</v>
      </c>
      <c r="H702" s="59">
        <f t="shared" si="15"/>
        <v>0.22400000000000003</v>
      </c>
      <c r="I702" s="723"/>
      <c r="J702" s="175"/>
      <c r="K702" s="175"/>
      <c r="L702" s="175"/>
      <c r="M702" s="175"/>
      <c r="N702" s="175"/>
      <c r="O702" s="175"/>
      <c r="P702" s="175"/>
      <c r="Q702" s="175"/>
      <c r="R702" s="722"/>
      <c r="S702" s="723"/>
      <c r="T702" s="73"/>
      <c r="U702" s="724"/>
      <c r="V702" s="26"/>
      <c r="W702" s="26"/>
      <c r="X702" s="440"/>
      <c r="Y702" s="26"/>
      <c r="Z702" s="26"/>
      <c r="AA702" s="26"/>
      <c r="AB702" s="26"/>
      <c r="AC702" s="26"/>
      <c r="AD702" s="26"/>
      <c r="AE702" s="26"/>
      <c r="AF702" s="26"/>
      <c r="AG702" s="26"/>
      <c r="AH702" s="26"/>
      <c r="AI702" s="26"/>
      <c r="AJ702" s="26"/>
      <c r="AK702" s="26"/>
      <c r="AL702" s="26"/>
      <c r="AM702" s="26"/>
      <c r="AN702" s="26"/>
      <c r="AO702" s="26"/>
    </row>
    <row r="703" spans="1:41" ht="15.75" customHeight="1">
      <c r="A703" s="700"/>
      <c r="B703" s="197"/>
      <c r="C703" s="197"/>
      <c r="D703" s="430" t="s">
        <v>849</v>
      </c>
      <c r="E703" s="59">
        <v>2.36</v>
      </c>
      <c r="F703" s="59">
        <v>0.2</v>
      </c>
      <c r="G703" s="59">
        <v>0.4</v>
      </c>
      <c r="H703" s="59">
        <f t="shared" si="15"/>
        <v>0.18880000000000002</v>
      </c>
      <c r="I703" s="723"/>
      <c r="J703" s="175"/>
      <c r="K703" s="175"/>
      <c r="L703" s="175"/>
      <c r="M703" s="175"/>
      <c r="N703" s="175"/>
      <c r="O703" s="175"/>
      <c r="P703" s="175"/>
      <c r="Q703" s="175"/>
      <c r="R703" s="722"/>
      <c r="S703" s="723"/>
      <c r="T703" s="73"/>
      <c r="U703" s="724"/>
      <c r="V703" s="26"/>
      <c r="W703" s="26"/>
      <c r="X703" s="440"/>
      <c r="Y703" s="26"/>
      <c r="Z703" s="26"/>
      <c r="AA703" s="26"/>
      <c r="AB703" s="26"/>
      <c r="AC703" s="26"/>
      <c r="AD703" s="26"/>
      <c r="AE703" s="26"/>
      <c r="AF703" s="26"/>
      <c r="AG703" s="26"/>
      <c r="AH703" s="26"/>
      <c r="AI703" s="26"/>
      <c r="AJ703" s="26"/>
      <c r="AK703" s="26"/>
      <c r="AL703" s="26"/>
      <c r="AM703" s="26"/>
      <c r="AN703" s="26"/>
      <c r="AO703" s="26"/>
    </row>
    <row r="704" spans="1:41" ht="15.75" customHeight="1">
      <c r="A704" s="700"/>
      <c r="B704" s="197"/>
      <c r="C704" s="197"/>
      <c r="D704" s="430" t="s">
        <v>850</v>
      </c>
      <c r="E704" s="59">
        <v>5.36</v>
      </c>
      <c r="F704" s="59">
        <v>0.2</v>
      </c>
      <c r="G704" s="59">
        <v>0.4</v>
      </c>
      <c r="H704" s="59">
        <f t="shared" si="15"/>
        <v>0.42880000000000013</v>
      </c>
      <c r="I704" s="723"/>
      <c r="J704" s="175"/>
      <c r="K704" s="175"/>
      <c r="L704" s="175"/>
      <c r="M704" s="175"/>
      <c r="N704" s="175"/>
      <c r="O704" s="175"/>
      <c r="P704" s="175"/>
      <c r="Q704" s="175"/>
      <c r="R704" s="722"/>
      <c r="S704" s="723"/>
      <c r="T704" s="73"/>
      <c r="U704" s="724"/>
      <c r="V704" s="26"/>
      <c r="W704" s="26"/>
      <c r="X704" s="440"/>
      <c r="Y704" s="26"/>
      <c r="Z704" s="26"/>
      <c r="AA704" s="26"/>
      <c r="AB704" s="26"/>
      <c r="AC704" s="26"/>
      <c r="AD704" s="26"/>
      <c r="AE704" s="26"/>
      <c r="AF704" s="26"/>
      <c r="AG704" s="26"/>
      <c r="AH704" s="26"/>
      <c r="AI704" s="26"/>
      <c r="AJ704" s="26"/>
      <c r="AK704" s="26"/>
      <c r="AL704" s="26"/>
      <c r="AM704" s="26"/>
      <c r="AN704" s="26"/>
      <c r="AO704" s="26"/>
    </row>
    <row r="705" spans="1:41" ht="15.75" customHeight="1">
      <c r="A705" s="700"/>
      <c r="B705" s="197"/>
      <c r="C705" s="197"/>
      <c r="D705" s="430" t="s">
        <v>851</v>
      </c>
      <c r="E705" s="59">
        <v>3.5</v>
      </c>
      <c r="F705" s="59">
        <v>0.2</v>
      </c>
      <c r="G705" s="59">
        <v>0.4</v>
      </c>
      <c r="H705" s="59">
        <f t="shared" si="15"/>
        <v>0.28000000000000003</v>
      </c>
      <c r="I705" s="723"/>
      <c r="J705" s="175"/>
      <c r="K705" s="175"/>
      <c r="L705" s="175"/>
      <c r="M705" s="175"/>
      <c r="N705" s="175"/>
      <c r="O705" s="175"/>
      <c r="P705" s="175"/>
      <c r="Q705" s="175"/>
      <c r="R705" s="722"/>
      <c r="S705" s="723"/>
      <c r="T705" s="73"/>
      <c r="U705" s="724"/>
      <c r="V705" s="26"/>
      <c r="W705" s="26"/>
      <c r="X705" s="440"/>
      <c r="Y705" s="26"/>
      <c r="Z705" s="26"/>
      <c r="AA705" s="26"/>
      <c r="AB705" s="26"/>
      <c r="AC705" s="26"/>
      <c r="AD705" s="26"/>
      <c r="AE705" s="26"/>
      <c r="AF705" s="26"/>
      <c r="AG705" s="26"/>
      <c r="AH705" s="26"/>
      <c r="AI705" s="26"/>
      <c r="AJ705" s="26"/>
      <c r="AK705" s="26"/>
      <c r="AL705" s="26"/>
      <c r="AM705" s="26"/>
      <c r="AN705" s="26"/>
      <c r="AO705" s="26"/>
    </row>
    <row r="706" spans="1:41" ht="15.75" customHeight="1">
      <c r="A706" s="700"/>
      <c r="B706" s="197"/>
      <c r="C706" s="197"/>
      <c r="D706" s="430" t="s">
        <v>852</v>
      </c>
      <c r="E706" s="59">
        <v>3.8</v>
      </c>
      <c r="F706" s="59">
        <v>0.2</v>
      </c>
      <c r="G706" s="59">
        <v>0.4</v>
      </c>
      <c r="H706" s="59">
        <f t="shared" si="15"/>
        <v>0.30400000000000005</v>
      </c>
      <c r="I706" s="723"/>
      <c r="J706" s="175"/>
      <c r="K706" s="175"/>
      <c r="L706" s="175"/>
      <c r="M706" s="175"/>
      <c r="N706" s="175"/>
      <c r="O706" s="175"/>
      <c r="P706" s="175"/>
      <c r="Q706" s="175"/>
      <c r="R706" s="722"/>
      <c r="S706" s="723"/>
      <c r="T706" s="73"/>
      <c r="U706" s="724"/>
      <c r="V706" s="26"/>
      <c r="W706" s="26"/>
      <c r="X706" s="440"/>
      <c r="Y706" s="26"/>
      <c r="Z706" s="26"/>
      <c r="AA706" s="26"/>
      <c r="AB706" s="26"/>
      <c r="AC706" s="26"/>
      <c r="AD706" s="26"/>
      <c r="AE706" s="26"/>
      <c r="AF706" s="26"/>
      <c r="AG706" s="26"/>
      <c r="AH706" s="26"/>
      <c r="AI706" s="26"/>
      <c r="AJ706" s="26"/>
      <c r="AK706" s="26"/>
      <c r="AL706" s="26"/>
      <c r="AM706" s="26"/>
      <c r="AN706" s="26"/>
      <c r="AO706" s="26"/>
    </row>
    <row r="707" spans="1:41" ht="15.75" customHeight="1">
      <c r="A707" s="700"/>
      <c r="B707" s="197"/>
      <c r="C707" s="197"/>
      <c r="D707" s="430" t="s">
        <v>853</v>
      </c>
      <c r="E707" s="59">
        <v>4.1100000000000003</v>
      </c>
      <c r="F707" s="59">
        <v>0.2</v>
      </c>
      <c r="G707" s="59">
        <v>0.4</v>
      </c>
      <c r="H707" s="59">
        <f t="shared" si="15"/>
        <v>0.32880000000000009</v>
      </c>
      <c r="I707" s="723"/>
      <c r="J707" s="175"/>
      <c r="K707" s="175"/>
      <c r="L707" s="175"/>
      <c r="M707" s="175"/>
      <c r="N707" s="175"/>
      <c r="O707" s="175"/>
      <c r="P707" s="175"/>
      <c r="Q707" s="175"/>
      <c r="R707" s="722"/>
      <c r="S707" s="723"/>
      <c r="T707" s="73"/>
      <c r="U707" s="724"/>
      <c r="V707" s="26"/>
      <c r="W707" s="26"/>
      <c r="X707" s="440"/>
      <c r="Y707" s="26"/>
      <c r="Z707" s="26"/>
      <c r="AA707" s="26"/>
      <c r="AB707" s="26"/>
      <c r="AC707" s="26"/>
      <c r="AD707" s="26"/>
      <c r="AE707" s="26"/>
      <c r="AF707" s="26"/>
      <c r="AG707" s="26"/>
      <c r="AH707" s="26"/>
      <c r="AI707" s="26"/>
      <c r="AJ707" s="26"/>
      <c r="AK707" s="26"/>
      <c r="AL707" s="26"/>
      <c r="AM707" s="26"/>
      <c r="AN707" s="26"/>
      <c r="AO707" s="26"/>
    </row>
    <row r="708" spans="1:41" ht="15.75" customHeight="1">
      <c r="A708" s="700"/>
      <c r="B708" s="197"/>
      <c r="C708" s="197"/>
      <c r="D708" s="430" t="s">
        <v>854</v>
      </c>
      <c r="E708" s="59">
        <v>2.76</v>
      </c>
      <c r="F708" s="59">
        <v>0.2</v>
      </c>
      <c r="G708" s="59">
        <v>0.4</v>
      </c>
      <c r="H708" s="59">
        <f t="shared" si="15"/>
        <v>0.22080000000000002</v>
      </c>
      <c r="I708" s="723"/>
      <c r="J708" s="175"/>
      <c r="K708" s="175"/>
      <c r="L708" s="175"/>
      <c r="M708" s="175"/>
      <c r="N708" s="175"/>
      <c r="O708" s="175"/>
      <c r="P708" s="175"/>
      <c r="Q708" s="175"/>
      <c r="R708" s="722"/>
      <c r="S708" s="723"/>
      <c r="T708" s="73"/>
      <c r="U708" s="724"/>
      <c r="V708" s="26"/>
      <c r="W708" s="26"/>
      <c r="X708" s="440"/>
      <c r="Y708" s="26"/>
      <c r="Z708" s="26"/>
      <c r="AA708" s="26"/>
      <c r="AB708" s="26"/>
      <c r="AC708" s="26"/>
      <c r="AD708" s="26"/>
      <c r="AE708" s="26"/>
      <c r="AF708" s="26"/>
      <c r="AG708" s="26"/>
      <c r="AH708" s="26"/>
      <c r="AI708" s="26"/>
      <c r="AJ708" s="26"/>
      <c r="AK708" s="26"/>
      <c r="AL708" s="26"/>
      <c r="AM708" s="26"/>
      <c r="AN708" s="26"/>
      <c r="AO708" s="26"/>
    </row>
    <row r="709" spans="1:41" ht="15.75" customHeight="1">
      <c r="A709" s="700"/>
      <c r="B709" s="197"/>
      <c r="C709" s="197"/>
      <c r="D709" s="430" t="s">
        <v>855</v>
      </c>
      <c r="E709" s="59">
        <v>2.54</v>
      </c>
      <c r="F709" s="59">
        <v>0.2</v>
      </c>
      <c r="G709" s="59">
        <v>0.4</v>
      </c>
      <c r="H709" s="59">
        <f t="shared" si="15"/>
        <v>0.20320000000000005</v>
      </c>
      <c r="I709" s="723"/>
      <c r="J709" s="175"/>
      <c r="K709" s="175"/>
      <c r="L709" s="175"/>
      <c r="M709" s="175"/>
      <c r="N709" s="175"/>
      <c r="O709" s="175"/>
      <c r="P709" s="175"/>
      <c r="Q709" s="175"/>
      <c r="R709" s="722"/>
      <c r="S709" s="723"/>
      <c r="T709" s="73"/>
      <c r="U709" s="724"/>
      <c r="V709" s="26"/>
      <c r="W709" s="26"/>
      <c r="X709" s="440"/>
      <c r="Y709" s="26"/>
      <c r="Z709" s="26"/>
      <c r="AA709" s="26"/>
      <c r="AB709" s="26"/>
      <c r="AC709" s="26"/>
      <c r="AD709" s="26"/>
      <c r="AE709" s="26"/>
      <c r="AF709" s="26"/>
      <c r="AG709" s="26"/>
      <c r="AH709" s="26"/>
      <c r="AI709" s="26"/>
      <c r="AJ709" s="26"/>
      <c r="AK709" s="26"/>
      <c r="AL709" s="26"/>
      <c r="AM709" s="26"/>
      <c r="AN709" s="26"/>
      <c r="AO709" s="26"/>
    </row>
    <row r="710" spans="1:41" ht="15.75" customHeight="1">
      <c r="A710" s="700"/>
      <c r="B710" s="197"/>
      <c r="C710" s="197"/>
      <c r="D710" s="430" t="s">
        <v>856</v>
      </c>
      <c r="E710" s="59">
        <v>3.57</v>
      </c>
      <c r="F710" s="59">
        <v>0.2</v>
      </c>
      <c r="G710" s="59">
        <v>0.4</v>
      </c>
      <c r="H710" s="59">
        <f t="shared" si="15"/>
        <v>0.28560000000000002</v>
      </c>
      <c r="I710" s="723"/>
      <c r="J710" s="175"/>
      <c r="K710" s="175"/>
      <c r="L710" s="175"/>
      <c r="M710" s="175"/>
      <c r="N710" s="175"/>
      <c r="O710" s="175"/>
      <c r="P710" s="175"/>
      <c r="Q710" s="175"/>
      <c r="R710" s="722"/>
      <c r="S710" s="723"/>
      <c r="T710" s="73"/>
      <c r="U710" s="724"/>
      <c r="V710" s="26"/>
      <c r="W710" s="26"/>
      <c r="X710" s="440"/>
      <c r="Y710" s="26"/>
      <c r="Z710" s="26"/>
      <c r="AA710" s="26"/>
      <c r="AB710" s="26"/>
      <c r="AC710" s="26"/>
      <c r="AD710" s="26"/>
      <c r="AE710" s="26"/>
      <c r="AF710" s="26"/>
      <c r="AG710" s="26"/>
      <c r="AH710" s="26"/>
      <c r="AI710" s="26"/>
      <c r="AJ710" s="26"/>
      <c r="AK710" s="26"/>
      <c r="AL710" s="26"/>
      <c r="AM710" s="26"/>
      <c r="AN710" s="26"/>
      <c r="AO710" s="26"/>
    </row>
    <row r="711" spans="1:41" ht="15.75" customHeight="1">
      <c r="A711" s="700"/>
      <c r="B711" s="197"/>
      <c r="C711" s="197"/>
      <c r="D711" s="430" t="s">
        <v>857</v>
      </c>
      <c r="E711" s="59">
        <v>5.16</v>
      </c>
      <c r="F711" s="59">
        <v>0.2</v>
      </c>
      <c r="G711" s="59">
        <v>0.4</v>
      </c>
      <c r="H711" s="59">
        <f t="shared" si="15"/>
        <v>0.41280000000000011</v>
      </c>
      <c r="I711" s="723"/>
      <c r="J711" s="175"/>
      <c r="K711" s="175"/>
      <c r="L711" s="175"/>
      <c r="M711" s="175"/>
      <c r="N711" s="175"/>
      <c r="O711" s="175"/>
      <c r="P711" s="175"/>
      <c r="Q711" s="175"/>
      <c r="R711" s="722"/>
      <c r="S711" s="723"/>
      <c r="T711" s="73"/>
      <c r="U711" s="724"/>
      <c r="V711" s="26"/>
      <c r="W711" s="26"/>
      <c r="X711" s="440"/>
      <c r="Y711" s="26"/>
      <c r="Z711" s="26"/>
      <c r="AA711" s="26"/>
      <c r="AB711" s="26"/>
      <c r="AC711" s="26"/>
      <c r="AD711" s="26"/>
      <c r="AE711" s="26"/>
      <c r="AF711" s="26"/>
      <c r="AG711" s="26"/>
      <c r="AH711" s="26"/>
      <c r="AI711" s="26"/>
      <c r="AJ711" s="26"/>
      <c r="AK711" s="26"/>
      <c r="AL711" s="26"/>
      <c r="AM711" s="26"/>
      <c r="AN711" s="26"/>
      <c r="AO711" s="26"/>
    </row>
    <row r="712" spans="1:41" ht="15.75" customHeight="1">
      <c r="A712" s="700"/>
      <c r="B712" s="197"/>
      <c r="C712" s="197"/>
      <c r="D712" s="430" t="s">
        <v>858</v>
      </c>
      <c r="E712" s="59">
        <v>3.7</v>
      </c>
      <c r="F712" s="59">
        <v>0.2</v>
      </c>
      <c r="G712" s="59">
        <v>0.4</v>
      </c>
      <c r="H712" s="59">
        <f t="shared" si="15"/>
        <v>0.2960000000000001</v>
      </c>
      <c r="I712" s="723"/>
      <c r="J712" s="175"/>
      <c r="K712" s="175"/>
      <c r="L712" s="175"/>
      <c r="M712" s="175"/>
      <c r="N712" s="175"/>
      <c r="O712" s="175"/>
      <c r="P712" s="175"/>
      <c r="Q712" s="175"/>
      <c r="R712" s="722"/>
      <c r="S712" s="723"/>
      <c r="T712" s="73"/>
      <c r="U712" s="724"/>
      <c r="V712" s="26"/>
      <c r="W712" s="26"/>
      <c r="X712" s="440"/>
      <c r="Y712" s="26"/>
      <c r="Z712" s="26"/>
      <c r="AA712" s="26"/>
      <c r="AB712" s="26"/>
      <c r="AC712" s="26"/>
      <c r="AD712" s="26"/>
      <c r="AE712" s="26"/>
      <c r="AF712" s="26"/>
      <c r="AG712" s="26"/>
      <c r="AH712" s="26"/>
      <c r="AI712" s="26"/>
      <c r="AJ712" s="26"/>
      <c r="AK712" s="26"/>
      <c r="AL712" s="26"/>
      <c r="AM712" s="26"/>
      <c r="AN712" s="26"/>
      <c r="AO712" s="26"/>
    </row>
    <row r="713" spans="1:41" ht="15.75" customHeight="1">
      <c r="A713" s="700"/>
      <c r="B713" s="197"/>
      <c r="C713" s="197"/>
      <c r="D713" s="430" t="s">
        <v>859</v>
      </c>
      <c r="E713" s="59">
        <v>3.9</v>
      </c>
      <c r="F713" s="59">
        <v>0.2</v>
      </c>
      <c r="G713" s="59">
        <v>0.4</v>
      </c>
      <c r="H713" s="59">
        <f t="shared" si="15"/>
        <v>0.31200000000000006</v>
      </c>
      <c r="I713" s="723"/>
      <c r="J713" s="175"/>
      <c r="K713" s="175"/>
      <c r="L713" s="175"/>
      <c r="M713" s="175"/>
      <c r="N713" s="175"/>
      <c r="O713" s="175"/>
      <c r="P713" s="175"/>
      <c r="Q713" s="175"/>
      <c r="R713" s="722"/>
      <c r="S713" s="723"/>
      <c r="T713" s="73"/>
      <c r="U713" s="724"/>
      <c r="V713" s="26"/>
      <c r="W713" s="26"/>
      <c r="X713" s="440"/>
      <c r="Y713" s="26"/>
      <c r="Z713" s="26"/>
      <c r="AA713" s="26"/>
      <c r="AB713" s="26"/>
      <c r="AC713" s="26"/>
      <c r="AD713" s="26"/>
      <c r="AE713" s="26"/>
      <c r="AF713" s="26"/>
      <c r="AG713" s="26"/>
      <c r="AH713" s="26"/>
      <c r="AI713" s="26"/>
      <c r="AJ713" s="26"/>
      <c r="AK713" s="26"/>
      <c r="AL713" s="26"/>
      <c r="AM713" s="26"/>
      <c r="AN713" s="26"/>
      <c r="AO713" s="26"/>
    </row>
    <row r="714" spans="1:41" ht="15.75" customHeight="1">
      <c r="A714" s="700"/>
      <c r="B714" s="197"/>
      <c r="C714" s="197"/>
      <c r="D714" s="430" t="s">
        <v>860</v>
      </c>
      <c r="E714" s="59">
        <v>4</v>
      </c>
      <c r="F714" s="59">
        <v>0.2</v>
      </c>
      <c r="G714" s="59">
        <v>0.4</v>
      </c>
      <c r="H714" s="59">
        <f t="shared" si="15"/>
        <v>0.32000000000000006</v>
      </c>
      <c r="I714" s="723"/>
      <c r="J714" s="175"/>
      <c r="K714" s="175"/>
      <c r="L714" s="175"/>
      <c r="M714" s="175"/>
      <c r="N714" s="175"/>
      <c r="O714" s="175"/>
      <c r="P714" s="175"/>
      <c r="Q714" s="175"/>
      <c r="R714" s="722"/>
      <c r="S714" s="723"/>
      <c r="T714" s="73"/>
      <c r="U714" s="724"/>
      <c r="V714" s="26"/>
      <c r="W714" s="26"/>
      <c r="X714" s="440"/>
      <c r="Y714" s="26"/>
      <c r="Z714" s="26"/>
      <c r="AA714" s="26"/>
      <c r="AB714" s="26"/>
      <c r="AC714" s="26"/>
      <c r="AD714" s="26"/>
      <c r="AE714" s="26"/>
      <c r="AF714" s="26"/>
      <c r="AG714" s="26"/>
      <c r="AH714" s="26"/>
      <c r="AI714" s="26"/>
      <c r="AJ714" s="26"/>
      <c r="AK714" s="26"/>
      <c r="AL714" s="26"/>
      <c r="AM714" s="26"/>
      <c r="AN714" s="26"/>
      <c r="AO714" s="26"/>
    </row>
    <row r="715" spans="1:41" ht="15.75" customHeight="1">
      <c r="A715" s="700"/>
      <c r="B715" s="197"/>
      <c r="C715" s="197"/>
      <c r="D715" s="430" t="s">
        <v>861</v>
      </c>
      <c r="E715" s="59">
        <v>2.76</v>
      </c>
      <c r="F715" s="59">
        <v>0.2</v>
      </c>
      <c r="G715" s="59">
        <v>0.4</v>
      </c>
      <c r="H715" s="59">
        <f t="shared" si="15"/>
        <v>0.22080000000000002</v>
      </c>
      <c r="I715" s="723"/>
      <c r="J715" s="175"/>
      <c r="K715" s="175"/>
      <c r="L715" s="175"/>
      <c r="M715" s="175"/>
      <c r="N715" s="175"/>
      <c r="O715" s="175"/>
      <c r="P715" s="175"/>
      <c r="Q715" s="175"/>
      <c r="R715" s="722"/>
      <c r="S715" s="723"/>
      <c r="T715" s="73"/>
      <c r="U715" s="724"/>
      <c r="V715" s="26"/>
      <c r="W715" s="26"/>
      <c r="X715" s="440"/>
      <c r="Y715" s="26"/>
      <c r="Z715" s="26"/>
      <c r="AA715" s="26"/>
      <c r="AB715" s="26"/>
      <c r="AC715" s="26"/>
      <c r="AD715" s="26"/>
      <c r="AE715" s="26"/>
      <c r="AF715" s="26"/>
      <c r="AG715" s="26"/>
      <c r="AH715" s="26"/>
      <c r="AI715" s="26"/>
      <c r="AJ715" s="26"/>
      <c r="AK715" s="26"/>
      <c r="AL715" s="26"/>
      <c r="AM715" s="26"/>
      <c r="AN715" s="26"/>
      <c r="AO715" s="26"/>
    </row>
    <row r="716" spans="1:41" ht="15.75" customHeight="1">
      <c r="A716" s="700"/>
      <c r="B716" s="197"/>
      <c r="C716" s="197"/>
      <c r="D716" s="430" t="s">
        <v>862</v>
      </c>
      <c r="E716" s="59">
        <v>2.54</v>
      </c>
      <c r="F716" s="59">
        <v>0.2</v>
      </c>
      <c r="G716" s="59">
        <v>0.4</v>
      </c>
      <c r="H716" s="59">
        <f t="shared" si="15"/>
        <v>0.20320000000000005</v>
      </c>
      <c r="I716" s="723"/>
      <c r="J716" s="175"/>
      <c r="K716" s="175"/>
      <c r="L716" s="175"/>
      <c r="M716" s="175"/>
      <c r="N716" s="175"/>
      <c r="O716" s="175"/>
      <c r="P716" s="175"/>
      <c r="Q716" s="175"/>
      <c r="R716" s="722"/>
      <c r="S716" s="723"/>
      <c r="T716" s="73"/>
      <c r="U716" s="724"/>
      <c r="V716" s="26"/>
      <c r="W716" s="26"/>
      <c r="X716" s="440"/>
      <c r="Y716" s="26"/>
      <c r="Z716" s="26"/>
      <c r="AA716" s="26"/>
      <c r="AB716" s="26"/>
      <c r="AC716" s="26"/>
      <c r="AD716" s="26"/>
      <c r="AE716" s="26"/>
      <c r="AF716" s="26"/>
      <c r="AG716" s="26"/>
      <c r="AH716" s="26"/>
      <c r="AI716" s="26"/>
      <c r="AJ716" s="26"/>
      <c r="AK716" s="26"/>
      <c r="AL716" s="26"/>
      <c r="AM716" s="26"/>
      <c r="AN716" s="26"/>
      <c r="AO716" s="26"/>
    </row>
    <row r="717" spans="1:41" ht="15.75" customHeight="1">
      <c r="A717" s="700"/>
      <c r="B717" s="197"/>
      <c r="C717" s="197"/>
      <c r="D717" s="430" t="s">
        <v>863</v>
      </c>
      <c r="E717" s="59">
        <v>2.8</v>
      </c>
      <c r="F717" s="59">
        <v>0.2</v>
      </c>
      <c r="G717" s="59">
        <v>0.4</v>
      </c>
      <c r="H717" s="59">
        <f t="shared" si="15"/>
        <v>0.22400000000000003</v>
      </c>
      <c r="I717" s="723"/>
      <c r="J717" s="175"/>
      <c r="K717" s="175"/>
      <c r="L717" s="175"/>
      <c r="M717" s="175"/>
      <c r="N717" s="175"/>
      <c r="O717" s="175"/>
      <c r="P717" s="175"/>
      <c r="Q717" s="175"/>
      <c r="R717" s="722"/>
      <c r="S717" s="723"/>
      <c r="T717" s="73"/>
      <c r="U717" s="724"/>
      <c r="V717" s="26"/>
      <c r="W717" s="26"/>
      <c r="X717" s="440"/>
      <c r="Y717" s="26"/>
      <c r="Z717" s="26"/>
      <c r="AA717" s="26"/>
      <c r="AB717" s="26"/>
      <c r="AC717" s="26"/>
      <c r="AD717" s="26"/>
      <c r="AE717" s="26"/>
      <c r="AF717" s="26"/>
      <c r="AG717" s="26"/>
      <c r="AH717" s="26"/>
      <c r="AI717" s="26"/>
      <c r="AJ717" s="26"/>
      <c r="AK717" s="26"/>
      <c r="AL717" s="26"/>
      <c r="AM717" s="26"/>
      <c r="AN717" s="26"/>
      <c r="AO717" s="26"/>
    </row>
    <row r="718" spans="1:41" ht="15.75" customHeight="1">
      <c r="A718" s="700"/>
      <c r="B718" s="197"/>
      <c r="C718" s="197"/>
      <c r="D718" s="430" t="s">
        <v>864</v>
      </c>
      <c r="E718" s="59">
        <v>5.89</v>
      </c>
      <c r="F718" s="59">
        <v>0.2</v>
      </c>
      <c r="G718" s="59">
        <v>0.4</v>
      </c>
      <c r="H718" s="59">
        <f t="shared" si="15"/>
        <v>0.47120000000000006</v>
      </c>
      <c r="I718" s="723"/>
      <c r="J718" s="175"/>
      <c r="K718" s="175"/>
      <c r="L718" s="175"/>
      <c r="M718" s="175"/>
      <c r="N718" s="175"/>
      <c r="O718" s="175"/>
      <c r="P718" s="175"/>
      <c r="Q718" s="175"/>
      <c r="R718" s="722"/>
      <c r="S718" s="723"/>
      <c r="T718" s="73"/>
      <c r="U718" s="724"/>
      <c r="V718" s="26"/>
      <c r="W718" s="26"/>
      <c r="X718" s="440"/>
      <c r="Y718" s="26"/>
      <c r="Z718" s="26"/>
      <c r="AA718" s="26"/>
      <c r="AB718" s="26"/>
      <c r="AC718" s="26"/>
      <c r="AD718" s="26"/>
      <c r="AE718" s="26"/>
      <c r="AF718" s="26"/>
      <c r="AG718" s="26"/>
      <c r="AH718" s="26"/>
      <c r="AI718" s="26"/>
      <c r="AJ718" s="26"/>
      <c r="AK718" s="26"/>
      <c r="AL718" s="26"/>
      <c r="AM718" s="26"/>
      <c r="AN718" s="26"/>
      <c r="AO718" s="26"/>
    </row>
    <row r="719" spans="1:41" ht="15.75" customHeight="1">
      <c r="A719" s="700"/>
      <c r="B719" s="197"/>
      <c r="C719" s="197"/>
      <c r="D719" s="430" t="s">
        <v>865</v>
      </c>
      <c r="E719" s="59">
        <v>5.16</v>
      </c>
      <c r="F719" s="59">
        <v>0.2</v>
      </c>
      <c r="G719" s="59">
        <v>0.4</v>
      </c>
      <c r="H719" s="59">
        <f t="shared" si="15"/>
        <v>0.41280000000000011</v>
      </c>
      <c r="I719" s="723"/>
      <c r="J719" s="175"/>
      <c r="K719" s="175"/>
      <c r="L719" s="175"/>
      <c r="M719" s="175"/>
      <c r="N719" s="175"/>
      <c r="O719" s="175"/>
      <c r="P719" s="175"/>
      <c r="Q719" s="175"/>
      <c r="R719" s="722"/>
      <c r="S719" s="723"/>
      <c r="T719" s="73"/>
      <c r="U719" s="724"/>
      <c r="V719" s="26"/>
      <c r="W719" s="26"/>
      <c r="X719" s="440"/>
      <c r="Y719" s="26"/>
      <c r="Z719" s="26"/>
      <c r="AA719" s="26"/>
      <c r="AB719" s="26"/>
      <c r="AC719" s="26"/>
      <c r="AD719" s="26"/>
      <c r="AE719" s="26"/>
      <c r="AF719" s="26"/>
      <c r="AG719" s="26"/>
      <c r="AH719" s="26"/>
      <c r="AI719" s="26"/>
      <c r="AJ719" s="26"/>
      <c r="AK719" s="26"/>
      <c r="AL719" s="26"/>
      <c r="AM719" s="26"/>
      <c r="AN719" s="26"/>
      <c r="AO719" s="26"/>
    </row>
    <row r="720" spans="1:41" ht="15.75" customHeight="1">
      <c r="A720" s="700"/>
      <c r="B720" s="197"/>
      <c r="C720" s="197"/>
      <c r="D720" s="430" t="s">
        <v>866</v>
      </c>
      <c r="E720" s="59">
        <v>3.4</v>
      </c>
      <c r="F720" s="59">
        <v>0.2</v>
      </c>
      <c r="G720" s="59">
        <v>0.4</v>
      </c>
      <c r="H720" s="59">
        <f t="shared" si="15"/>
        <v>0.27200000000000002</v>
      </c>
      <c r="I720" s="723"/>
      <c r="J720" s="175"/>
      <c r="K720" s="175"/>
      <c r="L720" s="175"/>
      <c r="M720" s="175"/>
      <c r="N720" s="175"/>
      <c r="O720" s="175"/>
      <c r="P720" s="175"/>
      <c r="Q720" s="175"/>
      <c r="R720" s="722"/>
      <c r="S720" s="723"/>
      <c r="T720" s="73"/>
      <c r="U720" s="724"/>
      <c r="V720" s="26"/>
      <c r="W720" s="26"/>
      <c r="X720" s="440"/>
      <c r="Y720" s="26"/>
      <c r="Z720" s="26"/>
      <c r="AA720" s="26"/>
      <c r="AB720" s="26"/>
      <c r="AC720" s="26"/>
      <c r="AD720" s="26"/>
      <c r="AE720" s="26"/>
      <c r="AF720" s="26"/>
      <c r="AG720" s="26"/>
      <c r="AH720" s="26"/>
      <c r="AI720" s="26"/>
      <c r="AJ720" s="26"/>
      <c r="AK720" s="26"/>
      <c r="AL720" s="26"/>
      <c r="AM720" s="26"/>
      <c r="AN720" s="26"/>
      <c r="AO720" s="26"/>
    </row>
    <row r="721" spans="1:41" ht="15.75" customHeight="1">
      <c r="A721" s="700"/>
      <c r="B721" s="197"/>
      <c r="C721" s="197"/>
      <c r="D721" s="430" t="s">
        <v>867</v>
      </c>
      <c r="E721" s="59">
        <v>3.9</v>
      </c>
      <c r="F721" s="59">
        <v>0.2</v>
      </c>
      <c r="G721" s="59">
        <v>0.4</v>
      </c>
      <c r="H721" s="59">
        <f t="shared" si="15"/>
        <v>0.31200000000000006</v>
      </c>
      <c r="I721" s="723"/>
      <c r="J721" s="175"/>
      <c r="K721" s="175"/>
      <c r="L721" s="175"/>
      <c r="M721" s="175"/>
      <c r="N721" s="175"/>
      <c r="O721" s="175"/>
      <c r="P721" s="175"/>
      <c r="Q721" s="175"/>
      <c r="R721" s="722"/>
      <c r="S721" s="723"/>
      <c r="T721" s="73"/>
      <c r="U721" s="724"/>
      <c r="V721" s="26"/>
      <c r="W721" s="26"/>
      <c r="X721" s="440"/>
      <c r="Y721" s="26"/>
      <c r="Z721" s="26"/>
      <c r="AA721" s="26"/>
      <c r="AB721" s="26"/>
      <c r="AC721" s="26"/>
      <c r="AD721" s="26"/>
      <c r="AE721" s="26"/>
      <c r="AF721" s="26"/>
      <c r="AG721" s="26"/>
      <c r="AH721" s="26"/>
      <c r="AI721" s="26"/>
      <c r="AJ721" s="26"/>
      <c r="AK721" s="26"/>
      <c r="AL721" s="26"/>
      <c r="AM721" s="26"/>
      <c r="AN721" s="26"/>
      <c r="AO721" s="26"/>
    </row>
    <row r="722" spans="1:41" ht="15.75" customHeight="1">
      <c r="A722" s="700"/>
      <c r="B722" s="197"/>
      <c r="C722" s="197"/>
      <c r="D722" s="430" t="s">
        <v>868</v>
      </c>
      <c r="E722" s="59">
        <v>4</v>
      </c>
      <c r="F722" s="59">
        <v>0.2</v>
      </c>
      <c r="G722" s="59">
        <v>0.4</v>
      </c>
      <c r="H722" s="59">
        <f t="shared" si="15"/>
        <v>0.32000000000000006</v>
      </c>
      <c r="I722" s="723"/>
      <c r="J722" s="175"/>
      <c r="K722" s="175"/>
      <c r="L722" s="175"/>
      <c r="M722" s="175"/>
      <c r="N722" s="175"/>
      <c r="O722" s="175"/>
      <c r="P722" s="175"/>
      <c r="Q722" s="175"/>
      <c r="R722" s="722"/>
      <c r="S722" s="723"/>
      <c r="T722" s="73"/>
      <c r="U722" s="724"/>
      <c r="V722" s="26"/>
      <c r="W722" s="26"/>
      <c r="X722" s="440"/>
      <c r="Y722" s="26"/>
      <c r="Z722" s="26"/>
      <c r="AA722" s="26"/>
      <c r="AB722" s="26"/>
      <c r="AC722" s="26"/>
      <c r="AD722" s="26"/>
      <c r="AE722" s="26"/>
      <c r="AF722" s="26"/>
      <c r="AG722" s="26"/>
      <c r="AH722" s="26"/>
      <c r="AI722" s="26"/>
      <c r="AJ722" s="26"/>
      <c r="AK722" s="26"/>
      <c r="AL722" s="26"/>
      <c r="AM722" s="26"/>
      <c r="AN722" s="26"/>
      <c r="AO722" s="26"/>
    </row>
    <row r="723" spans="1:41" ht="15.75" customHeight="1">
      <c r="A723" s="700"/>
      <c r="B723" s="197"/>
      <c r="C723" s="197"/>
      <c r="D723" s="430" t="s">
        <v>869</v>
      </c>
      <c r="E723" s="59">
        <v>2.76</v>
      </c>
      <c r="F723" s="59">
        <v>0.2</v>
      </c>
      <c r="G723" s="59">
        <v>0.4</v>
      </c>
      <c r="H723" s="59">
        <f t="shared" si="15"/>
        <v>0.22080000000000002</v>
      </c>
      <c r="I723" s="723"/>
      <c r="J723" s="175"/>
      <c r="K723" s="175"/>
      <c r="L723" s="175"/>
      <c r="M723" s="175"/>
      <c r="N723" s="175"/>
      <c r="O723" s="175"/>
      <c r="P723" s="175"/>
      <c r="Q723" s="175"/>
      <c r="R723" s="722"/>
      <c r="S723" s="723"/>
      <c r="T723" s="73"/>
      <c r="U723" s="724"/>
      <c r="V723" s="26"/>
      <c r="W723" s="26"/>
      <c r="X723" s="440"/>
      <c r="Y723" s="26"/>
      <c r="Z723" s="26"/>
      <c r="AA723" s="26"/>
      <c r="AB723" s="26"/>
      <c r="AC723" s="26"/>
      <c r="AD723" s="26"/>
      <c r="AE723" s="26"/>
      <c r="AF723" s="26"/>
      <c r="AG723" s="26"/>
      <c r="AH723" s="26"/>
      <c r="AI723" s="26"/>
      <c r="AJ723" s="26"/>
      <c r="AK723" s="26"/>
      <c r="AL723" s="26"/>
      <c r="AM723" s="26"/>
      <c r="AN723" s="26"/>
      <c r="AO723" s="26"/>
    </row>
    <row r="724" spans="1:41" ht="15.75" customHeight="1">
      <c r="A724" s="700"/>
      <c r="B724" s="197"/>
      <c r="C724" s="197"/>
      <c r="D724" s="430" t="s">
        <v>870</v>
      </c>
      <c r="E724" s="59">
        <v>2.64</v>
      </c>
      <c r="F724" s="59">
        <v>0.2</v>
      </c>
      <c r="G724" s="59">
        <v>0.4</v>
      </c>
      <c r="H724" s="59">
        <f t="shared" si="15"/>
        <v>0.21120000000000005</v>
      </c>
      <c r="I724" s="723"/>
      <c r="J724" s="175"/>
      <c r="K724" s="175"/>
      <c r="L724" s="175"/>
      <c r="M724" s="175"/>
      <c r="N724" s="175"/>
      <c r="O724" s="175"/>
      <c r="P724" s="175"/>
      <c r="Q724" s="175"/>
      <c r="R724" s="722"/>
      <c r="S724" s="723"/>
      <c r="T724" s="73"/>
      <c r="U724" s="724"/>
      <c r="V724" s="26"/>
      <c r="W724" s="26"/>
      <c r="X724" s="440"/>
      <c r="Y724" s="26"/>
      <c r="Z724" s="26"/>
      <c r="AA724" s="26"/>
      <c r="AB724" s="26"/>
      <c r="AC724" s="26"/>
      <c r="AD724" s="26"/>
      <c r="AE724" s="26"/>
      <c r="AF724" s="26"/>
      <c r="AG724" s="26"/>
      <c r="AH724" s="26"/>
      <c r="AI724" s="26"/>
      <c r="AJ724" s="26"/>
      <c r="AK724" s="26"/>
      <c r="AL724" s="26"/>
      <c r="AM724" s="26"/>
      <c r="AN724" s="26"/>
      <c r="AO724" s="26"/>
    </row>
    <row r="725" spans="1:41" ht="15.75" customHeight="1">
      <c r="A725" s="700"/>
      <c r="B725" s="197"/>
      <c r="C725" s="197"/>
      <c r="D725" s="430" t="s">
        <v>871</v>
      </c>
      <c r="E725" s="59">
        <v>2.7</v>
      </c>
      <c r="F725" s="59">
        <v>0.2</v>
      </c>
      <c r="G725" s="59">
        <v>0.4</v>
      </c>
      <c r="H725" s="59">
        <f t="shared" si="15"/>
        <v>0.21600000000000005</v>
      </c>
      <c r="I725" s="723"/>
      <c r="J725" s="175"/>
      <c r="K725" s="175"/>
      <c r="L725" s="175"/>
      <c r="M725" s="175"/>
      <c r="N725" s="175"/>
      <c r="O725" s="175"/>
      <c r="P725" s="175"/>
      <c r="Q725" s="175"/>
      <c r="R725" s="722"/>
      <c r="S725" s="723"/>
      <c r="T725" s="73"/>
      <c r="U725" s="724"/>
      <c r="V725" s="26"/>
      <c r="W725" s="26"/>
      <c r="X725" s="440"/>
      <c r="Y725" s="26"/>
      <c r="Z725" s="26"/>
      <c r="AA725" s="26"/>
      <c r="AB725" s="26"/>
      <c r="AC725" s="26"/>
      <c r="AD725" s="26"/>
      <c r="AE725" s="26"/>
      <c r="AF725" s="26"/>
      <c r="AG725" s="26"/>
      <c r="AH725" s="26"/>
      <c r="AI725" s="26"/>
      <c r="AJ725" s="26"/>
      <c r="AK725" s="26"/>
      <c r="AL725" s="26"/>
      <c r="AM725" s="26"/>
      <c r="AN725" s="26"/>
      <c r="AO725" s="26"/>
    </row>
    <row r="726" spans="1:41" ht="15.75" customHeight="1">
      <c r="A726" s="700"/>
      <c r="B726" s="197"/>
      <c r="C726" s="197"/>
      <c r="D726" s="430"/>
      <c r="E726" s="59"/>
      <c r="F726" s="899" t="s">
        <v>872</v>
      </c>
      <c r="G726" s="900"/>
      <c r="H726" s="59">
        <f>SUM(H674:H725)</f>
        <v>16.543200000000009</v>
      </c>
      <c r="I726" s="668"/>
      <c r="J726" s="175"/>
      <c r="K726" s="175"/>
      <c r="L726" s="175"/>
      <c r="M726" s="175"/>
      <c r="N726" s="175"/>
      <c r="O726" s="175"/>
      <c r="P726" s="175"/>
      <c r="Q726" s="175"/>
      <c r="R726" s="722"/>
      <c r="S726" s="723"/>
      <c r="T726" s="73"/>
      <c r="U726" s="724"/>
      <c r="V726" s="26"/>
      <c r="W726" s="26"/>
      <c r="X726" s="440"/>
      <c r="Y726" s="26"/>
      <c r="Z726" s="26"/>
      <c r="AA726" s="26"/>
      <c r="AB726" s="26"/>
      <c r="AC726" s="26"/>
      <c r="AD726" s="26"/>
      <c r="AE726" s="26"/>
      <c r="AF726" s="26"/>
      <c r="AG726" s="26"/>
      <c r="AH726" s="26"/>
      <c r="AI726" s="26"/>
      <c r="AJ726" s="26"/>
      <c r="AK726" s="26"/>
      <c r="AL726" s="26"/>
      <c r="AM726" s="26"/>
      <c r="AN726" s="26"/>
      <c r="AO726" s="26"/>
    </row>
    <row r="727" spans="1:41" ht="15.75" customHeight="1">
      <c r="A727" s="700"/>
      <c r="B727" s="197"/>
      <c r="C727" s="197"/>
      <c r="D727" s="430" t="s">
        <v>873</v>
      </c>
      <c r="E727" s="59">
        <v>3.4</v>
      </c>
      <c r="F727" s="59">
        <v>0.2</v>
      </c>
      <c r="G727" s="59">
        <v>0.4</v>
      </c>
      <c r="H727" s="59">
        <f t="shared" ref="H727:H731" si="16">G727*F727*E727</f>
        <v>0.27200000000000002</v>
      </c>
      <c r="I727" s="723"/>
      <c r="J727" s="175"/>
      <c r="K727" s="175"/>
      <c r="L727" s="175"/>
      <c r="M727" s="175"/>
      <c r="N727" s="175"/>
      <c r="O727" s="175"/>
      <c r="P727" s="175"/>
      <c r="Q727" s="175"/>
      <c r="R727" s="722"/>
      <c r="S727" s="723"/>
      <c r="T727" s="73"/>
      <c r="U727" s="724"/>
      <c r="V727" s="26"/>
      <c r="W727" s="26"/>
      <c r="X727" s="440"/>
      <c r="Y727" s="26"/>
      <c r="Z727" s="26"/>
      <c r="AA727" s="26"/>
      <c r="AB727" s="26"/>
      <c r="AC727" s="26"/>
      <c r="AD727" s="26"/>
      <c r="AE727" s="26"/>
      <c r="AF727" s="26"/>
      <c r="AG727" s="26"/>
      <c r="AH727" s="26"/>
      <c r="AI727" s="26"/>
      <c r="AJ727" s="26"/>
      <c r="AK727" s="26"/>
      <c r="AL727" s="26"/>
      <c r="AM727" s="26"/>
      <c r="AN727" s="26"/>
      <c r="AO727" s="26"/>
    </row>
    <row r="728" spans="1:41" ht="15.75" customHeight="1">
      <c r="A728" s="700"/>
      <c r="B728" s="197"/>
      <c r="C728" s="197"/>
      <c r="D728" s="430" t="s">
        <v>874</v>
      </c>
      <c r="E728" s="59">
        <v>2.4</v>
      </c>
      <c r="F728" s="59">
        <v>0.2</v>
      </c>
      <c r="G728" s="59">
        <v>0.4</v>
      </c>
      <c r="H728" s="59">
        <f t="shared" si="16"/>
        <v>0.19200000000000003</v>
      </c>
      <c r="I728" s="723"/>
      <c r="J728" s="175"/>
      <c r="K728" s="175"/>
      <c r="L728" s="175"/>
      <c r="M728" s="175"/>
      <c r="N728" s="175"/>
      <c r="O728" s="175"/>
      <c r="P728" s="175"/>
      <c r="Q728" s="175"/>
      <c r="R728" s="722"/>
      <c r="S728" s="723"/>
      <c r="T728" s="73"/>
      <c r="U728" s="724"/>
      <c r="V728" s="26"/>
      <c r="W728" s="26"/>
      <c r="X728" s="440"/>
      <c r="Y728" s="26"/>
      <c r="Z728" s="26"/>
      <c r="AA728" s="26"/>
      <c r="AB728" s="26"/>
      <c r="AC728" s="26"/>
      <c r="AD728" s="26"/>
      <c r="AE728" s="26"/>
      <c r="AF728" s="26"/>
      <c r="AG728" s="26"/>
      <c r="AH728" s="26"/>
      <c r="AI728" s="26"/>
      <c r="AJ728" s="26"/>
      <c r="AK728" s="26"/>
      <c r="AL728" s="26"/>
      <c r="AM728" s="26"/>
      <c r="AN728" s="26"/>
      <c r="AO728" s="26"/>
    </row>
    <row r="729" spans="1:41" ht="15.75" customHeight="1">
      <c r="A729" s="700"/>
      <c r="B729" s="197"/>
      <c r="C729" s="197"/>
      <c r="D729" s="430" t="s">
        <v>874</v>
      </c>
      <c r="E729" s="59">
        <v>2.4</v>
      </c>
      <c r="F729" s="59">
        <v>0.2</v>
      </c>
      <c r="G729" s="59">
        <v>0.4</v>
      </c>
      <c r="H729" s="59">
        <f t="shared" si="16"/>
        <v>0.19200000000000003</v>
      </c>
      <c r="I729" s="723"/>
      <c r="J729" s="175"/>
      <c r="K729" s="175"/>
      <c r="L729" s="175"/>
      <c r="M729" s="175"/>
      <c r="N729" s="175"/>
      <c r="O729" s="175"/>
      <c r="P729" s="175"/>
      <c r="Q729" s="175"/>
      <c r="R729" s="722"/>
      <c r="S729" s="723"/>
      <c r="T729" s="73"/>
      <c r="U729" s="724"/>
      <c r="V729" s="26"/>
      <c r="W729" s="26"/>
      <c r="X729" s="440"/>
      <c r="Y729" s="26"/>
      <c r="Z729" s="26"/>
      <c r="AA729" s="26"/>
      <c r="AB729" s="26"/>
      <c r="AC729" s="26"/>
      <c r="AD729" s="26"/>
      <c r="AE729" s="26"/>
      <c r="AF729" s="26"/>
      <c r="AG729" s="26"/>
      <c r="AH729" s="26"/>
      <c r="AI729" s="26"/>
      <c r="AJ729" s="26"/>
      <c r="AK729" s="26"/>
      <c r="AL729" s="26"/>
      <c r="AM729" s="26"/>
      <c r="AN729" s="26"/>
      <c r="AO729" s="26"/>
    </row>
    <row r="730" spans="1:41" ht="15.75" customHeight="1">
      <c r="A730" s="700"/>
      <c r="B730" s="197"/>
      <c r="C730" s="197"/>
      <c r="D730" s="430" t="s">
        <v>874</v>
      </c>
      <c r="E730" s="59">
        <v>6.1</v>
      </c>
      <c r="F730" s="59">
        <v>0.2</v>
      </c>
      <c r="G730" s="59">
        <v>0.4</v>
      </c>
      <c r="H730" s="59">
        <f t="shared" si="16"/>
        <v>0.48800000000000004</v>
      </c>
      <c r="I730" s="723"/>
      <c r="J730" s="175"/>
      <c r="K730" s="175"/>
      <c r="L730" s="175"/>
      <c r="M730" s="175"/>
      <c r="N730" s="175"/>
      <c r="O730" s="175"/>
      <c r="P730" s="175"/>
      <c r="Q730" s="175"/>
      <c r="R730" s="722"/>
      <c r="S730" s="723"/>
      <c r="T730" s="73"/>
      <c r="U730" s="724"/>
      <c r="V730" s="26"/>
      <c r="W730" s="26"/>
      <c r="X730" s="440"/>
      <c r="Y730" s="26"/>
      <c r="Z730" s="26"/>
      <c r="AA730" s="26"/>
      <c r="AB730" s="26"/>
      <c r="AC730" s="26"/>
      <c r="AD730" s="26"/>
      <c r="AE730" s="26"/>
      <c r="AF730" s="26"/>
      <c r="AG730" s="26"/>
      <c r="AH730" s="26"/>
      <c r="AI730" s="26"/>
      <c r="AJ730" s="26"/>
      <c r="AK730" s="26"/>
      <c r="AL730" s="26"/>
      <c r="AM730" s="26"/>
      <c r="AN730" s="26"/>
      <c r="AO730" s="26"/>
    </row>
    <row r="731" spans="1:41" ht="15.75" customHeight="1">
      <c r="A731" s="700"/>
      <c r="B731" s="197"/>
      <c r="C731" s="197"/>
      <c r="D731" s="430" t="s">
        <v>874</v>
      </c>
      <c r="E731" s="59">
        <v>6.1</v>
      </c>
      <c r="F731" s="59">
        <v>0.2</v>
      </c>
      <c r="G731" s="59">
        <v>0.4</v>
      </c>
      <c r="H731" s="59">
        <f t="shared" si="16"/>
        <v>0.48800000000000004</v>
      </c>
      <c r="I731" s="723"/>
      <c r="J731" s="175"/>
      <c r="K731" s="175"/>
      <c r="L731" s="175"/>
      <c r="M731" s="175"/>
      <c r="N731" s="175"/>
      <c r="O731" s="175"/>
      <c r="P731" s="175"/>
      <c r="Q731" s="175"/>
      <c r="R731" s="722"/>
      <c r="S731" s="723"/>
      <c r="T731" s="73"/>
      <c r="U731" s="724"/>
      <c r="V731" s="26"/>
      <c r="W731" s="26"/>
      <c r="X731" s="440"/>
      <c r="Y731" s="26"/>
      <c r="Z731" s="26"/>
      <c r="AA731" s="26"/>
      <c r="AB731" s="26"/>
      <c r="AC731" s="26"/>
      <c r="AD731" s="26"/>
      <c r="AE731" s="26"/>
      <c r="AF731" s="26"/>
      <c r="AG731" s="26"/>
      <c r="AH731" s="26"/>
      <c r="AI731" s="26"/>
      <c r="AJ731" s="26"/>
      <c r="AK731" s="26"/>
      <c r="AL731" s="26"/>
      <c r="AM731" s="26"/>
      <c r="AN731" s="26"/>
      <c r="AO731" s="26"/>
    </row>
    <row r="732" spans="1:41" ht="15.75" customHeight="1">
      <c r="A732" s="700"/>
      <c r="B732" s="197"/>
      <c r="C732" s="197"/>
      <c r="D732" s="198"/>
      <c r="E732" s="199"/>
      <c r="F732" s="175"/>
      <c r="G732" s="62" t="s">
        <v>172</v>
      </c>
      <c r="H732" s="63">
        <f>SUM(H727:H731)</f>
        <v>1.6320000000000001</v>
      </c>
      <c r="I732" s="668"/>
      <c r="J732" s="175"/>
      <c r="K732" s="175"/>
      <c r="L732" s="175"/>
      <c r="M732" s="175"/>
      <c r="N732" s="175"/>
      <c r="O732" s="175"/>
      <c r="P732" s="175"/>
      <c r="Q732" s="175"/>
      <c r="R732" s="722"/>
      <c r="S732" s="723"/>
      <c r="T732" s="73"/>
      <c r="U732" s="724"/>
      <c r="V732" s="26"/>
      <c r="W732" s="26"/>
      <c r="X732" s="440"/>
      <c r="Y732" s="26"/>
      <c r="Z732" s="26"/>
      <c r="AA732" s="26"/>
      <c r="AB732" s="26"/>
      <c r="AC732" s="26"/>
      <c r="AD732" s="26"/>
      <c r="AE732" s="26"/>
      <c r="AF732" s="26"/>
      <c r="AG732" s="26"/>
      <c r="AH732" s="26"/>
      <c r="AI732" s="26"/>
      <c r="AJ732" s="26"/>
      <c r="AK732" s="26"/>
      <c r="AL732" s="26"/>
      <c r="AM732" s="26"/>
      <c r="AN732" s="26"/>
      <c r="AO732" s="26"/>
    </row>
    <row r="733" spans="1:41" ht="15.75" customHeight="1">
      <c r="A733" s="700"/>
      <c r="B733" s="197"/>
      <c r="C733" s="197"/>
      <c r="D733" s="198"/>
      <c r="E733" s="199"/>
      <c r="F733" s="908" t="s">
        <v>875</v>
      </c>
      <c r="G733" s="900"/>
      <c r="H733" s="63">
        <f>(H726*2)+H732</f>
        <v>34.718400000000017</v>
      </c>
      <c r="I733" s="668"/>
      <c r="J733" s="175"/>
      <c r="K733" s="175"/>
      <c r="L733" s="175"/>
      <c r="M733" s="175"/>
      <c r="N733" s="175"/>
      <c r="O733" s="175"/>
      <c r="P733" s="175"/>
      <c r="Q733" s="175"/>
      <c r="R733" s="722"/>
      <c r="S733" s="723"/>
      <c r="T733" s="73"/>
      <c r="U733" s="724"/>
      <c r="V733" s="26"/>
      <c r="W733" s="26"/>
      <c r="X733" s="440"/>
      <c r="Y733" s="26"/>
      <c r="Z733" s="26"/>
      <c r="AA733" s="26"/>
      <c r="AB733" s="26"/>
      <c r="AC733" s="26"/>
      <c r="AD733" s="26"/>
      <c r="AE733" s="26"/>
      <c r="AF733" s="26"/>
      <c r="AG733" s="26"/>
      <c r="AH733" s="26"/>
      <c r="AI733" s="26"/>
      <c r="AJ733" s="26"/>
      <c r="AK733" s="26"/>
      <c r="AL733" s="26"/>
      <c r="AM733" s="26"/>
      <c r="AN733" s="26"/>
      <c r="AO733" s="26"/>
    </row>
    <row r="734" spans="1:41" ht="15.75" customHeight="1">
      <c r="A734" s="700"/>
      <c r="B734" s="197"/>
      <c r="C734" s="197"/>
      <c r="D734" s="198"/>
      <c r="E734" s="199"/>
      <c r="F734" s="175"/>
      <c r="G734" s="175"/>
      <c r="H734" s="741"/>
      <c r="I734" s="741"/>
      <c r="J734" s="175"/>
      <c r="K734" s="175"/>
      <c r="L734" s="175"/>
      <c r="M734" s="175"/>
      <c r="N734" s="175"/>
      <c r="O734" s="175"/>
      <c r="P734" s="175"/>
      <c r="Q734" s="175"/>
      <c r="R734" s="722"/>
      <c r="S734" s="723"/>
      <c r="T734" s="73"/>
      <c r="U734" s="724"/>
      <c r="V734" s="26"/>
      <c r="W734" s="26"/>
      <c r="X734" s="440"/>
      <c r="Y734" s="26"/>
      <c r="Z734" s="26"/>
      <c r="AA734" s="26"/>
      <c r="AB734" s="26"/>
      <c r="AC734" s="26"/>
      <c r="AD734" s="26"/>
      <c r="AE734" s="26"/>
      <c r="AF734" s="26"/>
      <c r="AG734" s="26"/>
      <c r="AH734" s="26"/>
      <c r="AI734" s="26"/>
      <c r="AJ734" s="26"/>
      <c r="AK734" s="26"/>
      <c r="AL734" s="26"/>
      <c r="AM734" s="26"/>
      <c r="AN734" s="26"/>
      <c r="AO734" s="26"/>
    </row>
    <row r="735" spans="1:41" ht="15.75" customHeight="1">
      <c r="A735" s="700"/>
      <c r="B735" s="197"/>
      <c r="C735" s="197"/>
      <c r="D735" s="198"/>
      <c r="E735" s="199"/>
      <c r="F735" s="175"/>
      <c r="G735" s="175"/>
      <c r="H735" s="741"/>
      <c r="I735" s="741"/>
      <c r="J735" s="175"/>
      <c r="K735" s="175"/>
      <c r="L735" s="175"/>
      <c r="M735" s="175"/>
      <c r="N735" s="175"/>
      <c r="O735" s="175"/>
      <c r="P735" s="175"/>
      <c r="Q735" s="175"/>
      <c r="R735" s="722"/>
      <c r="S735" s="723"/>
      <c r="T735" s="73"/>
      <c r="U735" s="724"/>
      <c r="V735" s="26"/>
      <c r="W735" s="26"/>
      <c r="X735" s="440"/>
      <c r="Y735" s="26"/>
      <c r="Z735" s="26"/>
      <c r="AA735" s="26"/>
      <c r="AB735" s="26"/>
      <c r="AC735" s="26"/>
      <c r="AD735" s="26"/>
      <c r="AE735" s="26"/>
      <c r="AF735" s="26"/>
      <c r="AG735" s="26"/>
      <c r="AH735" s="26"/>
      <c r="AI735" s="26"/>
      <c r="AJ735" s="26"/>
      <c r="AK735" s="26"/>
      <c r="AL735" s="26"/>
      <c r="AM735" s="26"/>
      <c r="AN735" s="26"/>
      <c r="AO735" s="26"/>
    </row>
    <row r="736" spans="1:41" ht="15.75" customHeight="1">
      <c r="A736" s="700"/>
      <c r="B736" s="197"/>
      <c r="C736" s="197"/>
      <c r="D736" s="198"/>
      <c r="E736" s="199"/>
      <c r="F736" s="175"/>
      <c r="G736" s="175"/>
      <c r="H736" s="741"/>
      <c r="I736" s="741"/>
      <c r="J736" s="175"/>
      <c r="K736" s="175"/>
      <c r="L736" s="175"/>
      <c r="M736" s="175"/>
      <c r="N736" s="175"/>
      <c r="O736" s="175"/>
      <c r="P736" s="175"/>
      <c r="Q736" s="175"/>
      <c r="R736" s="722"/>
      <c r="S736" s="723"/>
      <c r="T736" s="73"/>
      <c r="U736" s="724"/>
      <c r="V736" s="26"/>
      <c r="W736" s="26"/>
      <c r="X736" s="440"/>
      <c r="Y736" s="26"/>
      <c r="Z736" s="26"/>
      <c r="AA736" s="26"/>
      <c r="AB736" s="26"/>
      <c r="AC736" s="26"/>
      <c r="AD736" s="26"/>
      <c r="AE736" s="26"/>
      <c r="AF736" s="26"/>
      <c r="AG736" s="26"/>
      <c r="AH736" s="26"/>
      <c r="AI736" s="26"/>
      <c r="AJ736" s="26"/>
      <c r="AK736" s="26"/>
      <c r="AL736" s="26"/>
      <c r="AM736" s="26"/>
      <c r="AN736" s="26"/>
      <c r="AO736" s="26"/>
    </row>
    <row r="737" spans="1:41" ht="15.75" customHeight="1">
      <c r="A737" s="700"/>
      <c r="B737" s="197"/>
      <c r="C737" s="197"/>
      <c r="D737" s="198"/>
      <c r="E737" s="199"/>
      <c r="F737" s="175"/>
      <c r="G737" s="175"/>
      <c r="H737" s="65"/>
      <c r="I737" s="668"/>
      <c r="J737" s="175"/>
      <c r="K737" s="175"/>
      <c r="L737" s="175"/>
      <c r="M737" s="175"/>
      <c r="N737" s="175"/>
      <c r="O737" s="175"/>
      <c r="P737" s="175"/>
      <c r="Q737" s="175"/>
      <c r="R737" s="722"/>
      <c r="S737" s="723"/>
      <c r="T737" s="73"/>
      <c r="U737" s="724"/>
      <c r="V737" s="26"/>
      <c r="W737" s="26"/>
      <c r="X737" s="440"/>
      <c r="Y737" s="26"/>
      <c r="Z737" s="26"/>
      <c r="AA737" s="26"/>
      <c r="AB737" s="26"/>
      <c r="AC737" s="26"/>
      <c r="AD737" s="26"/>
      <c r="AE737" s="26"/>
      <c r="AF737" s="26"/>
      <c r="AG737" s="26"/>
      <c r="AH737" s="26"/>
      <c r="AI737" s="26"/>
      <c r="AJ737" s="26"/>
      <c r="AK737" s="26"/>
      <c r="AL737" s="26"/>
      <c r="AM737" s="26"/>
      <c r="AN737" s="26"/>
      <c r="AO737" s="26"/>
    </row>
    <row r="738" spans="1:41" ht="15.75" customHeight="1">
      <c r="A738" s="715" t="s">
        <v>132</v>
      </c>
      <c r="B738" s="37" t="s">
        <v>100</v>
      </c>
      <c r="C738" s="37" t="s">
        <v>17</v>
      </c>
      <c r="D738" s="38" t="s">
        <v>101</v>
      </c>
      <c r="E738" s="739"/>
      <c r="F738" s="731"/>
      <c r="G738" s="731"/>
      <c r="H738" s="731"/>
      <c r="I738" s="731"/>
      <c r="J738" s="731"/>
      <c r="K738" s="731"/>
      <c r="L738" s="731"/>
      <c r="M738" s="731"/>
      <c r="N738" s="731"/>
      <c r="O738" s="731"/>
      <c r="P738" s="731"/>
      <c r="Q738" s="731"/>
      <c r="R738" s="664" t="s">
        <v>661</v>
      </c>
      <c r="S738" s="665">
        <f>E743</f>
        <v>3055.2192000000014</v>
      </c>
      <c r="T738" s="49" t="s">
        <v>756</v>
      </c>
      <c r="U738" s="717">
        <f>S738</f>
        <v>3055.2192000000014</v>
      </c>
      <c r="V738" s="26"/>
      <c r="W738" s="26"/>
      <c r="X738" s="440"/>
      <c r="Y738" s="26"/>
      <c r="Z738" s="26"/>
      <c r="AA738" s="26"/>
      <c r="AB738" s="26"/>
      <c r="AC738" s="26"/>
      <c r="AD738" s="26"/>
      <c r="AE738" s="26"/>
      <c r="AF738" s="26"/>
      <c r="AG738" s="26"/>
      <c r="AH738" s="26"/>
      <c r="AI738" s="26"/>
      <c r="AJ738" s="26"/>
      <c r="AK738" s="26"/>
      <c r="AL738" s="26"/>
      <c r="AM738" s="26"/>
      <c r="AN738" s="26"/>
      <c r="AO738" s="26"/>
    </row>
    <row r="739" spans="1:41" ht="15.75" customHeight="1">
      <c r="A739" s="700"/>
      <c r="B739" s="197"/>
      <c r="C739" s="197"/>
      <c r="D739" s="198"/>
      <c r="E739" s="199"/>
      <c r="F739" s="175"/>
      <c r="G739" s="175"/>
      <c r="H739" s="175"/>
      <c r="I739" s="175"/>
      <c r="J739" s="175"/>
      <c r="K739" s="175"/>
      <c r="L739" s="175"/>
      <c r="M739" s="175"/>
      <c r="N739" s="175"/>
      <c r="O739" s="175"/>
      <c r="P739" s="175"/>
      <c r="Q739" s="175"/>
      <c r="R739" s="722"/>
      <c r="S739" s="723"/>
      <c r="T739" s="73"/>
      <c r="U739" s="724"/>
      <c r="V739" s="26"/>
      <c r="W739" s="26"/>
      <c r="X739" s="440"/>
      <c r="Y739" s="26"/>
      <c r="Z739" s="26"/>
      <c r="AA739" s="26"/>
      <c r="AB739" s="26"/>
      <c r="AC739" s="26"/>
      <c r="AD739" s="26"/>
      <c r="AE739" s="26"/>
      <c r="AF739" s="26"/>
      <c r="AG739" s="26"/>
      <c r="AH739" s="26"/>
      <c r="AI739" s="26"/>
      <c r="AJ739" s="26"/>
      <c r="AK739" s="26"/>
      <c r="AL739" s="26"/>
      <c r="AM739" s="26"/>
      <c r="AN739" s="26"/>
      <c r="AO739" s="26"/>
    </row>
    <row r="740" spans="1:41" ht="15.75" customHeight="1">
      <c r="A740" s="700"/>
      <c r="B740" s="197"/>
      <c r="C740" s="197"/>
      <c r="D740" s="198"/>
      <c r="E740" s="199"/>
      <c r="F740" s="175"/>
      <c r="G740" s="175"/>
      <c r="H740" s="175"/>
      <c r="I740" s="175"/>
      <c r="J740" s="175"/>
      <c r="K740" s="175"/>
      <c r="L740" s="175"/>
      <c r="M740" s="175"/>
      <c r="N740" s="175"/>
      <c r="O740" s="175"/>
      <c r="P740" s="175"/>
      <c r="Q740" s="175"/>
      <c r="R740" s="722"/>
      <c r="S740" s="723"/>
      <c r="T740" s="73"/>
      <c r="U740" s="724"/>
      <c r="V740" s="26"/>
      <c r="W740" s="26"/>
      <c r="X740" s="440"/>
      <c r="Y740" s="26"/>
      <c r="Z740" s="26"/>
      <c r="AA740" s="26"/>
      <c r="AB740" s="26"/>
      <c r="AC740" s="26"/>
      <c r="AD740" s="26"/>
      <c r="AE740" s="26"/>
      <c r="AF740" s="26"/>
      <c r="AG740" s="26"/>
      <c r="AH740" s="26"/>
      <c r="AI740" s="26"/>
      <c r="AJ740" s="26"/>
      <c r="AK740" s="26"/>
      <c r="AL740" s="26"/>
      <c r="AM740" s="26"/>
      <c r="AN740" s="26"/>
      <c r="AO740" s="26"/>
    </row>
    <row r="741" spans="1:41" ht="15.75" customHeight="1">
      <c r="A741" s="700"/>
      <c r="B741" s="197"/>
      <c r="C741" s="197"/>
      <c r="D741" s="38" t="s">
        <v>757</v>
      </c>
      <c r="E741" s="54" t="s">
        <v>758</v>
      </c>
      <c r="F741" s="37"/>
      <c r="G741" s="175"/>
      <c r="H741" s="175"/>
      <c r="I741" s="175"/>
      <c r="J741" s="175"/>
      <c r="K741" s="175"/>
      <c r="L741" s="175"/>
      <c r="M741" s="175"/>
      <c r="N741" s="175"/>
      <c r="O741" s="175"/>
      <c r="P741" s="175"/>
      <c r="Q741" s="175"/>
      <c r="R741" s="722"/>
      <c r="S741" s="723"/>
      <c r="T741" s="73"/>
      <c r="U741" s="724"/>
      <c r="V741" s="26"/>
      <c r="W741" s="26"/>
      <c r="X741" s="440"/>
      <c r="Y741" s="26"/>
      <c r="Z741" s="26"/>
      <c r="AA741" s="26"/>
      <c r="AB741" s="26"/>
      <c r="AC741" s="26"/>
      <c r="AD741" s="26"/>
      <c r="AE741" s="26"/>
      <c r="AF741" s="26"/>
      <c r="AG741" s="26"/>
      <c r="AH741" s="26"/>
      <c r="AI741" s="26"/>
      <c r="AJ741" s="26"/>
      <c r="AK741" s="26"/>
      <c r="AL741" s="26"/>
      <c r="AM741" s="26"/>
      <c r="AN741" s="26"/>
      <c r="AO741" s="26"/>
    </row>
    <row r="742" spans="1:41" ht="15.75" customHeight="1">
      <c r="A742" s="700"/>
      <c r="B742" s="197"/>
      <c r="C742" s="197"/>
      <c r="D742" s="38" t="s">
        <v>876</v>
      </c>
      <c r="E742" s="54">
        <f>H733</f>
        <v>34.718400000000017</v>
      </c>
      <c r="F742" s="37" t="s">
        <v>88</v>
      </c>
      <c r="G742" s="175"/>
      <c r="H742" s="175"/>
      <c r="I742" s="175"/>
      <c r="J742" s="175"/>
      <c r="K742" s="175"/>
      <c r="L742" s="175"/>
      <c r="M742" s="175"/>
      <c r="N742" s="175"/>
      <c r="O742" s="175"/>
      <c r="P742" s="175"/>
      <c r="Q742" s="175"/>
      <c r="R742" s="722"/>
      <c r="S742" s="723"/>
      <c r="T742" s="73"/>
      <c r="U742" s="724"/>
      <c r="V742" s="26"/>
      <c r="W742" s="26"/>
      <c r="X742" s="440"/>
      <c r="Y742" s="26"/>
      <c r="Z742" s="26"/>
      <c r="AA742" s="26"/>
      <c r="AB742" s="26"/>
      <c r="AC742" s="26"/>
      <c r="AD742" s="26"/>
      <c r="AE742" s="26"/>
      <c r="AF742" s="26"/>
      <c r="AG742" s="26"/>
      <c r="AH742" s="26"/>
      <c r="AI742" s="26"/>
      <c r="AJ742" s="26"/>
      <c r="AK742" s="26"/>
      <c r="AL742" s="26"/>
      <c r="AM742" s="26"/>
      <c r="AN742" s="26"/>
      <c r="AO742" s="26"/>
    </row>
    <row r="743" spans="1:41" ht="15.75" customHeight="1">
      <c r="A743" s="700"/>
      <c r="B743" s="197"/>
      <c r="C743" s="197"/>
      <c r="D743" s="38" t="s">
        <v>761</v>
      </c>
      <c r="E743" s="54">
        <f>88*E742</f>
        <v>3055.2192000000014</v>
      </c>
      <c r="F743" s="37" t="s">
        <v>756</v>
      </c>
      <c r="G743" s="175"/>
      <c r="H743" s="175"/>
      <c r="I743" s="175"/>
      <c r="J743" s="175"/>
      <c r="K743" s="175"/>
      <c r="L743" s="175"/>
      <c r="M743" s="175"/>
      <c r="N743" s="175"/>
      <c r="O743" s="175"/>
      <c r="P743" s="175"/>
      <c r="Q743" s="175"/>
      <c r="R743" s="722"/>
      <c r="S743" s="723"/>
      <c r="T743" s="73"/>
      <c r="U743" s="724"/>
      <c r="V743" s="26"/>
      <c r="W743" s="26"/>
      <c r="X743" s="440"/>
      <c r="Y743" s="26"/>
      <c r="Z743" s="26"/>
      <c r="AA743" s="26"/>
      <c r="AB743" s="26"/>
      <c r="AC743" s="26"/>
      <c r="AD743" s="26"/>
      <c r="AE743" s="26"/>
      <c r="AF743" s="26"/>
      <c r="AG743" s="26"/>
      <c r="AH743" s="26"/>
      <c r="AI743" s="26"/>
      <c r="AJ743" s="26"/>
      <c r="AK743" s="26"/>
      <c r="AL743" s="26"/>
      <c r="AM743" s="26"/>
      <c r="AN743" s="26"/>
      <c r="AO743" s="26"/>
    </row>
    <row r="744" spans="1:41" ht="15.75" customHeight="1">
      <c r="A744" s="700"/>
      <c r="B744" s="197"/>
      <c r="C744" s="197"/>
      <c r="D744" s="198"/>
      <c r="E744" s="199"/>
      <c r="F744" s="175"/>
      <c r="G744" s="175"/>
      <c r="H744" s="175"/>
      <c r="I744" s="175"/>
      <c r="J744" s="175"/>
      <c r="K744" s="175"/>
      <c r="L744" s="175"/>
      <c r="M744" s="175"/>
      <c r="N744" s="175"/>
      <c r="O744" s="175"/>
      <c r="P744" s="175"/>
      <c r="Q744" s="175"/>
      <c r="R744" s="722"/>
      <c r="S744" s="723"/>
      <c r="T744" s="73"/>
      <c r="U744" s="724"/>
      <c r="V744" s="26"/>
      <c r="W744" s="26"/>
      <c r="X744" s="440"/>
      <c r="Y744" s="26"/>
      <c r="Z744" s="26"/>
      <c r="AA744" s="26"/>
      <c r="AB744" s="26"/>
      <c r="AC744" s="26"/>
      <c r="AD744" s="26"/>
      <c r="AE744" s="26"/>
      <c r="AF744" s="26"/>
      <c r="AG744" s="26"/>
      <c r="AH744" s="26"/>
      <c r="AI744" s="26"/>
      <c r="AJ744" s="26"/>
      <c r="AK744" s="26"/>
      <c r="AL744" s="26"/>
      <c r="AM744" s="26"/>
      <c r="AN744" s="26"/>
      <c r="AO744" s="26"/>
    </row>
    <row r="745" spans="1:41" ht="15.75" customHeight="1">
      <c r="A745" s="700"/>
      <c r="B745" s="197"/>
      <c r="C745" s="197"/>
      <c r="D745" s="198"/>
      <c r="E745" s="199"/>
      <c r="F745" s="175"/>
      <c r="G745" s="175"/>
      <c r="H745" s="175"/>
      <c r="I745" s="175"/>
      <c r="J745" s="175"/>
      <c r="K745" s="175"/>
      <c r="L745" s="175"/>
      <c r="M745" s="175"/>
      <c r="N745" s="175"/>
      <c r="O745" s="175"/>
      <c r="P745" s="175"/>
      <c r="Q745" s="175"/>
      <c r="R745" s="722"/>
      <c r="S745" s="723"/>
      <c r="T745" s="73"/>
      <c r="U745" s="724"/>
      <c r="V745" s="26"/>
      <c r="W745" s="26"/>
      <c r="X745" s="440"/>
      <c r="Y745" s="26"/>
      <c r="Z745" s="26"/>
      <c r="AA745" s="26"/>
      <c r="AB745" s="26"/>
      <c r="AC745" s="26"/>
      <c r="AD745" s="26"/>
      <c r="AE745" s="26"/>
      <c r="AF745" s="26"/>
      <c r="AG745" s="26"/>
      <c r="AH745" s="26"/>
      <c r="AI745" s="26"/>
      <c r="AJ745" s="26"/>
      <c r="AK745" s="26"/>
      <c r="AL745" s="26"/>
      <c r="AM745" s="26"/>
      <c r="AN745" s="26"/>
      <c r="AO745" s="26"/>
    </row>
    <row r="746" spans="1:41" ht="15.75" customHeight="1">
      <c r="A746" s="715" t="s">
        <v>133</v>
      </c>
      <c r="B746" s="37" t="s">
        <v>104</v>
      </c>
      <c r="C746" s="49" t="s">
        <v>17</v>
      </c>
      <c r="D746" s="38" t="s">
        <v>105</v>
      </c>
      <c r="E746" s="739"/>
      <c r="F746" s="731"/>
      <c r="G746" s="731"/>
      <c r="H746" s="731"/>
      <c r="I746" s="731"/>
      <c r="J746" s="731"/>
      <c r="K746" s="731"/>
      <c r="L746" s="731"/>
      <c r="M746" s="731"/>
      <c r="N746" s="731"/>
      <c r="O746" s="731"/>
      <c r="P746" s="731"/>
      <c r="Q746" s="731"/>
      <c r="R746" s="664" t="s">
        <v>661</v>
      </c>
      <c r="S746" s="665">
        <f>E750</f>
        <v>763.80480000000034</v>
      </c>
      <c r="T746" s="49" t="s">
        <v>756</v>
      </c>
      <c r="U746" s="717">
        <f>S746</f>
        <v>763.80480000000034</v>
      </c>
      <c r="V746" s="26"/>
      <c r="W746" s="26"/>
      <c r="X746" s="440"/>
      <c r="Y746" s="26"/>
      <c r="Z746" s="26"/>
      <c r="AA746" s="26"/>
      <c r="AB746" s="26"/>
      <c r="AC746" s="26"/>
      <c r="AD746" s="26"/>
      <c r="AE746" s="26"/>
      <c r="AF746" s="26"/>
      <c r="AG746" s="26"/>
      <c r="AH746" s="26"/>
      <c r="AI746" s="26"/>
      <c r="AJ746" s="26"/>
      <c r="AK746" s="26"/>
      <c r="AL746" s="26"/>
      <c r="AM746" s="26"/>
      <c r="AN746" s="26"/>
      <c r="AO746" s="26"/>
    </row>
    <row r="747" spans="1:41" ht="15.75" customHeight="1">
      <c r="A747" s="700"/>
      <c r="B747" s="197"/>
      <c r="C747" s="197"/>
      <c r="D747" s="198"/>
      <c r="E747" s="199"/>
      <c r="F747" s="175"/>
      <c r="G747" s="175"/>
      <c r="H747" s="175"/>
      <c r="I747" s="175"/>
      <c r="J747" s="175"/>
      <c r="K747" s="175"/>
      <c r="L747" s="175"/>
      <c r="M747" s="175"/>
      <c r="N747" s="175"/>
      <c r="O747" s="175"/>
      <c r="P747" s="175"/>
      <c r="Q747" s="175"/>
      <c r="R747" s="722"/>
      <c r="S747" s="723"/>
      <c r="T747" s="73"/>
      <c r="U747" s="724"/>
      <c r="V747" s="26"/>
      <c r="W747" s="26"/>
      <c r="X747" s="440"/>
      <c r="Y747" s="26"/>
      <c r="Z747" s="26"/>
      <c r="AA747" s="26"/>
      <c r="AB747" s="26"/>
      <c r="AC747" s="26"/>
      <c r="AD747" s="26"/>
      <c r="AE747" s="26"/>
      <c r="AF747" s="26"/>
      <c r="AG747" s="26"/>
      <c r="AH747" s="26"/>
      <c r="AI747" s="26"/>
      <c r="AJ747" s="26"/>
      <c r="AK747" s="26"/>
      <c r="AL747" s="26"/>
      <c r="AM747" s="26"/>
      <c r="AN747" s="26"/>
      <c r="AO747" s="26"/>
    </row>
    <row r="748" spans="1:41" ht="15.75" customHeight="1">
      <c r="A748" s="700"/>
      <c r="B748" s="197"/>
      <c r="C748" s="197"/>
      <c r="D748" s="38" t="s">
        <v>757</v>
      </c>
      <c r="E748" s="54" t="s">
        <v>762</v>
      </c>
      <c r="F748" s="37"/>
      <c r="G748" s="175"/>
      <c r="H748" s="175"/>
      <c r="I748" s="175"/>
      <c r="J748" s="175"/>
      <c r="K748" s="175"/>
      <c r="L748" s="175"/>
      <c r="M748" s="175"/>
      <c r="N748" s="175"/>
      <c r="O748" s="175"/>
      <c r="P748" s="175"/>
      <c r="Q748" s="175"/>
      <c r="R748" s="722"/>
      <c r="S748" s="723"/>
      <c r="T748" s="73"/>
      <c r="U748" s="724"/>
      <c r="V748" s="26"/>
      <c r="W748" s="26"/>
      <c r="X748" s="440"/>
      <c r="Y748" s="26"/>
      <c r="Z748" s="26"/>
      <c r="AA748" s="26"/>
      <c r="AB748" s="26"/>
      <c r="AC748" s="26"/>
      <c r="AD748" s="26"/>
      <c r="AE748" s="26"/>
      <c r="AF748" s="26"/>
      <c r="AG748" s="26"/>
      <c r="AH748" s="26"/>
      <c r="AI748" s="26"/>
      <c r="AJ748" s="26"/>
      <c r="AK748" s="26"/>
      <c r="AL748" s="26"/>
      <c r="AM748" s="26"/>
      <c r="AN748" s="26"/>
      <c r="AO748" s="26"/>
    </row>
    <row r="749" spans="1:41" ht="15.75" customHeight="1">
      <c r="A749" s="700"/>
      <c r="B749" s="197"/>
      <c r="C749" s="197"/>
      <c r="D749" s="38" t="s">
        <v>876</v>
      </c>
      <c r="E749" s="54">
        <f>H733</f>
        <v>34.718400000000017</v>
      </c>
      <c r="F749" s="37" t="s">
        <v>88</v>
      </c>
      <c r="G749" s="175"/>
      <c r="H749" s="175"/>
      <c r="I749" s="175"/>
      <c r="J749" s="175"/>
      <c r="K749" s="175"/>
      <c r="L749" s="175"/>
      <c r="M749" s="175"/>
      <c r="N749" s="175"/>
      <c r="O749" s="175"/>
      <c r="P749" s="175"/>
      <c r="Q749" s="175"/>
      <c r="R749" s="722"/>
      <c r="S749" s="723"/>
      <c r="T749" s="73"/>
      <c r="U749" s="724"/>
      <c r="V749" s="26"/>
      <c r="W749" s="26"/>
      <c r="X749" s="440"/>
      <c r="Y749" s="26"/>
      <c r="Z749" s="26"/>
      <c r="AA749" s="26"/>
      <c r="AB749" s="26"/>
      <c r="AC749" s="26"/>
      <c r="AD749" s="26"/>
      <c r="AE749" s="26"/>
      <c r="AF749" s="26"/>
      <c r="AG749" s="26"/>
      <c r="AH749" s="26"/>
      <c r="AI749" s="26"/>
      <c r="AJ749" s="26"/>
      <c r="AK749" s="26"/>
      <c r="AL749" s="26"/>
      <c r="AM749" s="26"/>
      <c r="AN749" s="26"/>
      <c r="AO749" s="26"/>
    </row>
    <row r="750" spans="1:41" ht="15.75" customHeight="1">
      <c r="A750" s="700"/>
      <c r="B750" s="197"/>
      <c r="C750" s="197"/>
      <c r="D750" s="38" t="s">
        <v>761</v>
      </c>
      <c r="E750" s="54">
        <f>22*E749</f>
        <v>763.80480000000034</v>
      </c>
      <c r="F750" s="37" t="s">
        <v>756</v>
      </c>
      <c r="G750" s="175"/>
      <c r="H750" s="175"/>
      <c r="I750" s="175"/>
      <c r="J750" s="175"/>
      <c r="K750" s="175"/>
      <c r="L750" s="175"/>
      <c r="M750" s="175"/>
      <c r="N750" s="175"/>
      <c r="O750" s="175"/>
      <c r="P750" s="175"/>
      <c r="Q750" s="175"/>
      <c r="R750" s="722"/>
      <c r="S750" s="723"/>
      <c r="T750" s="73"/>
      <c r="U750" s="724"/>
      <c r="V750" s="26"/>
      <c r="W750" s="26"/>
      <c r="X750" s="440"/>
      <c r="Y750" s="26"/>
      <c r="Z750" s="26"/>
      <c r="AA750" s="26"/>
      <c r="AB750" s="26"/>
      <c r="AC750" s="26"/>
      <c r="AD750" s="26"/>
      <c r="AE750" s="26"/>
      <c r="AF750" s="26"/>
      <c r="AG750" s="26"/>
      <c r="AH750" s="26"/>
      <c r="AI750" s="26"/>
      <c r="AJ750" s="26"/>
      <c r="AK750" s="26"/>
      <c r="AL750" s="26"/>
      <c r="AM750" s="26"/>
      <c r="AN750" s="26"/>
      <c r="AO750" s="26"/>
    </row>
    <row r="751" spans="1:41" ht="15.75" customHeight="1">
      <c r="A751" s="700"/>
      <c r="B751" s="197"/>
      <c r="C751" s="197"/>
      <c r="D751" s="198"/>
      <c r="E751" s="199"/>
      <c r="F751" s="175"/>
      <c r="G751" s="175"/>
      <c r="H751" s="175"/>
      <c r="I751" s="175"/>
      <c r="J751" s="175"/>
      <c r="K751" s="175"/>
      <c r="L751" s="175"/>
      <c r="M751" s="175"/>
      <c r="N751" s="175"/>
      <c r="O751" s="175"/>
      <c r="P751" s="175"/>
      <c r="Q751" s="175"/>
      <c r="R751" s="722"/>
      <c r="S751" s="723"/>
      <c r="T751" s="73"/>
      <c r="U751" s="724"/>
      <c r="V751" s="26"/>
      <c r="W751" s="26"/>
      <c r="X751" s="440"/>
      <c r="Y751" s="26"/>
      <c r="Z751" s="26"/>
      <c r="AA751" s="26"/>
      <c r="AB751" s="26"/>
      <c r="AC751" s="26"/>
      <c r="AD751" s="26"/>
      <c r="AE751" s="26"/>
      <c r="AF751" s="26"/>
      <c r="AG751" s="26"/>
      <c r="AH751" s="26"/>
      <c r="AI751" s="26"/>
      <c r="AJ751" s="26"/>
      <c r="AK751" s="26"/>
      <c r="AL751" s="26"/>
      <c r="AM751" s="26"/>
      <c r="AN751" s="26"/>
      <c r="AO751" s="26"/>
    </row>
    <row r="752" spans="1:41" ht="15.75" customHeight="1">
      <c r="A752" s="715" t="s">
        <v>134</v>
      </c>
      <c r="B752" s="37">
        <v>101165</v>
      </c>
      <c r="C752" s="49" t="s">
        <v>12</v>
      </c>
      <c r="D752" s="744" t="s">
        <v>135</v>
      </c>
      <c r="E752" s="739"/>
      <c r="F752" s="731"/>
      <c r="G752" s="731"/>
      <c r="H752" s="731"/>
      <c r="I752" s="731"/>
      <c r="J752" s="731"/>
      <c r="K752" s="731"/>
      <c r="L752" s="731"/>
      <c r="M752" s="731"/>
      <c r="N752" s="731"/>
      <c r="O752" s="731"/>
      <c r="P752" s="731"/>
      <c r="Q752" s="731"/>
      <c r="R752" s="664" t="s">
        <v>661</v>
      </c>
      <c r="S752" s="665">
        <f>E758</f>
        <v>14.757600000000007</v>
      </c>
      <c r="T752" s="49" t="s">
        <v>88</v>
      </c>
      <c r="U752" s="717">
        <f>S752</f>
        <v>14.757600000000007</v>
      </c>
      <c r="V752" s="26"/>
      <c r="W752" s="26"/>
      <c r="X752" s="440"/>
      <c r="Y752" s="26"/>
      <c r="Z752" s="26"/>
      <c r="AA752" s="26"/>
      <c r="AB752" s="26"/>
      <c r="AC752" s="26"/>
      <c r="AD752" s="26"/>
      <c r="AE752" s="26"/>
      <c r="AF752" s="26"/>
      <c r="AG752" s="26"/>
      <c r="AH752" s="26"/>
      <c r="AI752" s="26"/>
      <c r="AJ752" s="26"/>
      <c r="AK752" s="26"/>
      <c r="AL752" s="26"/>
      <c r="AM752" s="26"/>
      <c r="AN752" s="26"/>
      <c r="AO752" s="26"/>
    </row>
    <row r="753" spans="1:41" ht="15.75" customHeight="1">
      <c r="A753" s="700"/>
      <c r="B753" s="197"/>
      <c r="C753" s="197"/>
      <c r="D753" s="198"/>
      <c r="E753" s="199"/>
      <c r="F753" s="175"/>
      <c r="G753" s="175"/>
      <c r="H753" s="175"/>
      <c r="I753" s="175"/>
      <c r="J753" s="175"/>
      <c r="K753" s="175"/>
      <c r="L753" s="175"/>
      <c r="M753" s="175"/>
      <c r="N753" s="175"/>
      <c r="O753" s="175"/>
      <c r="P753" s="175"/>
      <c r="Q753" s="175"/>
      <c r="R753" s="722"/>
      <c r="S753" s="723"/>
      <c r="T753" s="73"/>
      <c r="U753" s="724"/>
      <c r="V753" s="26"/>
      <c r="W753" s="26"/>
      <c r="X753" s="440"/>
      <c r="Y753" s="26"/>
      <c r="Z753" s="26"/>
      <c r="AA753" s="26"/>
      <c r="AB753" s="26"/>
      <c r="AC753" s="26"/>
      <c r="AD753" s="26"/>
      <c r="AE753" s="26"/>
      <c r="AF753" s="26"/>
      <c r="AG753" s="26"/>
      <c r="AH753" s="26"/>
      <c r="AI753" s="26"/>
      <c r="AJ753" s="26"/>
      <c r="AK753" s="26"/>
      <c r="AL753" s="26"/>
      <c r="AM753" s="26"/>
      <c r="AN753" s="26"/>
      <c r="AO753" s="26"/>
    </row>
    <row r="754" spans="1:41" ht="15.75" customHeight="1">
      <c r="A754" s="700"/>
      <c r="B754" s="197"/>
      <c r="C754" s="197"/>
      <c r="D754" s="38"/>
      <c r="E754" s="54"/>
      <c r="F754" s="175"/>
      <c r="G754" s="175"/>
      <c r="H754" s="175"/>
      <c r="I754" s="175"/>
      <c r="J754" s="175"/>
      <c r="K754" s="175"/>
      <c r="L754" s="175"/>
      <c r="M754" s="175"/>
      <c r="N754" s="175"/>
      <c r="O754" s="175"/>
      <c r="P754" s="175"/>
      <c r="Q754" s="175"/>
      <c r="R754" s="722"/>
      <c r="S754" s="723"/>
      <c r="T754" s="73"/>
      <c r="U754" s="724"/>
      <c r="V754" s="26"/>
      <c r="W754" s="26"/>
      <c r="X754" s="440"/>
      <c r="Y754" s="26"/>
      <c r="Z754" s="26"/>
      <c r="AA754" s="26"/>
      <c r="AB754" s="26"/>
      <c r="AC754" s="26"/>
      <c r="AD754" s="26"/>
      <c r="AE754" s="26"/>
      <c r="AF754" s="26"/>
      <c r="AG754" s="26"/>
      <c r="AH754" s="26"/>
      <c r="AI754" s="26"/>
      <c r="AJ754" s="26"/>
      <c r="AK754" s="26"/>
      <c r="AL754" s="26"/>
      <c r="AM754" s="26"/>
      <c r="AN754" s="26"/>
      <c r="AO754" s="26"/>
    </row>
    <row r="755" spans="1:41" ht="15.75" customHeight="1">
      <c r="A755" s="700"/>
      <c r="B755" s="197"/>
      <c r="C755" s="197"/>
      <c r="D755" s="38" t="s">
        <v>667</v>
      </c>
      <c r="E755" s="54">
        <f>E376</f>
        <v>184.47000000000006</v>
      </c>
      <c r="F755" s="175"/>
      <c r="G755" s="175"/>
      <c r="H755" s="175"/>
      <c r="I755" s="175"/>
      <c r="J755" s="175"/>
      <c r="K755" s="175"/>
      <c r="L755" s="175"/>
      <c r="M755" s="175"/>
      <c r="N755" s="175"/>
      <c r="O755" s="175"/>
      <c r="P755" s="175"/>
      <c r="Q755" s="175"/>
      <c r="R755" s="722"/>
      <c r="S755" s="723"/>
      <c r="T755" s="73"/>
      <c r="U755" s="724"/>
      <c r="V755" s="26"/>
      <c r="W755" s="26"/>
      <c r="X755" s="440"/>
      <c r="Y755" s="26"/>
      <c r="Z755" s="26"/>
      <c r="AA755" s="26"/>
      <c r="AB755" s="26"/>
      <c r="AC755" s="26"/>
      <c r="AD755" s="26"/>
      <c r="AE755" s="26"/>
      <c r="AF755" s="26"/>
      <c r="AG755" s="26"/>
      <c r="AH755" s="26"/>
      <c r="AI755" s="26"/>
      <c r="AJ755" s="26"/>
      <c r="AK755" s="26"/>
      <c r="AL755" s="26"/>
      <c r="AM755" s="26"/>
      <c r="AN755" s="26"/>
      <c r="AO755" s="26"/>
    </row>
    <row r="756" spans="1:41" ht="15.75" customHeight="1">
      <c r="A756" s="700"/>
      <c r="B756" s="197"/>
      <c r="C756" s="197"/>
      <c r="D756" s="38" t="s">
        <v>877</v>
      </c>
      <c r="E756" s="54">
        <v>0.2</v>
      </c>
      <c r="F756" s="175"/>
      <c r="G756" s="175"/>
      <c r="H756" s="175"/>
      <c r="I756" s="175"/>
      <c r="J756" s="175"/>
      <c r="K756" s="175"/>
      <c r="L756" s="175"/>
      <c r="M756" s="175"/>
      <c r="N756" s="175"/>
      <c r="O756" s="175"/>
      <c r="P756" s="175"/>
      <c r="Q756" s="175"/>
      <c r="R756" s="722"/>
      <c r="S756" s="723"/>
      <c r="T756" s="73"/>
      <c r="U756" s="724"/>
      <c r="V756" s="26"/>
      <c r="W756" s="26"/>
      <c r="X756" s="440"/>
      <c r="Y756" s="26"/>
      <c r="Z756" s="26"/>
      <c r="AA756" s="26"/>
      <c r="AB756" s="26"/>
      <c r="AC756" s="26"/>
      <c r="AD756" s="26"/>
      <c r="AE756" s="26"/>
      <c r="AF756" s="26"/>
      <c r="AG756" s="26"/>
      <c r="AH756" s="26"/>
      <c r="AI756" s="26"/>
      <c r="AJ756" s="26"/>
      <c r="AK756" s="26"/>
      <c r="AL756" s="26"/>
      <c r="AM756" s="26"/>
      <c r="AN756" s="26"/>
      <c r="AO756" s="26"/>
    </row>
    <row r="757" spans="1:41" ht="15.75" customHeight="1">
      <c r="A757" s="700"/>
      <c r="B757" s="197"/>
      <c r="C757" s="197"/>
      <c r="D757" s="38" t="s">
        <v>878</v>
      </c>
      <c r="E757" s="54">
        <v>0.4</v>
      </c>
      <c r="F757" s="175"/>
      <c r="G757" s="175"/>
      <c r="H757" s="175"/>
      <c r="I757" s="175"/>
      <c r="J757" s="175"/>
      <c r="K757" s="175"/>
      <c r="L757" s="175"/>
      <c r="M757" s="175"/>
      <c r="N757" s="175"/>
      <c r="O757" s="175"/>
      <c r="P757" s="175"/>
      <c r="Q757" s="175"/>
      <c r="R757" s="722"/>
      <c r="S757" s="723"/>
      <c r="T757" s="73"/>
      <c r="U757" s="724"/>
      <c r="V757" s="26"/>
      <c r="W757" s="26"/>
      <c r="X757" s="440"/>
      <c r="Y757" s="26"/>
      <c r="Z757" s="26"/>
      <c r="AA757" s="26"/>
      <c r="AB757" s="26"/>
      <c r="AC757" s="26"/>
      <c r="AD757" s="26"/>
      <c r="AE757" s="26"/>
      <c r="AF757" s="26"/>
      <c r="AG757" s="26"/>
      <c r="AH757" s="26"/>
      <c r="AI757" s="26"/>
      <c r="AJ757" s="26"/>
      <c r="AK757" s="26"/>
      <c r="AL757" s="26"/>
      <c r="AM757" s="26"/>
      <c r="AN757" s="26"/>
      <c r="AO757" s="26"/>
    </row>
    <row r="758" spans="1:41" ht="15.75" customHeight="1">
      <c r="A758" s="700"/>
      <c r="B758" s="197"/>
      <c r="C758" s="197"/>
      <c r="D758" s="38" t="s">
        <v>763</v>
      </c>
      <c r="E758" s="54">
        <f>E757*E756*E755</f>
        <v>14.757600000000007</v>
      </c>
      <c r="F758" s="175"/>
      <c r="G758" s="175"/>
      <c r="H758" s="175"/>
      <c r="I758" s="175"/>
      <c r="J758" s="175"/>
      <c r="K758" s="175"/>
      <c r="L758" s="175"/>
      <c r="M758" s="175"/>
      <c r="N758" s="175"/>
      <c r="O758" s="175"/>
      <c r="P758" s="175"/>
      <c r="Q758" s="175"/>
      <c r="R758" s="722"/>
      <c r="S758" s="723"/>
      <c r="T758" s="73"/>
      <c r="U758" s="724"/>
      <c r="V758" s="26"/>
      <c r="W758" s="26"/>
      <c r="X758" s="440"/>
      <c r="Y758" s="26"/>
      <c r="Z758" s="26"/>
      <c r="AA758" s="26"/>
      <c r="AB758" s="26"/>
      <c r="AC758" s="26"/>
      <c r="AD758" s="26"/>
      <c r="AE758" s="26"/>
      <c r="AF758" s="26"/>
      <c r="AG758" s="26"/>
      <c r="AH758" s="26"/>
      <c r="AI758" s="26"/>
      <c r="AJ758" s="26"/>
      <c r="AK758" s="26"/>
      <c r="AL758" s="26"/>
      <c r="AM758" s="26"/>
      <c r="AN758" s="26"/>
      <c r="AO758" s="26"/>
    </row>
    <row r="759" spans="1:41" ht="15.75" customHeight="1">
      <c r="A759" s="700"/>
      <c r="B759" s="197"/>
      <c r="C759" s="197"/>
      <c r="D759" s="198"/>
      <c r="E759" s="199"/>
      <c r="F759" s="175"/>
      <c r="G759" s="175"/>
      <c r="H759" s="175"/>
      <c r="I759" s="175"/>
      <c r="J759" s="175"/>
      <c r="K759" s="175"/>
      <c r="L759" s="175"/>
      <c r="M759" s="175"/>
      <c r="N759" s="175"/>
      <c r="O759" s="175"/>
      <c r="P759" s="175"/>
      <c r="Q759" s="175"/>
      <c r="R759" s="722"/>
      <c r="S759" s="723"/>
      <c r="T759" s="73"/>
      <c r="U759" s="724"/>
      <c r="V759" s="26"/>
      <c r="W759" s="26"/>
      <c r="X759" s="440"/>
      <c r="Y759" s="26"/>
      <c r="Z759" s="26"/>
      <c r="AA759" s="26"/>
      <c r="AB759" s="26"/>
      <c r="AC759" s="26"/>
      <c r="AD759" s="26"/>
      <c r="AE759" s="26"/>
      <c r="AF759" s="26"/>
      <c r="AG759" s="26"/>
      <c r="AH759" s="26"/>
      <c r="AI759" s="26"/>
      <c r="AJ759" s="26"/>
      <c r="AK759" s="26"/>
      <c r="AL759" s="26"/>
      <c r="AM759" s="26"/>
      <c r="AN759" s="26"/>
      <c r="AO759" s="26"/>
    </row>
    <row r="760" spans="1:41" ht="15.75" customHeight="1">
      <c r="A760" s="745" t="s">
        <v>137</v>
      </c>
      <c r="B760" s="49">
        <v>98557</v>
      </c>
      <c r="C760" s="49" t="s">
        <v>12</v>
      </c>
      <c r="D760" s="45" t="s">
        <v>1162</v>
      </c>
      <c r="E760" s="739"/>
      <c r="F760" s="731"/>
      <c r="G760" s="731"/>
      <c r="H760" s="731"/>
      <c r="I760" s="731"/>
      <c r="J760" s="731"/>
      <c r="K760" s="731"/>
      <c r="L760" s="731"/>
      <c r="M760" s="731"/>
      <c r="N760" s="731"/>
      <c r="O760" s="731"/>
      <c r="P760" s="731"/>
      <c r="Q760" s="731"/>
      <c r="R760" s="664" t="s">
        <v>661</v>
      </c>
      <c r="S760" s="665">
        <f>E766</f>
        <v>184.47000000000006</v>
      </c>
      <c r="T760" s="49" t="s">
        <v>627</v>
      </c>
      <c r="U760" s="717">
        <f>S760</f>
        <v>184.47000000000006</v>
      </c>
      <c r="V760" s="26"/>
      <c r="W760" s="26"/>
      <c r="X760" s="440"/>
      <c r="Y760" s="26"/>
      <c r="Z760" s="26"/>
      <c r="AA760" s="26"/>
      <c r="AB760" s="26"/>
      <c r="AC760" s="26"/>
      <c r="AD760" s="26"/>
      <c r="AE760" s="26"/>
      <c r="AF760" s="26"/>
      <c r="AG760" s="26"/>
      <c r="AH760" s="26"/>
      <c r="AI760" s="26"/>
      <c r="AJ760" s="26"/>
      <c r="AK760" s="26"/>
      <c r="AL760" s="26"/>
      <c r="AM760" s="26"/>
      <c r="AN760" s="26"/>
      <c r="AO760" s="26"/>
    </row>
    <row r="761" spans="1:41" ht="15.75" customHeight="1">
      <c r="A761" s="700"/>
      <c r="B761" s="197"/>
      <c r="C761" s="197"/>
      <c r="D761" s="198"/>
      <c r="E761" s="199"/>
      <c r="F761" s="175"/>
      <c r="G761" s="175"/>
      <c r="H761" s="175"/>
      <c r="I761" s="175"/>
      <c r="J761" s="175"/>
      <c r="K761" s="175"/>
      <c r="L761" s="175"/>
      <c r="M761" s="175"/>
      <c r="N761" s="175"/>
      <c r="O761" s="175"/>
      <c r="P761" s="175"/>
      <c r="Q761" s="175"/>
      <c r="R761" s="722"/>
      <c r="S761" s="723"/>
      <c r="T761" s="73"/>
      <c r="U761" s="724"/>
      <c r="V761" s="26"/>
      <c r="W761" s="26"/>
      <c r="X761" s="440"/>
      <c r="Y761" s="26"/>
      <c r="Z761" s="26"/>
      <c r="AA761" s="26"/>
      <c r="AB761" s="26"/>
      <c r="AC761" s="26"/>
      <c r="AD761" s="26"/>
      <c r="AE761" s="26"/>
      <c r="AF761" s="26"/>
      <c r="AG761" s="26"/>
      <c r="AH761" s="26"/>
      <c r="AI761" s="26"/>
      <c r="AJ761" s="26"/>
      <c r="AK761" s="26"/>
      <c r="AL761" s="26"/>
      <c r="AM761" s="26"/>
      <c r="AN761" s="26"/>
      <c r="AO761" s="26"/>
    </row>
    <row r="762" spans="1:41" ht="15.75" customHeight="1">
      <c r="A762" s="700"/>
      <c r="B762" s="197"/>
      <c r="C762" s="197"/>
      <c r="D762" s="38"/>
      <c r="E762" s="54"/>
      <c r="F762" s="175"/>
      <c r="G762" s="175"/>
      <c r="H762" s="175"/>
      <c r="I762" s="175"/>
      <c r="J762" s="175"/>
      <c r="K762" s="175"/>
      <c r="L762" s="175"/>
      <c r="M762" s="175"/>
      <c r="N762" s="175"/>
      <c r="O762" s="175"/>
      <c r="P762" s="175"/>
      <c r="Q762" s="175"/>
      <c r="R762" s="722"/>
      <c r="S762" s="723"/>
      <c r="T762" s="73"/>
      <c r="U762" s="724"/>
      <c r="V762" s="26"/>
      <c r="W762" s="26"/>
      <c r="X762" s="440"/>
      <c r="Y762" s="26"/>
      <c r="Z762" s="26"/>
      <c r="AA762" s="26"/>
      <c r="AB762" s="26"/>
      <c r="AC762" s="26"/>
      <c r="AD762" s="26"/>
      <c r="AE762" s="26"/>
      <c r="AF762" s="26"/>
      <c r="AG762" s="26"/>
      <c r="AH762" s="26"/>
      <c r="AI762" s="26"/>
      <c r="AJ762" s="26"/>
      <c r="AK762" s="26"/>
      <c r="AL762" s="26"/>
      <c r="AM762" s="26"/>
      <c r="AN762" s="26"/>
      <c r="AO762" s="26"/>
    </row>
    <row r="763" spans="1:41" ht="15.75" customHeight="1">
      <c r="A763" s="700"/>
      <c r="B763" s="197"/>
      <c r="C763" s="197"/>
      <c r="D763" s="38" t="s">
        <v>667</v>
      </c>
      <c r="E763" s="54">
        <f>E376</f>
        <v>184.47000000000006</v>
      </c>
      <c r="F763" s="175"/>
      <c r="G763" s="175"/>
      <c r="H763" s="175"/>
      <c r="I763" s="175"/>
      <c r="J763" s="175"/>
      <c r="K763" s="175"/>
      <c r="L763" s="175"/>
      <c r="M763" s="175"/>
      <c r="N763" s="175"/>
      <c r="O763" s="175"/>
      <c r="P763" s="175"/>
      <c r="Q763" s="175"/>
      <c r="R763" s="722"/>
      <c r="S763" s="723"/>
      <c r="T763" s="73"/>
      <c r="U763" s="724"/>
      <c r="V763" s="26"/>
      <c r="W763" s="26"/>
      <c r="X763" s="440"/>
      <c r="Y763" s="26"/>
      <c r="Z763" s="26"/>
      <c r="AA763" s="26"/>
      <c r="AB763" s="26"/>
      <c r="AC763" s="26"/>
      <c r="AD763" s="26"/>
      <c r="AE763" s="26"/>
      <c r="AF763" s="26"/>
      <c r="AG763" s="26"/>
      <c r="AH763" s="26"/>
      <c r="AI763" s="26"/>
      <c r="AJ763" s="26"/>
      <c r="AK763" s="26"/>
      <c r="AL763" s="26"/>
      <c r="AM763" s="26"/>
      <c r="AN763" s="26"/>
      <c r="AO763" s="26"/>
    </row>
    <row r="764" spans="1:41" ht="15.75" customHeight="1">
      <c r="A764" s="700"/>
      <c r="B764" s="197"/>
      <c r="C764" s="197"/>
      <c r="D764" s="38" t="s">
        <v>877</v>
      </c>
      <c r="E764" s="54">
        <v>0.2</v>
      </c>
      <c r="F764" s="175"/>
      <c r="G764" s="175"/>
      <c r="H764" s="175"/>
      <c r="I764" s="175"/>
      <c r="J764" s="175"/>
      <c r="K764" s="175"/>
      <c r="L764" s="175"/>
      <c r="M764" s="175"/>
      <c r="N764" s="175"/>
      <c r="O764" s="175"/>
      <c r="P764" s="175"/>
      <c r="Q764" s="175"/>
      <c r="R764" s="722"/>
      <c r="S764" s="723"/>
      <c r="T764" s="73"/>
      <c r="U764" s="724"/>
      <c r="V764" s="26"/>
      <c r="W764" s="26"/>
      <c r="X764" s="440"/>
      <c r="Y764" s="26"/>
      <c r="Z764" s="26"/>
      <c r="AA764" s="26"/>
      <c r="AB764" s="26"/>
      <c r="AC764" s="26"/>
      <c r="AD764" s="26"/>
      <c r="AE764" s="26"/>
      <c r="AF764" s="26"/>
      <c r="AG764" s="26"/>
      <c r="AH764" s="26"/>
      <c r="AI764" s="26"/>
      <c r="AJ764" s="26"/>
      <c r="AK764" s="26"/>
      <c r="AL764" s="26"/>
      <c r="AM764" s="26"/>
      <c r="AN764" s="26"/>
      <c r="AO764" s="26"/>
    </row>
    <row r="765" spans="1:41" ht="15.75" customHeight="1">
      <c r="A765" s="700"/>
      <c r="B765" s="197"/>
      <c r="C765" s="197"/>
      <c r="D765" s="38" t="s">
        <v>878</v>
      </c>
      <c r="E765" s="54">
        <v>0.4</v>
      </c>
      <c r="F765" s="175"/>
      <c r="G765" s="175"/>
      <c r="H765" s="175"/>
      <c r="I765" s="175"/>
      <c r="J765" s="175"/>
      <c r="K765" s="175"/>
      <c r="L765" s="175"/>
      <c r="M765" s="175"/>
      <c r="N765" s="175"/>
      <c r="O765" s="175"/>
      <c r="P765" s="175"/>
      <c r="Q765" s="175"/>
      <c r="R765" s="722"/>
      <c r="S765" s="723"/>
      <c r="T765" s="73"/>
      <c r="U765" s="724"/>
      <c r="V765" s="26"/>
      <c r="W765" s="26"/>
      <c r="X765" s="440"/>
      <c r="Y765" s="26"/>
      <c r="Z765" s="26"/>
      <c r="AA765" s="26"/>
      <c r="AB765" s="26"/>
      <c r="AC765" s="26"/>
      <c r="AD765" s="26"/>
      <c r="AE765" s="26"/>
      <c r="AF765" s="26"/>
      <c r="AG765" s="26"/>
      <c r="AH765" s="26"/>
      <c r="AI765" s="26"/>
      <c r="AJ765" s="26"/>
      <c r="AK765" s="26"/>
      <c r="AL765" s="26"/>
      <c r="AM765" s="26"/>
      <c r="AN765" s="26"/>
      <c r="AO765" s="26"/>
    </row>
    <row r="766" spans="1:41" ht="15.75" customHeight="1">
      <c r="A766" s="700"/>
      <c r="B766" s="197"/>
      <c r="C766" s="197"/>
      <c r="D766" s="38" t="s">
        <v>879</v>
      </c>
      <c r="E766" s="54">
        <f>((2*E765)+E764)*E763</f>
        <v>184.47000000000006</v>
      </c>
      <c r="F766" s="648" t="s">
        <v>880</v>
      </c>
      <c r="G766" s="175"/>
      <c r="H766" s="175"/>
      <c r="I766" s="175"/>
      <c r="J766" s="175"/>
      <c r="K766" s="175"/>
      <c r="L766" s="175"/>
      <c r="M766" s="175"/>
      <c r="N766" s="175"/>
      <c r="O766" s="175"/>
      <c r="P766" s="175"/>
      <c r="Q766" s="175"/>
      <c r="R766" s="722"/>
      <c r="S766" s="723"/>
      <c r="T766" s="73"/>
      <c r="U766" s="724"/>
      <c r="V766" s="26"/>
      <c r="W766" s="26"/>
      <c r="X766" s="440"/>
      <c r="Y766" s="26"/>
      <c r="Z766" s="26"/>
      <c r="AA766" s="26"/>
      <c r="AB766" s="26"/>
      <c r="AC766" s="26"/>
      <c r="AD766" s="26"/>
      <c r="AE766" s="26"/>
      <c r="AF766" s="26"/>
      <c r="AG766" s="26"/>
      <c r="AH766" s="26"/>
      <c r="AI766" s="26"/>
      <c r="AJ766" s="26"/>
      <c r="AK766" s="26"/>
      <c r="AL766" s="26"/>
      <c r="AM766" s="26"/>
      <c r="AN766" s="26"/>
      <c r="AO766" s="26"/>
    </row>
    <row r="767" spans="1:41" ht="15.75" customHeight="1">
      <c r="A767" s="700"/>
      <c r="B767" s="197"/>
      <c r="C767" s="197"/>
      <c r="D767" s="198"/>
      <c r="E767" s="199"/>
      <c r="F767" s="175"/>
      <c r="G767" s="175"/>
      <c r="H767" s="175"/>
      <c r="I767" s="175"/>
      <c r="J767" s="175"/>
      <c r="K767" s="175"/>
      <c r="L767" s="175"/>
      <c r="M767" s="175"/>
      <c r="N767" s="175"/>
      <c r="O767" s="175"/>
      <c r="P767" s="175"/>
      <c r="Q767" s="175"/>
      <c r="R767" s="722"/>
      <c r="S767" s="723"/>
      <c r="T767" s="73"/>
      <c r="U767" s="724"/>
      <c r="V767" s="26"/>
      <c r="W767" s="26"/>
      <c r="X767" s="440"/>
      <c r="Y767" s="26"/>
      <c r="Z767" s="26"/>
      <c r="AA767" s="26"/>
      <c r="AB767" s="26"/>
      <c r="AC767" s="26"/>
      <c r="AD767" s="26"/>
      <c r="AE767" s="26"/>
      <c r="AF767" s="26"/>
      <c r="AG767" s="26"/>
      <c r="AH767" s="26"/>
      <c r="AI767" s="26"/>
      <c r="AJ767" s="26"/>
      <c r="AK767" s="26"/>
      <c r="AL767" s="26"/>
      <c r="AM767" s="26"/>
      <c r="AN767" s="26"/>
      <c r="AO767" s="26"/>
    </row>
    <row r="768" spans="1:41" ht="15.75" customHeight="1">
      <c r="A768" s="700"/>
      <c r="B768" s="197"/>
      <c r="C768" s="197"/>
      <c r="D768" s="198"/>
      <c r="E768" s="199"/>
      <c r="F768" s="175"/>
      <c r="G768" s="175"/>
      <c r="H768" s="175"/>
      <c r="I768" s="175"/>
      <c r="J768" s="175"/>
      <c r="K768" s="175"/>
      <c r="L768" s="175"/>
      <c r="M768" s="175"/>
      <c r="N768" s="175"/>
      <c r="O768" s="175"/>
      <c r="P768" s="175"/>
      <c r="Q768" s="175"/>
      <c r="R768" s="722"/>
      <c r="S768" s="723"/>
      <c r="T768" s="73"/>
      <c r="U768" s="724"/>
      <c r="V768" s="26"/>
      <c r="W768" s="26"/>
      <c r="X768" s="440"/>
      <c r="Y768" s="26"/>
      <c r="Z768" s="26"/>
      <c r="AA768" s="26"/>
      <c r="AB768" s="26"/>
      <c r="AC768" s="26"/>
      <c r="AD768" s="26"/>
      <c r="AE768" s="26"/>
      <c r="AF768" s="26"/>
      <c r="AG768" s="26"/>
      <c r="AH768" s="26"/>
      <c r="AI768" s="26"/>
      <c r="AJ768" s="26"/>
      <c r="AK768" s="26"/>
      <c r="AL768" s="26"/>
      <c r="AM768" s="26"/>
      <c r="AN768" s="26"/>
      <c r="AO768" s="26"/>
    </row>
    <row r="769" spans="1:41" ht="15.75" customHeight="1">
      <c r="A769" s="730" t="s">
        <v>140</v>
      </c>
      <c r="B769" s="37" t="s">
        <v>141</v>
      </c>
      <c r="C769" s="37" t="s">
        <v>17</v>
      </c>
      <c r="D769" s="38" t="s">
        <v>142</v>
      </c>
      <c r="E769" s="739"/>
      <c r="F769" s="731"/>
      <c r="G769" s="731"/>
      <c r="H769" s="731"/>
      <c r="I769" s="731"/>
      <c r="J769" s="731"/>
      <c r="K769" s="731"/>
      <c r="L769" s="731"/>
      <c r="M769" s="731"/>
      <c r="N769" s="731"/>
      <c r="O769" s="731"/>
      <c r="P769" s="731"/>
      <c r="Q769" s="731"/>
      <c r="R769" s="664" t="s">
        <v>661</v>
      </c>
      <c r="S769" s="665">
        <f>E804</f>
        <v>558.54</v>
      </c>
      <c r="T769" s="49" t="s">
        <v>98</v>
      </c>
      <c r="U769" s="717">
        <f>S769</f>
        <v>558.54</v>
      </c>
      <c r="V769" s="26"/>
      <c r="W769" s="26"/>
      <c r="X769" s="440"/>
      <c r="Y769" s="26"/>
      <c r="Z769" s="26"/>
      <c r="AA769" s="26"/>
      <c r="AB769" s="26"/>
      <c r="AC769" s="26"/>
      <c r="AD769" s="26"/>
      <c r="AE769" s="26"/>
      <c r="AF769" s="26"/>
      <c r="AG769" s="26"/>
      <c r="AH769" s="26"/>
      <c r="AI769" s="26"/>
      <c r="AJ769" s="26"/>
      <c r="AK769" s="26"/>
      <c r="AL769" s="26"/>
      <c r="AM769" s="26"/>
      <c r="AN769" s="26"/>
      <c r="AO769" s="26"/>
    </row>
    <row r="770" spans="1:41" ht="15.75" customHeight="1">
      <c r="A770" s="700"/>
      <c r="B770" s="197"/>
      <c r="C770" s="197"/>
      <c r="D770" s="198"/>
      <c r="E770" s="199"/>
      <c r="F770" s="175"/>
      <c r="G770" s="175"/>
      <c r="H770" s="175"/>
      <c r="I770" s="175"/>
      <c r="J770" s="175"/>
      <c r="K770" s="175"/>
      <c r="L770" s="175"/>
      <c r="M770" s="175"/>
      <c r="N770" s="175"/>
      <c r="O770" s="175"/>
      <c r="P770" s="175"/>
      <c r="Q770" s="175"/>
      <c r="R770" s="722"/>
      <c r="S770" s="723"/>
      <c r="T770" s="73"/>
      <c r="U770" s="724"/>
      <c r="V770" s="26"/>
      <c r="W770" s="26"/>
      <c r="X770" s="440"/>
      <c r="Y770" s="26"/>
      <c r="Z770" s="26"/>
      <c r="AA770" s="26"/>
      <c r="AB770" s="26"/>
      <c r="AC770" s="26"/>
      <c r="AD770" s="26"/>
      <c r="AE770" s="26"/>
      <c r="AF770" s="26"/>
      <c r="AG770" s="26"/>
      <c r="AH770" s="26"/>
      <c r="AI770" s="26"/>
      <c r="AJ770" s="26"/>
      <c r="AK770" s="26"/>
      <c r="AL770" s="26"/>
      <c r="AM770" s="26"/>
      <c r="AN770" s="26"/>
      <c r="AO770" s="26"/>
    </row>
    <row r="771" spans="1:41" ht="15.75" customHeight="1">
      <c r="A771" s="700"/>
      <c r="B771" s="197"/>
      <c r="C771" s="197"/>
      <c r="D771" s="198"/>
      <c r="E771" s="199"/>
      <c r="F771" s="175"/>
      <c r="G771" s="175"/>
      <c r="H771" s="175"/>
      <c r="I771" s="175"/>
      <c r="J771" s="175"/>
      <c r="K771" s="175"/>
      <c r="L771" s="175"/>
      <c r="M771" s="175"/>
      <c r="N771" s="175"/>
      <c r="O771" s="175"/>
      <c r="P771" s="175"/>
      <c r="Q771" s="175"/>
      <c r="R771" s="722"/>
      <c r="S771" s="723"/>
      <c r="T771" s="73"/>
      <c r="U771" s="724"/>
      <c r="V771" s="26"/>
      <c r="W771" s="26"/>
      <c r="X771" s="440"/>
      <c r="Y771" s="26"/>
      <c r="Z771" s="26"/>
      <c r="AA771" s="26"/>
      <c r="AB771" s="26"/>
      <c r="AC771" s="26"/>
      <c r="AD771" s="26"/>
      <c r="AE771" s="26"/>
      <c r="AF771" s="26"/>
      <c r="AG771" s="26"/>
      <c r="AH771" s="26"/>
      <c r="AI771" s="26"/>
      <c r="AJ771" s="26"/>
      <c r="AK771" s="26"/>
      <c r="AL771" s="26"/>
      <c r="AM771" s="26"/>
      <c r="AN771" s="26"/>
      <c r="AO771" s="26"/>
    </row>
    <row r="772" spans="1:41" ht="15.75" customHeight="1">
      <c r="A772" s="700"/>
      <c r="B772" s="197"/>
      <c r="C772" s="197"/>
      <c r="D772" s="38" t="s">
        <v>881</v>
      </c>
      <c r="E772" s="54" t="s">
        <v>882</v>
      </c>
      <c r="F772" s="175"/>
      <c r="G772" s="175"/>
      <c r="H772" s="175"/>
      <c r="I772" s="175"/>
      <c r="J772" s="175"/>
      <c r="K772" s="175"/>
      <c r="L772" s="175"/>
      <c r="M772" s="175"/>
      <c r="N772" s="175"/>
      <c r="O772" s="175"/>
      <c r="P772" s="175"/>
      <c r="Q772" s="175"/>
      <c r="R772" s="722"/>
      <c r="S772" s="723"/>
      <c r="T772" s="73"/>
      <c r="U772" s="724"/>
      <c r="V772" s="26"/>
      <c r="W772" s="26"/>
      <c r="X772" s="440"/>
      <c r="Y772" s="26"/>
      <c r="Z772" s="26"/>
      <c r="AA772" s="26"/>
      <c r="AB772" s="26"/>
      <c r="AC772" s="26"/>
      <c r="AD772" s="26"/>
      <c r="AE772" s="26"/>
      <c r="AF772" s="26"/>
      <c r="AG772" s="26"/>
      <c r="AH772" s="26"/>
      <c r="AI772" s="26"/>
      <c r="AJ772" s="26"/>
      <c r="AK772" s="26"/>
      <c r="AL772" s="26"/>
      <c r="AM772" s="26"/>
      <c r="AN772" s="26"/>
      <c r="AO772" s="26"/>
    </row>
    <row r="773" spans="1:41" ht="15.75" customHeight="1">
      <c r="A773" s="700"/>
      <c r="B773" s="197"/>
      <c r="C773" s="197"/>
      <c r="D773" s="38" t="s">
        <v>883</v>
      </c>
      <c r="E773" s="54">
        <v>17.350000000000001</v>
      </c>
      <c r="F773" s="175"/>
      <c r="G773" s="175"/>
      <c r="H773" s="175"/>
      <c r="I773" s="175"/>
      <c r="J773" s="175"/>
      <c r="K773" s="175"/>
      <c r="L773" s="175"/>
      <c r="M773" s="175"/>
      <c r="N773" s="175"/>
      <c r="O773" s="175"/>
      <c r="P773" s="175"/>
      <c r="Q773" s="175"/>
      <c r="R773" s="722"/>
      <c r="S773" s="723"/>
      <c r="T773" s="73"/>
      <c r="U773" s="724"/>
      <c r="V773" s="26"/>
      <c r="W773" s="26"/>
      <c r="X773" s="440"/>
      <c r="Y773" s="26"/>
      <c r="Z773" s="26"/>
      <c r="AA773" s="26"/>
      <c r="AB773" s="26"/>
      <c r="AC773" s="26"/>
      <c r="AD773" s="26"/>
      <c r="AE773" s="26"/>
      <c r="AF773" s="26"/>
      <c r="AG773" s="26"/>
      <c r="AH773" s="26"/>
      <c r="AI773" s="26"/>
      <c r="AJ773" s="26"/>
      <c r="AK773" s="26"/>
      <c r="AL773" s="26"/>
      <c r="AM773" s="26"/>
      <c r="AN773" s="26"/>
      <c r="AO773" s="26"/>
    </row>
    <row r="774" spans="1:41" ht="15.75" customHeight="1">
      <c r="A774" s="700"/>
      <c r="B774" s="197"/>
      <c r="C774" s="197"/>
      <c r="D774" s="38" t="s">
        <v>884</v>
      </c>
      <c r="E774" s="54">
        <v>12</v>
      </c>
      <c r="F774" s="175"/>
      <c r="G774" s="175"/>
      <c r="H774" s="175"/>
      <c r="I774" s="175"/>
      <c r="J774" s="175"/>
      <c r="K774" s="175"/>
      <c r="L774" s="175"/>
      <c r="M774" s="175"/>
      <c r="N774" s="175"/>
      <c r="O774" s="175"/>
      <c r="P774" s="175"/>
      <c r="Q774" s="175"/>
      <c r="R774" s="722"/>
      <c r="S774" s="723"/>
      <c r="T774" s="73"/>
      <c r="U774" s="724"/>
      <c r="V774" s="26"/>
      <c r="W774" s="26"/>
      <c r="X774" s="440"/>
      <c r="Y774" s="26"/>
      <c r="Z774" s="26"/>
      <c r="AA774" s="26"/>
      <c r="AB774" s="26"/>
      <c r="AC774" s="26"/>
      <c r="AD774" s="26"/>
      <c r="AE774" s="26"/>
      <c r="AF774" s="26"/>
      <c r="AG774" s="26"/>
      <c r="AH774" s="26"/>
      <c r="AI774" s="26"/>
      <c r="AJ774" s="26"/>
      <c r="AK774" s="26"/>
      <c r="AL774" s="26"/>
      <c r="AM774" s="26"/>
      <c r="AN774" s="26"/>
      <c r="AO774" s="26"/>
    </row>
    <row r="775" spans="1:41" ht="15.75" customHeight="1">
      <c r="A775" s="700"/>
      <c r="B775" s="197"/>
      <c r="C775" s="197"/>
      <c r="D775" s="38" t="s">
        <v>885</v>
      </c>
      <c r="E775" s="54">
        <v>11.64</v>
      </c>
      <c r="F775" s="175"/>
      <c r="G775" s="175"/>
      <c r="H775" s="175"/>
      <c r="I775" s="175"/>
      <c r="J775" s="175"/>
      <c r="K775" s="175"/>
      <c r="L775" s="175"/>
      <c r="M775" s="175"/>
      <c r="N775" s="175"/>
      <c r="O775" s="175"/>
      <c r="P775" s="175"/>
      <c r="Q775" s="175"/>
      <c r="R775" s="722"/>
      <c r="S775" s="723"/>
      <c r="T775" s="73"/>
      <c r="U775" s="724"/>
      <c r="V775" s="26"/>
      <c r="W775" s="26"/>
      <c r="X775" s="440"/>
      <c r="Y775" s="26"/>
      <c r="Z775" s="26"/>
      <c r="AA775" s="26"/>
      <c r="AB775" s="26"/>
      <c r="AC775" s="26"/>
      <c r="AD775" s="26"/>
      <c r="AE775" s="26"/>
      <c r="AF775" s="26"/>
      <c r="AG775" s="26"/>
      <c r="AH775" s="26"/>
      <c r="AI775" s="26"/>
      <c r="AJ775" s="26"/>
      <c r="AK775" s="26"/>
      <c r="AL775" s="26"/>
      <c r="AM775" s="26"/>
      <c r="AN775" s="26"/>
      <c r="AO775" s="26"/>
    </row>
    <row r="776" spans="1:41" ht="15.75" customHeight="1">
      <c r="A776" s="700"/>
      <c r="B776" s="197"/>
      <c r="C776" s="197"/>
      <c r="D776" s="38" t="s">
        <v>886</v>
      </c>
      <c r="E776" s="54">
        <v>4.5999999999999996</v>
      </c>
      <c r="F776" s="175"/>
      <c r="G776" s="175"/>
      <c r="H776" s="175"/>
      <c r="I776" s="175"/>
      <c r="J776" s="175"/>
      <c r="K776" s="175"/>
      <c r="L776" s="175"/>
      <c r="M776" s="175"/>
      <c r="N776" s="175"/>
      <c r="O776" s="175"/>
      <c r="P776" s="175"/>
      <c r="Q776" s="175"/>
      <c r="R776" s="722"/>
      <c r="S776" s="723"/>
      <c r="T776" s="73"/>
      <c r="U776" s="724"/>
      <c r="V776" s="26"/>
      <c r="W776" s="26"/>
      <c r="X776" s="440"/>
      <c r="Y776" s="26"/>
      <c r="Z776" s="26"/>
      <c r="AA776" s="26"/>
      <c r="AB776" s="26"/>
      <c r="AC776" s="26"/>
      <c r="AD776" s="26"/>
      <c r="AE776" s="26"/>
      <c r="AF776" s="26"/>
      <c r="AG776" s="26"/>
      <c r="AH776" s="26"/>
      <c r="AI776" s="26"/>
      <c r="AJ776" s="26"/>
      <c r="AK776" s="26"/>
      <c r="AL776" s="26"/>
      <c r="AM776" s="26"/>
      <c r="AN776" s="26"/>
      <c r="AO776" s="26"/>
    </row>
    <row r="777" spans="1:41" ht="15.75" customHeight="1">
      <c r="A777" s="700"/>
      <c r="B777" s="197"/>
      <c r="C777" s="197"/>
      <c r="D777" s="38" t="s">
        <v>887</v>
      </c>
      <c r="E777" s="54">
        <v>11.61</v>
      </c>
      <c r="F777" s="175"/>
      <c r="G777" s="175"/>
      <c r="H777" s="175"/>
      <c r="I777" s="175"/>
      <c r="J777" s="175"/>
      <c r="K777" s="175"/>
      <c r="L777" s="175"/>
      <c r="M777" s="175"/>
      <c r="N777" s="175"/>
      <c r="O777" s="175"/>
      <c r="P777" s="175"/>
      <c r="Q777" s="175"/>
      <c r="R777" s="722"/>
      <c r="S777" s="723"/>
      <c r="T777" s="73"/>
      <c r="U777" s="724"/>
      <c r="V777" s="26"/>
      <c r="W777" s="26"/>
      <c r="X777" s="440"/>
      <c r="Y777" s="26"/>
      <c r="Z777" s="26"/>
      <c r="AA777" s="26"/>
      <c r="AB777" s="26"/>
      <c r="AC777" s="26"/>
      <c r="AD777" s="26"/>
      <c r="AE777" s="26"/>
      <c r="AF777" s="26"/>
      <c r="AG777" s="26"/>
      <c r="AH777" s="26"/>
      <c r="AI777" s="26"/>
      <c r="AJ777" s="26"/>
      <c r="AK777" s="26"/>
      <c r="AL777" s="26"/>
      <c r="AM777" s="26"/>
      <c r="AN777" s="26"/>
      <c r="AO777" s="26"/>
    </row>
    <row r="778" spans="1:41" ht="15.75" customHeight="1">
      <c r="A778" s="700"/>
      <c r="B778" s="197"/>
      <c r="C778" s="197"/>
      <c r="D778" s="38" t="s">
        <v>888</v>
      </c>
      <c r="E778" s="54">
        <v>11.56</v>
      </c>
      <c r="F778" s="175"/>
      <c r="G778" s="175"/>
      <c r="H778" s="175"/>
      <c r="I778" s="175"/>
      <c r="J778" s="175"/>
      <c r="K778" s="175"/>
      <c r="L778" s="175"/>
      <c r="M778" s="175"/>
      <c r="N778" s="175"/>
      <c r="O778" s="175"/>
      <c r="P778" s="175"/>
      <c r="Q778" s="175"/>
      <c r="R778" s="722"/>
      <c r="S778" s="723"/>
      <c r="T778" s="73"/>
      <c r="U778" s="724"/>
      <c r="V778" s="26"/>
      <c r="W778" s="26"/>
      <c r="X778" s="440"/>
      <c r="Y778" s="26"/>
      <c r="Z778" s="26"/>
      <c r="AA778" s="26"/>
      <c r="AB778" s="26"/>
      <c r="AC778" s="26"/>
      <c r="AD778" s="26"/>
      <c r="AE778" s="26"/>
      <c r="AF778" s="26"/>
      <c r="AG778" s="26"/>
      <c r="AH778" s="26"/>
      <c r="AI778" s="26"/>
      <c r="AJ778" s="26"/>
      <c r="AK778" s="26"/>
      <c r="AL778" s="26"/>
      <c r="AM778" s="26"/>
      <c r="AN778" s="26"/>
      <c r="AO778" s="26"/>
    </row>
    <row r="779" spans="1:41" ht="15.75" customHeight="1">
      <c r="A779" s="700"/>
      <c r="B779" s="197"/>
      <c r="C779" s="197"/>
      <c r="D779" s="38" t="s">
        <v>889</v>
      </c>
      <c r="E779" s="54">
        <v>4.5599999999999996</v>
      </c>
      <c r="F779" s="175"/>
      <c r="G779" s="175"/>
      <c r="H779" s="175"/>
      <c r="I779" s="175"/>
      <c r="J779" s="175"/>
      <c r="K779" s="175"/>
      <c r="L779" s="175"/>
      <c r="M779" s="175"/>
      <c r="N779" s="175"/>
      <c r="O779" s="175"/>
      <c r="P779" s="175"/>
      <c r="Q779" s="175"/>
      <c r="R779" s="722"/>
      <c r="S779" s="723"/>
      <c r="T779" s="73"/>
      <c r="U779" s="724"/>
      <c r="V779" s="26"/>
      <c r="W779" s="26"/>
      <c r="X779" s="440"/>
      <c r="Y779" s="26"/>
      <c r="Z779" s="26"/>
      <c r="AA779" s="26"/>
      <c r="AB779" s="26"/>
      <c r="AC779" s="26"/>
      <c r="AD779" s="26"/>
      <c r="AE779" s="26"/>
      <c r="AF779" s="26"/>
      <c r="AG779" s="26"/>
      <c r="AH779" s="26"/>
      <c r="AI779" s="26"/>
      <c r="AJ779" s="26"/>
      <c r="AK779" s="26"/>
      <c r="AL779" s="26"/>
      <c r="AM779" s="26"/>
      <c r="AN779" s="26"/>
      <c r="AO779" s="26"/>
    </row>
    <row r="780" spans="1:41" ht="15.75" customHeight="1">
      <c r="A780" s="700"/>
      <c r="B780" s="197"/>
      <c r="C780" s="197"/>
      <c r="D780" s="38" t="s">
        <v>890</v>
      </c>
      <c r="E780" s="54">
        <v>11.6</v>
      </c>
      <c r="F780" s="175"/>
      <c r="G780" s="175"/>
      <c r="H780" s="175"/>
      <c r="I780" s="175"/>
      <c r="J780" s="175"/>
      <c r="K780" s="175"/>
      <c r="L780" s="175"/>
      <c r="M780" s="175"/>
      <c r="N780" s="175"/>
      <c r="O780" s="175"/>
      <c r="P780" s="175"/>
      <c r="Q780" s="175"/>
      <c r="R780" s="722"/>
      <c r="S780" s="723"/>
      <c r="T780" s="73"/>
      <c r="U780" s="724"/>
      <c r="V780" s="26"/>
      <c r="W780" s="26"/>
      <c r="X780" s="440"/>
      <c r="Y780" s="26"/>
      <c r="Z780" s="26"/>
      <c r="AA780" s="26"/>
      <c r="AB780" s="26"/>
      <c r="AC780" s="26"/>
      <c r="AD780" s="26"/>
      <c r="AE780" s="26"/>
      <c r="AF780" s="26"/>
      <c r="AG780" s="26"/>
      <c r="AH780" s="26"/>
      <c r="AI780" s="26"/>
      <c r="AJ780" s="26"/>
      <c r="AK780" s="26"/>
      <c r="AL780" s="26"/>
      <c r="AM780" s="26"/>
      <c r="AN780" s="26"/>
      <c r="AO780" s="26"/>
    </row>
    <row r="781" spans="1:41" ht="15.75" customHeight="1">
      <c r="A781" s="700"/>
      <c r="B781" s="197"/>
      <c r="C781" s="197"/>
      <c r="D781" s="38" t="s">
        <v>891</v>
      </c>
      <c r="E781" s="54">
        <v>16.82</v>
      </c>
      <c r="F781" s="175"/>
      <c r="G781" s="175"/>
      <c r="H781" s="175"/>
      <c r="I781" s="175"/>
      <c r="J781" s="175"/>
      <c r="K781" s="175"/>
      <c r="L781" s="175"/>
      <c r="M781" s="175"/>
      <c r="N781" s="175"/>
      <c r="O781" s="175"/>
      <c r="P781" s="175"/>
      <c r="Q781" s="175"/>
      <c r="R781" s="722"/>
      <c r="S781" s="723"/>
      <c r="T781" s="73"/>
      <c r="U781" s="724"/>
      <c r="V781" s="26"/>
      <c r="W781" s="26"/>
      <c r="X781" s="440"/>
      <c r="Y781" s="26"/>
      <c r="Z781" s="26"/>
      <c r="AA781" s="26"/>
      <c r="AB781" s="26"/>
      <c r="AC781" s="26"/>
      <c r="AD781" s="26"/>
      <c r="AE781" s="26"/>
      <c r="AF781" s="26"/>
      <c r="AG781" s="26"/>
      <c r="AH781" s="26"/>
      <c r="AI781" s="26"/>
      <c r="AJ781" s="26"/>
      <c r="AK781" s="26"/>
      <c r="AL781" s="26"/>
      <c r="AM781" s="26"/>
      <c r="AN781" s="26"/>
      <c r="AO781" s="26"/>
    </row>
    <row r="782" spans="1:41" ht="15.75" customHeight="1">
      <c r="A782" s="700"/>
      <c r="B782" s="197"/>
      <c r="C782" s="197"/>
      <c r="D782" s="38" t="s">
        <v>892</v>
      </c>
      <c r="E782" s="54">
        <v>6.64</v>
      </c>
      <c r="F782" s="175"/>
      <c r="G782" s="175"/>
      <c r="H782" s="175"/>
      <c r="I782" s="175"/>
      <c r="J782" s="175"/>
      <c r="K782" s="175"/>
      <c r="L782" s="175"/>
      <c r="M782" s="175"/>
      <c r="N782" s="175"/>
      <c r="O782" s="175"/>
      <c r="P782" s="175"/>
      <c r="Q782" s="175"/>
      <c r="R782" s="722"/>
      <c r="S782" s="723"/>
      <c r="T782" s="73"/>
      <c r="U782" s="724"/>
      <c r="V782" s="26"/>
      <c r="W782" s="26"/>
      <c r="X782" s="440"/>
      <c r="Y782" s="26"/>
      <c r="Z782" s="26"/>
      <c r="AA782" s="26"/>
      <c r="AB782" s="26"/>
      <c r="AC782" s="26"/>
      <c r="AD782" s="26"/>
      <c r="AE782" s="26"/>
      <c r="AF782" s="26"/>
      <c r="AG782" s="26"/>
      <c r="AH782" s="26"/>
      <c r="AI782" s="26"/>
      <c r="AJ782" s="26"/>
      <c r="AK782" s="26"/>
      <c r="AL782" s="26"/>
      <c r="AM782" s="26"/>
      <c r="AN782" s="26"/>
      <c r="AO782" s="26"/>
    </row>
    <row r="783" spans="1:41" ht="15.75" customHeight="1">
      <c r="A783" s="700"/>
      <c r="B783" s="197"/>
      <c r="C783" s="197"/>
      <c r="D783" s="38" t="s">
        <v>893</v>
      </c>
      <c r="E783" s="54">
        <v>16.8</v>
      </c>
      <c r="F783" s="175"/>
      <c r="G783" s="175"/>
      <c r="H783" s="175"/>
      <c r="I783" s="175"/>
      <c r="J783" s="175"/>
      <c r="K783" s="175"/>
      <c r="L783" s="175"/>
      <c r="M783" s="175"/>
      <c r="N783" s="175"/>
      <c r="O783" s="175"/>
      <c r="P783" s="175"/>
      <c r="Q783" s="175"/>
      <c r="R783" s="722"/>
      <c r="S783" s="723"/>
      <c r="T783" s="73"/>
      <c r="U783" s="724"/>
      <c r="V783" s="26"/>
      <c r="W783" s="26"/>
      <c r="X783" s="440"/>
      <c r="Y783" s="26"/>
      <c r="Z783" s="26"/>
      <c r="AA783" s="26"/>
      <c r="AB783" s="26"/>
      <c r="AC783" s="26"/>
      <c r="AD783" s="26"/>
      <c r="AE783" s="26"/>
      <c r="AF783" s="26"/>
      <c r="AG783" s="26"/>
      <c r="AH783" s="26"/>
      <c r="AI783" s="26"/>
      <c r="AJ783" s="26"/>
      <c r="AK783" s="26"/>
      <c r="AL783" s="26"/>
      <c r="AM783" s="26"/>
      <c r="AN783" s="26"/>
      <c r="AO783" s="26"/>
    </row>
    <row r="784" spans="1:41" ht="15.75" customHeight="1">
      <c r="A784" s="700"/>
      <c r="B784" s="197"/>
      <c r="C784" s="197"/>
      <c r="D784" s="38" t="s">
        <v>894</v>
      </c>
      <c r="E784" s="54">
        <v>16.399999999999999</v>
      </c>
      <c r="F784" s="175"/>
      <c r="G784" s="175"/>
      <c r="H784" s="175"/>
      <c r="I784" s="175"/>
      <c r="J784" s="175"/>
      <c r="K784" s="175"/>
      <c r="L784" s="175"/>
      <c r="M784" s="175"/>
      <c r="N784" s="175"/>
      <c r="O784" s="175"/>
      <c r="P784" s="175"/>
      <c r="Q784" s="175"/>
      <c r="R784" s="722"/>
      <c r="S784" s="723"/>
      <c r="T784" s="73"/>
      <c r="U784" s="724"/>
      <c r="V784" s="26"/>
      <c r="W784" s="26"/>
      <c r="X784" s="440"/>
      <c r="Y784" s="26"/>
      <c r="Z784" s="26"/>
      <c r="AA784" s="26"/>
      <c r="AB784" s="26"/>
      <c r="AC784" s="26"/>
      <c r="AD784" s="26"/>
      <c r="AE784" s="26"/>
      <c r="AF784" s="26"/>
      <c r="AG784" s="26"/>
      <c r="AH784" s="26"/>
      <c r="AI784" s="26"/>
      <c r="AJ784" s="26"/>
      <c r="AK784" s="26"/>
      <c r="AL784" s="26"/>
      <c r="AM784" s="26"/>
      <c r="AN784" s="26"/>
      <c r="AO784" s="26"/>
    </row>
    <row r="785" spans="1:41" ht="15.75" customHeight="1">
      <c r="A785" s="700"/>
      <c r="B785" s="197"/>
      <c r="C785" s="197"/>
      <c r="D785" s="38" t="s">
        <v>895</v>
      </c>
      <c r="E785" s="54">
        <v>6.49</v>
      </c>
      <c r="F785" s="175"/>
      <c r="G785" s="175"/>
      <c r="H785" s="175"/>
      <c r="I785" s="175"/>
      <c r="J785" s="175"/>
      <c r="K785" s="175"/>
      <c r="L785" s="175"/>
      <c r="M785" s="175"/>
      <c r="N785" s="175"/>
      <c r="O785" s="175"/>
      <c r="P785" s="175"/>
      <c r="Q785" s="175"/>
      <c r="R785" s="722"/>
      <c r="S785" s="723"/>
      <c r="T785" s="73"/>
      <c r="U785" s="724"/>
      <c r="V785" s="26"/>
      <c r="W785" s="26"/>
      <c r="X785" s="440"/>
      <c r="Y785" s="26"/>
      <c r="Z785" s="26"/>
      <c r="AA785" s="26"/>
      <c r="AB785" s="26"/>
      <c r="AC785" s="26"/>
      <c r="AD785" s="26"/>
      <c r="AE785" s="26"/>
      <c r="AF785" s="26"/>
      <c r="AG785" s="26"/>
      <c r="AH785" s="26"/>
      <c r="AI785" s="26"/>
      <c r="AJ785" s="26"/>
      <c r="AK785" s="26"/>
      <c r="AL785" s="26"/>
      <c r="AM785" s="26"/>
      <c r="AN785" s="26"/>
      <c r="AO785" s="26"/>
    </row>
    <row r="786" spans="1:41" ht="15.75" customHeight="1">
      <c r="A786" s="700"/>
      <c r="B786" s="197"/>
      <c r="C786" s="197"/>
      <c r="D786" s="38" t="s">
        <v>896</v>
      </c>
      <c r="E786" s="54">
        <v>6.72</v>
      </c>
      <c r="F786" s="175"/>
      <c r="G786" s="175"/>
      <c r="H786" s="175"/>
      <c r="I786" s="175"/>
      <c r="J786" s="175"/>
      <c r="K786" s="175"/>
      <c r="L786" s="175"/>
      <c r="M786" s="175"/>
      <c r="N786" s="175"/>
      <c r="O786" s="175"/>
      <c r="P786" s="175"/>
      <c r="Q786" s="175"/>
      <c r="R786" s="722"/>
      <c r="S786" s="723"/>
      <c r="T786" s="73"/>
      <c r="U786" s="724"/>
      <c r="V786" s="26"/>
      <c r="W786" s="26"/>
      <c r="X786" s="440"/>
      <c r="Y786" s="26"/>
      <c r="Z786" s="26"/>
      <c r="AA786" s="26"/>
      <c r="AB786" s="26"/>
      <c r="AC786" s="26"/>
      <c r="AD786" s="26"/>
      <c r="AE786" s="26"/>
      <c r="AF786" s="26"/>
      <c r="AG786" s="26"/>
      <c r="AH786" s="26"/>
      <c r="AI786" s="26"/>
      <c r="AJ786" s="26"/>
      <c r="AK786" s="26"/>
      <c r="AL786" s="26"/>
      <c r="AM786" s="26"/>
      <c r="AN786" s="26"/>
      <c r="AO786" s="26"/>
    </row>
    <row r="787" spans="1:41" ht="15.75" customHeight="1">
      <c r="A787" s="700"/>
      <c r="B787" s="197"/>
      <c r="C787" s="197"/>
      <c r="D787" s="38" t="s">
        <v>897</v>
      </c>
      <c r="E787" s="54">
        <v>8.7899999999999991</v>
      </c>
      <c r="F787" s="175"/>
      <c r="G787" s="175"/>
      <c r="H787" s="175"/>
      <c r="I787" s="175"/>
      <c r="J787" s="175"/>
      <c r="K787" s="175"/>
      <c r="L787" s="175"/>
      <c r="M787" s="175"/>
      <c r="N787" s="175"/>
      <c r="O787" s="175"/>
      <c r="P787" s="175"/>
      <c r="Q787" s="175"/>
      <c r="R787" s="722"/>
      <c r="S787" s="723"/>
      <c r="T787" s="73"/>
      <c r="U787" s="724"/>
      <c r="V787" s="26"/>
      <c r="W787" s="26"/>
      <c r="X787" s="440"/>
      <c r="Y787" s="26"/>
      <c r="Z787" s="26"/>
      <c r="AA787" s="26"/>
      <c r="AB787" s="26"/>
      <c r="AC787" s="26"/>
      <c r="AD787" s="26"/>
      <c r="AE787" s="26"/>
      <c r="AF787" s="26"/>
      <c r="AG787" s="26"/>
      <c r="AH787" s="26"/>
      <c r="AI787" s="26"/>
      <c r="AJ787" s="26"/>
      <c r="AK787" s="26"/>
      <c r="AL787" s="26"/>
      <c r="AM787" s="26"/>
      <c r="AN787" s="26"/>
      <c r="AO787" s="26"/>
    </row>
    <row r="788" spans="1:41" ht="15.75" customHeight="1">
      <c r="A788" s="700"/>
      <c r="B788" s="197"/>
      <c r="C788" s="197"/>
      <c r="D788" s="38" t="s">
        <v>898</v>
      </c>
      <c r="E788" s="54">
        <v>7.98</v>
      </c>
      <c r="F788" s="175"/>
      <c r="G788" s="175"/>
      <c r="H788" s="175"/>
      <c r="I788" s="175"/>
      <c r="J788" s="175"/>
      <c r="K788" s="175"/>
      <c r="L788" s="175"/>
      <c r="M788" s="175"/>
      <c r="N788" s="175"/>
      <c r="O788" s="175"/>
      <c r="P788" s="175"/>
      <c r="Q788" s="175"/>
      <c r="R788" s="722"/>
      <c r="S788" s="723"/>
      <c r="T788" s="73"/>
      <c r="U788" s="724"/>
      <c r="V788" s="26"/>
      <c r="W788" s="26"/>
      <c r="X788" s="440"/>
      <c r="Y788" s="26"/>
      <c r="Z788" s="26"/>
      <c r="AA788" s="26"/>
      <c r="AB788" s="26"/>
      <c r="AC788" s="26"/>
      <c r="AD788" s="26"/>
      <c r="AE788" s="26"/>
      <c r="AF788" s="26"/>
      <c r="AG788" s="26"/>
      <c r="AH788" s="26"/>
      <c r="AI788" s="26"/>
      <c r="AJ788" s="26"/>
      <c r="AK788" s="26"/>
      <c r="AL788" s="26"/>
      <c r="AM788" s="26"/>
      <c r="AN788" s="26"/>
      <c r="AO788" s="26"/>
    </row>
    <row r="789" spans="1:41" ht="15.75" customHeight="1">
      <c r="A789" s="700"/>
      <c r="B789" s="197"/>
      <c r="C789" s="197"/>
      <c r="D789" s="38" t="s">
        <v>899</v>
      </c>
      <c r="E789" s="54">
        <v>3.18</v>
      </c>
      <c r="F789" s="175"/>
      <c r="G789" s="175"/>
      <c r="H789" s="175"/>
      <c r="I789" s="175"/>
      <c r="J789" s="175"/>
      <c r="K789" s="175"/>
      <c r="L789" s="175"/>
      <c r="M789" s="175"/>
      <c r="N789" s="175"/>
      <c r="O789" s="175"/>
      <c r="P789" s="175"/>
      <c r="Q789" s="175"/>
      <c r="R789" s="722"/>
      <c r="S789" s="723"/>
      <c r="T789" s="73"/>
      <c r="U789" s="724"/>
      <c r="V789" s="26"/>
      <c r="W789" s="26"/>
      <c r="X789" s="440"/>
      <c r="Y789" s="26"/>
      <c r="Z789" s="26"/>
      <c r="AA789" s="26"/>
      <c r="AB789" s="26"/>
      <c r="AC789" s="26"/>
      <c r="AD789" s="26"/>
      <c r="AE789" s="26"/>
      <c r="AF789" s="26"/>
      <c r="AG789" s="26"/>
      <c r="AH789" s="26"/>
      <c r="AI789" s="26"/>
      <c r="AJ789" s="26"/>
      <c r="AK789" s="26"/>
      <c r="AL789" s="26"/>
      <c r="AM789" s="26"/>
      <c r="AN789" s="26"/>
      <c r="AO789" s="26"/>
    </row>
    <row r="790" spans="1:41" ht="15.75" customHeight="1">
      <c r="A790" s="700"/>
      <c r="B790" s="197"/>
      <c r="C790" s="197"/>
      <c r="D790" s="38" t="s">
        <v>900</v>
      </c>
      <c r="E790" s="54">
        <v>8</v>
      </c>
      <c r="F790" s="175"/>
      <c r="G790" s="175"/>
      <c r="H790" s="175"/>
      <c r="I790" s="175"/>
      <c r="J790" s="175"/>
      <c r="K790" s="175"/>
      <c r="L790" s="175"/>
      <c r="M790" s="175"/>
      <c r="N790" s="175"/>
      <c r="O790" s="175"/>
      <c r="P790" s="175"/>
      <c r="Q790" s="175"/>
      <c r="R790" s="722"/>
      <c r="S790" s="723"/>
      <c r="T790" s="73"/>
      <c r="U790" s="724"/>
      <c r="V790" s="26"/>
      <c r="W790" s="26"/>
      <c r="X790" s="440"/>
      <c r="Y790" s="26"/>
      <c r="Z790" s="26"/>
      <c r="AA790" s="26"/>
      <c r="AB790" s="26"/>
      <c r="AC790" s="26"/>
      <c r="AD790" s="26"/>
      <c r="AE790" s="26"/>
      <c r="AF790" s="26"/>
      <c r="AG790" s="26"/>
      <c r="AH790" s="26"/>
      <c r="AI790" s="26"/>
      <c r="AJ790" s="26"/>
      <c r="AK790" s="26"/>
      <c r="AL790" s="26"/>
      <c r="AM790" s="26"/>
      <c r="AN790" s="26"/>
      <c r="AO790" s="26"/>
    </row>
    <row r="791" spans="1:41" ht="15.75" customHeight="1">
      <c r="A791" s="700"/>
      <c r="B791" s="197"/>
      <c r="C791" s="197"/>
      <c r="D791" s="38" t="s">
        <v>901</v>
      </c>
      <c r="E791" s="54">
        <v>7.18</v>
      </c>
      <c r="F791" s="175"/>
      <c r="G791" s="175"/>
      <c r="H791" s="175"/>
      <c r="I791" s="175"/>
      <c r="J791" s="175"/>
      <c r="K791" s="175"/>
      <c r="L791" s="175"/>
      <c r="M791" s="175"/>
      <c r="N791" s="175"/>
      <c r="O791" s="175"/>
      <c r="P791" s="175"/>
      <c r="Q791" s="175"/>
      <c r="R791" s="722"/>
      <c r="S791" s="723"/>
      <c r="T791" s="73"/>
      <c r="U791" s="724"/>
      <c r="V791" s="26"/>
      <c r="W791" s="26"/>
      <c r="X791" s="440"/>
      <c r="Y791" s="26"/>
      <c r="Z791" s="26"/>
      <c r="AA791" s="26"/>
      <c r="AB791" s="26"/>
      <c r="AC791" s="26"/>
      <c r="AD791" s="26"/>
      <c r="AE791" s="26"/>
      <c r="AF791" s="26"/>
      <c r="AG791" s="26"/>
      <c r="AH791" s="26"/>
      <c r="AI791" s="26"/>
      <c r="AJ791" s="26"/>
      <c r="AK791" s="26"/>
      <c r="AL791" s="26"/>
      <c r="AM791" s="26"/>
      <c r="AN791" s="26"/>
      <c r="AO791" s="26"/>
    </row>
    <row r="792" spans="1:41" ht="15.75" customHeight="1">
      <c r="A792" s="700"/>
      <c r="B792" s="197"/>
      <c r="C792" s="197"/>
      <c r="D792" s="38" t="s">
        <v>902</v>
      </c>
      <c r="E792" s="54">
        <v>2.86</v>
      </c>
      <c r="F792" s="175"/>
      <c r="G792" s="175"/>
      <c r="H792" s="175"/>
      <c r="I792" s="175"/>
      <c r="J792" s="175"/>
      <c r="K792" s="175"/>
      <c r="L792" s="175"/>
      <c r="M792" s="175"/>
      <c r="N792" s="175"/>
      <c r="O792" s="175"/>
      <c r="P792" s="175"/>
      <c r="Q792" s="175"/>
      <c r="R792" s="722"/>
      <c r="S792" s="723"/>
      <c r="T792" s="73"/>
      <c r="U792" s="724"/>
      <c r="V792" s="26"/>
      <c r="W792" s="26"/>
      <c r="X792" s="440"/>
      <c r="Y792" s="26"/>
      <c r="Z792" s="26"/>
      <c r="AA792" s="26"/>
      <c r="AB792" s="26"/>
      <c r="AC792" s="26"/>
      <c r="AD792" s="26"/>
      <c r="AE792" s="26"/>
      <c r="AF792" s="26"/>
      <c r="AG792" s="26"/>
      <c r="AH792" s="26"/>
      <c r="AI792" s="26"/>
      <c r="AJ792" s="26"/>
      <c r="AK792" s="26"/>
      <c r="AL792" s="26"/>
      <c r="AM792" s="26"/>
      <c r="AN792" s="26"/>
      <c r="AO792" s="26"/>
    </row>
    <row r="793" spans="1:41" ht="15.75" customHeight="1">
      <c r="A793" s="700"/>
      <c r="B793" s="197"/>
      <c r="C793" s="197"/>
      <c r="D793" s="38" t="s">
        <v>903</v>
      </c>
      <c r="E793" s="54">
        <v>7.2</v>
      </c>
      <c r="F793" s="175"/>
      <c r="G793" s="175"/>
      <c r="H793" s="175"/>
      <c r="I793" s="175"/>
      <c r="J793" s="175"/>
      <c r="K793" s="175"/>
      <c r="L793" s="175"/>
      <c r="M793" s="175"/>
      <c r="N793" s="175"/>
      <c r="O793" s="175"/>
      <c r="P793" s="175"/>
      <c r="Q793" s="175"/>
      <c r="R793" s="722"/>
      <c r="S793" s="723"/>
      <c r="T793" s="73"/>
      <c r="U793" s="724"/>
      <c r="V793" s="26"/>
      <c r="W793" s="26"/>
      <c r="X793" s="440"/>
      <c r="Y793" s="26"/>
      <c r="Z793" s="26"/>
      <c r="AA793" s="26"/>
      <c r="AB793" s="26"/>
      <c r="AC793" s="26"/>
      <c r="AD793" s="26"/>
      <c r="AE793" s="26"/>
      <c r="AF793" s="26"/>
      <c r="AG793" s="26"/>
      <c r="AH793" s="26"/>
      <c r="AI793" s="26"/>
      <c r="AJ793" s="26"/>
      <c r="AK793" s="26"/>
      <c r="AL793" s="26"/>
      <c r="AM793" s="26"/>
      <c r="AN793" s="26"/>
      <c r="AO793" s="26"/>
    </row>
    <row r="794" spans="1:41" ht="15.75" customHeight="1">
      <c r="A794" s="700"/>
      <c r="B794" s="197"/>
      <c r="C794" s="197"/>
      <c r="D794" s="38" t="s">
        <v>904</v>
      </c>
      <c r="E794" s="54">
        <v>21.3</v>
      </c>
      <c r="F794" s="175"/>
      <c r="G794" s="175"/>
      <c r="H794" s="175"/>
      <c r="I794" s="175"/>
      <c r="J794" s="175"/>
      <c r="K794" s="175"/>
      <c r="L794" s="175"/>
      <c r="M794" s="175"/>
      <c r="N794" s="175"/>
      <c r="O794" s="175"/>
      <c r="P794" s="175"/>
      <c r="Q794" s="175"/>
      <c r="R794" s="722"/>
      <c r="S794" s="723"/>
      <c r="T794" s="73"/>
      <c r="U794" s="724"/>
      <c r="V794" s="26"/>
      <c r="W794" s="26"/>
      <c r="X794" s="440"/>
      <c r="Y794" s="26"/>
      <c r="Z794" s="26"/>
      <c r="AA794" s="26"/>
      <c r="AB794" s="26"/>
      <c r="AC794" s="26"/>
      <c r="AD794" s="26"/>
      <c r="AE794" s="26"/>
      <c r="AF794" s="26"/>
      <c r="AG794" s="26"/>
      <c r="AH794" s="26"/>
      <c r="AI794" s="26"/>
      <c r="AJ794" s="26"/>
      <c r="AK794" s="26"/>
      <c r="AL794" s="26"/>
      <c r="AM794" s="26"/>
      <c r="AN794" s="26"/>
      <c r="AO794" s="26"/>
    </row>
    <row r="795" spans="1:41" ht="15.75" customHeight="1">
      <c r="A795" s="700"/>
      <c r="B795" s="197"/>
      <c r="C795" s="197"/>
      <c r="D795" s="38" t="s">
        <v>905</v>
      </c>
      <c r="E795" s="54">
        <v>8.57</v>
      </c>
      <c r="F795" s="175"/>
      <c r="G795" s="175"/>
      <c r="H795" s="175"/>
      <c r="I795" s="175"/>
      <c r="J795" s="175"/>
      <c r="K795" s="175"/>
      <c r="L795" s="175"/>
      <c r="M795" s="175"/>
      <c r="N795" s="175"/>
      <c r="O795" s="175"/>
      <c r="P795" s="175"/>
      <c r="Q795" s="175"/>
      <c r="R795" s="722"/>
      <c r="S795" s="723"/>
      <c r="T795" s="73"/>
      <c r="U795" s="724"/>
      <c r="V795" s="26"/>
      <c r="W795" s="26"/>
      <c r="X795" s="440"/>
      <c r="Y795" s="26"/>
      <c r="Z795" s="26"/>
      <c r="AA795" s="26"/>
      <c r="AB795" s="26"/>
      <c r="AC795" s="26"/>
      <c r="AD795" s="26"/>
      <c r="AE795" s="26"/>
      <c r="AF795" s="26"/>
      <c r="AG795" s="26"/>
      <c r="AH795" s="26"/>
      <c r="AI795" s="26"/>
      <c r="AJ795" s="26"/>
      <c r="AK795" s="26"/>
      <c r="AL795" s="26"/>
      <c r="AM795" s="26"/>
      <c r="AN795" s="26"/>
      <c r="AO795" s="26"/>
    </row>
    <row r="796" spans="1:41" ht="15.75" customHeight="1">
      <c r="A796" s="700"/>
      <c r="B796" s="197"/>
      <c r="C796" s="197"/>
      <c r="D796" s="38" t="s">
        <v>906</v>
      </c>
      <c r="E796" s="54">
        <v>6.64</v>
      </c>
      <c r="F796" s="175"/>
      <c r="G796" s="175"/>
      <c r="H796" s="175"/>
      <c r="I796" s="175"/>
      <c r="J796" s="175"/>
      <c r="K796" s="175"/>
      <c r="L796" s="175"/>
      <c r="M796" s="175"/>
      <c r="N796" s="175"/>
      <c r="O796" s="175"/>
      <c r="P796" s="175"/>
      <c r="Q796" s="175"/>
      <c r="R796" s="722"/>
      <c r="S796" s="723"/>
      <c r="T796" s="73"/>
      <c r="U796" s="724"/>
      <c r="V796" s="26"/>
      <c r="W796" s="26"/>
      <c r="X796" s="440"/>
      <c r="Y796" s="26"/>
      <c r="Z796" s="26"/>
      <c r="AA796" s="26"/>
      <c r="AB796" s="26"/>
      <c r="AC796" s="26"/>
      <c r="AD796" s="26"/>
      <c r="AE796" s="26"/>
      <c r="AF796" s="26"/>
      <c r="AG796" s="26"/>
      <c r="AH796" s="26"/>
      <c r="AI796" s="26"/>
      <c r="AJ796" s="26"/>
      <c r="AK796" s="26"/>
      <c r="AL796" s="26"/>
      <c r="AM796" s="26"/>
      <c r="AN796" s="26"/>
      <c r="AO796" s="26"/>
    </row>
    <row r="797" spans="1:41" ht="15.75" customHeight="1">
      <c r="A797" s="700"/>
      <c r="B797" s="197"/>
      <c r="C797" s="197"/>
      <c r="D797" s="38" t="s">
        <v>907</v>
      </c>
      <c r="E797" s="54">
        <v>4.5199999999999996</v>
      </c>
      <c r="F797" s="175"/>
      <c r="G797" s="175"/>
      <c r="H797" s="175"/>
      <c r="I797" s="175"/>
      <c r="J797" s="175"/>
      <c r="K797" s="175"/>
      <c r="L797" s="175"/>
      <c r="M797" s="175"/>
      <c r="N797" s="175"/>
      <c r="O797" s="175"/>
      <c r="P797" s="175"/>
      <c r="Q797" s="175"/>
      <c r="R797" s="722"/>
      <c r="S797" s="723"/>
      <c r="T797" s="73"/>
      <c r="U797" s="724"/>
      <c r="V797" s="26"/>
      <c r="W797" s="26"/>
      <c r="X797" s="440"/>
      <c r="Y797" s="26"/>
      <c r="Z797" s="26"/>
      <c r="AA797" s="26"/>
      <c r="AB797" s="26"/>
      <c r="AC797" s="26"/>
      <c r="AD797" s="26"/>
      <c r="AE797" s="26"/>
      <c r="AF797" s="26"/>
      <c r="AG797" s="26"/>
      <c r="AH797" s="26"/>
      <c r="AI797" s="26"/>
      <c r="AJ797" s="26"/>
      <c r="AK797" s="26"/>
      <c r="AL797" s="26"/>
      <c r="AM797" s="26"/>
      <c r="AN797" s="26"/>
      <c r="AO797" s="26"/>
    </row>
    <row r="798" spans="1:41" ht="15.75" customHeight="1">
      <c r="A798" s="700"/>
      <c r="B798" s="197"/>
      <c r="C798" s="197"/>
      <c r="D798" s="38" t="s">
        <v>908</v>
      </c>
      <c r="E798" s="54">
        <v>4.75</v>
      </c>
      <c r="F798" s="175"/>
      <c r="G798" s="175"/>
      <c r="H798" s="175"/>
      <c r="I798" s="175"/>
      <c r="J798" s="175"/>
      <c r="K798" s="175"/>
      <c r="L798" s="175"/>
      <c r="M798" s="175"/>
      <c r="N798" s="175"/>
      <c r="O798" s="175"/>
      <c r="P798" s="175"/>
      <c r="Q798" s="175"/>
      <c r="R798" s="722"/>
      <c r="S798" s="723"/>
      <c r="T798" s="73"/>
      <c r="U798" s="724"/>
      <c r="V798" s="26"/>
      <c r="W798" s="26"/>
      <c r="X798" s="440"/>
      <c r="Y798" s="26"/>
      <c r="Z798" s="26"/>
      <c r="AA798" s="26"/>
      <c r="AB798" s="26"/>
      <c r="AC798" s="26"/>
      <c r="AD798" s="26"/>
      <c r="AE798" s="26"/>
      <c r="AF798" s="26"/>
      <c r="AG798" s="26"/>
      <c r="AH798" s="26"/>
      <c r="AI798" s="26"/>
      <c r="AJ798" s="26"/>
      <c r="AK798" s="26"/>
      <c r="AL798" s="26"/>
      <c r="AM798" s="26"/>
      <c r="AN798" s="26"/>
      <c r="AO798" s="26"/>
    </row>
    <row r="799" spans="1:41" ht="15.75" customHeight="1">
      <c r="A799" s="700"/>
      <c r="B799" s="197"/>
      <c r="C799" s="197"/>
      <c r="D799" s="38" t="s">
        <v>909</v>
      </c>
      <c r="E799" s="54">
        <v>19.309999999999999</v>
      </c>
      <c r="F799" s="175"/>
      <c r="G799" s="175"/>
      <c r="H799" s="175"/>
      <c r="I799" s="175"/>
      <c r="J799" s="175"/>
      <c r="K799" s="175"/>
      <c r="L799" s="175"/>
      <c r="M799" s="175"/>
      <c r="N799" s="175"/>
      <c r="O799" s="175"/>
      <c r="P799" s="175"/>
      <c r="Q799" s="175"/>
      <c r="R799" s="722"/>
      <c r="S799" s="723"/>
      <c r="T799" s="73"/>
      <c r="U799" s="724"/>
      <c r="V799" s="26"/>
      <c r="W799" s="26"/>
      <c r="X799" s="440"/>
      <c r="Y799" s="26"/>
      <c r="Z799" s="26"/>
      <c r="AA799" s="26"/>
      <c r="AB799" s="26"/>
      <c r="AC799" s="26"/>
      <c r="AD799" s="26"/>
      <c r="AE799" s="26"/>
      <c r="AF799" s="26"/>
      <c r="AG799" s="26"/>
      <c r="AH799" s="26"/>
      <c r="AI799" s="26"/>
      <c r="AJ799" s="26"/>
      <c r="AK799" s="26"/>
      <c r="AL799" s="26"/>
      <c r="AM799" s="26"/>
      <c r="AN799" s="26"/>
      <c r="AO799" s="26"/>
    </row>
    <row r="800" spans="1:41" ht="15.75" customHeight="1">
      <c r="A800" s="700"/>
      <c r="B800" s="197"/>
      <c r="C800" s="197"/>
      <c r="D800" s="66" t="s">
        <v>910</v>
      </c>
      <c r="E800" s="54">
        <f>SUM(E773:E799)</f>
        <v>265.07</v>
      </c>
      <c r="F800" s="175"/>
      <c r="G800" s="175"/>
      <c r="H800" s="175"/>
      <c r="I800" s="175"/>
      <c r="J800" s="175"/>
      <c r="K800" s="175"/>
      <c r="L800" s="175"/>
      <c r="M800" s="175"/>
      <c r="N800" s="175"/>
      <c r="O800" s="175"/>
      <c r="P800" s="175"/>
      <c r="Q800" s="175"/>
      <c r="R800" s="722"/>
      <c r="S800" s="723"/>
      <c r="T800" s="73"/>
      <c r="U800" s="724"/>
      <c r="V800" s="26"/>
      <c r="W800" s="26"/>
      <c r="X800" s="440"/>
      <c r="Y800" s="26"/>
      <c r="Z800" s="26"/>
      <c r="AA800" s="26"/>
      <c r="AB800" s="26"/>
      <c r="AC800" s="26"/>
      <c r="AD800" s="26"/>
      <c r="AE800" s="26"/>
      <c r="AF800" s="26"/>
      <c r="AG800" s="26"/>
      <c r="AH800" s="26"/>
      <c r="AI800" s="26"/>
      <c r="AJ800" s="26"/>
      <c r="AK800" s="26"/>
      <c r="AL800" s="26"/>
      <c r="AM800" s="26"/>
      <c r="AN800" s="26"/>
      <c r="AO800" s="26"/>
    </row>
    <row r="801" spans="1:41" ht="15.75" customHeight="1">
      <c r="A801" s="700"/>
      <c r="B801" s="197"/>
      <c r="C801" s="197"/>
      <c r="D801" s="38" t="s">
        <v>911</v>
      </c>
      <c r="E801" s="54">
        <f>E800</f>
        <v>265.07</v>
      </c>
      <c r="F801" s="175"/>
      <c r="G801" s="175"/>
      <c r="H801" s="175"/>
      <c r="I801" s="175"/>
      <c r="J801" s="175"/>
      <c r="K801" s="175"/>
      <c r="L801" s="175"/>
      <c r="M801" s="175"/>
      <c r="N801" s="175"/>
      <c r="O801" s="175"/>
      <c r="P801" s="175"/>
      <c r="Q801" s="175"/>
      <c r="R801" s="722"/>
      <c r="S801" s="723"/>
      <c r="T801" s="73"/>
      <c r="U801" s="724"/>
      <c r="V801" s="26"/>
      <c r="W801" s="26"/>
      <c r="X801" s="440"/>
      <c r="Y801" s="26"/>
      <c r="Z801" s="26"/>
      <c r="AA801" s="26"/>
      <c r="AB801" s="26"/>
      <c r="AC801" s="26"/>
      <c r="AD801" s="26"/>
      <c r="AE801" s="26"/>
      <c r="AF801" s="26"/>
      <c r="AG801" s="26"/>
      <c r="AH801" s="26"/>
      <c r="AI801" s="26"/>
      <c r="AJ801" s="26"/>
      <c r="AK801" s="26"/>
      <c r="AL801" s="26"/>
      <c r="AM801" s="26"/>
      <c r="AN801" s="26"/>
      <c r="AO801" s="26"/>
    </row>
    <row r="802" spans="1:41" ht="15.75" customHeight="1">
      <c r="A802" s="700"/>
      <c r="B802" s="197"/>
      <c r="C802" s="197"/>
      <c r="D802" s="38" t="s">
        <v>912</v>
      </c>
      <c r="E802" s="54">
        <v>14</v>
      </c>
      <c r="F802" s="175"/>
      <c r="G802" s="175"/>
      <c r="H802" s="175"/>
      <c r="I802" s="175"/>
      <c r="J802" s="175"/>
      <c r="K802" s="175"/>
      <c r="L802" s="175"/>
      <c r="M802" s="175"/>
      <c r="N802" s="175"/>
      <c r="O802" s="175"/>
      <c r="P802" s="175"/>
      <c r="Q802" s="175"/>
      <c r="R802" s="722"/>
      <c r="S802" s="723"/>
      <c r="T802" s="73"/>
      <c r="U802" s="724"/>
      <c r="V802" s="26"/>
      <c r="W802" s="26"/>
      <c r="X802" s="440"/>
      <c r="Y802" s="26"/>
      <c r="Z802" s="26"/>
      <c r="AA802" s="26"/>
      <c r="AB802" s="26"/>
      <c r="AC802" s="26"/>
      <c r="AD802" s="26"/>
      <c r="AE802" s="26"/>
      <c r="AF802" s="26"/>
      <c r="AG802" s="26"/>
      <c r="AH802" s="26"/>
      <c r="AI802" s="26"/>
      <c r="AJ802" s="26"/>
      <c r="AK802" s="26"/>
      <c r="AL802" s="26"/>
      <c r="AM802" s="26"/>
      <c r="AN802" s="26"/>
      <c r="AO802" s="26"/>
    </row>
    <row r="803" spans="1:41" ht="15.75" customHeight="1">
      <c r="A803" s="700"/>
      <c r="B803" s="197"/>
      <c r="C803" s="197"/>
      <c r="D803" s="38" t="s">
        <v>913</v>
      </c>
      <c r="E803" s="54">
        <v>14.4</v>
      </c>
      <c r="F803" s="175"/>
      <c r="G803" s="175"/>
      <c r="H803" s="175"/>
      <c r="I803" s="175"/>
      <c r="J803" s="175"/>
      <c r="K803" s="175"/>
      <c r="L803" s="175"/>
      <c r="M803" s="175"/>
      <c r="N803" s="175"/>
      <c r="O803" s="175"/>
      <c r="P803" s="175"/>
      <c r="Q803" s="175"/>
      <c r="R803" s="722"/>
      <c r="S803" s="723"/>
      <c r="T803" s="73"/>
      <c r="U803" s="724"/>
      <c r="V803" s="26"/>
      <c r="W803" s="26"/>
      <c r="X803" s="440"/>
      <c r="Y803" s="26"/>
      <c r="Z803" s="26"/>
      <c r="AA803" s="26"/>
      <c r="AB803" s="26"/>
      <c r="AC803" s="26"/>
      <c r="AD803" s="26"/>
      <c r="AE803" s="26"/>
      <c r="AF803" s="26"/>
      <c r="AG803" s="26"/>
      <c r="AH803" s="26"/>
      <c r="AI803" s="26"/>
      <c r="AJ803" s="26"/>
      <c r="AK803" s="26"/>
      <c r="AL803" s="26"/>
      <c r="AM803" s="26"/>
      <c r="AN803" s="26"/>
      <c r="AO803" s="26"/>
    </row>
    <row r="804" spans="1:41" ht="15.75" customHeight="1">
      <c r="A804" s="700"/>
      <c r="B804" s="197"/>
      <c r="C804" s="197"/>
      <c r="D804" s="38" t="s">
        <v>813</v>
      </c>
      <c r="E804" s="54">
        <f>SUM(E800:E803)</f>
        <v>558.54</v>
      </c>
      <c r="F804" s="175"/>
      <c r="G804" s="175"/>
      <c r="H804" s="175"/>
      <c r="I804" s="175"/>
      <c r="J804" s="175"/>
      <c r="K804" s="175"/>
      <c r="L804" s="175"/>
      <c r="M804" s="175"/>
      <c r="N804" s="175"/>
      <c r="O804" s="175"/>
      <c r="P804" s="175"/>
      <c r="Q804" s="175"/>
      <c r="R804" s="722"/>
      <c r="S804" s="723"/>
      <c r="T804" s="73"/>
      <c r="U804" s="724"/>
      <c r="V804" s="26"/>
      <c r="W804" s="26"/>
      <c r="X804" s="440"/>
      <c r="Y804" s="26"/>
      <c r="Z804" s="26"/>
      <c r="AA804" s="26"/>
      <c r="AB804" s="26"/>
      <c r="AC804" s="26"/>
      <c r="AD804" s="26"/>
      <c r="AE804" s="26"/>
      <c r="AF804" s="26"/>
      <c r="AG804" s="26"/>
      <c r="AH804" s="26"/>
      <c r="AI804" s="26"/>
      <c r="AJ804" s="26"/>
      <c r="AK804" s="26"/>
      <c r="AL804" s="26"/>
      <c r="AM804" s="26"/>
      <c r="AN804" s="26"/>
      <c r="AO804" s="26"/>
    </row>
    <row r="805" spans="1:41" ht="15.75" customHeight="1">
      <c r="A805" s="700"/>
      <c r="B805" s="197"/>
      <c r="C805" s="197"/>
      <c r="D805" s="198"/>
      <c r="E805" s="199"/>
      <c r="F805" s="175"/>
      <c r="G805" s="175"/>
      <c r="H805" s="175"/>
      <c r="I805" s="175"/>
      <c r="J805" s="175"/>
      <c r="K805" s="175"/>
      <c r="L805" s="175"/>
      <c r="M805" s="175"/>
      <c r="N805" s="175"/>
      <c r="O805" s="175"/>
      <c r="P805" s="175"/>
      <c r="Q805" s="175"/>
      <c r="R805" s="722"/>
      <c r="S805" s="723"/>
      <c r="T805" s="73"/>
      <c r="U805" s="724"/>
      <c r="V805" s="26"/>
      <c r="W805" s="26"/>
      <c r="X805" s="440"/>
      <c r="Y805" s="26"/>
      <c r="Z805" s="26"/>
      <c r="AA805" s="26"/>
      <c r="AB805" s="26"/>
      <c r="AC805" s="26"/>
      <c r="AD805" s="26"/>
      <c r="AE805" s="26"/>
      <c r="AF805" s="26"/>
      <c r="AG805" s="26"/>
      <c r="AH805" s="26"/>
      <c r="AI805" s="26"/>
      <c r="AJ805" s="26"/>
      <c r="AK805" s="26"/>
      <c r="AL805" s="26"/>
      <c r="AM805" s="26"/>
      <c r="AN805" s="26"/>
      <c r="AO805" s="26"/>
    </row>
    <row r="806" spans="1:41" ht="15.75" customHeight="1">
      <c r="A806" s="730" t="s">
        <v>143</v>
      </c>
      <c r="B806" s="37" t="s">
        <v>144</v>
      </c>
      <c r="C806" s="37" t="s">
        <v>17</v>
      </c>
      <c r="D806" s="38" t="s">
        <v>145</v>
      </c>
      <c r="E806" s="739"/>
      <c r="F806" s="731"/>
      <c r="G806" s="731"/>
      <c r="H806" s="731"/>
      <c r="I806" s="731"/>
      <c r="J806" s="731"/>
      <c r="K806" s="731"/>
      <c r="L806" s="731"/>
      <c r="M806" s="731"/>
      <c r="N806" s="731"/>
      <c r="O806" s="731"/>
      <c r="P806" s="731"/>
      <c r="Q806" s="731"/>
      <c r="R806" s="664" t="s">
        <v>661</v>
      </c>
      <c r="S806" s="665">
        <f>E811</f>
        <v>491.51519999999999</v>
      </c>
      <c r="T806" s="49" t="s">
        <v>756</v>
      </c>
      <c r="U806" s="717">
        <f>S806</f>
        <v>491.51519999999999</v>
      </c>
      <c r="V806" s="26"/>
      <c r="W806" s="26"/>
      <c r="X806" s="440"/>
      <c r="Y806" s="26"/>
      <c r="Z806" s="26"/>
      <c r="AA806" s="26"/>
      <c r="AB806" s="26"/>
      <c r="AC806" s="26"/>
      <c r="AD806" s="26"/>
      <c r="AE806" s="26"/>
      <c r="AF806" s="26"/>
      <c r="AG806" s="26"/>
      <c r="AH806" s="26"/>
      <c r="AI806" s="26"/>
      <c r="AJ806" s="26"/>
      <c r="AK806" s="26"/>
      <c r="AL806" s="26"/>
      <c r="AM806" s="26"/>
      <c r="AN806" s="26"/>
      <c r="AO806" s="26"/>
    </row>
    <row r="807" spans="1:41" ht="15.75" customHeight="1">
      <c r="A807" s="700"/>
      <c r="B807" s="197"/>
      <c r="C807" s="197"/>
      <c r="D807" s="198"/>
      <c r="E807" s="199"/>
      <c r="F807" s="175"/>
      <c r="G807" s="175"/>
      <c r="H807" s="175"/>
      <c r="I807" s="175"/>
      <c r="J807" s="175"/>
      <c r="K807" s="175"/>
      <c r="L807" s="175"/>
      <c r="M807" s="175"/>
      <c r="N807" s="175"/>
      <c r="O807" s="175"/>
      <c r="P807" s="175"/>
      <c r="Q807" s="175"/>
      <c r="R807" s="722"/>
      <c r="S807" s="723"/>
      <c r="T807" s="73"/>
      <c r="U807" s="724"/>
      <c r="V807" s="26"/>
      <c r="W807" s="26"/>
      <c r="X807" s="440"/>
      <c r="Y807" s="26"/>
      <c r="Z807" s="26"/>
      <c r="AA807" s="26"/>
      <c r="AB807" s="26"/>
      <c r="AC807" s="26"/>
      <c r="AD807" s="26"/>
      <c r="AE807" s="26"/>
      <c r="AF807" s="26"/>
      <c r="AG807" s="26"/>
      <c r="AH807" s="26"/>
      <c r="AI807" s="26"/>
      <c r="AJ807" s="26"/>
      <c r="AK807" s="26"/>
      <c r="AL807" s="26"/>
      <c r="AM807" s="26"/>
      <c r="AN807" s="26"/>
      <c r="AO807" s="26"/>
    </row>
    <row r="808" spans="1:41" ht="15.75" customHeight="1">
      <c r="A808" s="700"/>
      <c r="B808" s="197"/>
      <c r="C808" s="197"/>
      <c r="D808" s="198"/>
      <c r="E808" s="199"/>
      <c r="F808" s="175"/>
      <c r="G808" s="175"/>
      <c r="H808" s="175"/>
      <c r="I808" s="175"/>
      <c r="J808" s="175"/>
      <c r="K808" s="175"/>
      <c r="L808" s="175"/>
      <c r="M808" s="175"/>
      <c r="N808" s="175"/>
      <c r="O808" s="175"/>
      <c r="P808" s="175"/>
      <c r="Q808" s="175"/>
      <c r="R808" s="722"/>
      <c r="S808" s="723"/>
      <c r="T808" s="73"/>
      <c r="U808" s="724"/>
      <c r="V808" s="26"/>
      <c r="W808" s="26"/>
      <c r="X808" s="440"/>
      <c r="Y808" s="26"/>
      <c r="Z808" s="26"/>
      <c r="AA808" s="26"/>
      <c r="AB808" s="26"/>
      <c r="AC808" s="26"/>
      <c r="AD808" s="26"/>
      <c r="AE808" s="26"/>
      <c r="AF808" s="26"/>
      <c r="AG808" s="26"/>
      <c r="AH808" s="26"/>
      <c r="AI808" s="26"/>
      <c r="AJ808" s="26"/>
      <c r="AK808" s="26"/>
      <c r="AL808" s="26"/>
      <c r="AM808" s="26"/>
      <c r="AN808" s="26"/>
      <c r="AO808" s="26"/>
    </row>
    <row r="809" spans="1:41" ht="15.75" customHeight="1">
      <c r="A809" s="700"/>
      <c r="B809" s="197"/>
      <c r="C809" s="197"/>
      <c r="D809" s="38" t="s">
        <v>757</v>
      </c>
      <c r="E809" s="54" t="s">
        <v>762</v>
      </c>
      <c r="F809" s="37"/>
      <c r="G809" s="175"/>
      <c r="H809" s="175"/>
      <c r="I809" s="175"/>
      <c r="J809" s="175"/>
      <c r="K809" s="175"/>
      <c r="L809" s="175"/>
      <c r="M809" s="175"/>
      <c r="N809" s="175"/>
      <c r="O809" s="175"/>
      <c r="P809" s="175"/>
      <c r="Q809" s="175"/>
      <c r="R809" s="722"/>
      <c r="S809" s="723"/>
      <c r="T809" s="73"/>
      <c r="U809" s="724"/>
      <c r="V809" s="26"/>
      <c r="W809" s="26"/>
      <c r="X809" s="440"/>
      <c r="Y809" s="26"/>
      <c r="Z809" s="26"/>
      <c r="AA809" s="26"/>
      <c r="AB809" s="26"/>
      <c r="AC809" s="26"/>
      <c r="AD809" s="26"/>
      <c r="AE809" s="26"/>
      <c r="AF809" s="26"/>
      <c r="AG809" s="26"/>
      <c r="AH809" s="26"/>
      <c r="AI809" s="26"/>
      <c r="AJ809" s="26"/>
      <c r="AK809" s="26"/>
      <c r="AL809" s="26"/>
      <c r="AM809" s="26"/>
      <c r="AN809" s="26"/>
      <c r="AO809" s="26"/>
    </row>
    <row r="810" spans="1:41" ht="15.75" customHeight="1">
      <c r="A810" s="700"/>
      <c r="B810" s="197"/>
      <c r="C810" s="197"/>
      <c r="D810" s="38" t="s">
        <v>914</v>
      </c>
      <c r="E810" s="54">
        <f>E804*0.04</f>
        <v>22.3416</v>
      </c>
      <c r="F810" s="37" t="s">
        <v>88</v>
      </c>
      <c r="G810" s="175"/>
      <c r="H810" s="175"/>
      <c r="I810" s="175"/>
      <c r="J810" s="175"/>
      <c r="K810" s="175"/>
      <c r="L810" s="175"/>
      <c r="M810" s="175"/>
      <c r="N810" s="175"/>
      <c r="O810" s="175"/>
      <c r="P810" s="175"/>
      <c r="Q810" s="175"/>
      <c r="R810" s="722"/>
      <c r="S810" s="723"/>
      <c r="T810" s="73"/>
      <c r="U810" s="724"/>
      <c r="V810" s="26"/>
      <c r="W810" s="26"/>
      <c r="X810" s="440"/>
      <c r="Y810" s="26"/>
      <c r="Z810" s="26"/>
      <c r="AA810" s="26"/>
      <c r="AB810" s="26"/>
      <c r="AC810" s="26"/>
      <c r="AD810" s="26"/>
      <c r="AE810" s="26"/>
      <c r="AF810" s="26"/>
      <c r="AG810" s="26"/>
      <c r="AH810" s="26"/>
      <c r="AI810" s="26"/>
      <c r="AJ810" s="26"/>
      <c r="AK810" s="26"/>
      <c r="AL810" s="26"/>
      <c r="AM810" s="26"/>
      <c r="AN810" s="26"/>
      <c r="AO810" s="26"/>
    </row>
    <row r="811" spans="1:41" ht="15.75" customHeight="1">
      <c r="A811" s="700"/>
      <c r="B811" s="197"/>
      <c r="C811" s="197"/>
      <c r="D811" s="38" t="s">
        <v>761</v>
      </c>
      <c r="E811" s="54">
        <f>22*E810</f>
        <v>491.51519999999999</v>
      </c>
      <c r="F811" s="37" t="s">
        <v>756</v>
      </c>
      <c r="G811" s="175"/>
      <c r="H811" s="175"/>
      <c r="I811" s="175"/>
      <c r="J811" s="175"/>
      <c r="K811" s="175"/>
      <c r="L811" s="175"/>
      <c r="M811" s="175"/>
      <c r="N811" s="175"/>
      <c r="O811" s="175"/>
      <c r="P811" s="175"/>
      <c r="Q811" s="175"/>
      <c r="R811" s="722"/>
      <c r="S811" s="723"/>
      <c r="T811" s="73"/>
      <c r="U811" s="724"/>
      <c r="V811" s="26"/>
      <c r="W811" s="26"/>
      <c r="X811" s="440"/>
      <c r="Y811" s="26"/>
      <c r="Z811" s="26"/>
      <c r="AA811" s="26"/>
      <c r="AB811" s="26"/>
      <c r="AC811" s="26"/>
      <c r="AD811" s="26"/>
      <c r="AE811" s="26"/>
      <c r="AF811" s="26"/>
      <c r="AG811" s="26"/>
      <c r="AH811" s="26"/>
      <c r="AI811" s="26"/>
      <c r="AJ811" s="26"/>
      <c r="AK811" s="26"/>
      <c r="AL811" s="26"/>
      <c r="AM811" s="26"/>
      <c r="AN811" s="26"/>
      <c r="AO811" s="26"/>
    </row>
    <row r="812" spans="1:41" ht="15.75" customHeight="1">
      <c r="A812" s="700"/>
      <c r="B812" s="197"/>
      <c r="C812" s="197"/>
      <c r="D812" s="198"/>
      <c r="E812" s="199"/>
      <c r="F812" s="175"/>
      <c r="G812" s="175"/>
      <c r="H812" s="175"/>
      <c r="I812" s="175"/>
      <c r="J812" s="175"/>
      <c r="K812" s="175"/>
      <c r="L812" s="175"/>
      <c r="M812" s="175"/>
      <c r="N812" s="175"/>
      <c r="O812" s="175"/>
      <c r="P812" s="175"/>
      <c r="Q812" s="175"/>
      <c r="R812" s="722"/>
      <c r="S812" s="723"/>
      <c r="T812" s="73"/>
      <c r="U812" s="724"/>
      <c r="V812" s="26"/>
      <c r="W812" s="26"/>
      <c r="X812" s="440"/>
      <c r="Y812" s="26"/>
      <c r="Z812" s="26"/>
      <c r="AA812" s="26"/>
      <c r="AB812" s="26"/>
      <c r="AC812" s="26"/>
      <c r="AD812" s="26"/>
      <c r="AE812" s="26"/>
      <c r="AF812" s="26"/>
      <c r="AG812" s="26"/>
      <c r="AH812" s="26"/>
      <c r="AI812" s="26"/>
      <c r="AJ812" s="26"/>
      <c r="AK812" s="26"/>
      <c r="AL812" s="26"/>
      <c r="AM812" s="26"/>
      <c r="AN812" s="26"/>
      <c r="AO812" s="26"/>
    </row>
    <row r="813" spans="1:41" ht="15.75" customHeight="1">
      <c r="A813" s="700"/>
      <c r="B813" s="197"/>
      <c r="C813" s="197"/>
      <c r="D813" s="198"/>
      <c r="E813" s="199"/>
      <c r="F813" s="175"/>
      <c r="G813" s="175"/>
      <c r="H813" s="175"/>
      <c r="I813" s="175"/>
      <c r="J813" s="175"/>
      <c r="K813" s="175"/>
      <c r="L813" s="175"/>
      <c r="M813" s="175"/>
      <c r="N813" s="175"/>
      <c r="O813" s="175"/>
      <c r="P813" s="175"/>
      <c r="Q813" s="175"/>
      <c r="R813" s="722"/>
      <c r="S813" s="723"/>
      <c r="T813" s="73"/>
      <c r="U813" s="724"/>
      <c r="V813" s="26"/>
      <c r="W813" s="26"/>
      <c r="X813" s="440"/>
      <c r="Y813" s="26"/>
      <c r="Z813" s="26"/>
      <c r="AA813" s="26"/>
      <c r="AB813" s="26"/>
      <c r="AC813" s="26"/>
      <c r="AD813" s="26"/>
      <c r="AE813" s="26"/>
      <c r="AF813" s="26"/>
      <c r="AG813" s="26"/>
      <c r="AH813" s="26"/>
      <c r="AI813" s="26"/>
      <c r="AJ813" s="26"/>
      <c r="AK813" s="26"/>
      <c r="AL813" s="26"/>
      <c r="AM813" s="26"/>
      <c r="AN813" s="26"/>
      <c r="AO813" s="26"/>
    </row>
    <row r="814" spans="1:41" ht="15.75" customHeight="1">
      <c r="A814" s="700"/>
      <c r="B814" s="197"/>
      <c r="C814" s="197"/>
      <c r="D814" s="198"/>
      <c r="E814" s="199"/>
      <c r="F814" s="175"/>
      <c r="G814" s="175"/>
      <c r="H814" s="175"/>
      <c r="I814" s="175"/>
      <c r="J814" s="175"/>
      <c r="K814" s="175"/>
      <c r="L814" s="175"/>
      <c r="M814" s="175"/>
      <c r="N814" s="175"/>
      <c r="O814" s="175"/>
      <c r="P814" s="175"/>
      <c r="Q814" s="175"/>
      <c r="R814" s="722"/>
      <c r="S814" s="723"/>
      <c r="T814" s="73"/>
      <c r="U814" s="724"/>
      <c r="V814" s="26"/>
      <c r="W814" s="26"/>
      <c r="X814" s="440"/>
      <c r="Y814" s="26"/>
      <c r="Z814" s="26"/>
      <c r="AA814" s="26"/>
      <c r="AB814" s="26"/>
      <c r="AC814" s="26"/>
      <c r="AD814" s="26"/>
      <c r="AE814" s="26"/>
      <c r="AF814" s="26"/>
      <c r="AG814" s="26"/>
      <c r="AH814" s="26"/>
      <c r="AI814" s="26"/>
      <c r="AJ814" s="26"/>
      <c r="AK814" s="26"/>
      <c r="AL814" s="26"/>
      <c r="AM814" s="26"/>
      <c r="AN814" s="26"/>
      <c r="AO814" s="26"/>
    </row>
    <row r="815" spans="1:41" ht="15.75" customHeight="1">
      <c r="A815" s="455" t="s">
        <v>147</v>
      </c>
      <c r="B815" s="200">
        <v>96523</v>
      </c>
      <c r="C815" s="200" t="s">
        <v>12</v>
      </c>
      <c r="D815" s="391" t="s">
        <v>1158</v>
      </c>
      <c r="E815" s="392"/>
      <c r="F815" s="393"/>
      <c r="G815" s="393"/>
      <c r="H815" s="393"/>
      <c r="I815" s="393"/>
      <c r="J815" s="393"/>
      <c r="K815" s="393"/>
      <c r="L815" s="393"/>
      <c r="M815" s="393"/>
      <c r="N815" s="393"/>
      <c r="O815" s="393"/>
      <c r="P815" s="393"/>
      <c r="Q815" s="393"/>
      <c r="R815" s="394" t="s">
        <v>661</v>
      </c>
      <c r="S815" s="395">
        <f>E821</f>
        <v>14.704000000000001</v>
      </c>
      <c r="T815" s="485" t="s">
        <v>136</v>
      </c>
      <c r="U815" s="493">
        <f>S815</f>
        <v>14.704000000000001</v>
      </c>
      <c r="V815" s="26"/>
      <c r="W815" s="26"/>
      <c r="X815" s="440"/>
      <c r="Y815" s="26"/>
      <c r="Z815" s="26"/>
      <c r="AA815" s="26"/>
      <c r="AB815" s="26"/>
      <c r="AC815" s="26"/>
      <c r="AD815" s="26"/>
      <c r="AE815" s="26"/>
      <c r="AF815" s="26"/>
      <c r="AG815" s="26"/>
      <c r="AH815" s="26"/>
      <c r="AI815" s="26"/>
      <c r="AJ815" s="26"/>
      <c r="AK815" s="26"/>
      <c r="AL815" s="26"/>
      <c r="AM815" s="26"/>
      <c r="AN815" s="26"/>
      <c r="AO815" s="26"/>
    </row>
    <row r="816" spans="1:41" ht="15.75" customHeight="1">
      <c r="A816" s="456"/>
      <c r="B816" s="201"/>
      <c r="C816" s="202"/>
      <c r="D816" s="396"/>
      <c r="E816" s="397"/>
      <c r="F816" s="398"/>
      <c r="G816" s="398"/>
      <c r="H816" s="398"/>
      <c r="I816" s="398"/>
      <c r="J816" s="398"/>
      <c r="K816" s="398"/>
      <c r="L816" s="398"/>
      <c r="M816" s="398"/>
      <c r="N816" s="398"/>
      <c r="O816" s="398"/>
      <c r="P816" s="398"/>
      <c r="Q816" s="398"/>
      <c r="R816" s="399"/>
      <c r="S816" s="400"/>
      <c r="T816" s="486"/>
      <c r="U816" s="494"/>
      <c r="V816" s="26"/>
      <c r="W816" s="26"/>
      <c r="X816" s="440"/>
      <c r="Y816" s="26"/>
      <c r="Z816" s="26"/>
      <c r="AA816" s="26"/>
      <c r="AB816" s="26"/>
      <c r="AC816" s="26"/>
      <c r="AD816" s="26"/>
      <c r="AE816" s="26"/>
      <c r="AF816" s="26"/>
      <c r="AG816" s="26"/>
      <c r="AH816" s="26"/>
      <c r="AI816" s="26"/>
      <c r="AJ816" s="26"/>
      <c r="AK816" s="26"/>
      <c r="AL816" s="26"/>
      <c r="AM816" s="26"/>
      <c r="AN816" s="26"/>
      <c r="AO816" s="26"/>
    </row>
    <row r="817" spans="1:41" s="370" customFormat="1" ht="15.75" customHeight="1">
      <c r="A817" s="456"/>
      <c r="B817" s="201"/>
      <c r="C817" s="203"/>
      <c r="D817" s="922" t="s">
        <v>1222</v>
      </c>
      <c r="E817" s="923"/>
      <c r="F817" s="398"/>
      <c r="G817" s="398"/>
      <c r="H817" s="398"/>
      <c r="I817" s="398"/>
      <c r="J817" s="398"/>
      <c r="K817" s="398"/>
      <c r="L817" s="398"/>
      <c r="M817" s="398"/>
      <c r="N817" s="398"/>
      <c r="O817" s="398"/>
      <c r="P817" s="398"/>
      <c r="Q817" s="398"/>
      <c r="R817" s="399"/>
      <c r="S817" s="400"/>
      <c r="T817" s="486"/>
      <c r="U817" s="494"/>
      <c r="V817" s="26"/>
      <c r="W817" s="26"/>
      <c r="X817" s="440"/>
      <c r="Y817" s="26"/>
      <c r="Z817" s="26"/>
      <c r="AA817" s="26"/>
      <c r="AB817" s="26"/>
      <c r="AC817" s="26"/>
      <c r="AD817" s="26"/>
      <c r="AE817" s="26"/>
      <c r="AF817" s="26"/>
      <c r="AG817" s="26"/>
      <c r="AH817" s="26"/>
      <c r="AI817" s="26"/>
      <c r="AJ817" s="26"/>
      <c r="AK817" s="26"/>
      <c r="AL817" s="26"/>
      <c r="AM817" s="26"/>
      <c r="AN817" s="26"/>
      <c r="AO817" s="26"/>
    </row>
    <row r="818" spans="1:41" ht="36" customHeight="1">
      <c r="A818" s="456"/>
      <c r="B818" s="201"/>
      <c r="C818" s="203"/>
      <c r="D818" s="471" t="s">
        <v>1115</v>
      </c>
      <c r="E818" s="401">
        <v>36.76</v>
      </c>
      <c r="F818" s="402" t="s">
        <v>148</v>
      </c>
      <c r="G818" s="402"/>
      <c r="H818" s="398"/>
      <c r="I818" s="398"/>
      <c r="J818" s="398"/>
      <c r="K818" s="398"/>
      <c r="L818" s="398"/>
      <c r="M818" s="398"/>
      <c r="N818" s="398"/>
      <c r="O818" s="398"/>
      <c r="P818" s="398"/>
      <c r="Q818" s="398"/>
      <c r="R818" s="399"/>
      <c r="S818" s="400"/>
      <c r="T818" s="486"/>
      <c r="U818" s="494"/>
      <c r="V818" s="26"/>
      <c r="W818" s="26"/>
      <c r="X818" s="440"/>
      <c r="Y818" s="26"/>
      <c r="Z818" s="26"/>
      <c r="AA818" s="26"/>
      <c r="AB818" s="26"/>
      <c r="AC818" s="26"/>
      <c r="AD818" s="26"/>
      <c r="AE818" s="26"/>
      <c r="AF818" s="26"/>
      <c r="AG818" s="26"/>
      <c r="AH818" s="26"/>
      <c r="AI818" s="26"/>
      <c r="AJ818" s="26"/>
      <c r="AK818" s="26"/>
      <c r="AL818" s="26"/>
      <c r="AM818" s="26"/>
      <c r="AN818" s="26"/>
      <c r="AO818" s="26"/>
    </row>
    <row r="819" spans="1:41" ht="15.75" customHeight="1">
      <c r="A819" s="456"/>
      <c r="B819" s="201"/>
      <c r="C819" s="203"/>
      <c r="D819" s="471" t="s">
        <v>1116</v>
      </c>
      <c r="E819" s="401">
        <v>1</v>
      </c>
      <c r="F819" s="402" t="s">
        <v>148</v>
      </c>
      <c r="G819" s="402"/>
      <c r="H819" s="398"/>
      <c r="I819" s="398"/>
      <c r="J819" s="398"/>
      <c r="K819" s="398"/>
      <c r="L819" s="398"/>
      <c r="M819" s="398"/>
      <c r="N819" s="398"/>
      <c r="O819" s="398"/>
      <c r="P819" s="398"/>
      <c r="Q819" s="398"/>
      <c r="R819" s="399"/>
      <c r="S819" s="400"/>
      <c r="T819" s="486"/>
      <c r="U819" s="494"/>
      <c r="V819" s="26"/>
      <c r="W819" s="26"/>
      <c r="X819" s="440"/>
      <c r="Y819" s="26"/>
      <c r="Z819" s="26"/>
      <c r="AA819" s="26"/>
      <c r="AB819" s="26"/>
      <c r="AC819" s="26"/>
      <c r="AD819" s="26"/>
      <c r="AE819" s="26"/>
      <c r="AF819" s="26"/>
      <c r="AG819" s="26"/>
      <c r="AH819" s="26"/>
      <c r="AI819" s="26"/>
      <c r="AJ819" s="26"/>
      <c r="AK819" s="26"/>
      <c r="AL819" s="26"/>
      <c r="AM819" s="26"/>
      <c r="AN819" s="26"/>
      <c r="AO819" s="26"/>
    </row>
    <row r="820" spans="1:41" s="192" customFormat="1" ht="15.75" customHeight="1">
      <c r="A820" s="456"/>
      <c r="B820" s="201"/>
      <c r="C820" s="203"/>
      <c r="D820" s="471" t="s">
        <v>1117</v>
      </c>
      <c r="E820" s="401">
        <v>0.4</v>
      </c>
      <c r="F820" s="402" t="s">
        <v>148</v>
      </c>
      <c r="G820" s="402"/>
      <c r="H820" s="398"/>
      <c r="I820" s="398"/>
      <c r="J820" s="398"/>
      <c r="K820" s="398"/>
      <c r="L820" s="398"/>
      <c r="M820" s="398"/>
      <c r="N820" s="398"/>
      <c r="O820" s="398"/>
      <c r="P820" s="398"/>
      <c r="Q820" s="398"/>
      <c r="R820" s="399"/>
      <c r="S820" s="400"/>
      <c r="T820" s="486"/>
      <c r="U820" s="494"/>
      <c r="V820" s="26"/>
      <c r="W820" s="26"/>
      <c r="X820" s="440"/>
      <c r="Y820" s="26"/>
      <c r="Z820" s="26"/>
      <c r="AA820" s="26"/>
      <c r="AB820" s="26"/>
      <c r="AC820" s="26"/>
      <c r="AD820" s="26"/>
      <c r="AE820" s="26"/>
      <c r="AF820" s="26"/>
      <c r="AG820" s="26"/>
      <c r="AH820" s="26"/>
      <c r="AI820" s="26"/>
      <c r="AJ820" s="26"/>
      <c r="AK820" s="26"/>
      <c r="AL820" s="26"/>
      <c r="AM820" s="26"/>
      <c r="AN820" s="26"/>
      <c r="AO820" s="26"/>
    </row>
    <row r="821" spans="1:41" s="192" customFormat="1" ht="15.75" customHeight="1">
      <c r="A821" s="456"/>
      <c r="B821" s="201"/>
      <c r="C821" s="203"/>
      <c r="D821" s="472" t="s">
        <v>661</v>
      </c>
      <c r="E821" s="403">
        <f>E818*E819*E820</f>
        <v>14.704000000000001</v>
      </c>
      <c r="F821" s="402" t="s">
        <v>88</v>
      </c>
      <c r="G821" s="402"/>
      <c r="H821" s="398"/>
      <c r="I821" s="398"/>
      <c r="J821" s="398"/>
      <c r="K821" s="398"/>
      <c r="L821" s="398"/>
      <c r="M821" s="398"/>
      <c r="N821" s="398"/>
      <c r="O821" s="398"/>
      <c r="P821" s="398"/>
      <c r="Q821" s="398"/>
      <c r="R821" s="399"/>
      <c r="S821" s="400"/>
      <c r="T821" s="486"/>
      <c r="U821" s="494"/>
      <c r="V821" s="26"/>
      <c r="W821" s="26"/>
      <c r="X821" s="440"/>
      <c r="Y821" s="26"/>
      <c r="Z821" s="26"/>
      <c r="AA821" s="26"/>
      <c r="AB821" s="26"/>
      <c r="AC821" s="26"/>
      <c r="AD821" s="26"/>
      <c r="AE821" s="26"/>
      <c r="AF821" s="26"/>
      <c r="AG821" s="26"/>
      <c r="AH821" s="26"/>
      <c r="AI821" s="26"/>
      <c r="AJ821" s="26"/>
      <c r="AK821" s="26"/>
      <c r="AL821" s="26"/>
      <c r="AM821" s="26"/>
      <c r="AN821" s="26"/>
      <c r="AO821" s="26"/>
    </row>
    <row r="822" spans="1:41" s="192" customFormat="1" ht="15.75" customHeight="1">
      <c r="A822" s="456"/>
      <c r="B822" s="201"/>
      <c r="C822" s="203"/>
      <c r="D822" s="472"/>
      <c r="E822" s="404"/>
      <c r="F822" s="402"/>
      <c r="G822" s="402"/>
      <c r="H822" s="398"/>
      <c r="I822" s="398"/>
      <c r="J822" s="398"/>
      <c r="K822" s="398"/>
      <c r="L822" s="398"/>
      <c r="M822" s="398"/>
      <c r="N822" s="398"/>
      <c r="O822" s="398"/>
      <c r="P822" s="398"/>
      <c r="Q822" s="398"/>
      <c r="R822" s="399"/>
      <c r="S822" s="400"/>
      <c r="T822" s="486"/>
      <c r="U822" s="494"/>
      <c r="V822" s="26"/>
      <c r="W822" s="26"/>
      <c r="X822" s="440"/>
      <c r="Y822" s="26"/>
      <c r="Z822" s="26"/>
      <c r="AA822" s="26"/>
      <c r="AB822" s="26"/>
      <c r="AC822" s="26"/>
      <c r="AD822" s="26"/>
      <c r="AE822" s="26"/>
      <c r="AF822" s="26"/>
      <c r="AG822" s="26"/>
      <c r="AH822" s="26"/>
      <c r="AI822" s="26"/>
      <c r="AJ822" s="26"/>
      <c r="AK822" s="26"/>
      <c r="AL822" s="26"/>
      <c r="AM822" s="26"/>
      <c r="AN822" s="26"/>
      <c r="AO822" s="26"/>
    </row>
    <row r="823" spans="1:41" s="192" customFormat="1" ht="15.75" customHeight="1">
      <c r="A823" s="456"/>
      <c r="B823" s="201"/>
      <c r="C823" s="203"/>
      <c r="D823" s="396"/>
      <c r="E823" s="397"/>
      <c r="F823" s="398"/>
      <c r="G823" s="398"/>
      <c r="H823" s="398"/>
      <c r="I823" s="398"/>
      <c r="J823" s="398"/>
      <c r="K823" s="398"/>
      <c r="L823" s="398"/>
      <c r="M823" s="398"/>
      <c r="N823" s="398"/>
      <c r="O823" s="398"/>
      <c r="P823" s="398"/>
      <c r="Q823" s="398"/>
      <c r="R823" s="399"/>
      <c r="S823" s="400"/>
      <c r="T823" s="486"/>
      <c r="U823" s="494"/>
      <c r="V823" s="26"/>
      <c r="W823" s="26"/>
      <c r="X823" s="440"/>
      <c r="Y823" s="26"/>
      <c r="Z823" s="26"/>
      <c r="AA823" s="26"/>
      <c r="AB823" s="26"/>
      <c r="AC823" s="26"/>
      <c r="AD823" s="26"/>
      <c r="AE823" s="26"/>
      <c r="AF823" s="26"/>
      <c r="AG823" s="26"/>
      <c r="AH823" s="26"/>
      <c r="AI823" s="26"/>
      <c r="AJ823" s="26"/>
      <c r="AK823" s="26"/>
      <c r="AL823" s="26"/>
      <c r="AM823" s="26"/>
      <c r="AN823" s="26"/>
      <c r="AO823" s="26"/>
    </row>
    <row r="824" spans="1:41" s="192" customFormat="1" ht="15.75" customHeight="1">
      <c r="A824" s="456"/>
      <c r="B824" s="201"/>
      <c r="C824" s="204"/>
      <c r="D824" s="396"/>
      <c r="E824" s="397"/>
      <c r="F824" s="398"/>
      <c r="G824" s="398"/>
      <c r="H824" s="398"/>
      <c r="I824" s="398"/>
      <c r="J824" s="398"/>
      <c r="K824" s="398"/>
      <c r="L824" s="398"/>
      <c r="M824" s="398"/>
      <c r="N824" s="398"/>
      <c r="O824" s="398"/>
      <c r="P824" s="398"/>
      <c r="Q824" s="398"/>
      <c r="R824" s="399"/>
      <c r="S824" s="400"/>
      <c r="T824" s="486"/>
      <c r="U824" s="494"/>
      <c r="V824" s="26"/>
      <c r="W824" s="26"/>
      <c r="X824" s="440"/>
      <c r="Y824" s="26"/>
      <c r="Z824" s="26"/>
      <c r="AA824" s="26"/>
      <c r="AB824" s="26"/>
      <c r="AC824" s="26"/>
      <c r="AD824" s="26"/>
      <c r="AE824" s="26"/>
      <c r="AF824" s="26"/>
      <c r="AG824" s="26"/>
      <c r="AH824" s="26"/>
      <c r="AI824" s="26"/>
      <c r="AJ824" s="26"/>
      <c r="AK824" s="26"/>
      <c r="AL824" s="26"/>
      <c r="AM824" s="26"/>
      <c r="AN824" s="26"/>
      <c r="AO824" s="26"/>
    </row>
    <row r="825" spans="1:41" s="192" customFormat="1" ht="15.75" customHeight="1">
      <c r="A825" s="455" t="s">
        <v>149</v>
      </c>
      <c r="B825" s="200">
        <v>101174</v>
      </c>
      <c r="C825" s="200" t="s">
        <v>12</v>
      </c>
      <c r="D825" s="391" t="s">
        <v>1118</v>
      </c>
      <c r="E825" s="392"/>
      <c r="F825" s="393"/>
      <c r="G825" s="393"/>
      <c r="H825" s="393"/>
      <c r="I825" s="393"/>
      <c r="J825" s="393"/>
      <c r="K825" s="393"/>
      <c r="L825" s="393"/>
      <c r="M825" s="393"/>
      <c r="N825" s="393"/>
      <c r="O825" s="393"/>
      <c r="P825" s="393"/>
      <c r="Q825" s="393"/>
      <c r="R825" s="394" t="s">
        <v>661</v>
      </c>
      <c r="S825" s="395">
        <f>E829</f>
        <v>180</v>
      </c>
      <c r="T825" s="485" t="s">
        <v>31</v>
      </c>
      <c r="U825" s="493">
        <f>S825</f>
        <v>180</v>
      </c>
      <c r="V825" s="26"/>
      <c r="W825" s="26"/>
      <c r="X825" s="440"/>
      <c r="Y825" s="26"/>
      <c r="Z825" s="26"/>
      <c r="AA825" s="26"/>
      <c r="AB825" s="26"/>
      <c r="AC825" s="26"/>
      <c r="AD825" s="26"/>
      <c r="AE825" s="26"/>
      <c r="AF825" s="26"/>
      <c r="AG825" s="26"/>
      <c r="AH825" s="26"/>
      <c r="AI825" s="26"/>
      <c r="AJ825" s="26"/>
      <c r="AK825" s="26"/>
      <c r="AL825" s="26"/>
      <c r="AM825" s="26"/>
      <c r="AN825" s="26"/>
      <c r="AO825" s="26"/>
    </row>
    <row r="826" spans="1:41" s="192" customFormat="1" ht="15.75" customHeight="1">
      <c r="A826" s="456"/>
      <c r="B826" s="201"/>
      <c r="C826" s="201"/>
      <c r="D826" s="405"/>
      <c r="E826" s="397"/>
      <c r="F826" s="398"/>
      <c r="G826" s="398"/>
      <c r="H826" s="398"/>
      <c r="I826" s="398"/>
      <c r="J826" s="398"/>
      <c r="K826" s="398"/>
      <c r="L826" s="398"/>
      <c r="M826" s="398"/>
      <c r="N826" s="398"/>
      <c r="O826" s="398"/>
      <c r="P826" s="398"/>
      <c r="Q826" s="398"/>
      <c r="R826" s="399"/>
      <c r="S826" s="400"/>
      <c r="T826" s="486"/>
      <c r="U826" s="494"/>
      <c r="V826" s="26"/>
      <c r="W826" s="26"/>
      <c r="X826" s="440"/>
      <c r="Y826" s="26"/>
      <c r="Z826" s="26"/>
      <c r="AA826" s="26"/>
      <c r="AB826" s="26"/>
      <c r="AC826" s="26"/>
      <c r="AD826" s="26"/>
      <c r="AE826" s="26"/>
      <c r="AF826" s="26"/>
      <c r="AG826" s="26"/>
      <c r="AH826" s="26"/>
      <c r="AI826" s="26"/>
      <c r="AJ826" s="26"/>
      <c r="AK826" s="26"/>
      <c r="AL826" s="26"/>
      <c r="AM826" s="26"/>
      <c r="AN826" s="26"/>
      <c r="AO826" s="26"/>
    </row>
    <row r="827" spans="1:41" s="192" customFormat="1" ht="15.75" customHeight="1">
      <c r="A827" s="456"/>
      <c r="B827" s="201"/>
      <c r="C827" s="201"/>
      <c r="D827" s="391" t="s">
        <v>665</v>
      </c>
      <c r="E827" s="406">
        <v>30</v>
      </c>
      <c r="F827" s="398"/>
      <c r="G827" s="398"/>
      <c r="H827" s="398"/>
      <c r="I827" s="398"/>
      <c r="J827" s="398"/>
      <c r="K827" s="398"/>
      <c r="L827" s="398"/>
      <c r="M827" s="398"/>
      <c r="N827" s="398"/>
      <c r="O827" s="398"/>
      <c r="P827" s="398"/>
      <c r="Q827" s="398"/>
      <c r="R827" s="399"/>
      <c r="S827" s="400"/>
      <c r="T827" s="486"/>
      <c r="U827" s="494"/>
      <c r="V827" s="26"/>
      <c r="W827" s="26"/>
      <c r="X827" s="440"/>
      <c r="Y827" s="26"/>
      <c r="Z827" s="26"/>
      <c r="AA827" s="26"/>
      <c r="AB827" s="26"/>
      <c r="AC827" s="26"/>
      <c r="AD827" s="26"/>
      <c r="AE827" s="26"/>
      <c r="AF827" s="26"/>
      <c r="AG827" s="26"/>
      <c r="AH827" s="26"/>
      <c r="AI827" s="26"/>
      <c r="AJ827" s="26"/>
      <c r="AK827" s="26"/>
      <c r="AL827" s="26"/>
      <c r="AM827" s="26"/>
      <c r="AN827" s="26"/>
      <c r="AO827" s="26"/>
    </row>
    <row r="828" spans="1:41" s="192" customFormat="1" ht="15.75" customHeight="1">
      <c r="A828" s="456"/>
      <c r="B828" s="201"/>
      <c r="C828" s="201"/>
      <c r="D828" s="391" t="s">
        <v>745</v>
      </c>
      <c r="E828" s="406">
        <v>6</v>
      </c>
      <c r="F828" s="398"/>
      <c r="G828" s="398"/>
      <c r="H828" s="398"/>
      <c r="I828" s="398"/>
      <c r="J828" s="398"/>
      <c r="K828" s="398"/>
      <c r="L828" s="398"/>
      <c r="M828" s="398"/>
      <c r="N828" s="398"/>
      <c r="O828" s="398"/>
      <c r="P828" s="398"/>
      <c r="Q828" s="398"/>
      <c r="R828" s="399"/>
      <c r="S828" s="400"/>
      <c r="T828" s="486"/>
      <c r="U828" s="494"/>
      <c r="V828" s="26"/>
      <c r="W828" s="26"/>
      <c r="X828" s="440"/>
      <c r="Y828" s="26"/>
      <c r="Z828" s="26"/>
      <c r="AA828" s="26"/>
      <c r="AB828" s="26"/>
      <c r="AC828" s="26"/>
      <c r="AD828" s="26"/>
      <c r="AE828" s="26"/>
      <c r="AF828" s="26"/>
      <c r="AG828" s="26"/>
      <c r="AH828" s="26"/>
      <c r="AI828" s="26"/>
      <c r="AJ828" s="26"/>
      <c r="AK828" s="26"/>
      <c r="AL828" s="26"/>
      <c r="AM828" s="26"/>
      <c r="AN828" s="26"/>
      <c r="AO828" s="26"/>
    </row>
    <row r="829" spans="1:41" s="192" customFormat="1" ht="15.75" customHeight="1">
      <c r="A829" s="456"/>
      <c r="B829" s="201"/>
      <c r="C829" s="201"/>
      <c r="D829" s="391" t="s">
        <v>661</v>
      </c>
      <c r="E829" s="406">
        <f>E828*E827</f>
        <v>180</v>
      </c>
      <c r="F829" s="398"/>
      <c r="G829" s="398"/>
      <c r="H829" s="398"/>
      <c r="I829" s="398"/>
      <c r="J829" s="398"/>
      <c r="K829" s="398"/>
      <c r="L829" s="398"/>
      <c r="M829" s="398"/>
      <c r="N829" s="398"/>
      <c r="O829" s="398"/>
      <c r="P829" s="398"/>
      <c r="Q829" s="398"/>
      <c r="R829" s="399"/>
      <c r="S829" s="400"/>
      <c r="T829" s="486"/>
      <c r="U829" s="494"/>
      <c r="V829" s="26"/>
      <c r="W829" s="26"/>
      <c r="X829" s="440"/>
      <c r="Y829" s="26"/>
      <c r="Z829" s="26"/>
      <c r="AA829" s="26"/>
      <c r="AB829" s="26"/>
      <c r="AC829" s="26"/>
      <c r="AD829" s="26"/>
      <c r="AE829" s="26"/>
      <c r="AF829" s="26"/>
      <c r="AG829" s="26"/>
      <c r="AH829" s="26"/>
      <c r="AI829" s="26"/>
      <c r="AJ829" s="26"/>
      <c r="AK829" s="26"/>
      <c r="AL829" s="26"/>
      <c r="AM829" s="26"/>
      <c r="AN829" s="26"/>
      <c r="AO829" s="26"/>
    </row>
    <row r="830" spans="1:41" s="192" customFormat="1" ht="15.75" customHeight="1">
      <c r="A830" s="456"/>
      <c r="B830" s="201"/>
      <c r="C830" s="201"/>
      <c r="D830" s="405"/>
      <c r="E830" s="397"/>
      <c r="F830" s="398"/>
      <c r="G830" s="398"/>
      <c r="H830" s="398"/>
      <c r="I830" s="398"/>
      <c r="J830" s="398"/>
      <c r="K830" s="398"/>
      <c r="L830" s="398"/>
      <c r="M830" s="398"/>
      <c r="N830" s="398"/>
      <c r="O830" s="398"/>
      <c r="P830" s="398"/>
      <c r="Q830" s="398"/>
      <c r="R830" s="399"/>
      <c r="S830" s="400"/>
      <c r="T830" s="486"/>
      <c r="U830" s="494"/>
      <c r="V830" s="26"/>
      <c r="W830" s="26"/>
      <c r="X830" s="440"/>
      <c r="Y830" s="26"/>
      <c r="Z830" s="26"/>
      <c r="AA830" s="26"/>
      <c r="AB830" s="26"/>
      <c r="AC830" s="26"/>
      <c r="AD830" s="26"/>
      <c r="AE830" s="26"/>
      <c r="AF830" s="26"/>
      <c r="AG830" s="26"/>
      <c r="AH830" s="26"/>
      <c r="AI830" s="26"/>
      <c r="AJ830" s="26"/>
      <c r="AK830" s="26"/>
      <c r="AL830" s="26"/>
      <c r="AM830" s="26"/>
      <c r="AN830" s="26"/>
      <c r="AO830" s="26"/>
    </row>
    <row r="831" spans="1:41" s="192" customFormat="1" ht="15.75" customHeight="1">
      <c r="A831" s="456"/>
      <c r="B831" s="201"/>
      <c r="C831" s="201"/>
      <c r="D831" s="405"/>
      <c r="E831" s="397"/>
      <c r="F831" s="398"/>
      <c r="G831" s="398"/>
      <c r="H831" s="398"/>
      <c r="I831" s="398"/>
      <c r="J831" s="398"/>
      <c r="K831" s="398"/>
      <c r="L831" s="398"/>
      <c r="M831" s="398"/>
      <c r="N831" s="398"/>
      <c r="O831" s="398"/>
      <c r="P831" s="398"/>
      <c r="Q831" s="398"/>
      <c r="R831" s="399"/>
      <c r="S831" s="400"/>
      <c r="T831" s="486"/>
      <c r="U831" s="494"/>
      <c r="V831" s="26"/>
      <c r="W831" s="26"/>
      <c r="X831" s="440"/>
      <c r="Y831" s="26"/>
      <c r="Z831" s="26"/>
      <c r="AA831" s="26"/>
      <c r="AB831" s="26"/>
      <c r="AC831" s="26"/>
      <c r="AD831" s="26"/>
      <c r="AE831" s="26"/>
      <c r="AF831" s="26"/>
      <c r="AG831" s="26"/>
      <c r="AH831" s="26"/>
      <c r="AI831" s="26"/>
      <c r="AJ831" s="26"/>
      <c r="AK831" s="26"/>
      <c r="AL831" s="26"/>
      <c r="AM831" s="26"/>
      <c r="AN831" s="26"/>
      <c r="AO831" s="26"/>
    </row>
    <row r="832" spans="1:41" s="192" customFormat="1" ht="15.75" customHeight="1">
      <c r="A832" s="456"/>
      <c r="B832" s="201"/>
      <c r="C832" s="201"/>
      <c r="D832" s="405"/>
      <c r="E832" s="397"/>
      <c r="F832" s="398"/>
      <c r="G832" s="398"/>
      <c r="H832" s="398"/>
      <c r="I832" s="398"/>
      <c r="J832" s="398"/>
      <c r="K832" s="398"/>
      <c r="L832" s="398"/>
      <c r="M832" s="398"/>
      <c r="N832" s="398"/>
      <c r="O832" s="398"/>
      <c r="P832" s="398"/>
      <c r="Q832" s="398"/>
      <c r="R832" s="399"/>
      <c r="S832" s="400"/>
      <c r="T832" s="486"/>
      <c r="U832" s="494"/>
      <c r="V832" s="26"/>
      <c r="W832" s="26"/>
      <c r="X832" s="440"/>
      <c r="Y832" s="26"/>
      <c r="Z832" s="26"/>
      <c r="AA832" s="26"/>
      <c r="AB832" s="26"/>
      <c r="AC832" s="26"/>
      <c r="AD832" s="26"/>
      <c r="AE832" s="26"/>
      <c r="AF832" s="26"/>
      <c r="AG832" s="26"/>
      <c r="AH832" s="26"/>
      <c r="AI832" s="26"/>
      <c r="AJ832" s="26"/>
      <c r="AK832" s="26"/>
      <c r="AL832" s="26"/>
      <c r="AM832" s="26"/>
      <c r="AN832" s="26"/>
      <c r="AO832" s="26"/>
    </row>
    <row r="833" spans="1:41" s="192" customFormat="1" ht="15.75" customHeight="1">
      <c r="A833" s="456"/>
      <c r="B833" s="201"/>
      <c r="C833" s="201"/>
      <c r="D833" s="405"/>
      <c r="E833" s="397"/>
      <c r="F833" s="398"/>
      <c r="G833" s="398"/>
      <c r="H833" s="398"/>
      <c r="I833" s="398"/>
      <c r="J833" s="398"/>
      <c r="K833" s="398"/>
      <c r="L833" s="398"/>
      <c r="M833" s="398"/>
      <c r="N833" s="398"/>
      <c r="O833" s="398"/>
      <c r="P833" s="398"/>
      <c r="Q833" s="398"/>
      <c r="R833" s="399"/>
      <c r="S833" s="400"/>
      <c r="T833" s="486"/>
      <c r="U833" s="494"/>
      <c r="V833" s="26"/>
      <c r="W833" s="26"/>
      <c r="X833" s="440"/>
      <c r="Y833" s="26"/>
      <c r="Z833" s="26"/>
      <c r="AA833" s="26"/>
      <c r="AB833" s="26"/>
      <c r="AC833" s="26"/>
      <c r="AD833" s="26"/>
      <c r="AE833" s="26"/>
      <c r="AF833" s="26"/>
      <c r="AG833" s="26"/>
      <c r="AH833" s="26"/>
      <c r="AI833" s="26"/>
      <c r="AJ833" s="26"/>
      <c r="AK833" s="26"/>
      <c r="AL833" s="26"/>
      <c r="AM833" s="26"/>
      <c r="AN833" s="26"/>
      <c r="AO833" s="26"/>
    </row>
    <row r="834" spans="1:41" s="192" customFormat="1" ht="15.75" customHeight="1">
      <c r="A834" s="455" t="s">
        <v>1140</v>
      </c>
      <c r="B834" s="205" t="s">
        <v>1119</v>
      </c>
      <c r="C834" s="200" t="s">
        <v>12</v>
      </c>
      <c r="D834" s="407" t="s">
        <v>1120</v>
      </c>
      <c r="E834" s="392"/>
      <c r="F834" s="393"/>
      <c r="G834" s="393"/>
      <c r="H834" s="393"/>
      <c r="I834" s="393"/>
      <c r="J834" s="393"/>
      <c r="K834" s="393"/>
      <c r="L834" s="393"/>
      <c r="M834" s="393"/>
      <c r="N834" s="393"/>
      <c r="O834" s="393"/>
      <c r="P834" s="393"/>
      <c r="Q834" s="393"/>
      <c r="R834" s="394" t="s">
        <v>661</v>
      </c>
      <c r="S834" s="395">
        <f>E841</f>
        <v>240.00300000000001</v>
      </c>
      <c r="T834" s="485" t="s">
        <v>77</v>
      </c>
      <c r="U834" s="493">
        <f>S834</f>
        <v>240.00300000000001</v>
      </c>
      <c r="V834" s="26"/>
      <c r="W834" s="26"/>
      <c r="X834" s="440"/>
      <c r="Y834" s="26"/>
      <c r="Z834" s="26"/>
      <c r="AA834" s="26"/>
      <c r="AB834" s="26"/>
      <c r="AC834" s="26"/>
      <c r="AD834" s="26"/>
      <c r="AE834" s="26"/>
      <c r="AF834" s="26"/>
      <c r="AG834" s="26"/>
      <c r="AH834" s="26"/>
      <c r="AI834" s="26"/>
      <c r="AJ834" s="26"/>
      <c r="AK834" s="26"/>
      <c r="AL834" s="26"/>
      <c r="AM834" s="26"/>
      <c r="AN834" s="26"/>
      <c r="AO834" s="26"/>
    </row>
    <row r="835" spans="1:41" s="192" customFormat="1" ht="15.75" customHeight="1">
      <c r="A835" s="456"/>
      <c r="B835" s="201"/>
      <c r="C835" s="201"/>
      <c r="D835" s="405"/>
      <c r="E835" s="397"/>
      <c r="F835" s="398"/>
      <c r="G835" s="398"/>
      <c r="H835" s="398"/>
      <c r="I835" s="398"/>
      <c r="J835" s="398"/>
      <c r="K835" s="398"/>
      <c r="L835" s="398"/>
      <c r="M835" s="398"/>
      <c r="N835" s="398"/>
      <c r="O835" s="398"/>
      <c r="P835" s="398"/>
      <c r="Q835" s="398"/>
      <c r="R835" s="399"/>
      <c r="S835" s="400"/>
      <c r="T835" s="486"/>
      <c r="U835" s="494"/>
      <c r="V835" s="26"/>
      <c r="W835" s="26"/>
      <c r="X835" s="440"/>
      <c r="Y835" s="26"/>
      <c r="Z835" s="26"/>
      <c r="AA835" s="26"/>
      <c r="AB835" s="26"/>
      <c r="AC835" s="26"/>
      <c r="AD835" s="26"/>
      <c r="AE835" s="26"/>
      <c r="AF835" s="26"/>
      <c r="AG835" s="26"/>
      <c r="AH835" s="26"/>
      <c r="AI835" s="26"/>
      <c r="AJ835" s="26"/>
      <c r="AK835" s="26"/>
      <c r="AL835" s="26"/>
      <c r="AM835" s="26"/>
      <c r="AN835" s="26"/>
      <c r="AO835" s="26"/>
    </row>
    <row r="836" spans="1:41" s="192" customFormat="1" ht="15.75" customHeight="1">
      <c r="A836" s="456"/>
      <c r="B836" s="201"/>
      <c r="C836" s="201"/>
      <c r="D836" s="391" t="s">
        <v>744</v>
      </c>
      <c r="E836" s="406"/>
      <c r="F836" s="398"/>
      <c r="G836" s="398"/>
      <c r="H836" s="398"/>
      <c r="I836" s="398"/>
      <c r="J836" s="398"/>
      <c r="K836" s="398"/>
      <c r="L836" s="398"/>
      <c r="M836" s="398"/>
      <c r="N836" s="398"/>
      <c r="O836" s="398"/>
      <c r="P836" s="398"/>
      <c r="Q836" s="398"/>
      <c r="R836" s="399"/>
      <c r="S836" s="400"/>
      <c r="T836" s="486"/>
      <c r="U836" s="494"/>
      <c r="V836" s="26"/>
      <c r="W836" s="26"/>
      <c r="X836" s="440"/>
      <c r="Y836" s="26"/>
      <c r="Z836" s="26"/>
      <c r="AA836" s="26"/>
      <c r="AB836" s="26"/>
      <c r="AC836" s="26"/>
      <c r="AD836" s="26"/>
      <c r="AE836" s="26"/>
      <c r="AF836" s="26"/>
      <c r="AG836" s="26"/>
      <c r="AH836" s="26"/>
      <c r="AI836" s="26"/>
      <c r="AJ836" s="26"/>
      <c r="AK836" s="26"/>
      <c r="AL836" s="26"/>
      <c r="AM836" s="26"/>
      <c r="AN836" s="26"/>
      <c r="AO836" s="26"/>
    </row>
    <row r="837" spans="1:41" s="192" customFormat="1" ht="15.75" customHeight="1">
      <c r="A837" s="456"/>
      <c r="B837" s="201"/>
      <c r="C837" s="201"/>
      <c r="D837" s="391" t="s">
        <v>1121</v>
      </c>
      <c r="E837" s="406">
        <v>0.05</v>
      </c>
      <c r="F837" s="398"/>
      <c r="G837" s="398"/>
      <c r="H837" s="398"/>
      <c r="I837" s="398"/>
      <c r="J837" s="398"/>
      <c r="K837" s="398"/>
      <c r="L837" s="398"/>
      <c r="M837" s="398"/>
      <c r="N837" s="398"/>
      <c r="O837" s="398"/>
      <c r="P837" s="398"/>
      <c r="Q837" s="398"/>
      <c r="R837" s="399"/>
      <c r="S837" s="400"/>
      <c r="T837" s="486"/>
      <c r="U837" s="494"/>
      <c r="V837" s="26"/>
      <c r="W837" s="26"/>
      <c r="X837" s="440"/>
      <c r="Y837" s="26"/>
      <c r="Z837" s="26"/>
      <c r="AA837" s="26"/>
      <c r="AB837" s="26"/>
      <c r="AC837" s="26"/>
      <c r="AD837" s="26"/>
      <c r="AE837" s="26"/>
      <c r="AF837" s="26"/>
      <c r="AG837" s="26"/>
      <c r="AH837" s="26"/>
      <c r="AI837" s="26"/>
      <c r="AJ837" s="26"/>
      <c r="AK837" s="26"/>
      <c r="AL837" s="26"/>
      <c r="AM837" s="26"/>
      <c r="AN837" s="26"/>
      <c r="AO837" s="26"/>
    </row>
    <row r="838" spans="1:41" s="192" customFormat="1" ht="15.75" customHeight="1">
      <c r="A838" s="456"/>
      <c r="B838" s="201"/>
      <c r="C838" s="201"/>
      <c r="D838" s="391" t="s">
        <v>1122</v>
      </c>
      <c r="E838" s="406">
        <f>E829</f>
        <v>180</v>
      </c>
      <c r="F838" s="398"/>
      <c r="G838" s="398"/>
      <c r="H838" s="398"/>
      <c r="I838" s="398"/>
      <c r="J838" s="398"/>
      <c r="K838" s="398"/>
      <c r="L838" s="398"/>
      <c r="M838" s="398"/>
      <c r="N838" s="398"/>
      <c r="O838" s="398"/>
      <c r="P838" s="398"/>
      <c r="Q838" s="398"/>
      <c r="R838" s="399"/>
      <c r="S838" s="400"/>
      <c r="T838" s="486"/>
      <c r="U838" s="494"/>
      <c r="V838" s="26"/>
      <c r="W838" s="26"/>
      <c r="X838" s="440"/>
      <c r="Y838" s="26"/>
      <c r="Z838" s="26"/>
      <c r="AA838" s="26"/>
      <c r="AB838" s="26"/>
      <c r="AC838" s="26"/>
      <c r="AD838" s="26"/>
      <c r="AE838" s="26"/>
      <c r="AF838" s="26"/>
      <c r="AG838" s="26"/>
      <c r="AH838" s="26"/>
      <c r="AI838" s="26"/>
      <c r="AJ838" s="26"/>
      <c r="AK838" s="26"/>
      <c r="AL838" s="26"/>
      <c r="AM838" s="26"/>
      <c r="AN838" s="26"/>
      <c r="AO838" s="26"/>
    </row>
    <row r="839" spans="1:41" s="192" customFormat="1" ht="15.75" customHeight="1">
      <c r="A839" s="456"/>
      <c r="B839" s="201"/>
      <c r="C839" s="201"/>
      <c r="D839" s="391" t="s">
        <v>1123</v>
      </c>
      <c r="E839" s="406">
        <f>E838*E837</f>
        <v>9</v>
      </c>
      <c r="F839" s="398"/>
      <c r="G839" s="398"/>
      <c r="H839" s="398"/>
      <c r="I839" s="398"/>
      <c r="J839" s="398"/>
      <c r="K839" s="398"/>
      <c r="L839" s="398"/>
      <c r="M839" s="398"/>
      <c r="N839" s="398"/>
      <c r="O839" s="398"/>
      <c r="P839" s="398"/>
      <c r="Q839" s="398"/>
      <c r="R839" s="399"/>
      <c r="S839" s="400"/>
      <c r="T839" s="486"/>
      <c r="U839" s="494"/>
      <c r="V839" s="26"/>
      <c r="W839" s="26"/>
      <c r="X839" s="440"/>
      <c r="Y839" s="26"/>
      <c r="Z839" s="26"/>
      <c r="AA839" s="26"/>
      <c r="AB839" s="26"/>
      <c r="AC839" s="26"/>
      <c r="AD839" s="26"/>
      <c r="AE839" s="26"/>
      <c r="AF839" s="26"/>
      <c r="AG839" s="26"/>
      <c r="AH839" s="26"/>
      <c r="AI839" s="26"/>
      <c r="AJ839" s="26"/>
      <c r="AK839" s="26"/>
      <c r="AL839" s="26"/>
      <c r="AM839" s="26"/>
      <c r="AN839" s="26"/>
      <c r="AO839" s="26"/>
    </row>
    <row r="840" spans="1:41" s="192" customFormat="1" ht="15.75" customHeight="1">
      <c r="A840" s="456"/>
      <c r="B840" s="201"/>
      <c r="C840" s="201"/>
      <c r="D840" s="391" t="s">
        <v>1124</v>
      </c>
      <c r="E840" s="406">
        <f>E821</f>
        <v>14.704000000000001</v>
      </c>
      <c r="F840" s="398"/>
      <c r="G840" s="398"/>
      <c r="H840" s="398"/>
      <c r="I840" s="398"/>
      <c r="J840" s="398"/>
      <c r="K840" s="398"/>
      <c r="L840" s="398"/>
      <c r="M840" s="398"/>
      <c r="N840" s="398"/>
      <c r="O840" s="398"/>
      <c r="P840" s="398"/>
      <c r="Q840" s="398"/>
      <c r="R840" s="399"/>
      <c r="S840" s="400"/>
      <c r="T840" s="486"/>
      <c r="U840" s="494"/>
      <c r="V840" s="26"/>
      <c r="W840" s="26"/>
      <c r="X840" s="440"/>
      <c r="Y840" s="26"/>
      <c r="Z840" s="26"/>
      <c r="AA840" s="26"/>
      <c r="AB840" s="26"/>
      <c r="AC840" s="26"/>
      <c r="AD840" s="26"/>
      <c r="AE840" s="26"/>
      <c r="AF840" s="26"/>
      <c r="AG840" s="26"/>
      <c r="AH840" s="26"/>
      <c r="AI840" s="26"/>
      <c r="AJ840" s="26"/>
      <c r="AK840" s="26"/>
      <c r="AL840" s="26"/>
      <c r="AM840" s="26"/>
      <c r="AN840" s="26"/>
      <c r="AO840" s="26"/>
    </row>
    <row r="841" spans="1:41" s="192" customFormat="1" ht="48" customHeight="1">
      <c r="A841" s="456"/>
      <c r="B841" s="201"/>
      <c r="C841" s="201"/>
      <c r="D841" s="408" t="s">
        <v>1125</v>
      </c>
      <c r="E841" s="406">
        <f>SUM(E839:E840)*1.25*8.1</f>
        <v>240.00300000000001</v>
      </c>
      <c r="F841" s="398"/>
      <c r="G841" s="398"/>
      <c r="H841" s="398"/>
      <c r="I841" s="398"/>
      <c r="J841" s="398"/>
      <c r="K841" s="398"/>
      <c r="L841" s="398"/>
      <c r="M841" s="398"/>
      <c r="N841" s="398"/>
      <c r="O841" s="398"/>
      <c r="P841" s="398"/>
      <c r="Q841" s="398"/>
      <c r="R841" s="399"/>
      <c r="S841" s="400"/>
      <c r="T841" s="486"/>
      <c r="U841" s="494"/>
      <c r="V841" s="26"/>
      <c r="W841" s="26"/>
      <c r="X841" s="440"/>
      <c r="Y841" s="26"/>
      <c r="Z841" s="26"/>
      <c r="AA841" s="26"/>
      <c r="AB841" s="26"/>
      <c r="AC841" s="26"/>
      <c r="AD841" s="26"/>
      <c r="AE841" s="26"/>
      <c r="AF841" s="26"/>
      <c r="AG841" s="26"/>
      <c r="AH841" s="26"/>
      <c r="AI841" s="26"/>
      <c r="AJ841" s="26"/>
      <c r="AK841" s="26"/>
      <c r="AL841" s="26"/>
      <c r="AM841" s="26"/>
      <c r="AN841" s="26"/>
      <c r="AO841" s="26"/>
    </row>
    <row r="842" spans="1:41" s="192" customFormat="1" ht="15.75" customHeight="1">
      <c r="A842" s="456"/>
      <c r="B842" s="201"/>
      <c r="C842" s="201"/>
      <c r="D842" s="405"/>
      <c r="E842" s="397"/>
      <c r="F842" s="398"/>
      <c r="G842" s="398"/>
      <c r="H842" s="398"/>
      <c r="I842" s="398"/>
      <c r="J842" s="398"/>
      <c r="K842" s="398"/>
      <c r="L842" s="398"/>
      <c r="M842" s="398"/>
      <c r="N842" s="398"/>
      <c r="O842" s="398"/>
      <c r="P842" s="398"/>
      <c r="Q842" s="398"/>
      <c r="R842" s="399"/>
      <c r="S842" s="400"/>
      <c r="T842" s="486"/>
      <c r="U842" s="494"/>
      <c r="V842" s="26"/>
      <c r="W842" s="26"/>
      <c r="X842" s="440"/>
      <c r="Y842" s="26"/>
      <c r="Z842" s="26"/>
      <c r="AA842" s="26"/>
      <c r="AB842" s="26"/>
      <c r="AC842" s="26"/>
      <c r="AD842" s="26"/>
      <c r="AE842" s="26"/>
      <c r="AF842" s="26"/>
      <c r="AG842" s="26"/>
      <c r="AH842" s="26"/>
      <c r="AI842" s="26"/>
      <c r="AJ842" s="26"/>
      <c r="AK842" s="26"/>
      <c r="AL842" s="26"/>
      <c r="AM842" s="26"/>
      <c r="AN842" s="26"/>
      <c r="AO842" s="26"/>
    </row>
    <row r="843" spans="1:41" s="192" customFormat="1" ht="15.75" customHeight="1">
      <c r="A843" s="456"/>
      <c r="B843" s="201"/>
      <c r="C843" s="201"/>
      <c r="D843" s="405"/>
      <c r="E843" s="397"/>
      <c r="F843" s="398"/>
      <c r="G843" s="398"/>
      <c r="H843" s="398"/>
      <c r="I843" s="398"/>
      <c r="J843" s="398"/>
      <c r="K843" s="398"/>
      <c r="L843" s="398"/>
      <c r="M843" s="398"/>
      <c r="N843" s="398"/>
      <c r="O843" s="398"/>
      <c r="P843" s="398"/>
      <c r="Q843" s="398"/>
      <c r="R843" s="399"/>
      <c r="S843" s="400"/>
      <c r="T843" s="486"/>
      <c r="U843" s="494"/>
      <c r="V843" s="26"/>
      <c r="W843" s="26"/>
      <c r="X843" s="440"/>
      <c r="Y843" s="26"/>
      <c r="Z843" s="26"/>
      <c r="AA843" s="26"/>
      <c r="AB843" s="26"/>
      <c r="AC843" s="26"/>
      <c r="AD843" s="26"/>
      <c r="AE843" s="26"/>
      <c r="AF843" s="26"/>
      <c r="AG843" s="26"/>
      <c r="AH843" s="26"/>
      <c r="AI843" s="26"/>
      <c r="AJ843" s="26"/>
      <c r="AK843" s="26"/>
      <c r="AL843" s="26"/>
      <c r="AM843" s="26"/>
      <c r="AN843" s="26"/>
      <c r="AO843" s="26"/>
    </row>
    <row r="844" spans="1:41" s="192" customFormat="1" ht="15.75" customHeight="1">
      <c r="A844" s="455" t="s">
        <v>1141</v>
      </c>
      <c r="B844" s="207" t="s">
        <v>81</v>
      </c>
      <c r="C844" s="208" t="s">
        <v>17</v>
      </c>
      <c r="D844" s="391" t="s">
        <v>82</v>
      </c>
      <c r="E844" s="392"/>
      <c r="F844" s="393"/>
      <c r="G844" s="393"/>
      <c r="H844" s="393"/>
      <c r="I844" s="393"/>
      <c r="J844" s="393"/>
      <c r="K844" s="393"/>
      <c r="L844" s="393"/>
      <c r="M844" s="393"/>
      <c r="N844" s="393"/>
      <c r="O844" s="393"/>
      <c r="P844" s="393"/>
      <c r="Q844" s="393"/>
      <c r="R844" s="394" t="s">
        <v>661</v>
      </c>
      <c r="S844" s="395">
        <f>E847</f>
        <v>240.00300000000001</v>
      </c>
      <c r="T844" s="485" t="s">
        <v>136</v>
      </c>
      <c r="U844" s="493">
        <f>S844</f>
        <v>240.00300000000001</v>
      </c>
      <c r="V844" s="26"/>
      <c r="W844" s="26"/>
      <c r="X844" s="440"/>
      <c r="Y844" s="26"/>
      <c r="Z844" s="26"/>
      <c r="AA844" s="26"/>
      <c r="AB844" s="26"/>
      <c r="AC844" s="26"/>
      <c r="AD844" s="26"/>
      <c r="AE844" s="26"/>
      <c r="AF844" s="26"/>
      <c r="AG844" s="26"/>
      <c r="AH844" s="26"/>
      <c r="AI844" s="26"/>
      <c r="AJ844" s="26"/>
      <c r="AK844" s="26"/>
      <c r="AL844" s="26"/>
      <c r="AM844" s="26"/>
      <c r="AN844" s="26"/>
      <c r="AO844" s="26"/>
    </row>
    <row r="845" spans="1:41" s="192" customFormat="1" ht="15.75" customHeight="1">
      <c r="A845" s="456"/>
      <c r="B845" s="201"/>
      <c r="C845" s="201"/>
      <c r="D845" s="405"/>
      <c r="E845" s="397"/>
      <c r="F845" s="398"/>
      <c r="G845" s="398"/>
      <c r="H845" s="398"/>
      <c r="I845" s="398"/>
      <c r="J845" s="398"/>
      <c r="K845" s="398"/>
      <c r="L845" s="398"/>
      <c r="M845" s="398"/>
      <c r="N845" s="398"/>
      <c r="O845" s="398"/>
      <c r="P845" s="398"/>
      <c r="Q845" s="398"/>
      <c r="R845" s="399"/>
      <c r="S845" s="400"/>
      <c r="T845" s="486"/>
      <c r="U845" s="494"/>
      <c r="V845" s="26"/>
      <c r="W845" s="26"/>
      <c r="X845" s="440"/>
      <c r="Y845" s="26"/>
      <c r="Z845" s="26"/>
      <c r="AA845" s="26"/>
      <c r="AB845" s="26"/>
      <c r="AC845" s="26"/>
      <c r="AD845" s="26"/>
      <c r="AE845" s="26"/>
      <c r="AF845" s="26"/>
      <c r="AG845" s="26"/>
      <c r="AH845" s="26"/>
      <c r="AI845" s="26"/>
      <c r="AJ845" s="26"/>
      <c r="AK845" s="26"/>
      <c r="AL845" s="26"/>
      <c r="AM845" s="26"/>
      <c r="AN845" s="26"/>
      <c r="AO845" s="26"/>
    </row>
    <row r="846" spans="1:41" s="192" customFormat="1" ht="15.75" customHeight="1">
      <c r="A846" s="456"/>
      <c r="B846" s="201"/>
      <c r="C846" s="201"/>
      <c r="D846" s="405"/>
      <c r="E846" s="397"/>
      <c r="F846" s="398"/>
      <c r="G846" s="398"/>
      <c r="H846" s="398"/>
      <c r="I846" s="398"/>
      <c r="J846" s="398"/>
      <c r="K846" s="398"/>
      <c r="L846" s="398"/>
      <c r="M846" s="398"/>
      <c r="N846" s="398"/>
      <c r="O846" s="398"/>
      <c r="P846" s="398"/>
      <c r="Q846" s="398"/>
      <c r="R846" s="399"/>
      <c r="S846" s="400"/>
      <c r="T846" s="486"/>
      <c r="U846" s="494"/>
      <c r="V846" s="26"/>
      <c r="W846" s="26"/>
      <c r="X846" s="440"/>
      <c r="Y846" s="26"/>
      <c r="Z846" s="26"/>
      <c r="AA846" s="26"/>
      <c r="AB846" s="26"/>
      <c r="AC846" s="26"/>
      <c r="AD846" s="26"/>
      <c r="AE846" s="26"/>
      <c r="AF846" s="26"/>
      <c r="AG846" s="26"/>
      <c r="AH846" s="26"/>
      <c r="AI846" s="26"/>
      <c r="AJ846" s="26"/>
      <c r="AK846" s="26"/>
      <c r="AL846" s="26"/>
      <c r="AM846" s="26"/>
      <c r="AN846" s="26"/>
      <c r="AO846" s="26"/>
    </row>
    <row r="847" spans="1:41" s="192" customFormat="1" ht="15.75" customHeight="1">
      <c r="A847" s="456"/>
      <c r="B847" s="201"/>
      <c r="C847" s="201"/>
      <c r="D847" s="391" t="s">
        <v>1126</v>
      </c>
      <c r="E847" s="406">
        <f>E841</f>
        <v>240.00300000000001</v>
      </c>
      <c r="F847" s="398"/>
      <c r="G847" s="398"/>
      <c r="H847" s="398"/>
      <c r="I847" s="398"/>
      <c r="J847" s="398"/>
      <c r="K847" s="398"/>
      <c r="L847" s="398"/>
      <c r="M847" s="398"/>
      <c r="N847" s="398"/>
      <c r="O847" s="398"/>
      <c r="P847" s="398"/>
      <c r="Q847" s="398"/>
      <c r="R847" s="399"/>
      <c r="S847" s="400"/>
      <c r="T847" s="486"/>
      <c r="U847" s="494"/>
      <c r="V847" s="26"/>
      <c r="W847" s="26"/>
      <c r="X847" s="440"/>
      <c r="Y847" s="26"/>
      <c r="Z847" s="26"/>
      <c r="AA847" s="26"/>
      <c r="AB847" s="26"/>
      <c r="AC847" s="26"/>
      <c r="AD847" s="26"/>
      <c r="AE847" s="26"/>
      <c r="AF847" s="26"/>
      <c r="AG847" s="26"/>
      <c r="AH847" s="26"/>
      <c r="AI847" s="26"/>
      <c r="AJ847" s="26"/>
      <c r="AK847" s="26"/>
      <c r="AL847" s="26"/>
      <c r="AM847" s="26"/>
      <c r="AN847" s="26"/>
      <c r="AO847" s="26"/>
    </row>
    <row r="848" spans="1:41" s="192" customFormat="1" ht="15.75" customHeight="1">
      <c r="A848" s="456"/>
      <c r="B848" s="201"/>
      <c r="C848" s="201"/>
      <c r="D848" s="405"/>
      <c r="E848" s="397"/>
      <c r="F848" s="398"/>
      <c r="G848" s="398"/>
      <c r="H848" s="398"/>
      <c r="I848" s="398"/>
      <c r="J848" s="398"/>
      <c r="K848" s="398"/>
      <c r="L848" s="398"/>
      <c r="M848" s="398"/>
      <c r="N848" s="398"/>
      <c r="O848" s="398"/>
      <c r="P848" s="398"/>
      <c r="Q848" s="398"/>
      <c r="R848" s="399"/>
      <c r="S848" s="400"/>
      <c r="T848" s="486"/>
      <c r="U848" s="494"/>
      <c r="V848" s="26"/>
      <c r="W848" s="26"/>
      <c r="X848" s="440"/>
      <c r="Y848" s="26"/>
      <c r="Z848" s="26"/>
      <c r="AA848" s="26"/>
      <c r="AB848" s="26"/>
      <c r="AC848" s="26"/>
      <c r="AD848" s="26"/>
      <c r="AE848" s="26"/>
      <c r="AF848" s="26"/>
      <c r="AG848" s="26"/>
      <c r="AH848" s="26"/>
      <c r="AI848" s="26"/>
      <c r="AJ848" s="26"/>
      <c r="AK848" s="26"/>
      <c r="AL848" s="26"/>
      <c r="AM848" s="26"/>
      <c r="AN848" s="26"/>
      <c r="AO848" s="26"/>
    </row>
    <row r="849" spans="1:41" s="192" customFormat="1" ht="15.75" customHeight="1">
      <c r="A849" s="456"/>
      <c r="B849" s="201"/>
      <c r="C849" s="201"/>
      <c r="D849" s="405"/>
      <c r="E849" s="397"/>
      <c r="F849" s="398"/>
      <c r="G849" s="398"/>
      <c r="H849" s="398"/>
      <c r="I849" s="398"/>
      <c r="J849" s="398"/>
      <c r="K849" s="398"/>
      <c r="L849" s="398"/>
      <c r="M849" s="398"/>
      <c r="N849" s="398"/>
      <c r="O849" s="398"/>
      <c r="P849" s="398"/>
      <c r="Q849" s="398"/>
      <c r="R849" s="399"/>
      <c r="S849" s="400"/>
      <c r="T849" s="486"/>
      <c r="U849" s="494"/>
      <c r="V849" s="26"/>
      <c r="W849" s="26"/>
      <c r="X849" s="440"/>
      <c r="Y849" s="26"/>
      <c r="Z849" s="26"/>
      <c r="AA849" s="26"/>
      <c r="AB849" s="26"/>
      <c r="AC849" s="26"/>
      <c r="AD849" s="26"/>
      <c r="AE849" s="26"/>
      <c r="AF849" s="26"/>
      <c r="AG849" s="26"/>
      <c r="AH849" s="26"/>
      <c r="AI849" s="26"/>
      <c r="AJ849" s="26"/>
      <c r="AK849" s="26"/>
      <c r="AL849" s="26"/>
      <c r="AM849" s="26"/>
      <c r="AN849" s="26"/>
      <c r="AO849" s="26"/>
    </row>
    <row r="850" spans="1:41" s="192" customFormat="1" ht="15.75" customHeight="1">
      <c r="A850" s="455" t="s">
        <v>1142</v>
      </c>
      <c r="B850" s="200" t="s">
        <v>96</v>
      </c>
      <c r="C850" s="209" t="s">
        <v>17</v>
      </c>
      <c r="D850" s="409" t="s">
        <v>97</v>
      </c>
      <c r="E850" s="410"/>
      <c r="F850" s="411"/>
      <c r="G850" s="412"/>
      <c r="H850" s="413"/>
      <c r="I850" s="393"/>
      <c r="J850" s="393"/>
      <c r="K850" s="393"/>
      <c r="L850" s="393"/>
      <c r="M850" s="393"/>
      <c r="N850" s="393"/>
      <c r="O850" s="393"/>
      <c r="P850" s="393"/>
      <c r="Q850" s="393"/>
      <c r="R850" s="394" t="s">
        <v>661</v>
      </c>
      <c r="S850" s="395">
        <f>E855</f>
        <v>29.408000000000001</v>
      </c>
      <c r="T850" s="485" t="s">
        <v>627</v>
      </c>
      <c r="U850" s="493">
        <f>S850</f>
        <v>29.408000000000001</v>
      </c>
      <c r="V850" s="26"/>
      <c r="W850" s="26"/>
      <c r="X850" s="440"/>
      <c r="Y850" s="26"/>
      <c r="Z850" s="26"/>
      <c r="AA850" s="26"/>
      <c r="AB850" s="26"/>
      <c r="AC850" s="26"/>
      <c r="AD850" s="26"/>
      <c r="AE850" s="26"/>
      <c r="AF850" s="26"/>
      <c r="AG850" s="26"/>
      <c r="AH850" s="26"/>
      <c r="AI850" s="26"/>
      <c r="AJ850" s="26"/>
      <c r="AK850" s="26"/>
      <c r="AL850" s="26"/>
      <c r="AM850" s="26"/>
      <c r="AN850" s="26"/>
      <c r="AO850" s="26"/>
    </row>
    <row r="851" spans="1:41" s="192" customFormat="1" ht="15.75" customHeight="1">
      <c r="A851" s="456"/>
      <c r="B851" s="201"/>
      <c r="C851" s="202"/>
      <c r="D851" s="396"/>
      <c r="E851" s="397"/>
      <c r="F851" s="398"/>
      <c r="G851" s="398"/>
      <c r="H851" s="398"/>
      <c r="I851" s="398"/>
      <c r="J851" s="398"/>
      <c r="K851" s="398"/>
      <c r="L851" s="398"/>
      <c r="M851" s="398"/>
      <c r="N851" s="398"/>
      <c r="O851" s="398"/>
      <c r="P851" s="398"/>
      <c r="Q851" s="398"/>
      <c r="R851" s="399"/>
      <c r="S851" s="400"/>
      <c r="T851" s="486"/>
      <c r="U851" s="494"/>
      <c r="V851" s="26"/>
      <c r="W851" s="26"/>
      <c r="X851" s="440"/>
      <c r="Y851" s="26"/>
      <c r="Z851" s="26"/>
      <c r="AA851" s="26"/>
      <c r="AB851" s="26"/>
      <c r="AC851" s="26"/>
      <c r="AD851" s="26"/>
      <c r="AE851" s="26"/>
      <c r="AF851" s="26"/>
      <c r="AG851" s="26"/>
      <c r="AH851" s="26"/>
      <c r="AI851" s="26"/>
      <c r="AJ851" s="26"/>
      <c r="AK851" s="26"/>
      <c r="AL851" s="26"/>
      <c r="AM851" s="26"/>
      <c r="AN851" s="26"/>
      <c r="AO851" s="26"/>
    </row>
    <row r="852" spans="1:41" s="192" customFormat="1" ht="15.75" customHeight="1">
      <c r="A852" s="456"/>
      <c r="B852" s="201"/>
      <c r="C852" s="203"/>
      <c r="D852" s="471" t="s">
        <v>1127</v>
      </c>
      <c r="E852" s="401">
        <f>E818</f>
        <v>36.76</v>
      </c>
      <c r="F852" s="402" t="s">
        <v>148</v>
      </c>
      <c r="G852" s="398"/>
      <c r="H852" s="398"/>
      <c r="I852" s="398"/>
      <c r="J852" s="398"/>
      <c r="K852" s="398"/>
      <c r="L852" s="398"/>
      <c r="M852" s="398"/>
      <c r="N852" s="398"/>
      <c r="O852" s="398"/>
      <c r="P852" s="398"/>
      <c r="Q852" s="398"/>
      <c r="R852" s="399"/>
      <c r="S852" s="400"/>
      <c r="T852" s="486"/>
      <c r="U852" s="494"/>
      <c r="V852" s="26"/>
      <c r="W852" s="26"/>
      <c r="X852" s="440"/>
      <c r="Y852" s="26"/>
      <c r="Z852" s="26"/>
      <c r="AA852" s="26"/>
      <c r="AB852" s="26"/>
      <c r="AC852" s="26"/>
      <c r="AD852" s="26"/>
      <c r="AE852" s="26"/>
      <c r="AF852" s="26"/>
      <c r="AG852" s="26"/>
      <c r="AH852" s="26"/>
      <c r="AI852" s="26"/>
      <c r="AJ852" s="26"/>
      <c r="AK852" s="26"/>
      <c r="AL852" s="26"/>
      <c r="AM852" s="26"/>
      <c r="AN852" s="26"/>
      <c r="AO852" s="26"/>
    </row>
    <row r="853" spans="1:41" s="192" customFormat="1" ht="15.75" customHeight="1">
      <c r="A853" s="456"/>
      <c r="B853" s="201"/>
      <c r="C853" s="203"/>
      <c r="D853" s="471" t="s">
        <v>1117</v>
      </c>
      <c r="E853" s="401">
        <v>0.4</v>
      </c>
      <c r="F853" s="402" t="s">
        <v>148</v>
      </c>
      <c r="G853" s="398"/>
      <c r="H853" s="398"/>
      <c r="I853" s="398"/>
      <c r="J853" s="398"/>
      <c r="K853" s="398"/>
      <c r="L853" s="398"/>
      <c r="M853" s="398"/>
      <c r="N853" s="398"/>
      <c r="O853" s="398"/>
      <c r="P853" s="398"/>
      <c r="Q853" s="398"/>
      <c r="R853" s="399"/>
      <c r="S853" s="400"/>
      <c r="T853" s="486"/>
      <c r="U853" s="494"/>
      <c r="V853" s="26"/>
      <c r="W853" s="26"/>
      <c r="X853" s="440"/>
      <c r="Y853" s="26"/>
      <c r="Z853" s="26"/>
      <c r="AA853" s="26"/>
      <c r="AB853" s="26"/>
      <c r="AC853" s="26"/>
      <c r="AD853" s="26"/>
      <c r="AE853" s="26"/>
      <c r="AF853" s="26"/>
      <c r="AG853" s="26"/>
      <c r="AH853" s="26"/>
      <c r="AI853" s="26"/>
      <c r="AJ853" s="26"/>
      <c r="AK853" s="26"/>
      <c r="AL853" s="26"/>
      <c r="AM853" s="26"/>
      <c r="AN853" s="26"/>
      <c r="AO853" s="26"/>
    </row>
    <row r="854" spans="1:41" s="192" customFormat="1" ht="15.75" customHeight="1">
      <c r="A854" s="456"/>
      <c r="B854" s="201"/>
      <c r="C854" s="203"/>
      <c r="D854" s="471" t="s">
        <v>753</v>
      </c>
      <c r="E854" s="401">
        <v>2</v>
      </c>
      <c r="F854" s="402"/>
      <c r="G854" s="398"/>
      <c r="H854" s="398"/>
      <c r="I854" s="398"/>
      <c r="J854" s="398"/>
      <c r="K854" s="398"/>
      <c r="L854" s="398"/>
      <c r="M854" s="398"/>
      <c r="N854" s="398"/>
      <c r="O854" s="398"/>
      <c r="P854" s="398"/>
      <c r="Q854" s="398"/>
      <c r="R854" s="399"/>
      <c r="S854" s="400"/>
      <c r="T854" s="486"/>
      <c r="U854" s="494"/>
      <c r="V854" s="26"/>
      <c r="W854" s="26"/>
      <c r="X854" s="440"/>
      <c r="Y854" s="26"/>
      <c r="Z854" s="26"/>
      <c r="AA854" s="26"/>
      <c r="AB854" s="26"/>
      <c r="AC854" s="26"/>
      <c r="AD854" s="26"/>
      <c r="AE854" s="26"/>
      <c r="AF854" s="26"/>
      <c r="AG854" s="26"/>
      <c r="AH854" s="26"/>
      <c r="AI854" s="26"/>
      <c r="AJ854" s="26"/>
      <c r="AK854" s="26"/>
      <c r="AL854" s="26"/>
      <c r="AM854" s="26"/>
      <c r="AN854" s="26"/>
      <c r="AO854" s="26"/>
    </row>
    <row r="855" spans="1:41" s="192" customFormat="1" ht="15.75" customHeight="1">
      <c r="A855" s="456"/>
      <c r="B855" s="201"/>
      <c r="C855" s="203"/>
      <c r="D855" s="472" t="s">
        <v>172</v>
      </c>
      <c r="E855" s="403">
        <f>E852*E853*E854</f>
        <v>29.408000000000001</v>
      </c>
      <c r="F855" s="402" t="s">
        <v>271</v>
      </c>
      <c r="G855" s="398"/>
      <c r="H855" s="398"/>
      <c r="I855" s="398"/>
      <c r="J855" s="398"/>
      <c r="K855" s="398"/>
      <c r="L855" s="398"/>
      <c r="M855" s="398"/>
      <c r="N855" s="398"/>
      <c r="O855" s="398"/>
      <c r="P855" s="398"/>
      <c r="Q855" s="398"/>
      <c r="R855" s="399"/>
      <c r="S855" s="400"/>
      <c r="T855" s="486"/>
      <c r="U855" s="494"/>
      <c r="V855" s="26"/>
      <c r="W855" s="26"/>
      <c r="X855" s="440"/>
      <c r="Y855" s="26"/>
      <c r="Z855" s="26"/>
      <c r="AA855" s="26"/>
      <c r="AB855" s="26"/>
      <c r="AC855" s="26"/>
      <c r="AD855" s="26"/>
      <c r="AE855" s="26"/>
      <c r="AF855" s="26"/>
      <c r="AG855" s="26"/>
      <c r="AH855" s="26"/>
      <c r="AI855" s="26"/>
      <c r="AJ855" s="26"/>
      <c r="AK855" s="26"/>
      <c r="AL855" s="26"/>
      <c r="AM855" s="26"/>
      <c r="AN855" s="26"/>
      <c r="AO855" s="26"/>
    </row>
    <row r="856" spans="1:41" s="192" customFormat="1" ht="15.75" customHeight="1">
      <c r="A856" s="456"/>
      <c r="B856" s="201"/>
      <c r="C856" s="203"/>
      <c r="D856" s="396"/>
      <c r="E856" s="397"/>
      <c r="F856" s="398"/>
      <c r="G856" s="398"/>
      <c r="H856" s="398"/>
      <c r="I856" s="398"/>
      <c r="J856" s="398"/>
      <c r="K856" s="398"/>
      <c r="L856" s="398"/>
      <c r="M856" s="398"/>
      <c r="N856" s="398"/>
      <c r="O856" s="398"/>
      <c r="P856" s="398"/>
      <c r="Q856" s="398"/>
      <c r="R856" s="399"/>
      <c r="S856" s="400"/>
      <c r="T856" s="486"/>
      <c r="U856" s="494"/>
      <c r="V856" s="26"/>
      <c r="W856" s="26"/>
      <c r="X856" s="440"/>
      <c r="Y856" s="26"/>
      <c r="Z856" s="26"/>
      <c r="AA856" s="26"/>
      <c r="AB856" s="26"/>
      <c r="AC856" s="26"/>
      <c r="AD856" s="26"/>
      <c r="AE856" s="26"/>
      <c r="AF856" s="26"/>
      <c r="AG856" s="26"/>
      <c r="AH856" s="26"/>
      <c r="AI856" s="26"/>
      <c r="AJ856" s="26"/>
      <c r="AK856" s="26"/>
      <c r="AL856" s="26"/>
      <c r="AM856" s="26"/>
      <c r="AN856" s="26"/>
      <c r="AO856" s="26"/>
    </row>
    <row r="857" spans="1:41" s="192" customFormat="1" ht="15.75" customHeight="1">
      <c r="A857" s="456"/>
      <c r="B857" s="201"/>
      <c r="C857" s="201"/>
      <c r="D857" s="405"/>
      <c r="E857" s="397"/>
      <c r="F857" s="398"/>
      <c r="G857" s="398"/>
      <c r="H857" s="398"/>
      <c r="I857" s="398"/>
      <c r="J857" s="398"/>
      <c r="K857" s="398"/>
      <c r="L857" s="398"/>
      <c r="M857" s="398"/>
      <c r="N857" s="398"/>
      <c r="O857" s="398"/>
      <c r="P857" s="398"/>
      <c r="Q857" s="398"/>
      <c r="R857" s="399"/>
      <c r="S857" s="400"/>
      <c r="T857" s="486"/>
      <c r="U857" s="494"/>
      <c r="V857" s="26"/>
      <c r="W857" s="26"/>
      <c r="X857" s="440"/>
      <c r="Y857" s="26"/>
      <c r="Z857" s="26"/>
      <c r="AA857" s="26"/>
      <c r="AB857" s="26"/>
      <c r="AC857" s="26"/>
      <c r="AD857" s="26"/>
      <c r="AE857" s="26"/>
      <c r="AF857" s="26"/>
      <c r="AG857" s="26"/>
      <c r="AH857" s="26"/>
      <c r="AI857" s="26"/>
      <c r="AJ857" s="26"/>
      <c r="AK857" s="26"/>
      <c r="AL857" s="26"/>
      <c r="AM857" s="26"/>
      <c r="AN857" s="26"/>
      <c r="AO857" s="26"/>
    </row>
    <row r="858" spans="1:41" s="192" customFormat="1" ht="15.75" customHeight="1">
      <c r="A858" s="455" t="s">
        <v>1143</v>
      </c>
      <c r="B858" s="200" t="s">
        <v>1128</v>
      </c>
      <c r="C858" s="208" t="s">
        <v>17</v>
      </c>
      <c r="D858" s="391" t="s">
        <v>1129</v>
      </c>
      <c r="E858" s="392"/>
      <c r="F858" s="393"/>
      <c r="G858" s="393"/>
      <c r="H858" s="393"/>
      <c r="I858" s="393"/>
      <c r="J858" s="393"/>
      <c r="K858" s="393"/>
      <c r="L858" s="393"/>
      <c r="M858" s="393"/>
      <c r="N858" s="393"/>
      <c r="O858" s="393"/>
      <c r="P858" s="393"/>
      <c r="Q858" s="393"/>
      <c r="R858" s="394" t="s">
        <v>661</v>
      </c>
      <c r="S858" s="395">
        <f>E863</f>
        <v>257.32</v>
      </c>
      <c r="T858" s="485" t="s">
        <v>627</v>
      </c>
      <c r="U858" s="493">
        <f>S858</f>
        <v>257.32</v>
      </c>
      <c r="V858" s="26"/>
      <c r="W858" s="26"/>
      <c r="X858" s="440"/>
      <c r="Y858" s="26"/>
      <c r="Z858" s="26"/>
      <c r="AA858" s="26"/>
      <c r="AB858" s="26"/>
      <c r="AC858" s="26"/>
      <c r="AD858" s="26"/>
      <c r="AE858" s="26"/>
      <c r="AF858" s="26"/>
      <c r="AG858" s="26"/>
      <c r="AH858" s="26"/>
      <c r="AI858" s="26"/>
      <c r="AJ858" s="26"/>
      <c r="AK858" s="26"/>
      <c r="AL858" s="26"/>
      <c r="AM858" s="26"/>
      <c r="AN858" s="26"/>
      <c r="AO858" s="26"/>
    </row>
    <row r="859" spans="1:41" s="192" customFormat="1" ht="15.75" customHeight="1">
      <c r="A859" s="456"/>
      <c r="B859" s="201"/>
      <c r="C859" s="202"/>
      <c r="D859" s="405"/>
      <c r="E859" s="397"/>
      <c r="F859" s="398"/>
      <c r="G859" s="398"/>
      <c r="H859" s="398"/>
      <c r="I859" s="398"/>
      <c r="J859" s="398"/>
      <c r="K859" s="398"/>
      <c r="L859" s="398"/>
      <c r="M859" s="398"/>
      <c r="N859" s="398"/>
      <c r="O859" s="398"/>
      <c r="P859" s="398"/>
      <c r="Q859" s="398"/>
      <c r="R859" s="399"/>
      <c r="S859" s="400"/>
      <c r="T859" s="486"/>
      <c r="U859" s="494"/>
      <c r="V859" s="26"/>
      <c r="W859" s="26"/>
      <c r="X859" s="440"/>
      <c r="Y859" s="26"/>
      <c r="Z859" s="26"/>
      <c r="AA859" s="26"/>
      <c r="AB859" s="26"/>
      <c r="AC859" s="26"/>
      <c r="AD859" s="26"/>
      <c r="AE859" s="26"/>
      <c r="AF859" s="26"/>
      <c r="AG859" s="26"/>
      <c r="AH859" s="26"/>
      <c r="AI859" s="26"/>
      <c r="AJ859" s="26"/>
      <c r="AK859" s="26"/>
      <c r="AL859" s="26"/>
      <c r="AM859" s="26"/>
      <c r="AN859" s="26"/>
      <c r="AO859" s="26"/>
    </row>
    <row r="860" spans="1:41" s="192" customFormat="1" ht="15.75" customHeight="1">
      <c r="A860" s="456"/>
      <c r="B860" s="201"/>
      <c r="C860" s="203"/>
      <c r="D860" s="471" t="s">
        <v>1127</v>
      </c>
      <c r="E860" s="401">
        <f>E852</f>
        <v>36.76</v>
      </c>
      <c r="F860" s="402" t="s">
        <v>148</v>
      </c>
      <c r="G860" s="398"/>
      <c r="H860" s="398"/>
      <c r="I860" s="398"/>
      <c r="J860" s="398"/>
      <c r="K860" s="398"/>
      <c r="L860" s="398"/>
      <c r="M860" s="398"/>
      <c r="N860" s="398"/>
      <c r="O860" s="398"/>
      <c r="P860" s="398"/>
      <c r="Q860" s="398"/>
      <c r="R860" s="399"/>
      <c r="S860" s="400"/>
      <c r="T860" s="486"/>
      <c r="U860" s="494"/>
      <c r="V860" s="26"/>
      <c r="W860" s="26"/>
      <c r="X860" s="440"/>
      <c r="Y860" s="26"/>
      <c r="Z860" s="26"/>
      <c r="AA860" s="26"/>
      <c r="AB860" s="26"/>
      <c r="AC860" s="26"/>
      <c r="AD860" s="26"/>
      <c r="AE860" s="26"/>
      <c r="AF860" s="26"/>
      <c r="AG860" s="26"/>
      <c r="AH860" s="26"/>
      <c r="AI860" s="26"/>
      <c r="AJ860" s="26"/>
      <c r="AK860" s="26"/>
      <c r="AL860" s="26"/>
      <c r="AM860" s="26"/>
      <c r="AN860" s="26"/>
      <c r="AO860" s="26"/>
    </row>
    <row r="861" spans="1:41" s="192" customFormat="1" ht="15.75" customHeight="1">
      <c r="A861" s="456"/>
      <c r="B861" s="201"/>
      <c r="C861" s="203"/>
      <c r="D861" s="471" t="s">
        <v>1117</v>
      </c>
      <c r="E861" s="401">
        <v>3.5</v>
      </c>
      <c r="F861" s="402" t="s">
        <v>148</v>
      </c>
      <c r="G861" s="398"/>
      <c r="H861" s="398"/>
      <c r="I861" s="398"/>
      <c r="J861" s="398"/>
      <c r="K861" s="398"/>
      <c r="L861" s="398"/>
      <c r="M861" s="398"/>
      <c r="N861" s="398"/>
      <c r="O861" s="398"/>
      <c r="P861" s="398"/>
      <c r="Q861" s="398"/>
      <c r="R861" s="399"/>
      <c r="S861" s="400"/>
      <c r="T861" s="486"/>
      <c r="U861" s="494"/>
      <c r="V861" s="26"/>
      <c r="W861" s="26"/>
      <c r="X861" s="440"/>
      <c r="Y861" s="26"/>
      <c r="Z861" s="26"/>
      <c r="AA861" s="26"/>
      <c r="AB861" s="26"/>
      <c r="AC861" s="26"/>
      <c r="AD861" s="26"/>
      <c r="AE861" s="26"/>
      <c r="AF861" s="26"/>
      <c r="AG861" s="26"/>
      <c r="AH861" s="26"/>
      <c r="AI861" s="26"/>
      <c r="AJ861" s="26"/>
      <c r="AK861" s="26"/>
      <c r="AL861" s="26"/>
      <c r="AM861" s="26"/>
      <c r="AN861" s="26"/>
      <c r="AO861" s="26"/>
    </row>
    <row r="862" spans="1:41" s="192" customFormat="1" ht="15.75" customHeight="1">
      <c r="A862" s="456"/>
      <c r="B862" s="201"/>
      <c r="C862" s="203"/>
      <c r="D862" s="471" t="s">
        <v>753</v>
      </c>
      <c r="E862" s="401">
        <v>2</v>
      </c>
      <c r="F862" s="402"/>
      <c r="G862" s="398"/>
      <c r="H862" s="398"/>
      <c r="I862" s="398"/>
      <c r="J862" s="398"/>
      <c r="K862" s="398"/>
      <c r="L862" s="398"/>
      <c r="M862" s="398"/>
      <c r="N862" s="398"/>
      <c r="O862" s="398"/>
      <c r="P862" s="398"/>
      <c r="Q862" s="398"/>
      <c r="R862" s="399"/>
      <c r="S862" s="400"/>
      <c r="T862" s="486"/>
      <c r="U862" s="494"/>
      <c r="V862" s="26"/>
      <c r="W862" s="26"/>
      <c r="X862" s="440"/>
      <c r="Y862" s="26"/>
      <c r="Z862" s="26"/>
      <c r="AA862" s="26"/>
      <c r="AB862" s="26"/>
      <c r="AC862" s="26"/>
      <c r="AD862" s="26"/>
      <c r="AE862" s="26"/>
      <c r="AF862" s="26"/>
      <c r="AG862" s="26"/>
      <c r="AH862" s="26"/>
      <c r="AI862" s="26"/>
      <c r="AJ862" s="26"/>
      <c r="AK862" s="26"/>
      <c r="AL862" s="26"/>
      <c r="AM862" s="26"/>
      <c r="AN862" s="26"/>
      <c r="AO862" s="26"/>
    </row>
    <row r="863" spans="1:41" s="192" customFormat="1" ht="15.75" customHeight="1">
      <c r="A863" s="456"/>
      <c r="B863" s="201"/>
      <c r="C863" s="203"/>
      <c r="D863" s="472" t="s">
        <v>172</v>
      </c>
      <c r="E863" s="403">
        <f>E860*E861*E862</f>
        <v>257.32</v>
      </c>
      <c r="F863" s="402" t="s">
        <v>271</v>
      </c>
      <c r="G863" s="398"/>
      <c r="H863" s="398"/>
      <c r="I863" s="398"/>
      <c r="J863" s="398"/>
      <c r="K863" s="398"/>
      <c r="L863" s="398"/>
      <c r="M863" s="398"/>
      <c r="N863" s="398"/>
      <c r="O863" s="398"/>
      <c r="P863" s="398"/>
      <c r="Q863" s="398"/>
      <c r="R863" s="399"/>
      <c r="S863" s="400"/>
      <c r="T863" s="486"/>
      <c r="U863" s="494"/>
      <c r="V863" s="26"/>
      <c r="W863" s="26"/>
      <c r="X863" s="440"/>
      <c r="Y863" s="26"/>
      <c r="Z863" s="26"/>
      <c r="AA863" s="26"/>
      <c r="AB863" s="26"/>
      <c r="AC863" s="26"/>
      <c r="AD863" s="26"/>
      <c r="AE863" s="26"/>
      <c r="AF863" s="26"/>
      <c r="AG863" s="26"/>
      <c r="AH863" s="26"/>
      <c r="AI863" s="26"/>
      <c r="AJ863" s="26"/>
      <c r="AK863" s="26"/>
      <c r="AL863" s="26"/>
      <c r="AM863" s="26"/>
      <c r="AN863" s="26"/>
      <c r="AO863" s="26"/>
    </row>
    <row r="864" spans="1:41" s="192" customFormat="1" ht="15.75" customHeight="1">
      <c r="A864" s="456"/>
      <c r="B864" s="201"/>
      <c r="C864" s="203"/>
      <c r="D864" s="405"/>
      <c r="E864" s="397"/>
      <c r="F864" s="398"/>
      <c r="G864" s="398"/>
      <c r="H864" s="398"/>
      <c r="I864" s="398"/>
      <c r="J864" s="398"/>
      <c r="K864" s="398"/>
      <c r="L864" s="398"/>
      <c r="M864" s="398"/>
      <c r="N864" s="398"/>
      <c r="O864" s="398"/>
      <c r="P864" s="398"/>
      <c r="Q864" s="398"/>
      <c r="R864" s="399"/>
      <c r="S864" s="400"/>
      <c r="T864" s="486"/>
      <c r="U864" s="494"/>
      <c r="V864" s="26"/>
      <c r="W864" s="26"/>
      <c r="X864" s="440"/>
      <c r="Y864" s="26"/>
      <c r="Z864" s="26"/>
      <c r="AA864" s="26"/>
      <c r="AB864" s="26"/>
      <c r="AC864" s="26"/>
      <c r="AD864" s="26"/>
      <c r="AE864" s="26"/>
      <c r="AF864" s="26"/>
      <c r="AG864" s="26"/>
      <c r="AH864" s="26"/>
      <c r="AI864" s="26"/>
      <c r="AJ864" s="26"/>
      <c r="AK864" s="26"/>
      <c r="AL864" s="26"/>
      <c r="AM864" s="26"/>
      <c r="AN864" s="26"/>
      <c r="AO864" s="26"/>
    </row>
    <row r="865" spans="1:41" s="192" customFormat="1" ht="15.75" customHeight="1">
      <c r="A865" s="456"/>
      <c r="B865" s="201"/>
      <c r="C865" s="204"/>
      <c r="D865" s="405"/>
      <c r="E865" s="397"/>
      <c r="F865" s="398"/>
      <c r="G865" s="398"/>
      <c r="H865" s="398"/>
      <c r="I865" s="398"/>
      <c r="J865" s="398"/>
      <c r="K865" s="398"/>
      <c r="L865" s="398"/>
      <c r="M865" s="398"/>
      <c r="N865" s="398"/>
      <c r="O865" s="398"/>
      <c r="P865" s="398"/>
      <c r="Q865" s="398"/>
      <c r="R865" s="399"/>
      <c r="S865" s="400"/>
      <c r="T865" s="486"/>
      <c r="U865" s="494"/>
      <c r="V865" s="26"/>
      <c r="W865" s="26"/>
      <c r="X865" s="440"/>
      <c r="Y865" s="26"/>
      <c r="Z865" s="26"/>
      <c r="AA865" s="26"/>
      <c r="AB865" s="26"/>
      <c r="AC865" s="26"/>
      <c r="AD865" s="26"/>
      <c r="AE865" s="26"/>
      <c r="AF865" s="26"/>
      <c r="AG865" s="26"/>
      <c r="AH865" s="26"/>
      <c r="AI865" s="26"/>
      <c r="AJ865" s="26"/>
      <c r="AK865" s="26"/>
      <c r="AL865" s="26"/>
      <c r="AM865" s="26"/>
      <c r="AN865" s="26"/>
      <c r="AO865" s="26"/>
    </row>
    <row r="866" spans="1:41" s="192" customFormat="1" ht="15.75" customHeight="1">
      <c r="A866" s="455" t="s">
        <v>1144</v>
      </c>
      <c r="B866" s="200" t="s">
        <v>111</v>
      </c>
      <c r="C866" s="208" t="s">
        <v>17</v>
      </c>
      <c r="D866" s="408" t="s">
        <v>112</v>
      </c>
      <c r="E866" s="392"/>
      <c r="F866" s="393"/>
      <c r="G866" s="393"/>
      <c r="H866" s="393"/>
      <c r="I866" s="393"/>
      <c r="J866" s="393"/>
      <c r="K866" s="393"/>
      <c r="L866" s="393"/>
      <c r="M866" s="393"/>
      <c r="N866" s="393"/>
      <c r="O866" s="393"/>
      <c r="P866" s="393"/>
      <c r="Q866" s="393"/>
      <c r="R866" s="394" t="s">
        <v>661</v>
      </c>
      <c r="S866" s="395">
        <f>E871</f>
        <v>1.8380000000000001</v>
      </c>
      <c r="T866" s="485" t="s">
        <v>136</v>
      </c>
      <c r="U866" s="493">
        <f>S866</f>
        <v>1.8380000000000001</v>
      </c>
      <c r="V866" s="26"/>
      <c r="W866" s="26"/>
      <c r="X866" s="440"/>
      <c r="Y866" s="26"/>
      <c r="Z866" s="26"/>
      <c r="AA866" s="26"/>
      <c r="AB866" s="26"/>
      <c r="AC866" s="26"/>
      <c r="AD866" s="26"/>
      <c r="AE866" s="26"/>
      <c r="AF866" s="26"/>
      <c r="AG866" s="26"/>
      <c r="AH866" s="26"/>
      <c r="AI866" s="26"/>
      <c r="AJ866" s="26"/>
      <c r="AK866" s="26"/>
      <c r="AL866" s="26"/>
      <c r="AM866" s="26"/>
      <c r="AN866" s="26"/>
      <c r="AO866" s="26"/>
    </row>
    <row r="867" spans="1:41" s="192" customFormat="1" ht="15.75" customHeight="1">
      <c r="A867" s="456"/>
      <c r="B867" s="201"/>
      <c r="C867" s="210"/>
      <c r="D867" s="405"/>
      <c r="E867" s="397"/>
      <c r="F867" s="398"/>
      <c r="G867" s="398"/>
      <c r="H867" s="398"/>
      <c r="I867" s="398"/>
      <c r="J867" s="398"/>
      <c r="K867" s="398"/>
      <c r="L867" s="398"/>
      <c r="M867" s="398"/>
      <c r="N867" s="398"/>
      <c r="O867" s="398"/>
      <c r="P867" s="398"/>
      <c r="Q867" s="398"/>
      <c r="R867" s="399"/>
      <c r="S867" s="400"/>
      <c r="T867" s="486"/>
      <c r="U867" s="494"/>
      <c r="V867" s="26"/>
      <c r="W867" s="26"/>
      <c r="X867" s="440"/>
      <c r="Y867" s="26"/>
      <c r="Z867" s="26"/>
      <c r="AA867" s="26"/>
      <c r="AB867" s="26"/>
      <c r="AC867" s="26"/>
      <c r="AD867" s="26"/>
      <c r="AE867" s="26"/>
      <c r="AF867" s="26"/>
      <c r="AG867" s="26"/>
      <c r="AH867" s="26"/>
      <c r="AI867" s="26"/>
      <c r="AJ867" s="26"/>
      <c r="AK867" s="26"/>
      <c r="AL867" s="26"/>
      <c r="AM867" s="26"/>
      <c r="AN867" s="26"/>
      <c r="AO867" s="26"/>
    </row>
    <row r="868" spans="1:41" s="192" customFormat="1" ht="15.75" customHeight="1">
      <c r="A868" s="456"/>
      <c r="B868" s="201"/>
      <c r="C868" s="211"/>
      <c r="D868" s="471" t="s">
        <v>1115</v>
      </c>
      <c r="E868" s="401">
        <f>E860</f>
        <v>36.76</v>
      </c>
      <c r="F868" s="414" t="s">
        <v>148</v>
      </c>
      <c r="G868" s="398"/>
      <c r="H868" s="398"/>
      <c r="I868" s="398"/>
      <c r="J868" s="398"/>
      <c r="K868" s="398"/>
      <c r="L868" s="398"/>
      <c r="M868" s="398"/>
      <c r="N868" s="398"/>
      <c r="O868" s="398"/>
      <c r="P868" s="398"/>
      <c r="Q868" s="398"/>
      <c r="R868" s="399"/>
      <c r="S868" s="400"/>
      <c r="T868" s="486"/>
      <c r="U868" s="494"/>
      <c r="V868" s="26"/>
      <c r="W868" s="26"/>
      <c r="X868" s="440"/>
      <c r="Y868" s="26"/>
      <c r="Z868" s="26"/>
      <c r="AA868" s="26"/>
      <c r="AB868" s="26"/>
      <c r="AC868" s="26"/>
      <c r="AD868" s="26"/>
      <c r="AE868" s="26"/>
      <c r="AF868" s="26"/>
      <c r="AG868" s="26"/>
      <c r="AH868" s="26"/>
      <c r="AI868" s="26"/>
      <c r="AJ868" s="26"/>
      <c r="AK868" s="26"/>
      <c r="AL868" s="26"/>
      <c r="AM868" s="26"/>
      <c r="AN868" s="26"/>
      <c r="AO868" s="26"/>
    </row>
    <row r="869" spans="1:41" s="192" customFormat="1" ht="15.75" customHeight="1">
      <c r="A869" s="456"/>
      <c r="B869" s="201"/>
      <c r="C869" s="211"/>
      <c r="D869" s="471" t="s">
        <v>1116</v>
      </c>
      <c r="E869" s="415">
        <v>1</v>
      </c>
      <c r="F869" s="414" t="s">
        <v>148</v>
      </c>
      <c r="G869" s="398"/>
      <c r="H869" s="398"/>
      <c r="I869" s="398"/>
      <c r="J869" s="398"/>
      <c r="K869" s="398"/>
      <c r="L869" s="398"/>
      <c r="M869" s="398"/>
      <c r="N869" s="398"/>
      <c r="O869" s="398"/>
      <c r="P869" s="398"/>
      <c r="Q869" s="398"/>
      <c r="R869" s="399"/>
      <c r="S869" s="400"/>
      <c r="T869" s="486"/>
      <c r="U869" s="494"/>
      <c r="V869" s="26"/>
      <c r="W869" s="26"/>
      <c r="X869" s="440"/>
      <c r="Y869" s="26"/>
      <c r="Z869" s="26"/>
      <c r="AA869" s="26"/>
      <c r="AB869" s="26"/>
      <c r="AC869" s="26"/>
      <c r="AD869" s="26"/>
      <c r="AE869" s="26"/>
      <c r="AF869" s="26"/>
      <c r="AG869" s="26"/>
      <c r="AH869" s="26"/>
      <c r="AI869" s="26"/>
      <c r="AJ869" s="26"/>
      <c r="AK869" s="26"/>
      <c r="AL869" s="26"/>
      <c r="AM869" s="26"/>
      <c r="AN869" s="26"/>
      <c r="AO869" s="26"/>
    </row>
    <row r="870" spans="1:41" s="192" customFormat="1" ht="15.75" customHeight="1">
      <c r="A870" s="456"/>
      <c r="B870" s="201"/>
      <c r="C870" s="211"/>
      <c r="D870" s="471" t="s">
        <v>1130</v>
      </c>
      <c r="E870" s="415">
        <v>0.05</v>
      </c>
      <c r="F870" s="414" t="s">
        <v>148</v>
      </c>
      <c r="G870" s="398"/>
      <c r="H870" s="398"/>
      <c r="I870" s="398"/>
      <c r="J870" s="398"/>
      <c r="K870" s="398"/>
      <c r="L870" s="398"/>
      <c r="M870" s="398"/>
      <c r="N870" s="398"/>
      <c r="O870" s="398"/>
      <c r="P870" s="398"/>
      <c r="Q870" s="398"/>
      <c r="R870" s="399"/>
      <c r="S870" s="400"/>
      <c r="T870" s="486"/>
      <c r="U870" s="494"/>
      <c r="V870" s="26"/>
      <c r="W870" s="26"/>
      <c r="X870" s="440"/>
      <c r="Y870" s="26"/>
      <c r="Z870" s="26"/>
      <c r="AA870" s="26"/>
      <c r="AB870" s="26"/>
      <c r="AC870" s="26"/>
      <c r="AD870" s="26"/>
      <c r="AE870" s="26"/>
      <c r="AF870" s="26"/>
      <c r="AG870" s="26"/>
      <c r="AH870" s="26"/>
      <c r="AI870" s="26"/>
      <c r="AJ870" s="26"/>
      <c r="AK870" s="26"/>
      <c r="AL870" s="26"/>
      <c r="AM870" s="26"/>
      <c r="AN870" s="26"/>
      <c r="AO870" s="26"/>
    </row>
    <row r="871" spans="1:41" s="192" customFormat="1" ht="15.75" customHeight="1">
      <c r="A871" s="456"/>
      <c r="B871" s="201"/>
      <c r="C871" s="211"/>
      <c r="D871" s="472" t="s">
        <v>661</v>
      </c>
      <c r="E871" s="406">
        <f>E870*E869*E868</f>
        <v>1.8380000000000001</v>
      </c>
      <c r="F871" s="416" t="s">
        <v>88</v>
      </c>
      <c r="G871" s="398"/>
      <c r="H871" s="398"/>
      <c r="I871" s="398"/>
      <c r="J871" s="398"/>
      <c r="K871" s="398"/>
      <c r="L871" s="398"/>
      <c r="M871" s="398"/>
      <c r="N871" s="398"/>
      <c r="O871" s="398"/>
      <c r="P871" s="398"/>
      <c r="Q871" s="398"/>
      <c r="R871" s="399"/>
      <c r="S871" s="400"/>
      <c r="T871" s="486"/>
      <c r="U871" s="494"/>
      <c r="V871" s="26"/>
      <c r="W871" s="26"/>
      <c r="X871" s="440"/>
      <c r="Y871" s="26"/>
      <c r="Z871" s="26"/>
      <c r="AA871" s="26"/>
      <c r="AB871" s="26"/>
      <c r="AC871" s="26"/>
      <c r="AD871" s="26"/>
      <c r="AE871" s="26"/>
      <c r="AF871" s="26"/>
      <c r="AG871" s="26"/>
      <c r="AH871" s="26"/>
      <c r="AI871" s="26"/>
      <c r="AJ871" s="26"/>
      <c r="AK871" s="26"/>
      <c r="AL871" s="26"/>
      <c r="AM871" s="26"/>
      <c r="AN871" s="26"/>
      <c r="AO871" s="26"/>
    </row>
    <row r="872" spans="1:41" s="192" customFormat="1" ht="15.75" customHeight="1">
      <c r="A872" s="456"/>
      <c r="B872" s="201"/>
      <c r="C872" s="212"/>
      <c r="D872" s="405"/>
      <c r="E872" s="397"/>
      <c r="F872" s="398"/>
      <c r="G872" s="398"/>
      <c r="H872" s="398"/>
      <c r="I872" s="398"/>
      <c r="J872" s="398"/>
      <c r="K872" s="398"/>
      <c r="L872" s="398"/>
      <c r="M872" s="398"/>
      <c r="N872" s="398"/>
      <c r="O872" s="398"/>
      <c r="P872" s="398"/>
      <c r="Q872" s="398"/>
      <c r="R872" s="399"/>
      <c r="S872" s="400"/>
      <c r="T872" s="486"/>
      <c r="U872" s="494"/>
      <c r="V872" s="26"/>
      <c r="W872" s="26"/>
      <c r="X872" s="440"/>
      <c r="Y872" s="26"/>
      <c r="Z872" s="26"/>
      <c r="AA872" s="26"/>
      <c r="AB872" s="26"/>
      <c r="AC872" s="26"/>
      <c r="AD872" s="26"/>
      <c r="AE872" s="26"/>
      <c r="AF872" s="26"/>
      <c r="AG872" s="26"/>
      <c r="AH872" s="26"/>
      <c r="AI872" s="26"/>
      <c r="AJ872" s="26"/>
      <c r="AK872" s="26"/>
      <c r="AL872" s="26"/>
      <c r="AM872" s="26"/>
      <c r="AN872" s="26"/>
      <c r="AO872" s="26"/>
    </row>
    <row r="873" spans="1:41" s="192" customFormat="1" ht="15.75" customHeight="1">
      <c r="A873" s="455" t="s">
        <v>1145</v>
      </c>
      <c r="B873" s="448" t="s">
        <v>1239</v>
      </c>
      <c r="C873" s="200" t="s">
        <v>90</v>
      </c>
      <c r="D873" s="391" t="s">
        <v>1131</v>
      </c>
      <c r="E873" s="392"/>
      <c r="F873" s="393"/>
      <c r="G873" s="393"/>
      <c r="H873" s="393"/>
      <c r="I873" s="393"/>
      <c r="J873" s="393"/>
      <c r="K873" s="393"/>
      <c r="L873" s="393"/>
      <c r="M873" s="393"/>
      <c r="N873" s="393"/>
      <c r="O873" s="393"/>
      <c r="P873" s="393"/>
      <c r="Q873" s="393"/>
      <c r="R873" s="394" t="s">
        <v>661</v>
      </c>
      <c r="S873" s="395">
        <f>E885</f>
        <v>40.436</v>
      </c>
      <c r="T873" s="485" t="s">
        <v>136</v>
      </c>
      <c r="U873" s="493">
        <f>S873</f>
        <v>40.436</v>
      </c>
      <c r="V873" s="26"/>
      <c r="W873" s="26"/>
      <c r="X873" s="440"/>
      <c r="Y873" s="26"/>
      <c r="Z873" s="26"/>
      <c r="AA873" s="26"/>
      <c r="AB873" s="26"/>
      <c r="AC873" s="26"/>
      <c r="AD873" s="26"/>
      <c r="AE873" s="26"/>
      <c r="AF873" s="26"/>
      <c r="AG873" s="26"/>
      <c r="AH873" s="26"/>
      <c r="AI873" s="26"/>
      <c r="AJ873" s="26"/>
      <c r="AK873" s="26"/>
      <c r="AL873" s="26"/>
      <c r="AM873" s="26"/>
      <c r="AN873" s="26"/>
      <c r="AO873" s="26"/>
    </row>
    <row r="874" spans="1:41" s="192" customFormat="1" ht="15.75" customHeight="1">
      <c r="A874" s="456"/>
      <c r="B874" s="201"/>
      <c r="C874" s="201"/>
      <c r="D874" s="405"/>
      <c r="E874" s="397"/>
      <c r="F874" s="398"/>
      <c r="G874" s="398"/>
      <c r="H874" s="398"/>
      <c r="I874" s="398"/>
      <c r="J874" s="398"/>
      <c r="K874" s="398"/>
      <c r="L874" s="398"/>
      <c r="M874" s="398"/>
      <c r="N874" s="398"/>
      <c r="O874" s="398"/>
      <c r="P874" s="398"/>
      <c r="Q874" s="398"/>
      <c r="R874" s="399"/>
      <c r="S874" s="400"/>
      <c r="T874" s="486"/>
      <c r="U874" s="494"/>
      <c r="V874" s="26"/>
      <c r="W874" s="26"/>
      <c r="X874" s="440"/>
      <c r="Y874" s="26"/>
      <c r="Z874" s="26"/>
      <c r="AA874" s="26"/>
      <c r="AB874" s="26"/>
      <c r="AC874" s="26"/>
      <c r="AD874" s="26"/>
      <c r="AE874" s="26"/>
      <c r="AF874" s="26"/>
      <c r="AG874" s="26"/>
      <c r="AH874" s="26"/>
      <c r="AI874" s="26"/>
      <c r="AJ874" s="26"/>
      <c r="AK874" s="26"/>
      <c r="AL874" s="26"/>
      <c r="AM874" s="26"/>
      <c r="AN874" s="26"/>
      <c r="AO874" s="26"/>
    </row>
    <row r="875" spans="1:41" s="192" customFormat="1" ht="15.75" customHeight="1">
      <c r="A875" s="456"/>
      <c r="B875" s="201"/>
      <c r="C875" s="201"/>
      <c r="D875" s="417" t="s">
        <v>1132</v>
      </c>
      <c r="E875" s="406"/>
      <c r="F875" s="398"/>
      <c r="G875" s="398"/>
      <c r="H875" s="398"/>
      <c r="I875" s="398"/>
      <c r="J875" s="398"/>
      <c r="K875" s="398"/>
      <c r="L875" s="398"/>
      <c r="M875" s="398"/>
      <c r="N875" s="398"/>
      <c r="O875" s="398"/>
      <c r="P875" s="398"/>
      <c r="Q875" s="398"/>
      <c r="R875" s="399"/>
      <c r="S875" s="400"/>
      <c r="T875" s="486"/>
      <c r="U875" s="494"/>
      <c r="V875" s="26"/>
      <c r="W875" s="26"/>
      <c r="X875" s="440"/>
      <c r="Y875" s="26"/>
      <c r="Z875" s="26"/>
      <c r="AA875" s="26"/>
      <c r="AB875" s="26"/>
      <c r="AC875" s="26"/>
      <c r="AD875" s="26"/>
      <c r="AE875" s="26"/>
      <c r="AF875" s="26"/>
      <c r="AG875" s="26"/>
      <c r="AH875" s="26"/>
      <c r="AI875" s="26"/>
      <c r="AJ875" s="26"/>
      <c r="AK875" s="26"/>
      <c r="AL875" s="26"/>
      <c r="AM875" s="26"/>
      <c r="AN875" s="26"/>
      <c r="AO875" s="26"/>
    </row>
    <row r="876" spans="1:41" s="192" customFormat="1" ht="15.75" customHeight="1">
      <c r="A876" s="456"/>
      <c r="B876" s="201"/>
      <c r="C876" s="201"/>
      <c r="D876" s="391" t="s">
        <v>1133</v>
      </c>
      <c r="E876" s="406">
        <f>E868</f>
        <v>36.76</v>
      </c>
      <c r="F876" s="398" t="s">
        <v>148</v>
      </c>
      <c r="G876" s="398"/>
      <c r="H876" s="398"/>
      <c r="I876" s="398"/>
      <c r="J876" s="398"/>
      <c r="K876" s="398"/>
      <c r="L876" s="398"/>
      <c r="M876" s="398"/>
      <c r="N876" s="398"/>
      <c r="O876" s="398"/>
      <c r="P876" s="398"/>
      <c r="Q876" s="398"/>
      <c r="R876" s="399"/>
      <c r="S876" s="400"/>
      <c r="T876" s="486"/>
      <c r="U876" s="494"/>
      <c r="V876" s="26"/>
      <c r="W876" s="26"/>
      <c r="X876" s="440"/>
      <c r="Y876" s="26"/>
      <c r="Z876" s="26"/>
      <c r="AA876" s="26"/>
      <c r="AB876" s="26"/>
      <c r="AC876" s="26"/>
      <c r="AD876" s="26"/>
      <c r="AE876" s="26"/>
      <c r="AF876" s="26"/>
      <c r="AG876" s="26"/>
      <c r="AH876" s="26"/>
      <c r="AI876" s="26"/>
      <c r="AJ876" s="26"/>
      <c r="AK876" s="26"/>
      <c r="AL876" s="26"/>
      <c r="AM876" s="26"/>
      <c r="AN876" s="26"/>
      <c r="AO876" s="26"/>
    </row>
    <row r="877" spans="1:41" s="192" customFormat="1" ht="15.75" customHeight="1">
      <c r="A877" s="456"/>
      <c r="B877" s="201"/>
      <c r="C877" s="201"/>
      <c r="D877" s="391" t="s">
        <v>1134</v>
      </c>
      <c r="E877" s="406">
        <v>1</v>
      </c>
      <c r="F877" s="398" t="s">
        <v>148</v>
      </c>
      <c r="G877" s="398"/>
      <c r="H877" s="398"/>
      <c r="I877" s="398"/>
      <c r="J877" s="398"/>
      <c r="K877" s="398"/>
      <c r="L877" s="398"/>
      <c r="M877" s="398"/>
      <c r="N877" s="398"/>
      <c r="O877" s="398"/>
      <c r="P877" s="398"/>
      <c r="Q877" s="398"/>
      <c r="R877" s="399"/>
      <c r="S877" s="400"/>
      <c r="T877" s="486"/>
      <c r="U877" s="494"/>
      <c r="V877" s="26"/>
      <c r="W877" s="26"/>
      <c r="X877" s="440"/>
      <c r="Y877" s="26"/>
      <c r="Z877" s="26"/>
      <c r="AA877" s="26"/>
      <c r="AB877" s="26"/>
      <c r="AC877" s="26"/>
      <c r="AD877" s="26"/>
      <c r="AE877" s="26"/>
      <c r="AF877" s="26"/>
      <c r="AG877" s="26"/>
      <c r="AH877" s="26"/>
      <c r="AI877" s="26"/>
      <c r="AJ877" s="26"/>
      <c r="AK877" s="26"/>
      <c r="AL877" s="26"/>
      <c r="AM877" s="26"/>
      <c r="AN877" s="26"/>
      <c r="AO877" s="26"/>
    </row>
    <row r="878" spans="1:41" s="192" customFormat="1" ht="15.75" customHeight="1">
      <c r="A878" s="456"/>
      <c r="B878" s="201"/>
      <c r="C878" s="201"/>
      <c r="D878" s="391" t="s">
        <v>926</v>
      </c>
      <c r="E878" s="406">
        <v>0.4</v>
      </c>
      <c r="F878" s="398" t="s">
        <v>148</v>
      </c>
      <c r="G878" s="398"/>
      <c r="H878" s="398"/>
      <c r="I878" s="398"/>
      <c r="J878" s="398"/>
      <c r="K878" s="398"/>
      <c r="L878" s="398"/>
      <c r="M878" s="398"/>
      <c r="N878" s="398"/>
      <c r="O878" s="398"/>
      <c r="P878" s="398"/>
      <c r="Q878" s="398"/>
      <c r="R878" s="399"/>
      <c r="S878" s="400"/>
      <c r="T878" s="486"/>
      <c r="U878" s="494"/>
      <c r="V878" s="26"/>
      <c r="W878" s="26"/>
      <c r="X878" s="440"/>
      <c r="Y878" s="26"/>
      <c r="Z878" s="26"/>
      <c r="AA878" s="26"/>
      <c r="AB878" s="26"/>
      <c r="AC878" s="26"/>
      <c r="AD878" s="26"/>
      <c r="AE878" s="26"/>
      <c r="AF878" s="26"/>
      <c r="AG878" s="26"/>
      <c r="AH878" s="26"/>
      <c r="AI878" s="26"/>
      <c r="AJ878" s="26"/>
      <c r="AK878" s="26"/>
      <c r="AL878" s="26"/>
      <c r="AM878" s="26"/>
      <c r="AN878" s="26"/>
      <c r="AO878" s="26"/>
    </row>
    <row r="879" spans="1:41" s="192" customFormat="1" ht="15.75" customHeight="1">
      <c r="A879" s="456"/>
      <c r="B879" s="201"/>
      <c r="C879" s="201"/>
      <c r="D879" s="418" t="s">
        <v>172</v>
      </c>
      <c r="E879" s="406">
        <f>E878*E877*E876</f>
        <v>14.704000000000001</v>
      </c>
      <c r="F879" s="398" t="s">
        <v>88</v>
      </c>
      <c r="G879" s="398"/>
      <c r="H879" s="398"/>
      <c r="I879" s="398"/>
      <c r="J879" s="398"/>
      <c r="K879" s="398"/>
      <c r="L879" s="398"/>
      <c r="M879" s="398"/>
      <c r="N879" s="398"/>
      <c r="O879" s="398"/>
      <c r="P879" s="398"/>
      <c r="Q879" s="398"/>
      <c r="R879" s="399"/>
      <c r="S879" s="400"/>
      <c r="T879" s="486"/>
      <c r="U879" s="494"/>
      <c r="V879" s="26"/>
      <c r="W879" s="26"/>
      <c r="X879" s="440"/>
      <c r="Y879" s="26"/>
      <c r="Z879" s="26"/>
      <c r="AA879" s="26"/>
      <c r="AB879" s="26"/>
      <c r="AC879" s="26"/>
      <c r="AD879" s="26"/>
      <c r="AE879" s="26"/>
      <c r="AF879" s="26"/>
      <c r="AG879" s="26"/>
      <c r="AH879" s="26"/>
      <c r="AI879" s="26"/>
      <c r="AJ879" s="26"/>
      <c r="AK879" s="26"/>
      <c r="AL879" s="26"/>
      <c r="AM879" s="26"/>
      <c r="AN879" s="26"/>
      <c r="AO879" s="26"/>
    </row>
    <row r="880" spans="1:41" s="192" customFormat="1" ht="15.75" customHeight="1">
      <c r="A880" s="456"/>
      <c r="B880" s="201"/>
      <c r="C880" s="201"/>
      <c r="D880" s="417" t="s">
        <v>1135</v>
      </c>
      <c r="E880" s="406"/>
      <c r="F880" s="398"/>
      <c r="G880" s="398"/>
      <c r="H880" s="398"/>
      <c r="I880" s="398"/>
      <c r="J880" s="398"/>
      <c r="K880" s="398"/>
      <c r="L880" s="398"/>
      <c r="M880" s="398"/>
      <c r="N880" s="398"/>
      <c r="O880" s="398"/>
      <c r="P880" s="398"/>
      <c r="Q880" s="398"/>
      <c r="R880" s="399"/>
      <c r="S880" s="400"/>
      <c r="T880" s="486"/>
      <c r="U880" s="494"/>
      <c r="V880" s="26"/>
      <c r="W880" s="26"/>
      <c r="X880" s="440"/>
      <c r="Y880" s="26"/>
      <c r="Z880" s="26"/>
      <c r="AA880" s="26"/>
      <c r="AB880" s="26"/>
      <c r="AC880" s="26"/>
      <c r="AD880" s="26"/>
      <c r="AE880" s="26"/>
      <c r="AF880" s="26"/>
      <c r="AG880" s="26"/>
      <c r="AH880" s="26"/>
      <c r="AI880" s="26"/>
      <c r="AJ880" s="26"/>
      <c r="AK880" s="26"/>
      <c r="AL880" s="26"/>
      <c r="AM880" s="26"/>
      <c r="AN880" s="26"/>
      <c r="AO880" s="26"/>
    </row>
    <row r="881" spans="1:41" s="192" customFormat="1" ht="15.75" customHeight="1">
      <c r="A881" s="456"/>
      <c r="B881" s="201"/>
      <c r="C881" s="201"/>
      <c r="D881" s="391" t="s">
        <v>1133</v>
      </c>
      <c r="E881" s="406">
        <f>E876</f>
        <v>36.76</v>
      </c>
      <c r="F881" s="398" t="s">
        <v>148</v>
      </c>
      <c r="G881" s="398"/>
      <c r="H881" s="398"/>
      <c r="I881" s="398"/>
      <c r="J881" s="398"/>
      <c r="K881" s="398"/>
      <c r="L881" s="398"/>
      <c r="M881" s="398"/>
      <c r="N881" s="398"/>
      <c r="O881" s="398"/>
      <c r="P881" s="398"/>
      <c r="Q881" s="398"/>
      <c r="R881" s="399"/>
      <c r="S881" s="400"/>
      <c r="T881" s="486"/>
      <c r="U881" s="494"/>
      <c r="V881" s="26"/>
      <c r="W881" s="26"/>
      <c r="X881" s="440"/>
      <c r="Y881" s="26"/>
      <c r="Z881" s="26"/>
      <c r="AA881" s="26"/>
      <c r="AB881" s="26"/>
      <c r="AC881" s="26"/>
      <c r="AD881" s="26"/>
      <c r="AE881" s="26"/>
      <c r="AF881" s="26"/>
      <c r="AG881" s="26"/>
      <c r="AH881" s="26"/>
      <c r="AI881" s="26"/>
      <c r="AJ881" s="26"/>
      <c r="AK881" s="26"/>
      <c r="AL881" s="26"/>
      <c r="AM881" s="26"/>
      <c r="AN881" s="26"/>
      <c r="AO881" s="26"/>
    </row>
    <row r="882" spans="1:41" s="192" customFormat="1" ht="15.75" customHeight="1">
      <c r="A882" s="456"/>
      <c r="B882" s="201"/>
      <c r="C882" s="201"/>
      <c r="D882" s="391" t="s">
        <v>1136</v>
      </c>
      <c r="E882" s="406">
        <v>0.2</v>
      </c>
      <c r="F882" s="398" t="s">
        <v>148</v>
      </c>
      <c r="G882" s="398"/>
      <c r="H882" s="398"/>
      <c r="I882" s="398"/>
      <c r="J882" s="398"/>
      <c r="K882" s="398"/>
      <c r="L882" s="398"/>
      <c r="M882" s="398"/>
      <c r="N882" s="398"/>
      <c r="O882" s="398"/>
      <c r="P882" s="398"/>
      <c r="Q882" s="398"/>
      <c r="R882" s="399"/>
      <c r="S882" s="400"/>
      <c r="T882" s="486"/>
      <c r="U882" s="494"/>
      <c r="V882" s="26"/>
      <c r="W882" s="26"/>
      <c r="X882" s="440"/>
      <c r="Y882" s="26"/>
      <c r="Z882" s="26"/>
      <c r="AA882" s="26"/>
      <c r="AB882" s="26"/>
      <c r="AC882" s="26"/>
      <c r="AD882" s="26"/>
      <c r="AE882" s="26"/>
      <c r="AF882" s="26"/>
      <c r="AG882" s="26"/>
      <c r="AH882" s="26"/>
      <c r="AI882" s="26"/>
      <c r="AJ882" s="26"/>
      <c r="AK882" s="26"/>
      <c r="AL882" s="26"/>
      <c r="AM882" s="26"/>
      <c r="AN882" s="26"/>
      <c r="AO882" s="26"/>
    </row>
    <row r="883" spans="1:41" s="192" customFormat="1" ht="15.75" customHeight="1">
      <c r="A883" s="456"/>
      <c r="B883" s="201"/>
      <c r="C883" s="201"/>
      <c r="D883" s="391" t="s">
        <v>926</v>
      </c>
      <c r="E883" s="406">
        <f>E861</f>
        <v>3.5</v>
      </c>
      <c r="F883" s="398" t="s">
        <v>148</v>
      </c>
      <c r="G883" s="398"/>
      <c r="H883" s="398"/>
      <c r="I883" s="398"/>
      <c r="J883" s="398"/>
      <c r="K883" s="398"/>
      <c r="L883" s="398"/>
      <c r="M883" s="398"/>
      <c r="N883" s="398"/>
      <c r="O883" s="398"/>
      <c r="P883" s="398"/>
      <c r="Q883" s="398"/>
      <c r="R883" s="399"/>
      <c r="S883" s="400"/>
      <c r="T883" s="486"/>
      <c r="U883" s="494"/>
      <c r="V883" s="26"/>
      <c r="W883" s="26"/>
      <c r="X883" s="440"/>
      <c r="Y883" s="26"/>
      <c r="Z883" s="26"/>
      <c r="AA883" s="26"/>
      <c r="AB883" s="26"/>
      <c r="AC883" s="26"/>
      <c r="AD883" s="26"/>
      <c r="AE883" s="26"/>
      <c r="AF883" s="26"/>
      <c r="AG883" s="26"/>
      <c r="AH883" s="26"/>
      <c r="AI883" s="26"/>
      <c r="AJ883" s="26"/>
      <c r="AK883" s="26"/>
      <c r="AL883" s="26"/>
      <c r="AM883" s="26"/>
      <c r="AN883" s="26"/>
      <c r="AO883" s="26"/>
    </row>
    <row r="884" spans="1:41" s="192" customFormat="1" ht="15.75" customHeight="1">
      <c r="A884" s="456"/>
      <c r="B884" s="201"/>
      <c r="C884" s="201"/>
      <c r="D884" s="418" t="s">
        <v>172</v>
      </c>
      <c r="E884" s="406">
        <f>E883*E882*E881</f>
        <v>25.731999999999999</v>
      </c>
      <c r="F884" s="398" t="s">
        <v>88</v>
      </c>
      <c r="G884" s="398"/>
      <c r="H884" s="398"/>
      <c r="I884" s="398"/>
      <c r="J884" s="398"/>
      <c r="K884" s="398"/>
      <c r="L884" s="398"/>
      <c r="M884" s="398"/>
      <c r="N884" s="398"/>
      <c r="O884" s="398"/>
      <c r="P884" s="398"/>
      <c r="Q884" s="398"/>
      <c r="R884" s="399"/>
      <c r="S884" s="400"/>
      <c r="T884" s="486"/>
      <c r="U884" s="494"/>
      <c r="V884" s="26"/>
      <c r="W884" s="26"/>
      <c r="X884" s="440"/>
      <c r="Y884" s="26"/>
      <c r="Z884" s="26"/>
      <c r="AA884" s="26"/>
      <c r="AB884" s="26"/>
      <c r="AC884" s="26"/>
      <c r="AD884" s="26"/>
      <c r="AE884" s="26"/>
      <c r="AF884" s="26"/>
      <c r="AG884" s="26"/>
      <c r="AH884" s="26"/>
      <c r="AI884" s="26"/>
      <c r="AJ884" s="26"/>
      <c r="AK884" s="26"/>
      <c r="AL884" s="26"/>
      <c r="AM884" s="26"/>
      <c r="AN884" s="26"/>
      <c r="AO884" s="26"/>
    </row>
    <row r="885" spans="1:41" s="192" customFormat="1" ht="15.75" customHeight="1">
      <c r="A885" s="456"/>
      <c r="B885" s="201"/>
      <c r="C885" s="201"/>
      <c r="D885" s="418" t="s">
        <v>661</v>
      </c>
      <c r="E885" s="406">
        <f>SUM(E884,E879)</f>
        <v>40.436</v>
      </c>
      <c r="F885" s="398" t="s">
        <v>88</v>
      </c>
      <c r="G885" s="398"/>
      <c r="H885" s="398"/>
      <c r="I885" s="398"/>
      <c r="J885" s="398"/>
      <c r="K885" s="398"/>
      <c r="L885" s="398"/>
      <c r="M885" s="398"/>
      <c r="N885" s="398"/>
      <c r="O885" s="398"/>
      <c r="P885" s="398"/>
      <c r="Q885" s="398"/>
      <c r="R885" s="399"/>
      <c r="S885" s="400"/>
      <c r="T885" s="486"/>
      <c r="U885" s="494"/>
      <c r="V885" s="26"/>
      <c r="W885" s="26"/>
      <c r="X885" s="440"/>
      <c r="Y885" s="26"/>
      <c r="Z885" s="26"/>
      <c r="AA885" s="26"/>
      <c r="AB885" s="26"/>
      <c r="AC885" s="26"/>
      <c r="AD885" s="26"/>
      <c r="AE885" s="26"/>
      <c r="AF885" s="26"/>
      <c r="AG885" s="26"/>
      <c r="AH885" s="26"/>
      <c r="AI885" s="26"/>
      <c r="AJ885" s="26"/>
      <c r="AK885" s="26"/>
      <c r="AL885" s="26"/>
      <c r="AM885" s="26"/>
      <c r="AN885" s="26"/>
      <c r="AO885" s="26"/>
    </row>
    <row r="886" spans="1:41" s="192" customFormat="1" ht="15.75" customHeight="1">
      <c r="A886" s="456"/>
      <c r="B886" s="201"/>
      <c r="C886" s="201"/>
      <c r="D886" s="405"/>
      <c r="E886" s="397"/>
      <c r="F886" s="398"/>
      <c r="G886" s="398"/>
      <c r="H886" s="398"/>
      <c r="I886" s="398"/>
      <c r="J886" s="398"/>
      <c r="K886" s="398"/>
      <c r="L886" s="398"/>
      <c r="M886" s="398"/>
      <c r="N886" s="398"/>
      <c r="O886" s="398"/>
      <c r="P886" s="398"/>
      <c r="Q886" s="398"/>
      <c r="R886" s="399"/>
      <c r="S886" s="400"/>
      <c r="T886" s="486"/>
      <c r="U886" s="494"/>
      <c r="V886" s="26"/>
      <c r="W886" s="26"/>
      <c r="X886" s="440"/>
      <c r="Y886" s="26"/>
      <c r="Z886" s="26"/>
      <c r="AA886" s="26"/>
      <c r="AB886" s="26"/>
      <c r="AC886" s="26"/>
      <c r="AD886" s="26"/>
      <c r="AE886" s="26"/>
      <c r="AF886" s="26"/>
      <c r="AG886" s="26"/>
      <c r="AH886" s="26"/>
      <c r="AI886" s="26"/>
      <c r="AJ886" s="26"/>
      <c r="AK886" s="26"/>
      <c r="AL886" s="26"/>
      <c r="AM886" s="26"/>
      <c r="AN886" s="26"/>
      <c r="AO886" s="26"/>
    </row>
    <row r="887" spans="1:41" s="192" customFormat="1" ht="15.75" customHeight="1">
      <c r="A887" s="455" t="s">
        <v>1146</v>
      </c>
      <c r="B887" s="200" t="s">
        <v>100</v>
      </c>
      <c r="C887" s="208" t="s">
        <v>17</v>
      </c>
      <c r="D887" s="391" t="s">
        <v>101</v>
      </c>
      <c r="E887" s="392"/>
      <c r="F887" s="393"/>
      <c r="G887" s="393"/>
      <c r="H887" s="393"/>
      <c r="I887" s="393"/>
      <c r="J887" s="393"/>
      <c r="K887" s="393"/>
      <c r="L887" s="393"/>
      <c r="M887" s="393"/>
      <c r="N887" s="393"/>
      <c r="O887" s="393"/>
      <c r="P887" s="393"/>
      <c r="Q887" s="393"/>
      <c r="R887" s="394" t="s">
        <v>661</v>
      </c>
      <c r="S887" s="395">
        <f>E892</f>
        <v>3558.3679999999999</v>
      </c>
      <c r="T887" s="487" t="s">
        <v>756</v>
      </c>
      <c r="U887" s="493">
        <f>S887</f>
        <v>3558.3679999999999</v>
      </c>
      <c r="V887" s="26"/>
      <c r="W887" s="26"/>
      <c r="X887" s="440"/>
      <c r="Y887" s="26"/>
      <c r="Z887" s="26"/>
      <c r="AA887" s="26"/>
      <c r="AB887" s="26"/>
      <c r="AC887" s="26"/>
      <c r="AD887" s="26"/>
      <c r="AE887" s="26"/>
      <c r="AF887" s="26"/>
      <c r="AG887" s="26"/>
      <c r="AH887" s="26"/>
      <c r="AI887" s="26"/>
      <c r="AJ887" s="26"/>
      <c r="AK887" s="26"/>
      <c r="AL887" s="26"/>
      <c r="AM887" s="26"/>
      <c r="AN887" s="26"/>
      <c r="AO887" s="26"/>
    </row>
    <row r="888" spans="1:41" s="192" customFormat="1" ht="15.75" customHeight="1">
      <c r="A888" s="456"/>
      <c r="B888" s="201"/>
      <c r="C888" s="201"/>
      <c r="D888" s="405"/>
      <c r="E888" s="397"/>
      <c r="F888" s="398"/>
      <c r="G888" s="398"/>
      <c r="H888" s="398"/>
      <c r="I888" s="398"/>
      <c r="J888" s="398"/>
      <c r="K888" s="398"/>
      <c r="L888" s="398"/>
      <c r="M888" s="398"/>
      <c r="N888" s="398"/>
      <c r="O888" s="398"/>
      <c r="P888" s="398"/>
      <c r="Q888" s="398"/>
      <c r="R888" s="399"/>
      <c r="S888" s="400"/>
      <c r="T888" s="486"/>
      <c r="U888" s="494"/>
      <c r="V888" s="26"/>
      <c r="W888" s="26"/>
      <c r="X888" s="440"/>
      <c r="Y888" s="26"/>
      <c r="Z888" s="26"/>
      <c r="AA888" s="26"/>
      <c r="AB888" s="26"/>
      <c r="AC888" s="26"/>
      <c r="AD888" s="26"/>
      <c r="AE888" s="26"/>
      <c r="AF888" s="26"/>
      <c r="AG888" s="26"/>
      <c r="AH888" s="26"/>
      <c r="AI888" s="26"/>
      <c r="AJ888" s="26"/>
      <c r="AK888" s="26"/>
      <c r="AL888" s="26"/>
      <c r="AM888" s="26"/>
      <c r="AN888" s="26"/>
      <c r="AO888" s="26"/>
    </row>
    <row r="889" spans="1:41" s="192" customFormat="1" ht="15.75" customHeight="1">
      <c r="A889" s="456"/>
      <c r="B889" s="201"/>
      <c r="C889" s="201"/>
      <c r="D889" s="405"/>
      <c r="E889" s="397"/>
      <c r="F889" s="398"/>
      <c r="G889" s="398"/>
      <c r="H889" s="398"/>
      <c r="I889" s="398"/>
      <c r="J889" s="398"/>
      <c r="K889" s="398"/>
      <c r="L889" s="398"/>
      <c r="M889" s="398"/>
      <c r="N889" s="398"/>
      <c r="O889" s="398"/>
      <c r="P889" s="398"/>
      <c r="Q889" s="398"/>
      <c r="R889" s="399"/>
      <c r="S889" s="400"/>
      <c r="T889" s="486"/>
      <c r="U889" s="494"/>
      <c r="V889" s="26"/>
      <c r="W889" s="26"/>
      <c r="X889" s="440"/>
      <c r="Y889" s="26"/>
      <c r="Z889" s="26"/>
      <c r="AA889" s="26"/>
      <c r="AB889" s="26"/>
      <c r="AC889" s="26"/>
      <c r="AD889" s="26"/>
      <c r="AE889" s="26"/>
      <c r="AF889" s="26"/>
      <c r="AG889" s="26"/>
      <c r="AH889" s="26"/>
      <c r="AI889" s="26"/>
      <c r="AJ889" s="26"/>
      <c r="AK889" s="26"/>
      <c r="AL889" s="26"/>
      <c r="AM889" s="26"/>
      <c r="AN889" s="26"/>
      <c r="AO889" s="26"/>
    </row>
    <row r="890" spans="1:41" s="192" customFormat="1" ht="15.75" customHeight="1">
      <c r="A890" s="456"/>
      <c r="B890" s="201"/>
      <c r="C890" s="201"/>
      <c r="D890" s="391" t="s">
        <v>757</v>
      </c>
      <c r="E890" s="406" t="s">
        <v>758</v>
      </c>
      <c r="F890" s="416"/>
      <c r="G890" s="398"/>
      <c r="H890" s="398"/>
      <c r="I890" s="398"/>
      <c r="J890" s="398"/>
      <c r="K890" s="398"/>
      <c r="L890" s="398"/>
      <c r="M890" s="398"/>
      <c r="N890" s="398"/>
      <c r="O890" s="398"/>
      <c r="P890" s="398"/>
      <c r="Q890" s="398"/>
      <c r="R890" s="399"/>
      <c r="S890" s="400"/>
      <c r="T890" s="486"/>
      <c r="U890" s="494"/>
      <c r="V890" s="26"/>
      <c r="W890" s="26"/>
      <c r="X890" s="440"/>
      <c r="Y890" s="26"/>
      <c r="Z890" s="26"/>
      <c r="AA890" s="26"/>
      <c r="AB890" s="26"/>
      <c r="AC890" s="26"/>
      <c r="AD890" s="26"/>
      <c r="AE890" s="26"/>
      <c r="AF890" s="26"/>
      <c r="AG890" s="26"/>
      <c r="AH890" s="26"/>
      <c r="AI890" s="26"/>
      <c r="AJ890" s="26"/>
      <c r="AK890" s="26"/>
      <c r="AL890" s="26"/>
      <c r="AM890" s="26"/>
      <c r="AN890" s="26"/>
      <c r="AO890" s="26"/>
    </row>
    <row r="891" spans="1:41" s="192" customFormat="1" ht="15.75" customHeight="1">
      <c r="A891" s="456"/>
      <c r="B891" s="201"/>
      <c r="C891" s="201"/>
      <c r="D891" s="391" t="s">
        <v>1137</v>
      </c>
      <c r="E891" s="406">
        <f>E885</f>
        <v>40.436</v>
      </c>
      <c r="F891" s="416" t="s">
        <v>88</v>
      </c>
      <c r="G891" s="398"/>
      <c r="H891" s="398"/>
      <c r="I891" s="398"/>
      <c r="J891" s="398"/>
      <c r="K891" s="398"/>
      <c r="L891" s="398"/>
      <c r="M891" s="398"/>
      <c r="N891" s="398"/>
      <c r="O891" s="398"/>
      <c r="P891" s="398"/>
      <c r="Q891" s="398"/>
      <c r="R891" s="399"/>
      <c r="S891" s="400"/>
      <c r="T891" s="486"/>
      <c r="U891" s="494"/>
      <c r="V891" s="26"/>
      <c r="W891" s="26"/>
      <c r="X891" s="440"/>
      <c r="Y891" s="26"/>
      <c r="Z891" s="26"/>
      <c r="AA891" s="26"/>
      <c r="AB891" s="26"/>
      <c r="AC891" s="26"/>
      <c r="AD891" s="26"/>
      <c r="AE891" s="26"/>
      <c r="AF891" s="26"/>
      <c r="AG891" s="26"/>
      <c r="AH891" s="26"/>
      <c r="AI891" s="26"/>
      <c r="AJ891" s="26"/>
      <c r="AK891" s="26"/>
      <c r="AL891" s="26"/>
      <c r="AM891" s="26"/>
      <c r="AN891" s="26"/>
      <c r="AO891" s="26"/>
    </row>
    <row r="892" spans="1:41" s="192" customFormat="1" ht="15.75" customHeight="1">
      <c r="A892" s="456"/>
      <c r="B892" s="201"/>
      <c r="C892" s="201"/>
      <c r="D892" s="391" t="s">
        <v>761</v>
      </c>
      <c r="E892" s="406">
        <f>88*E891</f>
        <v>3558.3679999999999</v>
      </c>
      <c r="F892" s="416" t="s">
        <v>756</v>
      </c>
      <c r="G892" s="398"/>
      <c r="H892" s="398"/>
      <c r="I892" s="398"/>
      <c r="J892" s="398"/>
      <c r="K892" s="398"/>
      <c r="L892" s="398"/>
      <c r="M892" s="398"/>
      <c r="N892" s="398"/>
      <c r="O892" s="398"/>
      <c r="P892" s="398"/>
      <c r="Q892" s="398"/>
      <c r="R892" s="399"/>
      <c r="S892" s="400"/>
      <c r="T892" s="486"/>
      <c r="U892" s="494"/>
      <c r="V892" s="26"/>
      <c r="W892" s="26"/>
      <c r="X892" s="440"/>
      <c r="Y892" s="26"/>
      <c r="Z892" s="26"/>
      <c r="AA892" s="26"/>
      <c r="AB892" s="26"/>
      <c r="AC892" s="26"/>
      <c r="AD892" s="26"/>
      <c r="AE892" s="26"/>
      <c r="AF892" s="26"/>
      <c r="AG892" s="26"/>
      <c r="AH892" s="26"/>
      <c r="AI892" s="26"/>
      <c r="AJ892" s="26"/>
      <c r="AK892" s="26"/>
      <c r="AL892" s="26"/>
      <c r="AM892" s="26"/>
      <c r="AN892" s="26"/>
      <c r="AO892" s="26"/>
    </row>
    <row r="893" spans="1:41" s="192" customFormat="1" ht="15.75" customHeight="1">
      <c r="A893" s="456"/>
      <c r="B893" s="201"/>
      <c r="C893" s="201"/>
      <c r="D893" s="405"/>
      <c r="E893" s="397"/>
      <c r="F893" s="398"/>
      <c r="G893" s="398"/>
      <c r="H893" s="398"/>
      <c r="I893" s="398"/>
      <c r="J893" s="398"/>
      <c r="K893" s="398"/>
      <c r="L893" s="398"/>
      <c r="M893" s="398"/>
      <c r="N893" s="398"/>
      <c r="O893" s="398"/>
      <c r="P893" s="398"/>
      <c r="Q893" s="398"/>
      <c r="R893" s="399"/>
      <c r="S893" s="400"/>
      <c r="T893" s="486"/>
      <c r="U893" s="494"/>
      <c r="V893" s="26"/>
      <c r="W893" s="26"/>
      <c r="X893" s="440"/>
      <c r="Y893" s="26"/>
      <c r="Z893" s="26"/>
      <c r="AA893" s="26"/>
      <c r="AB893" s="26"/>
      <c r="AC893" s="26"/>
      <c r="AD893" s="26"/>
      <c r="AE893" s="26"/>
      <c r="AF893" s="26"/>
      <c r="AG893" s="26"/>
      <c r="AH893" s="26"/>
      <c r="AI893" s="26"/>
      <c r="AJ893" s="26"/>
      <c r="AK893" s="26"/>
      <c r="AL893" s="26"/>
      <c r="AM893" s="26"/>
      <c r="AN893" s="26"/>
      <c r="AO893" s="26"/>
    </row>
    <row r="894" spans="1:41" s="192" customFormat="1" ht="15.75" customHeight="1">
      <c r="A894" s="456"/>
      <c r="B894" s="201"/>
      <c r="C894" s="201"/>
      <c r="D894" s="405"/>
      <c r="E894" s="397"/>
      <c r="F894" s="398"/>
      <c r="G894" s="398"/>
      <c r="H894" s="398"/>
      <c r="I894" s="398"/>
      <c r="J894" s="398"/>
      <c r="K894" s="398"/>
      <c r="L894" s="398"/>
      <c r="M894" s="398"/>
      <c r="N894" s="398"/>
      <c r="O894" s="398"/>
      <c r="P894" s="398"/>
      <c r="Q894" s="398"/>
      <c r="R894" s="399"/>
      <c r="S894" s="400"/>
      <c r="T894" s="486"/>
      <c r="U894" s="494"/>
      <c r="V894" s="26"/>
      <c r="W894" s="26"/>
      <c r="X894" s="440"/>
      <c r="Y894" s="26"/>
      <c r="Z894" s="26"/>
      <c r="AA894" s="26"/>
      <c r="AB894" s="26"/>
      <c r="AC894" s="26"/>
      <c r="AD894" s="26"/>
      <c r="AE894" s="26"/>
      <c r="AF894" s="26"/>
      <c r="AG894" s="26"/>
      <c r="AH894" s="26"/>
      <c r="AI894" s="26"/>
      <c r="AJ894" s="26"/>
      <c r="AK894" s="26"/>
      <c r="AL894" s="26"/>
      <c r="AM894" s="26"/>
      <c r="AN894" s="26"/>
      <c r="AO894" s="26"/>
    </row>
    <row r="895" spans="1:41" s="192" customFormat="1" ht="15.75" customHeight="1">
      <c r="A895" s="455" t="s">
        <v>1147</v>
      </c>
      <c r="B895" s="200" t="s">
        <v>104</v>
      </c>
      <c r="C895" s="208" t="s">
        <v>17</v>
      </c>
      <c r="D895" s="391" t="s">
        <v>105</v>
      </c>
      <c r="E895" s="392"/>
      <c r="F895" s="393"/>
      <c r="G895" s="393"/>
      <c r="H895" s="393"/>
      <c r="I895" s="393"/>
      <c r="J895" s="393"/>
      <c r="K895" s="393"/>
      <c r="L895" s="393"/>
      <c r="M895" s="393"/>
      <c r="N895" s="393"/>
      <c r="O895" s="393"/>
      <c r="P895" s="393"/>
      <c r="Q895" s="393"/>
      <c r="R895" s="394" t="s">
        <v>661</v>
      </c>
      <c r="S895" s="395">
        <f>E899</f>
        <v>889.59199999999998</v>
      </c>
      <c r="T895" s="487" t="s">
        <v>756</v>
      </c>
      <c r="U895" s="493">
        <f>S895</f>
        <v>889.59199999999998</v>
      </c>
      <c r="V895" s="26"/>
      <c r="W895" s="26"/>
      <c r="X895" s="440"/>
      <c r="Y895" s="26"/>
      <c r="Z895" s="26"/>
      <c r="AA895" s="26"/>
      <c r="AB895" s="26"/>
      <c r="AC895" s="26"/>
      <c r="AD895" s="26"/>
      <c r="AE895" s="26"/>
      <c r="AF895" s="26"/>
      <c r="AG895" s="26"/>
      <c r="AH895" s="26"/>
      <c r="AI895" s="26"/>
      <c r="AJ895" s="26"/>
      <c r="AK895" s="26"/>
      <c r="AL895" s="26"/>
      <c r="AM895" s="26"/>
      <c r="AN895" s="26"/>
      <c r="AO895" s="26"/>
    </row>
    <row r="896" spans="1:41" s="192" customFormat="1" ht="15.75" customHeight="1">
      <c r="A896" s="456"/>
      <c r="B896" s="201"/>
      <c r="C896" s="201"/>
      <c r="D896" s="405"/>
      <c r="E896" s="397"/>
      <c r="F896" s="398"/>
      <c r="G896" s="398"/>
      <c r="H896" s="398"/>
      <c r="I896" s="398"/>
      <c r="J896" s="398"/>
      <c r="K896" s="398"/>
      <c r="L896" s="398"/>
      <c r="M896" s="398"/>
      <c r="N896" s="398"/>
      <c r="O896" s="398"/>
      <c r="P896" s="398"/>
      <c r="Q896" s="398"/>
      <c r="R896" s="399"/>
      <c r="S896" s="400"/>
      <c r="T896" s="486"/>
      <c r="U896" s="494"/>
      <c r="V896" s="26"/>
      <c r="W896" s="26"/>
      <c r="X896" s="440"/>
      <c r="Y896" s="26"/>
      <c r="Z896" s="26"/>
      <c r="AA896" s="26"/>
      <c r="AB896" s="26"/>
      <c r="AC896" s="26"/>
      <c r="AD896" s="26"/>
      <c r="AE896" s="26"/>
      <c r="AF896" s="26"/>
      <c r="AG896" s="26"/>
      <c r="AH896" s="26"/>
      <c r="AI896" s="26"/>
      <c r="AJ896" s="26"/>
      <c r="AK896" s="26"/>
      <c r="AL896" s="26"/>
      <c r="AM896" s="26"/>
      <c r="AN896" s="26"/>
      <c r="AO896" s="26"/>
    </row>
    <row r="897" spans="1:41" s="192" customFormat="1" ht="15.75" customHeight="1">
      <c r="A897" s="456"/>
      <c r="B897" s="201"/>
      <c r="C897" s="201"/>
      <c r="D897" s="391" t="s">
        <v>757</v>
      </c>
      <c r="E897" s="406" t="s">
        <v>762</v>
      </c>
      <c r="F897" s="416"/>
      <c r="G897" s="398"/>
      <c r="H897" s="398"/>
      <c r="I897" s="398"/>
      <c r="J897" s="398"/>
      <c r="K897" s="398"/>
      <c r="L897" s="398"/>
      <c r="M897" s="398"/>
      <c r="N897" s="398"/>
      <c r="O897" s="398"/>
      <c r="P897" s="398"/>
      <c r="Q897" s="398"/>
      <c r="R897" s="399"/>
      <c r="S897" s="400"/>
      <c r="T897" s="486"/>
      <c r="U897" s="494"/>
      <c r="V897" s="26"/>
      <c r="W897" s="26"/>
      <c r="X897" s="440"/>
      <c r="Y897" s="26"/>
      <c r="Z897" s="26"/>
      <c r="AA897" s="26"/>
      <c r="AB897" s="26"/>
      <c r="AC897" s="26"/>
      <c r="AD897" s="26"/>
      <c r="AE897" s="26"/>
      <c r="AF897" s="26"/>
      <c r="AG897" s="26"/>
      <c r="AH897" s="26"/>
      <c r="AI897" s="26"/>
      <c r="AJ897" s="26"/>
      <c r="AK897" s="26"/>
      <c r="AL897" s="26"/>
      <c r="AM897" s="26"/>
      <c r="AN897" s="26"/>
      <c r="AO897" s="26"/>
    </row>
    <row r="898" spans="1:41" s="192" customFormat="1" ht="15.75" customHeight="1">
      <c r="A898" s="456"/>
      <c r="B898" s="201"/>
      <c r="C898" s="201"/>
      <c r="D898" s="391" t="s">
        <v>1137</v>
      </c>
      <c r="E898" s="406">
        <f>E885</f>
        <v>40.436</v>
      </c>
      <c r="F898" s="416" t="s">
        <v>88</v>
      </c>
      <c r="G898" s="398"/>
      <c r="H898" s="398"/>
      <c r="I898" s="398"/>
      <c r="J898" s="398"/>
      <c r="K898" s="398"/>
      <c r="L898" s="398"/>
      <c r="M898" s="398"/>
      <c r="N898" s="398"/>
      <c r="O898" s="398"/>
      <c r="P898" s="398"/>
      <c r="Q898" s="398"/>
      <c r="R898" s="399"/>
      <c r="S898" s="400"/>
      <c r="T898" s="486"/>
      <c r="U898" s="494"/>
      <c r="V898" s="26"/>
      <c r="W898" s="26"/>
      <c r="X898" s="440"/>
      <c r="Y898" s="26"/>
      <c r="Z898" s="26"/>
      <c r="AA898" s="26"/>
      <c r="AB898" s="26"/>
      <c r="AC898" s="26"/>
      <c r="AD898" s="26"/>
      <c r="AE898" s="26"/>
      <c r="AF898" s="26"/>
      <c r="AG898" s="26"/>
      <c r="AH898" s="26"/>
      <c r="AI898" s="26"/>
      <c r="AJ898" s="26"/>
      <c r="AK898" s="26"/>
      <c r="AL898" s="26"/>
      <c r="AM898" s="26"/>
      <c r="AN898" s="26"/>
      <c r="AO898" s="26"/>
    </row>
    <row r="899" spans="1:41" s="192" customFormat="1" ht="15.75" customHeight="1">
      <c r="A899" s="456"/>
      <c r="B899" s="201"/>
      <c r="C899" s="201"/>
      <c r="D899" s="391" t="s">
        <v>761</v>
      </c>
      <c r="E899" s="406">
        <f>22*E898</f>
        <v>889.59199999999998</v>
      </c>
      <c r="F899" s="416" t="s">
        <v>756</v>
      </c>
      <c r="G899" s="398"/>
      <c r="H899" s="398"/>
      <c r="I899" s="398"/>
      <c r="J899" s="398"/>
      <c r="K899" s="398"/>
      <c r="L899" s="398"/>
      <c r="M899" s="398"/>
      <c r="N899" s="398"/>
      <c r="O899" s="398"/>
      <c r="P899" s="398"/>
      <c r="Q899" s="398"/>
      <c r="R899" s="399"/>
      <c r="S899" s="400"/>
      <c r="T899" s="486"/>
      <c r="U899" s="494"/>
      <c r="V899" s="26"/>
      <c r="W899" s="26"/>
      <c r="X899" s="440"/>
      <c r="Y899" s="26"/>
      <c r="Z899" s="26"/>
      <c r="AA899" s="26"/>
      <c r="AB899" s="26"/>
      <c r="AC899" s="26"/>
      <c r="AD899" s="26"/>
      <c r="AE899" s="26"/>
      <c r="AF899" s="26"/>
      <c r="AG899" s="26"/>
      <c r="AH899" s="26"/>
      <c r="AI899" s="26"/>
      <c r="AJ899" s="26"/>
      <c r="AK899" s="26"/>
      <c r="AL899" s="26"/>
      <c r="AM899" s="26"/>
      <c r="AN899" s="26"/>
      <c r="AO899" s="26"/>
    </row>
    <row r="900" spans="1:41" s="192" customFormat="1" ht="15.75" customHeight="1">
      <c r="A900" s="456"/>
      <c r="B900" s="201"/>
      <c r="C900" s="201"/>
      <c r="D900" s="405"/>
      <c r="E900" s="397"/>
      <c r="F900" s="398"/>
      <c r="G900" s="398"/>
      <c r="H900" s="398"/>
      <c r="I900" s="398"/>
      <c r="J900" s="398"/>
      <c r="K900" s="398"/>
      <c r="L900" s="398"/>
      <c r="M900" s="398"/>
      <c r="N900" s="398"/>
      <c r="O900" s="398"/>
      <c r="P900" s="398"/>
      <c r="Q900" s="398"/>
      <c r="R900" s="399"/>
      <c r="S900" s="400"/>
      <c r="T900" s="486"/>
      <c r="U900" s="494"/>
      <c r="V900" s="26"/>
      <c r="W900" s="26"/>
      <c r="X900" s="440"/>
      <c r="Y900" s="26"/>
      <c r="Z900" s="26"/>
      <c r="AA900" s="26"/>
      <c r="AB900" s="26"/>
      <c r="AC900" s="26"/>
      <c r="AD900" s="26"/>
      <c r="AE900" s="26"/>
      <c r="AF900" s="26"/>
      <c r="AG900" s="26"/>
      <c r="AH900" s="26"/>
      <c r="AI900" s="26"/>
      <c r="AJ900" s="26"/>
      <c r="AK900" s="26"/>
      <c r="AL900" s="26"/>
      <c r="AM900" s="26"/>
      <c r="AN900" s="26"/>
      <c r="AO900" s="26"/>
    </row>
    <row r="901" spans="1:41" s="192" customFormat="1" ht="15.75" customHeight="1">
      <c r="A901" s="456"/>
      <c r="B901" s="201"/>
      <c r="C901" s="201"/>
      <c r="D901" s="405"/>
      <c r="E901" s="397"/>
      <c r="F901" s="398"/>
      <c r="G901" s="398"/>
      <c r="H901" s="398"/>
      <c r="I901" s="398"/>
      <c r="J901" s="398"/>
      <c r="K901" s="398"/>
      <c r="L901" s="398"/>
      <c r="M901" s="398"/>
      <c r="N901" s="398"/>
      <c r="O901" s="398"/>
      <c r="P901" s="398"/>
      <c r="Q901" s="398"/>
      <c r="R901" s="399"/>
      <c r="S901" s="400"/>
      <c r="T901" s="486"/>
      <c r="U901" s="494"/>
      <c r="V901" s="26"/>
      <c r="W901" s="26"/>
      <c r="X901" s="440"/>
      <c r="Y901" s="26"/>
      <c r="Z901" s="26"/>
      <c r="AA901" s="26"/>
      <c r="AB901" s="26"/>
      <c r="AC901" s="26"/>
      <c r="AD901" s="26"/>
      <c r="AE901" s="26"/>
      <c r="AF901" s="26"/>
      <c r="AG901" s="26"/>
      <c r="AH901" s="26"/>
      <c r="AI901" s="26"/>
      <c r="AJ901" s="26"/>
      <c r="AK901" s="26"/>
      <c r="AL901" s="26"/>
      <c r="AM901" s="26"/>
      <c r="AN901" s="26"/>
      <c r="AO901" s="26"/>
    </row>
    <row r="902" spans="1:41" s="192" customFormat="1" ht="15.75" customHeight="1">
      <c r="A902" s="456"/>
      <c r="B902" s="201"/>
      <c r="C902" s="201"/>
      <c r="D902" s="405"/>
      <c r="E902" s="397"/>
      <c r="F902" s="398"/>
      <c r="G902" s="398"/>
      <c r="H902" s="398"/>
      <c r="I902" s="398"/>
      <c r="J902" s="398"/>
      <c r="K902" s="398"/>
      <c r="L902" s="398"/>
      <c r="M902" s="398"/>
      <c r="N902" s="398"/>
      <c r="O902" s="398"/>
      <c r="P902" s="398"/>
      <c r="Q902" s="398"/>
      <c r="R902" s="399"/>
      <c r="S902" s="400"/>
      <c r="T902" s="486"/>
      <c r="U902" s="494"/>
      <c r="V902" s="26"/>
      <c r="W902" s="26"/>
      <c r="X902" s="440"/>
      <c r="Y902" s="26"/>
      <c r="Z902" s="26"/>
      <c r="AA902" s="26"/>
      <c r="AB902" s="26"/>
      <c r="AC902" s="26"/>
      <c r="AD902" s="26"/>
      <c r="AE902" s="26"/>
      <c r="AF902" s="26"/>
      <c r="AG902" s="26"/>
      <c r="AH902" s="26"/>
      <c r="AI902" s="26"/>
      <c r="AJ902" s="26"/>
      <c r="AK902" s="26"/>
      <c r="AL902" s="26"/>
      <c r="AM902" s="26"/>
      <c r="AN902" s="26"/>
      <c r="AO902" s="26"/>
    </row>
    <row r="903" spans="1:41" s="192" customFormat="1" ht="15.75" customHeight="1">
      <c r="A903" s="455" t="s">
        <v>1148</v>
      </c>
      <c r="B903" s="450" t="s">
        <v>1240</v>
      </c>
      <c r="C903" s="200" t="s">
        <v>1138</v>
      </c>
      <c r="D903" s="391" t="s">
        <v>1139</v>
      </c>
      <c r="E903" s="392"/>
      <c r="F903" s="393"/>
      <c r="G903" s="393"/>
      <c r="H903" s="393"/>
      <c r="I903" s="393"/>
      <c r="J903" s="393"/>
      <c r="K903" s="393"/>
      <c r="L903" s="393"/>
      <c r="M903" s="393"/>
      <c r="N903" s="393"/>
      <c r="O903" s="393"/>
      <c r="P903" s="393"/>
      <c r="Q903" s="393"/>
      <c r="R903" s="394" t="s">
        <v>661</v>
      </c>
      <c r="S903" s="395">
        <f>E906</f>
        <v>80</v>
      </c>
      <c r="T903" s="487" t="s">
        <v>216</v>
      </c>
      <c r="U903" s="493">
        <f>S903</f>
        <v>80</v>
      </c>
      <c r="V903" s="26"/>
      <c r="W903" s="26"/>
      <c r="X903" s="440"/>
      <c r="Y903" s="26"/>
      <c r="Z903" s="26"/>
      <c r="AA903" s="26"/>
      <c r="AB903" s="26"/>
      <c r="AC903" s="26"/>
      <c r="AD903" s="26"/>
      <c r="AE903" s="26"/>
      <c r="AF903" s="26"/>
      <c r="AG903" s="26"/>
      <c r="AH903" s="26"/>
      <c r="AI903" s="26"/>
      <c r="AJ903" s="26"/>
      <c r="AK903" s="26"/>
      <c r="AL903" s="26"/>
      <c r="AM903" s="26"/>
      <c r="AN903" s="26"/>
      <c r="AO903" s="26"/>
    </row>
    <row r="904" spans="1:41" s="192" customFormat="1" ht="15.75" customHeight="1">
      <c r="A904" s="456"/>
      <c r="B904" s="201"/>
      <c r="C904" s="201"/>
      <c r="D904" s="405"/>
      <c r="E904" s="397"/>
      <c r="F904" s="398"/>
      <c r="G904" s="398"/>
      <c r="H904" s="398"/>
      <c r="I904" s="398"/>
      <c r="J904" s="398"/>
      <c r="K904" s="398"/>
      <c r="L904" s="398"/>
      <c r="M904" s="398"/>
      <c r="N904" s="398"/>
      <c r="O904" s="398"/>
      <c r="P904" s="398"/>
      <c r="Q904" s="398"/>
      <c r="R904" s="399"/>
      <c r="S904" s="400"/>
      <c r="T904" s="486"/>
      <c r="U904" s="494"/>
      <c r="V904" s="26"/>
      <c r="W904" s="26"/>
      <c r="X904" s="440"/>
      <c r="Y904" s="26"/>
      <c r="Z904" s="26"/>
      <c r="AA904" s="26"/>
      <c r="AB904" s="26"/>
      <c r="AC904" s="26"/>
      <c r="AD904" s="26"/>
      <c r="AE904" s="26"/>
      <c r="AF904" s="26"/>
      <c r="AG904" s="26"/>
      <c r="AH904" s="26"/>
      <c r="AI904" s="26"/>
      <c r="AJ904" s="26"/>
      <c r="AK904" s="26"/>
      <c r="AL904" s="26"/>
      <c r="AM904" s="26"/>
      <c r="AN904" s="26"/>
      <c r="AO904" s="26"/>
    </row>
    <row r="905" spans="1:41" s="192" customFormat="1" ht="15.75" customHeight="1">
      <c r="A905" s="456"/>
      <c r="B905" s="201"/>
      <c r="C905" s="201"/>
      <c r="D905" s="405"/>
      <c r="E905" s="397"/>
      <c r="F905" s="398"/>
      <c r="G905" s="398"/>
      <c r="H905" s="398"/>
      <c r="I905" s="398"/>
      <c r="J905" s="398"/>
      <c r="K905" s="398"/>
      <c r="L905" s="398"/>
      <c r="M905" s="398"/>
      <c r="N905" s="398"/>
      <c r="O905" s="398"/>
      <c r="P905" s="398"/>
      <c r="Q905" s="398"/>
      <c r="R905" s="399"/>
      <c r="S905" s="400"/>
      <c r="T905" s="486"/>
      <c r="U905" s="494"/>
      <c r="V905" s="26"/>
      <c r="W905" s="26"/>
      <c r="X905" s="440"/>
      <c r="Y905" s="26"/>
      <c r="Z905" s="26"/>
      <c r="AA905" s="26"/>
      <c r="AB905" s="26"/>
      <c r="AC905" s="26"/>
      <c r="AD905" s="26"/>
      <c r="AE905" s="26"/>
      <c r="AF905" s="26"/>
      <c r="AG905" s="26"/>
      <c r="AH905" s="26"/>
      <c r="AI905" s="26"/>
      <c r="AJ905" s="26"/>
      <c r="AK905" s="26"/>
      <c r="AL905" s="26"/>
      <c r="AM905" s="26"/>
      <c r="AN905" s="26"/>
      <c r="AO905" s="26"/>
    </row>
    <row r="906" spans="1:41" s="192" customFormat="1" ht="15.75" customHeight="1">
      <c r="A906" s="456"/>
      <c r="B906" s="201"/>
      <c r="C906" s="201"/>
      <c r="D906" s="391" t="s">
        <v>665</v>
      </c>
      <c r="E906" s="406">
        <v>80</v>
      </c>
      <c r="F906" s="398"/>
      <c r="G906" s="398"/>
      <c r="H906" s="398"/>
      <c r="I906" s="398"/>
      <c r="J906" s="398"/>
      <c r="K906" s="398"/>
      <c r="L906" s="398"/>
      <c r="M906" s="398"/>
      <c r="N906" s="398"/>
      <c r="O906" s="398"/>
      <c r="P906" s="398"/>
      <c r="Q906" s="398"/>
      <c r="R906" s="399"/>
      <c r="S906" s="400"/>
      <c r="T906" s="486"/>
      <c r="U906" s="494"/>
      <c r="V906" s="26"/>
      <c r="W906" s="26"/>
      <c r="X906" s="440"/>
      <c r="Y906" s="26"/>
      <c r="Z906" s="26"/>
      <c r="AA906" s="26"/>
      <c r="AB906" s="26"/>
      <c r="AC906" s="26"/>
      <c r="AD906" s="26"/>
      <c r="AE906" s="26"/>
      <c r="AF906" s="26"/>
      <c r="AG906" s="26"/>
      <c r="AH906" s="26"/>
      <c r="AI906" s="26"/>
      <c r="AJ906" s="26"/>
      <c r="AK906" s="26"/>
      <c r="AL906" s="26"/>
      <c r="AM906" s="26"/>
      <c r="AN906" s="26"/>
      <c r="AO906" s="26"/>
    </row>
    <row r="907" spans="1:41" s="192" customFormat="1" ht="15.75" customHeight="1">
      <c r="A907" s="700"/>
      <c r="B907" s="197"/>
      <c r="C907" s="197"/>
      <c r="D907" s="198"/>
      <c r="E907" s="199"/>
      <c r="F907" s="175"/>
      <c r="G907" s="175"/>
      <c r="H907" s="175"/>
      <c r="I907" s="175"/>
      <c r="J907" s="175"/>
      <c r="K907" s="175"/>
      <c r="L907" s="175"/>
      <c r="M907" s="175"/>
      <c r="N907" s="175"/>
      <c r="O907" s="175"/>
      <c r="P907" s="175"/>
      <c r="Q907" s="175"/>
      <c r="R907" s="722"/>
      <c r="S907" s="723"/>
      <c r="T907" s="73"/>
      <c r="U907" s="724"/>
      <c r="V907" s="26"/>
      <c r="W907" s="26"/>
      <c r="X907" s="440"/>
      <c r="Y907" s="26"/>
      <c r="Z907" s="26"/>
      <c r="AA907" s="26"/>
      <c r="AB907" s="26"/>
      <c r="AC907" s="26"/>
      <c r="AD907" s="26"/>
      <c r="AE907" s="26"/>
      <c r="AF907" s="26"/>
      <c r="AG907" s="26"/>
      <c r="AH907" s="26"/>
      <c r="AI907" s="26"/>
      <c r="AJ907" s="26"/>
      <c r="AK907" s="26"/>
      <c r="AL907" s="26"/>
      <c r="AM907" s="26"/>
      <c r="AN907" s="26"/>
      <c r="AO907" s="26"/>
    </row>
    <row r="908" spans="1:41" ht="15.75" customHeight="1">
      <c r="A908" s="700"/>
      <c r="B908" s="197"/>
      <c r="C908" s="197"/>
      <c r="D908" s="198"/>
      <c r="E908" s="199"/>
      <c r="F908" s="175"/>
      <c r="G908" s="175"/>
      <c r="H908" s="175"/>
      <c r="I908" s="175"/>
      <c r="J908" s="175"/>
      <c r="K908" s="175"/>
      <c r="L908" s="175"/>
      <c r="M908" s="175"/>
      <c r="N908" s="175"/>
      <c r="O908" s="175"/>
      <c r="P908" s="175"/>
      <c r="Q908" s="175"/>
      <c r="R908" s="722"/>
      <c r="S908" s="723"/>
      <c r="T908" s="73"/>
      <c r="U908" s="724"/>
      <c r="V908" s="26"/>
      <c r="W908" s="26"/>
      <c r="X908" s="440"/>
      <c r="Y908" s="26"/>
      <c r="Z908" s="26"/>
      <c r="AA908" s="26"/>
      <c r="AB908" s="26"/>
      <c r="AC908" s="26"/>
      <c r="AD908" s="26"/>
      <c r="AE908" s="26"/>
      <c r="AF908" s="26"/>
      <c r="AG908" s="26"/>
      <c r="AH908" s="26"/>
      <c r="AI908" s="26"/>
      <c r="AJ908" s="26"/>
      <c r="AK908" s="26"/>
      <c r="AL908" s="26"/>
      <c r="AM908" s="26"/>
      <c r="AN908" s="26"/>
      <c r="AO908" s="26"/>
    </row>
    <row r="909" spans="1:41" ht="15.75" customHeight="1">
      <c r="A909" s="184" t="s">
        <v>1149</v>
      </c>
      <c r="B909" s="161" t="s">
        <v>1241</v>
      </c>
      <c r="C909" s="160" t="s">
        <v>90</v>
      </c>
      <c r="D909" s="419" t="s">
        <v>1114</v>
      </c>
      <c r="E909" s="739"/>
      <c r="F909" s="731"/>
      <c r="G909" s="731"/>
      <c r="H909" s="731"/>
      <c r="I909" s="731"/>
      <c r="J909" s="731"/>
      <c r="K909" s="731"/>
      <c r="L909" s="731"/>
      <c r="M909" s="731"/>
      <c r="N909" s="731"/>
      <c r="O909" s="731"/>
      <c r="P909" s="731"/>
      <c r="Q909" s="731"/>
      <c r="R909" s="664" t="s">
        <v>661</v>
      </c>
      <c r="S909" s="665">
        <f>E912</f>
        <v>49.7</v>
      </c>
      <c r="T909" s="49" t="s">
        <v>148</v>
      </c>
      <c r="U909" s="717">
        <f>E912</f>
        <v>49.7</v>
      </c>
      <c r="V909" s="26"/>
      <c r="W909" s="26"/>
      <c r="X909" s="440"/>
      <c r="Y909" s="26"/>
      <c r="Z909" s="26"/>
      <c r="AA909" s="26"/>
      <c r="AB909" s="26"/>
      <c r="AC909" s="26"/>
      <c r="AD909" s="26"/>
      <c r="AE909" s="26"/>
      <c r="AF909" s="26"/>
      <c r="AG909" s="26"/>
      <c r="AH909" s="26"/>
      <c r="AI909" s="26"/>
      <c r="AJ909" s="26"/>
      <c r="AK909" s="26"/>
      <c r="AL909" s="26"/>
      <c r="AM909" s="26"/>
      <c r="AN909" s="26"/>
      <c r="AO909" s="26"/>
    </row>
    <row r="910" spans="1:41" ht="15.75" customHeight="1">
      <c r="A910" s="700"/>
      <c r="B910" s="197"/>
      <c r="C910" s="197"/>
      <c r="D910" s="198"/>
      <c r="E910" s="199"/>
      <c r="F910" s="175"/>
      <c r="G910" s="175"/>
      <c r="H910" s="175"/>
      <c r="I910" s="175"/>
      <c r="J910" s="175"/>
      <c r="K910" s="175"/>
      <c r="L910" s="175"/>
      <c r="M910" s="175"/>
      <c r="N910" s="175"/>
      <c r="O910" s="175"/>
      <c r="P910" s="175"/>
      <c r="Q910" s="175"/>
      <c r="R910" s="722"/>
      <c r="S910" s="723"/>
      <c r="T910" s="73"/>
      <c r="U910" s="724"/>
      <c r="V910" s="26"/>
      <c r="W910" s="26"/>
      <c r="X910" s="440"/>
      <c r="Y910" s="26"/>
      <c r="Z910" s="26"/>
      <c r="AA910" s="26"/>
      <c r="AB910" s="26"/>
      <c r="AC910" s="26"/>
      <c r="AD910" s="26"/>
      <c r="AE910" s="26"/>
      <c r="AF910" s="26"/>
      <c r="AG910" s="26"/>
      <c r="AH910" s="26"/>
      <c r="AI910" s="26"/>
      <c r="AJ910" s="26"/>
      <c r="AK910" s="26"/>
      <c r="AL910" s="26"/>
      <c r="AM910" s="26"/>
      <c r="AN910" s="26"/>
      <c r="AO910" s="26"/>
    </row>
    <row r="911" spans="1:41" ht="30">
      <c r="A911" s="700"/>
      <c r="B911" s="197"/>
      <c r="C911" s="197"/>
      <c r="D911" s="57" t="s">
        <v>915</v>
      </c>
      <c r="E911" s="54">
        <v>49.7</v>
      </c>
      <c r="F911" s="175"/>
      <c r="G911" s="175"/>
      <c r="H911" s="175"/>
      <c r="I911" s="175"/>
      <c r="J911" s="175"/>
      <c r="K911" s="175"/>
      <c r="L911" s="175"/>
      <c r="M911" s="175"/>
      <c r="N911" s="175"/>
      <c r="O911" s="175"/>
      <c r="P911" s="175"/>
      <c r="Q911" s="175"/>
      <c r="R911" s="722"/>
      <c r="S911" s="723"/>
      <c r="T911" s="73"/>
      <c r="U911" s="724"/>
      <c r="V911" s="26"/>
      <c r="W911" s="26"/>
      <c r="X911" s="440"/>
      <c r="Y911" s="26"/>
      <c r="Z911" s="26"/>
      <c r="AA911" s="26"/>
      <c r="AB911" s="26"/>
      <c r="AC911" s="26"/>
      <c r="AD911" s="26"/>
      <c r="AE911" s="26"/>
      <c r="AF911" s="26"/>
      <c r="AG911" s="26"/>
      <c r="AH911" s="26"/>
      <c r="AI911" s="26"/>
      <c r="AJ911" s="26"/>
      <c r="AK911" s="26"/>
      <c r="AL911" s="26"/>
      <c r="AM911" s="26"/>
      <c r="AN911" s="26"/>
      <c r="AO911" s="26"/>
    </row>
    <row r="912" spans="1:41" ht="15.75" customHeight="1">
      <c r="A912" s="700"/>
      <c r="B912" s="197"/>
      <c r="C912" s="197"/>
      <c r="D912" s="38" t="s">
        <v>661</v>
      </c>
      <c r="E912" s="54">
        <f>SUM(E911)</f>
        <v>49.7</v>
      </c>
      <c r="F912" s="175"/>
      <c r="G912" s="175"/>
      <c r="H912" s="175"/>
      <c r="I912" s="175"/>
      <c r="J912" s="175"/>
      <c r="K912" s="175"/>
      <c r="L912" s="175"/>
      <c r="M912" s="175"/>
      <c r="N912" s="175"/>
      <c r="O912" s="175"/>
      <c r="P912" s="175"/>
      <c r="Q912" s="175"/>
      <c r="R912" s="722"/>
      <c r="S912" s="723"/>
      <c r="T912" s="73"/>
      <c r="U912" s="724"/>
      <c r="V912" s="26"/>
      <c r="W912" s="26"/>
      <c r="X912" s="440"/>
      <c r="Y912" s="26"/>
      <c r="Z912" s="26"/>
      <c r="AA912" s="26"/>
      <c r="AB912" s="26"/>
      <c r="AC912" s="26"/>
      <c r="AD912" s="26"/>
      <c r="AE912" s="26"/>
      <c r="AF912" s="26"/>
      <c r="AG912" s="26"/>
      <c r="AH912" s="26"/>
      <c r="AI912" s="26"/>
      <c r="AJ912" s="26"/>
      <c r="AK912" s="26"/>
      <c r="AL912" s="26"/>
      <c r="AM912" s="26"/>
      <c r="AN912" s="26"/>
      <c r="AO912" s="26"/>
    </row>
    <row r="913" spans="1:41" ht="15.75" customHeight="1">
      <c r="A913" s="700"/>
      <c r="B913" s="197"/>
      <c r="C913" s="197"/>
      <c r="D913" s="198"/>
      <c r="E913" s="199"/>
      <c r="F913" s="175"/>
      <c r="G913" s="175"/>
      <c r="H913" s="175"/>
      <c r="I913" s="175"/>
      <c r="J913" s="175"/>
      <c r="K913" s="175"/>
      <c r="L913" s="175"/>
      <c r="M913" s="175"/>
      <c r="N913" s="175"/>
      <c r="O913" s="175"/>
      <c r="P913" s="175"/>
      <c r="Q913" s="175"/>
      <c r="R913" s="722"/>
      <c r="S913" s="723"/>
      <c r="T913" s="73"/>
      <c r="U913" s="724"/>
      <c r="V913" s="26"/>
      <c r="W913" s="26"/>
      <c r="X913" s="440"/>
      <c r="Y913" s="26"/>
      <c r="Z913" s="26"/>
      <c r="AA913" s="26"/>
      <c r="AB913" s="26"/>
      <c r="AC913" s="26"/>
      <c r="AD913" s="26"/>
      <c r="AE913" s="26"/>
      <c r="AF913" s="26"/>
      <c r="AG913" s="26"/>
      <c r="AH913" s="26"/>
      <c r="AI913" s="26"/>
      <c r="AJ913" s="26"/>
      <c r="AK913" s="26"/>
      <c r="AL913" s="26"/>
      <c r="AM913" s="26"/>
      <c r="AN913" s="26"/>
      <c r="AO913" s="26"/>
    </row>
    <row r="914" spans="1:41" ht="15.75" customHeight="1">
      <c r="A914" s="700"/>
      <c r="B914" s="197"/>
      <c r="C914" s="197"/>
      <c r="D914" s="198"/>
      <c r="E914" s="199"/>
      <c r="F914" s="175"/>
      <c r="G914" s="175"/>
      <c r="H914" s="175"/>
      <c r="I914" s="175"/>
      <c r="J914" s="175"/>
      <c r="K914" s="175"/>
      <c r="L914" s="175"/>
      <c r="M914" s="175"/>
      <c r="N914" s="175"/>
      <c r="O914" s="175"/>
      <c r="P914" s="175"/>
      <c r="Q914" s="175"/>
      <c r="R914" s="722"/>
      <c r="S914" s="723"/>
      <c r="T914" s="73"/>
      <c r="U914" s="724"/>
      <c r="V914" s="26"/>
      <c r="W914" s="26"/>
      <c r="X914" s="440"/>
      <c r="Y914" s="26"/>
      <c r="Z914" s="26"/>
      <c r="AA914" s="26"/>
      <c r="AB914" s="26"/>
      <c r="AC914" s="26"/>
      <c r="AD914" s="26"/>
      <c r="AE914" s="26"/>
      <c r="AF914" s="26"/>
      <c r="AG914" s="26"/>
      <c r="AH914" s="26"/>
      <c r="AI914" s="26"/>
      <c r="AJ914" s="26"/>
      <c r="AK914" s="26"/>
      <c r="AL914" s="26"/>
      <c r="AM914" s="26"/>
      <c r="AN914" s="26"/>
      <c r="AO914" s="26"/>
    </row>
    <row r="915" spans="1:41" ht="15.75" customHeight="1">
      <c r="A915" s="746">
        <v>4</v>
      </c>
      <c r="B915" s="747"/>
      <c r="C915" s="747"/>
      <c r="D915" s="748" t="s">
        <v>151</v>
      </c>
      <c r="E915" s="749"/>
      <c r="F915" s="750"/>
      <c r="G915" s="750"/>
      <c r="H915" s="750"/>
      <c r="I915" s="750"/>
      <c r="J915" s="750"/>
      <c r="K915" s="750"/>
      <c r="L915" s="750"/>
      <c r="M915" s="750"/>
      <c r="N915" s="750"/>
      <c r="O915" s="750"/>
      <c r="P915" s="750"/>
      <c r="Q915" s="750"/>
      <c r="R915" s="751"/>
      <c r="S915" s="67"/>
      <c r="T915" s="488"/>
      <c r="U915" s="752"/>
      <c r="V915" s="26"/>
      <c r="W915" s="26"/>
      <c r="X915" s="440"/>
      <c r="Y915" s="26"/>
      <c r="Z915" s="26"/>
      <c r="AA915" s="26"/>
      <c r="AB915" s="26"/>
      <c r="AC915" s="26"/>
      <c r="AD915" s="26"/>
      <c r="AE915" s="26"/>
      <c r="AF915" s="26"/>
      <c r="AG915" s="26"/>
      <c r="AH915" s="26"/>
      <c r="AI915" s="26"/>
      <c r="AJ915" s="26"/>
      <c r="AK915" s="26"/>
      <c r="AL915" s="26"/>
      <c r="AM915" s="26"/>
      <c r="AN915" s="26"/>
      <c r="AO915" s="26"/>
    </row>
    <row r="916" spans="1:41" ht="15.75" customHeight="1">
      <c r="A916" s="700"/>
      <c r="B916" s="197"/>
      <c r="C916" s="197"/>
      <c r="D916" s="753"/>
      <c r="E916" s="199"/>
      <c r="F916" s="175"/>
      <c r="G916" s="175"/>
      <c r="H916" s="175"/>
      <c r="I916" s="175"/>
      <c r="J916" s="175"/>
      <c r="K916" s="175"/>
      <c r="L916" s="175"/>
      <c r="M916" s="175"/>
      <c r="N916" s="175"/>
      <c r="O916" s="175"/>
      <c r="P916" s="175"/>
      <c r="Q916" s="175"/>
      <c r="R916" s="722"/>
      <c r="S916" s="723"/>
      <c r="T916" s="73"/>
      <c r="U916" s="724"/>
      <c r="V916" s="26"/>
      <c r="W916" s="26"/>
      <c r="X916" s="440"/>
      <c r="Y916" s="26"/>
      <c r="Z916" s="26"/>
      <c r="AA916" s="26"/>
      <c r="AB916" s="26"/>
      <c r="AC916" s="26"/>
      <c r="AD916" s="26"/>
      <c r="AE916" s="26"/>
      <c r="AF916" s="26"/>
      <c r="AG916" s="26"/>
      <c r="AH916" s="26"/>
      <c r="AI916" s="26"/>
      <c r="AJ916" s="26"/>
      <c r="AK916" s="26"/>
      <c r="AL916" s="26"/>
      <c r="AM916" s="26"/>
      <c r="AN916" s="26"/>
      <c r="AO916" s="26"/>
    </row>
    <row r="917" spans="1:41" ht="15.75" customHeight="1">
      <c r="A917" s="745" t="s">
        <v>152</v>
      </c>
      <c r="B917" s="37">
        <v>103320</v>
      </c>
      <c r="C917" s="49" t="s">
        <v>12</v>
      </c>
      <c r="D917" s="70" t="s">
        <v>153</v>
      </c>
      <c r="E917" s="663"/>
      <c r="F917" s="663"/>
      <c r="G917" s="663"/>
      <c r="H917" s="663"/>
      <c r="I917" s="663"/>
      <c r="J917" s="663"/>
      <c r="K917" s="663"/>
      <c r="L917" s="663"/>
      <c r="M917" s="663"/>
      <c r="N917" s="663"/>
      <c r="O917" s="663"/>
      <c r="P917" s="663"/>
      <c r="Q917" s="754"/>
      <c r="R917" s="68" t="s">
        <v>661</v>
      </c>
      <c r="S917" s="59">
        <f>E923</f>
        <v>380.91</v>
      </c>
      <c r="T917" s="49" t="s">
        <v>98</v>
      </c>
      <c r="U917" s="755">
        <f>S917</f>
        <v>380.91</v>
      </c>
      <c r="V917" s="26"/>
      <c r="W917" s="26"/>
      <c r="X917" s="440"/>
      <c r="Y917" s="26"/>
      <c r="Z917" s="26"/>
      <c r="AA917" s="26"/>
      <c r="AB917" s="26"/>
      <c r="AC917" s="26"/>
      <c r="AD917" s="26"/>
      <c r="AE917" s="26"/>
      <c r="AF917" s="26"/>
      <c r="AG917" s="26"/>
      <c r="AH917" s="26"/>
      <c r="AI917" s="26"/>
      <c r="AJ917" s="26"/>
      <c r="AK917" s="26"/>
      <c r="AL917" s="26"/>
      <c r="AM917" s="26"/>
      <c r="AN917" s="26"/>
      <c r="AO917" s="26"/>
    </row>
    <row r="918" spans="1:41" ht="15.75" customHeight="1">
      <c r="A918" s="756"/>
      <c r="B918" s="175"/>
      <c r="C918" s="48"/>
      <c r="D918" s="648"/>
      <c r="E918" s="199"/>
      <c r="F918" s="175"/>
      <c r="G918" s="199"/>
      <c r="H918" s="175"/>
      <c r="I918" s="175"/>
      <c r="J918" s="175"/>
      <c r="K918" s="175"/>
      <c r="L918" s="175"/>
      <c r="M918" s="175"/>
      <c r="N918" s="175"/>
      <c r="O918" s="175"/>
      <c r="P918" s="175"/>
      <c r="Q918" s="175"/>
      <c r="R918" s="722"/>
      <c r="S918" s="723"/>
      <c r="T918" s="484"/>
      <c r="U918" s="724"/>
      <c r="V918" s="26"/>
      <c r="W918" s="26"/>
      <c r="X918" s="440"/>
      <c r="Y918" s="26"/>
      <c r="Z918" s="26"/>
      <c r="AA918" s="26"/>
      <c r="AB918" s="26"/>
      <c r="AC918" s="26"/>
      <c r="AD918" s="26"/>
      <c r="AE918" s="26"/>
      <c r="AF918" s="26"/>
      <c r="AG918" s="26"/>
      <c r="AH918" s="26"/>
      <c r="AI918" s="26"/>
      <c r="AJ918" s="26"/>
      <c r="AK918" s="26"/>
      <c r="AL918" s="26"/>
      <c r="AM918" s="26"/>
      <c r="AN918" s="26"/>
      <c r="AO918" s="26"/>
    </row>
    <row r="919" spans="1:41" ht="15.75" customHeight="1">
      <c r="A919" s="756"/>
      <c r="B919" s="175"/>
      <c r="C919" s="48"/>
      <c r="D919" s="38"/>
      <c r="E919" s="54" t="s">
        <v>98</v>
      </c>
      <c r="F919" s="175"/>
      <c r="G919" s="737"/>
      <c r="H919" s="175"/>
      <c r="I919" s="175"/>
      <c r="J919" s="175"/>
      <c r="K919" s="175"/>
      <c r="L919" s="175"/>
      <c r="M919" s="175"/>
      <c r="N919" s="175"/>
      <c r="O919" s="175"/>
      <c r="P919" s="175"/>
      <c r="Q919" s="175"/>
      <c r="R919" s="722"/>
      <c r="S919" s="723"/>
      <c r="T919" s="73"/>
      <c r="U919" s="724"/>
      <c r="V919" s="26"/>
      <c r="W919" s="26"/>
      <c r="X919" s="440"/>
      <c r="Y919" s="26"/>
      <c r="Z919" s="26"/>
      <c r="AA919" s="26"/>
      <c r="AB919" s="26"/>
      <c r="AC919" s="26"/>
      <c r="AD919" s="26"/>
      <c r="AE919" s="26"/>
      <c r="AF919" s="26"/>
      <c r="AG919" s="26"/>
      <c r="AH919" s="26"/>
      <c r="AI919" s="26"/>
      <c r="AJ919" s="26"/>
      <c r="AK919" s="26"/>
      <c r="AL919" s="26"/>
      <c r="AM919" s="26"/>
      <c r="AN919" s="26"/>
      <c r="AO919" s="26"/>
    </row>
    <row r="920" spans="1:41" ht="15.75" customHeight="1">
      <c r="A920" s="756"/>
      <c r="B920" s="175"/>
      <c r="C920" s="48"/>
      <c r="D920" s="38" t="s">
        <v>916</v>
      </c>
      <c r="E920" s="54">
        <v>138.04</v>
      </c>
      <c r="F920" s="175"/>
      <c r="G920" s="175"/>
      <c r="H920" s="175"/>
      <c r="I920" s="175"/>
      <c r="J920" s="175"/>
      <c r="K920" s="175"/>
      <c r="L920" s="175"/>
      <c r="M920" s="175"/>
      <c r="N920" s="175"/>
      <c r="O920" s="175"/>
      <c r="P920" s="175"/>
      <c r="Q920" s="175"/>
      <c r="R920" s="722"/>
      <c r="S920" s="723"/>
      <c r="T920" s="73"/>
      <c r="U920" s="724"/>
      <c r="V920" s="26"/>
      <c r="W920" s="26"/>
      <c r="X920" s="440"/>
      <c r="Y920" s="26"/>
      <c r="Z920" s="26"/>
      <c r="AA920" s="26"/>
      <c r="AB920" s="26"/>
      <c r="AC920" s="26"/>
      <c r="AD920" s="26"/>
      <c r="AE920" s="26"/>
      <c r="AF920" s="26"/>
      <c r="AG920" s="26"/>
      <c r="AH920" s="26"/>
      <c r="AI920" s="26"/>
      <c r="AJ920" s="26"/>
      <c r="AK920" s="26"/>
      <c r="AL920" s="26"/>
      <c r="AM920" s="26"/>
      <c r="AN920" s="26"/>
      <c r="AO920" s="26"/>
    </row>
    <row r="921" spans="1:41" ht="15.75" customHeight="1">
      <c r="A921" s="756"/>
      <c r="B921" s="175"/>
      <c r="C921" s="48"/>
      <c r="D921" s="38" t="s">
        <v>917</v>
      </c>
      <c r="E921" s="54">
        <v>147.83000000000001</v>
      </c>
      <c r="F921" s="175"/>
      <c r="G921" s="175"/>
      <c r="H921" s="175"/>
      <c r="I921" s="175"/>
      <c r="J921" s="175"/>
      <c r="K921" s="175"/>
      <c r="L921" s="175"/>
      <c r="M921" s="175"/>
      <c r="N921" s="175"/>
      <c r="O921" s="175"/>
      <c r="P921" s="175"/>
      <c r="Q921" s="175"/>
      <c r="R921" s="722"/>
      <c r="S921" s="723"/>
      <c r="T921" s="73"/>
      <c r="U921" s="724"/>
      <c r="V921" s="26"/>
      <c r="W921" s="26"/>
      <c r="X921" s="440"/>
      <c r="Y921" s="26"/>
      <c r="Z921" s="26"/>
      <c r="AA921" s="26"/>
      <c r="AB921" s="26"/>
      <c r="AC921" s="26"/>
      <c r="AD921" s="26"/>
      <c r="AE921" s="26"/>
      <c r="AF921" s="26"/>
      <c r="AG921" s="26"/>
      <c r="AH921" s="26"/>
      <c r="AI921" s="26"/>
      <c r="AJ921" s="26"/>
      <c r="AK921" s="26"/>
      <c r="AL921" s="26"/>
      <c r="AM921" s="26"/>
      <c r="AN921" s="26"/>
      <c r="AO921" s="26"/>
    </row>
    <row r="922" spans="1:41" ht="15.75" customHeight="1">
      <c r="A922" s="756"/>
      <c r="B922" s="175"/>
      <c r="C922" s="48"/>
      <c r="D922" s="38" t="s">
        <v>918</v>
      </c>
      <c r="E922" s="54">
        <v>95.04</v>
      </c>
      <c r="F922" s="175"/>
      <c r="G922" s="175"/>
      <c r="H922" s="175"/>
      <c r="I922" s="175"/>
      <c r="J922" s="175"/>
      <c r="K922" s="175"/>
      <c r="L922" s="175"/>
      <c r="M922" s="175"/>
      <c r="N922" s="175"/>
      <c r="O922" s="175"/>
      <c r="P922" s="175"/>
      <c r="Q922" s="175"/>
      <c r="R922" s="722"/>
      <c r="S922" s="723"/>
      <c r="T922" s="73"/>
      <c r="U922" s="724"/>
      <c r="V922" s="26"/>
      <c r="W922" s="26"/>
      <c r="X922" s="440"/>
      <c r="Y922" s="26"/>
      <c r="Z922" s="26"/>
      <c r="AA922" s="26"/>
      <c r="AB922" s="26"/>
      <c r="AC922" s="26"/>
      <c r="AD922" s="26"/>
      <c r="AE922" s="26"/>
      <c r="AF922" s="26"/>
      <c r="AG922" s="26"/>
      <c r="AH922" s="26"/>
      <c r="AI922" s="26"/>
      <c r="AJ922" s="26"/>
      <c r="AK922" s="26"/>
      <c r="AL922" s="26"/>
      <c r="AM922" s="26"/>
      <c r="AN922" s="26"/>
      <c r="AO922" s="26"/>
    </row>
    <row r="923" spans="1:41" ht="15.75" customHeight="1">
      <c r="A923" s="756"/>
      <c r="B923" s="175"/>
      <c r="C923" s="48"/>
      <c r="D923" s="38" t="s">
        <v>661</v>
      </c>
      <c r="E923" s="54">
        <f>SUM(E920:E922)</f>
        <v>380.91</v>
      </c>
      <c r="F923" s="175"/>
      <c r="G923" s="175"/>
      <c r="H923" s="175"/>
      <c r="I923" s="175"/>
      <c r="J923" s="175"/>
      <c r="K923" s="175"/>
      <c r="L923" s="175"/>
      <c r="M923" s="175"/>
      <c r="N923" s="175"/>
      <c r="O923" s="175"/>
      <c r="P923" s="175"/>
      <c r="Q923" s="175"/>
      <c r="R923" s="722"/>
      <c r="S923" s="723"/>
      <c r="T923" s="73"/>
      <c r="U923" s="724"/>
      <c r="V923" s="26"/>
      <c r="W923" s="26"/>
      <c r="X923" s="440"/>
      <c r="Y923" s="26"/>
      <c r="Z923" s="26"/>
      <c r="AA923" s="26"/>
      <c r="AB923" s="26"/>
      <c r="AC923" s="26"/>
      <c r="AD923" s="26"/>
      <c r="AE923" s="26"/>
      <c r="AF923" s="26"/>
      <c r="AG923" s="26"/>
      <c r="AH923" s="26"/>
      <c r="AI923" s="26"/>
      <c r="AJ923" s="26"/>
      <c r="AK923" s="26"/>
      <c r="AL923" s="26"/>
      <c r="AM923" s="26"/>
      <c r="AN923" s="26"/>
      <c r="AO923" s="26"/>
    </row>
    <row r="924" spans="1:41" ht="15.75" customHeight="1">
      <c r="A924" s="756"/>
      <c r="B924" s="175"/>
      <c r="C924" s="48"/>
      <c r="D924" s="648"/>
      <c r="E924" s="199"/>
      <c r="F924" s="175"/>
      <c r="G924" s="175"/>
      <c r="H924" s="175"/>
      <c r="I924" s="175"/>
      <c r="J924" s="175"/>
      <c r="K924" s="175"/>
      <c r="L924" s="175"/>
      <c r="M924" s="175"/>
      <c r="N924" s="175"/>
      <c r="O924" s="175"/>
      <c r="P924" s="175"/>
      <c r="Q924" s="175"/>
      <c r="R924" s="722"/>
      <c r="S924" s="723"/>
      <c r="T924" s="73"/>
      <c r="U924" s="724"/>
      <c r="V924" s="26"/>
      <c r="W924" s="26"/>
      <c r="X924" s="440"/>
      <c r="Y924" s="26"/>
      <c r="Z924" s="26"/>
      <c r="AA924" s="26"/>
      <c r="AB924" s="26"/>
      <c r="AC924" s="26"/>
      <c r="AD924" s="26"/>
      <c r="AE924" s="26"/>
      <c r="AF924" s="26"/>
      <c r="AG924" s="26"/>
      <c r="AH924" s="26"/>
      <c r="AI924" s="26"/>
      <c r="AJ924" s="26"/>
      <c r="AK924" s="26"/>
      <c r="AL924" s="26"/>
      <c r="AM924" s="26"/>
      <c r="AN924" s="26"/>
      <c r="AO924" s="26"/>
    </row>
    <row r="925" spans="1:41" ht="15.75" customHeight="1">
      <c r="A925" s="756"/>
      <c r="B925" s="175"/>
      <c r="C925" s="48"/>
      <c r="D925" s="648"/>
      <c r="E925" s="199"/>
      <c r="F925" s="175"/>
      <c r="G925" s="175"/>
      <c r="H925" s="175"/>
      <c r="I925" s="175"/>
      <c r="J925" s="175"/>
      <c r="K925" s="175"/>
      <c r="L925" s="175"/>
      <c r="M925" s="175"/>
      <c r="N925" s="175"/>
      <c r="O925" s="175"/>
      <c r="P925" s="175"/>
      <c r="Q925" s="175"/>
      <c r="R925" s="722"/>
      <c r="S925" s="723"/>
      <c r="T925" s="73"/>
      <c r="U925" s="724"/>
      <c r="V925" s="26"/>
      <c r="W925" s="26"/>
      <c r="X925" s="440"/>
      <c r="Y925" s="26"/>
      <c r="Z925" s="26"/>
      <c r="AA925" s="26"/>
      <c r="AB925" s="26"/>
      <c r="AC925" s="26"/>
      <c r="AD925" s="26"/>
      <c r="AE925" s="26"/>
      <c r="AF925" s="26"/>
      <c r="AG925" s="26"/>
      <c r="AH925" s="26"/>
      <c r="AI925" s="26"/>
      <c r="AJ925" s="26"/>
      <c r="AK925" s="26"/>
      <c r="AL925" s="26"/>
      <c r="AM925" s="26"/>
      <c r="AN925" s="26"/>
      <c r="AO925" s="26"/>
    </row>
    <row r="926" spans="1:41" ht="15.75" customHeight="1">
      <c r="A926" s="756"/>
      <c r="B926" s="175"/>
      <c r="C926" s="48"/>
      <c r="D926" s="757"/>
      <c r="E926" s="199"/>
      <c r="F926" s="175"/>
      <c r="G926" s="175"/>
      <c r="H926" s="175"/>
      <c r="I926" s="175"/>
      <c r="J926" s="175"/>
      <c r="K926" s="175"/>
      <c r="L926" s="175"/>
      <c r="M926" s="175"/>
      <c r="N926" s="175"/>
      <c r="O926" s="175"/>
      <c r="P926" s="175"/>
      <c r="Q926" s="175"/>
      <c r="R926" s="722"/>
      <c r="S926" s="723"/>
      <c r="T926" s="73"/>
      <c r="U926" s="724"/>
      <c r="V926" s="26"/>
      <c r="W926" s="26"/>
      <c r="X926" s="440"/>
      <c r="Y926" s="26"/>
      <c r="Z926" s="26"/>
      <c r="AA926" s="26"/>
      <c r="AB926" s="26"/>
      <c r="AC926" s="26"/>
      <c r="AD926" s="26"/>
      <c r="AE926" s="26"/>
      <c r="AF926" s="26"/>
      <c r="AG926" s="26"/>
      <c r="AH926" s="26"/>
      <c r="AI926" s="26"/>
      <c r="AJ926" s="26"/>
      <c r="AK926" s="26"/>
      <c r="AL926" s="26"/>
      <c r="AM926" s="26"/>
      <c r="AN926" s="26"/>
      <c r="AO926" s="26"/>
    </row>
    <row r="927" spans="1:41" ht="15.75" customHeight="1">
      <c r="A927" s="745" t="s">
        <v>154</v>
      </c>
      <c r="B927" s="37">
        <v>103324</v>
      </c>
      <c r="C927" s="49" t="s">
        <v>12</v>
      </c>
      <c r="D927" s="420" t="s">
        <v>155</v>
      </c>
      <c r="E927" s="663"/>
      <c r="F927" s="663"/>
      <c r="G927" s="663"/>
      <c r="H927" s="663"/>
      <c r="I927" s="663"/>
      <c r="J927" s="663"/>
      <c r="K927" s="663"/>
      <c r="L927" s="663"/>
      <c r="M927" s="663"/>
      <c r="N927" s="663"/>
      <c r="O927" s="663"/>
      <c r="P927" s="663"/>
      <c r="Q927" s="754"/>
      <c r="R927" s="68" t="s">
        <v>661</v>
      </c>
      <c r="S927" s="59">
        <f>E934</f>
        <v>821.75</v>
      </c>
      <c r="T927" s="49" t="s">
        <v>98</v>
      </c>
      <c r="U927" s="755">
        <f>S927</f>
        <v>821.75</v>
      </c>
      <c r="V927" s="26"/>
      <c r="W927" s="26"/>
      <c r="X927" s="440"/>
      <c r="Y927" s="26"/>
      <c r="Z927" s="26"/>
      <c r="AA927" s="26"/>
      <c r="AB927" s="26"/>
      <c r="AC927" s="26"/>
      <c r="AD927" s="26"/>
      <c r="AE927" s="26"/>
      <c r="AF927" s="26"/>
      <c r="AG927" s="26"/>
      <c r="AH927" s="26"/>
      <c r="AI927" s="26"/>
      <c r="AJ927" s="26"/>
      <c r="AK927" s="26"/>
      <c r="AL927" s="26"/>
      <c r="AM927" s="26"/>
      <c r="AN927" s="26"/>
      <c r="AO927" s="26"/>
    </row>
    <row r="928" spans="1:41" ht="15.75" customHeight="1">
      <c r="A928" s="756"/>
      <c r="B928" s="175"/>
      <c r="C928" s="48"/>
      <c r="D928" s="648"/>
      <c r="E928" s="199"/>
      <c r="F928" s="175"/>
      <c r="G928" s="175"/>
      <c r="H928" s="175"/>
      <c r="I928" s="175"/>
      <c r="J928" s="175"/>
      <c r="K928" s="175"/>
      <c r="L928" s="175"/>
      <c r="M928" s="175"/>
      <c r="N928" s="175"/>
      <c r="O928" s="175"/>
      <c r="P928" s="175"/>
      <c r="Q928" s="175"/>
      <c r="R928" s="722"/>
      <c r="S928" s="723"/>
      <c r="T928" s="73"/>
      <c r="U928" s="724"/>
      <c r="V928" s="26"/>
      <c r="W928" s="26"/>
      <c r="X928" s="440"/>
      <c r="Y928" s="26"/>
      <c r="Z928" s="26"/>
      <c r="AA928" s="26"/>
      <c r="AB928" s="26"/>
      <c r="AC928" s="26"/>
      <c r="AD928" s="26"/>
      <c r="AE928" s="26"/>
      <c r="AF928" s="26"/>
      <c r="AG928" s="26"/>
      <c r="AH928" s="26"/>
      <c r="AI928" s="26"/>
      <c r="AJ928" s="26"/>
      <c r="AK928" s="26"/>
      <c r="AL928" s="26"/>
      <c r="AM928" s="26"/>
      <c r="AN928" s="26"/>
      <c r="AO928" s="26"/>
    </row>
    <row r="929" spans="1:41" ht="15.75" customHeight="1">
      <c r="A929" s="756"/>
      <c r="B929" s="175"/>
      <c r="C929" s="48"/>
      <c r="D929" s="648"/>
      <c r="E929" s="199"/>
      <c r="F929" s="175"/>
      <c r="G929" s="175"/>
      <c r="H929" s="175"/>
      <c r="I929" s="175"/>
      <c r="J929" s="175"/>
      <c r="K929" s="175"/>
      <c r="L929" s="175"/>
      <c r="M929" s="175"/>
      <c r="N929" s="175"/>
      <c r="O929" s="175"/>
      <c r="P929" s="175"/>
      <c r="Q929" s="175"/>
      <c r="R929" s="722"/>
      <c r="S929" s="723"/>
      <c r="T929" s="73"/>
      <c r="U929" s="724"/>
      <c r="V929" s="26"/>
      <c r="W929" s="26"/>
      <c r="X929" s="440"/>
      <c r="Y929" s="26"/>
      <c r="Z929" s="26"/>
      <c r="AA929" s="26"/>
      <c r="AB929" s="26"/>
      <c r="AC929" s="26"/>
      <c r="AD929" s="26"/>
      <c r="AE929" s="26"/>
      <c r="AF929" s="26"/>
      <c r="AG929" s="26"/>
      <c r="AH929" s="26"/>
      <c r="AI929" s="26"/>
      <c r="AJ929" s="26"/>
      <c r="AK929" s="26"/>
      <c r="AL929" s="26"/>
      <c r="AM929" s="26"/>
      <c r="AN929" s="26"/>
      <c r="AO929" s="26"/>
    </row>
    <row r="930" spans="1:41" ht="15.75" customHeight="1">
      <c r="A930" s="756"/>
      <c r="B930" s="175"/>
      <c r="C930" s="48"/>
      <c r="D930" s="38"/>
      <c r="E930" s="54" t="s">
        <v>98</v>
      </c>
      <c r="F930" s="175"/>
      <c r="G930" s="175"/>
      <c r="H930" s="175"/>
      <c r="I930" s="175"/>
      <c r="J930" s="175"/>
      <c r="K930" s="175"/>
      <c r="L930" s="175"/>
      <c r="M930" s="175"/>
      <c r="N930" s="175"/>
      <c r="O930" s="175"/>
      <c r="P930" s="175"/>
      <c r="Q930" s="175"/>
      <c r="R930" s="722"/>
      <c r="S930" s="723"/>
      <c r="T930" s="73"/>
      <c r="U930" s="724"/>
      <c r="V930" s="26"/>
      <c r="W930" s="26"/>
      <c r="X930" s="440"/>
      <c r="Y930" s="26"/>
      <c r="Z930" s="26"/>
      <c r="AA930" s="26"/>
      <c r="AB930" s="26"/>
      <c r="AC930" s="26"/>
      <c r="AD930" s="26"/>
      <c r="AE930" s="26"/>
      <c r="AF930" s="26"/>
      <c r="AG930" s="26"/>
      <c r="AH930" s="26"/>
      <c r="AI930" s="26"/>
      <c r="AJ930" s="26"/>
      <c r="AK930" s="26"/>
      <c r="AL930" s="26"/>
      <c r="AM930" s="26"/>
      <c r="AN930" s="26"/>
      <c r="AO930" s="26"/>
    </row>
    <row r="931" spans="1:41" ht="15.75" customHeight="1">
      <c r="A931" s="756"/>
      <c r="B931" s="175"/>
      <c r="C931" s="48"/>
      <c r="D931" s="38" t="s">
        <v>919</v>
      </c>
      <c r="E931" s="54">
        <v>313.5</v>
      </c>
      <c r="F931" s="175"/>
      <c r="G931" s="175"/>
      <c r="H931" s="175"/>
      <c r="I931" s="175"/>
      <c r="J931" s="175"/>
      <c r="K931" s="175"/>
      <c r="L931" s="175"/>
      <c r="M931" s="175"/>
      <c r="N931" s="175"/>
      <c r="O931" s="175"/>
      <c r="P931" s="175"/>
      <c r="Q931" s="175"/>
      <c r="R931" s="722"/>
      <c r="S931" s="723"/>
      <c r="T931" s="73"/>
      <c r="U931" s="724"/>
      <c r="V931" s="26"/>
      <c r="W931" s="26"/>
      <c r="X931" s="440"/>
      <c r="Y931" s="26"/>
      <c r="Z931" s="26"/>
      <c r="AA931" s="26"/>
      <c r="AB931" s="26"/>
      <c r="AC931" s="26"/>
      <c r="AD931" s="26"/>
      <c r="AE931" s="26"/>
      <c r="AF931" s="26"/>
      <c r="AG931" s="26"/>
      <c r="AH931" s="26"/>
      <c r="AI931" s="26"/>
      <c r="AJ931" s="26"/>
      <c r="AK931" s="26"/>
      <c r="AL931" s="26"/>
      <c r="AM931" s="26"/>
      <c r="AN931" s="26"/>
      <c r="AO931" s="26"/>
    </row>
    <row r="932" spans="1:41" ht="15.75" customHeight="1">
      <c r="A932" s="756"/>
      <c r="B932" s="175"/>
      <c r="C932" s="48"/>
      <c r="D932" s="38" t="s">
        <v>920</v>
      </c>
      <c r="E932" s="54">
        <v>354.8</v>
      </c>
      <c r="F932" s="175"/>
      <c r="G932" s="175"/>
      <c r="H932" s="175"/>
      <c r="I932" s="175"/>
      <c r="J932" s="175"/>
      <c r="K932" s="175"/>
      <c r="L932" s="175"/>
      <c r="M932" s="175"/>
      <c r="N932" s="175"/>
      <c r="O932" s="175"/>
      <c r="P932" s="175"/>
      <c r="Q932" s="175"/>
      <c r="R932" s="722"/>
      <c r="S932" s="723"/>
      <c r="T932" s="73"/>
      <c r="U932" s="724"/>
      <c r="V932" s="26"/>
      <c r="W932" s="26"/>
      <c r="X932" s="440"/>
      <c r="Y932" s="26"/>
      <c r="Z932" s="26"/>
      <c r="AA932" s="26"/>
      <c r="AB932" s="26"/>
      <c r="AC932" s="26"/>
      <c r="AD932" s="26"/>
      <c r="AE932" s="26"/>
      <c r="AF932" s="26"/>
      <c r="AG932" s="26"/>
      <c r="AH932" s="26"/>
      <c r="AI932" s="26"/>
      <c r="AJ932" s="26"/>
      <c r="AK932" s="26"/>
      <c r="AL932" s="26"/>
      <c r="AM932" s="26"/>
      <c r="AN932" s="26"/>
      <c r="AO932" s="26"/>
    </row>
    <row r="933" spans="1:41" ht="15.75" customHeight="1">
      <c r="A933" s="756"/>
      <c r="B933" s="175"/>
      <c r="C933" s="48"/>
      <c r="D933" s="38" t="s">
        <v>921</v>
      </c>
      <c r="E933" s="54">
        <v>153.44999999999999</v>
      </c>
      <c r="F933" s="175"/>
      <c r="G933" s="175"/>
      <c r="H933" s="175"/>
      <c r="I933" s="175"/>
      <c r="J933" s="175"/>
      <c r="K933" s="175"/>
      <c r="L933" s="175"/>
      <c r="M933" s="175"/>
      <c r="N933" s="175"/>
      <c r="O933" s="175"/>
      <c r="P933" s="175"/>
      <c r="Q933" s="175"/>
      <c r="R933" s="722"/>
      <c r="S933" s="723"/>
      <c r="T933" s="73"/>
      <c r="U933" s="724"/>
      <c r="V933" s="26"/>
      <c r="W933" s="26"/>
      <c r="X933" s="440"/>
      <c r="Y933" s="26"/>
      <c r="Z933" s="26"/>
      <c r="AA933" s="26"/>
      <c r="AB933" s="26"/>
      <c r="AC933" s="26"/>
      <c r="AD933" s="26"/>
      <c r="AE933" s="26"/>
      <c r="AF933" s="26"/>
      <c r="AG933" s="26"/>
      <c r="AH933" s="26"/>
      <c r="AI933" s="26"/>
      <c r="AJ933" s="26"/>
      <c r="AK933" s="26"/>
      <c r="AL933" s="26"/>
      <c r="AM933" s="26"/>
      <c r="AN933" s="26"/>
      <c r="AO933" s="26"/>
    </row>
    <row r="934" spans="1:41" ht="15.75" customHeight="1">
      <c r="A934" s="756"/>
      <c r="B934" s="175"/>
      <c r="C934" s="48"/>
      <c r="D934" s="38" t="s">
        <v>661</v>
      </c>
      <c r="E934" s="54">
        <f>SUM(E931:E933)</f>
        <v>821.75</v>
      </c>
      <c r="F934" s="175"/>
      <c r="G934" s="175"/>
      <c r="H934" s="175"/>
      <c r="I934" s="175"/>
      <c r="J934" s="175"/>
      <c r="K934" s="175"/>
      <c r="L934" s="175"/>
      <c r="M934" s="175"/>
      <c r="N934" s="175"/>
      <c r="O934" s="175"/>
      <c r="P934" s="175"/>
      <c r="Q934" s="175"/>
      <c r="R934" s="722"/>
      <c r="S934" s="723"/>
      <c r="T934" s="73"/>
      <c r="U934" s="724"/>
      <c r="V934" s="26"/>
      <c r="W934" s="26"/>
      <c r="X934" s="440"/>
      <c r="Y934" s="26"/>
      <c r="Z934" s="26"/>
      <c r="AA934" s="26"/>
      <c r="AB934" s="26"/>
      <c r="AC934" s="26"/>
      <c r="AD934" s="26"/>
      <c r="AE934" s="26"/>
      <c r="AF934" s="26"/>
      <c r="AG934" s="26"/>
      <c r="AH934" s="26"/>
      <c r="AI934" s="26"/>
      <c r="AJ934" s="26"/>
      <c r="AK934" s="26"/>
      <c r="AL934" s="26"/>
      <c r="AM934" s="26"/>
      <c r="AN934" s="26"/>
      <c r="AO934" s="26"/>
    </row>
    <row r="935" spans="1:41" ht="15.75" customHeight="1">
      <c r="A935" s="756"/>
      <c r="B935" s="175"/>
      <c r="C935" s="48"/>
      <c r="D935" s="648"/>
      <c r="E935" s="199"/>
      <c r="F935" s="175"/>
      <c r="G935" s="175"/>
      <c r="H935" s="175"/>
      <c r="I935" s="175"/>
      <c r="J935" s="175"/>
      <c r="K935" s="175"/>
      <c r="L935" s="175"/>
      <c r="M935" s="175"/>
      <c r="N935" s="175"/>
      <c r="O935" s="175"/>
      <c r="P935" s="175"/>
      <c r="Q935" s="175"/>
      <c r="R935" s="722"/>
      <c r="S935" s="723"/>
      <c r="T935" s="73"/>
      <c r="U935" s="724"/>
      <c r="V935" s="26"/>
      <c r="W935" s="26"/>
      <c r="X935" s="440"/>
      <c r="Y935" s="26"/>
      <c r="Z935" s="26"/>
      <c r="AA935" s="26"/>
      <c r="AB935" s="26"/>
      <c r="AC935" s="26"/>
      <c r="AD935" s="26"/>
      <c r="AE935" s="26"/>
      <c r="AF935" s="26"/>
      <c r="AG935" s="26"/>
      <c r="AH935" s="26"/>
      <c r="AI935" s="26"/>
      <c r="AJ935" s="26"/>
      <c r="AK935" s="26"/>
      <c r="AL935" s="26"/>
      <c r="AM935" s="26"/>
      <c r="AN935" s="26"/>
      <c r="AO935" s="26"/>
    </row>
    <row r="936" spans="1:41" ht="15.75" customHeight="1">
      <c r="A936" s="745" t="s">
        <v>156</v>
      </c>
      <c r="B936" s="37">
        <v>96370</v>
      </c>
      <c r="C936" s="49" t="s">
        <v>12</v>
      </c>
      <c r="D936" s="70" t="s">
        <v>157</v>
      </c>
      <c r="E936" s="758"/>
      <c r="F936" s="758"/>
      <c r="G936" s="758"/>
      <c r="H936" s="758"/>
      <c r="I936" s="758"/>
      <c r="J936" s="758"/>
      <c r="K936" s="758"/>
      <c r="L936" s="758"/>
      <c r="M936" s="758"/>
      <c r="N936" s="758"/>
      <c r="O936" s="758"/>
      <c r="P936" s="758"/>
      <c r="Q936" s="759"/>
      <c r="R936" s="68" t="s">
        <v>661</v>
      </c>
      <c r="S936" s="59">
        <f>E941</f>
        <v>72.8</v>
      </c>
      <c r="T936" s="49" t="s">
        <v>98</v>
      </c>
      <c r="U936" s="755">
        <f>S936</f>
        <v>72.8</v>
      </c>
      <c r="V936" s="26"/>
      <c r="W936" s="26"/>
      <c r="X936" s="440"/>
      <c r="Y936" s="26"/>
      <c r="Z936" s="26"/>
      <c r="AA936" s="26"/>
      <c r="AB936" s="26"/>
      <c r="AC936" s="26"/>
      <c r="AD936" s="26"/>
      <c r="AE936" s="26"/>
      <c r="AF936" s="26"/>
      <c r="AG936" s="26"/>
      <c r="AH936" s="26"/>
      <c r="AI936" s="26"/>
      <c r="AJ936" s="26"/>
      <c r="AK936" s="26"/>
      <c r="AL936" s="26"/>
      <c r="AM936" s="26"/>
      <c r="AN936" s="26"/>
      <c r="AO936" s="26"/>
    </row>
    <row r="937" spans="1:41" ht="15.75" customHeight="1">
      <c r="A937" s="756"/>
      <c r="B937" s="175"/>
      <c r="C937" s="48"/>
      <c r="D937" s="757"/>
      <c r="E937" s="199"/>
      <c r="F937" s="175"/>
      <c r="G937" s="175"/>
      <c r="H937" s="175"/>
      <c r="I937" s="175"/>
      <c r="J937" s="175"/>
      <c r="K937" s="175"/>
      <c r="L937" s="175"/>
      <c r="M937" s="175"/>
      <c r="N937" s="175"/>
      <c r="O937" s="175"/>
      <c r="P937" s="175"/>
      <c r="Q937" s="175"/>
      <c r="R937" s="722"/>
      <c r="S937" s="723"/>
      <c r="T937" s="73"/>
      <c r="U937" s="724"/>
      <c r="V937" s="26"/>
      <c r="W937" s="26"/>
      <c r="X937" s="440"/>
      <c r="Y937" s="26"/>
      <c r="Z937" s="26"/>
      <c r="AA937" s="26"/>
      <c r="AB937" s="26"/>
      <c r="AC937" s="26"/>
      <c r="AD937" s="26"/>
      <c r="AE937" s="26"/>
      <c r="AF937" s="26"/>
      <c r="AG937" s="26"/>
      <c r="AH937" s="26"/>
      <c r="AI937" s="26"/>
      <c r="AJ937" s="26"/>
      <c r="AK937" s="26"/>
      <c r="AL937" s="26"/>
      <c r="AM937" s="26"/>
      <c r="AN937" s="26"/>
      <c r="AO937" s="26"/>
    </row>
    <row r="938" spans="1:41" ht="15.75" customHeight="1">
      <c r="A938" s="756"/>
      <c r="B938" s="175"/>
      <c r="C938" s="48"/>
      <c r="D938" s="38"/>
      <c r="E938" s="54"/>
      <c r="F938" s="175"/>
      <c r="G938" s="175"/>
      <c r="H938" s="175"/>
      <c r="I938" s="175"/>
      <c r="J938" s="175"/>
      <c r="K938" s="175"/>
      <c r="L938" s="175"/>
      <c r="M938" s="175"/>
      <c r="N938" s="175"/>
      <c r="O938" s="175"/>
      <c r="P938" s="175"/>
      <c r="Q938" s="175"/>
      <c r="R938" s="722"/>
      <c r="S938" s="723"/>
      <c r="T938" s="73"/>
      <c r="U938" s="724"/>
      <c r="V938" s="26"/>
      <c r="W938" s="26"/>
      <c r="X938" s="440"/>
      <c r="Y938" s="26"/>
      <c r="Z938" s="26"/>
      <c r="AA938" s="26"/>
      <c r="AB938" s="26"/>
      <c r="AC938" s="26"/>
      <c r="AD938" s="26"/>
      <c r="AE938" s="26"/>
      <c r="AF938" s="26"/>
      <c r="AG938" s="26"/>
      <c r="AH938" s="26"/>
      <c r="AI938" s="26"/>
      <c r="AJ938" s="26"/>
      <c r="AK938" s="26"/>
      <c r="AL938" s="26"/>
      <c r="AM938" s="26"/>
      <c r="AN938" s="26"/>
      <c r="AO938" s="26"/>
    </row>
    <row r="939" spans="1:41" ht="15.75" customHeight="1">
      <c r="A939" s="756"/>
      <c r="B939" s="175"/>
      <c r="C939" s="48"/>
      <c r="D939" s="38" t="s">
        <v>667</v>
      </c>
      <c r="E939" s="54">
        <v>26</v>
      </c>
      <c r="F939" s="175"/>
      <c r="G939" s="175"/>
      <c r="H939" s="175"/>
      <c r="I939" s="175"/>
      <c r="J939" s="175"/>
      <c r="K939" s="175"/>
      <c r="L939" s="175"/>
      <c r="M939" s="175"/>
      <c r="N939" s="175"/>
      <c r="O939" s="175"/>
      <c r="P939" s="175"/>
      <c r="Q939" s="175"/>
      <c r="R939" s="722"/>
      <c r="S939" s="723"/>
      <c r="T939" s="73"/>
      <c r="U939" s="724"/>
      <c r="V939" s="26"/>
      <c r="W939" s="26"/>
      <c r="X939" s="440"/>
      <c r="Y939" s="26"/>
      <c r="Z939" s="26"/>
      <c r="AA939" s="26"/>
      <c r="AB939" s="26"/>
      <c r="AC939" s="26"/>
      <c r="AD939" s="26"/>
      <c r="AE939" s="26"/>
      <c r="AF939" s="26"/>
      <c r="AG939" s="26"/>
      <c r="AH939" s="26"/>
      <c r="AI939" s="26"/>
      <c r="AJ939" s="26"/>
      <c r="AK939" s="26"/>
      <c r="AL939" s="26"/>
      <c r="AM939" s="26"/>
      <c r="AN939" s="26"/>
      <c r="AO939" s="26"/>
    </row>
    <row r="940" spans="1:41" ht="15.75" customHeight="1">
      <c r="A940" s="756"/>
      <c r="B940" s="175"/>
      <c r="C940" s="48"/>
      <c r="D940" s="38" t="s">
        <v>669</v>
      </c>
      <c r="E940" s="54">
        <v>2.8</v>
      </c>
      <c r="F940" s="175"/>
      <c r="G940" s="737"/>
      <c r="H940" s="175"/>
      <c r="I940" s="175"/>
      <c r="J940" s="175"/>
      <c r="K940" s="175"/>
      <c r="L940" s="175"/>
      <c r="M940" s="175"/>
      <c r="N940" s="175"/>
      <c r="O940" s="175"/>
      <c r="P940" s="175"/>
      <c r="Q940" s="175"/>
      <c r="R940" s="722"/>
      <c r="S940" s="723"/>
      <c r="T940" s="73"/>
      <c r="U940" s="724"/>
      <c r="V940" s="26"/>
      <c r="W940" s="26"/>
      <c r="X940" s="440"/>
      <c r="Y940" s="26"/>
      <c r="Z940" s="26"/>
      <c r="AA940" s="26"/>
      <c r="AB940" s="26"/>
      <c r="AC940" s="26"/>
      <c r="AD940" s="26"/>
      <c r="AE940" s="26"/>
      <c r="AF940" s="26"/>
      <c r="AG940" s="26"/>
      <c r="AH940" s="26"/>
      <c r="AI940" s="26"/>
      <c r="AJ940" s="26"/>
      <c r="AK940" s="26"/>
      <c r="AL940" s="26"/>
      <c r="AM940" s="26"/>
      <c r="AN940" s="26"/>
      <c r="AO940" s="26"/>
    </row>
    <row r="941" spans="1:41" ht="15.75" customHeight="1">
      <c r="A941" s="756"/>
      <c r="B941" s="175"/>
      <c r="C941" s="48"/>
      <c r="D941" s="38" t="s">
        <v>922</v>
      </c>
      <c r="E941" s="54">
        <f>E940*E939</f>
        <v>72.8</v>
      </c>
      <c r="F941" s="175"/>
      <c r="G941" s="737"/>
      <c r="H941" s="175"/>
      <c r="I941" s="175"/>
      <c r="J941" s="175"/>
      <c r="K941" s="175"/>
      <c r="L941" s="175"/>
      <c r="M941" s="175"/>
      <c r="N941" s="175"/>
      <c r="O941" s="175"/>
      <c r="P941" s="175"/>
      <c r="Q941" s="175"/>
      <c r="R941" s="722"/>
      <c r="S941" s="723"/>
      <c r="T941" s="73"/>
      <c r="U941" s="724"/>
      <c r="V941" s="26"/>
      <c r="W941" s="26"/>
      <c r="X941" s="440"/>
      <c r="Y941" s="26"/>
      <c r="Z941" s="26"/>
      <c r="AA941" s="26"/>
      <c r="AB941" s="26"/>
      <c r="AC941" s="26"/>
      <c r="AD941" s="26"/>
      <c r="AE941" s="26"/>
      <c r="AF941" s="26"/>
      <c r="AG941" s="26"/>
      <c r="AH941" s="26"/>
      <c r="AI941" s="26"/>
      <c r="AJ941" s="26"/>
      <c r="AK941" s="26"/>
      <c r="AL941" s="26"/>
      <c r="AM941" s="26"/>
      <c r="AN941" s="26"/>
      <c r="AO941" s="26"/>
    </row>
    <row r="942" spans="1:41" ht="15.75" customHeight="1">
      <c r="A942" s="756"/>
      <c r="B942" s="175"/>
      <c r="C942" s="48"/>
      <c r="D942" s="648"/>
      <c r="E942" s="199"/>
      <c r="F942" s="175"/>
      <c r="G942" s="175"/>
      <c r="H942" s="175"/>
      <c r="I942" s="175"/>
      <c r="J942" s="175"/>
      <c r="K942" s="175"/>
      <c r="L942" s="175"/>
      <c r="M942" s="175"/>
      <c r="N942" s="175"/>
      <c r="O942" s="175"/>
      <c r="P942" s="175"/>
      <c r="Q942" s="175"/>
      <c r="R942" s="722"/>
      <c r="S942" s="723"/>
      <c r="T942" s="73"/>
      <c r="U942" s="724"/>
      <c r="V942" s="26"/>
      <c r="W942" s="26"/>
      <c r="X942" s="440"/>
      <c r="Y942" s="26"/>
      <c r="Z942" s="26"/>
      <c r="AA942" s="26"/>
      <c r="AB942" s="26"/>
      <c r="AC942" s="26"/>
      <c r="AD942" s="26"/>
      <c r="AE942" s="26"/>
      <c r="AF942" s="26"/>
      <c r="AG942" s="26"/>
      <c r="AH942" s="26"/>
      <c r="AI942" s="26"/>
      <c r="AJ942" s="26"/>
      <c r="AK942" s="26"/>
      <c r="AL942" s="26"/>
      <c r="AM942" s="26"/>
      <c r="AN942" s="26"/>
      <c r="AO942" s="26"/>
    </row>
    <row r="943" spans="1:41" ht="15.75" customHeight="1">
      <c r="A943" s="756"/>
      <c r="B943" s="175"/>
      <c r="C943" s="48"/>
      <c r="D943" s="648"/>
      <c r="E943" s="199"/>
      <c r="F943" s="175"/>
      <c r="G943" s="175"/>
      <c r="H943" s="175"/>
      <c r="I943" s="175"/>
      <c r="J943" s="175"/>
      <c r="K943" s="175"/>
      <c r="L943" s="175"/>
      <c r="M943" s="175"/>
      <c r="N943" s="175"/>
      <c r="O943" s="175"/>
      <c r="P943" s="175"/>
      <c r="Q943" s="175"/>
      <c r="R943" s="722"/>
      <c r="S943" s="723"/>
      <c r="T943" s="73"/>
      <c r="U943" s="724"/>
      <c r="V943" s="26"/>
      <c r="W943" s="26"/>
      <c r="X943" s="440"/>
      <c r="Y943" s="26"/>
      <c r="Z943" s="26"/>
      <c r="AA943" s="26"/>
      <c r="AB943" s="26"/>
      <c r="AC943" s="26"/>
      <c r="AD943" s="26"/>
      <c r="AE943" s="26"/>
      <c r="AF943" s="26"/>
      <c r="AG943" s="26"/>
      <c r="AH943" s="26"/>
      <c r="AI943" s="26"/>
      <c r="AJ943" s="26"/>
      <c r="AK943" s="26"/>
      <c r="AL943" s="26"/>
      <c r="AM943" s="26"/>
      <c r="AN943" s="26"/>
      <c r="AO943" s="26"/>
    </row>
    <row r="944" spans="1:41" ht="15.75" customHeight="1">
      <c r="A944" s="745" t="s">
        <v>158</v>
      </c>
      <c r="B944" s="37" t="s">
        <v>159</v>
      </c>
      <c r="C944" s="49" t="s">
        <v>17</v>
      </c>
      <c r="D944" s="70" t="s">
        <v>160</v>
      </c>
      <c r="E944" s="758"/>
      <c r="F944" s="758"/>
      <c r="G944" s="758"/>
      <c r="H944" s="758"/>
      <c r="I944" s="758"/>
      <c r="J944" s="758"/>
      <c r="K944" s="758"/>
      <c r="L944" s="758"/>
      <c r="M944" s="758"/>
      <c r="N944" s="758"/>
      <c r="O944" s="758"/>
      <c r="P944" s="758"/>
      <c r="Q944" s="759"/>
      <c r="R944" s="68" t="s">
        <v>661</v>
      </c>
      <c r="S944" s="59">
        <f>H957</f>
        <v>76</v>
      </c>
      <c r="T944" s="49" t="s">
        <v>271</v>
      </c>
      <c r="U944" s="755">
        <f>S944</f>
        <v>76</v>
      </c>
      <c r="V944" s="26"/>
      <c r="W944" s="26"/>
      <c r="X944" s="440"/>
      <c r="Y944" s="26"/>
      <c r="Z944" s="26"/>
      <c r="AA944" s="26"/>
      <c r="AB944" s="26"/>
      <c r="AC944" s="26"/>
      <c r="AD944" s="26"/>
      <c r="AE944" s="26"/>
      <c r="AF944" s="26"/>
      <c r="AG944" s="26"/>
      <c r="AH944" s="26"/>
      <c r="AI944" s="26"/>
      <c r="AJ944" s="26"/>
      <c r="AK944" s="26"/>
      <c r="AL944" s="26"/>
      <c r="AM944" s="26"/>
      <c r="AN944" s="26"/>
      <c r="AO944" s="26"/>
    </row>
    <row r="945" spans="1:41" ht="15.75" customHeight="1">
      <c r="A945" s="756"/>
      <c r="B945" s="175"/>
      <c r="C945" s="48"/>
      <c r="D945" s="648"/>
      <c r="E945" s="199"/>
      <c r="F945" s="175"/>
      <c r="G945" s="175"/>
      <c r="H945" s="175"/>
      <c r="I945" s="175"/>
      <c r="J945" s="175"/>
      <c r="K945" s="175"/>
      <c r="L945" s="175"/>
      <c r="M945" s="175"/>
      <c r="N945" s="175"/>
      <c r="O945" s="175"/>
      <c r="P945" s="175"/>
      <c r="Q945" s="175"/>
      <c r="R945" s="722"/>
      <c r="S945" s="723"/>
      <c r="T945" s="73"/>
      <c r="U945" s="724"/>
      <c r="V945" s="26"/>
      <c r="W945" s="26"/>
      <c r="X945" s="440"/>
      <c r="Y945" s="26"/>
      <c r="Z945" s="26"/>
      <c r="AA945" s="26"/>
      <c r="AB945" s="26"/>
      <c r="AC945" s="26"/>
      <c r="AD945" s="26"/>
      <c r="AE945" s="26"/>
      <c r="AF945" s="26"/>
      <c r="AG945" s="26"/>
      <c r="AH945" s="26"/>
      <c r="AI945" s="26"/>
      <c r="AJ945" s="26"/>
      <c r="AK945" s="26"/>
      <c r="AL945" s="26"/>
      <c r="AM945" s="26"/>
      <c r="AN945" s="26"/>
      <c r="AO945" s="26"/>
    </row>
    <row r="946" spans="1:41" ht="15.75" customHeight="1">
      <c r="A946" s="756"/>
      <c r="B946" s="175"/>
      <c r="C946" s="48"/>
      <c r="D946" s="760" t="s">
        <v>923</v>
      </c>
      <c r="E946" s="649"/>
      <c r="F946" s="649"/>
      <c r="G946" s="649"/>
      <c r="H946" s="175"/>
      <c r="I946" s="175"/>
      <c r="J946" s="175"/>
      <c r="K946" s="175"/>
      <c r="L946" s="175"/>
      <c r="M946" s="175"/>
      <c r="N946" s="175"/>
      <c r="O946" s="175"/>
      <c r="P946" s="175"/>
      <c r="Q946" s="175"/>
      <c r="R946" s="722"/>
      <c r="S946" s="723"/>
      <c r="T946" s="73"/>
      <c r="U946" s="724"/>
      <c r="V946" s="26"/>
      <c r="W946" s="26"/>
      <c r="X946" s="440"/>
      <c r="Y946" s="26"/>
      <c r="Z946" s="26"/>
      <c r="AA946" s="26"/>
      <c r="AB946" s="26"/>
      <c r="AC946" s="26"/>
      <c r="AD946" s="26"/>
      <c r="AE946" s="26"/>
      <c r="AF946" s="26"/>
      <c r="AG946" s="26"/>
      <c r="AH946" s="26"/>
      <c r="AI946" s="26"/>
      <c r="AJ946" s="26"/>
      <c r="AK946" s="26"/>
      <c r="AL946" s="26"/>
      <c r="AM946" s="26"/>
      <c r="AN946" s="26"/>
      <c r="AO946" s="26"/>
    </row>
    <row r="947" spans="1:41" ht="15.75" customHeight="1">
      <c r="A947" s="756"/>
      <c r="B947" s="175"/>
      <c r="C947" s="48"/>
      <c r="D947" s="38" t="s">
        <v>924</v>
      </c>
      <c r="E947" s="44" t="s">
        <v>925</v>
      </c>
      <c r="F947" s="44" t="s">
        <v>926</v>
      </c>
      <c r="G947" s="44" t="s">
        <v>927</v>
      </c>
      <c r="H947" s="37" t="s">
        <v>98</v>
      </c>
      <c r="I947" s="175"/>
      <c r="J947" s="175"/>
      <c r="K947" s="175"/>
      <c r="L947" s="175"/>
      <c r="M947" s="175"/>
      <c r="N947" s="175"/>
      <c r="O947" s="175"/>
      <c r="P947" s="175"/>
      <c r="Q947" s="175"/>
      <c r="R947" s="722"/>
      <c r="S947" s="723"/>
      <c r="T947" s="73"/>
      <c r="U947" s="724"/>
      <c r="V947" s="26"/>
      <c r="W947" s="26"/>
      <c r="X947" s="440"/>
      <c r="Y947" s="26"/>
      <c r="Z947" s="26"/>
      <c r="AA947" s="26"/>
      <c r="AB947" s="26"/>
      <c r="AC947" s="26"/>
      <c r="AD947" s="26"/>
      <c r="AE947" s="26"/>
      <c r="AF947" s="26"/>
      <c r="AG947" s="26"/>
      <c r="AH947" s="26"/>
      <c r="AI947" s="26"/>
      <c r="AJ947" s="26"/>
      <c r="AK947" s="26"/>
      <c r="AL947" s="26"/>
      <c r="AM947" s="26"/>
      <c r="AN947" s="26"/>
      <c r="AO947" s="26"/>
    </row>
    <row r="948" spans="1:41" ht="15.75" customHeight="1">
      <c r="A948" s="756"/>
      <c r="B948" s="175"/>
      <c r="C948" s="48"/>
      <c r="D948" s="38" t="s">
        <v>928</v>
      </c>
      <c r="E948" s="44">
        <v>1.5</v>
      </c>
      <c r="F948" s="44">
        <v>2</v>
      </c>
      <c r="G948" s="44">
        <v>3</v>
      </c>
      <c r="H948" s="46">
        <f t="shared" ref="H948:H956" si="17">G948*F948*E948</f>
        <v>9</v>
      </c>
      <c r="I948" s="175"/>
      <c r="J948" s="175"/>
      <c r="K948" s="175"/>
      <c r="L948" s="175"/>
      <c r="M948" s="175"/>
      <c r="N948" s="175"/>
      <c r="O948" s="175"/>
      <c r="P948" s="175"/>
      <c r="Q948" s="175"/>
      <c r="R948" s="722"/>
      <c r="S948" s="723"/>
      <c r="T948" s="73"/>
      <c r="U948" s="724"/>
      <c r="V948" s="26"/>
      <c r="W948" s="26"/>
      <c r="X948" s="440"/>
      <c r="Y948" s="26"/>
      <c r="Z948" s="26"/>
      <c r="AA948" s="26"/>
      <c r="AB948" s="26"/>
      <c r="AC948" s="26"/>
      <c r="AD948" s="26"/>
      <c r="AE948" s="26"/>
      <c r="AF948" s="26"/>
      <c r="AG948" s="26"/>
      <c r="AH948" s="26"/>
      <c r="AI948" s="26"/>
      <c r="AJ948" s="26"/>
      <c r="AK948" s="26"/>
      <c r="AL948" s="26"/>
      <c r="AM948" s="26"/>
      <c r="AN948" s="26"/>
      <c r="AO948" s="26"/>
    </row>
    <row r="949" spans="1:41" ht="15.75" customHeight="1">
      <c r="A949" s="756"/>
      <c r="B949" s="175"/>
      <c r="C949" s="48"/>
      <c r="D949" s="38" t="s">
        <v>929</v>
      </c>
      <c r="E949" s="44">
        <v>1.5</v>
      </c>
      <c r="F949" s="44">
        <v>2</v>
      </c>
      <c r="G949" s="44">
        <v>3</v>
      </c>
      <c r="H949" s="46">
        <f t="shared" si="17"/>
        <v>9</v>
      </c>
      <c r="I949" s="175"/>
      <c r="J949" s="175"/>
      <c r="K949" s="175"/>
      <c r="L949" s="175"/>
      <c r="M949" s="175"/>
      <c r="N949" s="175"/>
      <c r="O949" s="175"/>
      <c r="P949" s="175"/>
      <c r="Q949" s="175"/>
      <c r="R949" s="722"/>
      <c r="S949" s="723"/>
      <c r="T949" s="73"/>
      <c r="U949" s="724"/>
      <c r="V949" s="26"/>
      <c r="W949" s="26"/>
      <c r="X949" s="440"/>
      <c r="Y949" s="26"/>
      <c r="Z949" s="26"/>
      <c r="AA949" s="26"/>
      <c r="AB949" s="26"/>
      <c r="AC949" s="26"/>
      <c r="AD949" s="26"/>
      <c r="AE949" s="26"/>
      <c r="AF949" s="26"/>
      <c r="AG949" s="26"/>
      <c r="AH949" s="26"/>
      <c r="AI949" s="26"/>
      <c r="AJ949" s="26"/>
      <c r="AK949" s="26"/>
      <c r="AL949" s="26"/>
      <c r="AM949" s="26"/>
      <c r="AN949" s="26"/>
      <c r="AO949" s="26"/>
    </row>
    <row r="950" spans="1:41" ht="15.75" customHeight="1">
      <c r="A950" s="756"/>
      <c r="B950" s="175"/>
      <c r="C950" s="48"/>
      <c r="D950" s="38" t="s">
        <v>930</v>
      </c>
      <c r="E950" s="44">
        <v>1</v>
      </c>
      <c r="F950" s="44">
        <v>2</v>
      </c>
      <c r="G950" s="44">
        <v>4</v>
      </c>
      <c r="H950" s="46">
        <f t="shared" si="17"/>
        <v>8</v>
      </c>
      <c r="I950" s="175"/>
      <c r="J950" s="175"/>
      <c r="K950" s="175"/>
      <c r="L950" s="175"/>
      <c r="M950" s="175"/>
      <c r="N950" s="175"/>
      <c r="O950" s="175"/>
      <c r="P950" s="175"/>
      <c r="Q950" s="175"/>
      <c r="R950" s="722"/>
      <c r="S950" s="723"/>
      <c r="T950" s="73"/>
      <c r="U950" s="724"/>
      <c r="V950" s="26"/>
      <c r="W950" s="26"/>
      <c r="X950" s="440"/>
      <c r="Y950" s="26"/>
      <c r="Z950" s="26"/>
      <c r="AA950" s="26"/>
      <c r="AB950" s="26"/>
      <c r="AC950" s="26"/>
      <c r="AD950" s="26"/>
      <c r="AE950" s="26"/>
      <c r="AF950" s="26"/>
      <c r="AG950" s="26"/>
      <c r="AH950" s="26"/>
      <c r="AI950" s="26"/>
      <c r="AJ950" s="26"/>
      <c r="AK950" s="26"/>
      <c r="AL950" s="26"/>
      <c r="AM950" s="26"/>
      <c r="AN950" s="26"/>
      <c r="AO950" s="26"/>
    </row>
    <row r="951" spans="1:41" ht="15.75" customHeight="1">
      <c r="A951" s="756"/>
      <c r="B951" s="175"/>
      <c r="C951" s="48"/>
      <c r="D951" s="38" t="s">
        <v>931</v>
      </c>
      <c r="E951" s="44">
        <v>1</v>
      </c>
      <c r="F951" s="44">
        <v>2</v>
      </c>
      <c r="G951" s="44">
        <v>4</v>
      </c>
      <c r="H951" s="46">
        <f t="shared" si="17"/>
        <v>8</v>
      </c>
      <c r="I951" s="175"/>
      <c r="J951" s="175"/>
      <c r="K951" s="175"/>
      <c r="L951" s="175"/>
      <c r="M951" s="175"/>
      <c r="N951" s="175"/>
      <c r="O951" s="175"/>
      <c r="P951" s="175"/>
      <c r="Q951" s="175"/>
      <c r="R951" s="722"/>
      <c r="S951" s="723"/>
      <c r="T951" s="73"/>
      <c r="U951" s="724"/>
      <c r="V951" s="26"/>
      <c r="W951" s="26"/>
      <c r="X951" s="440"/>
      <c r="Y951" s="26"/>
      <c r="Z951" s="26"/>
      <c r="AA951" s="26"/>
      <c r="AB951" s="26"/>
      <c r="AC951" s="26"/>
      <c r="AD951" s="26"/>
      <c r="AE951" s="26"/>
      <c r="AF951" s="26"/>
      <c r="AG951" s="26"/>
      <c r="AH951" s="26"/>
      <c r="AI951" s="26"/>
      <c r="AJ951" s="26"/>
      <c r="AK951" s="26"/>
      <c r="AL951" s="26"/>
      <c r="AM951" s="26"/>
      <c r="AN951" s="26"/>
      <c r="AO951" s="26"/>
    </row>
    <row r="952" spans="1:41" ht="15.75" customHeight="1">
      <c r="A952" s="756"/>
      <c r="B952" s="175"/>
      <c r="C952" s="48"/>
      <c r="D952" s="38" t="s">
        <v>932</v>
      </c>
      <c r="E952" s="44">
        <v>1</v>
      </c>
      <c r="F952" s="44">
        <v>2</v>
      </c>
      <c r="G952" s="44">
        <v>4</v>
      </c>
      <c r="H952" s="46">
        <f t="shared" si="17"/>
        <v>8</v>
      </c>
      <c r="I952" s="175"/>
      <c r="J952" s="175"/>
      <c r="K952" s="175"/>
      <c r="L952" s="175"/>
      <c r="M952" s="175"/>
      <c r="N952" s="175"/>
      <c r="O952" s="175"/>
      <c r="P952" s="175"/>
      <c r="Q952" s="175"/>
      <c r="R952" s="722"/>
      <c r="S952" s="723"/>
      <c r="T952" s="73"/>
      <c r="U952" s="724"/>
      <c r="V952" s="26"/>
      <c r="W952" s="26"/>
      <c r="X952" s="440"/>
      <c r="Y952" s="26"/>
      <c r="Z952" s="26"/>
      <c r="AA952" s="26"/>
      <c r="AB952" s="26"/>
      <c r="AC952" s="26"/>
      <c r="AD952" s="26"/>
      <c r="AE952" s="26"/>
      <c r="AF952" s="26"/>
      <c r="AG952" s="26"/>
      <c r="AH952" s="26"/>
      <c r="AI952" s="26"/>
      <c r="AJ952" s="26"/>
      <c r="AK952" s="26"/>
      <c r="AL952" s="26"/>
      <c r="AM952" s="26"/>
      <c r="AN952" s="26"/>
      <c r="AO952" s="26"/>
    </row>
    <row r="953" spans="1:41" ht="15.75" customHeight="1">
      <c r="A953" s="756"/>
      <c r="B953" s="175"/>
      <c r="C953" s="48"/>
      <c r="D953" s="38" t="s">
        <v>933</v>
      </c>
      <c r="E953" s="44">
        <v>1</v>
      </c>
      <c r="F953" s="44">
        <v>2</v>
      </c>
      <c r="G953" s="44">
        <v>4</v>
      </c>
      <c r="H953" s="46">
        <f t="shared" si="17"/>
        <v>8</v>
      </c>
      <c r="I953" s="175"/>
      <c r="J953" s="175"/>
      <c r="K953" s="175"/>
      <c r="L953" s="175"/>
      <c r="M953" s="175"/>
      <c r="N953" s="175"/>
      <c r="O953" s="175"/>
      <c r="P953" s="175"/>
      <c r="Q953" s="175"/>
      <c r="R953" s="722"/>
      <c r="S953" s="723"/>
      <c r="T953" s="73"/>
      <c r="U953" s="724"/>
      <c r="V953" s="26"/>
      <c r="W953" s="26"/>
      <c r="X953" s="440"/>
      <c r="Y953" s="26"/>
      <c r="Z953" s="26"/>
      <c r="AA953" s="26"/>
      <c r="AB953" s="26"/>
      <c r="AC953" s="26"/>
      <c r="AD953" s="26"/>
      <c r="AE953" s="26"/>
      <c r="AF953" s="26"/>
      <c r="AG953" s="26"/>
      <c r="AH953" s="26"/>
      <c r="AI953" s="26"/>
      <c r="AJ953" s="26"/>
      <c r="AK953" s="26"/>
      <c r="AL953" s="26"/>
      <c r="AM953" s="26"/>
      <c r="AN953" s="26"/>
      <c r="AO953" s="26"/>
    </row>
    <row r="954" spans="1:41" ht="15.75" customHeight="1">
      <c r="A954" s="756"/>
      <c r="B954" s="175"/>
      <c r="C954" s="48"/>
      <c r="D954" s="38" t="s">
        <v>934</v>
      </c>
      <c r="E954" s="44">
        <v>1</v>
      </c>
      <c r="F954" s="44">
        <v>2</v>
      </c>
      <c r="G954" s="44">
        <v>4</v>
      </c>
      <c r="H954" s="46">
        <f t="shared" si="17"/>
        <v>8</v>
      </c>
      <c r="I954" s="175"/>
      <c r="J954" s="175"/>
      <c r="K954" s="175"/>
      <c r="L954" s="175"/>
      <c r="M954" s="175"/>
      <c r="N954" s="175"/>
      <c r="O954" s="175"/>
      <c r="P954" s="175"/>
      <c r="Q954" s="175"/>
      <c r="R954" s="722"/>
      <c r="S954" s="723"/>
      <c r="T954" s="73"/>
      <c r="U954" s="724"/>
      <c r="V954" s="26"/>
      <c r="W954" s="26"/>
      <c r="X954" s="440"/>
      <c r="Y954" s="26"/>
      <c r="Z954" s="26"/>
      <c r="AA954" s="26"/>
      <c r="AB954" s="26"/>
      <c r="AC954" s="26"/>
      <c r="AD954" s="26"/>
      <c r="AE954" s="26"/>
      <c r="AF954" s="26"/>
      <c r="AG954" s="26"/>
      <c r="AH954" s="26"/>
      <c r="AI954" s="26"/>
      <c r="AJ954" s="26"/>
      <c r="AK954" s="26"/>
      <c r="AL954" s="26"/>
      <c r="AM954" s="26"/>
      <c r="AN954" s="26"/>
      <c r="AO954" s="26"/>
    </row>
    <row r="955" spans="1:41" ht="15.75" customHeight="1">
      <c r="A955" s="756"/>
      <c r="B955" s="175"/>
      <c r="C955" s="48"/>
      <c r="D955" s="38" t="s">
        <v>935</v>
      </c>
      <c r="E955" s="44">
        <v>1.5</v>
      </c>
      <c r="F955" s="44">
        <v>2</v>
      </c>
      <c r="G955" s="44">
        <v>3</v>
      </c>
      <c r="H955" s="46">
        <f t="shared" si="17"/>
        <v>9</v>
      </c>
      <c r="I955" s="175"/>
      <c r="J955" s="175"/>
      <c r="K955" s="175"/>
      <c r="L955" s="175"/>
      <c r="M955" s="175"/>
      <c r="N955" s="175"/>
      <c r="O955" s="175"/>
      <c r="P955" s="175"/>
      <c r="Q955" s="175"/>
      <c r="R955" s="722"/>
      <c r="S955" s="723"/>
      <c r="T955" s="73"/>
      <c r="U955" s="724"/>
      <c r="V955" s="26"/>
      <c r="W955" s="26"/>
      <c r="X955" s="440"/>
      <c r="Y955" s="26"/>
      <c r="Z955" s="26"/>
      <c r="AA955" s="26"/>
      <c r="AB955" s="26"/>
      <c r="AC955" s="26"/>
      <c r="AD955" s="26"/>
      <c r="AE955" s="26"/>
      <c r="AF955" s="26"/>
      <c r="AG955" s="26"/>
      <c r="AH955" s="26"/>
      <c r="AI955" s="26"/>
      <c r="AJ955" s="26"/>
      <c r="AK955" s="26"/>
      <c r="AL955" s="26"/>
      <c r="AM955" s="26"/>
      <c r="AN955" s="26"/>
      <c r="AO955" s="26"/>
    </row>
    <row r="956" spans="1:41" ht="15.75" customHeight="1">
      <c r="A956" s="756"/>
      <c r="B956" s="175"/>
      <c r="C956" s="48"/>
      <c r="D956" s="38" t="s">
        <v>936</v>
      </c>
      <c r="E956" s="44">
        <v>1.5</v>
      </c>
      <c r="F956" s="44">
        <v>2</v>
      </c>
      <c r="G956" s="44">
        <v>3</v>
      </c>
      <c r="H956" s="46">
        <f t="shared" si="17"/>
        <v>9</v>
      </c>
      <c r="I956" s="175"/>
      <c r="J956" s="175"/>
      <c r="K956" s="175"/>
      <c r="L956" s="175"/>
      <c r="M956" s="175"/>
      <c r="N956" s="175"/>
      <c r="O956" s="175"/>
      <c r="P956" s="175"/>
      <c r="Q956" s="175"/>
      <c r="R956" s="722"/>
      <c r="S956" s="723"/>
      <c r="T956" s="73"/>
      <c r="U956" s="724"/>
      <c r="V956" s="26"/>
      <c r="W956" s="26"/>
      <c r="X956" s="440"/>
      <c r="Y956" s="26"/>
      <c r="Z956" s="26"/>
      <c r="AA956" s="26"/>
      <c r="AB956" s="26"/>
      <c r="AC956" s="26"/>
      <c r="AD956" s="26"/>
      <c r="AE956" s="26"/>
      <c r="AF956" s="26"/>
      <c r="AG956" s="26"/>
      <c r="AH956" s="26"/>
      <c r="AI956" s="26"/>
      <c r="AJ956" s="26"/>
      <c r="AK956" s="26"/>
      <c r="AL956" s="26"/>
      <c r="AM956" s="26"/>
      <c r="AN956" s="26"/>
      <c r="AO956" s="26"/>
    </row>
    <row r="957" spans="1:41" ht="15.75" customHeight="1">
      <c r="A957" s="756"/>
      <c r="B957" s="175"/>
      <c r="C957" s="48"/>
      <c r="D957" s="761"/>
      <c r="E957" s="649"/>
      <c r="F957" s="762"/>
      <c r="G957" s="44" t="s">
        <v>937</v>
      </c>
      <c r="H957" s="46">
        <f>SUM(H948:H956)</f>
        <v>76</v>
      </c>
      <c r="I957" s="175"/>
      <c r="J957" s="175"/>
      <c r="K957" s="175"/>
      <c r="L957" s="175"/>
      <c r="M957" s="175"/>
      <c r="N957" s="175"/>
      <c r="O957" s="175"/>
      <c r="P957" s="175"/>
      <c r="Q957" s="175"/>
      <c r="R957" s="722"/>
      <c r="S957" s="723"/>
      <c r="T957" s="73"/>
      <c r="U957" s="724"/>
      <c r="V957" s="26"/>
      <c r="W957" s="26"/>
      <c r="X957" s="440"/>
      <c r="Y957" s="26"/>
      <c r="Z957" s="26"/>
      <c r="AA957" s="26"/>
      <c r="AB957" s="26"/>
      <c r="AC957" s="26"/>
      <c r="AD957" s="26"/>
      <c r="AE957" s="26"/>
      <c r="AF957" s="26"/>
      <c r="AG957" s="26"/>
      <c r="AH957" s="26"/>
      <c r="AI957" s="26"/>
      <c r="AJ957" s="26"/>
      <c r="AK957" s="26"/>
      <c r="AL957" s="26"/>
      <c r="AM957" s="26"/>
      <c r="AN957" s="26"/>
      <c r="AO957" s="26"/>
    </row>
    <row r="958" spans="1:41" ht="15.75" customHeight="1">
      <c r="A958" s="756"/>
      <c r="B958" s="175"/>
      <c r="C958" s="48"/>
      <c r="D958" s="648"/>
      <c r="E958" s="199"/>
      <c r="F958" s="175"/>
      <c r="G958" s="175"/>
      <c r="H958" s="175"/>
      <c r="I958" s="175"/>
      <c r="J958" s="175"/>
      <c r="K958" s="175"/>
      <c r="L958" s="175"/>
      <c r="M958" s="175"/>
      <c r="N958" s="175"/>
      <c r="O958" s="175"/>
      <c r="P958" s="175"/>
      <c r="Q958" s="175"/>
      <c r="R958" s="722"/>
      <c r="S958" s="723"/>
      <c r="T958" s="73"/>
      <c r="U958" s="724"/>
      <c r="V958" s="26"/>
      <c r="W958" s="26"/>
      <c r="X958" s="440"/>
      <c r="Y958" s="26"/>
      <c r="Z958" s="26"/>
      <c r="AA958" s="26"/>
      <c r="AB958" s="26"/>
      <c r="AC958" s="26"/>
      <c r="AD958" s="26"/>
      <c r="AE958" s="26"/>
      <c r="AF958" s="26"/>
      <c r="AG958" s="26"/>
      <c r="AH958" s="26"/>
      <c r="AI958" s="26"/>
      <c r="AJ958" s="26"/>
      <c r="AK958" s="26"/>
      <c r="AL958" s="26"/>
      <c r="AM958" s="26"/>
      <c r="AN958" s="26"/>
      <c r="AO958" s="26"/>
    </row>
    <row r="959" spans="1:41" ht="15.75" customHeight="1">
      <c r="A959" s="745" t="s">
        <v>161</v>
      </c>
      <c r="B959" s="37">
        <v>93190</v>
      </c>
      <c r="C959" s="49" t="s">
        <v>12</v>
      </c>
      <c r="D959" s="70" t="s">
        <v>162</v>
      </c>
      <c r="E959" s="663"/>
      <c r="F959" s="663"/>
      <c r="G959" s="663"/>
      <c r="H959" s="663"/>
      <c r="I959" s="663"/>
      <c r="J959" s="663"/>
      <c r="K959" s="663"/>
      <c r="L959" s="663"/>
      <c r="M959" s="663"/>
      <c r="N959" s="663"/>
      <c r="O959" s="663"/>
      <c r="P959" s="663"/>
      <c r="Q959" s="754"/>
      <c r="R959" s="68" t="s">
        <v>661</v>
      </c>
      <c r="S959" s="59">
        <f>I963</f>
        <v>4.3000000000000007</v>
      </c>
      <c r="T959" s="49" t="s">
        <v>148</v>
      </c>
      <c r="U959" s="755">
        <f>S959</f>
        <v>4.3000000000000007</v>
      </c>
      <c r="V959" s="26"/>
      <c r="W959" s="26"/>
      <c r="X959" s="440"/>
      <c r="Y959" s="26"/>
      <c r="Z959" s="26"/>
      <c r="AA959" s="26"/>
      <c r="AB959" s="26"/>
      <c r="AC959" s="26"/>
      <c r="AD959" s="26"/>
      <c r="AE959" s="26"/>
      <c r="AF959" s="26"/>
      <c r="AG959" s="26"/>
      <c r="AH959" s="26"/>
      <c r="AI959" s="26"/>
      <c r="AJ959" s="26"/>
      <c r="AK959" s="26"/>
      <c r="AL959" s="26"/>
      <c r="AM959" s="26"/>
      <c r="AN959" s="26"/>
      <c r="AO959" s="26"/>
    </row>
    <row r="960" spans="1:41" ht="15.75" customHeight="1">
      <c r="A960" s="756"/>
      <c r="B960" s="175"/>
      <c r="C960" s="48"/>
      <c r="D960" s="648"/>
      <c r="E960" s="199" t="s">
        <v>927</v>
      </c>
      <c r="F960" s="175"/>
      <c r="G960" s="175" t="s">
        <v>938</v>
      </c>
      <c r="H960" s="175" t="s">
        <v>939</v>
      </c>
      <c r="I960" s="175" t="s">
        <v>148</v>
      </c>
      <c r="J960" s="175"/>
      <c r="K960" s="175"/>
      <c r="L960" s="175"/>
      <c r="M960" s="175"/>
      <c r="N960" s="175"/>
      <c r="O960" s="175"/>
      <c r="P960" s="175"/>
      <c r="Q960" s="175"/>
      <c r="R960" s="722"/>
      <c r="S960" s="723"/>
      <c r="T960" s="73"/>
      <c r="U960" s="724"/>
      <c r="V960" s="26"/>
      <c r="W960" s="26"/>
      <c r="X960" s="440"/>
      <c r="Y960" s="26"/>
      <c r="Z960" s="26"/>
      <c r="AA960" s="26"/>
      <c r="AB960" s="26"/>
      <c r="AC960" s="26"/>
      <c r="AD960" s="26"/>
      <c r="AE960" s="26"/>
      <c r="AF960" s="26"/>
      <c r="AG960" s="26"/>
      <c r="AH960" s="26"/>
      <c r="AI960" s="26"/>
      <c r="AJ960" s="26"/>
      <c r="AK960" s="26"/>
      <c r="AL960" s="26"/>
      <c r="AM960" s="26"/>
      <c r="AN960" s="26"/>
      <c r="AO960" s="26"/>
    </row>
    <row r="961" spans="1:41" ht="15.75" customHeight="1">
      <c r="A961" s="756"/>
      <c r="B961" s="175"/>
      <c r="C961" s="48"/>
      <c r="D961" s="37" t="s">
        <v>940</v>
      </c>
      <c r="E961" s="39">
        <v>1</v>
      </c>
      <c r="F961" s="71" t="s">
        <v>941</v>
      </c>
      <c r="G961" s="39">
        <v>1.2</v>
      </c>
      <c r="H961" s="39">
        <f t="shared" ref="H961:H962" si="18">IF(G961=0,0,IF(G961/10&lt;0.15,G961+0.3,(G961/10)*2+G961))</f>
        <v>1.5</v>
      </c>
      <c r="I961" s="39">
        <f t="shared" ref="I961:I962" si="19">H961*E961</f>
        <v>1.5</v>
      </c>
      <c r="J961" s="175"/>
      <c r="K961" s="175"/>
      <c r="L961" s="175"/>
      <c r="M961" s="175"/>
      <c r="N961" s="175"/>
      <c r="O961" s="175"/>
      <c r="P961" s="175"/>
      <c r="Q961" s="175"/>
      <c r="R961" s="722"/>
      <c r="S961" s="723"/>
      <c r="T961" s="73"/>
      <c r="U961" s="724"/>
      <c r="V961" s="26"/>
      <c r="W961" s="26"/>
      <c r="X961" s="440"/>
      <c r="Y961" s="26"/>
      <c r="Z961" s="26"/>
      <c r="AA961" s="26"/>
      <c r="AB961" s="26"/>
      <c r="AC961" s="26"/>
      <c r="AD961" s="26"/>
      <c r="AE961" s="26"/>
      <c r="AF961" s="26"/>
      <c r="AG961" s="26"/>
      <c r="AH961" s="26"/>
      <c r="AI961" s="26"/>
      <c r="AJ961" s="26"/>
      <c r="AK961" s="26"/>
      <c r="AL961" s="26"/>
      <c r="AM961" s="26"/>
      <c r="AN961" s="26"/>
      <c r="AO961" s="26"/>
    </row>
    <row r="962" spans="1:41" ht="15.75" customHeight="1">
      <c r="A962" s="756"/>
      <c r="B962" s="175"/>
      <c r="C962" s="48"/>
      <c r="D962" s="37" t="s">
        <v>940</v>
      </c>
      <c r="E962" s="39">
        <v>2</v>
      </c>
      <c r="F962" s="71" t="s">
        <v>941</v>
      </c>
      <c r="G962" s="39">
        <v>1.1000000000000001</v>
      </c>
      <c r="H962" s="39">
        <f t="shared" si="18"/>
        <v>1.4000000000000001</v>
      </c>
      <c r="I962" s="39">
        <f t="shared" si="19"/>
        <v>2.8000000000000003</v>
      </c>
      <c r="J962" s="175"/>
      <c r="K962" s="175"/>
      <c r="L962" s="175"/>
      <c r="M962" s="175"/>
      <c r="N962" s="175"/>
      <c r="O962" s="175"/>
      <c r="P962" s="175"/>
      <c r="Q962" s="175"/>
      <c r="R962" s="722"/>
      <c r="S962" s="723"/>
      <c r="T962" s="73"/>
      <c r="U962" s="724"/>
      <c r="V962" s="26"/>
      <c r="W962" s="26"/>
      <c r="X962" s="440"/>
      <c r="Y962" s="26"/>
      <c r="Z962" s="26"/>
      <c r="AA962" s="26"/>
      <c r="AB962" s="26"/>
      <c r="AC962" s="26"/>
      <c r="AD962" s="26"/>
      <c r="AE962" s="26"/>
      <c r="AF962" s="26"/>
      <c r="AG962" s="26"/>
      <c r="AH962" s="26"/>
      <c r="AI962" s="26"/>
      <c r="AJ962" s="26"/>
      <c r="AK962" s="26"/>
      <c r="AL962" s="26"/>
      <c r="AM962" s="26"/>
      <c r="AN962" s="26"/>
      <c r="AO962" s="26"/>
    </row>
    <row r="963" spans="1:41" ht="15.75" customHeight="1">
      <c r="A963" s="756"/>
      <c r="B963" s="175"/>
      <c r="C963" s="48"/>
      <c r="D963" s="648"/>
      <c r="E963" s="199"/>
      <c r="F963" s="175"/>
      <c r="G963" s="175"/>
      <c r="H963" s="37" t="s">
        <v>661</v>
      </c>
      <c r="I963" s="37">
        <f>SUM(I961:I962)</f>
        <v>4.3000000000000007</v>
      </c>
      <c r="J963" s="175"/>
      <c r="K963" s="175"/>
      <c r="L963" s="175"/>
      <c r="M963" s="175"/>
      <c r="N963" s="175"/>
      <c r="O963" s="175"/>
      <c r="P963" s="175"/>
      <c r="Q963" s="175"/>
      <c r="R963" s="722"/>
      <c r="S963" s="723"/>
      <c r="T963" s="73"/>
      <c r="U963" s="724"/>
      <c r="V963" s="26"/>
      <c r="W963" s="26"/>
      <c r="X963" s="440"/>
      <c r="Y963" s="26"/>
      <c r="Z963" s="26"/>
      <c r="AA963" s="26"/>
      <c r="AB963" s="26"/>
      <c r="AC963" s="26"/>
      <c r="AD963" s="26"/>
      <c r="AE963" s="26"/>
      <c r="AF963" s="26"/>
      <c r="AG963" s="26"/>
      <c r="AH963" s="26"/>
      <c r="AI963" s="26"/>
      <c r="AJ963" s="26"/>
      <c r="AK963" s="26"/>
      <c r="AL963" s="26"/>
      <c r="AM963" s="26"/>
      <c r="AN963" s="26"/>
      <c r="AO963" s="26"/>
    </row>
    <row r="964" spans="1:41" ht="15.75" customHeight="1">
      <c r="A964" s="756"/>
      <c r="B964" s="175"/>
      <c r="C964" s="48"/>
      <c r="D964" s="648"/>
      <c r="E964" s="199"/>
      <c r="F964" s="175"/>
      <c r="G964" s="737"/>
      <c r="H964" s="175"/>
      <c r="I964" s="175"/>
      <c r="J964" s="175"/>
      <c r="K964" s="175"/>
      <c r="L964" s="175"/>
      <c r="M964" s="175"/>
      <c r="N964" s="175"/>
      <c r="O964" s="175"/>
      <c r="P964" s="175"/>
      <c r="Q964" s="175"/>
      <c r="R964" s="722"/>
      <c r="S964" s="723"/>
      <c r="T964" s="73"/>
      <c r="U964" s="724"/>
      <c r="V964" s="26"/>
      <c r="W964" s="26"/>
      <c r="X964" s="440"/>
      <c r="Y964" s="26"/>
      <c r="Z964" s="26"/>
      <c r="AA964" s="26"/>
      <c r="AB964" s="26"/>
      <c r="AC964" s="26"/>
      <c r="AD964" s="26"/>
      <c r="AE964" s="26"/>
      <c r="AF964" s="26"/>
      <c r="AG964" s="26"/>
      <c r="AH964" s="26"/>
      <c r="AI964" s="26"/>
      <c r="AJ964" s="26"/>
      <c r="AK964" s="26"/>
      <c r="AL964" s="26"/>
      <c r="AM964" s="26"/>
      <c r="AN964" s="26"/>
      <c r="AO964" s="26"/>
    </row>
    <row r="965" spans="1:41" ht="15.75" customHeight="1">
      <c r="A965" s="756"/>
      <c r="B965" s="175"/>
      <c r="C965" s="48"/>
      <c r="D965" s="648"/>
      <c r="E965" s="199"/>
      <c r="F965" s="175"/>
      <c r="G965" s="199"/>
      <c r="H965" s="175"/>
      <c r="I965" s="175"/>
      <c r="J965" s="175"/>
      <c r="K965" s="175"/>
      <c r="L965" s="175"/>
      <c r="M965" s="175"/>
      <c r="N965" s="175"/>
      <c r="O965" s="175"/>
      <c r="P965" s="175"/>
      <c r="Q965" s="175"/>
      <c r="R965" s="722"/>
      <c r="S965" s="723"/>
      <c r="T965" s="73"/>
      <c r="U965" s="724"/>
      <c r="V965" s="26"/>
      <c r="W965" s="26"/>
      <c r="X965" s="440"/>
      <c r="Y965" s="26"/>
      <c r="Z965" s="26"/>
      <c r="AA965" s="26"/>
      <c r="AB965" s="26"/>
      <c r="AC965" s="26"/>
      <c r="AD965" s="26"/>
      <c r="AE965" s="26"/>
      <c r="AF965" s="26"/>
      <c r="AG965" s="26"/>
      <c r="AH965" s="26"/>
      <c r="AI965" s="26"/>
      <c r="AJ965" s="26"/>
      <c r="AK965" s="26"/>
      <c r="AL965" s="26"/>
      <c r="AM965" s="26"/>
      <c r="AN965" s="26"/>
      <c r="AO965" s="26"/>
    </row>
    <row r="966" spans="1:41" ht="15.75" customHeight="1">
      <c r="A966" s="756"/>
      <c r="B966" s="175"/>
      <c r="C966" s="48"/>
      <c r="D966" s="648"/>
      <c r="E966" s="199"/>
      <c r="F966" s="175"/>
      <c r="G966" s="737"/>
      <c r="H966" s="175"/>
      <c r="I966" s="175"/>
      <c r="J966" s="175"/>
      <c r="K966" s="175"/>
      <c r="L966" s="175"/>
      <c r="M966" s="175"/>
      <c r="N966" s="175"/>
      <c r="O966" s="175"/>
      <c r="P966" s="175"/>
      <c r="Q966" s="175"/>
      <c r="R966" s="722"/>
      <c r="S966" s="723"/>
      <c r="T966" s="73"/>
      <c r="U966" s="724"/>
      <c r="V966" s="26"/>
      <c r="W966" s="26"/>
      <c r="X966" s="440"/>
      <c r="Y966" s="26"/>
      <c r="Z966" s="26"/>
      <c r="AA966" s="26"/>
      <c r="AB966" s="26"/>
      <c r="AC966" s="26"/>
      <c r="AD966" s="26"/>
      <c r="AE966" s="26"/>
      <c r="AF966" s="26"/>
      <c r="AG966" s="26"/>
      <c r="AH966" s="26"/>
      <c r="AI966" s="26"/>
      <c r="AJ966" s="26"/>
      <c r="AK966" s="26"/>
      <c r="AL966" s="26"/>
      <c r="AM966" s="26"/>
      <c r="AN966" s="26"/>
      <c r="AO966" s="26"/>
    </row>
    <row r="967" spans="1:41" ht="15.75" customHeight="1">
      <c r="A967" s="745" t="s">
        <v>163</v>
      </c>
      <c r="B967" s="37">
        <v>93191</v>
      </c>
      <c r="C967" s="49" t="s">
        <v>12</v>
      </c>
      <c r="D967" s="420" t="s">
        <v>1155</v>
      </c>
      <c r="E967" s="663"/>
      <c r="F967" s="663"/>
      <c r="G967" s="663"/>
      <c r="H967" s="663"/>
      <c r="I967" s="663"/>
      <c r="J967" s="663"/>
      <c r="K967" s="663"/>
      <c r="L967" s="663"/>
      <c r="M967" s="663"/>
      <c r="N967" s="663"/>
      <c r="O967" s="663"/>
      <c r="P967" s="663"/>
      <c r="Q967" s="754"/>
      <c r="R967" s="68" t="s">
        <v>661</v>
      </c>
      <c r="S967" s="59">
        <f>I972</f>
        <v>76.292000000000002</v>
      </c>
      <c r="T967" s="49" t="s">
        <v>148</v>
      </c>
      <c r="U967" s="755">
        <f>S967</f>
        <v>76.292000000000002</v>
      </c>
      <c r="V967" s="26"/>
      <c r="W967" s="26"/>
      <c r="X967" s="440"/>
      <c r="Y967" s="26"/>
      <c r="Z967" s="26"/>
      <c r="AA967" s="26"/>
      <c r="AB967" s="26"/>
      <c r="AC967" s="26"/>
      <c r="AD967" s="26"/>
      <c r="AE967" s="26"/>
      <c r="AF967" s="26"/>
      <c r="AG967" s="26"/>
      <c r="AH967" s="26"/>
      <c r="AI967" s="26"/>
      <c r="AJ967" s="26"/>
      <c r="AK967" s="26"/>
      <c r="AL967" s="26"/>
      <c r="AM967" s="26"/>
      <c r="AN967" s="26"/>
      <c r="AO967" s="26"/>
    </row>
    <row r="968" spans="1:41" ht="15.75" customHeight="1">
      <c r="A968" s="756"/>
      <c r="B968" s="175"/>
      <c r="C968" s="48"/>
      <c r="D968" s="648"/>
      <c r="E968" s="199" t="s">
        <v>927</v>
      </c>
      <c r="F968" s="175"/>
      <c r="G968" s="175" t="s">
        <v>938</v>
      </c>
      <c r="H968" s="175" t="s">
        <v>939</v>
      </c>
      <c r="I968" s="175" t="s">
        <v>148</v>
      </c>
      <c r="J968" s="175"/>
      <c r="K968" s="175"/>
      <c r="L968" s="175"/>
      <c r="M968" s="175"/>
      <c r="N968" s="175"/>
      <c r="O968" s="175"/>
      <c r="P968" s="175"/>
      <c r="Q968" s="175"/>
      <c r="R968" s="722"/>
      <c r="S968" s="723"/>
      <c r="T968" s="73"/>
      <c r="U968" s="724"/>
      <c r="V968" s="26"/>
      <c r="W968" s="26"/>
      <c r="X968" s="440"/>
      <c r="Y968" s="26"/>
      <c r="Z968" s="26"/>
      <c r="AA968" s="26"/>
      <c r="AB968" s="26"/>
      <c r="AC968" s="26"/>
      <c r="AD968" s="26"/>
      <c r="AE968" s="26"/>
      <c r="AF968" s="26"/>
      <c r="AG968" s="26"/>
      <c r="AH968" s="26"/>
      <c r="AI968" s="26"/>
      <c r="AJ968" s="26"/>
      <c r="AK968" s="26"/>
      <c r="AL968" s="26"/>
      <c r="AM968" s="26"/>
      <c r="AN968" s="26"/>
      <c r="AO968" s="26"/>
    </row>
    <row r="969" spans="1:41" ht="15.75" customHeight="1">
      <c r="A969" s="756"/>
      <c r="B969" s="175"/>
      <c r="C969" s="48"/>
      <c r="D969" s="37" t="s">
        <v>942</v>
      </c>
      <c r="E969" s="39">
        <v>2</v>
      </c>
      <c r="F969" s="71" t="s">
        <v>941</v>
      </c>
      <c r="G969" s="443">
        <v>1.68</v>
      </c>
      <c r="H969" s="39">
        <f>IF(G969=0,0,IF(G969/10&lt;0.15,G969+0.3,(G969/10)*2+G969))</f>
        <v>2.016</v>
      </c>
      <c r="I969" s="39">
        <f>H969*E969</f>
        <v>4.032</v>
      </c>
      <c r="J969" s="763"/>
      <c r="K969" s="763"/>
      <c r="L969" s="175"/>
      <c r="M969" s="175"/>
      <c r="N969" s="175"/>
      <c r="O969" s="175"/>
      <c r="P969" s="175"/>
      <c r="Q969" s="175"/>
      <c r="R969" s="722"/>
      <c r="S969" s="723"/>
      <c r="T969" s="73"/>
      <c r="U969" s="724"/>
      <c r="V969" s="26"/>
      <c r="W969" s="26"/>
      <c r="X969" s="440"/>
      <c r="Y969" s="26"/>
      <c r="Z969" s="26"/>
      <c r="AA969" s="26"/>
      <c r="AB969" s="26"/>
      <c r="AC969" s="26"/>
      <c r="AD969" s="26"/>
      <c r="AE969" s="26"/>
      <c r="AF969" s="26"/>
      <c r="AG969" s="26"/>
      <c r="AH969" s="26"/>
      <c r="AI969" s="26"/>
      <c r="AJ969" s="26"/>
      <c r="AK969" s="26"/>
      <c r="AL969" s="26"/>
      <c r="AM969" s="26"/>
      <c r="AN969" s="26"/>
      <c r="AO969" s="26"/>
    </row>
    <row r="970" spans="1:41" ht="15.75" customHeight="1">
      <c r="A970" s="756"/>
      <c r="B970" s="175"/>
      <c r="C970" s="48"/>
      <c r="D970" s="38" t="s">
        <v>943</v>
      </c>
      <c r="E970" s="54"/>
      <c r="F970" s="37"/>
      <c r="G970" s="442"/>
      <c r="H970" s="37"/>
      <c r="I970" s="39">
        <v>25.97</v>
      </c>
      <c r="J970" s="175"/>
      <c r="K970" s="175"/>
      <c r="L970" s="175"/>
      <c r="M970" s="175"/>
      <c r="N970" s="175"/>
      <c r="O970" s="175"/>
      <c r="P970" s="175"/>
      <c r="Q970" s="175"/>
      <c r="R970" s="722"/>
      <c r="S970" s="723"/>
      <c r="T970" s="73"/>
      <c r="U970" s="724"/>
      <c r="V970" s="26"/>
      <c r="W970" s="26"/>
      <c r="X970" s="440"/>
      <c r="Y970" s="26"/>
      <c r="Z970" s="26"/>
      <c r="AA970" s="26"/>
      <c r="AB970" s="26"/>
      <c r="AC970" s="26"/>
      <c r="AD970" s="26"/>
      <c r="AE970" s="26"/>
      <c r="AF970" s="26"/>
      <c r="AG970" s="26"/>
      <c r="AH970" s="26"/>
      <c r="AI970" s="26"/>
      <c r="AJ970" s="26"/>
      <c r="AK970" s="26"/>
      <c r="AL970" s="26"/>
      <c r="AM970" s="26"/>
      <c r="AN970" s="26"/>
      <c r="AO970" s="26"/>
    </row>
    <row r="971" spans="1:41" ht="15.75" customHeight="1">
      <c r="A971" s="756"/>
      <c r="B971" s="175"/>
      <c r="C971" s="48"/>
      <c r="D971" s="38" t="s">
        <v>944</v>
      </c>
      <c r="E971" s="54"/>
      <c r="F971" s="37"/>
      <c r="G971" s="442"/>
      <c r="H971" s="37"/>
      <c r="I971" s="37">
        <v>46.29</v>
      </c>
      <c r="J971" s="175"/>
      <c r="K971" s="175"/>
      <c r="L971" s="175"/>
      <c r="M971" s="175"/>
      <c r="N971" s="175"/>
      <c r="O971" s="175"/>
      <c r="P971" s="175"/>
      <c r="Q971" s="175"/>
      <c r="R971" s="722"/>
      <c r="S971" s="723"/>
      <c r="T971" s="73"/>
      <c r="U971" s="724"/>
      <c r="V971" s="26"/>
      <c r="W971" s="26"/>
      <c r="X971" s="440"/>
      <c r="Y971" s="26"/>
      <c r="Z971" s="26"/>
      <c r="AA971" s="26"/>
      <c r="AB971" s="26"/>
      <c r="AC971" s="26"/>
      <c r="AD971" s="26"/>
      <c r="AE971" s="26"/>
      <c r="AF971" s="26"/>
      <c r="AG971" s="26"/>
      <c r="AH971" s="26"/>
      <c r="AI971" s="26"/>
      <c r="AJ971" s="26"/>
      <c r="AK971" s="26"/>
      <c r="AL971" s="26"/>
      <c r="AM971" s="26"/>
      <c r="AN971" s="26"/>
      <c r="AO971" s="26"/>
    </row>
    <row r="972" spans="1:41" ht="15.75" customHeight="1">
      <c r="A972" s="756"/>
      <c r="B972" s="175"/>
      <c r="C972" s="48"/>
      <c r="D972" s="648"/>
      <c r="E972" s="199"/>
      <c r="F972" s="175"/>
      <c r="G972" s="737"/>
      <c r="H972" s="37" t="s">
        <v>661</v>
      </c>
      <c r="I972" s="37">
        <f>SUM(I969:I971)</f>
        <v>76.292000000000002</v>
      </c>
      <c r="J972" s="175"/>
      <c r="K972" s="175"/>
      <c r="L972" s="175"/>
      <c r="M972" s="175"/>
      <c r="N972" s="175"/>
      <c r="O972" s="175"/>
      <c r="P972" s="175"/>
      <c r="Q972" s="175"/>
      <c r="R972" s="722"/>
      <c r="S972" s="723"/>
      <c r="T972" s="73"/>
      <c r="U972" s="724"/>
      <c r="V972" s="26"/>
      <c r="W972" s="26"/>
      <c r="X972" s="440"/>
      <c r="Y972" s="26"/>
      <c r="Z972" s="26"/>
      <c r="AA972" s="26"/>
      <c r="AB972" s="26"/>
      <c r="AC972" s="26"/>
      <c r="AD972" s="26"/>
      <c r="AE972" s="26"/>
      <c r="AF972" s="26"/>
      <c r="AG972" s="26"/>
      <c r="AH972" s="26"/>
      <c r="AI972" s="26"/>
      <c r="AJ972" s="26"/>
      <c r="AK972" s="26"/>
      <c r="AL972" s="26"/>
      <c r="AM972" s="26"/>
      <c r="AN972" s="26"/>
      <c r="AO972" s="26"/>
    </row>
    <row r="973" spans="1:41" ht="15.75" customHeight="1">
      <c r="A973" s="756"/>
      <c r="B973" s="175"/>
      <c r="C973" s="48"/>
      <c r="D973" s="648"/>
      <c r="E973" s="199"/>
      <c r="F973" s="175"/>
      <c r="G973" s="199"/>
      <c r="H973" s="175"/>
      <c r="I973" s="175"/>
      <c r="J973" s="175"/>
      <c r="K973" s="175"/>
      <c r="L973" s="175"/>
      <c r="M973" s="175"/>
      <c r="N973" s="175"/>
      <c r="O973" s="175"/>
      <c r="P973" s="175"/>
      <c r="Q973" s="175"/>
      <c r="R973" s="722"/>
      <c r="S973" s="723"/>
      <c r="T973" s="73"/>
      <c r="U973" s="724"/>
      <c r="V973" s="26"/>
      <c r="W973" s="26"/>
      <c r="X973" s="440"/>
      <c r="Y973" s="26"/>
      <c r="Z973" s="26"/>
      <c r="AA973" s="26"/>
      <c r="AB973" s="26"/>
      <c r="AC973" s="26"/>
      <c r="AD973" s="26"/>
      <c r="AE973" s="26"/>
      <c r="AF973" s="26"/>
      <c r="AG973" s="26"/>
      <c r="AH973" s="26"/>
      <c r="AI973" s="26"/>
      <c r="AJ973" s="26"/>
      <c r="AK973" s="26"/>
      <c r="AL973" s="26"/>
      <c r="AM973" s="26"/>
      <c r="AN973" s="26"/>
      <c r="AO973" s="26"/>
    </row>
    <row r="974" spans="1:41" ht="15.75" customHeight="1">
      <c r="A974" s="756"/>
      <c r="B974" s="175"/>
      <c r="C974" s="48"/>
      <c r="D974" s="648"/>
      <c r="E974" s="199"/>
      <c r="F974" s="175"/>
      <c r="G974" s="737"/>
      <c r="H974" s="175"/>
      <c r="I974" s="175"/>
      <c r="J974" s="175"/>
      <c r="K974" s="175"/>
      <c r="L974" s="175"/>
      <c r="M974" s="175"/>
      <c r="N974" s="175"/>
      <c r="O974" s="175"/>
      <c r="P974" s="175"/>
      <c r="Q974" s="175"/>
      <c r="R974" s="722"/>
      <c r="S974" s="723"/>
      <c r="T974" s="73"/>
      <c r="U974" s="724"/>
      <c r="V974" s="26"/>
      <c r="W974" s="26"/>
      <c r="X974" s="440"/>
      <c r="Y974" s="26"/>
      <c r="Z974" s="26"/>
      <c r="AA974" s="26"/>
      <c r="AB974" s="26"/>
      <c r="AC974" s="26"/>
      <c r="AD974" s="26"/>
      <c r="AE974" s="26"/>
      <c r="AF974" s="26"/>
      <c r="AG974" s="26"/>
      <c r="AH974" s="26"/>
      <c r="AI974" s="26"/>
      <c r="AJ974" s="26"/>
      <c r="AK974" s="26"/>
      <c r="AL974" s="26"/>
      <c r="AM974" s="26"/>
      <c r="AN974" s="26"/>
      <c r="AO974" s="26"/>
    </row>
    <row r="975" spans="1:41" ht="15.75" customHeight="1">
      <c r="A975" s="745" t="s">
        <v>164</v>
      </c>
      <c r="B975" s="37">
        <v>93192</v>
      </c>
      <c r="C975" s="49" t="s">
        <v>12</v>
      </c>
      <c r="D975" s="70" t="s">
        <v>165</v>
      </c>
      <c r="E975" s="663"/>
      <c r="F975" s="663"/>
      <c r="G975" s="663"/>
      <c r="H975" s="663"/>
      <c r="I975" s="663"/>
      <c r="J975" s="663"/>
      <c r="K975" s="663"/>
      <c r="L975" s="663"/>
      <c r="M975" s="663"/>
      <c r="N975" s="663"/>
      <c r="O975" s="663"/>
      <c r="P975" s="663"/>
      <c r="Q975" s="754"/>
      <c r="R975" s="68" t="s">
        <v>661</v>
      </c>
      <c r="S975" s="59">
        <f>I982</f>
        <v>40.9</v>
      </c>
      <c r="T975" s="49" t="s">
        <v>148</v>
      </c>
      <c r="U975" s="755">
        <f>S975</f>
        <v>40.9</v>
      </c>
      <c r="V975" s="26"/>
      <c r="W975" s="26"/>
      <c r="X975" s="440"/>
      <c r="Y975" s="26"/>
      <c r="Z975" s="26"/>
      <c r="AA975" s="26"/>
      <c r="AB975" s="26"/>
      <c r="AC975" s="26"/>
      <c r="AD975" s="26"/>
      <c r="AE975" s="26"/>
      <c r="AF975" s="26"/>
      <c r="AG975" s="26"/>
      <c r="AH975" s="26"/>
      <c r="AI975" s="26"/>
      <c r="AJ975" s="26"/>
      <c r="AK975" s="26"/>
      <c r="AL975" s="26"/>
      <c r="AM975" s="26"/>
      <c r="AN975" s="26"/>
      <c r="AO975" s="26"/>
    </row>
    <row r="976" spans="1:41" ht="15.75" customHeight="1">
      <c r="A976" s="756"/>
      <c r="B976" s="175"/>
      <c r="C976" s="48"/>
      <c r="D976" s="764"/>
      <c r="E976" s="765" t="s">
        <v>665</v>
      </c>
      <c r="F976" s="710"/>
      <c r="G976" s="765" t="s">
        <v>945</v>
      </c>
      <c r="H976" s="710" t="s">
        <v>946</v>
      </c>
      <c r="I976" s="710" t="s">
        <v>31</v>
      </c>
      <c r="J976" s="175"/>
      <c r="K976" s="175"/>
      <c r="L976" s="175"/>
      <c r="M976" s="175"/>
      <c r="N976" s="175"/>
      <c r="O976" s="175"/>
      <c r="P976" s="175"/>
      <c r="Q976" s="175"/>
      <c r="R976" s="722"/>
      <c r="S976" s="723"/>
      <c r="T976" s="484"/>
      <c r="U976" s="724"/>
      <c r="V976" s="26"/>
      <c r="W976" s="26"/>
      <c r="X976" s="440"/>
      <c r="Y976" s="26"/>
      <c r="Z976" s="26"/>
      <c r="AA976" s="26"/>
      <c r="AB976" s="26"/>
      <c r="AC976" s="26"/>
      <c r="AD976" s="26"/>
      <c r="AE976" s="26"/>
      <c r="AF976" s="26"/>
      <c r="AG976" s="26"/>
      <c r="AH976" s="26"/>
      <c r="AI976" s="26"/>
      <c r="AJ976" s="26"/>
      <c r="AK976" s="26"/>
      <c r="AL976" s="26"/>
      <c r="AM976" s="26"/>
      <c r="AN976" s="26"/>
      <c r="AO976" s="26"/>
    </row>
    <row r="977" spans="1:41" ht="15.75" customHeight="1">
      <c r="A977" s="756"/>
      <c r="B977" s="175"/>
      <c r="C977" s="48"/>
      <c r="D977" s="37" t="s">
        <v>947</v>
      </c>
      <c r="E977" s="39">
        <v>13</v>
      </c>
      <c r="F977" s="71" t="s">
        <v>948</v>
      </c>
      <c r="G977" s="39">
        <v>0.9</v>
      </c>
      <c r="H977" s="39">
        <f t="shared" ref="H977:H981" si="20">IF(G977=0,0,IF(G977/10&lt;0.15,G977+0.3,(G977/10)*2+G977))</f>
        <v>1.2</v>
      </c>
      <c r="I977" s="37">
        <f t="shared" ref="I977:I981" si="21">E977*H977</f>
        <v>15.6</v>
      </c>
      <c r="J977" s="175"/>
      <c r="K977" s="175"/>
      <c r="L977" s="175"/>
      <c r="M977" s="175"/>
      <c r="N977" s="175"/>
      <c r="O977" s="175"/>
      <c r="P977" s="175"/>
      <c r="Q977" s="175"/>
      <c r="R977" s="722"/>
      <c r="S977" s="723"/>
      <c r="T977" s="73"/>
      <c r="U977" s="724"/>
      <c r="V977" s="26"/>
      <c r="W977" s="26"/>
      <c r="X977" s="440"/>
      <c r="Y977" s="26"/>
      <c r="Z977" s="26"/>
      <c r="AA977" s="26"/>
      <c r="AB977" s="26"/>
      <c r="AC977" s="26"/>
      <c r="AD977" s="26"/>
      <c r="AE977" s="26"/>
      <c r="AF977" s="26"/>
      <c r="AG977" s="26"/>
      <c r="AH977" s="26"/>
      <c r="AI977" s="26"/>
      <c r="AJ977" s="26"/>
      <c r="AK977" s="26"/>
      <c r="AL977" s="26"/>
      <c r="AM977" s="26"/>
      <c r="AN977" s="26"/>
      <c r="AO977" s="26"/>
    </row>
    <row r="978" spans="1:41" ht="15.75" customHeight="1">
      <c r="A978" s="756"/>
      <c r="B978" s="175"/>
      <c r="C978" s="48"/>
      <c r="D978" s="37" t="s">
        <v>949</v>
      </c>
      <c r="E978" s="39">
        <v>1</v>
      </c>
      <c r="F978" s="71" t="s">
        <v>948</v>
      </c>
      <c r="G978" s="39">
        <v>0.7</v>
      </c>
      <c r="H978" s="39">
        <f t="shared" si="20"/>
        <v>1</v>
      </c>
      <c r="I978" s="37">
        <f t="shared" si="21"/>
        <v>1</v>
      </c>
      <c r="J978" s="175"/>
      <c r="K978" s="175"/>
      <c r="L978" s="175"/>
      <c r="M978" s="175"/>
      <c r="N978" s="175"/>
      <c r="O978" s="175"/>
      <c r="P978" s="175"/>
      <c r="Q978" s="175"/>
      <c r="R978" s="722"/>
      <c r="S978" s="723"/>
      <c r="T978" s="73"/>
      <c r="U978" s="724"/>
      <c r="V978" s="26"/>
      <c r="W978" s="26"/>
      <c r="X978" s="440"/>
      <c r="Y978" s="26"/>
      <c r="Z978" s="26"/>
      <c r="AA978" s="26"/>
      <c r="AB978" s="26"/>
      <c r="AC978" s="26"/>
      <c r="AD978" s="26"/>
      <c r="AE978" s="26"/>
      <c r="AF978" s="26"/>
      <c r="AG978" s="26"/>
      <c r="AH978" s="26"/>
      <c r="AI978" s="26"/>
      <c r="AJ978" s="26"/>
      <c r="AK978" s="26"/>
      <c r="AL978" s="26"/>
      <c r="AM978" s="26"/>
      <c r="AN978" s="26"/>
      <c r="AO978" s="26"/>
    </row>
    <row r="979" spans="1:41" ht="15.75" customHeight="1">
      <c r="A979" s="756"/>
      <c r="B979" s="175"/>
      <c r="C979" s="48"/>
      <c r="D979" s="37" t="s">
        <v>950</v>
      </c>
      <c r="E979" s="39">
        <v>1</v>
      </c>
      <c r="F979" s="71" t="s">
        <v>948</v>
      </c>
      <c r="G979" s="39">
        <v>1.4</v>
      </c>
      <c r="H979" s="39">
        <f t="shared" si="20"/>
        <v>1.7</v>
      </c>
      <c r="I979" s="37">
        <f t="shared" si="21"/>
        <v>1.7</v>
      </c>
      <c r="J979" s="175"/>
      <c r="K979" s="175"/>
      <c r="L979" s="175"/>
      <c r="M979" s="175"/>
      <c r="N979" s="175"/>
      <c r="O979" s="175"/>
      <c r="P979" s="175"/>
      <c r="Q979" s="175"/>
      <c r="R979" s="722"/>
      <c r="S979" s="723"/>
      <c r="T979" s="73"/>
      <c r="U979" s="724"/>
      <c r="V979" s="26"/>
      <c r="W979" s="26"/>
      <c r="X979" s="440"/>
      <c r="Y979" s="26"/>
      <c r="Z979" s="26"/>
      <c r="AA979" s="26"/>
      <c r="AB979" s="26"/>
      <c r="AC979" s="26"/>
      <c r="AD979" s="26"/>
      <c r="AE979" s="26"/>
      <c r="AF979" s="26"/>
      <c r="AG979" s="26"/>
      <c r="AH979" s="26"/>
      <c r="AI979" s="26"/>
      <c r="AJ979" s="26"/>
      <c r="AK979" s="26"/>
      <c r="AL979" s="26"/>
      <c r="AM979" s="26"/>
      <c r="AN979" s="26"/>
      <c r="AO979" s="26"/>
    </row>
    <row r="980" spans="1:41" ht="15.75" customHeight="1">
      <c r="A980" s="756"/>
      <c r="B980" s="175"/>
      <c r="C980" s="48"/>
      <c r="D980" s="37" t="s">
        <v>951</v>
      </c>
      <c r="E980" s="39">
        <v>13</v>
      </c>
      <c r="F980" s="71" t="s">
        <v>952</v>
      </c>
      <c r="G980" s="39">
        <v>0.9</v>
      </c>
      <c r="H980" s="39">
        <f t="shared" si="20"/>
        <v>1.2</v>
      </c>
      <c r="I980" s="37">
        <f t="shared" si="21"/>
        <v>15.6</v>
      </c>
      <c r="J980" s="175"/>
      <c r="K980" s="175"/>
      <c r="L980" s="175"/>
      <c r="M980" s="175"/>
      <c r="N980" s="175"/>
      <c r="O980" s="175"/>
      <c r="P980" s="175"/>
      <c r="Q980" s="175"/>
      <c r="R980" s="722"/>
      <c r="S980" s="723"/>
      <c r="T980" s="73"/>
      <c r="U980" s="724"/>
      <c r="V980" s="26"/>
      <c r="W980" s="26"/>
      <c r="X980" s="440"/>
      <c r="Y980" s="26"/>
      <c r="Z980" s="26"/>
      <c r="AA980" s="26"/>
      <c r="AB980" s="26"/>
      <c r="AC980" s="26"/>
      <c r="AD980" s="26"/>
      <c r="AE980" s="26"/>
      <c r="AF980" s="26"/>
      <c r="AG980" s="26"/>
      <c r="AH980" s="26"/>
      <c r="AI980" s="26"/>
      <c r="AJ980" s="26"/>
      <c r="AK980" s="26"/>
      <c r="AL980" s="26"/>
      <c r="AM980" s="26"/>
      <c r="AN980" s="26"/>
      <c r="AO980" s="26"/>
    </row>
    <row r="981" spans="1:41" ht="15.75" customHeight="1">
      <c r="A981" s="756"/>
      <c r="B981" s="175"/>
      <c r="C981" s="48"/>
      <c r="D981" s="37" t="s">
        <v>953</v>
      </c>
      <c r="E981" s="39">
        <v>7</v>
      </c>
      <c r="F981" s="71" t="s">
        <v>952</v>
      </c>
      <c r="G981" s="39">
        <v>0.7</v>
      </c>
      <c r="H981" s="39">
        <f t="shared" si="20"/>
        <v>1</v>
      </c>
      <c r="I981" s="37">
        <f t="shared" si="21"/>
        <v>7</v>
      </c>
      <c r="J981" s="175"/>
      <c r="K981" s="175"/>
      <c r="L981" s="175"/>
      <c r="M981" s="175"/>
      <c r="N981" s="175"/>
      <c r="O981" s="175"/>
      <c r="P981" s="175"/>
      <c r="Q981" s="175"/>
      <c r="R981" s="722"/>
      <c r="S981" s="723"/>
      <c r="T981" s="73"/>
      <c r="U981" s="724"/>
      <c r="V981" s="26"/>
      <c r="W981" s="26"/>
      <c r="X981" s="440"/>
      <c r="Y981" s="26"/>
      <c r="Z981" s="26"/>
      <c r="AA981" s="26"/>
      <c r="AB981" s="26"/>
      <c r="AC981" s="26"/>
      <c r="AD981" s="26"/>
      <c r="AE981" s="26"/>
      <c r="AF981" s="26"/>
      <c r="AG981" s="26"/>
      <c r="AH981" s="26"/>
      <c r="AI981" s="26"/>
      <c r="AJ981" s="26"/>
      <c r="AK981" s="26"/>
      <c r="AL981" s="26"/>
      <c r="AM981" s="26"/>
      <c r="AN981" s="26"/>
      <c r="AO981" s="26"/>
    </row>
    <row r="982" spans="1:41" ht="15.75" customHeight="1">
      <c r="A982" s="756"/>
      <c r="B982" s="175"/>
      <c r="C982" s="48"/>
      <c r="D982" s="648"/>
      <c r="E982" s="199"/>
      <c r="F982" s="175"/>
      <c r="G982" s="175"/>
      <c r="H982" s="37" t="s">
        <v>661</v>
      </c>
      <c r="I982" s="37">
        <f>SUM(I977:I981)</f>
        <v>40.9</v>
      </c>
      <c r="J982" s="175"/>
      <c r="K982" s="175"/>
      <c r="L982" s="175"/>
      <c r="M982" s="175"/>
      <c r="N982" s="175"/>
      <c r="O982" s="175"/>
      <c r="P982" s="175"/>
      <c r="Q982" s="175"/>
      <c r="R982" s="722"/>
      <c r="S982" s="723"/>
      <c r="T982" s="73"/>
      <c r="U982" s="724"/>
      <c r="V982" s="26"/>
      <c r="W982" s="26"/>
      <c r="X982" s="440"/>
      <c r="Y982" s="26"/>
      <c r="Z982" s="26"/>
      <c r="AA982" s="26"/>
      <c r="AB982" s="26"/>
      <c r="AC982" s="26"/>
      <c r="AD982" s="26"/>
      <c r="AE982" s="26"/>
      <c r="AF982" s="26"/>
      <c r="AG982" s="26"/>
      <c r="AH982" s="26"/>
      <c r="AI982" s="26"/>
      <c r="AJ982" s="26"/>
      <c r="AK982" s="26"/>
      <c r="AL982" s="26"/>
      <c r="AM982" s="26"/>
      <c r="AN982" s="26"/>
      <c r="AO982" s="26"/>
    </row>
    <row r="983" spans="1:41" ht="15.75" customHeight="1">
      <c r="A983" s="756"/>
      <c r="B983" s="175"/>
      <c r="C983" s="48"/>
      <c r="D983" s="757"/>
      <c r="E983" s="199"/>
      <c r="F983" s="175"/>
      <c r="G983" s="175"/>
      <c r="H983" s="175"/>
      <c r="I983" s="175"/>
      <c r="J983" s="175"/>
      <c r="K983" s="175"/>
      <c r="L983" s="175"/>
      <c r="M983" s="175"/>
      <c r="N983" s="175"/>
      <c r="O983" s="175"/>
      <c r="P983" s="175"/>
      <c r="Q983" s="175"/>
      <c r="R983" s="722"/>
      <c r="S983" s="723"/>
      <c r="T983" s="73"/>
      <c r="U983" s="724"/>
      <c r="V983" s="26"/>
      <c r="W983" s="26"/>
      <c r="X983" s="440"/>
      <c r="Y983" s="26"/>
      <c r="Z983" s="26"/>
      <c r="AA983" s="26"/>
      <c r="AB983" s="26"/>
      <c r="AC983" s="26"/>
      <c r="AD983" s="26"/>
      <c r="AE983" s="26"/>
      <c r="AF983" s="26"/>
      <c r="AG983" s="26"/>
      <c r="AH983" s="26"/>
      <c r="AI983" s="26"/>
      <c r="AJ983" s="26"/>
      <c r="AK983" s="26"/>
      <c r="AL983" s="26"/>
      <c r="AM983" s="26"/>
      <c r="AN983" s="26"/>
      <c r="AO983" s="26"/>
    </row>
    <row r="984" spans="1:41" ht="15.75" customHeight="1">
      <c r="A984" s="745" t="s">
        <v>166</v>
      </c>
      <c r="B984" s="37">
        <v>93199</v>
      </c>
      <c r="C984" s="49" t="s">
        <v>12</v>
      </c>
      <c r="D984" s="421" t="s">
        <v>1156</v>
      </c>
      <c r="E984" s="663"/>
      <c r="F984" s="663"/>
      <c r="G984" s="663"/>
      <c r="H984" s="663"/>
      <c r="I984" s="663"/>
      <c r="J984" s="663"/>
      <c r="K984" s="663"/>
      <c r="L984" s="663"/>
      <c r="M984" s="663"/>
      <c r="N984" s="663"/>
      <c r="O984" s="663"/>
      <c r="P984" s="663"/>
      <c r="Q984" s="754"/>
      <c r="R984" s="68" t="s">
        <v>661</v>
      </c>
      <c r="S984" s="59">
        <f>J990</f>
        <v>76.963999999999999</v>
      </c>
      <c r="T984" s="49" t="s">
        <v>148</v>
      </c>
      <c r="U984" s="755">
        <f>S984</f>
        <v>76.963999999999999</v>
      </c>
      <c r="V984" s="26"/>
      <c r="W984" s="26"/>
      <c r="X984" s="440"/>
      <c r="Y984" s="26"/>
      <c r="Z984" s="26"/>
      <c r="AA984" s="26"/>
      <c r="AB984" s="26"/>
      <c r="AC984" s="26"/>
      <c r="AD984" s="26"/>
      <c r="AE984" s="26"/>
      <c r="AF984" s="26"/>
      <c r="AG984" s="26"/>
      <c r="AH984" s="26"/>
      <c r="AI984" s="26"/>
      <c r="AJ984" s="26"/>
      <c r="AK984" s="26"/>
      <c r="AL984" s="26"/>
      <c r="AM984" s="26"/>
      <c r="AN984" s="26"/>
      <c r="AO984" s="26"/>
    </row>
    <row r="985" spans="1:41" ht="15.75" customHeight="1">
      <c r="A985" s="756"/>
      <c r="B985" s="175"/>
      <c r="C985" s="48"/>
      <c r="D985" s="648"/>
      <c r="E985" s="199"/>
      <c r="F985" s="175"/>
      <c r="G985" s="175"/>
      <c r="H985" s="175"/>
      <c r="I985" s="175"/>
      <c r="J985" s="175"/>
      <c r="K985" s="175"/>
      <c r="L985" s="175"/>
      <c r="M985" s="175"/>
      <c r="N985" s="175"/>
      <c r="O985" s="175"/>
      <c r="P985" s="175"/>
      <c r="Q985" s="175"/>
      <c r="R985" s="722"/>
      <c r="S985" s="723"/>
      <c r="T985" s="73"/>
      <c r="U985" s="724"/>
      <c r="V985" s="26"/>
      <c r="W985" s="26"/>
      <c r="X985" s="440"/>
      <c r="Y985" s="26"/>
      <c r="Z985" s="26"/>
      <c r="AA985" s="26"/>
      <c r="AB985" s="26"/>
      <c r="AC985" s="26"/>
      <c r="AD985" s="26"/>
      <c r="AE985" s="26"/>
      <c r="AF985" s="26"/>
      <c r="AG985" s="26"/>
      <c r="AH985" s="26"/>
      <c r="AI985" s="26"/>
      <c r="AJ985" s="26"/>
      <c r="AK985" s="26"/>
      <c r="AL985" s="26"/>
      <c r="AM985" s="26"/>
      <c r="AN985" s="26"/>
      <c r="AO985" s="26"/>
    </row>
    <row r="986" spans="1:41" ht="15.75" customHeight="1">
      <c r="A986" s="756"/>
      <c r="B986" s="175"/>
      <c r="C986" s="48"/>
      <c r="D986" s="648"/>
      <c r="E986" s="199" t="s">
        <v>927</v>
      </c>
      <c r="F986" s="175"/>
      <c r="G986" s="175" t="s">
        <v>938</v>
      </c>
      <c r="H986" s="175"/>
      <c r="I986" s="175" t="s">
        <v>954</v>
      </c>
      <c r="J986" s="175" t="s">
        <v>148</v>
      </c>
      <c r="K986" s="175"/>
      <c r="L986" s="175"/>
      <c r="M986" s="175"/>
      <c r="N986" s="175"/>
      <c r="O986" s="175"/>
      <c r="P986" s="175"/>
      <c r="Q986" s="175"/>
      <c r="R986" s="722"/>
      <c r="S986" s="723"/>
      <c r="T986" s="73"/>
      <c r="U986" s="724"/>
      <c r="V986" s="26"/>
      <c r="W986" s="26"/>
      <c r="X986" s="440"/>
      <c r="Y986" s="26"/>
      <c r="Z986" s="26"/>
      <c r="AA986" s="26"/>
      <c r="AB986" s="26"/>
      <c r="AC986" s="26"/>
      <c r="AD986" s="26"/>
      <c r="AE986" s="26"/>
      <c r="AF986" s="26"/>
      <c r="AG986" s="26"/>
      <c r="AH986" s="26"/>
      <c r="AI986" s="26"/>
      <c r="AJ986" s="26"/>
      <c r="AK986" s="26"/>
      <c r="AL986" s="26"/>
      <c r="AM986" s="26"/>
      <c r="AN986" s="26"/>
      <c r="AO986" s="26"/>
    </row>
    <row r="987" spans="1:41" ht="15.75" customHeight="1">
      <c r="A987" s="756"/>
      <c r="B987" s="175"/>
      <c r="C987" s="48"/>
      <c r="D987" s="37" t="s">
        <v>942</v>
      </c>
      <c r="E987" s="39">
        <v>2</v>
      </c>
      <c r="F987" s="71" t="s">
        <v>941</v>
      </c>
      <c r="G987" s="39">
        <v>1.68</v>
      </c>
      <c r="H987" s="39"/>
      <c r="I987" s="39">
        <f>IF(F987="P",0,IF(G987=0,0,IF(G987/5&lt;0.3,G987+0.6,(G987/5)*2+G987)))</f>
        <v>2.3519999999999999</v>
      </c>
      <c r="J987" s="39">
        <f>I987*E987</f>
        <v>4.7039999999999997</v>
      </c>
      <c r="K987" s="763"/>
      <c r="L987" s="175"/>
      <c r="M987" s="175"/>
      <c r="N987" s="175"/>
      <c r="O987" s="175"/>
      <c r="P987" s="175"/>
      <c r="Q987" s="175"/>
      <c r="R987" s="722"/>
      <c r="S987" s="723"/>
      <c r="T987" s="73"/>
      <c r="U987" s="724"/>
      <c r="V987" s="26"/>
      <c r="W987" s="26"/>
      <c r="X987" s="440"/>
      <c r="Y987" s="26"/>
      <c r="Z987" s="26"/>
      <c r="AA987" s="26"/>
      <c r="AB987" s="26"/>
      <c r="AC987" s="26"/>
      <c r="AD987" s="26"/>
      <c r="AE987" s="26"/>
      <c r="AF987" s="26"/>
      <c r="AG987" s="26"/>
      <c r="AH987" s="26"/>
      <c r="AI987" s="26"/>
      <c r="AJ987" s="26"/>
      <c r="AK987" s="26"/>
      <c r="AL987" s="26"/>
      <c r="AM987" s="26"/>
      <c r="AN987" s="26"/>
      <c r="AO987" s="26"/>
    </row>
    <row r="988" spans="1:41" ht="15.75" customHeight="1">
      <c r="A988" s="756"/>
      <c r="B988" s="175"/>
      <c r="C988" s="48"/>
      <c r="D988" s="38" t="s">
        <v>943</v>
      </c>
      <c r="E988" s="54"/>
      <c r="F988" s="37"/>
      <c r="G988" s="37"/>
      <c r="H988" s="37"/>
      <c r="I988" s="39"/>
      <c r="J988" s="39">
        <v>25.97</v>
      </c>
      <c r="K988" s="175"/>
      <c r="L988" s="175"/>
      <c r="M988" s="175"/>
      <c r="N988" s="175"/>
      <c r="O988" s="175"/>
      <c r="P988" s="175"/>
      <c r="Q988" s="175"/>
      <c r="R988" s="722"/>
      <c r="S988" s="723"/>
      <c r="T988" s="73"/>
      <c r="U988" s="724"/>
      <c r="V988" s="26"/>
      <c r="W988" s="26"/>
      <c r="X988" s="440"/>
      <c r="Y988" s="26"/>
      <c r="Z988" s="26"/>
      <c r="AA988" s="26"/>
      <c r="AB988" s="26"/>
      <c r="AC988" s="26"/>
      <c r="AD988" s="26"/>
      <c r="AE988" s="26"/>
      <c r="AF988" s="26"/>
      <c r="AG988" s="26"/>
      <c r="AH988" s="26"/>
      <c r="AI988" s="26"/>
      <c r="AJ988" s="26"/>
      <c r="AK988" s="26"/>
      <c r="AL988" s="26"/>
      <c r="AM988" s="26"/>
      <c r="AN988" s="26"/>
      <c r="AO988" s="26"/>
    </row>
    <row r="989" spans="1:41" ht="15.75" customHeight="1">
      <c r="A989" s="756"/>
      <c r="B989" s="175"/>
      <c r="C989" s="48"/>
      <c r="D989" s="38" t="s">
        <v>944</v>
      </c>
      <c r="E989" s="54"/>
      <c r="F989" s="37"/>
      <c r="G989" s="37"/>
      <c r="H989" s="37"/>
      <c r="I989" s="37"/>
      <c r="J989" s="37">
        <v>46.29</v>
      </c>
      <c r="K989" s="175"/>
      <c r="L989" s="175"/>
      <c r="M989" s="175"/>
      <c r="N989" s="175"/>
      <c r="O989" s="175"/>
      <c r="P989" s="175"/>
      <c r="Q989" s="175"/>
      <c r="R989" s="722"/>
      <c r="S989" s="723"/>
      <c r="T989" s="73"/>
      <c r="U989" s="724"/>
      <c r="V989" s="26"/>
      <c r="W989" s="26"/>
      <c r="X989" s="440"/>
      <c r="Y989" s="26"/>
      <c r="Z989" s="26"/>
      <c r="AA989" s="26"/>
      <c r="AB989" s="26"/>
      <c r="AC989" s="26"/>
      <c r="AD989" s="26"/>
      <c r="AE989" s="26"/>
      <c r="AF989" s="26"/>
      <c r="AG989" s="26"/>
      <c r="AH989" s="26"/>
      <c r="AI989" s="26"/>
      <c r="AJ989" s="26"/>
      <c r="AK989" s="26"/>
      <c r="AL989" s="26"/>
      <c r="AM989" s="26"/>
      <c r="AN989" s="26"/>
      <c r="AO989" s="26"/>
    </row>
    <row r="990" spans="1:41" ht="15.75" customHeight="1">
      <c r="A990" s="756"/>
      <c r="B990" s="175"/>
      <c r="C990" s="48"/>
      <c r="D990" s="648"/>
      <c r="E990" s="199"/>
      <c r="F990" s="175"/>
      <c r="G990" s="175"/>
      <c r="H990" s="175"/>
      <c r="I990" s="37" t="s">
        <v>661</v>
      </c>
      <c r="J990" s="37">
        <f>SUM(J987:J989)</f>
        <v>76.963999999999999</v>
      </c>
      <c r="K990" s="175"/>
      <c r="L990" s="175"/>
      <c r="M990" s="175"/>
      <c r="N990" s="175"/>
      <c r="O990" s="175"/>
      <c r="P990" s="175"/>
      <c r="Q990" s="175"/>
      <c r="R990" s="722"/>
      <c r="S990" s="723"/>
      <c r="T990" s="73"/>
      <c r="U990" s="724"/>
      <c r="V990" s="26"/>
      <c r="W990" s="26"/>
      <c r="X990" s="440"/>
      <c r="Y990" s="26"/>
      <c r="Z990" s="26"/>
      <c r="AA990" s="26"/>
      <c r="AB990" s="26"/>
      <c r="AC990" s="26"/>
      <c r="AD990" s="26"/>
      <c r="AE990" s="26"/>
      <c r="AF990" s="26"/>
      <c r="AG990" s="26"/>
      <c r="AH990" s="26"/>
      <c r="AI990" s="26"/>
      <c r="AJ990" s="26"/>
      <c r="AK990" s="26"/>
      <c r="AL990" s="26"/>
      <c r="AM990" s="26"/>
      <c r="AN990" s="26"/>
      <c r="AO990" s="26"/>
    </row>
    <row r="991" spans="1:41" ht="15.75" customHeight="1">
      <c r="A991" s="756"/>
      <c r="B991" s="175"/>
      <c r="C991" s="48"/>
      <c r="D991" s="648"/>
      <c r="E991" s="199"/>
      <c r="F991" s="175"/>
      <c r="G991" s="175"/>
      <c r="H991" s="175"/>
      <c r="I991" s="175"/>
      <c r="J991" s="175"/>
      <c r="K991" s="175"/>
      <c r="L991" s="175"/>
      <c r="M991" s="175"/>
      <c r="N991" s="175"/>
      <c r="O991" s="175"/>
      <c r="P991" s="175"/>
      <c r="Q991" s="175"/>
      <c r="R991" s="722"/>
      <c r="S991" s="723"/>
      <c r="T991" s="73"/>
      <c r="U991" s="724"/>
      <c r="V991" s="26"/>
      <c r="W991" s="26"/>
      <c r="X991" s="440"/>
      <c r="Y991" s="26"/>
      <c r="Z991" s="26"/>
      <c r="AA991" s="26"/>
      <c r="AB991" s="26"/>
      <c r="AC991" s="26"/>
      <c r="AD991" s="26"/>
      <c r="AE991" s="26"/>
      <c r="AF991" s="26"/>
      <c r="AG991" s="26"/>
      <c r="AH991" s="26"/>
      <c r="AI991" s="26"/>
      <c r="AJ991" s="26"/>
      <c r="AK991" s="26"/>
      <c r="AL991" s="26"/>
      <c r="AM991" s="26"/>
      <c r="AN991" s="26"/>
      <c r="AO991" s="26"/>
    </row>
    <row r="992" spans="1:41" ht="15.75" customHeight="1">
      <c r="A992" s="756"/>
      <c r="B992" s="175"/>
      <c r="C992" s="48"/>
      <c r="D992" s="648"/>
      <c r="E992" s="199"/>
      <c r="F992" s="175"/>
      <c r="G992" s="175"/>
      <c r="H992" s="175"/>
      <c r="I992" s="175"/>
      <c r="J992" s="175"/>
      <c r="K992" s="175"/>
      <c r="L992" s="175"/>
      <c r="M992" s="175"/>
      <c r="N992" s="175"/>
      <c r="O992" s="175"/>
      <c r="P992" s="175"/>
      <c r="Q992" s="175"/>
      <c r="R992" s="722"/>
      <c r="S992" s="723"/>
      <c r="T992" s="73"/>
      <c r="U992" s="724"/>
      <c r="V992" s="26"/>
      <c r="W992" s="26"/>
      <c r="X992" s="440"/>
      <c r="Y992" s="26"/>
      <c r="Z992" s="26"/>
      <c r="AA992" s="26"/>
      <c r="AB992" s="26"/>
      <c r="AC992" s="26"/>
      <c r="AD992" s="26"/>
      <c r="AE992" s="26"/>
      <c r="AF992" s="26"/>
      <c r="AG992" s="26"/>
      <c r="AH992" s="26"/>
      <c r="AI992" s="26"/>
      <c r="AJ992" s="26"/>
      <c r="AK992" s="26"/>
      <c r="AL992" s="26"/>
      <c r="AM992" s="26"/>
      <c r="AN992" s="26"/>
      <c r="AO992" s="26"/>
    </row>
    <row r="993" spans="1:41" ht="15.75" customHeight="1">
      <c r="A993" s="745" t="s">
        <v>167</v>
      </c>
      <c r="B993" s="37">
        <v>93201</v>
      </c>
      <c r="C993" s="49" t="s">
        <v>12</v>
      </c>
      <c r="D993" s="70" t="s">
        <v>168</v>
      </c>
      <c r="E993" s="663"/>
      <c r="F993" s="663"/>
      <c r="G993" s="663"/>
      <c r="H993" s="663"/>
      <c r="I993" s="663"/>
      <c r="J993" s="663"/>
      <c r="K993" s="663"/>
      <c r="L993" s="663"/>
      <c r="M993" s="663"/>
      <c r="N993" s="663"/>
      <c r="O993" s="663"/>
      <c r="P993" s="663"/>
      <c r="Q993" s="754"/>
      <c r="R993" s="68" t="s">
        <v>661</v>
      </c>
      <c r="S993" s="59">
        <f>E996</f>
        <v>407.8</v>
      </c>
      <c r="T993" s="49" t="s">
        <v>148</v>
      </c>
      <c r="U993" s="755">
        <f>S993</f>
        <v>407.8</v>
      </c>
      <c r="V993" s="26"/>
      <c r="W993" s="26"/>
      <c r="X993" s="440"/>
      <c r="Y993" s="26"/>
      <c r="Z993" s="26"/>
      <c r="AA993" s="26"/>
      <c r="AB993" s="26"/>
      <c r="AC993" s="26"/>
      <c r="AD993" s="26"/>
      <c r="AE993" s="26"/>
      <c r="AF993" s="26"/>
      <c r="AG993" s="26"/>
      <c r="AH993" s="26"/>
      <c r="AI993" s="26"/>
      <c r="AJ993" s="26"/>
      <c r="AK993" s="26"/>
      <c r="AL993" s="26"/>
      <c r="AM993" s="26"/>
      <c r="AN993" s="26"/>
      <c r="AO993" s="26"/>
    </row>
    <row r="994" spans="1:41" ht="15.75" customHeight="1">
      <c r="A994" s="756"/>
      <c r="B994" s="175"/>
      <c r="C994" s="48"/>
      <c r="D994" s="648"/>
      <c r="E994" s="199"/>
      <c r="F994" s="175"/>
      <c r="G994" s="175"/>
      <c r="H994" s="175"/>
      <c r="I994" s="175"/>
      <c r="J994" s="175"/>
      <c r="K994" s="175"/>
      <c r="L994" s="175"/>
      <c r="M994" s="175"/>
      <c r="N994" s="175"/>
      <c r="O994" s="175"/>
      <c r="P994" s="175"/>
      <c r="Q994" s="175"/>
      <c r="R994" s="722"/>
      <c r="S994" s="723"/>
      <c r="T994" s="73"/>
      <c r="U994" s="724"/>
      <c r="V994" s="26"/>
      <c r="W994" s="26"/>
      <c r="X994" s="440"/>
      <c r="Y994" s="26"/>
      <c r="Z994" s="26"/>
      <c r="AA994" s="26"/>
      <c r="AB994" s="26"/>
      <c r="AC994" s="26"/>
      <c r="AD994" s="26"/>
      <c r="AE994" s="26"/>
      <c r="AF994" s="26"/>
      <c r="AG994" s="26"/>
      <c r="AH994" s="26"/>
      <c r="AI994" s="26"/>
      <c r="AJ994" s="26"/>
      <c r="AK994" s="26"/>
      <c r="AL994" s="26"/>
      <c r="AM994" s="26"/>
      <c r="AN994" s="26"/>
      <c r="AO994" s="26"/>
    </row>
    <row r="995" spans="1:41" ht="15.75" customHeight="1">
      <c r="A995" s="756"/>
      <c r="B995" s="175"/>
      <c r="C995" s="48"/>
      <c r="D995" s="38"/>
      <c r="E995" s="54" t="s">
        <v>31</v>
      </c>
      <c r="F995" s="175"/>
      <c r="G995" s="175"/>
      <c r="H995" s="175"/>
      <c r="I995" s="175"/>
      <c r="J995" s="175"/>
      <c r="K995" s="175"/>
      <c r="L995" s="175"/>
      <c r="M995" s="175"/>
      <c r="N995" s="175"/>
      <c r="O995" s="175"/>
      <c r="P995" s="175"/>
      <c r="Q995" s="175"/>
      <c r="R995" s="722"/>
      <c r="S995" s="723"/>
      <c r="T995" s="73"/>
      <c r="U995" s="724"/>
      <c r="V995" s="26"/>
      <c r="W995" s="26"/>
      <c r="X995" s="440"/>
      <c r="Y995" s="26"/>
      <c r="Z995" s="26"/>
      <c r="AA995" s="26"/>
      <c r="AB995" s="26"/>
      <c r="AC995" s="26"/>
      <c r="AD995" s="26"/>
      <c r="AE995" s="26"/>
      <c r="AF995" s="26"/>
      <c r="AG995" s="26"/>
      <c r="AH995" s="26"/>
      <c r="AI995" s="26"/>
      <c r="AJ995" s="26"/>
      <c r="AK995" s="26"/>
      <c r="AL995" s="26"/>
      <c r="AM995" s="26"/>
      <c r="AN995" s="26"/>
      <c r="AO995" s="26"/>
    </row>
    <row r="996" spans="1:41" ht="15.75" customHeight="1">
      <c r="A996" s="756"/>
      <c r="B996" s="175"/>
      <c r="C996" s="48"/>
      <c r="D996" s="38" t="s">
        <v>661</v>
      </c>
      <c r="E996" s="54">
        <v>407.8</v>
      </c>
      <c r="F996" s="175"/>
      <c r="G996" s="737"/>
      <c r="H996" s="175"/>
      <c r="I996" s="175"/>
      <c r="J996" s="175"/>
      <c r="K996" s="175"/>
      <c r="L996" s="175"/>
      <c r="M996" s="175"/>
      <c r="N996" s="175"/>
      <c r="O996" s="175"/>
      <c r="P996" s="175"/>
      <c r="Q996" s="175"/>
      <c r="R996" s="722"/>
      <c r="S996" s="723"/>
      <c r="T996" s="73"/>
      <c r="U996" s="724"/>
      <c r="V996" s="26"/>
      <c r="W996" s="26"/>
      <c r="X996" s="440"/>
      <c r="Y996" s="26"/>
      <c r="Z996" s="26"/>
      <c r="AA996" s="26"/>
      <c r="AB996" s="26"/>
      <c r="AC996" s="26"/>
      <c r="AD996" s="26"/>
      <c r="AE996" s="26"/>
      <c r="AF996" s="26"/>
      <c r="AG996" s="26"/>
      <c r="AH996" s="26"/>
      <c r="AI996" s="26"/>
      <c r="AJ996" s="26"/>
      <c r="AK996" s="26"/>
      <c r="AL996" s="26"/>
      <c r="AM996" s="26"/>
      <c r="AN996" s="26"/>
      <c r="AO996" s="26"/>
    </row>
    <row r="997" spans="1:41" ht="15.75" customHeight="1">
      <c r="A997" s="756"/>
      <c r="B997" s="175"/>
      <c r="C997" s="48"/>
      <c r="D997" s="648"/>
      <c r="E997" s="199"/>
      <c r="F997" s="175"/>
      <c r="G997" s="199"/>
      <c r="H997" s="175"/>
      <c r="I997" s="175"/>
      <c r="J997" s="175"/>
      <c r="K997" s="175"/>
      <c r="L997" s="175"/>
      <c r="M997" s="175"/>
      <c r="N997" s="175"/>
      <c r="O997" s="175"/>
      <c r="P997" s="175"/>
      <c r="Q997" s="175"/>
      <c r="R997" s="722"/>
      <c r="S997" s="723"/>
      <c r="T997" s="73"/>
      <c r="U997" s="724"/>
      <c r="V997" s="26"/>
      <c r="W997" s="26"/>
      <c r="X997" s="440"/>
      <c r="Y997" s="26"/>
      <c r="Z997" s="26"/>
      <c r="AA997" s="26"/>
      <c r="AB997" s="26"/>
      <c r="AC997" s="26"/>
      <c r="AD997" s="26"/>
      <c r="AE997" s="26"/>
      <c r="AF997" s="26"/>
      <c r="AG997" s="26"/>
      <c r="AH997" s="26"/>
      <c r="AI997" s="26"/>
      <c r="AJ997" s="26"/>
      <c r="AK997" s="26"/>
      <c r="AL997" s="26"/>
      <c r="AM997" s="26"/>
      <c r="AN997" s="26"/>
      <c r="AO997" s="26"/>
    </row>
    <row r="998" spans="1:41" ht="15.75" customHeight="1">
      <c r="A998" s="756"/>
      <c r="B998" s="175"/>
      <c r="C998" s="48"/>
      <c r="D998" s="648"/>
      <c r="E998" s="199"/>
      <c r="F998" s="175"/>
      <c r="G998" s="737"/>
      <c r="H998" s="175"/>
      <c r="I998" s="175"/>
      <c r="J998" s="175"/>
      <c r="K998" s="175"/>
      <c r="L998" s="175"/>
      <c r="M998" s="175"/>
      <c r="N998" s="175"/>
      <c r="O998" s="175"/>
      <c r="P998" s="175"/>
      <c r="Q998" s="175"/>
      <c r="R998" s="722"/>
      <c r="S998" s="723"/>
      <c r="T998" s="73"/>
      <c r="U998" s="724"/>
      <c r="V998" s="26"/>
      <c r="W998" s="26"/>
      <c r="X998" s="440"/>
      <c r="Y998" s="26"/>
      <c r="Z998" s="26"/>
      <c r="AA998" s="26"/>
      <c r="AB998" s="26"/>
      <c r="AC998" s="26"/>
      <c r="AD998" s="26"/>
      <c r="AE998" s="26"/>
      <c r="AF998" s="26"/>
      <c r="AG998" s="26"/>
      <c r="AH998" s="26"/>
      <c r="AI998" s="26"/>
      <c r="AJ998" s="26"/>
      <c r="AK998" s="26"/>
      <c r="AL998" s="26"/>
      <c r="AM998" s="26"/>
      <c r="AN998" s="26"/>
      <c r="AO998" s="26"/>
    </row>
    <row r="999" spans="1:41" ht="15.75" customHeight="1">
      <c r="A999" s="745" t="s">
        <v>169</v>
      </c>
      <c r="B999" s="37">
        <v>93205</v>
      </c>
      <c r="C999" s="49" t="s">
        <v>12</v>
      </c>
      <c r="D999" s="420" t="s">
        <v>1164</v>
      </c>
      <c r="E999" s="663"/>
      <c r="F999" s="663"/>
      <c r="G999" s="663"/>
      <c r="H999" s="663"/>
      <c r="I999" s="663"/>
      <c r="J999" s="663"/>
      <c r="K999" s="663"/>
      <c r="L999" s="663"/>
      <c r="M999" s="663"/>
      <c r="N999" s="663"/>
      <c r="O999" s="663"/>
      <c r="P999" s="663"/>
      <c r="Q999" s="754"/>
      <c r="R999" s="68" t="s">
        <v>661</v>
      </c>
      <c r="S999" s="59">
        <f>E1005</f>
        <v>173.2</v>
      </c>
      <c r="T999" s="49" t="s">
        <v>148</v>
      </c>
      <c r="U999" s="755">
        <f>S999</f>
        <v>173.2</v>
      </c>
      <c r="V999" s="26"/>
      <c r="W999" s="26"/>
      <c r="X999" s="440"/>
      <c r="Y999" s="26"/>
      <c r="Z999" s="26"/>
      <c r="AA999" s="26"/>
      <c r="AB999" s="26"/>
      <c r="AC999" s="26"/>
      <c r="AD999" s="26"/>
      <c r="AE999" s="26"/>
      <c r="AF999" s="26"/>
      <c r="AG999" s="26"/>
      <c r="AH999" s="26"/>
      <c r="AI999" s="26"/>
      <c r="AJ999" s="26"/>
      <c r="AK999" s="26"/>
      <c r="AL999" s="26"/>
      <c r="AM999" s="26"/>
      <c r="AN999" s="26"/>
      <c r="AO999" s="26"/>
    </row>
    <row r="1000" spans="1:41" ht="15.75" customHeight="1">
      <c r="A1000" s="756"/>
      <c r="B1000" s="175"/>
      <c r="C1000" s="48"/>
      <c r="D1000" s="648"/>
      <c r="E1000" s="199"/>
      <c r="F1000" s="175"/>
      <c r="G1000" s="175"/>
      <c r="H1000" s="175"/>
      <c r="I1000" s="175"/>
      <c r="J1000" s="175"/>
      <c r="K1000" s="175"/>
      <c r="L1000" s="175"/>
      <c r="M1000" s="175"/>
      <c r="N1000" s="175"/>
      <c r="O1000" s="175"/>
      <c r="P1000" s="175"/>
      <c r="Q1000" s="175"/>
      <c r="R1000" s="722"/>
      <c r="S1000" s="723"/>
      <c r="T1000" s="73"/>
      <c r="U1000" s="724"/>
      <c r="V1000" s="26"/>
      <c r="W1000" s="26"/>
      <c r="X1000" s="440"/>
      <c r="Y1000" s="26"/>
      <c r="Z1000" s="26"/>
      <c r="AA1000" s="26"/>
      <c r="AB1000" s="26"/>
      <c r="AC1000" s="26"/>
      <c r="AD1000" s="26"/>
      <c r="AE1000" s="26"/>
      <c r="AF1000" s="26"/>
      <c r="AG1000" s="26"/>
      <c r="AH1000" s="26"/>
      <c r="AI1000" s="26"/>
      <c r="AJ1000" s="26"/>
      <c r="AK1000" s="26"/>
      <c r="AL1000" s="26"/>
      <c r="AM1000" s="26"/>
      <c r="AN1000" s="26"/>
      <c r="AO1000" s="26"/>
    </row>
    <row r="1001" spans="1:41" ht="15.75" customHeight="1">
      <c r="A1001" s="756"/>
      <c r="B1001" s="175"/>
      <c r="C1001" s="48"/>
      <c r="D1001" s="648"/>
      <c r="E1001" s="199"/>
      <c r="F1001" s="175"/>
      <c r="G1001" s="175"/>
      <c r="H1001" s="175"/>
      <c r="I1001" s="175"/>
      <c r="J1001" s="175"/>
      <c r="K1001" s="175"/>
      <c r="L1001" s="175"/>
      <c r="M1001" s="175"/>
      <c r="N1001" s="175"/>
      <c r="O1001" s="175"/>
      <c r="P1001" s="175"/>
      <c r="Q1001" s="175"/>
      <c r="R1001" s="722"/>
      <c r="S1001" s="723"/>
      <c r="T1001" s="73"/>
      <c r="U1001" s="724"/>
      <c r="V1001" s="26"/>
      <c r="W1001" s="26"/>
      <c r="X1001" s="440"/>
      <c r="Y1001" s="26"/>
      <c r="Z1001" s="26"/>
      <c r="AA1001" s="26"/>
      <c r="AB1001" s="26"/>
      <c r="AC1001" s="26"/>
      <c r="AD1001" s="26"/>
      <c r="AE1001" s="26"/>
      <c r="AF1001" s="26"/>
      <c r="AG1001" s="26"/>
      <c r="AH1001" s="26"/>
      <c r="AI1001" s="26"/>
      <c r="AJ1001" s="26"/>
      <c r="AK1001" s="26"/>
      <c r="AL1001" s="26"/>
      <c r="AM1001" s="26"/>
      <c r="AN1001" s="26"/>
      <c r="AO1001" s="26"/>
    </row>
    <row r="1002" spans="1:41" ht="15.75" customHeight="1">
      <c r="A1002" s="756"/>
      <c r="B1002" s="175"/>
      <c r="C1002" s="48"/>
      <c r="D1002" s="38"/>
      <c r="E1002" s="54" t="s">
        <v>148</v>
      </c>
      <c r="F1002" s="175"/>
      <c r="G1002" s="175"/>
      <c r="H1002" s="175"/>
      <c r="I1002" s="175"/>
      <c r="J1002" s="175"/>
      <c r="K1002" s="175"/>
      <c r="L1002" s="175"/>
      <c r="M1002" s="175"/>
      <c r="N1002" s="175"/>
      <c r="O1002" s="175"/>
      <c r="P1002" s="175"/>
      <c r="Q1002" s="175"/>
      <c r="R1002" s="722"/>
      <c r="S1002" s="723"/>
      <c r="T1002" s="73"/>
      <c r="U1002" s="724"/>
      <c r="V1002" s="26"/>
      <c r="W1002" s="26"/>
      <c r="X1002" s="440"/>
      <c r="Y1002" s="26"/>
      <c r="Z1002" s="26"/>
      <c r="AA1002" s="26"/>
      <c r="AB1002" s="26"/>
      <c r="AC1002" s="26"/>
      <c r="AD1002" s="26"/>
      <c r="AE1002" s="26"/>
      <c r="AF1002" s="26"/>
      <c r="AG1002" s="26"/>
      <c r="AH1002" s="26"/>
      <c r="AI1002" s="26"/>
      <c r="AJ1002" s="26"/>
      <c r="AK1002" s="26"/>
      <c r="AL1002" s="26"/>
      <c r="AM1002" s="26"/>
      <c r="AN1002" s="26"/>
      <c r="AO1002" s="26"/>
    </row>
    <row r="1003" spans="1:41" ht="15.75" customHeight="1">
      <c r="A1003" s="756"/>
      <c r="B1003" s="175"/>
      <c r="C1003" s="48"/>
      <c r="D1003" s="38" t="s">
        <v>955</v>
      </c>
      <c r="E1003" s="54">
        <v>78.16</v>
      </c>
      <c r="F1003" s="175"/>
      <c r="G1003" s="175"/>
      <c r="H1003" s="175"/>
      <c r="I1003" s="175"/>
      <c r="J1003" s="175"/>
      <c r="K1003" s="175"/>
      <c r="L1003" s="175"/>
      <c r="M1003" s="175"/>
      <c r="N1003" s="175"/>
      <c r="O1003" s="175"/>
      <c r="P1003" s="175"/>
      <c r="Q1003" s="175"/>
      <c r="R1003" s="722"/>
      <c r="S1003" s="723"/>
      <c r="T1003" s="73"/>
      <c r="U1003" s="724"/>
      <c r="V1003" s="26"/>
      <c r="W1003" s="26"/>
      <c r="X1003" s="440"/>
      <c r="Y1003" s="26"/>
      <c r="Z1003" s="26"/>
      <c r="AA1003" s="26"/>
      <c r="AB1003" s="26"/>
      <c r="AC1003" s="26"/>
      <c r="AD1003" s="26"/>
      <c r="AE1003" s="26"/>
      <c r="AF1003" s="26"/>
      <c r="AG1003" s="26"/>
      <c r="AH1003" s="26"/>
      <c r="AI1003" s="26"/>
      <c r="AJ1003" s="26"/>
      <c r="AK1003" s="26"/>
      <c r="AL1003" s="26"/>
      <c r="AM1003" s="26"/>
      <c r="AN1003" s="26"/>
      <c r="AO1003" s="26"/>
    </row>
    <row r="1004" spans="1:41" ht="15.75" customHeight="1">
      <c r="A1004" s="756"/>
      <c r="B1004" s="175"/>
      <c r="C1004" s="48"/>
      <c r="D1004" s="38" t="s">
        <v>918</v>
      </c>
      <c r="E1004" s="54">
        <v>95.04</v>
      </c>
      <c r="F1004" s="175"/>
      <c r="G1004" s="175"/>
      <c r="H1004" s="175"/>
      <c r="I1004" s="175"/>
      <c r="J1004" s="175"/>
      <c r="K1004" s="175"/>
      <c r="L1004" s="175"/>
      <c r="M1004" s="175"/>
      <c r="N1004" s="175"/>
      <c r="O1004" s="175"/>
      <c r="P1004" s="175"/>
      <c r="Q1004" s="175"/>
      <c r="R1004" s="722"/>
      <c r="S1004" s="723"/>
      <c r="T1004" s="73"/>
      <c r="U1004" s="724"/>
      <c r="V1004" s="26"/>
      <c r="W1004" s="26"/>
      <c r="X1004" s="440"/>
      <c r="Y1004" s="26"/>
      <c r="Z1004" s="26"/>
      <c r="AA1004" s="26"/>
      <c r="AB1004" s="26"/>
      <c r="AC1004" s="26"/>
      <c r="AD1004" s="26"/>
      <c r="AE1004" s="26"/>
      <c r="AF1004" s="26"/>
      <c r="AG1004" s="26"/>
      <c r="AH1004" s="26"/>
      <c r="AI1004" s="26"/>
      <c r="AJ1004" s="26"/>
      <c r="AK1004" s="26"/>
      <c r="AL1004" s="26"/>
      <c r="AM1004" s="26"/>
      <c r="AN1004" s="26"/>
      <c r="AO1004" s="26"/>
    </row>
    <row r="1005" spans="1:41" ht="15.75" customHeight="1">
      <c r="A1005" s="756"/>
      <c r="B1005" s="175"/>
      <c r="C1005" s="48"/>
      <c r="D1005" s="38" t="s">
        <v>661</v>
      </c>
      <c r="E1005" s="54">
        <f>SUM(E1003:E1004)</f>
        <v>173.2</v>
      </c>
      <c r="F1005" s="175"/>
      <c r="G1005" s="199"/>
      <c r="H1005" s="175"/>
      <c r="I1005" s="175"/>
      <c r="J1005" s="175"/>
      <c r="K1005" s="175"/>
      <c r="L1005" s="175"/>
      <c r="M1005" s="175"/>
      <c r="N1005" s="175"/>
      <c r="O1005" s="175"/>
      <c r="P1005" s="175"/>
      <c r="Q1005" s="175"/>
      <c r="R1005" s="722"/>
      <c r="S1005" s="723"/>
      <c r="T1005" s="73"/>
      <c r="U1005" s="724"/>
      <c r="V1005" s="26"/>
      <c r="W1005" s="26"/>
      <c r="X1005" s="440"/>
      <c r="Y1005" s="26"/>
      <c r="Z1005" s="26"/>
      <c r="AA1005" s="26"/>
      <c r="AB1005" s="26"/>
      <c r="AC1005" s="26"/>
      <c r="AD1005" s="26"/>
      <c r="AE1005" s="26"/>
      <c r="AF1005" s="26"/>
      <c r="AG1005" s="26"/>
      <c r="AH1005" s="26"/>
      <c r="AI1005" s="26"/>
      <c r="AJ1005" s="26"/>
      <c r="AK1005" s="26"/>
      <c r="AL1005" s="26"/>
      <c r="AM1005" s="26"/>
      <c r="AN1005" s="26"/>
      <c r="AO1005" s="26"/>
    </row>
    <row r="1006" spans="1:41" ht="15.75" customHeight="1">
      <c r="A1006" s="756"/>
      <c r="B1006" s="175"/>
      <c r="C1006" s="48"/>
      <c r="D1006" s="648"/>
      <c r="E1006" s="199"/>
      <c r="F1006" s="175"/>
      <c r="G1006" s="199"/>
      <c r="H1006" s="175"/>
      <c r="I1006" s="175"/>
      <c r="J1006" s="175"/>
      <c r="K1006" s="175"/>
      <c r="L1006" s="175"/>
      <c r="M1006" s="175"/>
      <c r="N1006" s="175"/>
      <c r="O1006" s="175"/>
      <c r="P1006" s="175"/>
      <c r="Q1006" s="175"/>
      <c r="R1006" s="722"/>
      <c r="S1006" s="723"/>
      <c r="T1006" s="73"/>
      <c r="U1006" s="724"/>
      <c r="V1006" s="26"/>
      <c r="W1006" s="26"/>
      <c r="X1006" s="440"/>
      <c r="Y1006" s="26"/>
      <c r="Z1006" s="26"/>
      <c r="AA1006" s="26"/>
      <c r="AB1006" s="26"/>
      <c r="AC1006" s="26"/>
      <c r="AD1006" s="26"/>
      <c r="AE1006" s="26"/>
      <c r="AF1006" s="26"/>
      <c r="AG1006" s="26"/>
      <c r="AH1006" s="26"/>
      <c r="AI1006" s="26"/>
      <c r="AJ1006" s="26"/>
      <c r="AK1006" s="26"/>
      <c r="AL1006" s="26"/>
      <c r="AM1006" s="26"/>
      <c r="AN1006" s="26"/>
      <c r="AO1006" s="26"/>
    </row>
    <row r="1007" spans="1:41" ht="15.75" customHeight="1">
      <c r="A1007" s="766" t="s">
        <v>170</v>
      </c>
      <c r="B1007" s="11">
        <v>101162</v>
      </c>
      <c r="C1007" s="12" t="s">
        <v>12</v>
      </c>
      <c r="D1007" s="767" t="s">
        <v>171</v>
      </c>
      <c r="E1007" s="663"/>
      <c r="F1007" s="663"/>
      <c r="G1007" s="663"/>
      <c r="H1007" s="663"/>
      <c r="I1007" s="663"/>
      <c r="J1007" s="663"/>
      <c r="K1007" s="663"/>
      <c r="L1007" s="663"/>
      <c r="M1007" s="663"/>
      <c r="N1007" s="663"/>
      <c r="O1007" s="663"/>
      <c r="P1007" s="663"/>
      <c r="Q1007" s="754"/>
      <c r="R1007" s="68" t="s">
        <v>661</v>
      </c>
      <c r="S1007" s="59">
        <f>E1011</f>
        <v>30.14</v>
      </c>
      <c r="T1007" s="49" t="s">
        <v>148</v>
      </c>
      <c r="U1007" s="755">
        <f>S1007</f>
        <v>30.14</v>
      </c>
      <c r="V1007" s="26"/>
      <c r="W1007" s="26"/>
      <c r="X1007" s="440"/>
      <c r="Y1007" s="26"/>
      <c r="Z1007" s="26"/>
      <c r="AA1007" s="26"/>
      <c r="AB1007" s="26"/>
      <c r="AC1007" s="26"/>
      <c r="AD1007" s="26"/>
      <c r="AE1007" s="26"/>
      <c r="AF1007" s="26"/>
      <c r="AG1007" s="26"/>
      <c r="AH1007" s="26"/>
      <c r="AI1007" s="26"/>
      <c r="AJ1007" s="26"/>
      <c r="AK1007" s="26"/>
      <c r="AL1007" s="26"/>
      <c r="AM1007" s="26"/>
      <c r="AN1007" s="26"/>
      <c r="AO1007" s="26"/>
    </row>
    <row r="1008" spans="1:41" ht="15.75" customHeight="1">
      <c r="A1008" s="756"/>
      <c r="B1008" s="175"/>
      <c r="C1008" s="48"/>
      <c r="D1008" s="648"/>
      <c r="E1008" s="199"/>
      <c r="F1008" s="175"/>
      <c r="G1008" s="175"/>
      <c r="H1008" s="175"/>
      <c r="I1008" s="175"/>
      <c r="J1008" s="175"/>
      <c r="K1008" s="175"/>
      <c r="L1008" s="175"/>
      <c r="M1008" s="175"/>
      <c r="N1008" s="175"/>
      <c r="O1008" s="175"/>
      <c r="P1008" s="175"/>
      <c r="Q1008" s="175"/>
      <c r="R1008" s="722"/>
      <c r="S1008" s="723"/>
      <c r="T1008" s="73"/>
      <c r="U1008" s="724"/>
      <c r="V1008" s="26"/>
      <c r="W1008" s="26"/>
      <c r="X1008" s="440"/>
      <c r="Y1008" s="26"/>
      <c r="Z1008" s="26"/>
      <c r="AA1008" s="26"/>
      <c r="AB1008" s="26"/>
      <c r="AC1008" s="26"/>
      <c r="AD1008" s="26"/>
      <c r="AE1008" s="26"/>
      <c r="AF1008" s="26"/>
      <c r="AG1008" s="26"/>
      <c r="AH1008" s="26"/>
      <c r="AI1008" s="26"/>
      <c r="AJ1008" s="26"/>
      <c r="AK1008" s="26"/>
      <c r="AL1008" s="26"/>
      <c r="AM1008" s="26"/>
      <c r="AN1008" s="26"/>
      <c r="AO1008" s="26"/>
    </row>
    <row r="1009" spans="1:41" ht="15.75" customHeight="1">
      <c r="A1009" s="756"/>
      <c r="B1009" s="175"/>
      <c r="C1009" s="48"/>
      <c r="D1009" s="648"/>
      <c r="E1009" s="199"/>
      <c r="F1009" s="175"/>
      <c r="G1009" s="175"/>
      <c r="H1009" s="175"/>
      <c r="I1009" s="175"/>
      <c r="J1009" s="175"/>
      <c r="K1009" s="175"/>
      <c r="L1009" s="175"/>
      <c r="M1009" s="175"/>
      <c r="N1009" s="175"/>
      <c r="O1009" s="175"/>
      <c r="P1009" s="175"/>
      <c r="Q1009" s="175"/>
      <c r="R1009" s="722"/>
      <c r="S1009" s="723"/>
      <c r="T1009" s="73"/>
      <c r="U1009" s="724"/>
      <c r="V1009" s="26"/>
      <c r="W1009" s="26"/>
      <c r="X1009" s="440"/>
      <c r="Y1009" s="26"/>
      <c r="Z1009" s="26"/>
      <c r="AA1009" s="26"/>
      <c r="AB1009" s="26"/>
      <c r="AC1009" s="26"/>
      <c r="AD1009" s="26"/>
      <c r="AE1009" s="26"/>
      <c r="AF1009" s="26"/>
      <c r="AG1009" s="26"/>
      <c r="AH1009" s="26"/>
      <c r="AI1009" s="26"/>
      <c r="AJ1009" s="26"/>
      <c r="AK1009" s="26"/>
      <c r="AL1009" s="26"/>
      <c r="AM1009" s="26"/>
      <c r="AN1009" s="26"/>
      <c r="AO1009" s="26"/>
    </row>
    <row r="1010" spans="1:41" ht="15.75" customHeight="1">
      <c r="A1010" s="756"/>
      <c r="B1010" s="175"/>
      <c r="C1010" s="48"/>
      <c r="D1010" s="38"/>
      <c r="E1010" s="54" t="s">
        <v>98</v>
      </c>
      <c r="F1010" s="175"/>
      <c r="G1010" s="175"/>
      <c r="H1010" s="175"/>
      <c r="I1010" s="175"/>
      <c r="J1010" s="175"/>
      <c r="K1010" s="175"/>
      <c r="L1010" s="175"/>
      <c r="M1010" s="175"/>
      <c r="N1010" s="175"/>
      <c r="O1010" s="175"/>
      <c r="P1010" s="175"/>
      <c r="Q1010" s="175"/>
      <c r="R1010" s="722"/>
      <c r="S1010" s="723"/>
      <c r="T1010" s="73"/>
      <c r="U1010" s="724"/>
      <c r="V1010" s="26"/>
      <c r="W1010" s="26"/>
      <c r="X1010" s="440"/>
      <c r="Y1010" s="26"/>
      <c r="Z1010" s="26"/>
      <c r="AA1010" s="26"/>
      <c r="AB1010" s="26"/>
      <c r="AC1010" s="26"/>
      <c r="AD1010" s="26"/>
      <c r="AE1010" s="26"/>
      <c r="AF1010" s="26"/>
      <c r="AG1010" s="26"/>
      <c r="AH1010" s="26"/>
      <c r="AI1010" s="26"/>
      <c r="AJ1010" s="26"/>
      <c r="AK1010" s="26"/>
      <c r="AL1010" s="26"/>
      <c r="AM1010" s="26"/>
      <c r="AN1010" s="26"/>
      <c r="AO1010" s="26"/>
    </row>
    <row r="1011" spans="1:41" ht="15.75" customHeight="1">
      <c r="A1011" s="756"/>
      <c r="B1011" s="175"/>
      <c r="C1011" s="48"/>
      <c r="D1011" s="38" t="s">
        <v>956</v>
      </c>
      <c r="E1011" s="54">
        <v>30.14</v>
      </c>
      <c r="F1011" s="175"/>
      <c r="G1011" s="175"/>
      <c r="H1011" s="175"/>
      <c r="I1011" s="175"/>
      <c r="J1011" s="175"/>
      <c r="K1011" s="175"/>
      <c r="L1011" s="175"/>
      <c r="M1011" s="175"/>
      <c r="N1011" s="175"/>
      <c r="O1011" s="175"/>
      <c r="P1011" s="175"/>
      <c r="Q1011" s="175"/>
      <c r="R1011" s="722"/>
      <c r="S1011" s="723"/>
      <c r="T1011" s="73"/>
      <c r="U1011" s="724"/>
      <c r="V1011" s="26"/>
      <c r="W1011" s="26"/>
      <c r="X1011" s="440"/>
      <c r="Y1011" s="26"/>
      <c r="Z1011" s="26"/>
      <c r="AA1011" s="26"/>
      <c r="AB1011" s="26"/>
      <c r="AC1011" s="26"/>
      <c r="AD1011" s="26"/>
      <c r="AE1011" s="26"/>
      <c r="AF1011" s="26"/>
      <c r="AG1011" s="26"/>
      <c r="AH1011" s="26"/>
      <c r="AI1011" s="26"/>
      <c r="AJ1011" s="26"/>
      <c r="AK1011" s="26"/>
      <c r="AL1011" s="26"/>
      <c r="AM1011" s="26"/>
      <c r="AN1011" s="26"/>
      <c r="AO1011" s="26"/>
    </row>
    <row r="1012" spans="1:41" ht="15.75" customHeight="1">
      <c r="A1012" s="756"/>
      <c r="B1012" s="175"/>
      <c r="C1012" s="48"/>
      <c r="D1012" s="38" t="s">
        <v>661</v>
      </c>
      <c r="E1012" s="54">
        <f>SUM(E1011)</f>
        <v>30.14</v>
      </c>
      <c r="F1012" s="175"/>
      <c r="G1012" s="199"/>
      <c r="H1012" s="175"/>
      <c r="I1012" s="175"/>
      <c r="J1012" s="175"/>
      <c r="K1012" s="175"/>
      <c r="L1012" s="175"/>
      <c r="M1012" s="175"/>
      <c r="N1012" s="175"/>
      <c r="O1012" s="175"/>
      <c r="P1012" s="175"/>
      <c r="Q1012" s="175"/>
      <c r="R1012" s="722"/>
      <c r="S1012" s="723"/>
      <c r="T1012" s="73"/>
      <c r="U1012" s="724"/>
      <c r="V1012" s="26"/>
      <c r="W1012" s="26"/>
      <c r="X1012" s="440"/>
      <c r="Y1012" s="26"/>
      <c r="Z1012" s="26"/>
      <c r="AA1012" s="26"/>
      <c r="AB1012" s="26"/>
      <c r="AC1012" s="26"/>
      <c r="AD1012" s="26"/>
      <c r="AE1012" s="26"/>
      <c r="AF1012" s="26"/>
      <c r="AG1012" s="26"/>
      <c r="AH1012" s="26"/>
      <c r="AI1012" s="26"/>
      <c r="AJ1012" s="26"/>
      <c r="AK1012" s="26"/>
      <c r="AL1012" s="26"/>
      <c r="AM1012" s="26"/>
      <c r="AN1012" s="26"/>
      <c r="AO1012" s="26"/>
    </row>
    <row r="1013" spans="1:41" ht="15.75" customHeight="1">
      <c r="A1013" s="756"/>
      <c r="B1013" s="175"/>
      <c r="C1013" s="48"/>
      <c r="D1013" s="648"/>
      <c r="E1013" s="199"/>
      <c r="F1013" s="175"/>
      <c r="G1013" s="737"/>
      <c r="H1013" s="175"/>
      <c r="I1013" s="175"/>
      <c r="J1013" s="175"/>
      <c r="K1013" s="175"/>
      <c r="L1013" s="175"/>
      <c r="M1013" s="175"/>
      <c r="N1013" s="175"/>
      <c r="O1013" s="175"/>
      <c r="P1013" s="175"/>
      <c r="Q1013" s="175"/>
      <c r="R1013" s="722"/>
      <c r="S1013" s="723"/>
      <c r="T1013" s="73"/>
      <c r="U1013" s="724"/>
      <c r="V1013" s="26"/>
      <c r="W1013" s="26"/>
      <c r="X1013" s="440"/>
      <c r="Y1013" s="26"/>
      <c r="Z1013" s="26"/>
      <c r="AA1013" s="26"/>
      <c r="AB1013" s="26"/>
      <c r="AC1013" s="26"/>
      <c r="AD1013" s="26"/>
      <c r="AE1013" s="26"/>
      <c r="AF1013" s="26"/>
      <c r="AG1013" s="26"/>
      <c r="AH1013" s="26"/>
      <c r="AI1013" s="26"/>
      <c r="AJ1013" s="26"/>
      <c r="AK1013" s="26"/>
      <c r="AL1013" s="26"/>
      <c r="AM1013" s="26"/>
      <c r="AN1013" s="26"/>
      <c r="AO1013" s="26"/>
    </row>
    <row r="1014" spans="1:41" ht="15.75" customHeight="1">
      <c r="A1014" s="756"/>
      <c r="B1014" s="175"/>
      <c r="C1014" s="48"/>
      <c r="D1014" s="648"/>
      <c r="E1014" s="199"/>
      <c r="F1014" s="175"/>
      <c r="G1014" s="175"/>
      <c r="H1014" s="175"/>
      <c r="I1014" s="175"/>
      <c r="J1014" s="175"/>
      <c r="K1014" s="175"/>
      <c r="L1014" s="175"/>
      <c r="M1014" s="175"/>
      <c r="N1014" s="175"/>
      <c r="O1014" s="175"/>
      <c r="P1014" s="175"/>
      <c r="Q1014" s="175"/>
      <c r="R1014" s="722"/>
      <c r="S1014" s="723"/>
      <c r="T1014" s="73"/>
      <c r="U1014" s="724"/>
      <c r="V1014" s="26"/>
      <c r="W1014" s="26"/>
      <c r="X1014" s="440"/>
      <c r="Y1014" s="26"/>
      <c r="Z1014" s="26"/>
      <c r="AA1014" s="26"/>
      <c r="AB1014" s="26"/>
      <c r="AC1014" s="26"/>
      <c r="AD1014" s="26"/>
      <c r="AE1014" s="26"/>
      <c r="AF1014" s="26"/>
      <c r="AG1014" s="26"/>
      <c r="AH1014" s="26"/>
      <c r="AI1014" s="26"/>
      <c r="AJ1014" s="26"/>
      <c r="AK1014" s="26"/>
      <c r="AL1014" s="26"/>
      <c r="AM1014" s="26"/>
      <c r="AN1014" s="26"/>
      <c r="AO1014" s="26"/>
    </row>
    <row r="1015" spans="1:41" ht="15.75" customHeight="1">
      <c r="A1015" s="768">
        <v>5</v>
      </c>
      <c r="B1015" s="769"/>
      <c r="C1015" s="770"/>
      <c r="D1015" s="771" t="s">
        <v>957</v>
      </c>
      <c r="E1015" s="772"/>
      <c r="F1015" s="769"/>
      <c r="G1015" s="769"/>
      <c r="H1015" s="769"/>
      <c r="I1015" s="769"/>
      <c r="J1015" s="769"/>
      <c r="K1015" s="769"/>
      <c r="L1015" s="769"/>
      <c r="M1015" s="769"/>
      <c r="N1015" s="769"/>
      <c r="O1015" s="769"/>
      <c r="P1015" s="769"/>
      <c r="Q1015" s="769"/>
      <c r="R1015" s="773"/>
      <c r="S1015" s="774"/>
      <c r="T1015" s="775"/>
      <c r="U1015" s="776"/>
      <c r="V1015" s="26"/>
      <c r="W1015" s="26"/>
      <c r="X1015" s="440"/>
      <c r="Y1015" s="26"/>
      <c r="Z1015" s="26"/>
      <c r="AA1015" s="26"/>
      <c r="AB1015" s="26"/>
      <c r="AC1015" s="26"/>
      <c r="AD1015" s="26"/>
      <c r="AE1015" s="26"/>
      <c r="AF1015" s="26"/>
      <c r="AG1015" s="26"/>
      <c r="AH1015" s="26"/>
      <c r="AI1015" s="26"/>
      <c r="AJ1015" s="26"/>
      <c r="AK1015" s="26"/>
      <c r="AL1015" s="26"/>
      <c r="AM1015" s="26"/>
      <c r="AN1015" s="26"/>
      <c r="AO1015" s="26"/>
    </row>
    <row r="1016" spans="1:41" ht="15.75" customHeight="1">
      <c r="A1016" s="756"/>
      <c r="B1016" s="175"/>
      <c r="C1016" s="48"/>
      <c r="D1016" s="648"/>
      <c r="E1016" s="199"/>
      <c r="F1016" s="175"/>
      <c r="G1016" s="175"/>
      <c r="H1016" s="175"/>
      <c r="I1016" s="175"/>
      <c r="J1016" s="175"/>
      <c r="K1016" s="175"/>
      <c r="L1016" s="175"/>
      <c r="M1016" s="175"/>
      <c r="N1016" s="175"/>
      <c r="O1016" s="175"/>
      <c r="P1016" s="175"/>
      <c r="Q1016" s="175"/>
      <c r="R1016" s="722"/>
      <c r="S1016" s="723"/>
      <c r="T1016" s="73"/>
      <c r="U1016" s="724"/>
      <c r="V1016" s="26"/>
      <c r="W1016" s="26"/>
      <c r="X1016" s="440"/>
      <c r="Y1016" s="26"/>
      <c r="Z1016" s="26"/>
      <c r="AA1016" s="26"/>
      <c r="AB1016" s="26"/>
      <c r="AC1016" s="26"/>
      <c r="AD1016" s="26"/>
      <c r="AE1016" s="26"/>
      <c r="AF1016" s="26"/>
      <c r="AG1016" s="26"/>
      <c r="AH1016" s="26"/>
      <c r="AI1016" s="26"/>
      <c r="AJ1016" s="26"/>
      <c r="AK1016" s="26"/>
      <c r="AL1016" s="26"/>
      <c r="AM1016" s="26"/>
      <c r="AN1016" s="26"/>
      <c r="AO1016" s="26"/>
    </row>
    <row r="1017" spans="1:41" ht="15.75" customHeight="1">
      <c r="A1017" s="745" t="s">
        <v>176</v>
      </c>
      <c r="B1017" s="49">
        <v>90795</v>
      </c>
      <c r="C1017" s="37" t="s">
        <v>12</v>
      </c>
      <c r="D1017" s="45" t="s">
        <v>177</v>
      </c>
      <c r="E1017" s="662"/>
      <c r="F1017" s="662"/>
      <c r="G1017" s="662"/>
      <c r="H1017" s="662"/>
      <c r="I1017" s="777"/>
      <c r="J1017" s="662"/>
      <c r="K1017" s="662"/>
      <c r="L1017" s="662"/>
      <c r="M1017" s="662"/>
      <c r="N1017" s="662"/>
      <c r="O1017" s="662"/>
      <c r="P1017" s="662"/>
      <c r="Q1017" s="662"/>
      <c r="R1017" s="662" t="s">
        <v>636</v>
      </c>
      <c r="S1017" s="662">
        <f>E1025</f>
        <v>9</v>
      </c>
      <c r="T1017" s="49" t="s">
        <v>216</v>
      </c>
      <c r="U1017" s="778">
        <f>S1017</f>
        <v>9</v>
      </c>
      <c r="V1017" s="26"/>
      <c r="W1017" s="26"/>
      <c r="X1017" s="440"/>
      <c r="Y1017" s="26"/>
      <c r="Z1017" s="26"/>
      <c r="AA1017" s="26"/>
      <c r="AB1017" s="26"/>
      <c r="AC1017" s="26"/>
      <c r="AD1017" s="26"/>
      <c r="AE1017" s="26"/>
      <c r="AF1017" s="26"/>
      <c r="AG1017" s="26"/>
      <c r="AH1017" s="26"/>
      <c r="AI1017" s="26"/>
      <c r="AJ1017" s="26"/>
      <c r="AK1017" s="26"/>
      <c r="AL1017" s="26"/>
      <c r="AM1017" s="26"/>
      <c r="AN1017" s="26"/>
      <c r="AO1017" s="26"/>
    </row>
    <row r="1018" spans="1:41" ht="15.75" customHeight="1">
      <c r="A1018" s="779"/>
      <c r="B1018" s="73"/>
      <c r="C1018" s="48"/>
      <c r="D1018" s="780"/>
      <c r="E1018" s="649"/>
      <c r="F1018" s="649"/>
      <c r="G1018" s="649"/>
      <c r="H1018" s="649"/>
      <c r="I1018" s="762"/>
      <c r="J1018" s="649"/>
      <c r="K1018" s="649"/>
      <c r="L1018" s="649"/>
      <c r="M1018" s="649"/>
      <c r="N1018" s="649"/>
      <c r="O1018" s="649"/>
      <c r="P1018" s="649"/>
      <c r="Q1018" s="649"/>
      <c r="R1018" s="649"/>
      <c r="S1018" s="649"/>
      <c r="T1018" s="73"/>
      <c r="U1018" s="781"/>
      <c r="V1018" s="26"/>
      <c r="W1018" s="26"/>
      <c r="X1018" s="440"/>
      <c r="Y1018" s="26"/>
      <c r="Z1018" s="26"/>
      <c r="AA1018" s="26"/>
      <c r="AB1018" s="26"/>
      <c r="AC1018" s="26"/>
      <c r="AD1018" s="26"/>
      <c r="AE1018" s="26"/>
      <c r="AF1018" s="26"/>
      <c r="AG1018" s="26"/>
      <c r="AH1018" s="26"/>
      <c r="AI1018" s="26"/>
      <c r="AJ1018" s="26"/>
      <c r="AK1018" s="26"/>
      <c r="AL1018" s="26"/>
      <c r="AM1018" s="26"/>
      <c r="AN1018" s="26"/>
      <c r="AO1018" s="26"/>
    </row>
    <row r="1019" spans="1:41" ht="15.75" customHeight="1">
      <c r="A1019" s="779"/>
      <c r="B1019" s="73"/>
      <c r="C1019" s="48"/>
      <c r="D1019" s="45" t="s">
        <v>924</v>
      </c>
      <c r="E1019" s="44" t="s">
        <v>665</v>
      </c>
      <c r="F1019" s="649"/>
      <c r="G1019" s="649"/>
      <c r="H1019" s="649"/>
      <c r="I1019" s="762"/>
      <c r="J1019" s="649"/>
      <c r="K1019" s="649"/>
      <c r="L1019" s="649"/>
      <c r="M1019" s="649"/>
      <c r="N1019" s="649"/>
      <c r="O1019" s="649"/>
      <c r="P1019" s="649"/>
      <c r="Q1019" s="649"/>
      <c r="R1019" s="649"/>
      <c r="S1019" s="649"/>
      <c r="T1019" s="73"/>
      <c r="U1019" s="781"/>
      <c r="V1019" s="26"/>
      <c r="W1019" s="26"/>
      <c r="X1019" s="440"/>
      <c r="Y1019" s="26"/>
      <c r="Z1019" s="26"/>
      <c r="AA1019" s="26"/>
      <c r="AB1019" s="26"/>
      <c r="AC1019" s="26"/>
      <c r="AD1019" s="26"/>
      <c r="AE1019" s="26"/>
      <c r="AF1019" s="26"/>
      <c r="AG1019" s="26"/>
      <c r="AH1019" s="26"/>
      <c r="AI1019" s="26"/>
      <c r="AJ1019" s="26"/>
      <c r="AK1019" s="26"/>
      <c r="AL1019" s="26"/>
      <c r="AM1019" s="26"/>
      <c r="AN1019" s="26"/>
      <c r="AO1019" s="26"/>
    </row>
    <row r="1020" spans="1:41" ht="15.75" customHeight="1">
      <c r="A1020" s="779"/>
      <c r="B1020" s="73"/>
      <c r="C1020" s="48"/>
      <c r="D1020" s="45" t="s">
        <v>958</v>
      </c>
      <c r="E1020" s="44">
        <v>1</v>
      </c>
      <c r="F1020" s="649"/>
      <c r="G1020" s="649"/>
      <c r="H1020" s="649"/>
      <c r="I1020" s="762"/>
      <c r="J1020" s="649"/>
      <c r="K1020" s="649"/>
      <c r="L1020" s="649"/>
      <c r="M1020" s="649"/>
      <c r="N1020" s="649"/>
      <c r="O1020" s="649"/>
      <c r="P1020" s="649"/>
      <c r="Q1020" s="649"/>
      <c r="R1020" s="649"/>
      <c r="S1020" s="649"/>
      <c r="T1020" s="73"/>
      <c r="U1020" s="781"/>
      <c r="V1020" s="26"/>
      <c r="W1020" s="26"/>
      <c r="X1020" s="440"/>
      <c r="Y1020" s="26"/>
      <c r="Z1020" s="26"/>
      <c r="AA1020" s="26"/>
      <c r="AB1020" s="26"/>
      <c r="AC1020" s="26"/>
      <c r="AD1020" s="26"/>
      <c r="AE1020" s="26"/>
      <c r="AF1020" s="26"/>
      <c r="AG1020" s="26"/>
      <c r="AH1020" s="26"/>
      <c r="AI1020" s="26"/>
      <c r="AJ1020" s="26"/>
      <c r="AK1020" s="26"/>
      <c r="AL1020" s="26"/>
      <c r="AM1020" s="26"/>
      <c r="AN1020" s="26"/>
      <c r="AO1020" s="26"/>
    </row>
    <row r="1021" spans="1:41" ht="15.75" customHeight="1">
      <c r="A1021" s="779"/>
      <c r="B1021" s="73"/>
      <c r="C1021" s="48"/>
      <c r="D1021" s="45" t="s">
        <v>959</v>
      </c>
      <c r="E1021" s="44">
        <v>2</v>
      </c>
      <c r="F1021" s="649"/>
      <c r="G1021" s="649"/>
      <c r="H1021" s="649"/>
      <c r="I1021" s="762"/>
      <c r="J1021" s="649"/>
      <c r="K1021" s="649"/>
      <c r="L1021" s="649"/>
      <c r="M1021" s="649"/>
      <c r="N1021" s="649"/>
      <c r="O1021" s="649"/>
      <c r="P1021" s="649"/>
      <c r="Q1021" s="649"/>
      <c r="R1021" s="649"/>
      <c r="S1021" s="649"/>
      <c r="T1021" s="73"/>
      <c r="U1021" s="781"/>
      <c r="V1021" s="26"/>
      <c r="W1021" s="26"/>
      <c r="X1021" s="440"/>
      <c r="Y1021" s="26"/>
      <c r="Z1021" s="26"/>
      <c r="AA1021" s="26"/>
      <c r="AB1021" s="26"/>
      <c r="AC1021" s="26"/>
      <c r="AD1021" s="26"/>
      <c r="AE1021" s="26"/>
      <c r="AF1021" s="26"/>
      <c r="AG1021" s="26"/>
      <c r="AH1021" s="26"/>
      <c r="AI1021" s="26"/>
      <c r="AJ1021" s="26"/>
      <c r="AK1021" s="26"/>
      <c r="AL1021" s="26"/>
      <c r="AM1021" s="26"/>
      <c r="AN1021" s="26"/>
      <c r="AO1021" s="26"/>
    </row>
    <row r="1022" spans="1:41" ht="15.75" customHeight="1">
      <c r="A1022" s="779"/>
      <c r="B1022" s="73"/>
      <c r="C1022" s="48"/>
      <c r="D1022" s="45" t="s">
        <v>932</v>
      </c>
      <c r="E1022" s="44">
        <v>2</v>
      </c>
      <c r="F1022" s="649"/>
      <c r="G1022" s="649"/>
      <c r="H1022" s="649"/>
      <c r="I1022" s="762"/>
      <c r="J1022" s="649"/>
      <c r="K1022" s="649"/>
      <c r="L1022" s="649"/>
      <c r="M1022" s="649"/>
      <c r="N1022" s="649"/>
      <c r="O1022" s="649"/>
      <c r="P1022" s="649"/>
      <c r="Q1022" s="649"/>
      <c r="R1022" s="649"/>
      <c r="S1022" s="649"/>
      <c r="T1022" s="73"/>
      <c r="U1022" s="781"/>
      <c r="V1022" s="26"/>
      <c r="W1022" s="26"/>
      <c r="X1022" s="440"/>
      <c r="Y1022" s="26"/>
      <c r="Z1022" s="26"/>
      <c r="AA1022" s="26"/>
      <c r="AB1022" s="26"/>
      <c r="AC1022" s="26"/>
      <c r="AD1022" s="26"/>
      <c r="AE1022" s="26"/>
      <c r="AF1022" s="26"/>
      <c r="AG1022" s="26"/>
      <c r="AH1022" s="26"/>
      <c r="AI1022" s="26"/>
      <c r="AJ1022" s="26"/>
      <c r="AK1022" s="26"/>
      <c r="AL1022" s="26"/>
      <c r="AM1022" s="26"/>
      <c r="AN1022" s="26"/>
      <c r="AO1022" s="26"/>
    </row>
    <row r="1023" spans="1:41" ht="15.75" customHeight="1">
      <c r="A1023" s="779"/>
      <c r="B1023" s="73"/>
      <c r="C1023" s="48"/>
      <c r="D1023" s="45" t="s">
        <v>960</v>
      </c>
      <c r="E1023" s="44">
        <v>2</v>
      </c>
      <c r="F1023" s="649"/>
      <c r="G1023" s="649"/>
      <c r="H1023" s="649"/>
      <c r="I1023" s="762"/>
      <c r="J1023" s="649"/>
      <c r="K1023" s="649"/>
      <c r="L1023" s="649"/>
      <c r="M1023" s="649"/>
      <c r="N1023" s="649"/>
      <c r="O1023" s="649"/>
      <c r="P1023" s="649"/>
      <c r="Q1023" s="649"/>
      <c r="R1023" s="649"/>
      <c r="S1023" s="649"/>
      <c r="T1023" s="73"/>
      <c r="U1023" s="781"/>
      <c r="V1023" s="26"/>
      <c r="W1023" s="26"/>
      <c r="X1023" s="440"/>
      <c r="Y1023" s="26"/>
      <c r="Z1023" s="26"/>
      <c r="AA1023" s="26"/>
      <c r="AB1023" s="26"/>
      <c r="AC1023" s="26"/>
      <c r="AD1023" s="26"/>
      <c r="AE1023" s="26"/>
      <c r="AF1023" s="26"/>
      <c r="AG1023" s="26"/>
      <c r="AH1023" s="26"/>
      <c r="AI1023" s="26"/>
      <c r="AJ1023" s="26"/>
      <c r="AK1023" s="26"/>
      <c r="AL1023" s="26"/>
      <c r="AM1023" s="26"/>
      <c r="AN1023" s="26"/>
      <c r="AO1023" s="26"/>
    </row>
    <row r="1024" spans="1:41" ht="15.75" customHeight="1">
      <c r="A1024" s="779"/>
      <c r="B1024" s="73"/>
      <c r="C1024" s="48"/>
      <c r="D1024" s="45" t="s">
        <v>934</v>
      </c>
      <c r="E1024" s="44">
        <v>2</v>
      </c>
      <c r="F1024" s="649"/>
      <c r="G1024" s="649"/>
      <c r="H1024" s="649"/>
      <c r="I1024" s="762"/>
      <c r="J1024" s="649"/>
      <c r="K1024" s="649"/>
      <c r="L1024" s="649"/>
      <c r="M1024" s="649"/>
      <c r="N1024" s="649"/>
      <c r="O1024" s="649"/>
      <c r="P1024" s="649"/>
      <c r="Q1024" s="649"/>
      <c r="R1024" s="649"/>
      <c r="S1024" s="649"/>
      <c r="T1024" s="73"/>
      <c r="U1024" s="781"/>
      <c r="V1024" s="26"/>
      <c r="W1024" s="26"/>
      <c r="X1024" s="440"/>
      <c r="Y1024" s="26"/>
      <c r="Z1024" s="26"/>
      <c r="AA1024" s="26"/>
      <c r="AB1024" s="26"/>
      <c r="AC1024" s="26"/>
      <c r="AD1024" s="26"/>
      <c r="AE1024" s="26"/>
      <c r="AF1024" s="26"/>
      <c r="AG1024" s="26"/>
      <c r="AH1024" s="26"/>
      <c r="AI1024" s="26"/>
      <c r="AJ1024" s="26"/>
      <c r="AK1024" s="26"/>
      <c r="AL1024" s="26"/>
      <c r="AM1024" s="26"/>
      <c r="AN1024" s="26"/>
      <c r="AO1024" s="26"/>
    </row>
    <row r="1025" spans="1:41" ht="15.75" customHeight="1">
      <c r="A1025" s="779"/>
      <c r="B1025" s="73"/>
      <c r="C1025" s="48"/>
      <c r="D1025" s="45" t="s">
        <v>661</v>
      </c>
      <c r="E1025" s="44">
        <f>SUM(E1020:E1024)</f>
        <v>9</v>
      </c>
      <c r="F1025" s="649"/>
      <c r="G1025" s="649"/>
      <c r="H1025" s="649"/>
      <c r="I1025" s="762"/>
      <c r="J1025" s="649"/>
      <c r="K1025" s="649"/>
      <c r="L1025" s="649"/>
      <c r="M1025" s="649"/>
      <c r="N1025" s="649"/>
      <c r="O1025" s="649"/>
      <c r="P1025" s="649"/>
      <c r="Q1025" s="649"/>
      <c r="R1025" s="649"/>
      <c r="S1025" s="649"/>
      <c r="T1025" s="73"/>
      <c r="U1025" s="781"/>
      <c r="V1025" s="26"/>
      <c r="W1025" s="26"/>
      <c r="X1025" s="440"/>
      <c r="Y1025" s="26"/>
      <c r="Z1025" s="26"/>
      <c r="AA1025" s="26"/>
      <c r="AB1025" s="26"/>
      <c r="AC1025" s="26"/>
      <c r="AD1025" s="26"/>
      <c r="AE1025" s="26"/>
      <c r="AF1025" s="26"/>
      <c r="AG1025" s="26"/>
      <c r="AH1025" s="26"/>
      <c r="AI1025" s="26"/>
      <c r="AJ1025" s="26"/>
      <c r="AK1025" s="26"/>
      <c r="AL1025" s="26"/>
      <c r="AM1025" s="26"/>
      <c r="AN1025" s="26"/>
      <c r="AO1025" s="26"/>
    </row>
    <row r="1026" spans="1:41" ht="15.75" customHeight="1">
      <c r="A1026" s="779"/>
      <c r="B1026" s="74"/>
      <c r="C1026" s="75"/>
      <c r="D1026" s="733"/>
      <c r="E1026" s="649"/>
      <c r="F1026" s="649"/>
      <c r="G1026" s="649"/>
      <c r="H1026" s="649"/>
      <c r="I1026" s="762"/>
      <c r="J1026" s="649"/>
      <c r="K1026" s="649"/>
      <c r="L1026" s="649"/>
      <c r="M1026" s="649"/>
      <c r="N1026" s="649"/>
      <c r="O1026" s="649"/>
      <c r="P1026" s="649"/>
      <c r="Q1026" s="649"/>
      <c r="R1026" s="669"/>
      <c r="S1026" s="669"/>
      <c r="T1026" s="73"/>
      <c r="U1026" s="781"/>
      <c r="V1026" s="26"/>
      <c r="W1026" s="26"/>
      <c r="X1026" s="440"/>
      <c r="Y1026" s="26"/>
      <c r="Z1026" s="26"/>
      <c r="AA1026" s="26"/>
      <c r="AB1026" s="26"/>
      <c r="AC1026" s="26"/>
      <c r="AD1026" s="26"/>
      <c r="AE1026" s="26"/>
      <c r="AF1026" s="26"/>
      <c r="AG1026" s="26"/>
      <c r="AH1026" s="26"/>
      <c r="AI1026" s="26"/>
      <c r="AJ1026" s="26"/>
      <c r="AK1026" s="26"/>
      <c r="AL1026" s="26"/>
      <c r="AM1026" s="26"/>
      <c r="AN1026" s="26"/>
      <c r="AO1026" s="26"/>
    </row>
    <row r="1027" spans="1:41" ht="15.75" customHeight="1">
      <c r="A1027" s="779"/>
      <c r="B1027" s="48"/>
      <c r="C1027" s="76"/>
      <c r="D1027" s="782"/>
      <c r="E1027" s="649"/>
      <c r="F1027" s="649"/>
      <c r="G1027" s="649"/>
      <c r="H1027" s="649"/>
      <c r="I1027" s="762"/>
      <c r="J1027" s="649"/>
      <c r="K1027" s="649"/>
      <c r="L1027" s="649"/>
      <c r="M1027" s="649"/>
      <c r="N1027" s="649"/>
      <c r="O1027" s="649"/>
      <c r="P1027" s="649"/>
      <c r="Q1027" s="649"/>
      <c r="R1027" s="668"/>
      <c r="S1027" s="668"/>
      <c r="T1027" s="73"/>
      <c r="U1027" s="725"/>
      <c r="V1027" s="26"/>
      <c r="W1027" s="26"/>
      <c r="X1027" s="440"/>
      <c r="Y1027" s="26"/>
      <c r="Z1027" s="26"/>
      <c r="AA1027" s="26"/>
      <c r="AB1027" s="26"/>
      <c r="AC1027" s="26"/>
      <c r="AD1027" s="26"/>
      <c r="AE1027" s="26"/>
      <c r="AF1027" s="26"/>
      <c r="AG1027" s="26"/>
      <c r="AH1027" s="26"/>
      <c r="AI1027" s="26"/>
      <c r="AJ1027" s="26"/>
      <c r="AK1027" s="26"/>
      <c r="AL1027" s="26"/>
      <c r="AM1027" s="26"/>
      <c r="AN1027" s="26"/>
      <c r="AO1027" s="26"/>
    </row>
    <row r="1028" spans="1:41" ht="15.75" customHeight="1">
      <c r="A1028" s="779"/>
      <c r="B1028" s="48"/>
      <c r="C1028" s="76"/>
      <c r="D1028" s="782"/>
      <c r="E1028" s="649"/>
      <c r="F1028" s="649"/>
      <c r="G1028" s="649"/>
      <c r="H1028" s="649"/>
      <c r="I1028" s="762"/>
      <c r="J1028" s="649"/>
      <c r="K1028" s="649"/>
      <c r="L1028" s="649"/>
      <c r="M1028" s="649"/>
      <c r="N1028" s="649"/>
      <c r="O1028" s="649"/>
      <c r="P1028" s="649"/>
      <c r="Q1028" s="649"/>
      <c r="R1028" s="649"/>
      <c r="S1028" s="649"/>
      <c r="T1028" s="73"/>
      <c r="U1028" s="725"/>
      <c r="V1028" s="26"/>
      <c r="W1028" s="26"/>
      <c r="X1028" s="440"/>
      <c r="Y1028" s="26"/>
      <c r="Z1028" s="26"/>
      <c r="AA1028" s="26"/>
      <c r="AB1028" s="26"/>
      <c r="AC1028" s="26"/>
      <c r="AD1028" s="26"/>
      <c r="AE1028" s="26"/>
      <c r="AF1028" s="26"/>
      <c r="AG1028" s="26"/>
      <c r="AH1028" s="26"/>
      <c r="AI1028" s="26"/>
      <c r="AJ1028" s="26"/>
      <c r="AK1028" s="26"/>
      <c r="AL1028" s="26"/>
      <c r="AM1028" s="26"/>
      <c r="AN1028" s="26"/>
      <c r="AO1028" s="26"/>
    </row>
    <row r="1029" spans="1:41" ht="15.75" customHeight="1">
      <c r="A1029" s="779"/>
      <c r="B1029" s="76"/>
      <c r="C1029" s="74"/>
      <c r="D1029" s="780"/>
      <c r="E1029" s="649"/>
      <c r="F1029" s="649"/>
      <c r="G1029" s="649"/>
      <c r="H1029" s="649"/>
      <c r="I1029" s="762"/>
      <c r="J1029" s="649"/>
      <c r="K1029" s="649"/>
      <c r="L1029" s="649"/>
      <c r="M1029" s="649"/>
      <c r="N1029" s="649"/>
      <c r="O1029" s="649"/>
      <c r="P1029" s="649"/>
      <c r="Q1029" s="649"/>
      <c r="R1029" s="649"/>
      <c r="S1029" s="649"/>
      <c r="T1029" s="73"/>
      <c r="U1029" s="781"/>
      <c r="V1029" s="26"/>
      <c r="W1029" s="26"/>
      <c r="X1029" s="440"/>
      <c r="Y1029" s="26"/>
      <c r="Z1029" s="26"/>
      <c r="AA1029" s="26"/>
      <c r="AB1029" s="26"/>
      <c r="AC1029" s="26"/>
      <c r="AD1029" s="26"/>
      <c r="AE1029" s="26"/>
      <c r="AF1029" s="26"/>
      <c r="AG1029" s="26"/>
      <c r="AH1029" s="26"/>
      <c r="AI1029" s="26"/>
      <c r="AJ1029" s="26"/>
      <c r="AK1029" s="26"/>
      <c r="AL1029" s="26"/>
      <c r="AM1029" s="26"/>
      <c r="AN1029" s="26"/>
      <c r="AO1029" s="26"/>
    </row>
    <row r="1030" spans="1:41" ht="15.75" customHeight="1">
      <c r="A1030" s="779"/>
      <c r="B1030" s="48"/>
      <c r="C1030" s="76"/>
      <c r="D1030" s="780"/>
      <c r="E1030" s="649"/>
      <c r="F1030" s="649"/>
      <c r="G1030" s="649"/>
      <c r="H1030" s="649"/>
      <c r="I1030" s="762"/>
      <c r="J1030" s="649"/>
      <c r="K1030" s="649"/>
      <c r="L1030" s="649"/>
      <c r="M1030" s="649"/>
      <c r="N1030" s="649"/>
      <c r="O1030" s="649"/>
      <c r="P1030" s="649"/>
      <c r="Q1030" s="649"/>
      <c r="R1030" s="649"/>
      <c r="S1030" s="649"/>
      <c r="T1030" s="73"/>
      <c r="U1030" s="725"/>
      <c r="V1030" s="26"/>
      <c r="W1030" s="26"/>
      <c r="X1030" s="440"/>
      <c r="Y1030" s="26"/>
      <c r="Z1030" s="26"/>
      <c r="AA1030" s="26"/>
      <c r="AB1030" s="26"/>
      <c r="AC1030" s="26"/>
      <c r="AD1030" s="26"/>
      <c r="AE1030" s="26"/>
      <c r="AF1030" s="26"/>
      <c r="AG1030" s="26"/>
      <c r="AH1030" s="26"/>
      <c r="AI1030" s="26"/>
      <c r="AJ1030" s="26"/>
      <c r="AK1030" s="26"/>
      <c r="AL1030" s="26"/>
      <c r="AM1030" s="26"/>
      <c r="AN1030" s="26"/>
      <c r="AO1030" s="26"/>
    </row>
    <row r="1031" spans="1:41" ht="15.75" customHeight="1">
      <c r="A1031" s="756"/>
      <c r="B1031" s="175"/>
      <c r="C1031" s="48"/>
      <c r="D1031" s="648"/>
      <c r="E1031" s="199"/>
      <c r="F1031" s="175"/>
      <c r="G1031" s="175"/>
      <c r="H1031" s="175"/>
      <c r="I1031" s="175"/>
      <c r="J1031" s="175"/>
      <c r="K1031" s="175"/>
      <c r="L1031" s="175"/>
      <c r="M1031" s="175"/>
      <c r="N1031" s="175"/>
      <c r="O1031" s="175"/>
      <c r="P1031" s="175"/>
      <c r="Q1031" s="175"/>
      <c r="R1031" s="722"/>
      <c r="S1031" s="723"/>
      <c r="T1031" s="73"/>
      <c r="U1031" s="724"/>
      <c r="V1031" s="26"/>
      <c r="W1031" s="26"/>
      <c r="X1031" s="440"/>
      <c r="Y1031" s="26"/>
      <c r="Z1031" s="26"/>
      <c r="AA1031" s="26"/>
      <c r="AB1031" s="26"/>
      <c r="AC1031" s="26"/>
      <c r="AD1031" s="26"/>
      <c r="AE1031" s="26"/>
      <c r="AF1031" s="26"/>
      <c r="AG1031" s="26"/>
      <c r="AH1031" s="26"/>
      <c r="AI1031" s="26"/>
      <c r="AJ1031" s="26"/>
      <c r="AK1031" s="26"/>
      <c r="AL1031" s="26"/>
      <c r="AM1031" s="26"/>
      <c r="AN1031" s="26"/>
      <c r="AO1031" s="26"/>
    </row>
    <row r="1032" spans="1:41" ht="15.75" customHeight="1">
      <c r="A1032" s="756"/>
      <c r="B1032" s="175"/>
      <c r="C1032" s="48"/>
      <c r="D1032" s="648"/>
      <c r="E1032" s="199"/>
      <c r="F1032" s="175"/>
      <c r="G1032" s="175"/>
      <c r="H1032" s="175"/>
      <c r="I1032" s="175"/>
      <c r="J1032" s="175"/>
      <c r="K1032" s="175"/>
      <c r="L1032" s="175"/>
      <c r="M1032" s="175"/>
      <c r="N1032" s="175"/>
      <c r="O1032" s="175"/>
      <c r="P1032" s="175"/>
      <c r="Q1032" s="175"/>
      <c r="R1032" s="722"/>
      <c r="S1032" s="723"/>
      <c r="T1032" s="73"/>
      <c r="U1032" s="724"/>
      <c r="V1032" s="26"/>
      <c r="W1032" s="26"/>
      <c r="X1032" s="440"/>
      <c r="Y1032" s="26"/>
      <c r="Z1032" s="26"/>
      <c r="AA1032" s="26"/>
      <c r="AB1032" s="26"/>
      <c r="AC1032" s="26"/>
      <c r="AD1032" s="26"/>
      <c r="AE1032" s="26"/>
      <c r="AF1032" s="26"/>
      <c r="AG1032" s="26"/>
      <c r="AH1032" s="26"/>
      <c r="AI1032" s="26"/>
      <c r="AJ1032" s="26"/>
      <c r="AK1032" s="26"/>
      <c r="AL1032" s="26"/>
      <c r="AM1032" s="26"/>
      <c r="AN1032" s="26"/>
      <c r="AO1032" s="26"/>
    </row>
    <row r="1033" spans="1:41" ht="15.75" customHeight="1">
      <c r="A1033" s="756"/>
      <c r="B1033" s="175"/>
      <c r="C1033" s="48"/>
      <c r="D1033" s="648"/>
      <c r="E1033" s="199"/>
      <c r="F1033" s="175"/>
      <c r="G1033" s="175"/>
      <c r="H1033" s="175"/>
      <c r="I1033" s="175"/>
      <c r="J1033" s="175"/>
      <c r="K1033" s="175"/>
      <c r="L1033" s="175"/>
      <c r="M1033" s="175"/>
      <c r="N1033" s="175"/>
      <c r="O1033" s="175"/>
      <c r="P1033" s="175"/>
      <c r="Q1033" s="175"/>
      <c r="R1033" s="722"/>
      <c r="S1033" s="723"/>
      <c r="T1033" s="73"/>
      <c r="U1033" s="724"/>
      <c r="V1033" s="26"/>
      <c r="W1033" s="26"/>
      <c r="X1033" s="440"/>
      <c r="Y1033" s="26"/>
      <c r="Z1033" s="26"/>
      <c r="AA1033" s="26"/>
      <c r="AB1033" s="26"/>
      <c r="AC1033" s="26"/>
      <c r="AD1033" s="26"/>
      <c r="AE1033" s="26"/>
      <c r="AF1033" s="26"/>
      <c r="AG1033" s="26"/>
      <c r="AH1033" s="26"/>
      <c r="AI1033" s="26"/>
      <c r="AJ1033" s="26"/>
      <c r="AK1033" s="26"/>
      <c r="AL1033" s="26"/>
      <c r="AM1033" s="26"/>
      <c r="AN1033" s="26"/>
      <c r="AO1033" s="26"/>
    </row>
    <row r="1034" spans="1:41" ht="15.75" customHeight="1">
      <c r="A1034" s="745" t="s">
        <v>179</v>
      </c>
      <c r="B1034" s="37">
        <v>90796</v>
      </c>
      <c r="C1034" s="37" t="s">
        <v>12</v>
      </c>
      <c r="D1034" s="38" t="s">
        <v>180</v>
      </c>
      <c r="E1034" s="662"/>
      <c r="F1034" s="662"/>
      <c r="G1034" s="662"/>
      <c r="H1034" s="662"/>
      <c r="I1034" s="777"/>
      <c r="J1034" s="662"/>
      <c r="K1034" s="662"/>
      <c r="L1034" s="662"/>
      <c r="M1034" s="662"/>
      <c r="N1034" s="662"/>
      <c r="O1034" s="662"/>
      <c r="P1034" s="662"/>
      <c r="Q1034" s="662"/>
      <c r="R1034" s="662" t="s">
        <v>636</v>
      </c>
      <c r="S1034" s="662">
        <f>E1063</f>
        <v>26</v>
      </c>
      <c r="T1034" s="49" t="s">
        <v>216</v>
      </c>
      <c r="U1034" s="778">
        <f>S1034</f>
        <v>26</v>
      </c>
      <c r="V1034" s="26"/>
      <c r="W1034" s="26"/>
      <c r="X1034" s="440"/>
      <c r="Y1034" s="26"/>
      <c r="Z1034" s="26"/>
      <c r="AA1034" s="26"/>
      <c r="AB1034" s="26"/>
      <c r="AC1034" s="26"/>
      <c r="AD1034" s="26"/>
      <c r="AE1034" s="26"/>
      <c r="AF1034" s="26"/>
      <c r="AG1034" s="26"/>
      <c r="AH1034" s="26"/>
      <c r="AI1034" s="26"/>
      <c r="AJ1034" s="26"/>
      <c r="AK1034" s="26"/>
      <c r="AL1034" s="26"/>
      <c r="AM1034" s="26"/>
      <c r="AN1034" s="26"/>
      <c r="AO1034" s="26"/>
    </row>
    <row r="1035" spans="1:41" ht="15.75" customHeight="1">
      <c r="A1035" s="779"/>
      <c r="B1035" s="77"/>
      <c r="C1035" s="75"/>
      <c r="D1035" s="733"/>
      <c r="E1035" s="649"/>
      <c r="F1035" s="649"/>
      <c r="G1035" s="649"/>
      <c r="H1035" s="649"/>
      <c r="I1035" s="762"/>
      <c r="J1035" s="649"/>
      <c r="K1035" s="649"/>
      <c r="L1035" s="649"/>
      <c r="M1035" s="649"/>
      <c r="N1035" s="649"/>
      <c r="O1035" s="649"/>
      <c r="P1035" s="649"/>
      <c r="Q1035" s="649"/>
      <c r="R1035" s="669"/>
      <c r="S1035" s="669"/>
      <c r="T1035" s="73"/>
      <c r="U1035" s="781"/>
      <c r="V1035" s="26"/>
      <c r="W1035" s="26"/>
      <c r="X1035" s="440"/>
      <c r="Y1035" s="26"/>
      <c r="Z1035" s="26"/>
      <c r="AA1035" s="26"/>
      <c r="AB1035" s="26"/>
      <c r="AC1035" s="26"/>
      <c r="AD1035" s="26"/>
      <c r="AE1035" s="26"/>
      <c r="AF1035" s="26"/>
      <c r="AG1035" s="26"/>
      <c r="AH1035" s="26"/>
      <c r="AI1035" s="26"/>
      <c r="AJ1035" s="26"/>
      <c r="AK1035" s="26"/>
      <c r="AL1035" s="26"/>
      <c r="AM1035" s="26"/>
      <c r="AN1035" s="26"/>
      <c r="AO1035" s="26"/>
    </row>
    <row r="1036" spans="1:41" ht="15.75" customHeight="1">
      <c r="A1036" s="779"/>
      <c r="B1036" s="48"/>
      <c r="C1036" s="76"/>
      <c r="D1036" s="45" t="s">
        <v>924</v>
      </c>
      <c r="E1036" s="44" t="s">
        <v>665</v>
      </c>
      <c r="F1036" s="649"/>
      <c r="G1036" s="649"/>
      <c r="H1036" s="649"/>
      <c r="I1036" s="762"/>
      <c r="J1036" s="649"/>
      <c r="K1036" s="649"/>
      <c r="L1036" s="649"/>
      <c r="M1036" s="649"/>
      <c r="N1036" s="649"/>
      <c r="O1036" s="649"/>
      <c r="P1036" s="649"/>
      <c r="Q1036" s="649"/>
      <c r="R1036" s="668"/>
      <c r="S1036" s="668"/>
      <c r="T1036" s="73"/>
      <c r="U1036" s="725"/>
      <c r="V1036" s="26"/>
      <c r="W1036" s="26"/>
      <c r="X1036" s="440"/>
      <c r="Y1036" s="26"/>
      <c r="Z1036" s="26"/>
      <c r="AA1036" s="26"/>
      <c r="AB1036" s="26"/>
      <c r="AC1036" s="26"/>
      <c r="AD1036" s="26"/>
      <c r="AE1036" s="26"/>
      <c r="AF1036" s="26"/>
      <c r="AG1036" s="26"/>
      <c r="AH1036" s="26"/>
      <c r="AI1036" s="26"/>
      <c r="AJ1036" s="26"/>
      <c r="AK1036" s="26"/>
      <c r="AL1036" s="26"/>
      <c r="AM1036" s="26"/>
      <c r="AN1036" s="26"/>
      <c r="AO1036" s="26"/>
    </row>
    <row r="1037" spans="1:41" ht="15.75" customHeight="1">
      <c r="A1037" s="779"/>
      <c r="B1037" s="48"/>
      <c r="C1037" s="76"/>
      <c r="D1037" s="474" t="s">
        <v>961</v>
      </c>
      <c r="E1037" s="44">
        <v>1</v>
      </c>
      <c r="F1037" s="649"/>
      <c r="G1037" s="649"/>
      <c r="H1037" s="649"/>
      <c r="I1037" s="762"/>
      <c r="J1037" s="649"/>
      <c r="K1037" s="649"/>
      <c r="L1037" s="649"/>
      <c r="M1037" s="649"/>
      <c r="N1037" s="649"/>
      <c r="O1037" s="649"/>
      <c r="P1037" s="649"/>
      <c r="Q1037" s="649"/>
      <c r="R1037" s="668"/>
      <c r="S1037" s="668"/>
      <c r="T1037" s="73"/>
      <c r="U1037" s="725"/>
      <c r="V1037" s="26"/>
      <c r="W1037" s="26"/>
      <c r="X1037" s="440"/>
      <c r="Y1037" s="26"/>
      <c r="Z1037" s="26"/>
      <c r="AA1037" s="26"/>
      <c r="AB1037" s="26"/>
      <c r="AC1037" s="26"/>
      <c r="AD1037" s="26"/>
      <c r="AE1037" s="26"/>
      <c r="AF1037" s="26"/>
      <c r="AG1037" s="26"/>
      <c r="AH1037" s="26"/>
      <c r="AI1037" s="26"/>
      <c r="AJ1037" s="26"/>
      <c r="AK1037" s="26"/>
      <c r="AL1037" s="26"/>
      <c r="AM1037" s="26"/>
      <c r="AN1037" s="26"/>
      <c r="AO1037" s="26"/>
    </row>
    <row r="1038" spans="1:41" ht="15.75" customHeight="1">
      <c r="A1038" s="779"/>
      <c r="B1038" s="48"/>
      <c r="C1038" s="76"/>
      <c r="D1038" s="474" t="s">
        <v>962</v>
      </c>
      <c r="E1038" s="44">
        <v>1</v>
      </c>
      <c r="F1038" s="649"/>
      <c r="G1038" s="649"/>
      <c r="H1038" s="649"/>
      <c r="I1038" s="762"/>
      <c r="J1038" s="649"/>
      <c r="K1038" s="649"/>
      <c r="L1038" s="649"/>
      <c r="M1038" s="649"/>
      <c r="N1038" s="649"/>
      <c r="O1038" s="649"/>
      <c r="P1038" s="649"/>
      <c r="Q1038" s="649"/>
      <c r="R1038" s="668"/>
      <c r="S1038" s="668"/>
      <c r="T1038" s="73"/>
      <c r="U1038" s="725"/>
      <c r="V1038" s="26"/>
      <c r="W1038" s="26"/>
      <c r="X1038" s="440"/>
      <c r="Y1038" s="26"/>
      <c r="Z1038" s="26"/>
      <c r="AA1038" s="26"/>
      <c r="AB1038" s="26"/>
      <c r="AC1038" s="26"/>
      <c r="AD1038" s="26"/>
      <c r="AE1038" s="26"/>
      <c r="AF1038" s="26"/>
      <c r="AG1038" s="26"/>
      <c r="AH1038" s="26"/>
      <c r="AI1038" s="26"/>
      <c r="AJ1038" s="26"/>
      <c r="AK1038" s="26"/>
      <c r="AL1038" s="26"/>
      <c r="AM1038" s="26"/>
      <c r="AN1038" s="26"/>
      <c r="AO1038" s="26"/>
    </row>
    <row r="1039" spans="1:41" ht="15.75" customHeight="1">
      <c r="A1039" s="779"/>
      <c r="B1039" s="48"/>
      <c r="C1039" s="76"/>
      <c r="D1039" s="474" t="s">
        <v>963</v>
      </c>
      <c r="E1039" s="44">
        <v>1</v>
      </c>
      <c r="F1039" s="649"/>
      <c r="G1039" s="649"/>
      <c r="H1039" s="649"/>
      <c r="I1039" s="762"/>
      <c r="J1039" s="649"/>
      <c r="K1039" s="649"/>
      <c r="L1039" s="649"/>
      <c r="M1039" s="649"/>
      <c r="N1039" s="649"/>
      <c r="O1039" s="649"/>
      <c r="P1039" s="649"/>
      <c r="Q1039" s="649"/>
      <c r="R1039" s="668"/>
      <c r="S1039" s="668"/>
      <c r="T1039" s="73"/>
      <c r="U1039" s="725"/>
      <c r="V1039" s="26"/>
      <c r="W1039" s="26"/>
      <c r="X1039" s="440"/>
      <c r="Y1039" s="26"/>
      <c r="Z1039" s="26"/>
      <c r="AA1039" s="26"/>
      <c r="AB1039" s="26"/>
      <c r="AC1039" s="26"/>
      <c r="AD1039" s="26"/>
      <c r="AE1039" s="26"/>
      <c r="AF1039" s="26"/>
      <c r="AG1039" s="26"/>
      <c r="AH1039" s="26"/>
      <c r="AI1039" s="26"/>
      <c r="AJ1039" s="26"/>
      <c r="AK1039" s="26"/>
      <c r="AL1039" s="26"/>
      <c r="AM1039" s="26"/>
      <c r="AN1039" s="26"/>
      <c r="AO1039" s="26"/>
    </row>
    <row r="1040" spans="1:41" ht="15.75" customHeight="1">
      <c r="A1040" s="779"/>
      <c r="B1040" s="48"/>
      <c r="C1040" s="76"/>
      <c r="D1040" s="474" t="s">
        <v>964</v>
      </c>
      <c r="E1040" s="44">
        <v>1</v>
      </c>
      <c r="F1040" s="649"/>
      <c r="G1040" s="649"/>
      <c r="H1040" s="649"/>
      <c r="I1040" s="762"/>
      <c r="J1040" s="649"/>
      <c r="K1040" s="649"/>
      <c r="L1040" s="649"/>
      <c r="M1040" s="649"/>
      <c r="N1040" s="649"/>
      <c r="O1040" s="649"/>
      <c r="P1040" s="649"/>
      <c r="Q1040" s="649"/>
      <c r="R1040" s="668"/>
      <c r="S1040" s="668"/>
      <c r="T1040" s="73"/>
      <c r="U1040" s="725"/>
      <c r="V1040" s="26"/>
      <c r="W1040" s="26"/>
      <c r="X1040" s="440"/>
      <c r="Y1040" s="26"/>
      <c r="Z1040" s="26"/>
      <c r="AA1040" s="26"/>
      <c r="AB1040" s="26"/>
      <c r="AC1040" s="26"/>
      <c r="AD1040" s="26"/>
      <c r="AE1040" s="26"/>
      <c r="AF1040" s="26"/>
      <c r="AG1040" s="26"/>
      <c r="AH1040" s="26"/>
      <c r="AI1040" s="26"/>
      <c r="AJ1040" s="26"/>
      <c r="AK1040" s="26"/>
      <c r="AL1040" s="26"/>
      <c r="AM1040" s="26"/>
      <c r="AN1040" s="26"/>
      <c r="AO1040" s="26"/>
    </row>
    <row r="1041" spans="1:41" ht="15.75" customHeight="1">
      <c r="A1041" s="779"/>
      <c r="B1041" s="48"/>
      <c r="C1041" s="76"/>
      <c r="D1041" s="474" t="s">
        <v>965</v>
      </c>
      <c r="E1041" s="44">
        <v>1</v>
      </c>
      <c r="F1041" s="649"/>
      <c r="G1041" s="649"/>
      <c r="H1041" s="649"/>
      <c r="I1041" s="762"/>
      <c r="J1041" s="649"/>
      <c r="K1041" s="649"/>
      <c r="L1041" s="649"/>
      <c r="M1041" s="649"/>
      <c r="N1041" s="649"/>
      <c r="O1041" s="649"/>
      <c r="P1041" s="649"/>
      <c r="Q1041" s="649"/>
      <c r="R1041" s="668"/>
      <c r="S1041" s="668"/>
      <c r="T1041" s="73"/>
      <c r="U1041" s="725"/>
      <c r="V1041" s="26"/>
      <c r="W1041" s="26"/>
      <c r="X1041" s="440"/>
      <c r="Y1041" s="26"/>
      <c r="Z1041" s="26"/>
      <c r="AA1041" s="26"/>
      <c r="AB1041" s="26"/>
      <c r="AC1041" s="26"/>
      <c r="AD1041" s="26"/>
      <c r="AE1041" s="26"/>
      <c r="AF1041" s="26"/>
      <c r="AG1041" s="26"/>
      <c r="AH1041" s="26"/>
      <c r="AI1041" s="26"/>
      <c r="AJ1041" s="26"/>
      <c r="AK1041" s="26"/>
      <c r="AL1041" s="26"/>
      <c r="AM1041" s="26"/>
      <c r="AN1041" s="26"/>
      <c r="AO1041" s="26"/>
    </row>
    <row r="1042" spans="1:41" ht="15.75" customHeight="1">
      <c r="A1042" s="779"/>
      <c r="B1042" s="48"/>
      <c r="C1042" s="76"/>
      <c r="D1042" s="474" t="s">
        <v>966</v>
      </c>
      <c r="E1042" s="44">
        <v>1</v>
      </c>
      <c r="F1042" s="649"/>
      <c r="G1042" s="649"/>
      <c r="H1042" s="649"/>
      <c r="I1042" s="762"/>
      <c r="J1042" s="649"/>
      <c r="K1042" s="649"/>
      <c r="L1042" s="649"/>
      <c r="M1042" s="649"/>
      <c r="N1042" s="649"/>
      <c r="O1042" s="649"/>
      <c r="P1042" s="649"/>
      <c r="Q1042" s="649"/>
      <c r="R1042" s="668"/>
      <c r="S1042" s="668"/>
      <c r="T1042" s="73"/>
      <c r="U1042" s="725"/>
      <c r="V1042" s="26"/>
      <c r="W1042" s="26"/>
      <c r="X1042" s="440"/>
      <c r="Y1042" s="26"/>
      <c r="Z1042" s="26"/>
      <c r="AA1042" s="26"/>
      <c r="AB1042" s="26"/>
      <c r="AC1042" s="26"/>
      <c r="AD1042" s="26"/>
      <c r="AE1042" s="26"/>
      <c r="AF1042" s="26"/>
      <c r="AG1042" s="26"/>
      <c r="AH1042" s="26"/>
      <c r="AI1042" s="26"/>
      <c r="AJ1042" s="26"/>
      <c r="AK1042" s="26"/>
      <c r="AL1042" s="26"/>
      <c r="AM1042" s="26"/>
      <c r="AN1042" s="26"/>
      <c r="AO1042" s="26"/>
    </row>
    <row r="1043" spans="1:41" ht="15.75" customHeight="1">
      <c r="A1043" s="779"/>
      <c r="B1043" s="48"/>
      <c r="C1043" s="76"/>
      <c r="D1043" s="474" t="s">
        <v>967</v>
      </c>
      <c r="E1043" s="44">
        <v>1</v>
      </c>
      <c r="F1043" s="649"/>
      <c r="G1043" s="649"/>
      <c r="H1043" s="649"/>
      <c r="I1043" s="762"/>
      <c r="J1043" s="649"/>
      <c r="K1043" s="649"/>
      <c r="L1043" s="649"/>
      <c r="M1043" s="649"/>
      <c r="N1043" s="649"/>
      <c r="O1043" s="649"/>
      <c r="P1043" s="649"/>
      <c r="Q1043" s="649"/>
      <c r="R1043" s="668"/>
      <c r="S1043" s="668"/>
      <c r="T1043" s="73"/>
      <c r="U1043" s="725"/>
      <c r="V1043" s="26"/>
      <c r="W1043" s="26"/>
      <c r="X1043" s="440"/>
      <c r="Y1043" s="26"/>
      <c r="Z1043" s="26"/>
      <c r="AA1043" s="26"/>
      <c r="AB1043" s="26"/>
      <c r="AC1043" s="26"/>
      <c r="AD1043" s="26"/>
      <c r="AE1043" s="26"/>
      <c r="AF1043" s="26"/>
      <c r="AG1043" s="26"/>
      <c r="AH1043" s="26"/>
      <c r="AI1043" s="26"/>
      <c r="AJ1043" s="26"/>
      <c r="AK1043" s="26"/>
      <c r="AL1043" s="26"/>
      <c r="AM1043" s="26"/>
      <c r="AN1043" s="26"/>
      <c r="AO1043" s="26"/>
    </row>
    <row r="1044" spans="1:41" ht="15.75" customHeight="1">
      <c r="A1044" s="779"/>
      <c r="B1044" s="48"/>
      <c r="C1044" s="76"/>
      <c r="D1044" s="474" t="s">
        <v>968</v>
      </c>
      <c r="E1044" s="44">
        <v>1</v>
      </c>
      <c r="F1044" s="649"/>
      <c r="G1044" s="649"/>
      <c r="H1044" s="649"/>
      <c r="I1044" s="762"/>
      <c r="J1044" s="649"/>
      <c r="K1044" s="649"/>
      <c r="L1044" s="649"/>
      <c r="M1044" s="649"/>
      <c r="N1044" s="649"/>
      <c r="O1044" s="649"/>
      <c r="P1044" s="649"/>
      <c r="Q1044" s="649"/>
      <c r="R1044" s="668"/>
      <c r="S1044" s="668"/>
      <c r="T1044" s="73"/>
      <c r="U1044" s="725"/>
      <c r="V1044" s="26"/>
      <c r="W1044" s="26"/>
      <c r="X1044" s="440"/>
      <c r="Y1044" s="26"/>
      <c r="Z1044" s="26"/>
      <c r="AA1044" s="26"/>
      <c r="AB1044" s="26"/>
      <c r="AC1044" s="26"/>
      <c r="AD1044" s="26"/>
      <c r="AE1044" s="26"/>
      <c r="AF1044" s="26"/>
      <c r="AG1044" s="26"/>
      <c r="AH1044" s="26"/>
      <c r="AI1044" s="26"/>
      <c r="AJ1044" s="26"/>
      <c r="AK1044" s="26"/>
      <c r="AL1044" s="26"/>
      <c r="AM1044" s="26"/>
      <c r="AN1044" s="26"/>
      <c r="AO1044" s="26"/>
    </row>
    <row r="1045" spans="1:41" ht="15.75" customHeight="1">
      <c r="A1045" s="779"/>
      <c r="B1045" s="48"/>
      <c r="C1045" s="76"/>
      <c r="D1045" s="474" t="s">
        <v>969</v>
      </c>
      <c r="E1045" s="44">
        <v>1</v>
      </c>
      <c r="F1045" s="649"/>
      <c r="G1045" s="649"/>
      <c r="H1045" s="649"/>
      <c r="I1045" s="762"/>
      <c r="J1045" s="649"/>
      <c r="K1045" s="649"/>
      <c r="L1045" s="649"/>
      <c r="M1045" s="649"/>
      <c r="N1045" s="649"/>
      <c r="O1045" s="649"/>
      <c r="P1045" s="649"/>
      <c r="Q1045" s="649"/>
      <c r="R1045" s="668"/>
      <c r="S1045" s="668"/>
      <c r="T1045" s="73"/>
      <c r="U1045" s="725"/>
      <c r="V1045" s="26"/>
      <c r="W1045" s="26"/>
      <c r="X1045" s="440"/>
      <c r="Y1045" s="26"/>
      <c r="Z1045" s="26"/>
      <c r="AA1045" s="26"/>
      <c r="AB1045" s="26"/>
      <c r="AC1045" s="26"/>
      <c r="AD1045" s="26"/>
      <c r="AE1045" s="26"/>
      <c r="AF1045" s="26"/>
      <c r="AG1045" s="26"/>
      <c r="AH1045" s="26"/>
      <c r="AI1045" s="26"/>
      <c r="AJ1045" s="26"/>
      <c r="AK1045" s="26"/>
      <c r="AL1045" s="26"/>
      <c r="AM1045" s="26"/>
      <c r="AN1045" s="26"/>
      <c r="AO1045" s="26"/>
    </row>
    <row r="1046" spans="1:41" ht="15.75" customHeight="1">
      <c r="A1046" s="779"/>
      <c r="B1046" s="48"/>
      <c r="C1046" s="76"/>
      <c r="D1046" s="474" t="s">
        <v>970</v>
      </c>
      <c r="E1046" s="44">
        <v>1</v>
      </c>
      <c r="F1046" s="649"/>
      <c r="G1046" s="649"/>
      <c r="H1046" s="649"/>
      <c r="I1046" s="762"/>
      <c r="J1046" s="649"/>
      <c r="K1046" s="649"/>
      <c r="L1046" s="649"/>
      <c r="M1046" s="649"/>
      <c r="N1046" s="649"/>
      <c r="O1046" s="649"/>
      <c r="P1046" s="649"/>
      <c r="Q1046" s="649"/>
      <c r="R1046" s="668"/>
      <c r="S1046" s="668"/>
      <c r="T1046" s="73"/>
      <c r="U1046" s="725"/>
      <c r="V1046" s="26"/>
      <c r="W1046" s="26"/>
      <c r="X1046" s="440"/>
      <c r="Y1046" s="26"/>
      <c r="Z1046" s="26"/>
      <c r="AA1046" s="26"/>
      <c r="AB1046" s="26"/>
      <c r="AC1046" s="26"/>
      <c r="AD1046" s="26"/>
      <c r="AE1046" s="26"/>
      <c r="AF1046" s="26"/>
      <c r="AG1046" s="26"/>
      <c r="AH1046" s="26"/>
      <c r="AI1046" s="26"/>
      <c r="AJ1046" s="26"/>
      <c r="AK1046" s="26"/>
      <c r="AL1046" s="26"/>
      <c r="AM1046" s="26"/>
      <c r="AN1046" s="26"/>
      <c r="AO1046" s="26"/>
    </row>
    <row r="1047" spans="1:41" ht="15.75" customHeight="1">
      <c r="A1047" s="779"/>
      <c r="B1047" s="48"/>
      <c r="C1047" s="76"/>
      <c r="D1047" s="474" t="s">
        <v>971</v>
      </c>
      <c r="E1047" s="44">
        <v>1</v>
      </c>
      <c r="F1047" s="649"/>
      <c r="G1047" s="649"/>
      <c r="H1047" s="649"/>
      <c r="I1047" s="762"/>
      <c r="J1047" s="649"/>
      <c r="K1047" s="649"/>
      <c r="L1047" s="649"/>
      <c r="M1047" s="649"/>
      <c r="N1047" s="649"/>
      <c r="O1047" s="649"/>
      <c r="P1047" s="649"/>
      <c r="Q1047" s="649"/>
      <c r="R1047" s="668"/>
      <c r="S1047" s="668"/>
      <c r="T1047" s="73"/>
      <c r="U1047" s="725"/>
      <c r="V1047" s="26"/>
      <c r="W1047" s="26"/>
      <c r="X1047" s="440"/>
      <c r="Y1047" s="26"/>
      <c r="Z1047" s="26"/>
      <c r="AA1047" s="26"/>
      <c r="AB1047" s="26"/>
      <c r="AC1047" s="26"/>
      <c r="AD1047" s="26"/>
      <c r="AE1047" s="26"/>
      <c r="AF1047" s="26"/>
      <c r="AG1047" s="26"/>
      <c r="AH1047" s="26"/>
      <c r="AI1047" s="26"/>
      <c r="AJ1047" s="26"/>
      <c r="AK1047" s="26"/>
      <c r="AL1047" s="26"/>
      <c r="AM1047" s="26"/>
      <c r="AN1047" s="26"/>
      <c r="AO1047" s="26"/>
    </row>
    <row r="1048" spans="1:41" ht="15.75" customHeight="1">
      <c r="A1048" s="779"/>
      <c r="B1048" s="48"/>
      <c r="C1048" s="76"/>
      <c r="D1048" s="474" t="s">
        <v>972</v>
      </c>
      <c r="E1048" s="44">
        <v>1</v>
      </c>
      <c r="F1048" s="649"/>
      <c r="G1048" s="649"/>
      <c r="H1048" s="649"/>
      <c r="I1048" s="762"/>
      <c r="J1048" s="649"/>
      <c r="K1048" s="649"/>
      <c r="L1048" s="649"/>
      <c r="M1048" s="649"/>
      <c r="N1048" s="649"/>
      <c r="O1048" s="649"/>
      <c r="P1048" s="649"/>
      <c r="Q1048" s="649"/>
      <c r="R1048" s="668"/>
      <c r="S1048" s="668"/>
      <c r="T1048" s="73"/>
      <c r="U1048" s="725"/>
      <c r="V1048" s="26"/>
      <c r="W1048" s="26"/>
      <c r="X1048" s="440"/>
      <c r="Y1048" s="26"/>
      <c r="Z1048" s="26"/>
      <c r="AA1048" s="26"/>
      <c r="AB1048" s="26"/>
      <c r="AC1048" s="26"/>
      <c r="AD1048" s="26"/>
      <c r="AE1048" s="26"/>
      <c r="AF1048" s="26"/>
      <c r="AG1048" s="26"/>
      <c r="AH1048" s="26"/>
      <c r="AI1048" s="26"/>
      <c r="AJ1048" s="26"/>
      <c r="AK1048" s="26"/>
      <c r="AL1048" s="26"/>
      <c r="AM1048" s="26"/>
      <c r="AN1048" s="26"/>
      <c r="AO1048" s="26"/>
    </row>
    <row r="1049" spans="1:41" ht="15.75" customHeight="1">
      <c r="A1049" s="779"/>
      <c r="B1049" s="48"/>
      <c r="C1049" s="76"/>
      <c r="D1049" s="474" t="s">
        <v>973</v>
      </c>
      <c r="E1049" s="44">
        <v>1</v>
      </c>
      <c r="F1049" s="649"/>
      <c r="G1049" s="649"/>
      <c r="H1049" s="649"/>
      <c r="I1049" s="762"/>
      <c r="J1049" s="649"/>
      <c r="K1049" s="649"/>
      <c r="L1049" s="649"/>
      <c r="M1049" s="649"/>
      <c r="N1049" s="649"/>
      <c r="O1049" s="649"/>
      <c r="P1049" s="649"/>
      <c r="Q1049" s="649"/>
      <c r="R1049" s="668"/>
      <c r="S1049" s="668"/>
      <c r="T1049" s="73"/>
      <c r="U1049" s="725"/>
      <c r="V1049" s="26"/>
      <c r="W1049" s="26"/>
      <c r="X1049" s="440"/>
      <c r="Y1049" s="26"/>
      <c r="Z1049" s="26"/>
      <c r="AA1049" s="26"/>
      <c r="AB1049" s="26"/>
      <c r="AC1049" s="26"/>
      <c r="AD1049" s="26"/>
      <c r="AE1049" s="26"/>
      <c r="AF1049" s="26"/>
      <c r="AG1049" s="26"/>
      <c r="AH1049" s="26"/>
      <c r="AI1049" s="26"/>
      <c r="AJ1049" s="26"/>
      <c r="AK1049" s="26"/>
      <c r="AL1049" s="26"/>
      <c r="AM1049" s="26"/>
      <c r="AN1049" s="26"/>
      <c r="AO1049" s="26"/>
    </row>
    <row r="1050" spans="1:41" ht="15.75" customHeight="1">
      <c r="A1050" s="779"/>
      <c r="B1050" s="48"/>
      <c r="C1050" s="76"/>
      <c r="D1050" s="474" t="s">
        <v>974</v>
      </c>
      <c r="E1050" s="44">
        <v>1</v>
      </c>
      <c r="F1050" s="649"/>
      <c r="G1050" s="649"/>
      <c r="H1050" s="649"/>
      <c r="I1050" s="762"/>
      <c r="J1050" s="649"/>
      <c r="K1050" s="649"/>
      <c r="L1050" s="649"/>
      <c r="M1050" s="649"/>
      <c r="N1050" s="649"/>
      <c r="O1050" s="649"/>
      <c r="P1050" s="649"/>
      <c r="Q1050" s="649"/>
      <c r="R1050" s="668"/>
      <c r="S1050" s="668"/>
      <c r="T1050" s="73"/>
      <c r="U1050" s="725"/>
      <c r="V1050" s="26"/>
      <c r="W1050" s="26"/>
      <c r="X1050" s="440"/>
      <c r="Y1050" s="26"/>
      <c r="Z1050" s="26"/>
      <c r="AA1050" s="26"/>
      <c r="AB1050" s="26"/>
      <c r="AC1050" s="26"/>
      <c r="AD1050" s="26"/>
      <c r="AE1050" s="26"/>
      <c r="AF1050" s="26"/>
      <c r="AG1050" s="26"/>
      <c r="AH1050" s="26"/>
      <c r="AI1050" s="26"/>
      <c r="AJ1050" s="26"/>
      <c r="AK1050" s="26"/>
      <c r="AL1050" s="26"/>
      <c r="AM1050" s="26"/>
      <c r="AN1050" s="26"/>
      <c r="AO1050" s="26"/>
    </row>
    <row r="1051" spans="1:41" ht="15.75" customHeight="1">
      <c r="A1051" s="779"/>
      <c r="B1051" s="48"/>
      <c r="C1051" s="76"/>
      <c r="D1051" s="474" t="s">
        <v>975</v>
      </c>
      <c r="E1051" s="44">
        <v>1</v>
      </c>
      <c r="F1051" s="649"/>
      <c r="G1051" s="649"/>
      <c r="H1051" s="649"/>
      <c r="I1051" s="762"/>
      <c r="J1051" s="649"/>
      <c r="K1051" s="649"/>
      <c r="L1051" s="649"/>
      <c r="M1051" s="649"/>
      <c r="N1051" s="649"/>
      <c r="O1051" s="649"/>
      <c r="P1051" s="649"/>
      <c r="Q1051" s="649"/>
      <c r="R1051" s="668"/>
      <c r="S1051" s="668"/>
      <c r="T1051" s="73"/>
      <c r="U1051" s="725"/>
      <c r="V1051" s="26"/>
      <c r="W1051" s="26"/>
      <c r="X1051" s="440"/>
      <c r="Y1051" s="26"/>
      <c r="Z1051" s="26"/>
      <c r="AA1051" s="26"/>
      <c r="AB1051" s="26"/>
      <c r="AC1051" s="26"/>
      <c r="AD1051" s="26"/>
      <c r="AE1051" s="26"/>
      <c r="AF1051" s="26"/>
      <c r="AG1051" s="26"/>
      <c r="AH1051" s="26"/>
      <c r="AI1051" s="26"/>
      <c r="AJ1051" s="26"/>
      <c r="AK1051" s="26"/>
      <c r="AL1051" s="26"/>
      <c r="AM1051" s="26"/>
      <c r="AN1051" s="26"/>
      <c r="AO1051" s="26"/>
    </row>
    <row r="1052" spans="1:41" ht="15.75" customHeight="1">
      <c r="A1052" s="779"/>
      <c r="B1052" s="48"/>
      <c r="C1052" s="76"/>
      <c r="D1052" s="474" t="s">
        <v>976</v>
      </c>
      <c r="E1052" s="44">
        <v>1</v>
      </c>
      <c r="F1052" s="649"/>
      <c r="G1052" s="649"/>
      <c r="H1052" s="649"/>
      <c r="I1052" s="762"/>
      <c r="J1052" s="649"/>
      <c r="K1052" s="649"/>
      <c r="L1052" s="649"/>
      <c r="M1052" s="649"/>
      <c r="N1052" s="649"/>
      <c r="O1052" s="649"/>
      <c r="P1052" s="649"/>
      <c r="Q1052" s="649"/>
      <c r="R1052" s="668"/>
      <c r="S1052" s="668"/>
      <c r="T1052" s="73"/>
      <c r="U1052" s="725"/>
      <c r="V1052" s="26"/>
      <c r="W1052" s="26"/>
      <c r="X1052" s="440"/>
      <c r="Y1052" s="26"/>
      <c r="Z1052" s="26"/>
      <c r="AA1052" s="26"/>
      <c r="AB1052" s="26"/>
      <c r="AC1052" s="26"/>
      <c r="AD1052" s="26"/>
      <c r="AE1052" s="26"/>
      <c r="AF1052" s="26"/>
      <c r="AG1052" s="26"/>
      <c r="AH1052" s="26"/>
      <c r="AI1052" s="26"/>
      <c r="AJ1052" s="26"/>
      <c r="AK1052" s="26"/>
      <c r="AL1052" s="26"/>
      <c r="AM1052" s="26"/>
      <c r="AN1052" s="26"/>
      <c r="AO1052" s="26"/>
    </row>
    <row r="1053" spans="1:41" ht="15.75" customHeight="1">
      <c r="A1053" s="779"/>
      <c r="B1053" s="48"/>
      <c r="C1053" s="76"/>
      <c r="D1053" s="474" t="s">
        <v>977</v>
      </c>
      <c r="E1053" s="44">
        <v>1</v>
      </c>
      <c r="F1053" s="649"/>
      <c r="G1053" s="649"/>
      <c r="H1053" s="649"/>
      <c r="I1053" s="762"/>
      <c r="J1053" s="649"/>
      <c r="K1053" s="649"/>
      <c r="L1053" s="649"/>
      <c r="M1053" s="649"/>
      <c r="N1053" s="649"/>
      <c r="O1053" s="649"/>
      <c r="P1053" s="649"/>
      <c r="Q1053" s="649"/>
      <c r="R1053" s="668"/>
      <c r="S1053" s="668"/>
      <c r="T1053" s="73"/>
      <c r="U1053" s="725"/>
      <c r="V1053" s="26"/>
      <c r="W1053" s="26"/>
      <c r="X1053" s="440"/>
      <c r="Y1053" s="26"/>
      <c r="Z1053" s="26"/>
      <c r="AA1053" s="26"/>
      <c r="AB1053" s="26"/>
      <c r="AC1053" s="26"/>
      <c r="AD1053" s="26"/>
      <c r="AE1053" s="26"/>
      <c r="AF1053" s="26"/>
      <c r="AG1053" s="26"/>
      <c r="AH1053" s="26"/>
      <c r="AI1053" s="26"/>
      <c r="AJ1053" s="26"/>
      <c r="AK1053" s="26"/>
      <c r="AL1053" s="26"/>
      <c r="AM1053" s="26"/>
      <c r="AN1053" s="26"/>
      <c r="AO1053" s="26"/>
    </row>
    <row r="1054" spans="1:41" ht="15.75" customHeight="1">
      <c r="A1054" s="779"/>
      <c r="B1054" s="48"/>
      <c r="C1054" s="76"/>
      <c r="D1054" s="474" t="s">
        <v>978</v>
      </c>
      <c r="E1054" s="44">
        <v>1</v>
      </c>
      <c r="F1054" s="649"/>
      <c r="G1054" s="649"/>
      <c r="H1054" s="649"/>
      <c r="I1054" s="762"/>
      <c r="J1054" s="649"/>
      <c r="K1054" s="649"/>
      <c r="L1054" s="649"/>
      <c r="M1054" s="649"/>
      <c r="N1054" s="649"/>
      <c r="O1054" s="649"/>
      <c r="P1054" s="649"/>
      <c r="Q1054" s="649"/>
      <c r="R1054" s="649"/>
      <c r="S1054" s="649"/>
      <c r="T1054" s="73"/>
      <c r="U1054" s="725"/>
      <c r="V1054" s="26"/>
      <c r="W1054" s="26"/>
      <c r="X1054" s="440"/>
      <c r="Y1054" s="26"/>
      <c r="Z1054" s="26"/>
      <c r="AA1054" s="26"/>
      <c r="AB1054" s="26"/>
      <c r="AC1054" s="26"/>
      <c r="AD1054" s="26"/>
      <c r="AE1054" s="26"/>
      <c r="AF1054" s="26"/>
      <c r="AG1054" s="26"/>
      <c r="AH1054" s="26"/>
      <c r="AI1054" s="26"/>
      <c r="AJ1054" s="26"/>
      <c r="AK1054" s="26"/>
      <c r="AL1054" s="26"/>
      <c r="AM1054" s="26"/>
      <c r="AN1054" s="26"/>
      <c r="AO1054" s="26"/>
    </row>
    <row r="1055" spans="1:41" ht="15.75" customHeight="1">
      <c r="A1055" s="779"/>
      <c r="B1055" s="76"/>
      <c r="C1055" s="74"/>
      <c r="D1055" s="45" t="s">
        <v>979</v>
      </c>
      <c r="E1055" s="44">
        <v>1</v>
      </c>
      <c r="F1055" s="649"/>
      <c r="G1055" s="649"/>
      <c r="H1055" s="649"/>
      <c r="I1055" s="762"/>
      <c r="J1055" s="649"/>
      <c r="K1055" s="649"/>
      <c r="L1055" s="649"/>
      <c r="M1055" s="649"/>
      <c r="N1055" s="649"/>
      <c r="O1055" s="649"/>
      <c r="P1055" s="649"/>
      <c r="Q1055" s="649"/>
      <c r="R1055" s="649"/>
      <c r="S1055" s="649"/>
      <c r="T1055" s="73"/>
      <c r="U1055" s="781"/>
      <c r="V1055" s="26"/>
      <c r="W1055" s="26"/>
      <c r="X1055" s="440"/>
      <c r="Y1055" s="26"/>
      <c r="Z1055" s="26"/>
      <c r="AA1055" s="26"/>
      <c r="AB1055" s="26"/>
      <c r="AC1055" s="26"/>
      <c r="AD1055" s="26"/>
      <c r="AE1055" s="26"/>
      <c r="AF1055" s="26"/>
      <c r="AG1055" s="26"/>
      <c r="AH1055" s="26"/>
      <c r="AI1055" s="26"/>
      <c r="AJ1055" s="26"/>
      <c r="AK1055" s="26"/>
      <c r="AL1055" s="26"/>
      <c r="AM1055" s="26"/>
      <c r="AN1055" s="26"/>
      <c r="AO1055" s="26"/>
    </row>
    <row r="1056" spans="1:41" ht="15.75" customHeight="1">
      <c r="A1056" s="779"/>
      <c r="B1056" s="48"/>
      <c r="C1056" s="76"/>
      <c r="D1056" s="45" t="s">
        <v>980</v>
      </c>
      <c r="E1056" s="44">
        <v>1</v>
      </c>
      <c r="F1056" s="649"/>
      <c r="G1056" s="649"/>
      <c r="H1056" s="649"/>
      <c r="I1056" s="762"/>
      <c r="J1056" s="649"/>
      <c r="K1056" s="649"/>
      <c r="L1056" s="649"/>
      <c r="M1056" s="649"/>
      <c r="N1056" s="649"/>
      <c r="O1056" s="649"/>
      <c r="P1056" s="649"/>
      <c r="Q1056" s="649"/>
      <c r="R1056" s="649"/>
      <c r="S1056" s="649"/>
      <c r="T1056" s="73"/>
      <c r="U1056" s="725"/>
      <c r="V1056" s="26"/>
      <c r="W1056" s="26"/>
      <c r="X1056" s="440"/>
      <c r="Y1056" s="26"/>
      <c r="Z1056" s="26"/>
      <c r="AA1056" s="26"/>
      <c r="AB1056" s="26"/>
      <c r="AC1056" s="26"/>
      <c r="AD1056" s="26"/>
      <c r="AE1056" s="26"/>
      <c r="AF1056" s="26"/>
      <c r="AG1056" s="26"/>
      <c r="AH1056" s="26"/>
      <c r="AI1056" s="26"/>
      <c r="AJ1056" s="26"/>
      <c r="AK1056" s="26"/>
      <c r="AL1056" s="26"/>
      <c r="AM1056" s="26"/>
      <c r="AN1056" s="26"/>
      <c r="AO1056" s="26"/>
    </row>
    <row r="1057" spans="1:41" ht="15.75" customHeight="1">
      <c r="A1057" s="779"/>
      <c r="B1057" s="48"/>
      <c r="C1057" s="76"/>
      <c r="D1057" s="45" t="s">
        <v>981</v>
      </c>
      <c r="E1057" s="44">
        <v>1</v>
      </c>
      <c r="F1057" s="649"/>
      <c r="G1057" s="649"/>
      <c r="H1057" s="649"/>
      <c r="I1057" s="762"/>
      <c r="J1057" s="649"/>
      <c r="K1057" s="649"/>
      <c r="L1057" s="649"/>
      <c r="M1057" s="649"/>
      <c r="N1057" s="649"/>
      <c r="O1057" s="649"/>
      <c r="P1057" s="649"/>
      <c r="Q1057" s="649"/>
      <c r="R1057" s="649"/>
      <c r="S1057" s="649"/>
      <c r="T1057" s="73"/>
      <c r="U1057" s="725"/>
      <c r="V1057" s="26"/>
      <c r="W1057" s="26"/>
      <c r="X1057" s="440"/>
      <c r="Y1057" s="26"/>
      <c r="Z1057" s="26"/>
      <c r="AA1057" s="26"/>
      <c r="AB1057" s="26"/>
      <c r="AC1057" s="26"/>
      <c r="AD1057" s="26"/>
      <c r="AE1057" s="26"/>
      <c r="AF1057" s="26"/>
      <c r="AG1057" s="26"/>
      <c r="AH1057" s="26"/>
      <c r="AI1057" s="26"/>
      <c r="AJ1057" s="26"/>
      <c r="AK1057" s="26"/>
      <c r="AL1057" s="26"/>
      <c r="AM1057" s="26"/>
      <c r="AN1057" s="26"/>
      <c r="AO1057" s="26"/>
    </row>
    <row r="1058" spans="1:41" ht="15.75" customHeight="1">
      <c r="A1058" s="779"/>
      <c r="B1058" s="48"/>
      <c r="C1058" s="76"/>
      <c r="D1058" s="45" t="s">
        <v>982</v>
      </c>
      <c r="E1058" s="44">
        <v>1</v>
      </c>
      <c r="F1058" s="649"/>
      <c r="G1058" s="649"/>
      <c r="H1058" s="649"/>
      <c r="I1058" s="762"/>
      <c r="J1058" s="649"/>
      <c r="K1058" s="649"/>
      <c r="L1058" s="649"/>
      <c r="M1058" s="649"/>
      <c r="N1058" s="649"/>
      <c r="O1058" s="649"/>
      <c r="P1058" s="649"/>
      <c r="Q1058" s="649"/>
      <c r="R1058" s="649"/>
      <c r="S1058" s="649"/>
      <c r="T1058" s="73"/>
      <c r="U1058" s="725"/>
      <c r="V1058" s="26"/>
      <c r="W1058" s="26"/>
      <c r="X1058" s="440"/>
      <c r="Y1058" s="26"/>
      <c r="Z1058" s="26"/>
      <c r="AA1058" s="26"/>
      <c r="AB1058" s="26"/>
      <c r="AC1058" s="26"/>
      <c r="AD1058" s="26"/>
      <c r="AE1058" s="26"/>
      <c r="AF1058" s="26"/>
      <c r="AG1058" s="26"/>
      <c r="AH1058" s="26"/>
      <c r="AI1058" s="26"/>
      <c r="AJ1058" s="26"/>
      <c r="AK1058" s="26"/>
      <c r="AL1058" s="26"/>
      <c r="AM1058" s="26"/>
      <c r="AN1058" s="26"/>
      <c r="AO1058" s="26"/>
    </row>
    <row r="1059" spans="1:41" ht="15.75" customHeight="1">
      <c r="A1059" s="779"/>
      <c r="B1059" s="48"/>
      <c r="C1059" s="76"/>
      <c r="D1059" s="45" t="s">
        <v>983</v>
      </c>
      <c r="E1059" s="44">
        <v>1</v>
      </c>
      <c r="F1059" s="649"/>
      <c r="G1059" s="649"/>
      <c r="H1059" s="649"/>
      <c r="I1059" s="762"/>
      <c r="J1059" s="649"/>
      <c r="K1059" s="649"/>
      <c r="L1059" s="649"/>
      <c r="M1059" s="649"/>
      <c r="N1059" s="649"/>
      <c r="O1059" s="649"/>
      <c r="P1059" s="649"/>
      <c r="Q1059" s="649"/>
      <c r="R1059" s="649"/>
      <c r="S1059" s="649"/>
      <c r="T1059" s="73"/>
      <c r="U1059" s="725"/>
      <c r="V1059" s="26"/>
      <c r="W1059" s="26"/>
      <c r="X1059" s="440"/>
      <c r="Y1059" s="26"/>
      <c r="Z1059" s="26"/>
      <c r="AA1059" s="26"/>
      <c r="AB1059" s="26"/>
      <c r="AC1059" s="26"/>
      <c r="AD1059" s="26"/>
      <c r="AE1059" s="26"/>
      <c r="AF1059" s="26"/>
      <c r="AG1059" s="26"/>
      <c r="AH1059" s="26"/>
      <c r="AI1059" s="26"/>
      <c r="AJ1059" s="26"/>
      <c r="AK1059" s="26"/>
      <c r="AL1059" s="26"/>
      <c r="AM1059" s="26"/>
      <c r="AN1059" s="26"/>
      <c r="AO1059" s="26"/>
    </row>
    <row r="1060" spans="1:41" ht="15.75" customHeight="1">
      <c r="A1060" s="779"/>
      <c r="B1060" s="48"/>
      <c r="C1060" s="76"/>
      <c r="D1060" s="45" t="s">
        <v>936</v>
      </c>
      <c r="E1060" s="44">
        <v>1</v>
      </c>
      <c r="F1060" s="649"/>
      <c r="G1060" s="649"/>
      <c r="H1060" s="649"/>
      <c r="I1060" s="762"/>
      <c r="J1060" s="649"/>
      <c r="K1060" s="649"/>
      <c r="L1060" s="649"/>
      <c r="M1060" s="649"/>
      <c r="N1060" s="649"/>
      <c r="O1060" s="649"/>
      <c r="P1060" s="649"/>
      <c r="Q1060" s="649"/>
      <c r="R1060" s="649"/>
      <c r="S1060" s="649"/>
      <c r="T1060" s="73"/>
      <c r="U1060" s="725"/>
      <c r="V1060" s="26"/>
      <c r="W1060" s="26"/>
      <c r="X1060" s="440"/>
      <c r="Y1060" s="26"/>
      <c r="Z1060" s="26"/>
      <c r="AA1060" s="26"/>
      <c r="AB1060" s="26"/>
      <c r="AC1060" s="26"/>
      <c r="AD1060" s="26"/>
      <c r="AE1060" s="26"/>
      <c r="AF1060" s="26"/>
      <c r="AG1060" s="26"/>
      <c r="AH1060" s="26"/>
      <c r="AI1060" s="26"/>
      <c r="AJ1060" s="26"/>
      <c r="AK1060" s="26"/>
      <c r="AL1060" s="26"/>
      <c r="AM1060" s="26"/>
      <c r="AN1060" s="26"/>
      <c r="AO1060" s="26"/>
    </row>
    <row r="1061" spans="1:41" ht="15.75" customHeight="1">
      <c r="A1061" s="779"/>
      <c r="B1061" s="48"/>
      <c r="C1061" s="76"/>
      <c r="D1061" s="45" t="s">
        <v>984</v>
      </c>
      <c r="E1061" s="44">
        <v>1</v>
      </c>
      <c r="F1061" s="649"/>
      <c r="G1061" s="649"/>
      <c r="H1061" s="649"/>
      <c r="I1061" s="762"/>
      <c r="J1061" s="649"/>
      <c r="K1061" s="649"/>
      <c r="L1061" s="649"/>
      <c r="M1061" s="649"/>
      <c r="N1061" s="649"/>
      <c r="O1061" s="649"/>
      <c r="P1061" s="649"/>
      <c r="Q1061" s="649"/>
      <c r="R1061" s="649"/>
      <c r="S1061" s="649"/>
      <c r="T1061" s="73"/>
      <c r="U1061" s="725"/>
      <c r="V1061" s="26"/>
      <c r="W1061" s="26"/>
      <c r="X1061" s="440"/>
      <c r="Y1061" s="26"/>
      <c r="Z1061" s="26"/>
      <c r="AA1061" s="26"/>
      <c r="AB1061" s="26"/>
      <c r="AC1061" s="26"/>
      <c r="AD1061" s="26"/>
      <c r="AE1061" s="26"/>
      <c r="AF1061" s="26"/>
      <c r="AG1061" s="26"/>
      <c r="AH1061" s="26"/>
      <c r="AI1061" s="26"/>
      <c r="AJ1061" s="26"/>
      <c r="AK1061" s="26"/>
      <c r="AL1061" s="26"/>
      <c r="AM1061" s="26"/>
      <c r="AN1061" s="26"/>
      <c r="AO1061" s="26"/>
    </row>
    <row r="1062" spans="1:41" ht="15.75" customHeight="1">
      <c r="A1062" s="779"/>
      <c r="B1062" s="48"/>
      <c r="C1062" s="76"/>
      <c r="D1062" s="38" t="s">
        <v>985</v>
      </c>
      <c r="E1062" s="44">
        <v>1</v>
      </c>
      <c r="F1062" s="649"/>
      <c r="G1062" s="649"/>
      <c r="H1062" s="649"/>
      <c r="I1062" s="762"/>
      <c r="J1062" s="649"/>
      <c r="K1062" s="649"/>
      <c r="L1062" s="649"/>
      <c r="M1062" s="649"/>
      <c r="N1062" s="649"/>
      <c r="O1062" s="649"/>
      <c r="P1062" s="649"/>
      <c r="Q1062" s="649"/>
      <c r="R1062" s="649"/>
      <c r="S1062" s="649"/>
      <c r="T1062" s="73"/>
      <c r="U1062" s="725"/>
      <c r="V1062" s="26"/>
      <c r="W1062" s="26"/>
      <c r="X1062" s="440"/>
      <c r="Y1062" s="26"/>
      <c r="Z1062" s="26"/>
      <c r="AA1062" s="26"/>
      <c r="AB1062" s="26"/>
      <c r="AC1062" s="26"/>
      <c r="AD1062" s="26"/>
      <c r="AE1062" s="26"/>
      <c r="AF1062" s="26"/>
      <c r="AG1062" s="26"/>
      <c r="AH1062" s="26"/>
      <c r="AI1062" s="26"/>
      <c r="AJ1062" s="26"/>
      <c r="AK1062" s="26"/>
      <c r="AL1062" s="26"/>
      <c r="AM1062" s="26"/>
      <c r="AN1062" s="26"/>
      <c r="AO1062" s="26"/>
    </row>
    <row r="1063" spans="1:41" ht="15.75" customHeight="1">
      <c r="A1063" s="779"/>
      <c r="B1063" s="48"/>
      <c r="C1063" s="76"/>
      <c r="D1063" s="45" t="s">
        <v>661</v>
      </c>
      <c r="E1063" s="44">
        <f>SUM(E1037:E1062)</f>
        <v>26</v>
      </c>
      <c r="F1063" s="649"/>
      <c r="G1063" s="649"/>
      <c r="H1063" s="649"/>
      <c r="I1063" s="762"/>
      <c r="J1063" s="649"/>
      <c r="K1063" s="649"/>
      <c r="L1063" s="649"/>
      <c r="M1063" s="649"/>
      <c r="N1063" s="649"/>
      <c r="O1063" s="649"/>
      <c r="P1063" s="649"/>
      <c r="Q1063" s="649"/>
      <c r="R1063" s="649"/>
      <c r="S1063" s="649"/>
      <c r="T1063" s="73"/>
      <c r="U1063" s="725"/>
      <c r="V1063" s="26"/>
      <c r="W1063" s="26"/>
      <c r="X1063" s="440"/>
      <c r="Y1063" s="26"/>
      <c r="Z1063" s="26"/>
      <c r="AA1063" s="26"/>
      <c r="AB1063" s="26"/>
      <c r="AC1063" s="26"/>
      <c r="AD1063" s="26"/>
      <c r="AE1063" s="26"/>
      <c r="AF1063" s="26"/>
      <c r="AG1063" s="26"/>
      <c r="AH1063" s="26"/>
      <c r="AI1063" s="26"/>
      <c r="AJ1063" s="26"/>
      <c r="AK1063" s="26"/>
      <c r="AL1063" s="26"/>
      <c r="AM1063" s="26"/>
      <c r="AN1063" s="26"/>
      <c r="AO1063" s="26"/>
    </row>
    <row r="1064" spans="1:41" ht="15.75" customHeight="1">
      <c r="A1064" s="779"/>
      <c r="B1064" s="48"/>
      <c r="C1064" s="76"/>
      <c r="D1064" s="780"/>
      <c r="E1064" s="649"/>
      <c r="F1064" s="649"/>
      <c r="G1064" s="649"/>
      <c r="H1064" s="649"/>
      <c r="I1064" s="762"/>
      <c r="J1064" s="649"/>
      <c r="K1064" s="649"/>
      <c r="L1064" s="649"/>
      <c r="M1064" s="649"/>
      <c r="N1064" s="649"/>
      <c r="O1064" s="649"/>
      <c r="P1064" s="649"/>
      <c r="Q1064" s="649"/>
      <c r="R1064" s="649"/>
      <c r="S1064" s="649"/>
      <c r="T1064" s="73"/>
      <c r="U1064" s="725"/>
      <c r="V1064" s="26"/>
      <c r="W1064" s="26"/>
      <c r="X1064" s="440"/>
      <c r="Y1064" s="26"/>
      <c r="Z1064" s="26"/>
      <c r="AA1064" s="26"/>
      <c r="AB1064" s="26"/>
      <c r="AC1064" s="26"/>
      <c r="AD1064" s="26"/>
      <c r="AE1064" s="26"/>
      <c r="AF1064" s="26"/>
      <c r="AG1064" s="26"/>
      <c r="AH1064" s="26"/>
      <c r="AI1064" s="26"/>
      <c r="AJ1064" s="26"/>
      <c r="AK1064" s="26"/>
      <c r="AL1064" s="26"/>
      <c r="AM1064" s="26"/>
      <c r="AN1064" s="26"/>
      <c r="AO1064" s="26"/>
    </row>
    <row r="1065" spans="1:41" ht="15.75" customHeight="1">
      <c r="A1065" s="779"/>
      <c r="B1065" s="48"/>
      <c r="C1065" s="76"/>
      <c r="D1065" s="780"/>
      <c r="E1065" s="649"/>
      <c r="F1065" s="649"/>
      <c r="G1065" s="649"/>
      <c r="H1065" s="649"/>
      <c r="I1065" s="762"/>
      <c r="J1065" s="649"/>
      <c r="K1065" s="649"/>
      <c r="L1065" s="649"/>
      <c r="M1065" s="649"/>
      <c r="N1065" s="649"/>
      <c r="O1065" s="649"/>
      <c r="P1065" s="649"/>
      <c r="Q1065" s="649"/>
      <c r="R1065" s="649"/>
      <c r="S1065" s="649"/>
      <c r="T1065" s="73"/>
      <c r="U1065" s="725"/>
      <c r="V1065" s="26"/>
      <c r="W1065" s="26"/>
      <c r="X1065" s="440"/>
      <c r="Y1065" s="26"/>
      <c r="Z1065" s="26"/>
      <c r="AA1065" s="26"/>
      <c r="AB1065" s="26"/>
      <c r="AC1065" s="26"/>
      <c r="AD1065" s="26"/>
      <c r="AE1065" s="26"/>
      <c r="AF1065" s="26"/>
      <c r="AG1065" s="26"/>
      <c r="AH1065" s="26"/>
      <c r="AI1065" s="26"/>
      <c r="AJ1065" s="26"/>
      <c r="AK1065" s="26"/>
      <c r="AL1065" s="26"/>
      <c r="AM1065" s="26"/>
      <c r="AN1065" s="26"/>
      <c r="AO1065" s="26"/>
    </row>
    <row r="1066" spans="1:41" ht="15.75" customHeight="1">
      <c r="A1066" s="700"/>
      <c r="B1066" s="710"/>
      <c r="C1066" s="48"/>
      <c r="D1066" s="648"/>
      <c r="E1066" s="199"/>
      <c r="F1066" s="175"/>
      <c r="G1066" s="175"/>
      <c r="H1066" s="175"/>
      <c r="I1066" s="175"/>
      <c r="J1066" s="175"/>
      <c r="K1066" s="175"/>
      <c r="L1066" s="175"/>
      <c r="M1066" s="175"/>
      <c r="N1066" s="175"/>
      <c r="O1066" s="175"/>
      <c r="P1066" s="175"/>
      <c r="Q1066" s="175"/>
      <c r="R1066" s="722"/>
      <c r="S1066" s="723"/>
      <c r="T1066" s="73"/>
      <c r="U1066" s="724"/>
      <c r="V1066" s="26"/>
      <c r="W1066" s="26"/>
      <c r="X1066" s="440"/>
      <c r="Y1066" s="26"/>
      <c r="Z1066" s="26"/>
      <c r="AA1066" s="26"/>
      <c r="AB1066" s="26"/>
      <c r="AC1066" s="26"/>
      <c r="AD1066" s="26"/>
      <c r="AE1066" s="26"/>
      <c r="AF1066" s="26"/>
      <c r="AG1066" s="26"/>
      <c r="AH1066" s="26"/>
      <c r="AI1066" s="26"/>
      <c r="AJ1066" s="26"/>
      <c r="AK1066" s="26"/>
      <c r="AL1066" s="26"/>
      <c r="AM1066" s="26"/>
      <c r="AN1066" s="26"/>
      <c r="AO1066" s="26"/>
    </row>
    <row r="1067" spans="1:41" ht="15.75" customHeight="1">
      <c r="A1067" s="730" t="s">
        <v>183</v>
      </c>
      <c r="B1067" s="37">
        <v>100874</v>
      </c>
      <c r="C1067" s="37" t="s">
        <v>12</v>
      </c>
      <c r="D1067" s="38" t="s">
        <v>1165</v>
      </c>
      <c r="E1067" s="783"/>
      <c r="F1067" s="679"/>
      <c r="G1067" s="679"/>
      <c r="H1067" s="679"/>
      <c r="I1067" s="679"/>
      <c r="J1067" s="679"/>
      <c r="K1067" s="662"/>
      <c r="L1067" s="784"/>
      <c r="M1067" s="784"/>
      <c r="N1067" s="784"/>
      <c r="O1067" s="784"/>
      <c r="P1067" s="784"/>
      <c r="Q1067" s="784"/>
      <c r="R1067" s="662" t="s">
        <v>636</v>
      </c>
      <c r="S1067" s="785">
        <f>E1074</f>
        <v>4</v>
      </c>
      <c r="T1067" s="49" t="s">
        <v>216</v>
      </c>
      <c r="U1067" s="778">
        <f>S1067</f>
        <v>4</v>
      </c>
      <c r="V1067" s="26"/>
      <c r="W1067" s="26"/>
      <c r="X1067" s="440"/>
      <c r="Y1067" s="26"/>
      <c r="Z1067" s="26"/>
      <c r="AA1067" s="26"/>
      <c r="AB1067" s="26"/>
      <c r="AC1067" s="26"/>
      <c r="AD1067" s="26"/>
      <c r="AE1067" s="26"/>
      <c r="AF1067" s="26"/>
      <c r="AG1067" s="26"/>
      <c r="AH1067" s="26"/>
      <c r="AI1067" s="26"/>
      <c r="AJ1067" s="26"/>
      <c r="AK1067" s="26"/>
      <c r="AL1067" s="26"/>
      <c r="AM1067" s="26"/>
      <c r="AN1067" s="26"/>
      <c r="AO1067" s="26"/>
    </row>
    <row r="1068" spans="1:41" ht="15.75" customHeight="1">
      <c r="A1068" s="779"/>
      <c r="B1068" s="48"/>
      <c r="C1068" s="76"/>
      <c r="D1068" s="780"/>
      <c r="E1068" s="649"/>
      <c r="F1068" s="649"/>
      <c r="G1068" s="649"/>
      <c r="H1068" s="649"/>
      <c r="I1068" s="786"/>
      <c r="J1068" s="786"/>
      <c r="K1068" s="786"/>
      <c r="L1068" s="786"/>
      <c r="M1068" s="786"/>
      <c r="N1068" s="786"/>
      <c r="O1068" s="786"/>
      <c r="P1068" s="786"/>
      <c r="Q1068" s="786"/>
      <c r="R1068" s="669"/>
      <c r="S1068" s="669"/>
      <c r="T1068" s="73"/>
      <c r="U1068" s="781"/>
      <c r="V1068" s="26"/>
      <c r="W1068" s="26"/>
      <c r="X1068" s="440"/>
      <c r="Y1068" s="26"/>
      <c r="Z1068" s="26"/>
      <c r="AA1068" s="26"/>
      <c r="AB1068" s="26"/>
      <c r="AC1068" s="26"/>
      <c r="AD1068" s="26"/>
      <c r="AE1068" s="26"/>
      <c r="AF1068" s="26"/>
      <c r="AG1068" s="26"/>
      <c r="AH1068" s="26"/>
      <c r="AI1068" s="26"/>
      <c r="AJ1068" s="26"/>
      <c r="AK1068" s="26"/>
      <c r="AL1068" s="26"/>
      <c r="AM1068" s="26"/>
      <c r="AN1068" s="26"/>
      <c r="AO1068" s="26"/>
    </row>
    <row r="1069" spans="1:41" ht="15.75" customHeight="1">
      <c r="A1069" s="718"/>
      <c r="B1069" s="80"/>
      <c r="C1069" s="80"/>
      <c r="D1069" s="45" t="s">
        <v>924</v>
      </c>
      <c r="E1069" s="44" t="s">
        <v>665</v>
      </c>
      <c r="F1069" s="649"/>
      <c r="G1069" s="649"/>
      <c r="H1069" s="649"/>
      <c r="I1069" s="721"/>
      <c r="J1069" s="721"/>
      <c r="K1069" s="721"/>
      <c r="L1069" s="721"/>
      <c r="M1069" s="721"/>
      <c r="N1069" s="721"/>
      <c r="O1069" s="721"/>
      <c r="P1069" s="721"/>
      <c r="Q1069" s="721"/>
      <c r="R1069" s="721"/>
      <c r="S1069" s="721"/>
      <c r="T1069" s="80"/>
      <c r="U1069" s="787"/>
      <c r="V1069" s="26"/>
      <c r="W1069" s="26"/>
      <c r="X1069" s="440"/>
      <c r="Y1069" s="26"/>
      <c r="Z1069" s="26"/>
      <c r="AA1069" s="26"/>
      <c r="AB1069" s="26"/>
      <c r="AC1069" s="26"/>
      <c r="AD1069" s="26"/>
      <c r="AE1069" s="26"/>
      <c r="AF1069" s="26"/>
      <c r="AG1069" s="26"/>
      <c r="AH1069" s="26"/>
      <c r="AI1069" s="26"/>
      <c r="AJ1069" s="26"/>
      <c r="AK1069" s="26"/>
      <c r="AL1069" s="26"/>
      <c r="AM1069" s="26"/>
      <c r="AN1069" s="26"/>
      <c r="AO1069" s="26"/>
    </row>
    <row r="1070" spans="1:41" ht="15.75" customHeight="1">
      <c r="A1070" s="718"/>
      <c r="B1070" s="80"/>
      <c r="C1070" s="80"/>
      <c r="D1070" s="474" t="s">
        <v>964</v>
      </c>
      <c r="E1070" s="44">
        <v>1</v>
      </c>
      <c r="F1070" s="649"/>
      <c r="G1070" s="649"/>
      <c r="H1070" s="649"/>
      <c r="I1070" s="675"/>
      <c r="J1070" s="675"/>
      <c r="K1070" s="675"/>
      <c r="L1070" s="675"/>
      <c r="M1070" s="675"/>
      <c r="N1070" s="675"/>
      <c r="O1070" s="675"/>
      <c r="P1070" s="675"/>
      <c r="Q1070" s="675"/>
      <c r="R1070" s="675"/>
      <c r="S1070" s="649"/>
      <c r="T1070" s="73"/>
      <c r="U1070" s="781"/>
      <c r="V1070" s="26"/>
      <c r="W1070" s="26"/>
      <c r="X1070" s="440"/>
      <c r="Y1070" s="26"/>
      <c r="Z1070" s="26"/>
      <c r="AA1070" s="26"/>
      <c r="AB1070" s="26"/>
      <c r="AC1070" s="26"/>
      <c r="AD1070" s="26"/>
      <c r="AE1070" s="26"/>
      <c r="AF1070" s="26"/>
      <c r="AG1070" s="26"/>
      <c r="AH1070" s="26"/>
      <c r="AI1070" s="26"/>
      <c r="AJ1070" s="26"/>
      <c r="AK1070" s="26"/>
      <c r="AL1070" s="26"/>
      <c r="AM1070" s="26"/>
      <c r="AN1070" s="26"/>
      <c r="AO1070" s="26"/>
    </row>
    <row r="1071" spans="1:41" ht="15.75" customHeight="1">
      <c r="A1071" s="700"/>
      <c r="B1071" s="76"/>
      <c r="C1071" s="76"/>
      <c r="D1071" s="474" t="s">
        <v>969</v>
      </c>
      <c r="E1071" s="44">
        <v>1</v>
      </c>
      <c r="F1071" s="649"/>
      <c r="G1071" s="649"/>
      <c r="H1071" s="649"/>
      <c r="I1071" s="675"/>
      <c r="J1071" s="675"/>
      <c r="K1071" s="675"/>
      <c r="L1071" s="675"/>
      <c r="M1071" s="675"/>
      <c r="N1071" s="675"/>
      <c r="O1071" s="675"/>
      <c r="P1071" s="675"/>
      <c r="Q1071" s="675"/>
      <c r="R1071" s="675"/>
      <c r="S1071" s="649"/>
      <c r="T1071" s="73"/>
      <c r="U1071" s="781"/>
      <c r="V1071" s="26"/>
      <c r="W1071" s="26"/>
      <c r="X1071" s="440"/>
      <c r="Y1071" s="26"/>
      <c r="Z1071" s="26"/>
      <c r="AA1071" s="26"/>
      <c r="AB1071" s="26"/>
      <c r="AC1071" s="26"/>
      <c r="AD1071" s="26"/>
      <c r="AE1071" s="26"/>
      <c r="AF1071" s="26"/>
      <c r="AG1071" s="26"/>
      <c r="AH1071" s="26"/>
      <c r="AI1071" s="26"/>
      <c r="AJ1071" s="26"/>
      <c r="AK1071" s="26"/>
      <c r="AL1071" s="26"/>
      <c r="AM1071" s="26"/>
      <c r="AN1071" s="26"/>
      <c r="AO1071" s="26"/>
    </row>
    <row r="1072" spans="1:41" ht="15.75" customHeight="1">
      <c r="A1072" s="700"/>
      <c r="B1072" s="76"/>
      <c r="C1072" s="76"/>
      <c r="D1072" s="45" t="s">
        <v>981</v>
      </c>
      <c r="E1072" s="44">
        <v>1</v>
      </c>
      <c r="F1072" s="649"/>
      <c r="G1072" s="649"/>
      <c r="H1072" s="649"/>
      <c r="I1072" s="675"/>
      <c r="J1072" s="675"/>
      <c r="K1072" s="675"/>
      <c r="L1072" s="675"/>
      <c r="M1072" s="675"/>
      <c r="N1072" s="675"/>
      <c r="O1072" s="675"/>
      <c r="P1072" s="675"/>
      <c r="Q1072" s="675"/>
      <c r="R1072" s="675"/>
      <c r="S1072" s="649"/>
      <c r="T1072" s="73"/>
      <c r="U1072" s="781"/>
      <c r="V1072" s="26"/>
      <c r="W1072" s="26"/>
      <c r="X1072" s="440"/>
      <c r="Y1072" s="26"/>
      <c r="Z1072" s="26"/>
      <c r="AA1072" s="26"/>
      <c r="AB1072" s="26"/>
      <c r="AC1072" s="26"/>
      <c r="AD1072" s="26"/>
      <c r="AE1072" s="26"/>
      <c r="AF1072" s="26"/>
      <c r="AG1072" s="26"/>
      <c r="AH1072" s="26"/>
      <c r="AI1072" s="26"/>
      <c r="AJ1072" s="26"/>
      <c r="AK1072" s="26"/>
      <c r="AL1072" s="26"/>
      <c r="AM1072" s="26"/>
      <c r="AN1072" s="26"/>
      <c r="AO1072" s="26"/>
    </row>
    <row r="1073" spans="1:41" ht="15.75" customHeight="1">
      <c r="A1073" s="700"/>
      <c r="B1073" s="76"/>
      <c r="C1073" s="76"/>
      <c r="D1073" s="45" t="s">
        <v>983</v>
      </c>
      <c r="E1073" s="44">
        <v>1</v>
      </c>
      <c r="F1073" s="649"/>
      <c r="G1073" s="649"/>
      <c r="H1073" s="649"/>
      <c r="I1073" s="788"/>
      <c r="J1073" s="675"/>
      <c r="K1073" s="788"/>
      <c r="L1073" s="788"/>
      <c r="M1073" s="788"/>
      <c r="N1073" s="788"/>
      <c r="O1073" s="788"/>
      <c r="P1073" s="788"/>
      <c r="Q1073" s="788"/>
      <c r="R1073" s="788"/>
      <c r="S1073" s="788"/>
      <c r="T1073" s="73"/>
      <c r="U1073" s="789"/>
      <c r="V1073" s="26"/>
      <c r="W1073" s="26"/>
      <c r="X1073" s="440"/>
      <c r="Y1073" s="26"/>
      <c r="Z1073" s="26"/>
      <c r="AA1073" s="26"/>
      <c r="AB1073" s="26"/>
      <c r="AC1073" s="26"/>
      <c r="AD1073" s="26"/>
      <c r="AE1073" s="26"/>
      <c r="AF1073" s="26"/>
      <c r="AG1073" s="26"/>
      <c r="AH1073" s="26"/>
      <c r="AI1073" s="26"/>
      <c r="AJ1073" s="26"/>
      <c r="AK1073" s="26"/>
      <c r="AL1073" s="26"/>
      <c r="AM1073" s="26"/>
      <c r="AN1073" s="26"/>
      <c r="AO1073" s="26"/>
    </row>
    <row r="1074" spans="1:41" ht="15.75" customHeight="1">
      <c r="A1074" s="700"/>
      <c r="B1074" s="76"/>
      <c r="C1074" s="76"/>
      <c r="D1074" s="474" t="s">
        <v>661</v>
      </c>
      <c r="E1074" s="44">
        <f>SUM(E1070:E1073)</f>
        <v>4</v>
      </c>
      <c r="F1074" s="649"/>
      <c r="G1074" s="649"/>
      <c r="H1074" s="649"/>
      <c r="I1074" s="649"/>
      <c r="J1074" s="790"/>
      <c r="K1074" s="791"/>
      <c r="L1074" s="675"/>
      <c r="M1074" s="792"/>
      <c r="N1074" s="649"/>
      <c r="O1074" s="649"/>
      <c r="P1074" s="649"/>
      <c r="Q1074" s="649"/>
      <c r="R1074" s="649"/>
      <c r="S1074" s="649"/>
      <c r="T1074" s="74"/>
      <c r="U1074" s="725"/>
      <c r="V1074" s="26"/>
      <c r="W1074" s="26"/>
      <c r="X1074" s="440"/>
      <c r="Y1074" s="26"/>
      <c r="Z1074" s="26"/>
      <c r="AA1074" s="26"/>
      <c r="AB1074" s="26"/>
      <c r="AC1074" s="26"/>
      <c r="AD1074" s="26"/>
      <c r="AE1074" s="26"/>
      <c r="AF1074" s="26"/>
      <c r="AG1074" s="26"/>
      <c r="AH1074" s="26"/>
      <c r="AI1074" s="26"/>
      <c r="AJ1074" s="26"/>
      <c r="AK1074" s="26"/>
      <c r="AL1074" s="26"/>
      <c r="AM1074" s="26"/>
      <c r="AN1074" s="26"/>
      <c r="AO1074" s="26"/>
    </row>
    <row r="1075" spans="1:41" ht="15.75" customHeight="1">
      <c r="A1075" s="700"/>
      <c r="B1075" s="48"/>
      <c r="C1075" s="48"/>
      <c r="D1075" s="780"/>
      <c r="E1075" s="649"/>
      <c r="F1075" s="649"/>
      <c r="G1075" s="649"/>
      <c r="H1075" s="649"/>
      <c r="I1075" s="649"/>
      <c r="J1075" s="649"/>
      <c r="K1075" s="649"/>
      <c r="L1075" s="649"/>
      <c r="M1075" s="649"/>
      <c r="N1075" s="649"/>
      <c r="O1075" s="649"/>
      <c r="P1075" s="649"/>
      <c r="Q1075" s="649"/>
      <c r="R1075" s="649"/>
      <c r="S1075" s="649"/>
      <c r="T1075" s="73"/>
      <c r="U1075" s="781"/>
      <c r="V1075" s="26"/>
      <c r="W1075" s="26"/>
      <c r="X1075" s="440"/>
      <c r="Y1075" s="26"/>
      <c r="Z1075" s="26"/>
      <c r="AA1075" s="26"/>
      <c r="AB1075" s="26"/>
      <c r="AC1075" s="26"/>
      <c r="AD1075" s="26"/>
      <c r="AE1075" s="26"/>
      <c r="AF1075" s="26"/>
      <c r="AG1075" s="26"/>
      <c r="AH1075" s="26"/>
      <c r="AI1075" s="26"/>
      <c r="AJ1075" s="26"/>
      <c r="AK1075" s="26"/>
      <c r="AL1075" s="26"/>
      <c r="AM1075" s="26"/>
      <c r="AN1075" s="26"/>
      <c r="AO1075" s="26"/>
    </row>
    <row r="1076" spans="1:41" ht="15.75" customHeight="1">
      <c r="A1076" s="730" t="s">
        <v>184</v>
      </c>
      <c r="B1076" s="84" t="s">
        <v>185</v>
      </c>
      <c r="C1076" s="85" t="s">
        <v>27</v>
      </c>
      <c r="D1076" s="38" t="s">
        <v>186</v>
      </c>
      <c r="E1076" s="662"/>
      <c r="F1076" s="662"/>
      <c r="G1076" s="662"/>
      <c r="H1076" s="662"/>
      <c r="I1076" s="662"/>
      <c r="J1076" s="662"/>
      <c r="K1076" s="662"/>
      <c r="L1076" s="662"/>
      <c r="M1076" s="662"/>
      <c r="N1076" s="662"/>
      <c r="O1076" s="662"/>
      <c r="P1076" s="662"/>
      <c r="Q1076" s="662"/>
      <c r="R1076" s="662" t="s">
        <v>636</v>
      </c>
      <c r="S1076" s="785">
        <f>I1110</f>
        <v>22.400000000000013</v>
      </c>
      <c r="T1076" s="49" t="s">
        <v>98</v>
      </c>
      <c r="U1076" s="778">
        <f>S1076</f>
        <v>22.400000000000013</v>
      </c>
      <c r="V1076" s="26"/>
      <c r="W1076" s="26"/>
      <c r="X1076" s="440"/>
      <c r="Y1076" s="26"/>
      <c r="Z1076" s="26"/>
      <c r="AA1076" s="26"/>
      <c r="AB1076" s="26"/>
      <c r="AC1076" s="26"/>
      <c r="AD1076" s="26"/>
      <c r="AE1076" s="26"/>
      <c r="AF1076" s="26"/>
      <c r="AG1076" s="26"/>
      <c r="AH1076" s="26"/>
      <c r="AI1076" s="26"/>
      <c r="AJ1076" s="26"/>
      <c r="AK1076" s="26"/>
      <c r="AL1076" s="26"/>
      <c r="AM1076" s="26"/>
      <c r="AN1076" s="26"/>
      <c r="AO1076" s="26"/>
    </row>
    <row r="1077" spans="1:41" ht="15.75" customHeight="1">
      <c r="A1077" s="700"/>
      <c r="B1077" s="76"/>
      <c r="C1077" s="76"/>
      <c r="D1077" s="761" t="s">
        <v>986</v>
      </c>
      <c r="E1077" s="793">
        <v>0.64</v>
      </c>
      <c r="F1077" s="780" t="s">
        <v>98</v>
      </c>
      <c r="G1077" s="794" t="s">
        <v>987</v>
      </c>
      <c r="H1077" s="795"/>
      <c r="I1077" s="795"/>
      <c r="J1077" s="795"/>
      <c r="K1077" s="795"/>
      <c r="L1077" s="795"/>
      <c r="M1077" s="795"/>
      <c r="N1077" s="795"/>
      <c r="O1077" s="795"/>
      <c r="P1077" s="795"/>
      <c r="Q1077" s="795"/>
      <c r="R1077" s="669"/>
      <c r="S1077" s="669"/>
      <c r="T1077" s="73"/>
      <c r="U1077" s="781"/>
      <c r="V1077" s="26"/>
      <c r="W1077" s="26"/>
      <c r="X1077" s="440"/>
      <c r="Y1077" s="26"/>
      <c r="Z1077" s="26"/>
      <c r="AA1077" s="26"/>
      <c r="AB1077" s="26"/>
      <c r="AC1077" s="26"/>
      <c r="AD1077" s="26"/>
      <c r="AE1077" s="26"/>
      <c r="AF1077" s="26"/>
      <c r="AG1077" s="26"/>
      <c r="AH1077" s="26"/>
      <c r="AI1077" s="26"/>
      <c r="AJ1077" s="26"/>
      <c r="AK1077" s="26"/>
      <c r="AL1077" s="26"/>
      <c r="AM1077" s="26"/>
      <c r="AN1077" s="26"/>
      <c r="AO1077" s="26"/>
    </row>
    <row r="1078" spans="1:41" ht="15.75" customHeight="1">
      <c r="A1078" s="700"/>
      <c r="B1078" s="76"/>
      <c r="C1078" s="76"/>
      <c r="D1078" s="761"/>
      <c r="E1078" s="792"/>
      <c r="F1078" s="780"/>
      <c r="G1078" s="796"/>
      <c r="H1078" s="795"/>
      <c r="I1078" s="795"/>
      <c r="J1078" s="795"/>
      <c r="K1078" s="795"/>
      <c r="L1078" s="795"/>
      <c r="M1078" s="795"/>
      <c r="N1078" s="795"/>
      <c r="O1078" s="795"/>
      <c r="P1078" s="795"/>
      <c r="Q1078" s="795"/>
      <c r="R1078" s="649"/>
      <c r="S1078" s="649"/>
      <c r="T1078" s="73"/>
      <c r="U1078" s="781"/>
      <c r="V1078" s="26"/>
      <c r="W1078" s="26"/>
      <c r="X1078" s="440"/>
      <c r="Y1078" s="26"/>
      <c r="Z1078" s="26"/>
      <c r="AA1078" s="26"/>
      <c r="AB1078" s="26"/>
      <c r="AC1078" s="26"/>
      <c r="AD1078" s="26"/>
      <c r="AE1078" s="26"/>
      <c r="AF1078" s="26"/>
      <c r="AG1078" s="26"/>
      <c r="AH1078" s="26"/>
      <c r="AI1078" s="26"/>
      <c r="AJ1078" s="26"/>
      <c r="AK1078" s="26"/>
      <c r="AL1078" s="26"/>
      <c r="AM1078" s="26"/>
      <c r="AN1078" s="26"/>
      <c r="AO1078" s="26"/>
    </row>
    <row r="1079" spans="1:41" ht="15.75" customHeight="1">
      <c r="A1079" s="700"/>
      <c r="B1079" s="76"/>
      <c r="C1079" s="76"/>
      <c r="D1079" s="782"/>
      <c r="E1079" s="649"/>
      <c r="F1079" s="45" t="s">
        <v>958</v>
      </c>
      <c r="G1079" s="44">
        <v>1</v>
      </c>
      <c r="H1079" s="649" t="s">
        <v>216</v>
      </c>
      <c r="I1079" s="649">
        <f t="shared" ref="I1079:I1109" si="22">G1079*$E$1077</f>
        <v>0.64</v>
      </c>
      <c r="J1079" s="675" t="s">
        <v>98</v>
      </c>
      <c r="K1079" s="675"/>
      <c r="L1079" s="675"/>
      <c r="M1079" s="675"/>
      <c r="N1079" s="675"/>
      <c r="O1079" s="675"/>
      <c r="P1079" s="675"/>
      <c r="Q1079" s="675"/>
      <c r="R1079" s="675"/>
      <c r="S1079" s="649"/>
      <c r="T1079" s="73"/>
      <c r="U1079" s="725"/>
      <c r="V1079" s="26"/>
      <c r="W1079" s="26"/>
      <c r="X1079" s="440"/>
      <c r="Y1079" s="26"/>
      <c r="Z1079" s="26"/>
      <c r="AA1079" s="26"/>
      <c r="AB1079" s="26"/>
      <c r="AC1079" s="26"/>
      <c r="AD1079" s="26"/>
      <c r="AE1079" s="26"/>
      <c r="AF1079" s="26"/>
      <c r="AG1079" s="26"/>
      <c r="AH1079" s="26"/>
      <c r="AI1079" s="26"/>
      <c r="AJ1079" s="26"/>
      <c r="AK1079" s="26"/>
      <c r="AL1079" s="26"/>
      <c r="AM1079" s="26"/>
      <c r="AN1079" s="26"/>
      <c r="AO1079" s="26"/>
    </row>
    <row r="1080" spans="1:41" ht="15.75" customHeight="1">
      <c r="A1080" s="700"/>
      <c r="B1080" s="76"/>
      <c r="C1080" s="76"/>
      <c r="D1080" s="782"/>
      <c r="E1080" s="649"/>
      <c r="F1080" s="45" t="s">
        <v>959</v>
      </c>
      <c r="G1080" s="44">
        <v>2</v>
      </c>
      <c r="H1080" s="649" t="s">
        <v>216</v>
      </c>
      <c r="I1080" s="649">
        <f t="shared" si="22"/>
        <v>1.28</v>
      </c>
      <c r="J1080" s="675" t="s">
        <v>98</v>
      </c>
      <c r="K1080" s="795"/>
      <c r="L1080" s="795"/>
      <c r="M1080" s="795"/>
      <c r="N1080" s="795"/>
      <c r="O1080" s="795"/>
      <c r="P1080" s="795"/>
      <c r="Q1080" s="795"/>
      <c r="R1080" s="795"/>
      <c r="S1080" s="795"/>
      <c r="T1080" s="73"/>
      <c r="U1080" s="797"/>
      <c r="V1080" s="26"/>
      <c r="W1080" s="26"/>
      <c r="X1080" s="440"/>
      <c r="Y1080" s="26"/>
      <c r="Z1080" s="26"/>
      <c r="AA1080" s="26"/>
      <c r="AB1080" s="26"/>
      <c r="AC1080" s="26"/>
      <c r="AD1080" s="26"/>
      <c r="AE1080" s="26"/>
      <c r="AF1080" s="26"/>
      <c r="AG1080" s="26"/>
      <c r="AH1080" s="26"/>
      <c r="AI1080" s="26"/>
      <c r="AJ1080" s="26"/>
      <c r="AK1080" s="26"/>
      <c r="AL1080" s="26"/>
      <c r="AM1080" s="26"/>
      <c r="AN1080" s="26"/>
      <c r="AO1080" s="26"/>
    </row>
    <row r="1081" spans="1:41" ht="15.75" customHeight="1">
      <c r="A1081" s="700"/>
      <c r="B1081" s="76"/>
      <c r="C1081" s="76"/>
      <c r="D1081" s="780"/>
      <c r="E1081" s="649"/>
      <c r="F1081" s="45" t="s">
        <v>932</v>
      </c>
      <c r="G1081" s="44">
        <v>2</v>
      </c>
      <c r="H1081" s="649" t="s">
        <v>216</v>
      </c>
      <c r="I1081" s="649">
        <f t="shared" si="22"/>
        <v>1.28</v>
      </c>
      <c r="J1081" s="675" t="s">
        <v>98</v>
      </c>
      <c r="K1081" s="786"/>
      <c r="L1081" s="786"/>
      <c r="M1081" s="786"/>
      <c r="N1081" s="786"/>
      <c r="O1081" s="786"/>
      <c r="P1081" s="786"/>
      <c r="Q1081" s="786"/>
      <c r="R1081" s="675"/>
      <c r="S1081" s="675"/>
      <c r="T1081" s="489"/>
      <c r="U1081" s="725"/>
      <c r="V1081" s="26"/>
      <c r="W1081" s="26"/>
      <c r="X1081" s="440"/>
      <c r="Y1081" s="26"/>
      <c r="Z1081" s="26"/>
      <c r="AA1081" s="26"/>
      <c r="AB1081" s="26"/>
      <c r="AC1081" s="26"/>
      <c r="AD1081" s="26"/>
      <c r="AE1081" s="26"/>
      <c r="AF1081" s="26"/>
      <c r="AG1081" s="26"/>
      <c r="AH1081" s="26"/>
      <c r="AI1081" s="26"/>
      <c r="AJ1081" s="26"/>
      <c r="AK1081" s="26"/>
      <c r="AL1081" s="26"/>
      <c r="AM1081" s="26"/>
      <c r="AN1081" s="26"/>
      <c r="AO1081" s="26"/>
    </row>
    <row r="1082" spans="1:41" ht="15.75" customHeight="1">
      <c r="A1082" s="700"/>
      <c r="B1082" s="76"/>
      <c r="C1082" s="76"/>
      <c r="D1082" s="780"/>
      <c r="E1082" s="649"/>
      <c r="F1082" s="45" t="s">
        <v>960</v>
      </c>
      <c r="G1082" s="44">
        <v>2</v>
      </c>
      <c r="H1082" s="649" t="s">
        <v>216</v>
      </c>
      <c r="I1082" s="649">
        <f t="shared" si="22"/>
        <v>1.28</v>
      </c>
      <c r="J1082" s="675" t="s">
        <v>98</v>
      </c>
      <c r="K1082" s="649"/>
      <c r="L1082" s="786"/>
      <c r="M1082" s="786"/>
      <c r="N1082" s="786"/>
      <c r="O1082" s="786"/>
      <c r="P1082" s="786"/>
      <c r="Q1082" s="786"/>
      <c r="R1082" s="722"/>
      <c r="S1082" s="798"/>
      <c r="T1082" s="73"/>
      <c r="U1082" s="799"/>
      <c r="V1082" s="26"/>
      <c r="W1082" s="26"/>
      <c r="X1082" s="440"/>
      <c r="Y1082" s="26"/>
      <c r="Z1082" s="26"/>
      <c r="AA1082" s="26"/>
      <c r="AB1082" s="26"/>
      <c r="AC1082" s="26"/>
      <c r="AD1082" s="26"/>
      <c r="AE1082" s="26"/>
      <c r="AF1082" s="26"/>
      <c r="AG1082" s="26"/>
      <c r="AH1082" s="26"/>
      <c r="AI1082" s="26"/>
      <c r="AJ1082" s="26"/>
      <c r="AK1082" s="26"/>
      <c r="AL1082" s="26"/>
      <c r="AM1082" s="26"/>
      <c r="AN1082" s="26"/>
      <c r="AO1082" s="26"/>
    </row>
    <row r="1083" spans="1:41" ht="15.75" customHeight="1">
      <c r="A1083" s="700"/>
      <c r="B1083" s="76"/>
      <c r="C1083" s="76"/>
      <c r="D1083" s="780"/>
      <c r="E1083" s="649"/>
      <c r="F1083" s="45" t="s">
        <v>934</v>
      </c>
      <c r="G1083" s="44">
        <v>2</v>
      </c>
      <c r="H1083" s="649" t="s">
        <v>216</v>
      </c>
      <c r="I1083" s="649">
        <f t="shared" si="22"/>
        <v>1.28</v>
      </c>
      <c r="J1083" s="675" t="s">
        <v>98</v>
      </c>
      <c r="K1083" s="795"/>
      <c r="L1083" s="795"/>
      <c r="M1083" s="795"/>
      <c r="N1083" s="795"/>
      <c r="O1083" s="795"/>
      <c r="P1083" s="795"/>
      <c r="Q1083" s="795"/>
      <c r="R1083" s="795"/>
      <c r="S1083" s="795"/>
      <c r="T1083" s="73"/>
      <c r="U1083" s="797"/>
      <c r="V1083" s="26"/>
      <c r="W1083" s="26"/>
      <c r="X1083" s="440"/>
      <c r="Y1083" s="26"/>
      <c r="Z1083" s="26"/>
      <c r="AA1083" s="26"/>
      <c r="AB1083" s="26"/>
      <c r="AC1083" s="26"/>
      <c r="AD1083" s="26"/>
      <c r="AE1083" s="26"/>
      <c r="AF1083" s="26"/>
      <c r="AG1083" s="26"/>
      <c r="AH1083" s="26"/>
      <c r="AI1083" s="26"/>
      <c r="AJ1083" s="26"/>
      <c r="AK1083" s="26"/>
      <c r="AL1083" s="26"/>
      <c r="AM1083" s="26"/>
      <c r="AN1083" s="26"/>
      <c r="AO1083" s="26"/>
    </row>
    <row r="1084" spans="1:41" ht="15.75" customHeight="1">
      <c r="A1084" s="700"/>
      <c r="B1084" s="76"/>
      <c r="C1084" s="76"/>
      <c r="D1084" s="780"/>
      <c r="E1084" s="649"/>
      <c r="F1084" s="78" t="s">
        <v>961</v>
      </c>
      <c r="G1084" s="44">
        <v>1</v>
      </c>
      <c r="H1084" s="649" t="s">
        <v>216</v>
      </c>
      <c r="I1084" s="649">
        <f t="shared" si="22"/>
        <v>0.64</v>
      </c>
      <c r="J1084" s="675" t="s">
        <v>98</v>
      </c>
      <c r="K1084" s="795"/>
      <c r="L1084" s="795"/>
      <c r="M1084" s="795"/>
      <c r="N1084" s="795"/>
      <c r="O1084" s="795"/>
      <c r="P1084" s="795"/>
      <c r="Q1084" s="795"/>
      <c r="R1084" s="795"/>
      <c r="S1084" s="795"/>
      <c r="T1084" s="73"/>
      <c r="U1084" s="797"/>
      <c r="V1084" s="26"/>
      <c r="W1084" s="26"/>
      <c r="X1084" s="440"/>
      <c r="Y1084" s="26"/>
      <c r="Z1084" s="26"/>
      <c r="AA1084" s="26"/>
      <c r="AB1084" s="26"/>
      <c r="AC1084" s="26"/>
      <c r="AD1084" s="26"/>
      <c r="AE1084" s="26"/>
      <c r="AF1084" s="26"/>
      <c r="AG1084" s="26"/>
      <c r="AH1084" s="26"/>
      <c r="AI1084" s="26"/>
      <c r="AJ1084" s="26"/>
      <c r="AK1084" s="26"/>
      <c r="AL1084" s="26"/>
      <c r="AM1084" s="26"/>
      <c r="AN1084" s="26"/>
      <c r="AO1084" s="26"/>
    </row>
    <row r="1085" spans="1:41" ht="15.75" customHeight="1">
      <c r="A1085" s="700"/>
      <c r="B1085" s="76"/>
      <c r="C1085" s="76"/>
      <c r="D1085" s="780"/>
      <c r="E1085" s="649"/>
      <c r="F1085" s="78" t="s">
        <v>962</v>
      </c>
      <c r="G1085" s="44">
        <v>1</v>
      </c>
      <c r="H1085" s="649" t="s">
        <v>216</v>
      </c>
      <c r="I1085" s="649">
        <f t="shared" si="22"/>
        <v>0.64</v>
      </c>
      <c r="J1085" s="675" t="s">
        <v>98</v>
      </c>
      <c r="K1085" s="800"/>
      <c r="L1085" s="800"/>
      <c r="M1085" s="800"/>
      <c r="N1085" s="800"/>
      <c r="O1085" s="800"/>
      <c r="P1085" s="800"/>
      <c r="Q1085" s="800"/>
      <c r="R1085" s="800"/>
      <c r="S1085" s="800"/>
      <c r="T1085" s="73"/>
      <c r="U1085" s="781"/>
      <c r="V1085" s="26"/>
      <c r="W1085" s="26"/>
      <c r="X1085" s="440"/>
      <c r="Y1085" s="26"/>
      <c r="Z1085" s="26"/>
      <c r="AA1085" s="26"/>
      <c r="AB1085" s="26"/>
      <c r="AC1085" s="26"/>
      <c r="AD1085" s="26"/>
      <c r="AE1085" s="26"/>
      <c r="AF1085" s="26"/>
      <c r="AG1085" s="26"/>
      <c r="AH1085" s="26"/>
      <c r="AI1085" s="26"/>
      <c r="AJ1085" s="26"/>
      <c r="AK1085" s="26"/>
      <c r="AL1085" s="26"/>
      <c r="AM1085" s="26"/>
      <c r="AN1085" s="26"/>
      <c r="AO1085" s="26"/>
    </row>
    <row r="1086" spans="1:41" ht="15.75" customHeight="1">
      <c r="A1086" s="700"/>
      <c r="B1086" s="48"/>
      <c r="C1086" s="48"/>
      <c r="D1086" s="780"/>
      <c r="E1086" s="649"/>
      <c r="F1086" s="78" t="s">
        <v>963</v>
      </c>
      <c r="G1086" s="44">
        <v>1</v>
      </c>
      <c r="H1086" s="649" t="s">
        <v>216</v>
      </c>
      <c r="I1086" s="649">
        <f t="shared" si="22"/>
        <v>0.64</v>
      </c>
      <c r="J1086" s="675" t="s">
        <v>98</v>
      </c>
      <c r="K1086" s="675"/>
      <c r="L1086" s="675"/>
      <c r="M1086" s="675"/>
      <c r="N1086" s="675"/>
      <c r="O1086" s="675"/>
      <c r="P1086" s="675"/>
      <c r="Q1086" s="675"/>
      <c r="R1086" s="649"/>
      <c r="S1086" s="649"/>
      <c r="T1086" s="73"/>
      <c r="U1086" s="781"/>
      <c r="V1086" s="26"/>
      <c r="W1086" s="26"/>
      <c r="X1086" s="440"/>
      <c r="Y1086" s="26"/>
      <c r="Z1086" s="26"/>
      <c r="AA1086" s="26"/>
      <c r="AB1086" s="26"/>
      <c r="AC1086" s="26"/>
      <c r="AD1086" s="26"/>
      <c r="AE1086" s="26"/>
      <c r="AF1086" s="26"/>
      <c r="AG1086" s="26"/>
      <c r="AH1086" s="26"/>
      <c r="AI1086" s="26"/>
      <c r="AJ1086" s="26"/>
      <c r="AK1086" s="26"/>
      <c r="AL1086" s="26"/>
      <c r="AM1086" s="26"/>
      <c r="AN1086" s="26"/>
      <c r="AO1086" s="26"/>
    </row>
    <row r="1087" spans="1:41" ht="15.75" customHeight="1">
      <c r="A1087" s="700"/>
      <c r="B1087" s="76"/>
      <c r="C1087" s="76"/>
      <c r="D1087" s="780"/>
      <c r="E1087" s="649"/>
      <c r="F1087" s="78" t="s">
        <v>964</v>
      </c>
      <c r="G1087" s="44">
        <v>1</v>
      </c>
      <c r="H1087" s="649" t="s">
        <v>216</v>
      </c>
      <c r="I1087" s="649">
        <f t="shared" si="22"/>
        <v>0.64</v>
      </c>
      <c r="J1087" s="675" t="s">
        <v>98</v>
      </c>
      <c r="K1087" s="675"/>
      <c r="L1087" s="675"/>
      <c r="M1087" s="675"/>
      <c r="N1087" s="675"/>
      <c r="O1087" s="675"/>
      <c r="P1087" s="675"/>
      <c r="Q1087" s="675"/>
      <c r="R1087" s="675"/>
      <c r="S1087" s="649"/>
      <c r="T1087" s="73"/>
      <c r="U1087" s="725"/>
      <c r="V1087" s="26"/>
      <c r="W1087" s="26"/>
      <c r="X1087" s="440"/>
      <c r="Y1087" s="26"/>
      <c r="Z1087" s="26"/>
      <c r="AA1087" s="26"/>
      <c r="AB1087" s="26"/>
      <c r="AC1087" s="26"/>
      <c r="AD1087" s="26"/>
      <c r="AE1087" s="26"/>
      <c r="AF1087" s="26"/>
      <c r="AG1087" s="26"/>
      <c r="AH1087" s="26"/>
      <c r="AI1087" s="26"/>
      <c r="AJ1087" s="26"/>
      <c r="AK1087" s="26"/>
      <c r="AL1087" s="26"/>
      <c r="AM1087" s="26"/>
      <c r="AN1087" s="26"/>
      <c r="AO1087" s="26"/>
    </row>
    <row r="1088" spans="1:41" ht="15.75" customHeight="1">
      <c r="A1088" s="700"/>
      <c r="B1088" s="76"/>
      <c r="C1088" s="76"/>
      <c r="D1088" s="780"/>
      <c r="E1088" s="649"/>
      <c r="F1088" s="78" t="s">
        <v>965</v>
      </c>
      <c r="G1088" s="44">
        <v>1</v>
      </c>
      <c r="H1088" s="649" t="s">
        <v>216</v>
      </c>
      <c r="I1088" s="649">
        <f t="shared" si="22"/>
        <v>0.64</v>
      </c>
      <c r="J1088" s="675" t="s">
        <v>98</v>
      </c>
      <c r="K1088" s="675"/>
      <c r="L1088" s="675"/>
      <c r="M1088" s="675"/>
      <c r="N1088" s="675"/>
      <c r="O1088" s="675"/>
      <c r="P1088" s="675"/>
      <c r="Q1088" s="675"/>
      <c r="R1088" s="675"/>
      <c r="S1088" s="675"/>
      <c r="T1088" s="73"/>
      <c r="U1088" s="725"/>
      <c r="V1088" s="26"/>
      <c r="W1088" s="26"/>
      <c r="X1088" s="440"/>
      <c r="Y1088" s="26"/>
      <c r="Z1088" s="26"/>
      <c r="AA1088" s="26"/>
      <c r="AB1088" s="26"/>
      <c r="AC1088" s="26"/>
      <c r="AD1088" s="26"/>
      <c r="AE1088" s="26"/>
      <c r="AF1088" s="26"/>
      <c r="AG1088" s="26"/>
      <c r="AH1088" s="26"/>
      <c r="AI1088" s="26"/>
      <c r="AJ1088" s="26"/>
      <c r="AK1088" s="26"/>
      <c r="AL1088" s="26"/>
      <c r="AM1088" s="26"/>
      <c r="AN1088" s="26"/>
      <c r="AO1088" s="26"/>
    </row>
    <row r="1089" spans="1:41" ht="15.75" customHeight="1">
      <c r="A1089" s="700"/>
      <c r="B1089" s="76"/>
      <c r="C1089" s="76"/>
      <c r="D1089" s="782"/>
      <c r="E1089" s="649"/>
      <c r="F1089" s="78" t="s">
        <v>966</v>
      </c>
      <c r="G1089" s="44">
        <v>1</v>
      </c>
      <c r="H1089" s="649" t="s">
        <v>216</v>
      </c>
      <c r="I1089" s="649">
        <f t="shared" si="22"/>
        <v>0.64</v>
      </c>
      <c r="J1089" s="675" t="s">
        <v>98</v>
      </c>
      <c r="K1089" s="675"/>
      <c r="L1089" s="675"/>
      <c r="M1089" s="675"/>
      <c r="N1089" s="675"/>
      <c r="O1089" s="675"/>
      <c r="P1089" s="675"/>
      <c r="Q1089" s="675"/>
      <c r="R1089" s="675"/>
      <c r="S1089" s="675"/>
      <c r="T1089" s="73"/>
      <c r="U1089" s="781"/>
      <c r="V1089" s="26"/>
      <c r="W1089" s="26"/>
      <c r="X1089" s="440"/>
      <c r="Y1089" s="26"/>
      <c r="Z1089" s="26"/>
      <c r="AA1089" s="26"/>
      <c r="AB1089" s="26"/>
      <c r="AC1089" s="26"/>
      <c r="AD1089" s="26"/>
      <c r="AE1089" s="26"/>
      <c r="AF1089" s="26"/>
      <c r="AG1089" s="26"/>
      <c r="AH1089" s="26"/>
      <c r="AI1089" s="26"/>
      <c r="AJ1089" s="26"/>
      <c r="AK1089" s="26"/>
      <c r="AL1089" s="26"/>
      <c r="AM1089" s="26"/>
      <c r="AN1089" s="26"/>
      <c r="AO1089" s="26"/>
    </row>
    <row r="1090" spans="1:41" ht="15.75" customHeight="1">
      <c r="A1090" s="700"/>
      <c r="B1090" s="76"/>
      <c r="C1090" s="76"/>
      <c r="D1090" s="782"/>
      <c r="E1090" s="649"/>
      <c r="F1090" s="78" t="s">
        <v>967</v>
      </c>
      <c r="G1090" s="44">
        <v>1</v>
      </c>
      <c r="H1090" s="649" t="s">
        <v>216</v>
      </c>
      <c r="I1090" s="649">
        <f t="shared" si="22"/>
        <v>0.64</v>
      </c>
      <c r="J1090" s="675" t="s">
        <v>98</v>
      </c>
      <c r="K1090" s="675"/>
      <c r="L1090" s="675"/>
      <c r="M1090" s="675"/>
      <c r="N1090" s="675"/>
      <c r="O1090" s="675"/>
      <c r="P1090" s="675"/>
      <c r="Q1090" s="675"/>
      <c r="R1090" s="675"/>
      <c r="S1090" s="649"/>
      <c r="T1090" s="73"/>
      <c r="U1090" s="725"/>
      <c r="V1090" s="26"/>
      <c r="W1090" s="26"/>
      <c r="X1090" s="440"/>
      <c r="Y1090" s="26"/>
      <c r="Z1090" s="26"/>
      <c r="AA1090" s="26"/>
      <c r="AB1090" s="26"/>
      <c r="AC1090" s="26"/>
      <c r="AD1090" s="26"/>
      <c r="AE1090" s="26"/>
      <c r="AF1090" s="26"/>
      <c r="AG1090" s="26"/>
      <c r="AH1090" s="26"/>
      <c r="AI1090" s="26"/>
      <c r="AJ1090" s="26"/>
      <c r="AK1090" s="26"/>
      <c r="AL1090" s="26"/>
      <c r="AM1090" s="26"/>
      <c r="AN1090" s="26"/>
      <c r="AO1090" s="26"/>
    </row>
    <row r="1091" spans="1:41" ht="15.75" customHeight="1">
      <c r="A1091" s="700"/>
      <c r="B1091" s="76"/>
      <c r="C1091" s="76"/>
      <c r="D1091" s="780"/>
      <c r="E1091" s="649"/>
      <c r="F1091" s="78" t="s">
        <v>968</v>
      </c>
      <c r="G1091" s="44">
        <v>1</v>
      </c>
      <c r="H1091" s="649" t="s">
        <v>216</v>
      </c>
      <c r="I1091" s="649">
        <f t="shared" si="22"/>
        <v>0.64</v>
      </c>
      <c r="J1091" s="675" t="s">
        <v>98</v>
      </c>
      <c r="K1091" s="675"/>
      <c r="L1091" s="675"/>
      <c r="M1091" s="675"/>
      <c r="N1091" s="675"/>
      <c r="O1091" s="675"/>
      <c r="P1091" s="675"/>
      <c r="Q1091" s="675"/>
      <c r="R1091" s="675"/>
      <c r="S1091" s="649"/>
      <c r="T1091" s="73"/>
      <c r="U1091" s="725"/>
      <c r="V1091" s="26"/>
      <c r="W1091" s="26"/>
      <c r="X1091" s="440"/>
      <c r="Y1091" s="26"/>
      <c r="Z1091" s="26"/>
      <c r="AA1091" s="26"/>
      <c r="AB1091" s="26"/>
      <c r="AC1091" s="26"/>
      <c r="AD1091" s="26"/>
      <c r="AE1091" s="26"/>
      <c r="AF1091" s="26"/>
      <c r="AG1091" s="26"/>
      <c r="AH1091" s="26"/>
      <c r="AI1091" s="26"/>
      <c r="AJ1091" s="26"/>
      <c r="AK1091" s="26"/>
      <c r="AL1091" s="26"/>
      <c r="AM1091" s="26"/>
      <c r="AN1091" s="26"/>
      <c r="AO1091" s="26"/>
    </row>
    <row r="1092" spans="1:41" ht="15.75" customHeight="1">
      <c r="A1092" s="700"/>
      <c r="B1092" s="76"/>
      <c r="C1092" s="76"/>
      <c r="D1092" s="780"/>
      <c r="E1092" s="649"/>
      <c r="F1092" s="78" t="s">
        <v>969</v>
      </c>
      <c r="G1092" s="44">
        <v>1</v>
      </c>
      <c r="H1092" s="649" t="s">
        <v>216</v>
      </c>
      <c r="I1092" s="649">
        <f t="shared" si="22"/>
        <v>0.64</v>
      </c>
      <c r="J1092" s="675" t="s">
        <v>98</v>
      </c>
      <c r="K1092" s="675"/>
      <c r="L1092" s="675"/>
      <c r="M1092" s="675"/>
      <c r="N1092" s="675"/>
      <c r="O1092" s="675"/>
      <c r="P1092" s="675"/>
      <c r="Q1092" s="675"/>
      <c r="R1092" s="675"/>
      <c r="S1092" s="649"/>
      <c r="T1092" s="73"/>
      <c r="U1092" s="725"/>
      <c r="V1092" s="26"/>
      <c r="W1092" s="26"/>
      <c r="X1092" s="440"/>
      <c r="Y1092" s="26"/>
      <c r="Z1092" s="26"/>
      <c r="AA1092" s="26"/>
      <c r="AB1092" s="26"/>
      <c r="AC1092" s="26"/>
      <c r="AD1092" s="26"/>
      <c r="AE1092" s="26"/>
      <c r="AF1092" s="26"/>
      <c r="AG1092" s="26"/>
      <c r="AH1092" s="26"/>
      <c r="AI1092" s="26"/>
      <c r="AJ1092" s="26"/>
      <c r="AK1092" s="26"/>
      <c r="AL1092" s="26"/>
      <c r="AM1092" s="26"/>
      <c r="AN1092" s="26"/>
      <c r="AO1092" s="26"/>
    </row>
    <row r="1093" spans="1:41" ht="15.75" customHeight="1">
      <c r="A1093" s="700"/>
      <c r="B1093" s="76"/>
      <c r="C1093" s="76"/>
      <c r="D1093" s="780"/>
      <c r="E1093" s="649"/>
      <c r="F1093" s="78" t="s">
        <v>970</v>
      </c>
      <c r="G1093" s="44">
        <v>1</v>
      </c>
      <c r="H1093" s="649" t="s">
        <v>216</v>
      </c>
      <c r="I1093" s="649">
        <f t="shared" si="22"/>
        <v>0.64</v>
      </c>
      <c r="J1093" s="675" t="s">
        <v>98</v>
      </c>
      <c r="K1093" s="675"/>
      <c r="L1093" s="675"/>
      <c r="M1093" s="675"/>
      <c r="N1093" s="675"/>
      <c r="O1093" s="675"/>
      <c r="P1093" s="675"/>
      <c r="Q1093" s="675"/>
      <c r="R1093" s="675"/>
      <c r="S1093" s="675"/>
      <c r="T1093" s="73"/>
      <c r="U1093" s="781"/>
      <c r="V1093" s="26"/>
      <c r="W1093" s="26"/>
      <c r="X1093" s="440"/>
      <c r="Y1093" s="26"/>
      <c r="Z1093" s="26"/>
      <c r="AA1093" s="26"/>
      <c r="AB1093" s="26"/>
      <c r="AC1093" s="26"/>
      <c r="AD1093" s="26"/>
      <c r="AE1093" s="26"/>
      <c r="AF1093" s="26"/>
      <c r="AG1093" s="26"/>
      <c r="AH1093" s="26"/>
      <c r="AI1093" s="26"/>
      <c r="AJ1093" s="26"/>
      <c r="AK1093" s="26"/>
      <c r="AL1093" s="26"/>
      <c r="AM1093" s="26"/>
      <c r="AN1093" s="26"/>
      <c r="AO1093" s="26"/>
    </row>
    <row r="1094" spans="1:41" ht="15.75" customHeight="1">
      <c r="A1094" s="700"/>
      <c r="B1094" s="76"/>
      <c r="C1094" s="76"/>
      <c r="D1094" s="780"/>
      <c r="E1094" s="649"/>
      <c r="F1094" s="78" t="s">
        <v>971</v>
      </c>
      <c r="G1094" s="44">
        <v>1</v>
      </c>
      <c r="H1094" s="649" t="s">
        <v>216</v>
      </c>
      <c r="I1094" s="649">
        <f t="shared" si="22"/>
        <v>0.64</v>
      </c>
      <c r="J1094" s="675" t="s">
        <v>98</v>
      </c>
      <c r="K1094" s="675"/>
      <c r="L1094" s="675"/>
      <c r="M1094" s="675"/>
      <c r="N1094" s="675"/>
      <c r="O1094" s="675"/>
      <c r="P1094" s="675"/>
      <c r="Q1094" s="675"/>
      <c r="R1094" s="675"/>
      <c r="S1094" s="649"/>
      <c r="T1094" s="73"/>
      <c r="U1094" s="725"/>
      <c r="V1094" s="26"/>
      <c r="W1094" s="26"/>
      <c r="X1094" s="440"/>
      <c r="Y1094" s="26"/>
      <c r="Z1094" s="26"/>
      <c r="AA1094" s="26"/>
      <c r="AB1094" s="26"/>
      <c r="AC1094" s="26"/>
      <c r="AD1094" s="26"/>
      <c r="AE1094" s="26"/>
      <c r="AF1094" s="26"/>
      <c r="AG1094" s="26"/>
      <c r="AH1094" s="26"/>
      <c r="AI1094" s="26"/>
      <c r="AJ1094" s="26"/>
      <c r="AK1094" s="26"/>
      <c r="AL1094" s="26"/>
      <c r="AM1094" s="26"/>
      <c r="AN1094" s="26"/>
      <c r="AO1094" s="26"/>
    </row>
    <row r="1095" spans="1:41" ht="15.75" customHeight="1">
      <c r="A1095" s="700"/>
      <c r="B1095" s="76"/>
      <c r="C1095" s="76"/>
      <c r="D1095" s="780"/>
      <c r="E1095" s="649"/>
      <c r="F1095" s="78" t="s">
        <v>972</v>
      </c>
      <c r="G1095" s="44">
        <v>1</v>
      </c>
      <c r="H1095" s="649" t="s">
        <v>216</v>
      </c>
      <c r="I1095" s="649">
        <f t="shared" si="22"/>
        <v>0.64</v>
      </c>
      <c r="J1095" s="675" t="s">
        <v>98</v>
      </c>
      <c r="K1095" s="675"/>
      <c r="L1095" s="675"/>
      <c r="M1095" s="675"/>
      <c r="N1095" s="675"/>
      <c r="O1095" s="675"/>
      <c r="P1095" s="675"/>
      <c r="Q1095" s="675"/>
      <c r="R1095" s="675"/>
      <c r="S1095" s="649"/>
      <c r="T1095" s="73"/>
      <c r="U1095" s="725"/>
      <c r="V1095" s="26"/>
      <c r="W1095" s="26"/>
      <c r="X1095" s="440"/>
      <c r="Y1095" s="26"/>
      <c r="Z1095" s="26"/>
      <c r="AA1095" s="26"/>
      <c r="AB1095" s="26"/>
      <c r="AC1095" s="26"/>
      <c r="AD1095" s="26"/>
      <c r="AE1095" s="26"/>
      <c r="AF1095" s="26"/>
      <c r="AG1095" s="26"/>
      <c r="AH1095" s="26"/>
      <c r="AI1095" s="26"/>
      <c r="AJ1095" s="26"/>
      <c r="AK1095" s="26"/>
      <c r="AL1095" s="26"/>
      <c r="AM1095" s="26"/>
      <c r="AN1095" s="26"/>
      <c r="AO1095" s="26"/>
    </row>
    <row r="1096" spans="1:41" ht="15.75" customHeight="1">
      <c r="A1096" s="700"/>
      <c r="B1096" s="76"/>
      <c r="C1096" s="76"/>
      <c r="D1096" s="780"/>
      <c r="E1096" s="649"/>
      <c r="F1096" s="78" t="s">
        <v>973</v>
      </c>
      <c r="G1096" s="44">
        <v>1</v>
      </c>
      <c r="H1096" s="649" t="s">
        <v>216</v>
      </c>
      <c r="I1096" s="649">
        <f t="shared" si="22"/>
        <v>0.64</v>
      </c>
      <c r="J1096" s="675" t="s">
        <v>98</v>
      </c>
      <c r="K1096" s="675"/>
      <c r="L1096" s="675"/>
      <c r="M1096" s="675"/>
      <c r="N1096" s="675"/>
      <c r="O1096" s="675"/>
      <c r="P1096" s="675"/>
      <c r="Q1096" s="675"/>
      <c r="R1096" s="675"/>
      <c r="S1096" s="649"/>
      <c r="T1096" s="73"/>
      <c r="U1096" s="725"/>
      <c r="V1096" s="26"/>
      <c r="W1096" s="26"/>
      <c r="X1096" s="440"/>
      <c r="Y1096" s="26"/>
      <c r="Z1096" s="26"/>
      <c r="AA1096" s="26"/>
      <c r="AB1096" s="26"/>
      <c r="AC1096" s="26"/>
      <c r="AD1096" s="26"/>
      <c r="AE1096" s="26"/>
      <c r="AF1096" s="26"/>
      <c r="AG1096" s="26"/>
      <c r="AH1096" s="26"/>
      <c r="AI1096" s="26"/>
      <c r="AJ1096" s="26"/>
      <c r="AK1096" s="26"/>
      <c r="AL1096" s="26"/>
      <c r="AM1096" s="26"/>
      <c r="AN1096" s="26"/>
      <c r="AO1096" s="26"/>
    </row>
    <row r="1097" spans="1:41" ht="15.75" customHeight="1">
      <c r="A1097" s="700"/>
      <c r="B1097" s="76"/>
      <c r="C1097" s="76"/>
      <c r="D1097" s="780"/>
      <c r="E1097" s="675"/>
      <c r="F1097" s="78" t="s">
        <v>974</v>
      </c>
      <c r="G1097" s="44">
        <v>1</v>
      </c>
      <c r="H1097" s="675" t="s">
        <v>216</v>
      </c>
      <c r="I1097" s="649">
        <f t="shared" si="22"/>
        <v>0.64</v>
      </c>
      <c r="J1097" s="675" t="s">
        <v>98</v>
      </c>
      <c r="K1097" s="675"/>
      <c r="L1097" s="675"/>
      <c r="M1097" s="675"/>
      <c r="N1097" s="675"/>
      <c r="O1097" s="675"/>
      <c r="P1097" s="675"/>
      <c r="Q1097" s="675"/>
      <c r="R1097" s="675"/>
      <c r="S1097" s="675"/>
      <c r="T1097" s="73"/>
      <c r="U1097" s="781"/>
      <c r="V1097" s="26"/>
      <c r="W1097" s="26"/>
      <c r="X1097" s="440"/>
      <c r="Y1097" s="26"/>
      <c r="Z1097" s="26"/>
      <c r="AA1097" s="26"/>
      <c r="AB1097" s="26"/>
      <c r="AC1097" s="26"/>
      <c r="AD1097" s="26"/>
      <c r="AE1097" s="26"/>
      <c r="AF1097" s="26"/>
      <c r="AG1097" s="26"/>
      <c r="AH1097" s="26"/>
      <c r="AI1097" s="26"/>
      <c r="AJ1097" s="26"/>
      <c r="AK1097" s="26"/>
      <c r="AL1097" s="26"/>
      <c r="AM1097" s="26"/>
      <c r="AN1097" s="26"/>
      <c r="AO1097" s="26"/>
    </row>
    <row r="1098" spans="1:41" ht="15.75" customHeight="1">
      <c r="A1098" s="756"/>
      <c r="B1098" s="175"/>
      <c r="C1098" s="48"/>
      <c r="D1098" s="648"/>
      <c r="E1098" s="175"/>
      <c r="F1098" s="78" t="s">
        <v>975</v>
      </c>
      <c r="G1098" s="44">
        <v>1</v>
      </c>
      <c r="H1098" s="648" t="s">
        <v>216</v>
      </c>
      <c r="I1098" s="649">
        <f t="shared" si="22"/>
        <v>0.64</v>
      </c>
      <c r="J1098" s="675" t="s">
        <v>98</v>
      </c>
      <c r="K1098" s="175"/>
      <c r="L1098" s="175"/>
      <c r="M1098" s="175"/>
      <c r="N1098" s="175"/>
      <c r="O1098" s="175"/>
      <c r="P1098" s="175"/>
      <c r="Q1098" s="175"/>
      <c r="R1098" s="175"/>
      <c r="S1098" s="780"/>
      <c r="T1098" s="48"/>
      <c r="U1098" s="801"/>
      <c r="V1098" s="26"/>
      <c r="W1098" s="26"/>
      <c r="X1098" s="440"/>
      <c r="Y1098" s="26"/>
      <c r="Z1098" s="26"/>
      <c r="AA1098" s="26"/>
      <c r="AB1098" s="26"/>
      <c r="AC1098" s="26"/>
      <c r="AD1098" s="26"/>
      <c r="AE1098" s="26"/>
      <c r="AF1098" s="26"/>
      <c r="AG1098" s="26"/>
      <c r="AH1098" s="26"/>
      <c r="AI1098" s="26"/>
      <c r="AJ1098" s="26"/>
      <c r="AK1098" s="26"/>
      <c r="AL1098" s="26"/>
      <c r="AM1098" s="26"/>
      <c r="AN1098" s="26"/>
      <c r="AO1098" s="26"/>
    </row>
    <row r="1099" spans="1:41" ht="15.75" customHeight="1">
      <c r="A1099" s="756"/>
      <c r="B1099" s="175"/>
      <c r="C1099" s="48"/>
      <c r="D1099" s="648"/>
      <c r="E1099" s="175"/>
      <c r="F1099" s="78" t="s">
        <v>976</v>
      </c>
      <c r="G1099" s="44">
        <v>1</v>
      </c>
      <c r="H1099" s="648" t="s">
        <v>216</v>
      </c>
      <c r="I1099" s="649">
        <f t="shared" si="22"/>
        <v>0.64</v>
      </c>
      <c r="J1099" s="675" t="s">
        <v>98</v>
      </c>
      <c r="K1099" s="175"/>
      <c r="L1099" s="175"/>
      <c r="M1099" s="175"/>
      <c r="N1099" s="175"/>
      <c r="O1099" s="175"/>
      <c r="P1099" s="175"/>
      <c r="Q1099" s="175"/>
      <c r="R1099" s="649"/>
      <c r="S1099" s="649"/>
      <c r="T1099" s="73"/>
      <c r="U1099" s="781"/>
      <c r="V1099" s="26"/>
      <c r="W1099" s="26"/>
      <c r="X1099" s="440"/>
      <c r="Y1099" s="26"/>
      <c r="Z1099" s="26"/>
      <c r="AA1099" s="26"/>
      <c r="AB1099" s="26"/>
      <c r="AC1099" s="26"/>
      <c r="AD1099" s="26"/>
      <c r="AE1099" s="26"/>
      <c r="AF1099" s="26"/>
      <c r="AG1099" s="26"/>
      <c r="AH1099" s="26"/>
      <c r="AI1099" s="26"/>
      <c r="AJ1099" s="26"/>
      <c r="AK1099" s="26"/>
      <c r="AL1099" s="26"/>
      <c r="AM1099" s="26"/>
      <c r="AN1099" s="26"/>
      <c r="AO1099" s="26"/>
    </row>
    <row r="1100" spans="1:41" ht="15.75" customHeight="1">
      <c r="A1100" s="756"/>
      <c r="B1100" s="175"/>
      <c r="C1100" s="48"/>
      <c r="D1100" s="648"/>
      <c r="E1100" s="175"/>
      <c r="F1100" s="78" t="s">
        <v>977</v>
      </c>
      <c r="G1100" s="44">
        <v>1</v>
      </c>
      <c r="H1100" s="648" t="s">
        <v>216</v>
      </c>
      <c r="I1100" s="649">
        <f t="shared" si="22"/>
        <v>0.64</v>
      </c>
      <c r="J1100" s="675" t="s">
        <v>98</v>
      </c>
      <c r="K1100" s="175"/>
      <c r="L1100" s="175"/>
      <c r="M1100" s="175"/>
      <c r="N1100" s="175"/>
      <c r="O1100" s="175"/>
      <c r="P1100" s="175"/>
      <c r="Q1100" s="175"/>
      <c r="R1100" s="649"/>
      <c r="S1100" s="649"/>
      <c r="T1100" s="73"/>
      <c r="U1100" s="781"/>
      <c r="V1100" s="26"/>
      <c r="W1100" s="26"/>
      <c r="X1100" s="440"/>
      <c r="Y1100" s="26"/>
      <c r="Z1100" s="26"/>
      <c r="AA1100" s="26"/>
      <c r="AB1100" s="26"/>
      <c r="AC1100" s="26"/>
      <c r="AD1100" s="26"/>
      <c r="AE1100" s="26"/>
      <c r="AF1100" s="26"/>
      <c r="AG1100" s="26"/>
      <c r="AH1100" s="26"/>
      <c r="AI1100" s="26"/>
      <c r="AJ1100" s="26"/>
      <c r="AK1100" s="26"/>
      <c r="AL1100" s="26"/>
      <c r="AM1100" s="26"/>
      <c r="AN1100" s="26"/>
      <c r="AO1100" s="26"/>
    </row>
    <row r="1101" spans="1:41" ht="15.75" customHeight="1">
      <c r="A1101" s="756"/>
      <c r="B1101" s="175"/>
      <c r="C1101" s="48"/>
      <c r="D1101" s="760"/>
      <c r="E1101" s="175"/>
      <c r="F1101" s="78" t="s">
        <v>978</v>
      </c>
      <c r="G1101" s="44">
        <v>1</v>
      </c>
      <c r="H1101" s="648" t="s">
        <v>216</v>
      </c>
      <c r="I1101" s="649">
        <f t="shared" si="22"/>
        <v>0.64</v>
      </c>
      <c r="J1101" s="675" t="s">
        <v>98</v>
      </c>
      <c r="K1101" s="175"/>
      <c r="L1101" s="175"/>
      <c r="M1101" s="175"/>
      <c r="N1101" s="175"/>
      <c r="O1101" s="175"/>
      <c r="P1101" s="175"/>
      <c r="Q1101" s="175"/>
      <c r="R1101" s="649"/>
      <c r="S1101" s="649"/>
      <c r="T1101" s="73"/>
      <c r="U1101" s="781"/>
      <c r="V1101" s="26"/>
      <c r="W1101" s="26"/>
      <c r="X1101" s="440"/>
      <c r="Y1101" s="26"/>
      <c r="Z1101" s="26"/>
      <c r="AA1101" s="26"/>
      <c r="AB1101" s="26"/>
      <c r="AC1101" s="26"/>
      <c r="AD1101" s="26"/>
      <c r="AE1101" s="26"/>
      <c r="AF1101" s="26"/>
      <c r="AG1101" s="26"/>
      <c r="AH1101" s="26"/>
      <c r="AI1101" s="26"/>
      <c r="AJ1101" s="26"/>
      <c r="AK1101" s="26"/>
      <c r="AL1101" s="26"/>
      <c r="AM1101" s="26"/>
      <c r="AN1101" s="26"/>
      <c r="AO1101" s="26"/>
    </row>
    <row r="1102" spans="1:41" ht="15.75" customHeight="1">
      <c r="A1102" s="756"/>
      <c r="B1102" s="175"/>
      <c r="C1102" s="48"/>
      <c r="D1102" s="648"/>
      <c r="E1102" s="175"/>
      <c r="F1102" s="45" t="s">
        <v>979</v>
      </c>
      <c r="G1102" s="44">
        <v>1</v>
      </c>
      <c r="H1102" s="648" t="s">
        <v>216</v>
      </c>
      <c r="I1102" s="649">
        <f t="shared" si="22"/>
        <v>0.64</v>
      </c>
      <c r="J1102" s="675" t="s">
        <v>98</v>
      </c>
      <c r="K1102" s="175"/>
      <c r="L1102" s="175"/>
      <c r="M1102" s="175"/>
      <c r="N1102" s="175"/>
      <c r="O1102" s="175"/>
      <c r="P1102" s="175"/>
      <c r="Q1102" s="175"/>
      <c r="R1102" s="175"/>
      <c r="S1102" s="780"/>
      <c r="T1102" s="48"/>
      <c r="U1102" s="801"/>
      <c r="V1102" s="26"/>
      <c r="W1102" s="26"/>
      <c r="X1102" s="440"/>
      <c r="Y1102" s="26"/>
      <c r="Z1102" s="26"/>
      <c r="AA1102" s="26"/>
      <c r="AB1102" s="26"/>
      <c r="AC1102" s="26"/>
      <c r="AD1102" s="26"/>
      <c r="AE1102" s="26"/>
      <c r="AF1102" s="26"/>
      <c r="AG1102" s="26"/>
      <c r="AH1102" s="26"/>
      <c r="AI1102" s="26"/>
      <c r="AJ1102" s="26"/>
      <c r="AK1102" s="26"/>
      <c r="AL1102" s="26"/>
      <c r="AM1102" s="26"/>
      <c r="AN1102" s="26"/>
      <c r="AO1102" s="26"/>
    </row>
    <row r="1103" spans="1:41" ht="15.75" customHeight="1">
      <c r="A1103" s="756"/>
      <c r="B1103" s="175"/>
      <c r="C1103" s="48"/>
      <c r="D1103" s="648"/>
      <c r="E1103" s="175"/>
      <c r="F1103" s="45" t="s">
        <v>980</v>
      </c>
      <c r="G1103" s="44">
        <v>1</v>
      </c>
      <c r="H1103" s="648" t="s">
        <v>216</v>
      </c>
      <c r="I1103" s="649">
        <f t="shared" si="22"/>
        <v>0.64</v>
      </c>
      <c r="J1103" s="675" t="s">
        <v>98</v>
      </c>
      <c r="K1103" s="175"/>
      <c r="L1103" s="175"/>
      <c r="M1103" s="175"/>
      <c r="N1103" s="175"/>
      <c r="O1103" s="175"/>
      <c r="P1103" s="175"/>
      <c r="Q1103" s="175"/>
      <c r="R1103" s="649"/>
      <c r="S1103" s="649"/>
      <c r="T1103" s="73"/>
      <c r="U1103" s="781"/>
      <c r="V1103" s="26"/>
      <c r="W1103" s="26"/>
      <c r="X1103" s="440"/>
      <c r="Y1103" s="26"/>
      <c r="Z1103" s="26"/>
      <c r="AA1103" s="26"/>
      <c r="AB1103" s="26"/>
      <c r="AC1103" s="26"/>
      <c r="AD1103" s="26"/>
      <c r="AE1103" s="26"/>
      <c r="AF1103" s="26"/>
      <c r="AG1103" s="26"/>
      <c r="AH1103" s="26"/>
      <c r="AI1103" s="26"/>
      <c r="AJ1103" s="26"/>
      <c r="AK1103" s="26"/>
      <c r="AL1103" s="26"/>
      <c r="AM1103" s="26"/>
      <c r="AN1103" s="26"/>
      <c r="AO1103" s="26"/>
    </row>
    <row r="1104" spans="1:41" ht="15.75" customHeight="1">
      <c r="A1104" s="756"/>
      <c r="B1104" s="175"/>
      <c r="C1104" s="48"/>
      <c r="D1104" s="648"/>
      <c r="E1104" s="175"/>
      <c r="F1104" s="45" t="s">
        <v>981</v>
      </c>
      <c r="G1104" s="44">
        <v>1</v>
      </c>
      <c r="H1104" s="648" t="s">
        <v>216</v>
      </c>
      <c r="I1104" s="649">
        <f t="shared" si="22"/>
        <v>0.64</v>
      </c>
      <c r="J1104" s="675" t="s">
        <v>98</v>
      </c>
      <c r="K1104" s="175"/>
      <c r="L1104" s="175"/>
      <c r="M1104" s="175"/>
      <c r="N1104" s="175"/>
      <c r="O1104" s="175"/>
      <c r="P1104" s="175"/>
      <c r="Q1104" s="175"/>
      <c r="R1104" s="649"/>
      <c r="S1104" s="649"/>
      <c r="T1104" s="73"/>
      <c r="U1104" s="781"/>
      <c r="V1104" s="26"/>
      <c r="W1104" s="26"/>
      <c r="X1104" s="440"/>
      <c r="Y1104" s="26"/>
      <c r="Z1104" s="26"/>
      <c r="AA1104" s="26"/>
      <c r="AB1104" s="26"/>
      <c r="AC1104" s="26"/>
      <c r="AD1104" s="26"/>
      <c r="AE1104" s="26"/>
      <c r="AF1104" s="26"/>
      <c r="AG1104" s="26"/>
      <c r="AH1104" s="26"/>
      <c r="AI1104" s="26"/>
      <c r="AJ1104" s="26"/>
      <c r="AK1104" s="26"/>
      <c r="AL1104" s="26"/>
      <c r="AM1104" s="26"/>
      <c r="AN1104" s="26"/>
      <c r="AO1104" s="26"/>
    </row>
    <row r="1105" spans="1:41" ht="15.75" customHeight="1">
      <c r="A1105" s="756"/>
      <c r="B1105" s="175"/>
      <c r="C1105" s="48"/>
      <c r="D1105" s="760"/>
      <c r="E1105" s="175"/>
      <c r="F1105" s="45" t="s">
        <v>982</v>
      </c>
      <c r="G1105" s="44">
        <v>1</v>
      </c>
      <c r="H1105" s="648" t="s">
        <v>216</v>
      </c>
      <c r="I1105" s="649">
        <f t="shared" si="22"/>
        <v>0.64</v>
      </c>
      <c r="J1105" s="675" t="s">
        <v>98</v>
      </c>
      <c r="K1105" s="175"/>
      <c r="L1105" s="175"/>
      <c r="M1105" s="175"/>
      <c r="N1105" s="175"/>
      <c r="O1105" s="175"/>
      <c r="P1105" s="175"/>
      <c r="Q1105" s="175"/>
      <c r="R1105" s="649"/>
      <c r="S1105" s="649"/>
      <c r="T1105" s="73"/>
      <c r="U1105" s="781"/>
      <c r="V1105" s="26"/>
      <c r="W1105" s="26"/>
      <c r="X1105" s="440"/>
      <c r="Y1105" s="26"/>
      <c r="Z1105" s="26"/>
      <c r="AA1105" s="26"/>
      <c r="AB1105" s="26"/>
      <c r="AC1105" s="26"/>
      <c r="AD1105" s="26"/>
      <c r="AE1105" s="26"/>
      <c r="AF1105" s="26"/>
      <c r="AG1105" s="26"/>
      <c r="AH1105" s="26"/>
      <c r="AI1105" s="26"/>
      <c r="AJ1105" s="26"/>
      <c r="AK1105" s="26"/>
      <c r="AL1105" s="26"/>
      <c r="AM1105" s="26"/>
      <c r="AN1105" s="26"/>
      <c r="AO1105" s="26"/>
    </row>
    <row r="1106" spans="1:41" ht="15.75" customHeight="1">
      <c r="A1106" s="756"/>
      <c r="B1106" s="175"/>
      <c r="C1106" s="48"/>
      <c r="D1106" s="648"/>
      <c r="E1106" s="175"/>
      <c r="F1106" s="45" t="s">
        <v>983</v>
      </c>
      <c r="G1106" s="44">
        <v>1</v>
      </c>
      <c r="H1106" s="648" t="s">
        <v>216</v>
      </c>
      <c r="I1106" s="649">
        <f t="shared" si="22"/>
        <v>0.64</v>
      </c>
      <c r="J1106" s="675" t="s">
        <v>98</v>
      </c>
      <c r="K1106" s="175"/>
      <c r="L1106" s="175"/>
      <c r="M1106" s="175"/>
      <c r="N1106" s="175"/>
      <c r="O1106" s="175"/>
      <c r="P1106" s="175"/>
      <c r="Q1106" s="175"/>
      <c r="R1106" s="175"/>
      <c r="S1106" s="780"/>
      <c r="T1106" s="48"/>
      <c r="U1106" s="801"/>
      <c r="V1106" s="26"/>
      <c r="W1106" s="26"/>
      <c r="X1106" s="440"/>
      <c r="Y1106" s="26"/>
      <c r="Z1106" s="26"/>
      <c r="AA1106" s="26"/>
      <c r="AB1106" s="26"/>
      <c r="AC1106" s="26"/>
      <c r="AD1106" s="26"/>
      <c r="AE1106" s="26"/>
      <c r="AF1106" s="26"/>
      <c r="AG1106" s="26"/>
      <c r="AH1106" s="26"/>
      <c r="AI1106" s="26"/>
      <c r="AJ1106" s="26"/>
      <c r="AK1106" s="26"/>
      <c r="AL1106" s="26"/>
      <c r="AM1106" s="26"/>
      <c r="AN1106" s="26"/>
      <c r="AO1106" s="26"/>
    </row>
    <row r="1107" spans="1:41" ht="15.75" customHeight="1">
      <c r="A1107" s="756"/>
      <c r="B1107" s="175"/>
      <c r="C1107" s="48"/>
      <c r="D1107" s="648"/>
      <c r="E1107" s="175"/>
      <c r="F1107" s="45" t="s">
        <v>936</v>
      </c>
      <c r="G1107" s="44">
        <v>1</v>
      </c>
      <c r="H1107" s="648" t="s">
        <v>216</v>
      </c>
      <c r="I1107" s="649">
        <f t="shared" si="22"/>
        <v>0.64</v>
      </c>
      <c r="J1107" s="675" t="s">
        <v>98</v>
      </c>
      <c r="K1107" s="175"/>
      <c r="L1107" s="175"/>
      <c r="M1107" s="175"/>
      <c r="N1107" s="175"/>
      <c r="O1107" s="175"/>
      <c r="P1107" s="175"/>
      <c r="Q1107" s="175"/>
      <c r="R1107" s="649"/>
      <c r="S1107" s="649"/>
      <c r="T1107" s="73"/>
      <c r="U1107" s="781"/>
      <c r="V1107" s="26"/>
      <c r="W1107" s="26"/>
      <c r="X1107" s="440"/>
      <c r="Y1107" s="26"/>
      <c r="Z1107" s="26"/>
      <c r="AA1107" s="26"/>
      <c r="AB1107" s="26"/>
      <c r="AC1107" s="26"/>
      <c r="AD1107" s="26"/>
      <c r="AE1107" s="26"/>
      <c r="AF1107" s="26"/>
      <c r="AG1107" s="26"/>
      <c r="AH1107" s="26"/>
      <c r="AI1107" s="26"/>
      <c r="AJ1107" s="26"/>
      <c r="AK1107" s="26"/>
      <c r="AL1107" s="26"/>
      <c r="AM1107" s="26"/>
      <c r="AN1107" s="26"/>
      <c r="AO1107" s="26"/>
    </row>
    <row r="1108" spans="1:41" ht="15.75" customHeight="1">
      <c r="A1108" s="756"/>
      <c r="B1108" s="175"/>
      <c r="C1108" s="48"/>
      <c r="D1108" s="648"/>
      <c r="E1108" s="175"/>
      <c r="F1108" s="45" t="s">
        <v>984</v>
      </c>
      <c r="G1108" s="44">
        <v>1</v>
      </c>
      <c r="H1108" s="648" t="s">
        <v>216</v>
      </c>
      <c r="I1108" s="649">
        <f t="shared" si="22"/>
        <v>0.64</v>
      </c>
      <c r="J1108" s="675" t="s">
        <v>98</v>
      </c>
      <c r="K1108" s="175"/>
      <c r="L1108" s="175"/>
      <c r="M1108" s="175"/>
      <c r="N1108" s="175"/>
      <c r="O1108" s="175"/>
      <c r="P1108" s="175"/>
      <c r="Q1108" s="175"/>
      <c r="R1108" s="649"/>
      <c r="S1108" s="649"/>
      <c r="T1108" s="73"/>
      <c r="U1108" s="781"/>
      <c r="V1108" s="26"/>
      <c r="W1108" s="26"/>
      <c r="X1108" s="440"/>
      <c r="Y1108" s="26"/>
      <c r="Z1108" s="26"/>
      <c r="AA1108" s="26"/>
      <c r="AB1108" s="26"/>
      <c r="AC1108" s="26"/>
      <c r="AD1108" s="26"/>
      <c r="AE1108" s="26"/>
      <c r="AF1108" s="26"/>
      <c r="AG1108" s="26"/>
      <c r="AH1108" s="26"/>
      <c r="AI1108" s="26"/>
      <c r="AJ1108" s="26"/>
      <c r="AK1108" s="26"/>
      <c r="AL1108" s="26"/>
      <c r="AM1108" s="26"/>
      <c r="AN1108" s="26"/>
      <c r="AO1108" s="26"/>
    </row>
    <row r="1109" spans="1:41" ht="15.75" customHeight="1">
      <c r="A1109" s="756"/>
      <c r="B1109" s="175"/>
      <c r="C1109" s="48"/>
      <c r="D1109" s="760"/>
      <c r="E1109" s="175"/>
      <c r="F1109" s="38" t="s">
        <v>985</v>
      </c>
      <c r="G1109" s="44">
        <v>1</v>
      </c>
      <c r="H1109" s="648" t="s">
        <v>216</v>
      </c>
      <c r="I1109" s="649">
        <f t="shared" si="22"/>
        <v>0.64</v>
      </c>
      <c r="J1109" s="675" t="s">
        <v>98</v>
      </c>
      <c r="K1109" s="175"/>
      <c r="L1109" s="175"/>
      <c r="M1109" s="175"/>
      <c r="N1109" s="175"/>
      <c r="O1109" s="175"/>
      <c r="P1109" s="175"/>
      <c r="Q1109" s="175"/>
      <c r="R1109" s="649"/>
      <c r="S1109" s="649"/>
      <c r="T1109" s="73"/>
      <c r="U1109" s="781"/>
      <c r="V1109" s="26"/>
      <c r="W1109" s="26"/>
      <c r="X1109" s="440"/>
      <c r="Y1109" s="26"/>
      <c r="Z1109" s="26"/>
      <c r="AA1109" s="26"/>
      <c r="AB1109" s="26"/>
      <c r="AC1109" s="26"/>
      <c r="AD1109" s="26"/>
      <c r="AE1109" s="26"/>
      <c r="AF1109" s="26"/>
      <c r="AG1109" s="26"/>
      <c r="AH1109" s="26"/>
      <c r="AI1109" s="26"/>
      <c r="AJ1109" s="26"/>
      <c r="AK1109" s="26"/>
      <c r="AL1109" s="26"/>
      <c r="AM1109" s="26"/>
      <c r="AN1109" s="26"/>
      <c r="AO1109" s="26"/>
    </row>
    <row r="1110" spans="1:41" ht="15.75" customHeight="1">
      <c r="A1110" s="756"/>
      <c r="B1110" s="175"/>
      <c r="C1110" s="48"/>
      <c r="D1110" s="648"/>
      <c r="E1110" s="175"/>
      <c r="F1110" s="175"/>
      <c r="G1110" s="175"/>
      <c r="H1110" s="37" t="s">
        <v>661</v>
      </c>
      <c r="I1110" s="46">
        <f>SUM(I1079:I1109)</f>
        <v>22.400000000000013</v>
      </c>
      <c r="J1110" s="175"/>
      <c r="K1110" s="175"/>
      <c r="L1110" s="175"/>
      <c r="M1110" s="175"/>
      <c r="N1110" s="175"/>
      <c r="O1110" s="175"/>
      <c r="P1110" s="175"/>
      <c r="Q1110" s="175"/>
      <c r="R1110" s="175"/>
      <c r="S1110" s="780"/>
      <c r="T1110" s="48"/>
      <c r="U1110" s="801"/>
      <c r="V1110" s="26"/>
      <c r="W1110" s="26"/>
      <c r="X1110" s="440"/>
      <c r="Y1110" s="26"/>
      <c r="Z1110" s="26"/>
      <c r="AA1110" s="26"/>
      <c r="AB1110" s="26"/>
      <c r="AC1110" s="26"/>
      <c r="AD1110" s="26"/>
      <c r="AE1110" s="26"/>
      <c r="AF1110" s="26"/>
      <c r="AG1110" s="26"/>
      <c r="AH1110" s="26"/>
      <c r="AI1110" s="26"/>
      <c r="AJ1110" s="26"/>
      <c r="AK1110" s="26"/>
      <c r="AL1110" s="26"/>
      <c r="AM1110" s="26"/>
      <c r="AN1110" s="26"/>
      <c r="AO1110" s="26"/>
    </row>
    <row r="1111" spans="1:41" ht="15.75" customHeight="1">
      <c r="A1111" s="756"/>
      <c r="B1111" s="175"/>
      <c r="C1111" s="48"/>
      <c r="D1111" s="648"/>
      <c r="E1111" s="175"/>
      <c r="F1111" s="175"/>
      <c r="G1111" s="175"/>
      <c r="H1111" s="175"/>
      <c r="I1111" s="175"/>
      <c r="J1111" s="175"/>
      <c r="K1111" s="175"/>
      <c r="L1111" s="175"/>
      <c r="M1111" s="175"/>
      <c r="N1111" s="175"/>
      <c r="O1111" s="175"/>
      <c r="P1111" s="175"/>
      <c r="Q1111" s="175"/>
      <c r="R1111" s="649"/>
      <c r="S1111" s="649"/>
      <c r="T1111" s="73"/>
      <c r="U1111" s="781"/>
      <c r="V1111" s="26"/>
      <c r="W1111" s="26"/>
      <c r="X1111" s="440"/>
      <c r="Y1111" s="26"/>
      <c r="Z1111" s="26"/>
      <c r="AA1111" s="26"/>
      <c r="AB1111" s="26"/>
      <c r="AC1111" s="26"/>
      <c r="AD1111" s="26"/>
      <c r="AE1111" s="26"/>
      <c r="AF1111" s="26"/>
      <c r="AG1111" s="26"/>
      <c r="AH1111" s="26"/>
      <c r="AI1111" s="26"/>
      <c r="AJ1111" s="26"/>
      <c r="AK1111" s="26"/>
      <c r="AL1111" s="26"/>
      <c r="AM1111" s="26"/>
      <c r="AN1111" s="26"/>
      <c r="AO1111" s="26"/>
    </row>
    <row r="1112" spans="1:41" ht="15.75" customHeight="1">
      <c r="A1112" s="756"/>
      <c r="B1112" s="175"/>
      <c r="C1112" s="48"/>
      <c r="D1112" s="648"/>
      <c r="E1112" s="175"/>
      <c r="F1112" s="175"/>
      <c r="G1112" s="175"/>
      <c r="H1112" s="175"/>
      <c r="I1112" s="175"/>
      <c r="J1112" s="175"/>
      <c r="K1112" s="175"/>
      <c r="L1112" s="175"/>
      <c r="M1112" s="175"/>
      <c r="N1112" s="175"/>
      <c r="O1112" s="175"/>
      <c r="P1112" s="175"/>
      <c r="Q1112" s="175"/>
      <c r="R1112" s="649"/>
      <c r="S1112" s="649"/>
      <c r="T1112" s="73"/>
      <c r="U1112" s="781"/>
      <c r="V1112" s="26"/>
      <c r="W1112" s="26"/>
      <c r="X1112" s="440"/>
      <c r="Y1112" s="26"/>
      <c r="Z1112" s="26"/>
      <c r="AA1112" s="26"/>
      <c r="AB1112" s="26"/>
      <c r="AC1112" s="26"/>
      <c r="AD1112" s="26"/>
      <c r="AE1112" s="26"/>
      <c r="AF1112" s="26"/>
      <c r="AG1112" s="26"/>
      <c r="AH1112" s="26"/>
      <c r="AI1112" s="26"/>
      <c r="AJ1112" s="26"/>
      <c r="AK1112" s="26"/>
      <c r="AL1112" s="26"/>
      <c r="AM1112" s="26"/>
      <c r="AN1112" s="26"/>
      <c r="AO1112" s="26"/>
    </row>
    <row r="1113" spans="1:41" ht="15.75" customHeight="1">
      <c r="A1113" s="730" t="s">
        <v>189</v>
      </c>
      <c r="B1113" s="37">
        <v>100702</v>
      </c>
      <c r="C1113" s="37" t="s">
        <v>12</v>
      </c>
      <c r="D1113" s="38" t="s">
        <v>1215</v>
      </c>
      <c r="E1113" s="662"/>
      <c r="F1113" s="662"/>
      <c r="G1113" s="662"/>
      <c r="H1113" s="662"/>
      <c r="I1113" s="662"/>
      <c r="J1113" s="662"/>
      <c r="K1113" s="662"/>
      <c r="L1113" s="662"/>
      <c r="M1113" s="662"/>
      <c r="N1113" s="662"/>
      <c r="O1113" s="662"/>
      <c r="P1113" s="662"/>
      <c r="Q1113" s="662"/>
      <c r="R1113" s="662" t="s">
        <v>636</v>
      </c>
      <c r="S1113" s="785">
        <f>E1118</f>
        <v>12.5</v>
      </c>
      <c r="T1113" s="49" t="s">
        <v>271</v>
      </c>
      <c r="U1113" s="778">
        <f>S1113</f>
        <v>12.5</v>
      </c>
      <c r="V1113" s="26"/>
      <c r="W1113" s="26"/>
      <c r="X1113" s="440"/>
      <c r="Y1113" s="26"/>
      <c r="Z1113" s="26"/>
      <c r="AA1113" s="26"/>
      <c r="AB1113" s="26"/>
      <c r="AC1113" s="26"/>
      <c r="AD1113" s="26"/>
      <c r="AE1113" s="26"/>
      <c r="AF1113" s="26"/>
      <c r="AG1113" s="26"/>
      <c r="AH1113" s="26"/>
      <c r="AI1113" s="26"/>
      <c r="AJ1113" s="26"/>
      <c r="AK1113" s="26"/>
      <c r="AL1113" s="26"/>
      <c r="AM1113" s="26"/>
      <c r="AN1113" s="26"/>
      <c r="AO1113" s="26"/>
    </row>
    <row r="1114" spans="1:41" ht="15.75" customHeight="1">
      <c r="A1114" s="756"/>
      <c r="B1114" s="175"/>
      <c r="C1114" s="48"/>
      <c r="D1114" s="648"/>
      <c r="E1114" s="175"/>
      <c r="F1114" s="175"/>
      <c r="G1114" s="175"/>
      <c r="H1114" s="175"/>
      <c r="I1114" s="175"/>
      <c r="J1114" s="175"/>
      <c r="K1114" s="175"/>
      <c r="L1114" s="175"/>
      <c r="M1114" s="175"/>
      <c r="N1114" s="175"/>
      <c r="O1114" s="175"/>
      <c r="P1114" s="175"/>
      <c r="Q1114" s="175"/>
      <c r="R1114" s="175"/>
      <c r="S1114" s="780"/>
      <c r="T1114" s="48"/>
      <c r="U1114" s="801"/>
      <c r="V1114" s="26"/>
      <c r="W1114" s="26"/>
      <c r="X1114" s="440"/>
      <c r="Y1114" s="26"/>
      <c r="Z1114" s="26"/>
      <c r="AA1114" s="26"/>
      <c r="AB1114" s="26"/>
      <c r="AC1114" s="26"/>
      <c r="AD1114" s="26"/>
      <c r="AE1114" s="26"/>
      <c r="AF1114" s="26"/>
      <c r="AG1114" s="26"/>
      <c r="AH1114" s="26"/>
      <c r="AI1114" s="26"/>
      <c r="AJ1114" s="26"/>
      <c r="AK1114" s="26"/>
      <c r="AL1114" s="26"/>
      <c r="AM1114" s="26"/>
      <c r="AN1114" s="26"/>
      <c r="AO1114" s="26"/>
    </row>
    <row r="1115" spans="1:41" ht="15.75" customHeight="1">
      <c r="A1115" s="756"/>
      <c r="B1115" s="175"/>
      <c r="C1115" s="48"/>
      <c r="D1115" s="38" t="s">
        <v>988</v>
      </c>
      <c r="E1115" s="37" t="s">
        <v>148</v>
      </c>
      <c r="F1115" s="175"/>
      <c r="G1115" s="175"/>
      <c r="H1115" s="175"/>
      <c r="I1115" s="175"/>
      <c r="J1115" s="175"/>
      <c r="K1115" s="175"/>
      <c r="L1115" s="175"/>
      <c r="M1115" s="175"/>
      <c r="N1115" s="175"/>
      <c r="O1115" s="175"/>
      <c r="P1115" s="175"/>
      <c r="Q1115" s="175"/>
      <c r="R1115" s="175"/>
      <c r="S1115" s="780"/>
      <c r="T1115" s="48"/>
      <c r="U1115" s="801"/>
      <c r="V1115" s="26"/>
      <c r="W1115" s="26"/>
      <c r="X1115" s="440"/>
      <c r="Y1115" s="26"/>
      <c r="Z1115" s="26"/>
      <c r="AA1115" s="26"/>
      <c r="AB1115" s="26"/>
      <c r="AC1115" s="26"/>
      <c r="AD1115" s="26"/>
      <c r="AE1115" s="26"/>
      <c r="AF1115" s="26"/>
      <c r="AG1115" s="26"/>
      <c r="AH1115" s="26"/>
      <c r="AI1115" s="26"/>
      <c r="AJ1115" s="26"/>
      <c r="AK1115" s="26"/>
      <c r="AL1115" s="26"/>
      <c r="AM1115" s="26"/>
      <c r="AN1115" s="26"/>
      <c r="AO1115" s="26"/>
    </row>
    <row r="1116" spans="1:41" ht="15.75" customHeight="1">
      <c r="A1116" s="756"/>
      <c r="B1116" s="175"/>
      <c r="C1116" s="48"/>
      <c r="D1116" s="38" t="s">
        <v>989</v>
      </c>
      <c r="E1116" s="37">
        <v>5</v>
      </c>
      <c r="F1116" s="175"/>
      <c r="G1116" s="175"/>
      <c r="H1116" s="175"/>
      <c r="I1116" s="175"/>
      <c r="J1116" s="175"/>
      <c r="K1116" s="175"/>
      <c r="L1116" s="175"/>
      <c r="M1116" s="175"/>
      <c r="N1116" s="175"/>
      <c r="O1116" s="175"/>
      <c r="P1116" s="175"/>
      <c r="Q1116" s="175"/>
      <c r="R1116" s="649"/>
      <c r="S1116" s="649"/>
      <c r="T1116" s="73"/>
      <c r="U1116" s="781"/>
      <c r="V1116" s="26"/>
      <c r="W1116" s="26"/>
      <c r="X1116" s="440"/>
      <c r="Y1116" s="26"/>
      <c r="Z1116" s="26"/>
      <c r="AA1116" s="26"/>
      <c r="AB1116" s="26"/>
      <c r="AC1116" s="26"/>
      <c r="AD1116" s="26"/>
      <c r="AE1116" s="26"/>
      <c r="AF1116" s="26"/>
      <c r="AG1116" s="26"/>
      <c r="AH1116" s="26"/>
      <c r="AI1116" s="26"/>
      <c r="AJ1116" s="26"/>
      <c r="AK1116" s="26"/>
      <c r="AL1116" s="26"/>
      <c r="AM1116" s="26"/>
      <c r="AN1116" s="26"/>
      <c r="AO1116" s="26"/>
    </row>
    <row r="1117" spans="1:41" ht="15.75" customHeight="1">
      <c r="A1117" s="756"/>
      <c r="B1117" s="175"/>
      <c r="C1117" s="48"/>
      <c r="D1117" s="38" t="s">
        <v>926</v>
      </c>
      <c r="E1117" s="37">
        <v>2.5</v>
      </c>
      <c r="F1117" s="175"/>
      <c r="G1117" s="175"/>
      <c r="H1117" s="175"/>
      <c r="I1117" s="175"/>
      <c r="J1117" s="175"/>
      <c r="K1117" s="175"/>
      <c r="L1117" s="175"/>
      <c r="M1117" s="175"/>
      <c r="N1117" s="175"/>
      <c r="O1117" s="175"/>
      <c r="P1117" s="175"/>
      <c r="Q1117" s="175"/>
      <c r="R1117" s="649"/>
      <c r="S1117" s="649"/>
      <c r="T1117" s="73"/>
      <c r="U1117" s="781"/>
      <c r="V1117" s="26"/>
      <c r="W1117" s="26"/>
      <c r="X1117" s="440"/>
      <c r="Y1117" s="26"/>
      <c r="Z1117" s="26"/>
      <c r="AA1117" s="26"/>
      <c r="AB1117" s="26"/>
      <c r="AC1117" s="26"/>
      <c r="AD1117" s="26"/>
      <c r="AE1117" s="26"/>
      <c r="AF1117" s="26"/>
      <c r="AG1117" s="26"/>
      <c r="AH1117" s="26"/>
      <c r="AI1117" s="26"/>
      <c r="AJ1117" s="26"/>
      <c r="AK1117" s="26"/>
      <c r="AL1117" s="26"/>
      <c r="AM1117" s="26"/>
      <c r="AN1117" s="26"/>
      <c r="AO1117" s="26"/>
    </row>
    <row r="1118" spans="1:41" ht="15.75" customHeight="1">
      <c r="A1118" s="756"/>
      <c r="B1118" s="175"/>
      <c r="C1118" s="48"/>
      <c r="D1118" s="88" t="s">
        <v>879</v>
      </c>
      <c r="E1118" s="37">
        <f>E1117*E1116</f>
        <v>12.5</v>
      </c>
      <c r="F1118" s="175"/>
      <c r="G1118" s="175"/>
      <c r="H1118" s="175"/>
      <c r="I1118" s="175"/>
      <c r="J1118" s="175"/>
      <c r="K1118" s="175"/>
      <c r="L1118" s="175"/>
      <c r="M1118" s="175"/>
      <c r="N1118" s="175"/>
      <c r="O1118" s="175"/>
      <c r="P1118" s="175"/>
      <c r="Q1118" s="175"/>
      <c r="R1118" s="175"/>
      <c r="S1118" s="780"/>
      <c r="T1118" s="48"/>
      <c r="U1118" s="801"/>
      <c r="V1118" s="26"/>
      <c r="W1118" s="26"/>
      <c r="X1118" s="440"/>
      <c r="Y1118" s="26"/>
      <c r="Z1118" s="26"/>
      <c r="AA1118" s="26"/>
      <c r="AB1118" s="26"/>
      <c r="AC1118" s="26"/>
      <c r="AD1118" s="26"/>
      <c r="AE1118" s="26"/>
      <c r="AF1118" s="26"/>
      <c r="AG1118" s="26"/>
      <c r="AH1118" s="26"/>
      <c r="AI1118" s="26"/>
      <c r="AJ1118" s="26"/>
      <c r="AK1118" s="26"/>
      <c r="AL1118" s="26"/>
      <c r="AM1118" s="26"/>
      <c r="AN1118" s="26"/>
      <c r="AO1118" s="26"/>
    </row>
    <row r="1119" spans="1:41" ht="15.75" customHeight="1">
      <c r="A1119" s="756"/>
      <c r="B1119" s="175"/>
      <c r="C1119" s="48"/>
      <c r="D1119" s="648"/>
      <c r="E1119" s="175"/>
      <c r="F1119" s="175"/>
      <c r="G1119" s="175"/>
      <c r="H1119" s="175"/>
      <c r="I1119" s="175"/>
      <c r="J1119" s="175"/>
      <c r="K1119" s="175"/>
      <c r="L1119" s="175"/>
      <c r="M1119" s="175"/>
      <c r="N1119" s="175"/>
      <c r="O1119" s="175"/>
      <c r="P1119" s="175"/>
      <c r="Q1119" s="175"/>
      <c r="R1119" s="175"/>
      <c r="S1119" s="780"/>
      <c r="T1119" s="48"/>
      <c r="U1119" s="801"/>
      <c r="V1119" s="26"/>
      <c r="W1119" s="26"/>
      <c r="X1119" s="440"/>
      <c r="Y1119" s="26"/>
      <c r="Z1119" s="26"/>
      <c r="AA1119" s="26"/>
      <c r="AB1119" s="26"/>
      <c r="AC1119" s="26"/>
      <c r="AD1119" s="26"/>
      <c r="AE1119" s="26"/>
      <c r="AF1119" s="26"/>
      <c r="AG1119" s="26"/>
      <c r="AH1119" s="26"/>
      <c r="AI1119" s="26"/>
      <c r="AJ1119" s="26"/>
      <c r="AK1119" s="26"/>
      <c r="AL1119" s="26"/>
      <c r="AM1119" s="26"/>
      <c r="AN1119" s="26"/>
      <c r="AO1119" s="26"/>
    </row>
    <row r="1120" spans="1:41" ht="15.75" customHeight="1">
      <c r="A1120" s="756"/>
      <c r="B1120" s="175"/>
      <c r="C1120" s="48"/>
      <c r="D1120" s="648"/>
      <c r="E1120" s="175"/>
      <c r="F1120" s="175"/>
      <c r="G1120" s="175"/>
      <c r="H1120" s="175"/>
      <c r="I1120" s="175"/>
      <c r="J1120" s="175"/>
      <c r="K1120" s="175"/>
      <c r="L1120" s="175"/>
      <c r="M1120" s="175"/>
      <c r="N1120" s="175"/>
      <c r="O1120" s="175"/>
      <c r="P1120" s="175"/>
      <c r="Q1120" s="175"/>
      <c r="R1120" s="649"/>
      <c r="S1120" s="649"/>
      <c r="T1120" s="73"/>
      <c r="U1120" s="781"/>
      <c r="V1120" s="26"/>
      <c r="W1120" s="26"/>
      <c r="X1120" s="440"/>
      <c r="Y1120" s="26"/>
      <c r="Z1120" s="26"/>
      <c r="AA1120" s="26"/>
      <c r="AB1120" s="26"/>
      <c r="AC1120" s="26"/>
      <c r="AD1120" s="26"/>
      <c r="AE1120" s="26"/>
      <c r="AF1120" s="26"/>
      <c r="AG1120" s="26"/>
      <c r="AH1120" s="26"/>
      <c r="AI1120" s="26"/>
      <c r="AJ1120" s="26"/>
      <c r="AK1120" s="26"/>
      <c r="AL1120" s="26"/>
      <c r="AM1120" s="26"/>
      <c r="AN1120" s="26"/>
      <c r="AO1120" s="26"/>
    </row>
    <row r="1121" spans="1:41" ht="15.75" customHeight="1">
      <c r="A1121" s="730" t="s">
        <v>192</v>
      </c>
      <c r="B1121" s="37" t="s">
        <v>193</v>
      </c>
      <c r="C1121" s="37" t="s">
        <v>17</v>
      </c>
      <c r="D1121" s="38" t="s">
        <v>194</v>
      </c>
      <c r="E1121" s="662"/>
      <c r="F1121" s="662"/>
      <c r="G1121" s="662"/>
      <c r="H1121" s="662"/>
      <c r="I1121" s="662"/>
      <c r="J1121" s="662"/>
      <c r="K1121" s="662"/>
      <c r="L1121" s="662"/>
      <c r="M1121" s="662"/>
      <c r="N1121" s="662"/>
      <c r="O1121" s="662"/>
      <c r="P1121" s="662"/>
      <c r="Q1121" s="662"/>
      <c r="R1121" s="662" t="s">
        <v>636</v>
      </c>
      <c r="S1121" s="785">
        <f>E1152</f>
        <v>78.56</v>
      </c>
      <c r="T1121" s="49" t="s">
        <v>271</v>
      </c>
      <c r="U1121" s="778">
        <f>S1121</f>
        <v>78.56</v>
      </c>
      <c r="V1121" s="26"/>
      <c r="W1121" s="26"/>
      <c r="X1121" s="440"/>
      <c r="Y1121" s="26"/>
      <c r="Z1121" s="26"/>
      <c r="AA1121" s="26"/>
      <c r="AB1121" s="26"/>
      <c r="AC1121" s="26"/>
      <c r="AD1121" s="26"/>
      <c r="AE1121" s="26"/>
      <c r="AF1121" s="26"/>
      <c r="AG1121" s="26"/>
      <c r="AH1121" s="26"/>
      <c r="AI1121" s="26"/>
      <c r="AJ1121" s="26"/>
      <c r="AK1121" s="26"/>
      <c r="AL1121" s="26"/>
      <c r="AM1121" s="26"/>
      <c r="AN1121" s="26"/>
      <c r="AO1121" s="26"/>
    </row>
    <row r="1122" spans="1:41" ht="15.75" customHeight="1">
      <c r="A1122" s="756"/>
      <c r="B1122" s="175"/>
      <c r="C1122" s="48"/>
      <c r="D1122" s="760"/>
      <c r="E1122" s="175"/>
      <c r="F1122" s="175"/>
      <c r="G1122" s="175"/>
      <c r="H1122" s="175"/>
      <c r="I1122" s="175"/>
      <c r="J1122" s="175"/>
      <c r="K1122" s="175"/>
      <c r="L1122" s="175"/>
      <c r="M1122" s="175"/>
      <c r="N1122" s="175"/>
      <c r="O1122" s="175"/>
      <c r="P1122" s="175"/>
      <c r="Q1122" s="175"/>
      <c r="R1122" s="649"/>
      <c r="S1122" s="649"/>
      <c r="T1122" s="73"/>
      <c r="U1122" s="781"/>
      <c r="V1122" s="26"/>
      <c r="W1122" s="26"/>
      <c r="X1122" s="440"/>
      <c r="Y1122" s="26"/>
      <c r="Z1122" s="26"/>
      <c r="AA1122" s="26"/>
      <c r="AB1122" s="26"/>
      <c r="AC1122" s="26"/>
      <c r="AD1122" s="26"/>
      <c r="AE1122" s="26"/>
      <c r="AF1122" s="26"/>
      <c r="AG1122" s="26"/>
      <c r="AH1122" s="26"/>
      <c r="AI1122" s="26"/>
      <c r="AJ1122" s="26"/>
      <c r="AK1122" s="26"/>
      <c r="AL1122" s="26"/>
      <c r="AM1122" s="26"/>
      <c r="AN1122" s="26"/>
      <c r="AO1122" s="26"/>
    </row>
    <row r="1123" spans="1:41" ht="15.75" customHeight="1">
      <c r="A1123" s="756"/>
      <c r="B1123" s="175"/>
      <c r="C1123" s="48"/>
      <c r="D1123" s="45" t="s">
        <v>924</v>
      </c>
      <c r="E1123" s="44" t="s">
        <v>271</v>
      </c>
      <c r="F1123" s="175"/>
      <c r="G1123" s="175"/>
      <c r="H1123" s="175"/>
      <c r="I1123" s="175"/>
      <c r="J1123" s="175"/>
      <c r="K1123" s="175"/>
      <c r="L1123" s="175"/>
      <c r="M1123" s="175"/>
      <c r="N1123" s="175"/>
      <c r="O1123" s="175"/>
      <c r="P1123" s="175"/>
      <c r="Q1123" s="175"/>
      <c r="R1123" s="175"/>
      <c r="S1123" s="780"/>
      <c r="T1123" s="48"/>
      <c r="U1123" s="801"/>
      <c r="V1123" s="26"/>
      <c r="W1123" s="26"/>
      <c r="X1123" s="440"/>
      <c r="Y1123" s="26"/>
      <c r="Z1123" s="26"/>
      <c r="AA1123" s="26"/>
      <c r="AB1123" s="26"/>
      <c r="AC1123" s="26"/>
      <c r="AD1123" s="26"/>
      <c r="AE1123" s="26"/>
      <c r="AF1123" s="26"/>
      <c r="AG1123" s="26"/>
      <c r="AH1123" s="26"/>
      <c r="AI1123" s="26"/>
      <c r="AJ1123" s="26"/>
      <c r="AK1123" s="26"/>
      <c r="AL1123" s="26"/>
      <c r="AM1123" s="26"/>
      <c r="AN1123" s="26"/>
      <c r="AO1123" s="26"/>
    </row>
    <row r="1124" spans="1:41" ht="15.75" customHeight="1">
      <c r="A1124" s="756"/>
      <c r="B1124" s="175"/>
      <c r="C1124" s="48"/>
      <c r="D1124" s="474" t="s">
        <v>961</v>
      </c>
      <c r="E1124" s="44">
        <v>3.36</v>
      </c>
      <c r="F1124" s="175"/>
      <c r="G1124" s="175"/>
      <c r="H1124" s="175"/>
      <c r="I1124" s="175"/>
      <c r="J1124" s="175"/>
      <c r="K1124" s="175"/>
      <c r="L1124" s="175"/>
      <c r="M1124" s="175"/>
      <c r="N1124" s="175"/>
      <c r="O1124" s="175"/>
      <c r="P1124" s="175"/>
      <c r="Q1124" s="175"/>
      <c r="R1124" s="175"/>
      <c r="S1124" s="780"/>
      <c r="T1124" s="48"/>
      <c r="U1124" s="801"/>
      <c r="V1124" s="26"/>
      <c r="W1124" s="26"/>
      <c r="X1124" s="440"/>
      <c r="Y1124" s="26"/>
      <c r="Z1124" s="26"/>
      <c r="AA1124" s="26"/>
      <c r="AB1124" s="26"/>
      <c r="AC1124" s="26"/>
      <c r="AD1124" s="26"/>
      <c r="AE1124" s="26"/>
      <c r="AF1124" s="26"/>
      <c r="AG1124" s="26"/>
      <c r="AH1124" s="26"/>
      <c r="AI1124" s="26"/>
      <c r="AJ1124" s="26"/>
      <c r="AK1124" s="26"/>
      <c r="AL1124" s="26"/>
      <c r="AM1124" s="26"/>
      <c r="AN1124" s="26"/>
      <c r="AO1124" s="26"/>
    </row>
    <row r="1125" spans="1:41" ht="15.75" customHeight="1">
      <c r="A1125" s="756"/>
      <c r="B1125" s="175"/>
      <c r="C1125" s="48"/>
      <c r="D1125" s="474" t="s">
        <v>962</v>
      </c>
      <c r="E1125" s="44">
        <v>3.36</v>
      </c>
      <c r="F1125" s="175"/>
      <c r="G1125" s="175"/>
      <c r="H1125" s="175"/>
      <c r="I1125" s="175"/>
      <c r="J1125" s="175"/>
      <c r="K1125" s="175"/>
      <c r="L1125" s="175"/>
      <c r="M1125" s="175"/>
      <c r="N1125" s="175"/>
      <c r="O1125" s="175"/>
      <c r="P1125" s="175"/>
      <c r="Q1125" s="175"/>
      <c r="R1125" s="175"/>
      <c r="S1125" s="780"/>
      <c r="T1125" s="48"/>
      <c r="U1125" s="801"/>
      <c r="V1125" s="26"/>
      <c r="W1125" s="26"/>
      <c r="X1125" s="440"/>
      <c r="Y1125" s="26"/>
      <c r="Z1125" s="26"/>
      <c r="AA1125" s="26"/>
      <c r="AB1125" s="26"/>
      <c r="AC1125" s="26"/>
      <c r="AD1125" s="26"/>
      <c r="AE1125" s="26"/>
      <c r="AF1125" s="26"/>
      <c r="AG1125" s="26"/>
      <c r="AH1125" s="26"/>
      <c r="AI1125" s="26"/>
      <c r="AJ1125" s="26"/>
      <c r="AK1125" s="26"/>
      <c r="AL1125" s="26"/>
      <c r="AM1125" s="26"/>
      <c r="AN1125" s="26"/>
      <c r="AO1125" s="26"/>
    </row>
    <row r="1126" spans="1:41" ht="15.75" customHeight="1">
      <c r="A1126" s="756"/>
      <c r="B1126" s="175"/>
      <c r="C1126" s="48"/>
      <c r="D1126" s="474" t="s">
        <v>963</v>
      </c>
      <c r="E1126" s="44">
        <v>5.04</v>
      </c>
      <c r="F1126" s="175"/>
      <c r="G1126" s="175"/>
      <c r="H1126" s="175"/>
      <c r="I1126" s="175"/>
      <c r="J1126" s="175"/>
      <c r="K1126" s="175"/>
      <c r="L1126" s="175"/>
      <c r="M1126" s="175"/>
      <c r="N1126" s="175"/>
      <c r="O1126" s="175"/>
      <c r="P1126" s="175"/>
      <c r="Q1126" s="175"/>
      <c r="R1126" s="175"/>
      <c r="S1126" s="780"/>
      <c r="T1126" s="48"/>
      <c r="U1126" s="801"/>
      <c r="V1126" s="26"/>
      <c r="W1126" s="26"/>
      <c r="X1126" s="440"/>
      <c r="Y1126" s="26"/>
      <c r="Z1126" s="26"/>
      <c r="AA1126" s="26"/>
      <c r="AB1126" s="26"/>
      <c r="AC1126" s="26"/>
      <c r="AD1126" s="26"/>
      <c r="AE1126" s="26"/>
      <c r="AF1126" s="26"/>
      <c r="AG1126" s="26"/>
      <c r="AH1126" s="26"/>
      <c r="AI1126" s="26"/>
      <c r="AJ1126" s="26"/>
      <c r="AK1126" s="26"/>
      <c r="AL1126" s="26"/>
      <c r="AM1126" s="26"/>
      <c r="AN1126" s="26"/>
      <c r="AO1126" s="26"/>
    </row>
    <row r="1127" spans="1:41" ht="15.75" customHeight="1">
      <c r="A1127" s="756"/>
      <c r="B1127" s="175"/>
      <c r="C1127" s="48"/>
      <c r="D1127" s="474" t="s">
        <v>964</v>
      </c>
      <c r="E1127" s="44">
        <v>0.92</v>
      </c>
      <c r="F1127" s="175"/>
      <c r="G1127" s="175"/>
      <c r="H1127" s="175"/>
      <c r="I1127" s="175"/>
      <c r="J1127" s="175"/>
      <c r="K1127" s="175"/>
      <c r="L1127" s="175"/>
      <c r="M1127" s="175"/>
      <c r="N1127" s="175"/>
      <c r="O1127" s="175"/>
      <c r="P1127" s="175"/>
      <c r="Q1127" s="175"/>
      <c r="R1127" s="175"/>
      <c r="S1127" s="780"/>
      <c r="T1127" s="48"/>
      <c r="U1127" s="801"/>
      <c r="V1127" s="26"/>
      <c r="W1127" s="26"/>
      <c r="X1127" s="440"/>
      <c r="Y1127" s="26"/>
      <c r="Z1127" s="26"/>
      <c r="AA1127" s="26"/>
      <c r="AB1127" s="26"/>
      <c r="AC1127" s="26"/>
      <c r="AD1127" s="26"/>
      <c r="AE1127" s="26"/>
      <c r="AF1127" s="26"/>
      <c r="AG1127" s="26"/>
      <c r="AH1127" s="26"/>
      <c r="AI1127" s="26"/>
      <c r="AJ1127" s="26"/>
      <c r="AK1127" s="26"/>
      <c r="AL1127" s="26"/>
      <c r="AM1127" s="26"/>
      <c r="AN1127" s="26"/>
      <c r="AO1127" s="26"/>
    </row>
    <row r="1128" spans="1:41" ht="15.75" customHeight="1">
      <c r="A1128" s="756"/>
      <c r="B1128" s="175"/>
      <c r="C1128" s="48"/>
      <c r="D1128" s="474" t="s">
        <v>965</v>
      </c>
      <c r="E1128" s="44">
        <v>1.38</v>
      </c>
      <c r="F1128" s="175"/>
      <c r="G1128" s="175"/>
      <c r="H1128" s="175"/>
      <c r="I1128" s="175"/>
      <c r="J1128" s="175"/>
      <c r="K1128" s="175"/>
      <c r="L1128" s="175"/>
      <c r="M1128" s="175"/>
      <c r="N1128" s="175"/>
      <c r="O1128" s="175"/>
      <c r="P1128" s="175"/>
      <c r="Q1128" s="175"/>
      <c r="R1128" s="175"/>
      <c r="S1128" s="780"/>
      <c r="T1128" s="48"/>
      <c r="U1128" s="801"/>
      <c r="V1128" s="26"/>
      <c r="W1128" s="26"/>
      <c r="X1128" s="440"/>
      <c r="Y1128" s="26"/>
      <c r="Z1128" s="26"/>
      <c r="AA1128" s="26"/>
      <c r="AB1128" s="26"/>
      <c r="AC1128" s="26"/>
      <c r="AD1128" s="26"/>
      <c r="AE1128" s="26"/>
      <c r="AF1128" s="26"/>
      <c r="AG1128" s="26"/>
      <c r="AH1128" s="26"/>
      <c r="AI1128" s="26"/>
      <c r="AJ1128" s="26"/>
      <c r="AK1128" s="26"/>
      <c r="AL1128" s="26"/>
      <c r="AM1128" s="26"/>
      <c r="AN1128" s="26"/>
      <c r="AO1128" s="26"/>
    </row>
    <row r="1129" spans="1:41" ht="15.75" customHeight="1">
      <c r="A1129" s="756"/>
      <c r="B1129" s="175"/>
      <c r="C1129" s="48"/>
      <c r="D1129" s="474" t="s">
        <v>966</v>
      </c>
      <c r="E1129" s="44">
        <v>5.04</v>
      </c>
      <c r="F1129" s="175"/>
      <c r="G1129" s="175"/>
      <c r="H1129" s="175"/>
      <c r="I1129" s="175"/>
      <c r="J1129" s="175"/>
      <c r="K1129" s="175"/>
      <c r="L1129" s="175"/>
      <c r="M1129" s="175"/>
      <c r="N1129" s="175"/>
      <c r="O1129" s="175"/>
      <c r="P1129" s="175"/>
      <c r="Q1129" s="175"/>
      <c r="R1129" s="175"/>
      <c r="S1129" s="780"/>
      <c r="T1129" s="48"/>
      <c r="U1129" s="801"/>
      <c r="V1129" s="26"/>
      <c r="W1129" s="26"/>
      <c r="X1129" s="440"/>
      <c r="Y1129" s="26"/>
      <c r="Z1129" s="26"/>
      <c r="AA1129" s="26"/>
      <c r="AB1129" s="26"/>
      <c r="AC1129" s="26"/>
      <c r="AD1129" s="26"/>
      <c r="AE1129" s="26"/>
      <c r="AF1129" s="26"/>
      <c r="AG1129" s="26"/>
      <c r="AH1129" s="26"/>
      <c r="AI1129" s="26"/>
      <c r="AJ1129" s="26"/>
      <c r="AK1129" s="26"/>
      <c r="AL1129" s="26"/>
      <c r="AM1129" s="26"/>
      <c r="AN1129" s="26"/>
      <c r="AO1129" s="26"/>
    </row>
    <row r="1130" spans="1:41" ht="15.75" customHeight="1">
      <c r="A1130" s="756"/>
      <c r="B1130" s="175"/>
      <c r="C1130" s="48"/>
      <c r="D1130" s="474" t="s">
        <v>967</v>
      </c>
      <c r="E1130" s="44">
        <v>1.68</v>
      </c>
      <c r="F1130" s="175"/>
      <c r="G1130" s="175"/>
      <c r="H1130" s="175"/>
      <c r="I1130" s="175"/>
      <c r="J1130" s="175"/>
      <c r="K1130" s="175"/>
      <c r="L1130" s="175"/>
      <c r="M1130" s="175"/>
      <c r="N1130" s="175"/>
      <c r="O1130" s="175"/>
      <c r="P1130" s="175"/>
      <c r="Q1130" s="175"/>
      <c r="R1130" s="175"/>
      <c r="S1130" s="780"/>
      <c r="T1130" s="48"/>
      <c r="U1130" s="801"/>
      <c r="V1130" s="26"/>
      <c r="W1130" s="26"/>
      <c r="X1130" s="440"/>
      <c r="Y1130" s="26"/>
      <c r="Z1130" s="26"/>
      <c r="AA1130" s="26"/>
      <c r="AB1130" s="26"/>
      <c r="AC1130" s="26"/>
      <c r="AD1130" s="26"/>
      <c r="AE1130" s="26"/>
      <c r="AF1130" s="26"/>
      <c r="AG1130" s="26"/>
      <c r="AH1130" s="26"/>
      <c r="AI1130" s="26"/>
      <c r="AJ1130" s="26"/>
      <c r="AK1130" s="26"/>
      <c r="AL1130" s="26"/>
      <c r="AM1130" s="26"/>
      <c r="AN1130" s="26"/>
      <c r="AO1130" s="26"/>
    </row>
    <row r="1131" spans="1:41" ht="15.75" customHeight="1">
      <c r="A1131" s="756"/>
      <c r="B1131" s="175"/>
      <c r="C1131" s="48"/>
      <c r="D1131" s="474" t="s">
        <v>968</v>
      </c>
      <c r="E1131" s="44">
        <v>1.38</v>
      </c>
      <c r="F1131" s="175"/>
      <c r="G1131" s="175"/>
      <c r="H1131" s="175"/>
      <c r="I1131" s="175"/>
      <c r="J1131" s="175"/>
      <c r="K1131" s="175"/>
      <c r="L1131" s="175"/>
      <c r="M1131" s="175"/>
      <c r="N1131" s="175"/>
      <c r="O1131" s="175"/>
      <c r="P1131" s="175"/>
      <c r="Q1131" s="175"/>
      <c r="R1131" s="175"/>
      <c r="S1131" s="780"/>
      <c r="T1131" s="48"/>
      <c r="U1131" s="801"/>
      <c r="V1131" s="26"/>
      <c r="W1131" s="26"/>
      <c r="X1131" s="440"/>
      <c r="Y1131" s="26"/>
      <c r="Z1131" s="26"/>
      <c r="AA1131" s="26"/>
      <c r="AB1131" s="26"/>
      <c r="AC1131" s="26"/>
      <c r="AD1131" s="26"/>
      <c r="AE1131" s="26"/>
      <c r="AF1131" s="26"/>
      <c r="AG1131" s="26"/>
      <c r="AH1131" s="26"/>
      <c r="AI1131" s="26"/>
      <c r="AJ1131" s="26"/>
      <c r="AK1131" s="26"/>
      <c r="AL1131" s="26"/>
      <c r="AM1131" s="26"/>
      <c r="AN1131" s="26"/>
      <c r="AO1131" s="26"/>
    </row>
    <row r="1132" spans="1:41" ht="15.75" customHeight="1">
      <c r="A1132" s="756"/>
      <c r="B1132" s="175"/>
      <c r="C1132" s="48"/>
      <c r="D1132" s="474" t="s">
        <v>969</v>
      </c>
      <c r="E1132" s="44">
        <v>0.92</v>
      </c>
      <c r="F1132" s="175"/>
      <c r="G1132" s="175"/>
      <c r="H1132" s="175"/>
      <c r="I1132" s="175"/>
      <c r="J1132" s="175"/>
      <c r="K1132" s="175"/>
      <c r="L1132" s="175"/>
      <c r="M1132" s="175"/>
      <c r="N1132" s="175"/>
      <c r="O1132" s="175"/>
      <c r="P1132" s="175"/>
      <c r="Q1132" s="175"/>
      <c r="R1132" s="175"/>
      <c r="S1132" s="780"/>
      <c r="T1132" s="48"/>
      <c r="U1132" s="801"/>
      <c r="V1132" s="26"/>
      <c r="W1132" s="26"/>
      <c r="X1132" s="440"/>
      <c r="Y1132" s="26"/>
      <c r="Z1132" s="26"/>
      <c r="AA1132" s="26"/>
      <c r="AB1132" s="26"/>
      <c r="AC1132" s="26"/>
      <c r="AD1132" s="26"/>
      <c r="AE1132" s="26"/>
      <c r="AF1132" s="26"/>
      <c r="AG1132" s="26"/>
      <c r="AH1132" s="26"/>
      <c r="AI1132" s="26"/>
      <c r="AJ1132" s="26"/>
      <c r="AK1132" s="26"/>
      <c r="AL1132" s="26"/>
      <c r="AM1132" s="26"/>
      <c r="AN1132" s="26"/>
      <c r="AO1132" s="26"/>
    </row>
    <row r="1133" spans="1:41" ht="15.75" customHeight="1">
      <c r="A1133" s="756"/>
      <c r="B1133" s="175"/>
      <c r="C1133" s="48"/>
      <c r="D1133" s="474" t="s">
        <v>970</v>
      </c>
      <c r="E1133" s="44">
        <v>0.92</v>
      </c>
      <c r="F1133" s="175"/>
      <c r="G1133" s="175"/>
      <c r="H1133" s="175"/>
      <c r="I1133" s="175"/>
      <c r="J1133" s="175"/>
      <c r="K1133" s="175"/>
      <c r="L1133" s="175"/>
      <c r="M1133" s="175"/>
      <c r="N1133" s="175"/>
      <c r="O1133" s="175"/>
      <c r="P1133" s="175"/>
      <c r="Q1133" s="175"/>
      <c r="R1133" s="175"/>
      <c r="S1133" s="780"/>
      <c r="T1133" s="48"/>
      <c r="U1133" s="801"/>
      <c r="V1133" s="26"/>
      <c r="W1133" s="26"/>
      <c r="X1133" s="440"/>
      <c r="Y1133" s="26"/>
      <c r="Z1133" s="26"/>
      <c r="AA1133" s="26"/>
      <c r="AB1133" s="26"/>
      <c r="AC1133" s="26"/>
      <c r="AD1133" s="26"/>
      <c r="AE1133" s="26"/>
      <c r="AF1133" s="26"/>
      <c r="AG1133" s="26"/>
      <c r="AH1133" s="26"/>
      <c r="AI1133" s="26"/>
      <c r="AJ1133" s="26"/>
      <c r="AK1133" s="26"/>
      <c r="AL1133" s="26"/>
      <c r="AM1133" s="26"/>
      <c r="AN1133" s="26"/>
      <c r="AO1133" s="26"/>
    </row>
    <row r="1134" spans="1:41" ht="15.75" customHeight="1">
      <c r="A1134" s="756"/>
      <c r="B1134" s="175"/>
      <c r="C1134" s="48"/>
      <c r="D1134" s="474" t="s">
        <v>990</v>
      </c>
      <c r="E1134" s="44">
        <v>2.52</v>
      </c>
      <c r="F1134" s="175"/>
      <c r="G1134" s="175"/>
      <c r="H1134" s="175"/>
      <c r="I1134" s="175"/>
      <c r="J1134" s="175"/>
      <c r="K1134" s="175"/>
      <c r="L1134" s="175"/>
      <c r="M1134" s="175"/>
      <c r="N1134" s="175"/>
      <c r="O1134" s="175"/>
      <c r="P1134" s="175"/>
      <c r="Q1134" s="175"/>
      <c r="R1134" s="175"/>
      <c r="S1134" s="780"/>
      <c r="T1134" s="48"/>
      <c r="U1134" s="801"/>
      <c r="V1134" s="26"/>
      <c r="W1134" s="26"/>
      <c r="X1134" s="440"/>
      <c r="Y1134" s="26"/>
      <c r="Z1134" s="26"/>
      <c r="AA1134" s="26"/>
      <c r="AB1134" s="26"/>
      <c r="AC1134" s="26"/>
      <c r="AD1134" s="26"/>
      <c r="AE1134" s="26"/>
      <c r="AF1134" s="26"/>
      <c r="AG1134" s="26"/>
      <c r="AH1134" s="26"/>
      <c r="AI1134" s="26"/>
      <c r="AJ1134" s="26"/>
      <c r="AK1134" s="26"/>
      <c r="AL1134" s="26"/>
      <c r="AM1134" s="26"/>
      <c r="AN1134" s="26"/>
      <c r="AO1134" s="26"/>
    </row>
    <row r="1135" spans="1:41" ht="15.75" customHeight="1">
      <c r="A1135" s="756"/>
      <c r="B1135" s="175"/>
      <c r="C1135" s="48"/>
      <c r="D1135" s="474" t="s">
        <v>973</v>
      </c>
      <c r="E1135" s="44">
        <v>6.72</v>
      </c>
      <c r="F1135" s="175"/>
      <c r="G1135" s="175"/>
      <c r="H1135" s="175"/>
      <c r="I1135" s="175"/>
      <c r="J1135" s="175"/>
      <c r="K1135" s="175"/>
      <c r="L1135" s="175"/>
      <c r="M1135" s="175"/>
      <c r="N1135" s="175"/>
      <c r="O1135" s="175"/>
      <c r="P1135" s="175"/>
      <c r="Q1135" s="175"/>
      <c r="R1135" s="175"/>
      <c r="S1135" s="780"/>
      <c r="T1135" s="48"/>
      <c r="U1135" s="801"/>
      <c r="V1135" s="26"/>
      <c r="W1135" s="26"/>
      <c r="X1135" s="440"/>
      <c r="Y1135" s="26"/>
      <c r="Z1135" s="26"/>
      <c r="AA1135" s="26"/>
      <c r="AB1135" s="26"/>
      <c r="AC1135" s="26"/>
      <c r="AD1135" s="26"/>
      <c r="AE1135" s="26"/>
      <c r="AF1135" s="26"/>
      <c r="AG1135" s="26"/>
      <c r="AH1135" s="26"/>
      <c r="AI1135" s="26"/>
      <c r="AJ1135" s="26"/>
      <c r="AK1135" s="26"/>
      <c r="AL1135" s="26"/>
      <c r="AM1135" s="26"/>
      <c r="AN1135" s="26"/>
      <c r="AO1135" s="26"/>
    </row>
    <row r="1136" spans="1:41" ht="15.75" customHeight="1">
      <c r="A1136" s="756"/>
      <c r="B1136" s="175"/>
      <c r="C1136" s="48"/>
      <c r="D1136" s="474" t="s">
        <v>974</v>
      </c>
      <c r="E1136" s="44">
        <v>4.2</v>
      </c>
      <c r="F1136" s="175"/>
      <c r="G1136" s="175"/>
      <c r="H1136" s="175"/>
      <c r="I1136" s="175"/>
      <c r="J1136" s="175"/>
      <c r="K1136" s="175"/>
      <c r="L1136" s="175"/>
      <c r="M1136" s="175"/>
      <c r="N1136" s="175"/>
      <c r="O1136" s="175"/>
      <c r="P1136" s="175"/>
      <c r="Q1136" s="175"/>
      <c r="R1136" s="175"/>
      <c r="S1136" s="780"/>
      <c r="T1136" s="48"/>
      <c r="U1136" s="801"/>
      <c r="V1136" s="26"/>
      <c r="W1136" s="26"/>
      <c r="X1136" s="440"/>
      <c r="Y1136" s="26"/>
      <c r="Z1136" s="26"/>
      <c r="AA1136" s="26"/>
      <c r="AB1136" s="26"/>
      <c r="AC1136" s="26"/>
      <c r="AD1136" s="26"/>
      <c r="AE1136" s="26"/>
      <c r="AF1136" s="26"/>
      <c r="AG1136" s="26"/>
      <c r="AH1136" s="26"/>
      <c r="AI1136" s="26"/>
      <c r="AJ1136" s="26"/>
      <c r="AK1136" s="26"/>
      <c r="AL1136" s="26"/>
      <c r="AM1136" s="26"/>
      <c r="AN1136" s="26"/>
      <c r="AO1136" s="26"/>
    </row>
    <row r="1137" spans="1:41" ht="15.75" customHeight="1">
      <c r="A1137" s="756"/>
      <c r="B1137" s="175"/>
      <c r="C1137" s="48"/>
      <c r="D1137" s="474" t="s">
        <v>975</v>
      </c>
      <c r="E1137" s="44">
        <v>4.2</v>
      </c>
      <c r="F1137" s="175"/>
      <c r="G1137" s="175"/>
      <c r="H1137" s="175"/>
      <c r="I1137" s="175"/>
      <c r="J1137" s="175"/>
      <c r="K1137" s="175"/>
      <c r="L1137" s="175"/>
      <c r="M1137" s="175"/>
      <c r="N1137" s="175"/>
      <c r="O1137" s="175"/>
      <c r="P1137" s="175"/>
      <c r="Q1137" s="175"/>
      <c r="R1137" s="175"/>
      <c r="S1137" s="780"/>
      <c r="T1137" s="48"/>
      <c r="U1137" s="801"/>
      <c r="V1137" s="26"/>
      <c r="W1137" s="26"/>
      <c r="X1137" s="440"/>
      <c r="Y1137" s="26"/>
      <c r="Z1137" s="26"/>
      <c r="AA1137" s="26"/>
      <c r="AB1137" s="26"/>
      <c r="AC1137" s="26"/>
      <c r="AD1137" s="26"/>
      <c r="AE1137" s="26"/>
      <c r="AF1137" s="26"/>
      <c r="AG1137" s="26"/>
      <c r="AH1137" s="26"/>
      <c r="AI1137" s="26"/>
      <c r="AJ1137" s="26"/>
      <c r="AK1137" s="26"/>
      <c r="AL1137" s="26"/>
      <c r="AM1137" s="26"/>
      <c r="AN1137" s="26"/>
      <c r="AO1137" s="26"/>
    </row>
    <row r="1138" spans="1:41" ht="15.75" customHeight="1">
      <c r="A1138" s="756"/>
      <c r="B1138" s="175"/>
      <c r="C1138" s="48"/>
      <c r="D1138" s="474" t="s">
        <v>976</v>
      </c>
      <c r="E1138" s="44">
        <v>4.2</v>
      </c>
      <c r="F1138" s="175"/>
      <c r="G1138" s="175"/>
      <c r="H1138" s="175"/>
      <c r="I1138" s="175"/>
      <c r="J1138" s="175"/>
      <c r="K1138" s="175"/>
      <c r="L1138" s="175"/>
      <c r="M1138" s="175"/>
      <c r="N1138" s="175"/>
      <c r="O1138" s="175"/>
      <c r="P1138" s="175"/>
      <c r="Q1138" s="175"/>
      <c r="R1138" s="175"/>
      <c r="S1138" s="780"/>
      <c r="T1138" s="48"/>
      <c r="U1138" s="801"/>
      <c r="V1138" s="26"/>
      <c r="W1138" s="26"/>
      <c r="X1138" s="440"/>
      <c r="Y1138" s="26"/>
      <c r="Z1138" s="26"/>
      <c r="AA1138" s="26"/>
      <c r="AB1138" s="26"/>
      <c r="AC1138" s="26"/>
      <c r="AD1138" s="26"/>
      <c r="AE1138" s="26"/>
      <c r="AF1138" s="26"/>
      <c r="AG1138" s="26"/>
      <c r="AH1138" s="26"/>
      <c r="AI1138" s="26"/>
      <c r="AJ1138" s="26"/>
      <c r="AK1138" s="26"/>
      <c r="AL1138" s="26"/>
      <c r="AM1138" s="26"/>
      <c r="AN1138" s="26"/>
      <c r="AO1138" s="26"/>
    </row>
    <row r="1139" spans="1:41" ht="15.75" customHeight="1">
      <c r="A1139" s="756"/>
      <c r="B1139" s="175"/>
      <c r="C1139" s="48"/>
      <c r="D1139" s="474" t="s">
        <v>977</v>
      </c>
      <c r="E1139" s="44">
        <v>4.2</v>
      </c>
      <c r="F1139" s="175"/>
      <c r="G1139" s="175"/>
      <c r="H1139" s="175"/>
      <c r="I1139" s="175"/>
      <c r="J1139" s="175"/>
      <c r="K1139" s="175"/>
      <c r="L1139" s="175"/>
      <c r="M1139" s="175"/>
      <c r="N1139" s="175"/>
      <c r="O1139" s="175"/>
      <c r="P1139" s="175"/>
      <c r="Q1139" s="175"/>
      <c r="R1139" s="175"/>
      <c r="S1139" s="780"/>
      <c r="T1139" s="48"/>
      <c r="U1139" s="801"/>
      <c r="V1139" s="26"/>
      <c r="W1139" s="26"/>
      <c r="X1139" s="440"/>
      <c r="Y1139" s="26"/>
      <c r="Z1139" s="26"/>
      <c r="AA1139" s="26"/>
      <c r="AB1139" s="26"/>
      <c r="AC1139" s="26"/>
      <c r="AD1139" s="26"/>
      <c r="AE1139" s="26"/>
      <c r="AF1139" s="26"/>
      <c r="AG1139" s="26"/>
      <c r="AH1139" s="26"/>
      <c r="AI1139" s="26"/>
      <c r="AJ1139" s="26"/>
      <c r="AK1139" s="26"/>
      <c r="AL1139" s="26"/>
      <c r="AM1139" s="26"/>
      <c r="AN1139" s="26"/>
      <c r="AO1139" s="26"/>
    </row>
    <row r="1140" spans="1:41" ht="15.75" customHeight="1">
      <c r="A1140" s="756"/>
      <c r="B1140" s="175"/>
      <c r="C1140" s="48"/>
      <c r="D1140" s="474" t="s">
        <v>978</v>
      </c>
      <c r="E1140" s="44">
        <v>5.04</v>
      </c>
      <c r="F1140" s="175"/>
      <c r="G1140" s="175"/>
      <c r="H1140" s="175"/>
      <c r="I1140" s="175"/>
      <c r="J1140" s="175"/>
      <c r="K1140" s="175"/>
      <c r="L1140" s="175"/>
      <c r="M1140" s="175"/>
      <c r="N1140" s="175"/>
      <c r="O1140" s="175"/>
      <c r="P1140" s="175"/>
      <c r="Q1140" s="175"/>
      <c r="R1140" s="175"/>
      <c r="S1140" s="780"/>
      <c r="T1140" s="48"/>
      <c r="U1140" s="801"/>
      <c r="V1140" s="26"/>
      <c r="W1140" s="26"/>
      <c r="X1140" s="440"/>
      <c r="Y1140" s="26"/>
      <c r="Z1140" s="26"/>
      <c r="AA1140" s="26"/>
      <c r="AB1140" s="26"/>
      <c r="AC1140" s="26"/>
      <c r="AD1140" s="26"/>
      <c r="AE1140" s="26"/>
      <c r="AF1140" s="26"/>
      <c r="AG1140" s="26"/>
      <c r="AH1140" s="26"/>
      <c r="AI1140" s="26"/>
      <c r="AJ1140" s="26"/>
      <c r="AK1140" s="26"/>
      <c r="AL1140" s="26"/>
      <c r="AM1140" s="26"/>
      <c r="AN1140" s="26"/>
      <c r="AO1140" s="26"/>
    </row>
    <row r="1141" spans="1:41" ht="15.75" customHeight="1">
      <c r="A1141" s="756"/>
      <c r="B1141" s="175"/>
      <c r="C1141" s="48"/>
      <c r="D1141" s="45" t="s">
        <v>979</v>
      </c>
      <c r="E1141" s="44">
        <v>5.04</v>
      </c>
      <c r="F1141" s="175"/>
      <c r="G1141" s="175"/>
      <c r="H1141" s="175"/>
      <c r="I1141" s="175"/>
      <c r="J1141" s="175"/>
      <c r="K1141" s="175"/>
      <c r="L1141" s="175"/>
      <c r="M1141" s="175"/>
      <c r="N1141" s="175"/>
      <c r="O1141" s="175"/>
      <c r="P1141" s="175"/>
      <c r="Q1141" s="175"/>
      <c r="R1141" s="175"/>
      <c r="S1141" s="780"/>
      <c r="T1141" s="48"/>
      <c r="U1141" s="801"/>
      <c r="V1141" s="26"/>
      <c r="W1141" s="26"/>
      <c r="X1141" s="440"/>
      <c r="Y1141" s="26"/>
      <c r="Z1141" s="26"/>
      <c r="AA1141" s="26"/>
      <c r="AB1141" s="26"/>
      <c r="AC1141" s="26"/>
      <c r="AD1141" s="26"/>
      <c r="AE1141" s="26"/>
      <c r="AF1141" s="26"/>
      <c r="AG1141" s="26"/>
      <c r="AH1141" s="26"/>
      <c r="AI1141" s="26"/>
      <c r="AJ1141" s="26"/>
      <c r="AK1141" s="26"/>
      <c r="AL1141" s="26"/>
      <c r="AM1141" s="26"/>
      <c r="AN1141" s="26"/>
      <c r="AO1141" s="26"/>
    </row>
    <row r="1142" spans="1:41" ht="15.75" customHeight="1">
      <c r="A1142" s="756"/>
      <c r="B1142" s="175"/>
      <c r="C1142" s="48"/>
      <c r="D1142" s="45" t="s">
        <v>980</v>
      </c>
      <c r="E1142" s="44">
        <v>4.2</v>
      </c>
      <c r="F1142" s="175"/>
      <c r="G1142" s="175"/>
      <c r="H1142" s="175"/>
      <c r="I1142" s="175"/>
      <c r="J1142" s="175"/>
      <c r="K1142" s="175"/>
      <c r="L1142" s="175"/>
      <c r="M1142" s="175"/>
      <c r="N1142" s="175"/>
      <c r="O1142" s="175"/>
      <c r="P1142" s="175"/>
      <c r="Q1142" s="175"/>
      <c r="R1142" s="175"/>
      <c r="S1142" s="780"/>
      <c r="T1142" s="48"/>
      <c r="U1142" s="801"/>
      <c r="V1142" s="26"/>
      <c r="W1142" s="26"/>
      <c r="X1142" s="440"/>
      <c r="Y1142" s="26"/>
      <c r="Z1142" s="26"/>
      <c r="AA1142" s="26"/>
      <c r="AB1142" s="26"/>
      <c r="AC1142" s="26"/>
      <c r="AD1142" s="26"/>
      <c r="AE1142" s="26"/>
      <c r="AF1142" s="26"/>
      <c r="AG1142" s="26"/>
      <c r="AH1142" s="26"/>
      <c r="AI1142" s="26"/>
      <c r="AJ1142" s="26"/>
      <c r="AK1142" s="26"/>
      <c r="AL1142" s="26"/>
      <c r="AM1142" s="26"/>
      <c r="AN1142" s="26"/>
      <c r="AO1142" s="26"/>
    </row>
    <row r="1143" spans="1:41" ht="15.75" customHeight="1">
      <c r="A1143" s="756"/>
      <c r="B1143" s="175"/>
      <c r="C1143" s="48"/>
      <c r="D1143" s="45" t="s">
        <v>981</v>
      </c>
      <c r="E1143" s="44">
        <v>0.92</v>
      </c>
      <c r="F1143" s="175"/>
      <c r="G1143" s="175"/>
      <c r="H1143" s="175"/>
      <c r="I1143" s="175"/>
      <c r="J1143" s="175"/>
      <c r="K1143" s="175"/>
      <c r="L1143" s="175"/>
      <c r="M1143" s="175"/>
      <c r="N1143" s="175"/>
      <c r="O1143" s="175"/>
      <c r="P1143" s="175"/>
      <c r="Q1143" s="175"/>
      <c r="R1143" s="649"/>
      <c r="S1143" s="649"/>
      <c r="T1143" s="73"/>
      <c r="U1143" s="781"/>
      <c r="V1143" s="26"/>
      <c r="W1143" s="26"/>
      <c r="X1143" s="440"/>
      <c r="Y1143" s="26"/>
      <c r="Z1143" s="26"/>
      <c r="AA1143" s="26"/>
      <c r="AB1143" s="26"/>
      <c r="AC1143" s="26"/>
      <c r="AD1143" s="26"/>
      <c r="AE1143" s="26"/>
      <c r="AF1143" s="26"/>
      <c r="AG1143" s="26"/>
      <c r="AH1143" s="26"/>
      <c r="AI1143" s="26"/>
      <c r="AJ1143" s="26"/>
      <c r="AK1143" s="26"/>
      <c r="AL1143" s="26"/>
      <c r="AM1143" s="26"/>
      <c r="AN1143" s="26"/>
      <c r="AO1143" s="26"/>
    </row>
    <row r="1144" spans="1:41" ht="15.75" customHeight="1">
      <c r="A1144" s="756"/>
      <c r="B1144" s="175"/>
      <c r="C1144" s="48"/>
      <c r="D1144" s="45" t="s">
        <v>982</v>
      </c>
      <c r="E1144" s="44">
        <v>5.04</v>
      </c>
      <c r="F1144" s="175"/>
      <c r="G1144" s="175"/>
      <c r="H1144" s="175"/>
      <c r="I1144" s="175"/>
      <c r="J1144" s="175"/>
      <c r="K1144" s="175"/>
      <c r="L1144" s="175"/>
      <c r="M1144" s="175"/>
      <c r="N1144" s="175"/>
      <c r="O1144" s="175"/>
      <c r="P1144" s="175"/>
      <c r="Q1144" s="175"/>
      <c r="R1144" s="649"/>
      <c r="S1144" s="649"/>
      <c r="T1144" s="73"/>
      <c r="U1144" s="781"/>
      <c r="V1144" s="26"/>
      <c r="W1144" s="26"/>
      <c r="X1144" s="440"/>
      <c r="Y1144" s="26"/>
      <c r="Z1144" s="26"/>
      <c r="AA1144" s="26"/>
      <c r="AB1144" s="26"/>
      <c r="AC1144" s="26"/>
      <c r="AD1144" s="26"/>
      <c r="AE1144" s="26"/>
      <c r="AF1144" s="26"/>
      <c r="AG1144" s="26"/>
      <c r="AH1144" s="26"/>
      <c r="AI1144" s="26"/>
      <c r="AJ1144" s="26"/>
      <c r="AK1144" s="26"/>
      <c r="AL1144" s="26"/>
      <c r="AM1144" s="26"/>
      <c r="AN1144" s="26"/>
      <c r="AO1144" s="26"/>
    </row>
    <row r="1145" spans="1:41" ht="15.75" customHeight="1">
      <c r="A1145" s="756"/>
      <c r="B1145" s="175"/>
      <c r="C1145" s="48"/>
      <c r="D1145" s="45" t="s">
        <v>983</v>
      </c>
      <c r="E1145" s="44">
        <v>0.92</v>
      </c>
      <c r="F1145" s="175"/>
      <c r="G1145" s="175"/>
      <c r="H1145" s="175"/>
      <c r="I1145" s="175"/>
      <c r="J1145" s="175"/>
      <c r="K1145" s="175"/>
      <c r="L1145" s="175"/>
      <c r="M1145" s="175"/>
      <c r="N1145" s="175"/>
      <c r="O1145" s="175"/>
      <c r="P1145" s="175"/>
      <c r="Q1145" s="175"/>
      <c r="R1145" s="649"/>
      <c r="S1145" s="649"/>
      <c r="T1145" s="73"/>
      <c r="U1145" s="781"/>
      <c r="V1145" s="26"/>
      <c r="W1145" s="26"/>
      <c r="X1145" s="440"/>
      <c r="Y1145" s="26"/>
      <c r="Z1145" s="26"/>
      <c r="AA1145" s="26"/>
      <c r="AB1145" s="26"/>
      <c r="AC1145" s="26"/>
      <c r="AD1145" s="26"/>
      <c r="AE1145" s="26"/>
      <c r="AF1145" s="26"/>
      <c r="AG1145" s="26"/>
      <c r="AH1145" s="26"/>
      <c r="AI1145" s="26"/>
      <c r="AJ1145" s="26"/>
      <c r="AK1145" s="26"/>
      <c r="AL1145" s="26"/>
      <c r="AM1145" s="26"/>
      <c r="AN1145" s="26"/>
      <c r="AO1145" s="26"/>
    </row>
    <row r="1146" spans="1:41" ht="15.75" customHeight="1">
      <c r="A1146" s="756"/>
      <c r="B1146" s="175"/>
      <c r="C1146" s="48"/>
      <c r="D1146" s="45" t="s">
        <v>936</v>
      </c>
      <c r="E1146" s="44">
        <v>1.38</v>
      </c>
      <c r="F1146" s="175"/>
      <c r="G1146" s="175"/>
      <c r="H1146" s="175"/>
      <c r="I1146" s="175"/>
      <c r="J1146" s="175"/>
      <c r="K1146" s="175"/>
      <c r="L1146" s="175"/>
      <c r="M1146" s="175"/>
      <c r="N1146" s="175"/>
      <c r="O1146" s="175"/>
      <c r="P1146" s="175"/>
      <c r="Q1146" s="175"/>
      <c r="R1146" s="175"/>
      <c r="S1146" s="780"/>
      <c r="T1146" s="48"/>
      <c r="U1146" s="801"/>
      <c r="V1146" s="26"/>
      <c r="W1146" s="26"/>
      <c r="X1146" s="440"/>
      <c r="Y1146" s="26"/>
      <c r="Z1146" s="26"/>
      <c r="AA1146" s="26"/>
      <c r="AB1146" s="26"/>
      <c r="AC1146" s="26"/>
      <c r="AD1146" s="26"/>
      <c r="AE1146" s="26"/>
      <c r="AF1146" s="26"/>
      <c r="AG1146" s="26"/>
      <c r="AH1146" s="26"/>
      <c r="AI1146" s="26"/>
      <c r="AJ1146" s="26"/>
      <c r="AK1146" s="26"/>
      <c r="AL1146" s="26"/>
      <c r="AM1146" s="26"/>
      <c r="AN1146" s="26"/>
      <c r="AO1146" s="26"/>
    </row>
    <row r="1147" spans="1:41" ht="15.75" customHeight="1">
      <c r="A1147" s="756"/>
      <c r="B1147" s="175"/>
      <c r="C1147" s="48"/>
      <c r="D1147" s="45" t="s">
        <v>984</v>
      </c>
      <c r="E1147" s="44">
        <v>1.38</v>
      </c>
      <c r="F1147" s="175"/>
      <c r="G1147" s="175"/>
      <c r="H1147" s="175"/>
      <c r="I1147" s="175"/>
      <c r="J1147" s="175"/>
      <c r="K1147" s="175"/>
      <c r="L1147" s="175"/>
      <c r="M1147" s="175"/>
      <c r="N1147" s="175"/>
      <c r="O1147" s="175"/>
      <c r="P1147" s="175"/>
      <c r="Q1147" s="175"/>
      <c r="R1147" s="649"/>
      <c r="S1147" s="649"/>
      <c r="T1147" s="73"/>
      <c r="U1147" s="781"/>
      <c r="V1147" s="26"/>
      <c r="W1147" s="26"/>
      <c r="X1147" s="440"/>
      <c r="Y1147" s="26"/>
      <c r="Z1147" s="26"/>
      <c r="AA1147" s="26"/>
      <c r="AB1147" s="26"/>
      <c r="AC1147" s="26"/>
      <c r="AD1147" s="26"/>
      <c r="AE1147" s="26"/>
      <c r="AF1147" s="26"/>
      <c r="AG1147" s="26"/>
      <c r="AH1147" s="26"/>
      <c r="AI1147" s="26"/>
      <c r="AJ1147" s="26"/>
      <c r="AK1147" s="26"/>
      <c r="AL1147" s="26"/>
      <c r="AM1147" s="26"/>
      <c r="AN1147" s="26"/>
      <c r="AO1147" s="26"/>
    </row>
    <row r="1148" spans="1:41" ht="15.75" customHeight="1">
      <c r="A1148" s="756"/>
      <c r="B1148" s="175"/>
      <c r="C1148" s="48"/>
      <c r="D1148" s="45" t="s">
        <v>959</v>
      </c>
      <c r="E1148" s="44">
        <v>0.92</v>
      </c>
      <c r="F1148" s="175"/>
      <c r="G1148" s="175"/>
      <c r="H1148" s="175"/>
      <c r="I1148" s="175"/>
      <c r="J1148" s="175"/>
      <c r="K1148" s="175"/>
      <c r="L1148" s="175"/>
      <c r="M1148" s="175"/>
      <c r="N1148" s="175"/>
      <c r="O1148" s="175"/>
      <c r="P1148" s="175"/>
      <c r="Q1148" s="175"/>
      <c r="R1148" s="649"/>
      <c r="S1148" s="649"/>
      <c r="T1148" s="73"/>
      <c r="U1148" s="781"/>
      <c r="V1148" s="26"/>
      <c r="W1148" s="26"/>
      <c r="X1148" s="440"/>
      <c r="Y1148" s="26"/>
      <c r="Z1148" s="26"/>
      <c r="AA1148" s="26"/>
      <c r="AB1148" s="26"/>
      <c r="AC1148" s="26"/>
      <c r="AD1148" s="26"/>
      <c r="AE1148" s="26"/>
      <c r="AF1148" s="26"/>
      <c r="AG1148" s="26"/>
      <c r="AH1148" s="26"/>
      <c r="AI1148" s="26"/>
      <c r="AJ1148" s="26"/>
      <c r="AK1148" s="26"/>
      <c r="AL1148" s="26"/>
      <c r="AM1148" s="26"/>
      <c r="AN1148" s="26"/>
      <c r="AO1148" s="26"/>
    </row>
    <row r="1149" spans="1:41" ht="15.75" customHeight="1">
      <c r="A1149" s="756"/>
      <c r="B1149" s="175"/>
      <c r="C1149" s="48"/>
      <c r="D1149" s="45" t="s">
        <v>932</v>
      </c>
      <c r="E1149" s="44">
        <v>0.92</v>
      </c>
      <c r="F1149" s="175"/>
      <c r="G1149" s="175"/>
      <c r="H1149" s="175"/>
      <c r="I1149" s="175"/>
      <c r="J1149" s="175"/>
      <c r="K1149" s="175"/>
      <c r="L1149" s="175"/>
      <c r="M1149" s="175"/>
      <c r="N1149" s="175"/>
      <c r="O1149" s="175"/>
      <c r="P1149" s="175"/>
      <c r="Q1149" s="175"/>
      <c r="R1149" s="649"/>
      <c r="S1149" s="649"/>
      <c r="T1149" s="73"/>
      <c r="U1149" s="781"/>
      <c r="V1149" s="26"/>
      <c r="W1149" s="26"/>
      <c r="X1149" s="440"/>
      <c r="Y1149" s="26"/>
      <c r="Z1149" s="26"/>
      <c r="AA1149" s="26"/>
      <c r="AB1149" s="26"/>
      <c r="AC1149" s="26"/>
      <c r="AD1149" s="26"/>
      <c r="AE1149" s="26"/>
      <c r="AF1149" s="26"/>
      <c r="AG1149" s="26"/>
      <c r="AH1149" s="26"/>
      <c r="AI1149" s="26"/>
      <c r="AJ1149" s="26"/>
      <c r="AK1149" s="26"/>
      <c r="AL1149" s="26"/>
      <c r="AM1149" s="26"/>
      <c r="AN1149" s="26"/>
      <c r="AO1149" s="26"/>
    </row>
    <row r="1150" spans="1:41" ht="15.75" customHeight="1">
      <c r="A1150" s="756"/>
      <c r="B1150" s="175"/>
      <c r="C1150" s="48"/>
      <c r="D1150" s="45" t="s">
        <v>960</v>
      </c>
      <c r="E1150" s="44">
        <v>1.38</v>
      </c>
      <c r="F1150" s="175"/>
      <c r="G1150" s="175"/>
      <c r="H1150" s="175"/>
      <c r="I1150" s="175"/>
      <c r="J1150" s="175"/>
      <c r="K1150" s="175"/>
      <c r="L1150" s="175"/>
      <c r="M1150" s="175"/>
      <c r="N1150" s="175"/>
      <c r="O1150" s="175"/>
      <c r="P1150" s="175"/>
      <c r="Q1150" s="175"/>
      <c r="R1150" s="649"/>
      <c r="S1150" s="649"/>
      <c r="T1150" s="73"/>
      <c r="U1150" s="781"/>
      <c r="V1150" s="26"/>
      <c r="W1150" s="26"/>
      <c r="X1150" s="440"/>
      <c r="Y1150" s="26"/>
      <c r="Z1150" s="26"/>
      <c r="AA1150" s="26"/>
      <c r="AB1150" s="26"/>
      <c r="AC1150" s="26"/>
      <c r="AD1150" s="26"/>
      <c r="AE1150" s="26"/>
      <c r="AF1150" s="26"/>
      <c r="AG1150" s="26"/>
      <c r="AH1150" s="26"/>
      <c r="AI1150" s="26"/>
      <c r="AJ1150" s="26"/>
      <c r="AK1150" s="26"/>
      <c r="AL1150" s="26"/>
      <c r="AM1150" s="26"/>
      <c r="AN1150" s="26"/>
      <c r="AO1150" s="26"/>
    </row>
    <row r="1151" spans="1:41" ht="15.75" customHeight="1">
      <c r="A1151" s="756"/>
      <c r="B1151" s="175"/>
      <c r="C1151" s="48"/>
      <c r="D1151" s="45" t="s">
        <v>934</v>
      </c>
      <c r="E1151" s="44">
        <v>1.38</v>
      </c>
      <c r="F1151" s="175"/>
      <c r="G1151" s="175"/>
      <c r="H1151" s="175"/>
      <c r="I1151" s="175"/>
      <c r="J1151" s="175"/>
      <c r="K1151" s="175"/>
      <c r="L1151" s="175"/>
      <c r="M1151" s="175"/>
      <c r="N1151" s="175"/>
      <c r="O1151" s="175"/>
      <c r="P1151" s="175"/>
      <c r="Q1151" s="175"/>
      <c r="R1151" s="649"/>
      <c r="S1151" s="649"/>
      <c r="T1151" s="73"/>
      <c r="U1151" s="781"/>
      <c r="V1151" s="26"/>
      <c r="W1151" s="26"/>
      <c r="X1151" s="440"/>
      <c r="Y1151" s="26"/>
      <c r="Z1151" s="26"/>
      <c r="AA1151" s="26"/>
      <c r="AB1151" s="26"/>
      <c r="AC1151" s="26"/>
      <c r="AD1151" s="26"/>
      <c r="AE1151" s="26"/>
      <c r="AF1151" s="26"/>
      <c r="AG1151" s="26"/>
      <c r="AH1151" s="26"/>
      <c r="AI1151" s="26"/>
      <c r="AJ1151" s="26"/>
      <c r="AK1151" s="26"/>
      <c r="AL1151" s="26"/>
      <c r="AM1151" s="26"/>
      <c r="AN1151" s="26"/>
      <c r="AO1151" s="26"/>
    </row>
    <row r="1152" spans="1:41" ht="15.75" customHeight="1">
      <c r="A1152" s="756"/>
      <c r="B1152" s="175"/>
      <c r="C1152" s="48"/>
      <c r="D1152" s="89" t="s">
        <v>661</v>
      </c>
      <c r="E1152" s="44">
        <f>SUM(E1124:E1151)</f>
        <v>78.56</v>
      </c>
      <c r="F1152" s="175"/>
      <c r="G1152" s="175"/>
      <c r="H1152" s="175"/>
      <c r="I1152" s="175"/>
      <c r="J1152" s="175"/>
      <c r="K1152" s="175"/>
      <c r="L1152" s="175"/>
      <c r="M1152" s="175"/>
      <c r="N1152" s="175"/>
      <c r="O1152" s="175"/>
      <c r="P1152" s="175"/>
      <c r="Q1152" s="175"/>
      <c r="R1152" s="649"/>
      <c r="S1152" s="649"/>
      <c r="T1152" s="73"/>
      <c r="U1152" s="781"/>
      <c r="V1152" s="26"/>
      <c r="W1152" s="26"/>
      <c r="X1152" s="440"/>
      <c r="Y1152" s="26"/>
      <c r="Z1152" s="26"/>
      <c r="AA1152" s="26"/>
      <c r="AB1152" s="26"/>
      <c r="AC1152" s="26"/>
      <c r="AD1152" s="26"/>
      <c r="AE1152" s="26"/>
      <c r="AF1152" s="26"/>
      <c r="AG1152" s="26"/>
      <c r="AH1152" s="26"/>
      <c r="AI1152" s="26"/>
      <c r="AJ1152" s="26"/>
      <c r="AK1152" s="26"/>
      <c r="AL1152" s="26"/>
      <c r="AM1152" s="26"/>
      <c r="AN1152" s="26"/>
      <c r="AO1152" s="26"/>
    </row>
    <row r="1153" spans="1:41" ht="15.75" customHeight="1">
      <c r="A1153" s="756"/>
      <c r="B1153" s="175"/>
      <c r="C1153" s="48"/>
      <c r="D1153" s="648"/>
      <c r="E1153" s="175"/>
      <c r="F1153" s="175"/>
      <c r="G1153" s="175"/>
      <c r="H1153" s="175"/>
      <c r="I1153" s="175"/>
      <c r="J1153" s="175"/>
      <c r="K1153" s="175"/>
      <c r="L1153" s="175"/>
      <c r="M1153" s="175"/>
      <c r="N1153" s="175"/>
      <c r="O1153" s="175"/>
      <c r="P1153" s="175"/>
      <c r="Q1153" s="175"/>
      <c r="R1153" s="175"/>
      <c r="S1153" s="780"/>
      <c r="T1153" s="48"/>
      <c r="U1153" s="801"/>
      <c r="V1153" s="26"/>
      <c r="W1153" s="26"/>
      <c r="X1153" s="440"/>
      <c r="Y1153" s="26"/>
      <c r="Z1153" s="26"/>
      <c r="AA1153" s="26"/>
      <c r="AB1153" s="26"/>
      <c r="AC1153" s="26"/>
      <c r="AD1153" s="26"/>
      <c r="AE1153" s="26"/>
      <c r="AF1153" s="26"/>
      <c r="AG1153" s="26"/>
      <c r="AH1153" s="26"/>
      <c r="AI1153" s="26"/>
      <c r="AJ1153" s="26"/>
      <c r="AK1153" s="26"/>
      <c r="AL1153" s="26"/>
      <c r="AM1153" s="26"/>
      <c r="AN1153" s="26"/>
      <c r="AO1153" s="26"/>
    </row>
    <row r="1154" spans="1:41" ht="15.75" customHeight="1">
      <c r="A1154" s="730" t="s">
        <v>197</v>
      </c>
      <c r="B1154" s="90" t="s">
        <v>198</v>
      </c>
      <c r="C1154" s="37" t="s">
        <v>17</v>
      </c>
      <c r="D1154" s="38" t="s">
        <v>199</v>
      </c>
      <c r="E1154" s="662"/>
      <c r="F1154" s="662"/>
      <c r="G1154" s="662"/>
      <c r="H1154" s="662"/>
      <c r="I1154" s="662"/>
      <c r="J1154" s="662"/>
      <c r="K1154" s="662"/>
      <c r="L1154" s="662"/>
      <c r="M1154" s="662"/>
      <c r="N1154" s="662"/>
      <c r="O1154" s="662"/>
      <c r="P1154" s="662"/>
      <c r="Q1154" s="662"/>
      <c r="R1154" s="662" t="s">
        <v>636</v>
      </c>
      <c r="S1154" s="785">
        <f>G1170</f>
        <v>12.96</v>
      </c>
      <c r="T1154" s="49" t="s">
        <v>271</v>
      </c>
      <c r="U1154" s="778">
        <f>S1154</f>
        <v>12.96</v>
      </c>
      <c r="V1154" s="26"/>
      <c r="W1154" s="26"/>
      <c r="X1154" s="440"/>
      <c r="Y1154" s="26"/>
      <c r="Z1154" s="26"/>
      <c r="AA1154" s="26"/>
      <c r="AB1154" s="26"/>
      <c r="AC1154" s="26"/>
      <c r="AD1154" s="26"/>
      <c r="AE1154" s="26"/>
      <c r="AF1154" s="26"/>
      <c r="AG1154" s="26"/>
      <c r="AH1154" s="26"/>
      <c r="AI1154" s="26"/>
      <c r="AJ1154" s="26"/>
      <c r="AK1154" s="26"/>
      <c r="AL1154" s="26"/>
      <c r="AM1154" s="26"/>
      <c r="AN1154" s="26"/>
      <c r="AO1154" s="26"/>
    </row>
    <row r="1155" spans="1:41" ht="15.75" customHeight="1">
      <c r="A1155" s="756"/>
      <c r="B1155" s="175"/>
      <c r="C1155" s="48"/>
      <c r="D1155" s="648"/>
      <c r="E1155" s="175"/>
      <c r="F1155" s="175"/>
      <c r="G1155" s="175"/>
      <c r="H1155" s="175"/>
      <c r="I1155" s="175"/>
      <c r="J1155" s="175"/>
      <c r="K1155" s="175"/>
      <c r="L1155" s="175"/>
      <c r="M1155" s="175"/>
      <c r="N1155" s="175"/>
      <c r="O1155" s="175"/>
      <c r="P1155" s="175"/>
      <c r="Q1155" s="175"/>
      <c r="R1155" s="649"/>
      <c r="S1155" s="649"/>
      <c r="T1155" s="73"/>
      <c r="U1155" s="781"/>
      <c r="V1155" s="26"/>
      <c r="W1155" s="26"/>
      <c r="X1155" s="440"/>
      <c r="Y1155" s="26"/>
      <c r="Z1155" s="26"/>
      <c r="AA1155" s="26"/>
      <c r="AB1155" s="26"/>
      <c r="AC1155" s="26"/>
      <c r="AD1155" s="26"/>
      <c r="AE1155" s="26"/>
      <c r="AF1155" s="26"/>
      <c r="AG1155" s="26"/>
      <c r="AH1155" s="26"/>
      <c r="AI1155" s="26"/>
      <c r="AJ1155" s="26"/>
      <c r="AK1155" s="26"/>
      <c r="AL1155" s="26"/>
      <c r="AM1155" s="26"/>
      <c r="AN1155" s="26"/>
      <c r="AO1155" s="26"/>
    </row>
    <row r="1156" spans="1:41" ht="15.75" customHeight="1">
      <c r="A1156" s="756"/>
      <c r="B1156" s="175"/>
      <c r="C1156" s="48"/>
      <c r="D1156" s="38" t="s">
        <v>924</v>
      </c>
      <c r="E1156" s="91" t="s">
        <v>991</v>
      </c>
      <c r="F1156" s="91" t="s">
        <v>665</v>
      </c>
      <c r="G1156" s="43" t="s">
        <v>271</v>
      </c>
      <c r="H1156" s="675"/>
      <c r="I1156" s="675"/>
      <c r="J1156" s="675"/>
      <c r="K1156" s="668"/>
      <c r="L1156" s="175"/>
      <c r="M1156" s="175"/>
      <c r="N1156" s="175"/>
      <c r="O1156" s="175"/>
      <c r="P1156" s="175"/>
      <c r="Q1156" s="175"/>
      <c r="R1156" s="649"/>
      <c r="S1156" s="649"/>
      <c r="T1156" s="73"/>
      <c r="U1156" s="781"/>
      <c r="V1156" s="26"/>
      <c r="W1156" s="26"/>
      <c r="X1156" s="440"/>
      <c r="Y1156" s="26"/>
      <c r="Z1156" s="26"/>
      <c r="AA1156" s="26"/>
      <c r="AB1156" s="26"/>
      <c r="AC1156" s="26"/>
      <c r="AD1156" s="26"/>
      <c r="AE1156" s="26"/>
      <c r="AF1156" s="26"/>
      <c r="AG1156" s="26"/>
      <c r="AH1156" s="26"/>
      <c r="AI1156" s="26"/>
      <c r="AJ1156" s="26"/>
      <c r="AK1156" s="26"/>
      <c r="AL1156" s="26"/>
      <c r="AM1156" s="26"/>
      <c r="AN1156" s="26"/>
      <c r="AO1156" s="26"/>
    </row>
    <row r="1157" spans="1:41" ht="15.75" customHeight="1">
      <c r="A1157" s="756"/>
      <c r="B1157" s="175"/>
      <c r="C1157" s="48"/>
      <c r="D1157" s="474" t="s">
        <v>992</v>
      </c>
      <c r="E1157" s="91">
        <v>0.48</v>
      </c>
      <c r="F1157" s="43">
        <v>1</v>
      </c>
      <c r="G1157" s="92">
        <f t="shared" ref="G1157:G1169" si="23">F1157*E1157</f>
        <v>0.48</v>
      </c>
      <c r="H1157" s="675"/>
      <c r="I1157" s="649"/>
      <c r="J1157" s="675"/>
      <c r="K1157" s="668"/>
      <c r="L1157" s="175"/>
      <c r="M1157" s="175"/>
      <c r="N1157" s="175"/>
      <c r="O1157" s="175"/>
      <c r="P1157" s="175"/>
      <c r="Q1157" s="175"/>
      <c r="R1157" s="175"/>
      <c r="S1157" s="780"/>
      <c r="T1157" s="48"/>
      <c r="U1157" s="801"/>
      <c r="V1157" s="26"/>
      <c r="W1157" s="26"/>
      <c r="X1157" s="440"/>
      <c r="Y1157" s="26"/>
      <c r="Z1157" s="26"/>
      <c r="AA1157" s="26"/>
      <c r="AB1157" s="26"/>
      <c r="AC1157" s="26"/>
      <c r="AD1157" s="26"/>
      <c r="AE1157" s="26"/>
      <c r="AF1157" s="26"/>
      <c r="AG1157" s="26"/>
      <c r="AH1157" s="26"/>
      <c r="AI1157" s="26"/>
      <c r="AJ1157" s="26"/>
      <c r="AK1157" s="26"/>
      <c r="AL1157" s="26"/>
      <c r="AM1157" s="26"/>
      <c r="AN1157" s="26"/>
      <c r="AO1157" s="26"/>
    </row>
    <row r="1158" spans="1:41" ht="15.75" customHeight="1">
      <c r="A1158" s="756"/>
      <c r="B1158" s="175"/>
      <c r="C1158" s="48"/>
      <c r="D1158" s="474" t="s">
        <v>993</v>
      </c>
      <c r="E1158" s="91">
        <v>0.48</v>
      </c>
      <c r="F1158" s="43">
        <v>2</v>
      </c>
      <c r="G1158" s="92">
        <f t="shared" si="23"/>
        <v>0.96</v>
      </c>
      <c r="H1158" s="675"/>
      <c r="I1158" s="649"/>
      <c r="J1158" s="675"/>
      <c r="K1158" s="668"/>
      <c r="L1158" s="175"/>
      <c r="M1158" s="175"/>
      <c r="N1158" s="175"/>
      <c r="O1158" s="175"/>
      <c r="P1158" s="175"/>
      <c r="Q1158" s="175"/>
      <c r="R1158" s="649"/>
      <c r="S1158" s="649"/>
      <c r="T1158" s="73"/>
      <c r="U1158" s="781"/>
      <c r="V1158" s="26"/>
      <c r="W1158" s="26"/>
      <c r="X1158" s="440"/>
      <c r="Y1158" s="26"/>
      <c r="Z1158" s="26"/>
      <c r="AA1158" s="26"/>
      <c r="AB1158" s="26"/>
      <c r="AC1158" s="26"/>
      <c r="AD1158" s="26"/>
      <c r="AE1158" s="26"/>
      <c r="AF1158" s="26"/>
      <c r="AG1158" s="26"/>
      <c r="AH1158" s="26"/>
      <c r="AI1158" s="26"/>
      <c r="AJ1158" s="26"/>
      <c r="AK1158" s="26"/>
      <c r="AL1158" s="26"/>
      <c r="AM1158" s="26"/>
      <c r="AN1158" s="26"/>
      <c r="AO1158" s="26"/>
    </row>
    <row r="1159" spans="1:41" ht="15.75" customHeight="1">
      <c r="A1159" s="756"/>
      <c r="B1159" s="175"/>
      <c r="C1159" s="48"/>
      <c r="D1159" s="474" t="s">
        <v>994</v>
      </c>
      <c r="E1159" s="91">
        <v>0.48</v>
      </c>
      <c r="F1159" s="43">
        <v>2</v>
      </c>
      <c r="G1159" s="92">
        <f t="shared" si="23"/>
        <v>0.96</v>
      </c>
      <c r="H1159" s="675"/>
      <c r="I1159" s="649"/>
      <c r="J1159" s="675"/>
      <c r="K1159" s="668"/>
      <c r="L1159" s="175"/>
      <c r="M1159" s="175"/>
      <c r="N1159" s="175"/>
      <c r="O1159" s="175"/>
      <c r="P1159" s="175"/>
      <c r="Q1159" s="175"/>
      <c r="R1159" s="649"/>
      <c r="S1159" s="649"/>
      <c r="T1159" s="73"/>
      <c r="U1159" s="781"/>
      <c r="V1159" s="26"/>
      <c r="W1159" s="26"/>
      <c r="X1159" s="440"/>
      <c r="Y1159" s="26"/>
      <c r="Z1159" s="26"/>
      <c r="AA1159" s="26"/>
      <c r="AB1159" s="26"/>
      <c r="AC1159" s="26"/>
      <c r="AD1159" s="26"/>
      <c r="AE1159" s="26"/>
      <c r="AF1159" s="26"/>
      <c r="AG1159" s="26"/>
      <c r="AH1159" s="26"/>
      <c r="AI1159" s="26"/>
      <c r="AJ1159" s="26"/>
      <c r="AK1159" s="26"/>
      <c r="AL1159" s="26"/>
      <c r="AM1159" s="26"/>
      <c r="AN1159" s="26"/>
      <c r="AO1159" s="26"/>
    </row>
    <row r="1160" spans="1:41" ht="15.75" customHeight="1">
      <c r="A1160" s="756"/>
      <c r="B1160" s="175"/>
      <c r="C1160" s="48"/>
      <c r="D1160" s="474" t="s">
        <v>995</v>
      </c>
      <c r="E1160" s="91">
        <v>0.48</v>
      </c>
      <c r="F1160" s="43">
        <v>1</v>
      </c>
      <c r="G1160" s="92">
        <f t="shared" si="23"/>
        <v>0.48</v>
      </c>
      <c r="H1160" s="675"/>
      <c r="I1160" s="649"/>
      <c r="J1160" s="675"/>
      <c r="K1160" s="668"/>
      <c r="L1160" s="175"/>
      <c r="M1160" s="175"/>
      <c r="N1160" s="175"/>
      <c r="O1160" s="175"/>
      <c r="P1160" s="175"/>
      <c r="Q1160" s="175"/>
      <c r="R1160" s="649"/>
      <c r="S1160" s="649"/>
      <c r="T1160" s="73"/>
      <c r="U1160" s="781"/>
      <c r="V1160" s="26"/>
      <c r="W1160" s="26"/>
      <c r="X1160" s="440"/>
      <c r="Y1160" s="26"/>
      <c r="Z1160" s="26"/>
      <c r="AA1160" s="26"/>
      <c r="AB1160" s="26"/>
      <c r="AC1160" s="26"/>
      <c r="AD1160" s="26"/>
      <c r="AE1160" s="26"/>
      <c r="AF1160" s="26"/>
      <c r="AG1160" s="26"/>
      <c r="AH1160" s="26"/>
      <c r="AI1160" s="26"/>
      <c r="AJ1160" s="26"/>
      <c r="AK1160" s="26"/>
      <c r="AL1160" s="26"/>
      <c r="AM1160" s="26"/>
      <c r="AN1160" s="26"/>
      <c r="AO1160" s="26"/>
    </row>
    <row r="1161" spans="1:41" ht="15.75" customHeight="1">
      <c r="A1161" s="756"/>
      <c r="B1161" s="175"/>
      <c r="C1161" s="48"/>
      <c r="D1161" s="474" t="s">
        <v>996</v>
      </c>
      <c r="E1161" s="91">
        <v>0.48</v>
      </c>
      <c r="F1161" s="43">
        <v>3</v>
      </c>
      <c r="G1161" s="92">
        <f t="shared" si="23"/>
        <v>1.44</v>
      </c>
      <c r="H1161" s="675"/>
      <c r="I1161" s="649"/>
      <c r="J1161" s="675"/>
      <c r="K1161" s="668"/>
      <c r="L1161" s="175"/>
      <c r="M1161" s="175"/>
      <c r="N1161" s="175"/>
      <c r="O1161" s="175"/>
      <c r="P1161" s="175"/>
      <c r="Q1161" s="175"/>
      <c r="R1161" s="175"/>
      <c r="S1161" s="780"/>
      <c r="T1161" s="48"/>
      <c r="U1161" s="801"/>
      <c r="V1161" s="26"/>
      <c r="W1161" s="26"/>
      <c r="X1161" s="440"/>
      <c r="Y1161" s="26"/>
      <c r="Z1161" s="26"/>
      <c r="AA1161" s="26"/>
      <c r="AB1161" s="26"/>
      <c r="AC1161" s="26"/>
      <c r="AD1161" s="26"/>
      <c r="AE1161" s="26"/>
      <c r="AF1161" s="26"/>
      <c r="AG1161" s="26"/>
      <c r="AH1161" s="26"/>
      <c r="AI1161" s="26"/>
      <c r="AJ1161" s="26"/>
      <c r="AK1161" s="26"/>
      <c r="AL1161" s="26"/>
      <c r="AM1161" s="26"/>
      <c r="AN1161" s="26"/>
      <c r="AO1161" s="26"/>
    </row>
    <row r="1162" spans="1:41" ht="15.75" customHeight="1">
      <c r="A1162" s="756"/>
      <c r="B1162" s="175"/>
      <c r="C1162" s="48"/>
      <c r="D1162" s="45" t="s">
        <v>997</v>
      </c>
      <c r="E1162" s="91">
        <v>0.48</v>
      </c>
      <c r="F1162" s="43">
        <v>3</v>
      </c>
      <c r="G1162" s="92">
        <f t="shared" si="23"/>
        <v>1.44</v>
      </c>
      <c r="H1162" s="675"/>
      <c r="I1162" s="649"/>
      <c r="J1162" s="675"/>
      <c r="K1162" s="668"/>
      <c r="L1162" s="175"/>
      <c r="M1162" s="175"/>
      <c r="N1162" s="175"/>
      <c r="O1162" s="175"/>
      <c r="P1162" s="175"/>
      <c r="Q1162" s="175"/>
      <c r="R1162" s="649"/>
      <c r="S1162" s="649"/>
      <c r="T1162" s="73"/>
      <c r="U1162" s="781"/>
      <c r="V1162" s="26"/>
      <c r="W1162" s="26"/>
      <c r="X1162" s="440"/>
      <c r="Y1162" s="26"/>
      <c r="Z1162" s="26"/>
      <c r="AA1162" s="26"/>
      <c r="AB1162" s="26"/>
      <c r="AC1162" s="26"/>
      <c r="AD1162" s="26"/>
      <c r="AE1162" s="26"/>
      <c r="AF1162" s="26"/>
      <c r="AG1162" s="26"/>
      <c r="AH1162" s="26"/>
      <c r="AI1162" s="26"/>
      <c r="AJ1162" s="26"/>
      <c r="AK1162" s="26"/>
      <c r="AL1162" s="26"/>
      <c r="AM1162" s="26"/>
      <c r="AN1162" s="26"/>
      <c r="AO1162" s="26"/>
    </row>
    <row r="1163" spans="1:41" ht="15.75" customHeight="1">
      <c r="A1163" s="756"/>
      <c r="B1163" s="802"/>
      <c r="C1163" s="48"/>
      <c r="D1163" s="45" t="s">
        <v>998</v>
      </c>
      <c r="E1163" s="91">
        <v>0.48</v>
      </c>
      <c r="F1163" s="43">
        <v>3</v>
      </c>
      <c r="G1163" s="92">
        <f t="shared" si="23"/>
        <v>1.44</v>
      </c>
      <c r="H1163" s="675"/>
      <c r="I1163" s="649"/>
      <c r="J1163" s="675"/>
      <c r="K1163" s="668"/>
      <c r="L1163" s="175"/>
      <c r="M1163" s="175"/>
      <c r="N1163" s="175"/>
      <c r="O1163" s="175"/>
      <c r="P1163" s="175"/>
      <c r="Q1163" s="175"/>
      <c r="R1163" s="649"/>
      <c r="S1163" s="649"/>
      <c r="T1163" s="73"/>
      <c r="U1163" s="781"/>
      <c r="V1163" s="26"/>
      <c r="W1163" s="26"/>
      <c r="X1163" s="440"/>
      <c r="Y1163" s="26"/>
      <c r="Z1163" s="26"/>
      <c r="AA1163" s="26"/>
      <c r="AB1163" s="26"/>
      <c r="AC1163" s="26"/>
      <c r="AD1163" s="26"/>
      <c r="AE1163" s="26"/>
      <c r="AF1163" s="26"/>
      <c r="AG1163" s="26"/>
      <c r="AH1163" s="26"/>
      <c r="AI1163" s="26"/>
      <c r="AJ1163" s="26"/>
      <c r="AK1163" s="26"/>
      <c r="AL1163" s="26"/>
      <c r="AM1163" s="26"/>
      <c r="AN1163" s="26"/>
      <c r="AO1163" s="26"/>
    </row>
    <row r="1164" spans="1:41" ht="15.75" customHeight="1">
      <c r="A1164" s="756"/>
      <c r="B1164" s="175"/>
      <c r="C1164" s="48"/>
      <c r="D1164" s="45" t="s">
        <v>999</v>
      </c>
      <c r="E1164" s="91">
        <v>0.48</v>
      </c>
      <c r="F1164" s="43">
        <v>3</v>
      </c>
      <c r="G1164" s="92">
        <f t="shared" si="23"/>
        <v>1.44</v>
      </c>
      <c r="H1164" s="675"/>
      <c r="I1164" s="649"/>
      <c r="J1164" s="675"/>
      <c r="K1164" s="668"/>
      <c r="L1164" s="175"/>
      <c r="M1164" s="175"/>
      <c r="N1164" s="175"/>
      <c r="O1164" s="175"/>
      <c r="P1164" s="175"/>
      <c r="Q1164" s="175"/>
      <c r="R1164" s="649"/>
      <c r="S1164" s="649"/>
      <c r="T1164" s="73"/>
      <c r="U1164" s="781"/>
      <c r="V1164" s="26"/>
      <c r="W1164" s="26"/>
      <c r="X1164" s="440"/>
      <c r="Y1164" s="26"/>
      <c r="Z1164" s="26"/>
      <c r="AA1164" s="26"/>
      <c r="AB1164" s="26"/>
      <c r="AC1164" s="26"/>
      <c r="AD1164" s="26"/>
      <c r="AE1164" s="26"/>
      <c r="AF1164" s="26"/>
      <c r="AG1164" s="26"/>
      <c r="AH1164" s="26"/>
      <c r="AI1164" s="26"/>
      <c r="AJ1164" s="26"/>
      <c r="AK1164" s="26"/>
      <c r="AL1164" s="26"/>
      <c r="AM1164" s="26"/>
      <c r="AN1164" s="26"/>
      <c r="AO1164" s="26"/>
    </row>
    <row r="1165" spans="1:41" ht="15.75" customHeight="1">
      <c r="A1165" s="756"/>
      <c r="B1165" s="175"/>
      <c r="C1165" s="48"/>
      <c r="D1165" s="45" t="s">
        <v>1000</v>
      </c>
      <c r="E1165" s="91">
        <v>0.48</v>
      </c>
      <c r="F1165" s="43">
        <v>3</v>
      </c>
      <c r="G1165" s="92">
        <f t="shared" si="23"/>
        <v>1.44</v>
      </c>
      <c r="H1165" s="675"/>
      <c r="I1165" s="649"/>
      <c r="J1165" s="675"/>
      <c r="K1165" s="668"/>
      <c r="L1165" s="175"/>
      <c r="M1165" s="175"/>
      <c r="N1165" s="175"/>
      <c r="O1165" s="175"/>
      <c r="P1165" s="175"/>
      <c r="Q1165" s="175"/>
      <c r="R1165" s="175"/>
      <c r="S1165" s="780"/>
      <c r="T1165" s="48"/>
      <c r="U1165" s="801"/>
      <c r="V1165" s="26"/>
      <c r="W1165" s="26"/>
      <c r="X1165" s="440"/>
      <c r="Y1165" s="26"/>
      <c r="Z1165" s="26"/>
      <c r="AA1165" s="26"/>
      <c r="AB1165" s="26"/>
      <c r="AC1165" s="26"/>
      <c r="AD1165" s="26"/>
      <c r="AE1165" s="26"/>
      <c r="AF1165" s="26"/>
      <c r="AG1165" s="26"/>
      <c r="AH1165" s="26"/>
      <c r="AI1165" s="26"/>
      <c r="AJ1165" s="26"/>
      <c r="AK1165" s="26"/>
      <c r="AL1165" s="26"/>
      <c r="AM1165" s="26"/>
      <c r="AN1165" s="26"/>
      <c r="AO1165" s="26"/>
    </row>
    <row r="1166" spans="1:41" ht="15.75" customHeight="1">
      <c r="A1166" s="756"/>
      <c r="B1166" s="175"/>
      <c r="C1166" s="48"/>
      <c r="D1166" s="45" t="s">
        <v>1001</v>
      </c>
      <c r="E1166" s="91">
        <v>0.48</v>
      </c>
      <c r="F1166" s="91">
        <v>1</v>
      </c>
      <c r="G1166" s="92">
        <f t="shared" si="23"/>
        <v>0.48</v>
      </c>
      <c r="H1166" s="675"/>
      <c r="I1166" s="649"/>
      <c r="J1166" s="675"/>
      <c r="K1166" s="668"/>
      <c r="L1166" s="175"/>
      <c r="M1166" s="175"/>
      <c r="N1166" s="175"/>
      <c r="O1166" s="175"/>
      <c r="P1166" s="175"/>
      <c r="Q1166" s="175"/>
      <c r="R1166" s="649"/>
      <c r="S1166" s="649"/>
      <c r="T1166" s="73"/>
      <c r="U1166" s="781"/>
      <c r="V1166" s="26"/>
      <c r="W1166" s="26"/>
      <c r="X1166" s="440"/>
      <c r="Y1166" s="26"/>
      <c r="Z1166" s="26"/>
      <c r="AA1166" s="26"/>
      <c r="AB1166" s="26"/>
      <c r="AC1166" s="26"/>
      <c r="AD1166" s="26"/>
      <c r="AE1166" s="26"/>
      <c r="AF1166" s="26"/>
      <c r="AG1166" s="26"/>
      <c r="AH1166" s="26"/>
      <c r="AI1166" s="26"/>
      <c r="AJ1166" s="26"/>
      <c r="AK1166" s="26"/>
      <c r="AL1166" s="26"/>
      <c r="AM1166" s="26"/>
      <c r="AN1166" s="26"/>
      <c r="AO1166" s="26"/>
    </row>
    <row r="1167" spans="1:41" ht="15.75" customHeight="1">
      <c r="A1167" s="756"/>
      <c r="B1167" s="175"/>
      <c r="C1167" s="48"/>
      <c r="D1167" s="45" t="s">
        <v>1002</v>
      </c>
      <c r="E1167" s="91">
        <v>0.48</v>
      </c>
      <c r="F1167" s="88">
        <v>1</v>
      </c>
      <c r="G1167" s="92">
        <f t="shared" si="23"/>
        <v>0.48</v>
      </c>
      <c r="H1167" s="175"/>
      <c r="I1167" s="175"/>
      <c r="J1167" s="175"/>
      <c r="K1167" s="668"/>
      <c r="L1167" s="175"/>
      <c r="M1167" s="175"/>
      <c r="N1167" s="175"/>
      <c r="O1167" s="175"/>
      <c r="P1167" s="175"/>
      <c r="Q1167" s="175"/>
      <c r="R1167" s="649"/>
      <c r="S1167" s="649"/>
      <c r="T1167" s="73"/>
      <c r="U1167" s="781"/>
      <c r="V1167" s="26"/>
      <c r="W1167" s="26"/>
      <c r="X1167" s="440"/>
      <c r="Y1167" s="26"/>
      <c r="Z1167" s="26"/>
      <c r="AA1167" s="26"/>
      <c r="AB1167" s="26"/>
      <c r="AC1167" s="26"/>
      <c r="AD1167" s="26"/>
      <c r="AE1167" s="26"/>
      <c r="AF1167" s="26"/>
      <c r="AG1167" s="26"/>
      <c r="AH1167" s="26"/>
      <c r="AI1167" s="26"/>
      <c r="AJ1167" s="26"/>
      <c r="AK1167" s="26"/>
      <c r="AL1167" s="26"/>
      <c r="AM1167" s="26"/>
      <c r="AN1167" s="26"/>
      <c r="AO1167" s="26"/>
    </row>
    <row r="1168" spans="1:41" ht="15.75" customHeight="1">
      <c r="A1168" s="756"/>
      <c r="B1168" s="175"/>
      <c r="C1168" s="48"/>
      <c r="D1168" s="45" t="s">
        <v>1003</v>
      </c>
      <c r="E1168" s="91">
        <v>0.48</v>
      </c>
      <c r="F1168" s="88">
        <v>2</v>
      </c>
      <c r="G1168" s="92">
        <f t="shared" si="23"/>
        <v>0.96</v>
      </c>
      <c r="H1168" s="175"/>
      <c r="I1168" s="175"/>
      <c r="J1168" s="175"/>
      <c r="K1168" s="175"/>
      <c r="L1168" s="175"/>
      <c r="M1168" s="175"/>
      <c r="N1168" s="175"/>
      <c r="O1168" s="175"/>
      <c r="P1168" s="175"/>
      <c r="Q1168" s="175"/>
      <c r="R1168" s="649"/>
      <c r="S1168" s="649"/>
      <c r="T1168" s="73"/>
      <c r="U1168" s="781"/>
      <c r="V1168" s="26"/>
      <c r="W1168" s="26"/>
      <c r="X1168" s="440"/>
      <c r="Y1168" s="26"/>
      <c r="Z1168" s="26"/>
      <c r="AA1168" s="26"/>
      <c r="AB1168" s="26"/>
      <c r="AC1168" s="26"/>
      <c r="AD1168" s="26"/>
      <c r="AE1168" s="26"/>
      <c r="AF1168" s="26"/>
      <c r="AG1168" s="26"/>
      <c r="AH1168" s="26"/>
      <c r="AI1168" s="26"/>
      <c r="AJ1168" s="26"/>
      <c r="AK1168" s="26"/>
      <c r="AL1168" s="26"/>
      <c r="AM1168" s="26"/>
      <c r="AN1168" s="26"/>
      <c r="AO1168" s="26"/>
    </row>
    <row r="1169" spans="1:41" ht="15.75" customHeight="1">
      <c r="A1169" s="756"/>
      <c r="B1169" s="175"/>
      <c r="C1169" s="48"/>
      <c r="D1169" s="45" t="s">
        <v>1004</v>
      </c>
      <c r="E1169" s="91">
        <v>0.48</v>
      </c>
      <c r="F1169" s="88">
        <v>2</v>
      </c>
      <c r="G1169" s="92">
        <f t="shared" si="23"/>
        <v>0.96</v>
      </c>
      <c r="H1169" s="175"/>
      <c r="I1169" s="175"/>
      <c r="J1169" s="175"/>
      <c r="K1169" s="175"/>
      <c r="L1169" s="175"/>
      <c r="M1169" s="175"/>
      <c r="N1169" s="175"/>
      <c r="O1169" s="175"/>
      <c r="P1169" s="175"/>
      <c r="Q1169" s="175"/>
      <c r="R1169" s="175"/>
      <c r="S1169" s="780"/>
      <c r="T1169" s="48"/>
      <c r="U1169" s="801"/>
      <c r="V1169" s="26"/>
      <c r="W1169" s="26"/>
      <c r="X1169" s="440"/>
      <c r="Y1169" s="26"/>
      <c r="Z1169" s="26"/>
      <c r="AA1169" s="26"/>
      <c r="AB1169" s="26"/>
      <c r="AC1169" s="26"/>
      <c r="AD1169" s="26"/>
      <c r="AE1169" s="26"/>
      <c r="AF1169" s="26"/>
      <c r="AG1169" s="26"/>
      <c r="AH1169" s="26"/>
      <c r="AI1169" s="26"/>
      <c r="AJ1169" s="26"/>
      <c r="AK1169" s="26"/>
      <c r="AL1169" s="26"/>
      <c r="AM1169" s="26"/>
      <c r="AN1169" s="26"/>
      <c r="AO1169" s="26"/>
    </row>
    <row r="1170" spans="1:41" ht="15.75" customHeight="1">
      <c r="A1170" s="756"/>
      <c r="B1170" s="175"/>
      <c r="C1170" s="48"/>
      <c r="D1170" s="780"/>
      <c r="E1170" s="175"/>
      <c r="F1170" s="37" t="s">
        <v>661</v>
      </c>
      <c r="G1170" s="46">
        <f>SUM(G1157:G1169)</f>
        <v>12.96</v>
      </c>
      <c r="H1170" s="175"/>
      <c r="I1170" s="175"/>
      <c r="J1170" s="175"/>
      <c r="K1170" s="175"/>
      <c r="L1170" s="175"/>
      <c r="M1170" s="175"/>
      <c r="N1170" s="175"/>
      <c r="O1170" s="175"/>
      <c r="P1170" s="175"/>
      <c r="Q1170" s="175"/>
      <c r="R1170" s="175"/>
      <c r="S1170" s="780"/>
      <c r="T1170" s="48"/>
      <c r="U1170" s="801"/>
      <c r="V1170" s="26"/>
      <c r="W1170" s="26"/>
      <c r="X1170" s="440"/>
      <c r="Y1170" s="26"/>
      <c r="Z1170" s="26"/>
      <c r="AA1170" s="26"/>
      <c r="AB1170" s="26"/>
      <c r="AC1170" s="26"/>
      <c r="AD1170" s="26"/>
      <c r="AE1170" s="26"/>
      <c r="AF1170" s="26"/>
      <c r="AG1170" s="26"/>
      <c r="AH1170" s="26"/>
      <c r="AI1170" s="26"/>
      <c r="AJ1170" s="26"/>
      <c r="AK1170" s="26"/>
      <c r="AL1170" s="26"/>
      <c r="AM1170" s="26"/>
      <c r="AN1170" s="26"/>
      <c r="AO1170" s="26"/>
    </row>
    <row r="1171" spans="1:41" ht="15.75" customHeight="1">
      <c r="A1171" s="756"/>
      <c r="B1171" s="175"/>
      <c r="C1171" s="48"/>
      <c r="D1171" s="780"/>
      <c r="E1171" s="175"/>
      <c r="F1171" s="175"/>
      <c r="G1171" s="175"/>
      <c r="H1171" s="175"/>
      <c r="I1171" s="175"/>
      <c r="J1171" s="175"/>
      <c r="K1171" s="175"/>
      <c r="L1171" s="175"/>
      <c r="M1171" s="175"/>
      <c r="N1171" s="175"/>
      <c r="O1171" s="175"/>
      <c r="P1171" s="175"/>
      <c r="Q1171" s="175"/>
      <c r="R1171" s="175"/>
      <c r="S1171" s="780"/>
      <c r="T1171" s="48"/>
      <c r="U1171" s="801"/>
      <c r="V1171" s="26"/>
      <c r="W1171" s="26"/>
      <c r="X1171" s="440"/>
      <c r="Y1171" s="26"/>
      <c r="Z1171" s="26"/>
      <c r="AA1171" s="26"/>
      <c r="AB1171" s="26"/>
      <c r="AC1171" s="26"/>
      <c r="AD1171" s="26"/>
      <c r="AE1171" s="26"/>
      <c r="AF1171" s="26"/>
      <c r="AG1171" s="26"/>
      <c r="AH1171" s="26"/>
      <c r="AI1171" s="26"/>
      <c r="AJ1171" s="26"/>
      <c r="AK1171" s="26"/>
      <c r="AL1171" s="26"/>
      <c r="AM1171" s="26"/>
      <c r="AN1171" s="26"/>
      <c r="AO1171" s="26"/>
    </row>
    <row r="1172" spans="1:41" ht="15.75" customHeight="1">
      <c r="A1172" s="756"/>
      <c r="B1172" s="175"/>
      <c r="C1172" s="48"/>
      <c r="D1172" s="780"/>
      <c r="E1172" s="175"/>
      <c r="F1172" s="175"/>
      <c r="G1172" s="175"/>
      <c r="H1172" s="175"/>
      <c r="I1172" s="175"/>
      <c r="J1172" s="175"/>
      <c r="K1172" s="175"/>
      <c r="L1172" s="175"/>
      <c r="M1172" s="175"/>
      <c r="N1172" s="175"/>
      <c r="O1172" s="175"/>
      <c r="P1172" s="175"/>
      <c r="Q1172" s="175"/>
      <c r="R1172" s="175"/>
      <c r="S1172" s="780"/>
      <c r="T1172" s="48"/>
      <c r="U1172" s="801"/>
      <c r="V1172" s="26"/>
      <c r="W1172" s="26"/>
      <c r="X1172" s="440"/>
      <c r="Y1172" s="26"/>
      <c r="Z1172" s="26"/>
      <c r="AA1172" s="26"/>
      <c r="AB1172" s="26"/>
      <c r="AC1172" s="26"/>
      <c r="AD1172" s="26"/>
      <c r="AE1172" s="26"/>
      <c r="AF1172" s="26"/>
      <c r="AG1172" s="26"/>
      <c r="AH1172" s="26"/>
      <c r="AI1172" s="26"/>
      <c r="AJ1172" s="26"/>
      <c r="AK1172" s="26"/>
      <c r="AL1172" s="26"/>
      <c r="AM1172" s="26"/>
      <c r="AN1172" s="26"/>
      <c r="AO1172" s="26"/>
    </row>
    <row r="1173" spans="1:41" ht="15.75" customHeight="1">
      <c r="A1173" s="730" t="s">
        <v>202</v>
      </c>
      <c r="B1173" s="37" t="s">
        <v>203</v>
      </c>
      <c r="C1173" s="37" t="s">
        <v>17</v>
      </c>
      <c r="D1173" s="38" t="s">
        <v>204</v>
      </c>
      <c r="E1173" s="662"/>
      <c r="F1173" s="662"/>
      <c r="G1173" s="662"/>
      <c r="H1173" s="662"/>
      <c r="I1173" s="662"/>
      <c r="J1173" s="662"/>
      <c r="K1173" s="662"/>
      <c r="L1173" s="662"/>
      <c r="M1173" s="662"/>
      <c r="N1173" s="662"/>
      <c r="O1173" s="662"/>
      <c r="P1173" s="662"/>
      <c r="Q1173" s="662"/>
      <c r="R1173" s="662" t="s">
        <v>636</v>
      </c>
      <c r="S1173" s="785">
        <f>E1179</f>
        <v>142.56</v>
      </c>
      <c r="T1173" s="49" t="s">
        <v>271</v>
      </c>
      <c r="U1173" s="778">
        <f>S1173</f>
        <v>142.56</v>
      </c>
      <c r="V1173" s="26"/>
      <c r="W1173" s="26"/>
      <c r="X1173" s="440"/>
      <c r="Y1173" s="26"/>
      <c r="Z1173" s="26"/>
      <c r="AA1173" s="26"/>
      <c r="AB1173" s="26"/>
      <c r="AC1173" s="26"/>
      <c r="AD1173" s="26"/>
      <c r="AE1173" s="26"/>
      <c r="AF1173" s="26"/>
      <c r="AG1173" s="26"/>
      <c r="AH1173" s="26"/>
      <c r="AI1173" s="26"/>
      <c r="AJ1173" s="26"/>
      <c r="AK1173" s="26"/>
      <c r="AL1173" s="26"/>
      <c r="AM1173" s="26"/>
      <c r="AN1173" s="26"/>
      <c r="AO1173" s="26"/>
    </row>
    <row r="1174" spans="1:41" ht="15.75" customHeight="1">
      <c r="A1174" s="756"/>
      <c r="B1174" s="175"/>
      <c r="C1174" s="48"/>
      <c r="D1174" s="780"/>
      <c r="E1174" s="175"/>
      <c r="F1174" s="175"/>
      <c r="G1174" s="175"/>
      <c r="H1174" s="175"/>
      <c r="I1174" s="175"/>
      <c r="J1174" s="175"/>
      <c r="K1174" s="175"/>
      <c r="L1174" s="175"/>
      <c r="M1174" s="175"/>
      <c r="N1174" s="175"/>
      <c r="O1174" s="175"/>
      <c r="P1174" s="175"/>
      <c r="Q1174" s="175"/>
      <c r="R1174" s="175"/>
      <c r="S1174" s="780"/>
      <c r="T1174" s="48"/>
      <c r="U1174" s="801"/>
      <c r="V1174" s="26"/>
      <c r="W1174" s="26"/>
      <c r="X1174" s="440"/>
      <c r="Y1174" s="26"/>
      <c r="Z1174" s="26"/>
      <c r="AA1174" s="26"/>
      <c r="AB1174" s="26"/>
      <c r="AC1174" s="26"/>
      <c r="AD1174" s="26"/>
      <c r="AE1174" s="26"/>
      <c r="AF1174" s="26"/>
      <c r="AG1174" s="26"/>
      <c r="AH1174" s="26"/>
      <c r="AI1174" s="26"/>
      <c r="AJ1174" s="26"/>
      <c r="AK1174" s="26"/>
      <c r="AL1174" s="26"/>
      <c r="AM1174" s="26"/>
      <c r="AN1174" s="26"/>
      <c r="AO1174" s="26"/>
    </row>
    <row r="1175" spans="1:41" ht="15.75" customHeight="1">
      <c r="A1175" s="756"/>
      <c r="B1175" s="175"/>
      <c r="C1175" s="48"/>
      <c r="D1175" s="780"/>
      <c r="E1175" s="175"/>
      <c r="F1175" s="175"/>
      <c r="G1175" s="175"/>
      <c r="H1175" s="175"/>
      <c r="I1175" s="175"/>
      <c r="J1175" s="175"/>
      <c r="K1175" s="175"/>
      <c r="L1175" s="175"/>
      <c r="M1175" s="175"/>
      <c r="N1175" s="175"/>
      <c r="O1175" s="175"/>
      <c r="P1175" s="175"/>
      <c r="Q1175" s="175"/>
      <c r="R1175" s="175"/>
      <c r="S1175" s="780"/>
      <c r="T1175" s="48"/>
      <c r="U1175" s="801"/>
      <c r="V1175" s="26"/>
      <c r="W1175" s="26"/>
      <c r="X1175" s="440"/>
      <c r="Y1175" s="26"/>
      <c r="Z1175" s="26"/>
      <c r="AA1175" s="26"/>
      <c r="AB1175" s="26"/>
      <c r="AC1175" s="26"/>
      <c r="AD1175" s="26"/>
      <c r="AE1175" s="26"/>
      <c r="AF1175" s="26"/>
      <c r="AG1175" s="26"/>
      <c r="AH1175" s="26"/>
      <c r="AI1175" s="26"/>
      <c r="AJ1175" s="26"/>
      <c r="AK1175" s="26"/>
      <c r="AL1175" s="26"/>
      <c r="AM1175" s="26"/>
      <c r="AN1175" s="26"/>
      <c r="AO1175" s="26"/>
    </row>
    <row r="1176" spans="1:41" ht="15.75" customHeight="1">
      <c r="A1176" s="756"/>
      <c r="B1176" s="175"/>
      <c r="C1176" s="48"/>
      <c r="D1176" s="45" t="s">
        <v>1005</v>
      </c>
      <c r="E1176" s="37"/>
      <c r="F1176" s="175"/>
      <c r="G1176" s="175"/>
      <c r="H1176" s="175"/>
      <c r="I1176" s="175"/>
      <c r="J1176" s="175"/>
      <c r="K1176" s="175"/>
      <c r="L1176" s="175"/>
      <c r="M1176" s="175"/>
      <c r="N1176" s="175"/>
      <c r="O1176" s="175"/>
      <c r="P1176" s="175"/>
      <c r="Q1176" s="175"/>
      <c r="R1176" s="175"/>
      <c r="S1176" s="780"/>
      <c r="T1176" s="48"/>
      <c r="U1176" s="801"/>
      <c r="V1176" s="26"/>
      <c r="W1176" s="26"/>
      <c r="X1176" s="440"/>
      <c r="Y1176" s="26"/>
      <c r="Z1176" s="26"/>
      <c r="AA1176" s="26"/>
      <c r="AB1176" s="26"/>
      <c r="AC1176" s="26"/>
      <c r="AD1176" s="26"/>
      <c r="AE1176" s="26"/>
      <c r="AF1176" s="26"/>
      <c r="AG1176" s="26"/>
      <c r="AH1176" s="26"/>
      <c r="AI1176" s="26"/>
      <c r="AJ1176" s="26"/>
      <c r="AK1176" s="26"/>
      <c r="AL1176" s="26"/>
      <c r="AM1176" s="26"/>
      <c r="AN1176" s="26"/>
      <c r="AO1176" s="26"/>
    </row>
    <row r="1177" spans="1:41" ht="15.75" customHeight="1">
      <c r="A1177" s="756"/>
      <c r="B1177" s="175"/>
      <c r="C1177" s="48"/>
      <c r="D1177" s="45" t="s">
        <v>1006</v>
      </c>
      <c r="E1177" s="37">
        <v>95.04</v>
      </c>
      <c r="F1177" s="175"/>
      <c r="G1177" s="175"/>
      <c r="H1177" s="175"/>
      <c r="I1177" s="175"/>
      <c r="J1177" s="175"/>
      <c r="K1177" s="175"/>
      <c r="L1177" s="175"/>
      <c r="M1177" s="175"/>
      <c r="N1177" s="175"/>
      <c r="O1177" s="175"/>
      <c r="P1177" s="175"/>
      <c r="Q1177" s="175"/>
      <c r="R1177" s="175"/>
      <c r="S1177" s="780"/>
      <c r="T1177" s="48"/>
      <c r="U1177" s="801"/>
      <c r="V1177" s="26"/>
      <c r="W1177" s="26"/>
      <c r="X1177" s="440"/>
      <c r="Y1177" s="26"/>
      <c r="Z1177" s="26"/>
      <c r="AA1177" s="26"/>
      <c r="AB1177" s="26"/>
      <c r="AC1177" s="26"/>
      <c r="AD1177" s="26"/>
      <c r="AE1177" s="26"/>
      <c r="AF1177" s="26"/>
      <c r="AG1177" s="26"/>
      <c r="AH1177" s="26"/>
      <c r="AI1177" s="26"/>
      <c r="AJ1177" s="26"/>
      <c r="AK1177" s="26"/>
      <c r="AL1177" s="26"/>
      <c r="AM1177" s="26"/>
      <c r="AN1177" s="26"/>
      <c r="AO1177" s="26"/>
    </row>
    <row r="1178" spans="1:41" ht="15.75" customHeight="1">
      <c r="A1178" s="756"/>
      <c r="B1178" s="175"/>
      <c r="C1178" s="48"/>
      <c r="D1178" s="45" t="s">
        <v>926</v>
      </c>
      <c r="E1178" s="37">
        <v>1.5</v>
      </c>
      <c r="F1178" s="175"/>
      <c r="G1178" s="175"/>
      <c r="H1178" s="175"/>
      <c r="I1178" s="175"/>
      <c r="J1178" s="175"/>
      <c r="K1178" s="175"/>
      <c r="L1178" s="175"/>
      <c r="M1178" s="175"/>
      <c r="N1178" s="175"/>
      <c r="O1178" s="175"/>
      <c r="P1178" s="175"/>
      <c r="Q1178" s="175"/>
      <c r="R1178" s="175"/>
      <c r="S1178" s="780"/>
      <c r="T1178" s="48"/>
      <c r="U1178" s="801"/>
      <c r="V1178" s="26"/>
      <c r="W1178" s="26"/>
      <c r="X1178" s="440"/>
      <c r="Y1178" s="26"/>
      <c r="Z1178" s="26"/>
      <c r="AA1178" s="26"/>
      <c r="AB1178" s="26"/>
      <c r="AC1178" s="26"/>
      <c r="AD1178" s="26"/>
      <c r="AE1178" s="26"/>
      <c r="AF1178" s="26"/>
      <c r="AG1178" s="26"/>
      <c r="AH1178" s="26"/>
      <c r="AI1178" s="26"/>
      <c r="AJ1178" s="26"/>
      <c r="AK1178" s="26"/>
      <c r="AL1178" s="26"/>
      <c r="AM1178" s="26"/>
      <c r="AN1178" s="26"/>
      <c r="AO1178" s="26"/>
    </row>
    <row r="1179" spans="1:41" ht="15.75" customHeight="1">
      <c r="A1179" s="756"/>
      <c r="B1179" s="175"/>
      <c r="C1179" s="48"/>
      <c r="D1179" s="45" t="s">
        <v>661</v>
      </c>
      <c r="E1179" s="37">
        <f>E1178*E1177</f>
        <v>142.56</v>
      </c>
      <c r="F1179" s="175"/>
      <c r="G1179" s="175"/>
      <c r="H1179" s="175"/>
      <c r="I1179" s="175"/>
      <c r="J1179" s="175"/>
      <c r="K1179" s="175"/>
      <c r="L1179" s="175"/>
      <c r="M1179" s="175"/>
      <c r="N1179" s="175"/>
      <c r="O1179" s="175"/>
      <c r="P1179" s="175"/>
      <c r="Q1179" s="175"/>
      <c r="R1179" s="175"/>
      <c r="S1179" s="780"/>
      <c r="T1179" s="48"/>
      <c r="U1179" s="801"/>
      <c r="V1179" s="26"/>
      <c r="W1179" s="26"/>
      <c r="X1179" s="440"/>
      <c r="Y1179" s="26"/>
      <c r="Z1179" s="26"/>
      <c r="AA1179" s="26"/>
      <c r="AB1179" s="26"/>
      <c r="AC1179" s="26"/>
      <c r="AD1179" s="26"/>
      <c r="AE1179" s="26"/>
      <c r="AF1179" s="26"/>
      <c r="AG1179" s="26"/>
      <c r="AH1179" s="26"/>
      <c r="AI1179" s="26"/>
      <c r="AJ1179" s="26"/>
      <c r="AK1179" s="26"/>
      <c r="AL1179" s="26"/>
      <c r="AM1179" s="26"/>
      <c r="AN1179" s="26"/>
      <c r="AO1179" s="26"/>
    </row>
    <row r="1180" spans="1:41" ht="15.75" customHeight="1">
      <c r="A1180" s="756"/>
      <c r="B1180" s="175"/>
      <c r="C1180" s="48"/>
      <c r="D1180" s="780"/>
      <c r="E1180" s="175"/>
      <c r="F1180" s="175"/>
      <c r="G1180" s="175"/>
      <c r="H1180" s="175"/>
      <c r="I1180" s="175"/>
      <c r="J1180" s="175"/>
      <c r="K1180" s="175"/>
      <c r="L1180" s="175"/>
      <c r="M1180" s="175"/>
      <c r="N1180" s="175"/>
      <c r="O1180" s="175"/>
      <c r="P1180" s="175"/>
      <c r="Q1180" s="175"/>
      <c r="R1180" s="175"/>
      <c r="S1180" s="780"/>
      <c r="T1180" s="48"/>
      <c r="U1180" s="801"/>
      <c r="V1180" s="26"/>
      <c r="W1180" s="26"/>
      <c r="X1180" s="440"/>
      <c r="Y1180" s="26"/>
      <c r="Z1180" s="26"/>
      <c r="AA1180" s="26"/>
      <c r="AB1180" s="26"/>
      <c r="AC1180" s="26"/>
      <c r="AD1180" s="26"/>
      <c r="AE1180" s="26"/>
      <c r="AF1180" s="26"/>
      <c r="AG1180" s="26"/>
      <c r="AH1180" s="26"/>
      <c r="AI1180" s="26"/>
      <c r="AJ1180" s="26"/>
      <c r="AK1180" s="26"/>
      <c r="AL1180" s="26"/>
      <c r="AM1180" s="26"/>
      <c r="AN1180" s="26"/>
      <c r="AO1180" s="26"/>
    </row>
    <row r="1181" spans="1:41" ht="15.75" customHeight="1">
      <c r="A1181" s="756"/>
      <c r="B1181" s="175"/>
      <c r="C1181" s="48"/>
      <c r="D1181" s="780"/>
      <c r="E1181" s="175"/>
      <c r="F1181" s="175"/>
      <c r="G1181" s="175"/>
      <c r="H1181" s="175"/>
      <c r="I1181" s="175"/>
      <c r="J1181" s="175"/>
      <c r="K1181" s="175"/>
      <c r="L1181" s="175"/>
      <c r="M1181" s="175"/>
      <c r="N1181" s="175"/>
      <c r="O1181" s="175"/>
      <c r="P1181" s="175"/>
      <c r="Q1181" s="175"/>
      <c r="R1181" s="175"/>
      <c r="S1181" s="780"/>
      <c r="T1181" s="48"/>
      <c r="U1181" s="801"/>
      <c r="V1181" s="26"/>
      <c r="W1181" s="26"/>
      <c r="X1181" s="440"/>
      <c r="Y1181" s="26"/>
      <c r="Z1181" s="26"/>
      <c r="AA1181" s="26"/>
      <c r="AB1181" s="26"/>
      <c r="AC1181" s="26"/>
      <c r="AD1181" s="26"/>
      <c r="AE1181" s="26"/>
      <c r="AF1181" s="26"/>
      <c r="AG1181" s="26"/>
      <c r="AH1181" s="26"/>
      <c r="AI1181" s="26"/>
      <c r="AJ1181" s="26"/>
      <c r="AK1181" s="26"/>
      <c r="AL1181" s="26"/>
      <c r="AM1181" s="26"/>
      <c r="AN1181" s="26"/>
      <c r="AO1181" s="26"/>
    </row>
    <row r="1182" spans="1:41" ht="15.75" customHeight="1">
      <c r="A1182" s="730" t="s">
        <v>205</v>
      </c>
      <c r="B1182" s="37" t="s">
        <v>206</v>
      </c>
      <c r="C1182" s="37" t="s">
        <v>17</v>
      </c>
      <c r="D1182" s="38" t="s">
        <v>207</v>
      </c>
      <c r="E1182" s="662"/>
      <c r="F1182" s="662"/>
      <c r="G1182" s="662"/>
      <c r="H1182" s="662"/>
      <c r="I1182" s="662"/>
      <c r="J1182" s="662"/>
      <c r="K1182" s="662"/>
      <c r="L1182" s="662"/>
      <c r="M1182" s="662"/>
      <c r="N1182" s="662"/>
      <c r="O1182" s="662"/>
      <c r="P1182" s="662"/>
      <c r="Q1182" s="662"/>
      <c r="R1182" s="662" t="s">
        <v>636</v>
      </c>
      <c r="S1182" s="785">
        <f>E1188</f>
        <v>8.16</v>
      </c>
      <c r="T1182" s="49" t="s">
        <v>271</v>
      </c>
      <c r="U1182" s="778">
        <f>S1182</f>
        <v>8.16</v>
      </c>
      <c r="V1182" s="26"/>
      <c r="W1182" s="26"/>
      <c r="X1182" s="440"/>
      <c r="Y1182" s="26"/>
      <c r="Z1182" s="26"/>
      <c r="AA1182" s="26"/>
      <c r="AB1182" s="26"/>
      <c r="AC1182" s="26"/>
      <c r="AD1182" s="26"/>
      <c r="AE1182" s="26"/>
      <c r="AF1182" s="26"/>
      <c r="AG1182" s="26"/>
      <c r="AH1182" s="26"/>
      <c r="AI1182" s="26"/>
      <c r="AJ1182" s="26"/>
      <c r="AK1182" s="26"/>
      <c r="AL1182" s="26"/>
      <c r="AM1182" s="26"/>
      <c r="AN1182" s="26"/>
      <c r="AO1182" s="26"/>
    </row>
    <row r="1183" spans="1:41" ht="15.75" customHeight="1">
      <c r="A1183" s="756"/>
      <c r="B1183" s="175"/>
      <c r="C1183" s="48"/>
      <c r="D1183" s="780"/>
      <c r="E1183" s="175"/>
      <c r="F1183" s="175"/>
      <c r="G1183" s="175"/>
      <c r="H1183" s="175"/>
      <c r="I1183" s="175"/>
      <c r="J1183" s="175"/>
      <c r="K1183" s="175"/>
      <c r="L1183" s="175"/>
      <c r="M1183" s="175"/>
      <c r="N1183" s="175"/>
      <c r="O1183" s="175"/>
      <c r="P1183" s="175"/>
      <c r="Q1183" s="175"/>
      <c r="R1183" s="175"/>
      <c r="S1183" s="780"/>
      <c r="T1183" s="48"/>
      <c r="U1183" s="801"/>
      <c r="V1183" s="26"/>
      <c r="W1183" s="26"/>
      <c r="X1183" s="440"/>
      <c r="Y1183" s="26"/>
      <c r="Z1183" s="26"/>
      <c r="AA1183" s="26"/>
      <c r="AB1183" s="26"/>
      <c r="AC1183" s="26"/>
      <c r="AD1183" s="26"/>
      <c r="AE1183" s="26"/>
      <c r="AF1183" s="26"/>
      <c r="AG1183" s="26"/>
      <c r="AH1183" s="26"/>
      <c r="AI1183" s="26"/>
      <c r="AJ1183" s="26"/>
      <c r="AK1183" s="26"/>
      <c r="AL1183" s="26"/>
      <c r="AM1183" s="26"/>
      <c r="AN1183" s="26"/>
      <c r="AO1183" s="26"/>
    </row>
    <row r="1184" spans="1:41" ht="15.75" customHeight="1">
      <c r="A1184" s="756"/>
      <c r="B1184" s="175"/>
      <c r="C1184" s="48"/>
      <c r="D1184" s="780"/>
      <c r="E1184" s="175"/>
      <c r="F1184" s="175"/>
      <c r="G1184" s="175"/>
      <c r="H1184" s="175"/>
      <c r="I1184" s="175"/>
      <c r="J1184" s="175"/>
      <c r="K1184" s="175"/>
      <c r="L1184" s="175"/>
      <c r="M1184" s="175"/>
      <c r="N1184" s="175"/>
      <c r="O1184" s="175"/>
      <c r="P1184" s="175"/>
      <c r="Q1184" s="175"/>
      <c r="R1184" s="175"/>
      <c r="S1184" s="780"/>
      <c r="T1184" s="48"/>
      <c r="U1184" s="801"/>
      <c r="V1184" s="26"/>
      <c r="W1184" s="26"/>
      <c r="X1184" s="440"/>
      <c r="Y1184" s="26"/>
      <c r="Z1184" s="26"/>
      <c r="AA1184" s="26"/>
      <c r="AB1184" s="26"/>
      <c r="AC1184" s="26"/>
      <c r="AD1184" s="26"/>
      <c r="AE1184" s="26"/>
      <c r="AF1184" s="26"/>
      <c r="AG1184" s="26"/>
      <c r="AH1184" s="26"/>
      <c r="AI1184" s="26"/>
      <c r="AJ1184" s="26"/>
      <c r="AK1184" s="26"/>
      <c r="AL1184" s="26"/>
      <c r="AM1184" s="26"/>
      <c r="AN1184" s="26"/>
      <c r="AO1184" s="26"/>
    </row>
    <row r="1185" spans="1:41" ht="15.75" customHeight="1">
      <c r="A1185" s="756"/>
      <c r="B1185" s="175"/>
      <c r="C1185" s="48"/>
      <c r="D1185" s="45" t="s">
        <v>988</v>
      </c>
      <c r="E1185" s="37"/>
      <c r="F1185" s="175"/>
      <c r="G1185" s="175"/>
      <c r="H1185" s="175"/>
      <c r="I1185" s="175"/>
      <c r="J1185" s="175"/>
      <c r="K1185" s="175"/>
      <c r="L1185" s="175"/>
      <c r="M1185" s="175"/>
      <c r="N1185" s="175"/>
      <c r="O1185" s="175"/>
      <c r="P1185" s="175"/>
      <c r="Q1185" s="175"/>
      <c r="R1185" s="175"/>
      <c r="S1185" s="780"/>
      <c r="T1185" s="48"/>
      <c r="U1185" s="801"/>
      <c r="V1185" s="26"/>
      <c r="W1185" s="26"/>
      <c r="X1185" s="440"/>
      <c r="Y1185" s="26"/>
      <c r="Z1185" s="26"/>
      <c r="AA1185" s="26"/>
      <c r="AB1185" s="26"/>
      <c r="AC1185" s="26"/>
      <c r="AD1185" s="26"/>
      <c r="AE1185" s="26"/>
      <c r="AF1185" s="26"/>
      <c r="AG1185" s="26"/>
      <c r="AH1185" s="26"/>
      <c r="AI1185" s="26"/>
      <c r="AJ1185" s="26"/>
      <c r="AK1185" s="26"/>
      <c r="AL1185" s="26"/>
      <c r="AM1185" s="26"/>
      <c r="AN1185" s="26"/>
      <c r="AO1185" s="26"/>
    </row>
    <row r="1186" spans="1:41" ht="15.75" customHeight="1">
      <c r="A1186" s="756"/>
      <c r="B1186" s="175"/>
      <c r="C1186" s="48"/>
      <c r="D1186" s="45" t="s">
        <v>1007</v>
      </c>
      <c r="E1186" s="37">
        <v>3.4</v>
      </c>
      <c r="F1186" s="175"/>
      <c r="G1186" s="175"/>
      <c r="H1186" s="175"/>
      <c r="I1186" s="175"/>
      <c r="J1186" s="175"/>
      <c r="K1186" s="175"/>
      <c r="L1186" s="175"/>
      <c r="M1186" s="175"/>
      <c r="N1186" s="175"/>
      <c r="O1186" s="175"/>
      <c r="P1186" s="175"/>
      <c r="Q1186" s="175"/>
      <c r="R1186" s="175"/>
      <c r="S1186" s="780"/>
      <c r="T1186" s="48"/>
      <c r="U1186" s="801"/>
      <c r="V1186" s="26"/>
      <c r="W1186" s="26"/>
      <c r="X1186" s="440"/>
      <c r="Y1186" s="26"/>
      <c r="Z1186" s="26"/>
      <c r="AA1186" s="26"/>
      <c r="AB1186" s="26"/>
      <c r="AC1186" s="26"/>
      <c r="AD1186" s="26"/>
      <c r="AE1186" s="26"/>
      <c r="AF1186" s="26"/>
      <c r="AG1186" s="26"/>
      <c r="AH1186" s="26"/>
      <c r="AI1186" s="26"/>
      <c r="AJ1186" s="26"/>
      <c r="AK1186" s="26"/>
      <c r="AL1186" s="26"/>
      <c r="AM1186" s="26"/>
      <c r="AN1186" s="26"/>
      <c r="AO1186" s="26"/>
    </row>
    <row r="1187" spans="1:41" ht="15.75" customHeight="1">
      <c r="A1187" s="756"/>
      <c r="B1187" s="175"/>
      <c r="C1187" s="48"/>
      <c r="D1187" s="45" t="s">
        <v>669</v>
      </c>
      <c r="E1187" s="37">
        <v>2.4</v>
      </c>
      <c r="F1187" s="175"/>
      <c r="G1187" s="175"/>
      <c r="H1187" s="175"/>
      <c r="I1187" s="175"/>
      <c r="J1187" s="175"/>
      <c r="K1187" s="175"/>
      <c r="L1187" s="175"/>
      <c r="M1187" s="175"/>
      <c r="N1187" s="175"/>
      <c r="O1187" s="175"/>
      <c r="P1187" s="175"/>
      <c r="Q1187" s="175"/>
      <c r="R1187" s="175"/>
      <c r="S1187" s="780"/>
      <c r="T1187" s="48"/>
      <c r="U1187" s="801"/>
      <c r="V1187" s="26"/>
      <c r="W1187" s="26"/>
      <c r="X1187" s="440"/>
      <c r="Y1187" s="26"/>
      <c r="Z1187" s="26"/>
      <c r="AA1187" s="26"/>
      <c r="AB1187" s="26"/>
      <c r="AC1187" s="26"/>
      <c r="AD1187" s="26"/>
      <c r="AE1187" s="26"/>
      <c r="AF1187" s="26"/>
      <c r="AG1187" s="26"/>
      <c r="AH1187" s="26"/>
      <c r="AI1187" s="26"/>
      <c r="AJ1187" s="26"/>
      <c r="AK1187" s="26"/>
      <c r="AL1187" s="26"/>
      <c r="AM1187" s="26"/>
      <c r="AN1187" s="26"/>
      <c r="AO1187" s="26"/>
    </row>
    <row r="1188" spans="1:41" ht="15.75" customHeight="1">
      <c r="A1188" s="756"/>
      <c r="B1188" s="175"/>
      <c r="C1188" s="48"/>
      <c r="D1188" s="45" t="s">
        <v>879</v>
      </c>
      <c r="E1188" s="37">
        <f>E1187*E1186</f>
        <v>8.16</v>
      </c>
      <c r="F1188" s="175"/>
      <c r="G1188" s="175"/>
      <c r="H1188" s="175"/>
      <c r="I1188" s="175"/>
      <c r="J1188" s="175"/>
      <c r="K1188" s="175"/>
      <c r="L1188" s="175"/>
      <c r="M1188" s="175"/>
      <c r="N1188" s="175"/>
      <c r="O1188" s="175"/>
      <c r="P1188" s="175"/>
      <c r="Q1188" s="175"/>
      <c r="R1188" s="175"/>
      <c r="S1188" s="780"/>
      <c r="T1188" s="48"/>
      <c r="U1188" s="801"/>
      <c r="V1188" s="26"/>
      <c r="W1188" s="26"/>
      <c r="X1188" s="440"/>
      <c r="Y1188" s="26"/>
      <c r="Z1188" s="26"/>
      <c r="AA1188" s="26"/>
      <c r="AB1188" s="26"/>
      <c r="AC1188" s="26"/>
      <c r="AD1188" s="26"/>
      <c r="AE1188" s="26"/>
      <c r="AF1188" s="26"/>
      <c r="AG1188" s="26"/>
      <c r="AH1188" s="26"/>
      <c r="AI1188" s="26"/>
      <c r="AJ1188" s="26"/>
      <c r="AK1188" s="26"/>
      <c r="AL1188" s="26"/>
      <c r="AM1188" s="26"/>
      <c r="AN1188" s="26"/>
      <c r="AO1188" s="26"/>
    </row>
    <row r="1189" spans="1:41" ht="15.75" customHeight="1">
      <c r="A1189" s="756"/>
      <c r="B1189" s="175"/>
      <c r="C1189" s="48"/>
      <c r="D1189" s="780"/>
      <c r="E1189" s="175"/>
      <c r="F1189" s="175"/>
      <c r="G1189" s="175"/>
      <c r="H1189" s="175"/>
      <c r="I1189" s="175"/>
      <c r="J1189" s="175"/>
      <c r="K1189" s="175"/>
      <c r="L1189" s="175"/>
      <c r="M1189" s="175"/>
      <c r="N1189" s="175"/>
      <c r="O1189" s="175"/>
      <c r="P1189" s="175"/>
      <c r="Q1189" s="175"/>
      <c r="R1189" s="175"/>
      <c r="S1189" s="780"/>
      <c r="T1189" s="48"/>
      <c r="U1189" s="801"/>
      <c r="V1189" s="26"/>
      <c r="W1189" s="26"/>
      <c r="X1189" s="440"/>
      <c r="Y1189" s="26"/>
      <c r="Z1189" s="26"/>
      <c r="AA1189" s="26"/>
      <c r="AB1189" s="26"/>
      <c r="AC1189" s="26"/>
      <c r="AD1189" s="26"/>
      <c r="AE1189" s="26"/>
      <c r="AF1189" s="26"/>
      <c r="AG1189" s="26"/>
      <c r="AH1189" s="26"/>
      <c r="AI1189" s="26"/>
      <c r="AJ1189" s="26"/>
      <c r="AK1189" s="26"/>
      <c r="AL1189" s="26"/>
      <c r="AM1189" s="26"/>
      <c r="AN1189" s="26"/>
      <c r="AO1189" s="26"/>
    </row>
    <row r="1190" spans="1:41" ht="15.75" customHeight="1">
      <c r="A1190" s="803" t="s">
        <v>208</v>
      </c>
      <c r="B1190" s="11" t="s">
        <v>209</v>
      </c>
      <c r="C1190" s="11" t="s">
        <v>17</v>
      </c>
      <c r="D1190" s="38" t="s">
        <v>210</v>
      </c>
      <c r="E1190" s="662"/>
      <c r="F1190" s="662"/>
      <c r="G1190" s="662"/>
      <c r="H1190" s="662"/>
      <c r="I1190" s="662"/>
      <c r="J1190" s="662"/>
      <c r="K1190" s="662"/>
      <c r="L1190" s="662"/>
      <c r="M1190" s="662"/>
      <c r="N1190" s="662"/>
      <c r="O1190" s="662"/>
      <c r="P1190" s="662"/>
      <c r="Q1190" s="662"/>
      <c r="R1190" s="662" t="s">
        <v>636</v>
      </c>
      <c r="S1190" s="785">
        <f>E1196</f>
        <v>3.36</v>
      </c>
      <c r="T1190" s="49" t="s">
        <v>271</v>
      </c>
      <c r="U1190" s="778">
        <f>S1190</f>
        <v>3.36</v>
      </c>
      <c r="V1190" s="26"/>
      <c r="W1190" s="26"/>
      <c r="X1190" s="440"/>
      <c r="Y1190" s="26"/>
      <c r="Z1190" s="26"/>
      <c r="AA1190" s="26"/>
      <c r="AB1190" s="26"/>
      <c r="AC1190" s="26"/>
      <c r="AD1190" s="26"/>
      <c r="AE1190" s="26"/>
      <c r="AF1190" s="26"/>
      <c r="AG1190" s="26"/>
      <c r="AH1190" s="26"/>
      <c r="AI1190" s="26"/>
      <c r="AJ1190" s="26"/>
      <c r="AK1190" s="26"/>
      <c r="AL1190" s="26"/>
      <c r="AM1190" s="26"/>
      <c r="AN1190" s="26"/>
      <c r="AO1190" s="26"/>
    </row>
    <row r="1191" spans="1:41" ht="15.75" customHeight="1">
      <c r="A1191" s="756"/>
      <c r="B1191" s="175"/>
      <c r="C1191" s="48"/>
      <c r="D1191" s="780"/>
      <c r="E1191" s="175"/>
      <c r="F1191" s="175"/>
      <c r="G1191" s="175"/>
      <c r="H1191" s="175"/>
      <c r="I1191" s="175"/>
      <c r="J1191" s="175"/>
      <c r="K1191" s="175"/>
      <c r="L1191" s="175"/>
      <c r="M1191" s="175"/>
      <c r="N1191" s="175"/>
      <c r="O1191" s="175"/>
      <c r="P1191" s="175"/>
      <c r="Q1191" s="175"/>
      <c r="R1191" s="175"/>
      <c r="S1191" s="780"/>
      <c r="T1191" s="48"/>
      <c r="U1191" s="801"/>
      <c r="V1191" s="26"/>
      <c r="W1191" s="26"/>
      <c r="X1191" s="440"/>
      <c r="Y1191" s="26"/>
      <c r="Z1191" s="26"/>
      <c r="AA1191" s="26"/>
      <c r="AB1191" s="26"/>
      <c r="AC1191" s="26"/>
      <c r="AD1191" s="26"/>
      <c r="AE1191" s="26"/>
      <c r="AF1191" s="26"/>
      <c r="AG1191" s="26"/>
      <c r="AH1191" s="26"/>
      <c r="AI1191" s="26"/>
      <c r="AJ1191" s="26"/>
      <c r="AK1191" s="26"/>
      <c r="AL1191" s="26"/>
      <c r="AM1191" s="26"/>
      <c r="AN1191" s="26"/>
      <c r="AO1191" s="26"/>
    </row>
    <row r="1192" spans="1:41" ht="15.75" customHeight="1">
      <c r="A1192" s="756"/>
      <c r="B1192" s="175"/>
      <c r="C1192" s="48"/>
      <c r="D1192" s="780"/>
      <c r="E1192" s="175"/>
      <c r="F1192" s="175"/>
      <c r="G1192" s="175"/>
      <c r="H1192" s="175"/>
      <c r="I1192" s="175"/>
      <c r="J1192" s="175"/>
      <c r="K1192" s="175"/>
      <c r="L1192" s="175"/>
      <c r="M1192" s="175"/>
      <c r="N1192" s="175"/>
      <c r="O1192" s="175"/>
      <c r="P1192" s="175"/>
      <c r="Q1192" s="175"/>
      <c r="R1192" s="175"/>
      <c r="S1192" s="780"/>
      <c r="T1192" s="48"/>
      <c r="U1192" s="801"/>
      <c r="V1192" s="26"/>
      <c r="W1192" s="26"/>
      <c r="X1192" s="440"/>
      <c r="Y1192" s="26"/>
      <c r="Z1192" s="26"/>
      <c r="AA1192" s="26"/>
      <c r="AB1192" s="26"/>
      <c r="AC1192" s="26"/>
      <c r="AD1192" s="26"/>
      <c r="AE1192" s="26"/>
      <c r="AF1192" s="26"/>
      <c r="AG1192" s="26"/>
      <c r="AH1192" s="26"/>
      <c r="AI1192" s="26"/>
      <c r="AJ1192" s="26"/>
      <c r="AK1192" s="26"/>
      <c r="AL1192" s="26"/>
      <c r="AM1192" s="26"/>
      <c r="AN1192" s="26"/>
      <c r="AO1192" s="26"/>
    </row>
    <row r="1193" spans="1:41" ht="15.75" customHeight="1">
      <c r="A1193" s="756"/>
      <c r="B1193" s="175"/>
      <c r="C1193" s="48"/>
      <c r="D1193" s="45" t="s">
        <v>988</v>
      </c>
      <c r="E1193" s="37"/>
      <c r="F1193" s="175"/>
      <c r="G1193" s="175"/>
      <c r="H1193" s="175"/>
      <c r="I1193" s="175"/>
      <c r="J1193" s="175"/>
      <c r="K1193" s="175"/>
      <c r="L1193" s="175"/>
      <c r="M1193" s="175"/>
      <c r="N1193" s="175"/>
      <c r="O1193" s="175"/>
      <c r="P1193" s="175"/>
      <c r="Q1193" s="175"/>
      <c r="R1193" s="175"/>
      <c r="S1193" s="780"/>
      <c r="T1193" s="48"/>
      <c r="U1193" s="801"/>
      <c r="V1193" s="26"/>
      <c r="W1193" s="26"/>
      <c r="X1193" s="440"/>
      <c r="Y1193" s="26"/>
      <c r="Z1193" s="26"/>
      <c r="AA1193" s="26"/>
      <c r="AB1193" s="26"/>
      <c r="AC1193" s="26"/>
      <c r="AD1193" s="26"/>
      <c r="AE1193" s="26"/>
      <c r="AF1193" s="26"/>
      <c r="AG1193" s="26"/>
      <c r="AH1193" s="26"/>
      <c r="AI1193" s="26"/>
      <c r="AJ1193" s="26"/>
      <c r="AK1193" s="26"/>
      <c r="AL1193" s="26"/>
      <c r="AM1193" s="26"/>
      <c r="AN1193" s="26"/>
      <c r="AO1193" s="26"/>
    </row>
    <row r="1194" spans="1:41" ht="15.75" customHeight="1">
      <c r="A1194" s="756"/>
      <c r="B1194" s="175"/>
      <c r="C1194" s="48"/>
      <c r="D1194" s="45" t="s">
        <v>1007</v>
      </c>
      <c r="E1194" s="37">
        <v>1.4</v>
      </c>
      <c r="F1194" s="175"/>
      <c r="G1194" s="175"/>
      <c r="H1194" s="175"/>
      <c r="I1194" s="175"/>
      <c r="J1194" s="175"/>
      <c r="K1194" s="175"/>
      <c r="L1194" s="175"/>
      <c r="M1194" s="175"/>
      <c r="N1194" s="175"/>
      <c r="O1194" s="175"/>
      <c r="P1194" s="175"/>
      <c r="Q1194" s="175"/>
      <c r="R1194" s="175"/>
      <c r="S1194" s="780"/>
      <c r="T1194" s="48"/>
      <c r="U1194" s="801"/>
      <c r="V1194" s="26"/>
      <c r="W1194" s="26"/>
      <c r="X1194" s="440"/>
      <c r="Y1194" s="26"/>
      <c r="Z1194" s="26"/>
      <c r="AA1194" s="26"/>
      <c r="AB1194" s="26"/>
      <c r="AC1194" s="26"/>
      <c r="AD1194" s="26"/>
      <c r="AE1194" s="26"/>
      <c r="AF1194" s="26"/>
      <c r="AG1194" s="26"/>
      <c r="AH1194" s="26"/>
      <c r="AI1194" s="26"/>
      <c r="AJ1194" s="26"/>
      <c r="AK1194" s="26"/>
      <c r="AL1194" s="26"/>
      <c r="AM1194" s="26"/>
      <c r="AN1194" s="26"/>
      <c r="AO1194" s="26"/>
    </row>
    <row r="1195" spans="1:41" ht="15.75" customHeight="1">
      <c r="A1195" s="756"/>
      <c r="B1195" s="175"/>
      <c r="C1195" s="48"/>
      <c r="D1195" s="45" t="s">
        <v>669</v>
      </c>
      <c r="E1195" s="37">
        <v>2.4</v>
      </c>
      <c r="F1195" s="175"/>
      <c r="G1195" s="175"/>
      <c r="H1195" s="175"/>
      <c r="I1195" s="175"/>
      <c r="J1195" s="175"/>
      <c r="K1195" s="175"/>
      <c r="L1195" s="175"/>
      <c r="M1195" s="175"/>
      <c r="N1195" s="175"/>
      <c r="O1195" s="175"/>
      <c r="P1195" s="175"/>
      <c r="Q1195" s="175"/>
      <c r="R1195" s="175"/>
      <c r="S1195" s="780"/>
      <c r="T1195" s="48"/>
      <c r="U1195" s="801"/>
      <c r="V1195" s="26"/>
      <c r="W1195" s="26"/>
      <c r="X1195" s="440"/>
      <c r="Y1195" s="26"/>
      <c r="Z1195" s="26"/>
      <c r="AA1195" s="26"/>
      <c r="AB1195" s="26"/>
      <c r="AC1195" s="26"/>
      <c r="AD1195" s="26"/>
      <c r="AE1195" s="26"/>
      <c r="AF1195" s="26"/>
      <c r="AG1195" s="26"/>
      <c r="AH1195" s="26"/>
      <c r="AI1195" s="26"/>
      <c r="AJ1195" s="26"/>
      <c r="AK1195" s="26"/>
      <c r="AL1195" s="26"/>
      <c r="AM1195" s="26"/>
      <c r="AN1195" s="26"/>
      <c r="AO1195" s="26"/>
    </row>
    <row r="1196" spans="1:41" ht="15.75" customHeight="1">
      <c r="A1196" s="756"/>
      <c r="B1196" s="175"/>
      <c r="C1196" s="48"/>
      <c r="D1196" s="45" t="s">
        <v>879</v>
      </c>
      <c r="E1196" s="37">
        <f>E1195*E1194</f>
        <v>3.36</v>
      </c>
      <c r="F1196" s="175"/>
      <c r="G1196" s="175"/>
      <c r="H1196" s="175"/>
      <c r="I1196" s="175"/>
      <c r="J1196" s="175"/>
      <c r="K1196" s="175"/>
      <c r="L1196" s="175"/>
      <c r="M1196" s="175"/>
      <c r="N1196" s="175"/>
      <c r="O1196" s="175"/>
      <c r="P1196" s="175"/>
      <c r="Q1196" s="175"/>
      <c r="R1196" s="175"/>
      <c r="S1196" s="780"/>
      <c r="T1196" s="48"/>
      <c r="U1196" s="801"/>
      <c r="V1196" s="26"/>
      <c r="W1196" s="26"/>
      <c r="X1196" s="440"/>
      <c r="Y1196" s="26"/>
      <c r="Z1196" s="26"/>
      <c r="AA1196" s="26"/>
      <c r="AB1196" s="26"/>
      <c r="AC1196" s="26"/>
      <c r="AD1196" s="26"/>
      <c r="AE1196" s="26"/>
      <c r="AF1196" s="26"/>
      <c r="AG1196" s="26"/>
      <c r="AH1196" s="26"/>
      <c r="AI1196" s="26"/>
      <c r="AJ1196" s="26"/>
      <c r="AK1196" s="26"/>
      <c r="AL1196" s="26"/>
      <c r="AM1196" s="26"/>
      <c r="AN1196" s="26"/>
      <c r="AO1196" s="26"/>
    </row>
    <row r="1197" spans="1:41" ht="15.75" customHeight="1">
      <c r="A1197" s="756"/>
      <c r="B1197" s="175"/>
      <c r="C1197" s="48"/>
      <c r="D1197" s="780"/>
      <c r="E1197" s="175"/>
      <c r="F1197" s="175"/>
      <c r="G1197" s="175"/>
      <c r="H1197" s="175"/>
      <c r="I1197" s="175"/>
      <c r="J1197" s="175"/>
      <c r="K1197" s="175"/>
      <c r="L1197" s="175"/>
      <c r="M1197" s="175"/>
      <c r="N1197" s="175"/>
      <c r="O1197" s="175"/>
      <c r="P1197" s="175"/>
      <c r="Q1197" s="175"/>
      <c r="R1197" s="175"/>
      <c r="S1197" s="780"/>
      <c r="T1197" s="48"/>
      <c r="U1197" s="801"/>
      <c r="V1197" s="26"/>
      <c r="W1197" s="26"/>
      <c r="X1197" s="440"/>
      <c r="Y1197" s="26"/>
      <c r="Z1197" s="26"/>
      <c r="AA1197" s="26"/>
      <c r="AB1197" s="26"/>
      <c r="AC1197" s="26"/>
      <c r="AD1197" s="26"/>
      <c r="AE1197" s="26"/>
      <c r="AF1197" s="26"/>
      <c r="AG1197" s="26"/>
      <c r="AH1197" s="26"/>
      <c r="AI1197" s="26"/>
      <c r="AJ1197" s="26"/>
      <c r="AK1197" s="26"/>
      <c r="AL1197" s="26"/>
      <c r="AM1197" s="26"/>
      <c r="AN1197" s="26"/>
      <c r="AO1197" s="26"/>
    </row>
    <row r="1198" spans="1:41" ht="15.75" customHeight="1">
      <c r="A1198" s="756"/>
      <c r="B1198" s="175"/>
      <c r="C1198" s="48"/>
      <c r="D1198" s="780"/>
      <c r="E1198" s="175"/>
      <c r="F1198" s="175"/>
      <c r="G1198" s="175"/>
      <c r="H1198" s="175"/>
      <c r="I1198" s="175"/>
      <c r="J1198" s="175"/>
      <c r="K1198" s="175"/>
      <c r="L1198" s="175"/>
      <c r="M1198" s="175"/>
      <c r="N1198" s="175"/>
      <c r="O1198" s="175"/>
      <c r="P1198" s="175"/>
      <c r="Q1198" s="175"/>
      <c r="R1198" s="175"/>
      <c r="S1198" s="780"/>
      <c r="T1198" s="48"/>
      <c r="U1198" s="801"/>
      <c r="V1198" s="26"/>
      <c r="W1198" s="26"/>
      <c r="X1198" s="440"/>
      <c r="Y1198" s="26"/>
      <c r="Z1198" s="26"/>
      <c r="AA1198" s="26"/>
      <c r="AB1198" s="26"/>
      <c r="AC1198" s="26"/>
      <c r="AD1198" s="26"/>
      <c r="AE1198" s="26"/>
      <c r="AF1198" s="26"/>
      <c r="AG1198" s="26"/>
      <c r="AH1198" s="26"/>
      <c r="AI1198" s="26"/>
      <c r="AJ1198" s="26"/>
      <c r="AK1198" s="26"/>
      <c r="AL1198" s="26"/>
      <c r="AM1198" s="26"/>
      <c r="AN1198" s="26"/>
      <c r="AO1198" s="26"/>
    </row>
    <row r="1199" spans="1:41" ht="15.75" customHeight="1">
      <c r="A1199" s="756"/>
      <c r="B1199" s="175"/>
      <c r="C1199" s="48"/>
      <c r="D1199" s="780"/>
      <c r="E1199" s="175"/>
      <c r="F1199" s="175"/>
      <c r="G1199" s="175"/>
      <c r="H1199" s="175"/>
      <c r="I1199" s="175"/>
      <c r="J1199" s="175"/>
      <c r="K1199" s="175"/>
      <c r="L1199" s="175"/>
      <c r="M1199" s="175"/>
      <c r="N1199" s="175"/>
      <c r="O1199" s="175"/>
      <c r="P1199" s="175"/>
      <c r="Q1199" s="175"/>
      <c r="R1199" s="175"/>
      <c r="S1199" s="780"/>
      <c r="T1199" s="48"/>
      <c r="U1199" s="801"/>
      <c r="V1199" s="26"/>
      <c r="W1199" s="26"/>
      <c r="X1199" s="440"/>
      <c r="Y1199" s="26"/>
      <c r="Z1199" s="26"/>
      <c r="AA1199" s="26"/>
      <c r="AB1199" s="26"/>
      <c r="AC1199" s="26"/>
      <c r="AD1199" s="26"/>
      <c r="AE1199" s="26"/>
      <c r="AF1199" s="26"/>
      <c r="AG1199" s="26"/>
      <c r="AH1199" s="26"/>
      <c r="AI1199" s="26"/>
      <c r="AJ1199" s="26"/>
      <c r="AK1199" s="26"/>
      <c r="AL1199" s="26"/>
      <c r="AM1199" s="26"/>
      <c r="AN1199" s="26"/>
      <c r="AO1199" s="26"/>
    </row>
    <row r="1200" spans="1:41" ht="15.75" customHeight="1">
      <c r="A1200" s="756"/>
      <c r="B1200" s="175"/>
      <c r="C1200" s="48"/>
      <c r="D1200" s="648"/>
      <c r="E1200" s="175"/>
      <c r="F1200" s="175"/>
      <c r="G1200" s="175"/>
      <c r="H1200" s="175"/>
      <c r="I1200" s="175"/>
      <c r="J1200" s="175"/>
      <c r="K1200" s="175"/>
      <c r="L1200" s="175"/>
      <c r="M1200" s="175"/>
      <c r="N1200" s="175"/>
      <c r="O1200" s="175"/>
      <c r="P1200" s="175"/>
      <c r="Q1200" s="175"/>
      <c r="R1200" s="175"/>
      <c r="S1200" s="780"/>
      <c r="T1200" s="48"/>
      <c r="U1200" s="801"/>
      <c r="V1200" s="26"/>
      <c r="W1200" s="26"/>
      <c r="X1200" s="440"/>
      <c r="Y1200" s="26"/>
      <c r="Z1200" s="26"/>
      <c r="AA1200" s="26"/>
      <c r="AB1200" s="26"/>
      <c r="AC1200" s="26"/>
      <c r="AD1200" s="26"/>
      <c r="AE1200" s="26"/>
      <c r="AF1200" s="26"/>
      <c r="AG1200" s="26"/>
      <c r="AH1200" s="26"/>
      <c r="AI1200" s="26"/>
      <c r="AJ1200" s="26"/>
      <c r="AK1200" s="26"/>
      <c r="AL1200" s="26"/>
      <c r="AM1200" s="26"/>
      <c r="AN1200" s="26"/>
      <c r="AO1200" s="26"/>
    </row>
    <row r="1201" spans="1:41" ht="15.75" customHeight="1">
      <c r="A1201" s="804">
        <v>6</v>
      </c>
      <c r="B1201" s="805"/>
      <c r="C1201" s="806"/>
      <c r="D1201" s="901" t="s">
        <v>1008</v>
      </c>
      <c r="E1201" s="887"/>
      <c r="F1201" s="887"/>
      <c r="G1201" s="887"/>
      <c r="H1201" s="887"/>
      <c r="I1201" s="887"/>
      <c r="J1201" s="887"/>
      <c r="K1201" s="887"/>
      <c r="L1201" s="887"/>
      <c r="M1201" s="887"/>
      <c r="N1201" s="887"/>
      <c r="O1201" s="887"/>
      <c r="P1201" s="887"/>
      <c r="Q1201" s="887"/>
      <c r="R1201" s="887"/>
      <c r="S1201" s="887"/>
      <c r="T1201" s="806"/>
      <c r="U1201" s="807"/>
      <c r="V1201" s="26"/>
      <c r="W1201" s="26"/>
      <c r="X1201" s="440"/>
      <c r="Y1201" s="26"/>
      <c r="Z1201" s="26"/>
      <c r="AA1201" s="26"/>
      <c r="AB1201" s="26"/>
      <c r="AC1201" s="26"/>
      <c r="AD1201" s="26"/>
      <c r="AE1201" s="26"/>
      <c r="AF1201" s="26"/>
      <c r="AG1201" s="26"/>
      <c r="AH1201" s="26"/>
      <c r="AI1201" s="26"/>
      <c r="AJ1201" s="26"/>
      <c r="AK1201" s="26"/>
      <c r="AL1201" s="26"/>
      <c r="AM1201" s="26"/>
      <c r="AN1201" s="26"/>
      <c r="AO1201" s="26"/>
    </row>
    <row r="1202" spans="1:41" ht="15.75" customHeight="1">
      <c r="A1202" s="756"/>
      <c r="B1202" s="175"/>
      <c r="C1202" s="48"/>
      <c r="D1202" s="648"/>
      <c r="E1202" s="175"/>
      <c r="F1202" s="175"/>
      <c r="G1202" s="175"/>
      <c r="H1202" s="175"/>
      <c r="I1202" s="175"/>
      <c r="J1202" s="175"/>
      <c r="K1202" s="175"/>
      <c r="L1202" s="175"/>
      <c r="M1202" s="175"/>
      <c r="N1202" s="175"/>
      <c r="O1202" s="175"/>
      <c r="P1202" s="175"/>
      <c r="Q1202" s="175"/>
      <c r="R1202" s="649"/>
      <c r="S1202" s="649"/>
      <c r="T1202" s="48"/>
      <c r="U1202" s="781"/>
      <c r="V1202" s="26"/>
      <c r="W1202" s="26"/>
      <c r="X1202" s="440"/>
      <c r="Y1202" s="26"/>
      <c r="Z1202" s="26"/>
      <c r="AA1202" s="26"/>
      <c r="AB1202" s="26"/>
      <c r="AC1202" s="26"/>
      <c r="AD1202" s="26"/>
      <c r="AE1202" s="26"/>
      <c r="AF1202" s="26"/>
      <c r="AG1202" s="26"/>
      <c r="AH1202" s="26"/>
      <c r="AI1202" s="26"/>
      <c r="AJ1202" s="26"/>
      <c r="AK1202" s="26"/>
      <c r="AL1202" s="26"/>
      <c r="AM1202" s="26"/>
      <c r="AN1202" s="26"/>
      <c r="AO1202" s="26"/>
    </row>
    <row r="1203" spans="1:41" ht="15.75" customHeight="1">
      <c r="A1203" s="730" t="s">
        <v>212</v>
      </c>
      <c r="B1203" s="37">
        <v>92543</v>
      </c>
      <c r="C1203" s="37" t="s">
        <v>12</v>
      </c>
      <c r="D1203" s="430" t="s">
        <v>213</v>
      </c>
      <c r="E1203" s="662"/>
      <c r="F1203" s="662"/>
      <c r="G1203" s="662"/>
      <c r="H1203" s="662"/>
      <c r="I1203" s="662"/>
      <c r="J1203" s="662"/>
      <c r="K1203" s="662"/>
      <c r="L1203" s="662"/>
      <c r="M1203" s="662"/>
      <c r="N1203" s="662"/>
      <c r="O1203" s="662"/>
      <c r="P1203" s="662"/>
      <c r="Q1203" s="662"/>
      <c r="R1203" s="662" t="s">
        <v>636</v>
      </c>
      <c r="S1203" s="785">
        <f>E1205</f>
        <v>303.74</v>
      </c>
      <c r="T1203" s="49" t="s">
        <v>271</v>
      </c>
      <c r="U1203" s="778">
        <f>S1203</f>
        <v>303.74</v>
      </c>
      <c r="V1203" s="26"/>
      <c r="W1203" s="26"/>
      <c r="X1203" s="440"/>
      <c r="Y1203" s="26"/>
      <c r="Z1203" s="26"/>
      <c r="AA1203" s="26"/>
      <c r="AB1203" s="26"/>
      <c r="AC1203" s="26"/>
      <c r="AD1203" s="26"/>
      <c r="AE1203" s="26"/>
      <c r="AF1203" s="26"/>
      <c r="AG1203" s="26"/>
      <c r="AH1203" s="26"/>
      <c r="AI1203" s="26"/>
      <c r="AJ1203" s="26"/>
      <c r="AK1203" s="26"/>
      <c r="AL1203" s="26"/>
      <c r="AM1203" s="26"/>
      <c r="AN1203" s="26"/>
      <c r="AO1203" s="26"/>
    </row>
    <row r="1204" spans="1:41" ht="15.75" customHeight="1">
      <c r="A1204" s="756"/>
      <c r="B1204" s="175"/>
      <c r="C1204" s="48"/>
      <c r="D1204" s="648"/>
      <c r="E1204" s="175"/>
      <c r="F1204" s="175"/>
      <c r="G1204" s="175"/>
      <c r="H1204" s="175"/>
      <c r="I1204" s="175"/>
      <c r="J1204" s="175"/>
      <c r="K1204" s="175"/>
      <c r="L1204" s="175"/>
      <c r="M1204" s="175"/>
      <c r="N1204" s="175"/>
      <c r="O1204" s="175"/>
      <c r="P1204" s="175"/>
      <c r="Q1204" s="175"/>
      <c r="R1204" s="175"/>
      <c r="S1204" s="780"/>
      <c r="T1204" s="48"/>
      <c r="U1204" s="801"/>
      <c r="V1204" s="26"/>
      <c r="W1204" s="26"/>
      <c r="X1204" s="440"/>
      <c r="Y1204" s="26"/>
      <c r="Z1204" s="26"/>
      <c r="AA1204" s="26"/>
      <c r="AB1204" s="26"/>
      <c r="AC1204" s="26"/>
      <c r="AD1204" s="26"/>
      <c r="AE1204" s="26"/>
      <c r="AF1204" s="26"/>
      <c r="AG1204" s="26"/>
      <c r="AH1204" s="26"/>
      <c r="AI1204" s="26"/>
      <c r="AJ1204" s="26"/>
      <c r="AK1204" s="26"/>
      <c r="AL1204" s="26"/>
      <c r="AM1204" s="26"/>
      <c r="AN1204" s="26"/>
      <c r="AO1204" s="26"/>
    </row>
    <row r="1205" spans="1:41" ht="15.75" customHeight="1">
      <c r="A1205" s="756"/>
      <c r="B1205" s="175"/>
      <c r="C1205" s="48"/>
      <c r="D1205" s="38" t="s">
        <v>1009</v>
      </c>
      <c r="E1205" s="37">
        <v>303.74</v>
      </c>
      <c r="F1205" s="648" t="s">
        <v>271</v>
      </c>
      <c r="G1205" s="175"/>
      <c r="H1205" s="175"/>
      <c r="I1205" s="175"/>
      <c r="J1205" s="175"/>
      <c r="K1205" s="175"/>
      <c r="L1205" s="175"/>
      <c r="M1205" s="175"/>
      <c r="N1205" s="175"/>
      <c r="O1205" s="175"/>
      <c r="P1205" s="175"/>
      <c r="Q1205" s="175"/>
      <c r="R1205" s="649"/>
      <c r="S1205" s="649"/>
      <c r="T1205" s="73"/>
      <c r="U1205" s="781"/>
      <c r="V1205" s="26"/>
      <c r="W1205" s="26"/>
      <c r="X1205" s="440"/>
      <c r="Y1205" s="26"/>
      <c r="Z1205" s="26"/>
      <c r="AA1205" s="26"/>
      <c r="AB1205" s="26"/>
      <c r="AC1205" s="26"/>
      <c r="AD1205" s="26"/>
      <c r="AE1205" s="26"/>
      <c r="AF1205" s="26"/>
      <c r="AG1205" s="26"/>
      <c r="AH1205" s="26"/>
      <c r="AI1205" s="26"/>
      <c r="AJ1205" s="26"/>
      <c r="AK1205" s="26"/>
      <c r="AL1205" s="26"/>
      <c r="AM1205" s="26"/>
      <c r="AN1205" s="26"/>
      <c r="AO1205" s="26"/>
    </row>
    <row r="1206" spans="1:41" ht="15.75" customHeight="1">
      <c r="A1206" s="756"/>
      <c r="B1206" s="175"/>
      <c r="C1206" s="48"/>
      <c r="D1206" s="648"/>
      <c r="E1206" s="175"/>
      <c r="F1206" s="175"/>
      <c r="G1206" s="175"/>
      <c r="H1206" s="175"/>
      <c r="I1206" s="175"/>
      <c r="J1206" s="175"/>
      <c r="K1206" s="175"/>
      <c r="L1206" s="175"/>
      <c r="M1206" s="175"/>
      <c r="N1206" s="175"/>
      <c r="O1206" s="175"/>
      <c r="P1206" s="175"/>
      <c r="Q1206" s="175"/>
      <c r="R1206" s="649"/>
      <c r="S1206" s="649"/>
      <c r="T1206" s="48"/>
      <c r="U1206" s="781"/>
      <c r="V1206" s="26"/>
      <c r="W1206" s="26"/>
      <c r="X1206" s="440"/>
      <c r="Y1206" s="26"/>
      <c r="Z1206" s="26"/>
      <c r="AA1206" s="26"/>
      <c r="AB1206" s="26"/>
      <c r="AC1206" s="26"/>
      <c r="AD1206" s="26"/>
      <c r="AE1206" s="26"/>
      <c r="AF1206" s="26"/>
      <c r="AG1206" s="26"/>
      <c r="AH1206" s="26"/>
      <c r="AI1206" s="26"/>
      <c r="AJ1206" s="26"/>
      <c r="AK1206" s="26"/>
      <c r="AL1206" s="26"/>
      <c r="AM1206" s="26"/>
      <c r="AN1206" s="26"/>
      <c r="AO1206" s="26"/>
    </row>
    <row r="1207" spans="1:41" ht="15.75" customHeight="1">
      <c r="A1207" s="730" t="s">
        <v>214</v>
      </c>
      <c r="B1207" s="37">
        <v>92562</v>
      </c>
      <c r="C1207" s="37" t="s">
        <v>12</v>
      </c>
      <c r="D1207" s="70" t="s">
        <v>215</v>
      </c>
      <c r="E1207" s="662"/>
      <c r="F1207" s="662"/>
      <c r="G1207" s="662"/>
      <c r="H1207" s="662"/>
      <c r="I1207" s="662"/>
      <c r="J1207" s="662"/>
      <c r="K1207" s="662"/>
      <c r="L1207" s="662"/>
      <c r="M1207" s="662"/>
      <c r="N1207" s="662"/>
      <c r="O1207" s="662"/>
      <c r="P1207" s="662"/>
      <c r="Q1207" s="662"/>
      <c r="R1207" s="662" t="s">
        <v>636</v>
      </c>
      <c r="S1207" s="785">
        <f>E1209</f>
        <v>15</v>
      </c>
      <c r="T1207" s="49" t="s">
        <v>216</v>
      </c>
      <c r="U1207" s="778">
        <f>S1207</f>
        <v>15</v>
      </c>
      <c r="V1207" s="26"/>
      <c r="W1207" s="26"/>
      <c r="X1207" s="440"/>
      <c r="Y1207" s="26"/>
      <c r="Z1207" s="26"/>
      <c r="AA1207" s="26"/>
      <c r="AB1207" s="26"/>
      <c r="AC1207" s="26"/>
      <c r="AD1207" s="26"/>
      <c r="AE1207" s="26"/>
      <c r="AF1207" s="26"/>
      <c r="AG1207" s="26"/>
      <c r="AH1207" s="26"/>
      <c r="AI1207" s="26"/>
      <c r="AJ1207" s="26"/>
      <c r="AK1207" s="26"/>
      <c r="AL1207" s="26"/>
      <c r="AM1207" s="26"/>
      <c r="AN1207" s="26"/>
      <c r="AO1207" s="26"/>
    </row>
    <row r="1208" spans="1:41" ht="15.75" customHeight="1">
      <c r="A1208" s="756"/>
      <c r="B1208" s="175"/>
      <c r="C1208" s="48"/>
      <c r="D1208" s="648"/>
      <c r="E1208" s="175"/>
      <c r="F1208" s="175"/>
      <c r="G1208" s="175"/>
      <c r="H1208" s="175"/>
      <c r="I1208" s="175"/>
      <c r="J1208" s="175"/>
      <c r="K1208" s="175"/>
      <c r="L1208" s="175"/>
      <c r="M1208" s="175"/>
      <c r="N1208" s="175"/>
      <c r="O1208" s="175"/>
      <c r="P1208" s="175"/>
      <c r="Q1208" s="175"/>
      <c r="R1208" s="175"/>
      <c r="S1208" s="780"/>
      <c r="T1208" s="48"/>
      <c r="U1208" s="801"/>
      <c r="V1208" s="26"/>
      <c r="W1208" s="26"/>
      <c r="X1208" s="440"/>
      <c r="Y1208" s="26"/>
      <c r="Z1208" s="26"/>
      <c r="AA1208" s="26"/>
      <c r="AB1208" s="26"/>
      <c r="AC1208" s="26"/>
      <c r="AD1208" s="26"/>
      <c r="AE1208" s="26"/>
      <c r="AF1208" s="26"/>
      <c r="AG1208" s="26"/>
      <c r="AH1208" s="26"/>
      <c r="AI1208" s="26"/>
      <c r="AJ1208" s="26"/>
      <c r="AK1208" s="26"/>
      <c r="AL1208" s="26"/>
      <c r="AM1208" s="26"/>
      <c r="AN1208" s="26"/>
      <c r="AO1208" s="26"/>
    </row>
    <row r="1209" spans="1:41" ht="15.75" customHeight="1">
      <c r="A1209" s="756"/>
      <c r="B1209" s="175"/>
      <c r="C1209" s="48"/>
      <c r="D1209" s="38" t="s">
        <v>1010</v>
      </c>
      <c r="E1209" s="37">
        <v>15</v>
      </c>
      <c r="F1209" s="175"/>
      <c r="G1209" s="175"/>
      <c r="H1209" s="175"/>
      <c r="I1209" s="175"/>
      <c r="J1209" s="175"/>
      <c r="K1209" s="175"/>
      <c r="L1209" s="175"/>
      <c r="M1209" s="175"/>
      <c r="N1209" s="175"/>
      <c r="O1209" s="175"/>
      <c r="P1209" s="175"/>
      <c r="Q1209" s="175"/>
      <c r="R1209" s="649"/>
      <c r="S1209" s="649"/>
      <c r="T1209" s="73"/>
      <c r="U1209" s="781"/>
      <c r="V1209" s="26"/>
      <c r="W1209" s="26"/>
      <c r="X1209" s="440"/>
      <c r="Y1209" s="26"/>
      <c r="Z1209" s="26"/>
      <c r="AA1209" s="26"/>
      <c r="AB1209" s="26"/>
      <c r="AC1209" s="26"/>
      <c r="AD1209" s="26"/>
      <c r="AE1209" s="26"/>
      <c r="AF1209" s="26"/>
      <c r="AG1209" s="26"/>
      <c r="AH1209" s="26"/>
      <c r="AI1209" s="26"/>
      <c r="AJ1209" s="26"/>
      <c r="AK1209" s="26"/>
      <c r="AL1209" s="26"/>
      <c r="AM1209" s="26"/>
      <c r="AN1209" s="26"/>
      <c r="AO1209" s="26"/>
    </row>
    <row r="1210" spans="1:41" ht="15.75" customHeight="1">
      <c r="A1210" s="756"/>
      <c r="B1210" s="175"/>
      <c r="C1210" s="48"/>
      <c r="D1210" s="648"/>
      <c r="E1210" s="175"/>
      <c r="F1210" s="175"/>
      <c r="G1210" s="175"/>
      <c r="H1210" s="175"/>
      <c r="I1210" s="175"/>
      <c r="J1210" s="175"/>
      <c r="K1210" s="175"/>
      <c r="L1210" s="175"/>
      <c r="M1210" s="175"/>
      <c r="N1210" s="175"/>
      <c r="O1210" s="175"/>
      <c r="P1210" s="175"/>
      <c r="Q1210" s="175"/>
      <c r="R1210" s="649"/>
      <c r="S1210" s="649"/>
      <c r="T1210" s="48"/>
      <c r="U1210" s="781"/>
      <c r="V1210" s="26"/>
      <c r="W1210" s="26"/>
      <c r="X1210" s="440"/>
      <c r="Y1210" s="26"/>
      <c r="Z1210" s="26"/>
      <c r="AA1210" s="26"/>
      <c r="AB1210" s="26"/>
      <c r="AC1210" s="26"/>
      <c r="AD1210" s="26"/>
      <c r="AE1210" s="26"/>
      <c r="AF1210" s="26"/>
      <c r="AG1210" s="26"/>
      <c r="AH1210" s="26"/>
      <c r="AI1210" s="26"/>
      <c r="AJ1210" s="26"/>
      <c r="AK1210" s="26"/>
      <c r="AL1210" s="26"/>
      <c r="AM1210" s="26"/>
      <c r="AN1210" s="26"/>
      <c r="AO1210" s="26"/>
    </row>
    <row r="1211" spans="1:41" ht="15.75" customHeight="1">
      <c r="A1211" s="730" t="s">
        <v>217</v>
      </c>
      <c r="B1211" s="37" t="s">
        <v>218</v>
      </c>
      <c r="C1211" s="37" t="s">
        <v>17</v>
      </c>
      <c r="D1211" s="70" t="s">
        <v>219</v>
      </c>
      <c r="E1211" s="662"/>
      <c r="F1211" s="662"/>
      <c r="G1211" s="662"/>
      <c r="H1211" s="662"/>
      <c r="I1211" s="662"/>
      <c r="J1211" s="662"/>
      <c r="K1211" s="662"/>
      <c r="L1211" s="662"/>
      <c r="M1211" s="662"/>
      <c r="N1211" s="662"/>
      <c r="O1211" s="662"/>
      <c r="P1211" s="662"/>
      <c r="Q1211" s="662"/>
      <c r="R1211" s="662" t="s">
        <v>636</v>
      </c>
      <c r="S1211" s="785">
        <f>E1213</f>
        <v>301.5</v>
      </c>
      <c r="T1211" s="49" t="s">
        <v>216</v>
      </c>
      <c r="U1211" s="778">
        <f>S1211</f>
        <v>301.5</v>
      </c>
      <c r="V1211" s="26"/>
      <c r="W1211" s="26"/>
      <c r="X1211" s="440"/>
      <c r="Y1211" s="26"/>
      <c r="Z1211" s="26"/>
      <c r="AA1211" s="26"/>
      <c r="AB1211" s="26"/>
      <c r="AC1211" s="26"/>
      <c r="AD1211" s="26"/>
      <c r="AE1211" s="26"/>
      <c r="AF1211" s="26"/>
      <c r="AG1211" s="26"/>
      <c r="AH1211" s="26"/>
      <c r="AI1211" s="26"/>
      <c r="AJ1211" s="26"/>
      <c r="AK1211" s="26"/>
      <c r="AL1211" s="26"/>
      <c r="AM1211" s="26"/>
      <c r="AN1211" s="26"/>
      <c r="AO1211" s="26"/>
    </row>
    <row r="1212" spans="1:41" ht="15.75" customHeight="1">
      <c r="A1212" s="756"/>
      <c r="B1212" s="175"/>
      <c r="C1212" s="48"/>
      <c r="D1212" s="648"/>
      <c r="E1212" s="175"/>
      <c r="F1212" s="175"/>
      <c r="G1212" s="175"/>
      <c r="H1212" s="175"/>
      <c r="I1212" s="175"/>
      <c r="J1212" s="175"/>
      <c r="K1212" s="175"/>
      <c r="L1212" s="175"/>
      <c r="M1212" s="175"/>
      <c r="N1212" s="175"/>
      <c r="O1212" s="175"/>
      <c r="P1212" s="175"/>
      <c r="Q1212" s="175"/>
      <c r="R1212" s="175"/>
      <c r="S1212" s="780"/>
      <c r="T1212" s="48"/>
      <c r="U1212" s="801"/>
      <c r="V1212" s="26"/>
      <c r="W1212" s="26"/>
      <c r="X1212" s="440"/>
      <c r="Y1212" s="26"/>
      <c r="Z1212" s="26"/>
      <c r="AA1212" s="26"/>
      <c r="AB1212" s="26"/>
      <c r="AC1212" s="26"/>
      <c r="AD1212" s="26"/>
      <c r="AE1212" s="26"/>
      <c r="AF1212" s="26"/>
      <c r="AG1212" s="26"/>
      <c r="AH1212" s="26"/>
      <c r="AI1212" s="26"/>
      <c r="AJ1212" s="26"/>
      <c r="AK1212" s="26"/>
      <c r="AL1212" s="26"/>
      <c r="AM1212" s="26"/>
      <c r="AN1212" s="26"/>
      <c r="AO1212" s="26"/>
    </row>
    <row r="1213" spans="1:41" ht="15.75" customHeight="1">
      <c r="A1213" s="756"/>
      <c r="B1213" s="175"/>
      <c r="C1213" s="48"/>
      <c r="D1213" s="38" t="s">
        <v>1011</v>
      </c>
      <c r="E1213" s="37">
        <v>301.5</v>
      </c>
      <c r="F1213" s="648" t="s">
        <v>271</v>
      </c>
      <c r="G1213" s="175"/>
      <c r="H1213" s="175"/>
      <c r="I1213" s="175"/>
      <c r="J1213" s="175"/>
      <c r="K1213" s="175"/>
      <c r="L1213" s="175"/>
      <c r="M1213" s="175"/>
      <c r="N1213" s="175"/>
      <c r="O1213" s="175"/>
      <c r="P1213" s="175"/>
      <c r="Q1213" s="175"/>
      <c r="R1213" s="649"/>
      <c r="S1213" s="649"/>
      <c r="T1213" s="73"/>
      <c r="U1213" s="781"/>
      <c r="V1213" s="26"/>
      <c r="W1213" s="26"/>
      <c r="X1213" s="440"/>
      <c r="Y1213" s="26"/>
      <c r="Z1213" s="26"/>
      <c r="AA1213" s="26"/>
      <c r="AB1213" s="26"/>
      <c r="AC1213" s="26"/>
      <c r="AD1213" s="26"/>
      <c r="AE1213" s="26"/>
      <c r="AF1213" s="26"/>
      <c r="AG1213" s="26"/>
      <c r="AH1213" s="26"/>
      <c r="AI1213" s="26"/>
      <c r="AJ1213" s="26"/>
      <c r="AK1213" s="26"/>
      <c r="AL1213" s="26"/>
      <c r="AM1213" s="26"/>
      <c r="AN1213" s="26"/>
      <c r="AO1213" s="26"/>
    </row>
    <row r="1214" spans="1:41" ht="15.75" customHeight="1">
      <c r="A1214" s="756"/>
      <c r="B1214" s="175"/>
      <c r="C1214" s="48"/>
      <c r="D1214" s="648"/>
      <c r="E1214" s="175"/>
      <c r="F1214" s="175"/>
      <c r="G1214" s="175"/>
      <c r="H1214" s="175"/>
      <c r="I1214" s="175"/>
      <c r="J1214" s="175"/>
      <c r="K1214" s="175"/>
      <c r="L1214" s="175"/>
      <c r="M1214" s="175"/>
      <c r="N1214" s="175"/>
      <c r="O1214" s="175"/>
      <c r="P1214" s="175"/>
      <c r="Q1214" s="175"/>
      <c r="R1214" s="649"/>
      <c r="S1214" s="649"/>
      <c r="T1214" s="48"/>
      <c r="U1214" s="781"/>
      <c r="V1214" s="26"/>
      <c r="W1214" s="26"/>
      <c r="X1214" s="440"/>
      <c r="Y1214" s="26"/>
      <c r="Z1214" s="26"/>
      <c r="AA1214" s="26"/>
      <c r="AB1214" s="26"/>
      <c r="AC1214" s="26"/>
      <c r="AD1214" s="26"/>
      <c r="AE1214" s="26"/>
      <c r="AF1214" s="26"/>
      <c r="AG1214" s="26"/>
      <c r="AH1214" s="26"/>
      <c r="AI1214" s="26"/>
      <c r="AJ1214" s="26"/>
      <c r="AK1214" s="26"/>
      <c r="AL1214" s="26"/>
      <c r="AM1214" s="26"/>
      <c r="AN1214" s="26"/>
      <c r="AO1214" s="26"/>
    </row>
    <row r="1215" spans="1:41" ht="15.75" customHeight="1">
      <c r="A1215" s="730" t="s">
        <v>220</v>
      </c>
      <c r="B1215" s="37">
        <v>94229</v>
      </c>
      <c r="C1215" s="37" t="s">
        <v>12</v>
      </c>
      <c r="D1215" s="38" t="s">
        <v>221</v>
      </c>
      <c r="E1215" s="662"/>
      <c r="F1215" s="662"/>
      <c r="G1215" s="662"/>
      <c r="H1215" s="662"/>
      <c r="I1215" s="662"/>
      <c r="J1215" s="662"/>
      <c r="K1215" s="662"/>
      <c r="L1215" s="662"/>
      <c r="M1215" s="662"/>
      <c r="N1215" s="662"/>
      <c r="O1215" s="662"/>
      <c r="P1215" s="662"/>
      <c r="Q1215" s="662"/>
      <c r="R1215" s="662" t="s">
        <v>636</v>
      </c>
      <c r="S1215" s="785">
        <f>E1217</f>
        <v>39.5</v>
      </c>
      <c r="T1215" s="49" t="s">
        <v>148</v>
      </c>
      <c r="U1215" s="778">
        <f>S1215</f>
        <v>39.5</v>
      </c>
      <c r="V1215" s="26"/>
      <c r="W1215" s="26"/>
      <c r="X1215" s="440"/>
      <c r="Y1215" s="26"/>
      <c r="Z1215" s="26"/>
      <c r="AA1215" s="26"/>
      <c r="AB1215" s="26"/>
      <c r="AC1215" s="26"/>
      <c r="AD1215" s="26"/>
      <c r="AE1215" s="26"/>
      <c r="AF1215" s="26"/>
      <c r="AG1215" s="26"/>
      <c r="AH1215" s="26"/>
      <c r="AI1215" s="26"/>
      <c r="AJ1215" s="26"/>
      <c r="AK1215" s="26"/>
      <c r="AL1215" s="26"/>
      <c r="AM1215" s="26"/>
      <c r="AN1215" s="26"/>
      <c r="AO1215" s="26"/>
    </row>
    <row r="1216" spans="1:41" ht="15.75" customHeight="1">
      <c r="A1216" s="756"/>
      <c r="B1216" s="175"/>
      <c r="C1216" s="48"/>
      <c r="D1216" s="648"/>
      <c r="E1216" s="175"/>
      <c r="F1216" s="175"/>
      <c r="G1216" s="175"/>
      <c r="H1216" s="175"/>
      <c r="I1216" s="175"/>
      <c r="J1216" s="175"/>
      <c r="K1216" s="175"/>
      <c r="L1216" s="175"/>
      <c r="M1216" s="175"/>
      <c r="N1216" s="175"/>
      <c r="O1216" s="175"/>
      <c r="P1216" s="175"/>
      <c r="Q1216" s="175"/>
      <c r="R1216" s="175"/>
      <c r="S1216" s="780"/>
      <c r="T1216" s="48"/>
      <c r="U1216" s="801"/>
      <c r="V1216" s="26"/>
      <c r="W1216" s="26"/>
      <c r="X1216" s="440"/>
      <c r="Y1216" s="26"/>
      <c r="Z1216" s="26"/>
      <c r="AA1216" s="26"/>
      <c r="AB1216" s="26"/>
      <c r="AC1216" s="26"/>
      <c r="AD1216" s="26"/>
      <c r="AE1216" s="26"/>
      <c r="AF1216" s="26"/>
      <c r="AG1216" s="26"/>
      <c r="AH1216" s="26"/>
      <c r="AI1216" s="26"/>
      <c r="AJ1216" s="26"/>
      <c r="AK1216" s="26"/>
      <c r="AL1216" s="26"/>
      <c r="AM1216" s="26"/>
      <c r="AN1216" s="26"/>
      <c r="AO1216" s="26"/>
    </row>
    <row r="1217" spans="1:41" ht="15.75" customHeight="1">
      <c r="A1217" s="756"/>
      <c r="B1217" s="175"/>
      <c r="C1217" s="48"/>
      <c r="D1217" s="38" t="s">
        <v>925</v>
      </c>
      <c r="E1217" s="37">
        <v>39.5</v>
      </c>
      <c r="F1217" s="648" t="s">
        <v>148</v>
      </c>
      <c r="G1217" s="175"/>
      <c r="H1217" s="175"/>
      <c r="I1217" s="175"/>
      <c r="J1217" s="175"/>
      <c r="K1217" s="175"/>
      <c r="L1217" s="175"/>
      <c r="M1217" s="175"/>
      <c r="N1217" s="175"/>
      <c r="O1217" s="175"/>
      <c r="P1217" s="175"/>
      <c r="Q1217" s="175"/>
      <c r="R1217" s="649"/>
      <c r="S1217" s="649"/>
      <c r="T1217" s="73"/>
      <c r="U1217" s="781"/>
      <c r="V1217" s="26"/>
      <c r="W1217" s="26"/>
      <c r="X1217" s="440"/>
      <c r="Y1217" s="26"/>
      <c r="Z1217" s="26"/>
      <c r="AA1217" s="26"/>
      <c r="AB1217" s="26"/>
      <c r="AC1217" s="26"/>
      <c r="AD1217" s="26"/>
      <c r="AE1217" s="26"/>
      <c r="AF1217" s="26"/>
      <c r="AG1217" s="26"/>
      <c r="AH1217" s="26"/>
      <c r="AI1217" s="26"/>
      <c r="AJ1217" s="26"/>
      <c r="AK1217" s="26"/>
      <c r="AL1217" s="26"/>
      <c r="AM1217" s="26"/>
      <c r="AN1217" s="26"/>
      <c r="AO1217" s="26"/>
    </row>
    <row r="1218" spans="1:41" ht="15.75" customHeight="1">
      <c r="A1218" s="756"/>
      <c r="B1218" s="175"/>
      <c r="C1218" s="48"/>
      <c r="D1218" s="648"/>
      <c r="E1218" s="175"/>
      <c r="F1218" s="175"/>
      <c r="G1218" s="175"/>
      <c r="H1218" s="175"/>
      <c r="I1218" s="175"/>
      <c r="J1218" s="175"/>
      <c r="K1218" s="175"/>
      <c r="L1218" s="175"/>
      <c r="M1218" s="175"/>
      <c r="N1218" s="175"/>
      <c r="O1218" s="175"/>
      <c r="P1218" s="175"/>
      <c r="Q1218" s="175"/>
      <c r="R1218" s="649"/>
      <c r="S1218" s="649"/>
      <c r="T1218" s="73"/>
      <c r="U1218" s="781"/>
      <c r="V1218" s="26"/>
      <c r="W1218" s="26"/>
      <c r="X1218" s="440"/>
      <c r="Y1218" s="26"/>
      <c r="Z1218" s="26"/>
      <c r="AA1218" s="26"/>
      <c r="AB1218" s="26"/>
      <c r="AC1218" s="26"/>
      <c r="AD1218" s="26"/>
      <c r="AE1218" s="26"/>
      <c r="AF1218" s="26"/>
      <c r="AG1218" s="26"/>
      <c r="AH1218" s="26"/>
      <c r="AI1218" s="26"/>
      <c r="AJ1218" s="26"/>
      <c r="AK1218" s="26"/>
      <c r="AL1218" s="26"/>
      <c r="AM1218" s="26"/>
      <c r="AN1218" s="26"/>
      <c r="AO1218" s="26"/>
    </row>
    <row r="1219" spans="1:41" ht="15.75" customHeight="1">
      <c r="A1219" s="730" t="s">
        <v>222</v>
      </c>
      <c r="B1219" s="37" t="s">
        <v>223</v>
      </c>
      <c r="C1219" s="37" t="s">
        <v>17</v>
      </c>
      <c r="D1219" s="38" t="s">
        <v>224</v>
      </c>
      <c r="E1219" s="662"/>
      <c r="F1219" s="662"/>
      <c r="G1219" s="662"/>
      <c r="H1219" s="662"/>
      <c r="I1219" s="662"/>
      <c r="J1219" s="662"/>
      <c r="K1219" s="662"/>
      <c r="L1219" s="662"/>
      <c r="M1219" s="662"/>
      <c r="N1219" s="662"/>
      <c r="O1219" s="662"/>
      <c r="P1219" s="662"/>
      <c r="Q1219" s="662"/>
      <c r="R1219" s="662" t="s">
        <v>636</v>
      </c>
      <c r="S1219" s="785">
        <f>E1223</f>
        <v>133.67000000000002</v>
      </c>
      <c r="T1219" s="49" t="s">
        <v>148</v>
      </c>
      <c r="U1219" s="778">
        <f>S1219</f>
        <v>133.67000000000002</v>
      </c>
      <c r="V1219" s="26"/>
      <c r="W1219" s="26"/>
      <c r="X1219" s="440"/>
      <c r="Y1219" s="26"/>
      <c r="Z1219" s="26"/>
      <c r="AA1219" s="26"/>
      <c r="AB1219" s="26"/>
      <c r="AC1219" s="26"/>
      <c r="AD1219" s="26"/>
      <c r="AE1219" s="26"/>
      <c r="AF1219" s="26"/>
      <c r="AG1219" s="26"/>
      <c r="AH1219" s="26"/>
      <c r="AI1219" s="26"/>
      <c r="AJ1219" s="26"/>
      <c r="AK1219" s="26"/>
      <c r="AL1219" s="26"/>
      <c r="AM1219" s="26"/>
      <c r="AN1219" s="26"/>
      <c r="AO1219" s="26"/>
    </row>
    <row r="1220" spans="1:41" ht="15.75" customHeight="1">
      <c r="A1220" s="756"/>
      <c r="B1220" s="175"/>
      <c r="C1220" s="48"/>
      <c r="D1220" s="648"/>
      <c r="E1220" s="175"/>
      <c r="F1220" s="175"/>
      <c r="G1220" s="175"/>
      <c r="H1220" s="175"/>
      <c r="I1220" s="175"/>
      <c r="J1220" s="175"/>
      <c r="K1220" s="175"/>
      <c r="L1220" s="175"/>
      <c r="M1220" s="175"/>
      <c r="N1220" s="175"/>
      <c r="O1220" s="175"/>
      <c r="P1220" s="175"/>
      <c r="Q1220" s="175"/>
      <c r="R1220" s="175"/>
      <c r="S1220" s="780"/>
      <c r="T1220" s="48"/>
      <c r="U1220" s="801"/>
      <c r="V1220" s="26"/>
      <c r="W1220" s="26"/>
      <c r="X1220" s="440"/>
      <c r="Y1220" s="26"/>
      <c r="Z1220" s="26"/>
      <c r="AA1220" s="26"/>
      <c r="AB1220" s="26"/>
      <c r="AC1220" s="26"/>
      <c r="AD1220" s="26"/>
      <c r="AE1220" s="26"/>
      <c r="AF1220" s="26"/>
      <c r="AG1220" s="26"/>
      <c r="AH1220" s="26"/>
      <c r="AI1220" s="26"/>
      <c r="AJ1220" s="26"/>
      <c r="AK1220" s="26"/>
      <c r="AL1220" s="26"/>
      <c r="AM1220" s="26"/>
      <c r="AN1220" s="26"/>
      <c r="AO1220" s="26"/>
    </row>
    <row r="1221" spans="1:41" ht="15.75" customHeight="1">
      <c r="A1221" s="756"/>
      <c r="B1221" s="175"/>
      <c r="C1221" s="48"/>
      <c r="D1221" s="38" t="s">
        <v>1012</v>
      </c>
      <c r="E1221" s="37">
        <v>104.84</v>
      </c>
      <c r="F1221" s="648" t="s">
        <v>148</v>
      </c>
      <c r="G1221" s="175"/>
      <c r="H1221" s="175"/>
      <c r="I1221" s="175"/>
      <c r="J1221" s="175"/>
      <c r="K1221" s="175"/>
      <c r="L1221" s="175"/>
      <c r="M1221" s="175"/>
      <c r="N1221" s="175"/>
      <c r="O1221" s="175"/>
      <c r="P1221" s="175"/>
      <c r="Q1221" s="175"/>
      <c r="R1221" s="649"/>
      <c r="S1221" s="649"/>
      <c r="T1221" s="73"/>
      <c r="U1221" s="781"/>
      <c r="V1221" s="26"/>
      <c r="W1221" s="26"/>
      <c r="X1221" s="440"/>
      <c r="Y1221" s="26"/>
      <c r="Z1221" s="26"/>
      <c r="AA1221" s="26"/>
      <c r="AB1221" s="26"/>
      <c r="AC1221" s="26"/>
      <c r="AD1221" s="26"/>
      <c r="AE1221" s="26"/>
      <c r="AF1221" s="26"/>
      <c r="AG1221" s="26"/>
      <c r="AH1221" s="26"/>
      <c r="AI1221" s="26"/>
      <c r="AJ1221" s="26"/>
      <c r="AK1221" s="26"/>
      <c r="AL1221" s="26"/>
      <c r="AM1221" s="26"/>
      <c r="AN1221" s="26"/>
      <c r="AO1221" s="26"/>
    </row>
    <row r="1222" spans="1:41" ht="15.75" customHeight="1">
      <c r="A1222" s="756"/>
      <c r="B1222" s="175"/>
      <c r="C1222" s="48"/>
      <c r="D1222" s="38" t="s">
        <v>1013</v>
      </c>
      <c r="E1222" s="37">
        <v>28.83</v>
      </c>
      <c r="F1222" s="648" t="s">
        <v>148</v>
      </c>
      <c r="G1222" s="175"/>
      <c r="H1222" s="175"/>
      <c r="I1222" s="175"/>
      <c r="J1222" s="175"/>
      <c r="K1222" s="175"/>
      <c r="L1222" s="175"/>
      <c r="M1222" s="175"/>
      <c r="N1222" s="175"/>
      <c r="O1222" s="175"/>
      <c r="P1222" s="175"/>
      <c r="Q1222" s="175"/>
      <c r="R1222" s="649"/>
      <c r="S1222" s="649"/>
      <c r="T1222" s="73"/>
      <c r="U1222" s="781"/>
      <c r="V1222" s="26"/>
      <c r="W1222" s="26"/>
      <c r="X1222" s="440"/>
      <c r="Y1222" s="26"/>
      <c r="Z1222" s="26"/>
      <c r="AA1222" s="26"/>
      <c r="AB1222" s="26"/>
      <c r="AC1222" s="26"/>
      <c r="AD1222" s="26"/>
      <c r="AE1222" s="26"/>
      <c r="AF1222" s="26"/>
      <c r="AG1222" s="26"/>
      <c r="AH1222" s="26"/>
      <c r="AI1222" s="26"/>
      <c r="AJ1222" s="26"/>
      <c r="AK1222" s="26"/>
      <c r="AL1222" s="26"/>
      <c r="AM1222" s="26"/>
      <c r="AN1222" s="26"/>
      <c r="AO1222" s="26"/>
    </row>
    <row r="1223" spans="1:41" ht="15.75" customHeight="1">
      <c r="A1223" s="756"/>
      <c r="B1223" s="175"/>
      <c r="C1223" s="48"/>
      <c r="D1223" s="93" t="s">
        <v>813</v>
      </c>
      <c r="E1223" s="37">
        <f>SUM(E1221:E1222)</f>
        <v>133.67000000000002</v>
      </c>
      <c r="F1223" s="175"/>
      <c r="G1223" s="175"/>
      <c r="H1223" s="175"/>
      <c r="I1223" s="175"/>
      <c r="J1223" s="175"/>
      <c r="K1223" s="175"/>
      <c r="L1223" s="175"/>
      <c r="M1223" s="175"/>
      <c r="N1223" s="175"/>
      <c r="O1223" s="175"/>
      <c r="P1223" s="175"/>
      <c r="Q1223" s="175"/>
      <c r="R1223" s="649"/>
      <c r="S1223" s="649"/>
      <c r="T1223" s="73"/>
      <c r="U1223" s="781"/>
      <c r="V1223" s="26"/>
      <c r="W1223" s="26"/>
      <c r="X1223" s="440"/>
      <c r="Y1223" s="26"/>
      <c r="Z1223" s="26"/>
      <c r="AA1223" s="26"/>
      <c r="AB1223" s="26"/>
      <c r="AC1223" s="26"/>
      <c r="AD1223" s="26"/>
      <c r="AE1223" s="26"/>
      <c r="AF1223" s="26"/>
      <c r="AG1223" s="26"/>
      <c r="AH1223" s="26"/>
      <c r="AI1223" s="26"/>
      <c r="AJ1223" s="26"/>
      <c r="AK1223" s="26"/>
      <c r="AL1223" s="26"/>
      <c r="AM1223" s="26"/>
      <c r="AN1223" s="26"/>
      <c r="AO1223" s="26"/>
    </row>
    <row r="1224" spans="1:41" ht="15.75" customHeight="1">
      <c r="A1224" s="756"/>
      <c r="B1224" s="175"/>
      <c r="C1224" s="48"/>
      <c r="D1224" s="648"/>
      <c r="E1224" s="175"/>
      <c r="F1224" s="175"/>
      <c r="G1224" s="175"/>
      <c r="H1224" s="175"/>
      <c r="I1224" s="175"/>
      <c r="J1224" s="175"/>
      <c r="K1224" s="175"/>
      <c r="L1224" s="175"/>
      <c r="M1224" s="175"/>
      <c r="N1224" s="175"/>
      <c r="O1224" s="175"/>
      <c r="P1224" s="175"/>
      <c r="Q1224" s="175"/>
      <c r="R1224" s="175"/>
      <c r="S1224" s="780"/>
      <c r="T1224" s="48"/>
      <c r="U1224" s="801"/>
      <c r="V1224" s="26"/>
      <c r="W1224" s="26"/>
      <c r="X1224" s="440"/>
      <c r="Y1224" s="26"/>
      <c r="Z1224" s="26"/>
      <c r="AA1224" s="26"/>
      <c r="AB1224" s="26"/>
      <c r="AC1224" s="26"/>
      <c r="AD1224" s="26"/>
      <c r="AE1224" s="26"/>
      <c r="AF1224" s="26"/>
      <c r="AG1224" s="26"/>
      <c r="AH1224" s="26"/>
      <c r="AI1224" s="26"/>
      <c r="AJ1224" s="26"/>
      <c r="AK1224" s="26"/>
      <c r="AL1224" s="26"/>
      <c r="AM1224" s="26"/>
      <c r="AN1224" s="26"/>
      <c r="AO1224" s="26"/>
    </row>
    <row r="1225" spans="1:41" ht="15.75" customHeight="1">
      <c r="A1225" s="756"/>
      <c r="B1225" s="175"/>
      <c r="C1225" s="48"/>
      <c r="D1225" s="648"/>
      <c r="E1225" s="175"/>
      <c r="F1225" s="175"/>
      <c r="G1225" s="175"/>
      <c r="H1225" s="175"/>
      <c r="I1225" s="175"/>
      <c r="J1225" s="175"/>
      <c r="K1225" s="175"/>
      <c r="L1225" s="175"/>
      <c r="M1225" s="175"/>
      <c r="N1225" s="175"/>
      <c r="O1225" s="175"/>
      <c r="P1225" s="175"/>
      <c r="Q1225" s="175"/>
      <c r="R1225" s="649"/>
      <c r="S1225" s="649"/>
      <c r="T1225" s="73"/>
      <c r="U1225" s="781"/>
      <c r="V1225" s="26"/>
      <c r="W1225" s="26"/>
      <c r="X1225" s="440"/>
      <c r="Y1225" s="26"/>
      <c r="Z1225" s="26"/>
      <c r="AA1225" s="26"/>
      <c r="AB1225" s="26"/>
      <c r="AC1225" s="26"/>
      <c r="AD1225" s="26"/>
      <c r="AE1225" s="26"/>
      <c r="AF1225" s="26"/>
      <c r="AG1225" s="26"/>
      <c r="AH1225" s="26"/>
      <c r="AI1225" s="26"/>
      <c r="AJ1225" s="26"/>
      <c r="AK1225" s="26"/>
      <c r="AL1225" s="26"/>
      <c r="AM1225" s="26"/>
      <c r="AN1225" s="26"/>
      <c r="AO1225" s="26"/>
    </row>
    <row r="1226" spans="1:41" ht="15.75" customHeight="1">
      <c r="A1226" s="804">
        <v>7</v>
      </c>
      <c r="B1226" s="805"/>
      <c r="C1226" s="806"/>
      <c r="D1226" s="901" t="s">
        <v>1014</v>
      </c>
      <c r="E1226" s="887"/>
      <c r="F1226" s="887"/>
      <c r="G1226" s="887"/>
      <c r="H1226" s="887"/>
      <c r="I1226" s="887"/>
      <c r="J1226" s="887"/>
      <c r="K1226" s="887"/>
      <c r="L1226" s="887"/>
      <c r="M1226" s="887"/>
      <c r="N1226" s="887"/>
      <c r="O1226" s="887"/>
      <c r="P1226" s="887"/>
      <c r="Q1226" s="887"/>
      <c r="R1226" s="887"/>
      <c r="S1226" s="887"/>
      <c r="T1226" s="806"/>
      <c r="U1226" s="807"/>
      <c r="V1226" s="26"/>
      <c r="W1226" s="26"/>
      <c r="X1226" s="440"/>
      <c r="Y1226" s="26"/>
      <c r="Z1226" s="26"/>
      <c r="AA1226" s="26"/>
      <c r="AB1226" s="26"/>
      <c r="AC1226" s="26"/>
      <c r="AD1226" s="26"/>
      <c r="AE1226" s="26"/>
      <c r="AF1226" s="26"/>
      <c r="AG1226" s="26"/>
      <c r="AH1226" s="26"/>
      <c r="AI1226" s="26"/>
      <c r="AJ1226" s="26"/>
      <c r="AK1226" s="26"/>
      <c r="AL1226" s="26"/>
      <c r="AM1226" s="26"/>
      <c r="AN1226" s="26"/>
      <c r="AO1226" s="26"/>
    </row>
    <row r="1227" spans="1:41" ht="15.75" customHeight="1">
      <c r="A1227" s="756"/>
      <c r="B1227" s="175"/>
      <c r="C1227" s="48"/>
      <c r="D1227" s="760"/>
      <c r="E1227" s="175"/>
      <c r="F1227" s="175"/>
      <c r="G1227" s="175"/>
      <c r="H1227" s="175"/>
      <c r="I1227" s="175"/>
      <c r="J1227" s="175"/>
      <c r="K1227" s="175"/>
      <c r="L1227" s="175"/>
      <c r="M1227" s="175"/>
      <c r="N1227" s="175"/>
      <c r="O1227" s="175"/>
      <c r="P1227" s="175"/>
      <c r="Q1227" s="175"/>
      <c r="R1227" s="649"/>
      <c r="S1227" s="649"/>
      <c r="T1227" s="73"/>
      <c r="U1227" s="781"/>
      <c r="V1227" s="26"/>
      <c r="W1227" s="26"/>
      <c r="X1227" s="440"/>
      <c r="Y1227" s="26"/>
      <c r="Z1227" s="26"/>
      <c r="AA1227" s="26"/>
      <c r="AB1227" s="26"/>
      <c r="AC1227" s="26"/>
      <c r="AD1227" s="26"/>
      <c r="AE1227" s="26"/>
      <c r="AF1227" s="26"/>
      <c r="AG1227" s="26"/>
      <c r="AH1227" s="26"/>
      <c r="AI1227" s="26"/>
      <c r="AJ1227" s="26"/>
      <c r="AK1227" s="26"/>
      <c r="AL1227" s="26"/>
      <c r="AM1227" s="26"/>
      <c r="AN1227" s="26"/>
      <c r="AO1227" s="26"/>
    </row>
    <row r="1228" spans="1:41" ht="15.75" customHeight="1">
      <c r="A1228" s="730" t="s">
        <v>226</v>
      </c>
      <c r="B1228" s="37">
        <v>98562</v>
      </c>
      <c r="C1228" s="37" t="s">
        <v>12</v>
      </c>
      <c r="D1228" s="38" t="s">
        <v>227</v>
      </c>
      <c r="E1228" s="662"/>
      <c r="F1228" s="662"/>
      <c r="G1228" s="662"/>
      <c r="H1228" s="662"/>
      <c r="I1228" s="662"/>
      <c r="J1228" s="662"/>
      <c r="K1228" s="662"/>
      <c r="L1228" s="662"/>
      <c r="M1228" s="662"/>
      <c r="N1228" s="662"/>
      <c r="O1228" s="662"/>
      <c r="P1228" s="662"/>
      <c r="Q1228" s="662"/>
      <c r="R1228" s="662" t="s">
        <v>636</v>
      </c>
      <c r="S1228" s="785">
        <f>E1232</f>
        <v>6.8</v>
      </c>
      <c r="T1228" s="49" t="s">
        <v>98</v>
      </c>
      <c r="U1228" s="778">
        <f>S1228</f>
        <v>6.8</v>
      </c>
      <c r="V1228" s="26"/>
      <c r="W1228" s="26"/>
      <c r="X1228" s="440"/>
      <c r="Y1228" s="26"/>
      <c r="Z1228" s="26"/>
      <c r="AA1228" s="26"/>
      <c r="AB1228" s="26"/>
      <c r="AC1228" s="26"/>
      <c r="AD1228" s="26"/>
      <c r="AE1228" s="26"/>
      <c r="AF1228" s="26"/>
      <c r="AG1228" s="26"/>
      <c r="AH1228" s="26"/>
      <c r="AI1228" s="26"/>
      <c r="AJ1228" s="26"/>
      <c r="AK1228" s="26"/>
      <c r="AL1228" s="26"/>
      <c r="AM1228" s="26"/>
      <c r="AN1228" s="26"/>
      <c r="AO1228" s="26"/>
    </row>
    <row r="1229" spans="1:41" ht="15.75" customHeight="1">
      <c r="A1229" s="756"/>
      <c r="B1229" s="175"/>
      <c r="C1229" s="48"/>
      <c r="D1229" s="648"/>
      <c r="E1229" s="175"/>
      <c r="F1229" s="175"/>
      <c r="G1229" s="175"/>
      <c r="H1229" s="175"/>
      <c r="I1229" s="175"/>
      <c r="J1229" s="175"/>
      <c r="K1229" s="175"/>
      <c r="L1229" s="175"/>
      <c r="M1229" s="175"/>
      <c r="N1229" s="175"/>
      <c r="O1229" s="175"/>
      <c r="P1229" s="175"/>
      <c r="Q1229" s="175"/>
      <c r="R1229" s="649"/>
      <c r="S1229" s="649"/>
      <c r="T1229" s="73"/>
      <c r="U1229" s="781"/>
      <c r="V1229" s="26"/>
      <c r="W1229" s="26"/>
      <c r="X1229" s="440"/>
      <c r="Y1229" s="26"/>
      <c r="Z1229" s="26"/>
      <c r="AA1229" s="26"/>
      <c r="AB1229" s="26"/>
      <c r="AC1229" s="26"/>
      <c r="AD1229" s="26"/>
      <c r="AE1229" s="26"/>
      <c r="AF1229" s="26"/>
      <c r="AG1229" s="26"/>
      <c r="AH1229" s="26"/>
      <c r="AI1229" s="26"/>
      <c r="AJ1229" s="26"/>
      <c r="AK1229" s="26"/>
      <c r="AL1229" s="26"/>
      <c r="AM1229" s="26"/>
      <c r="AN1229" s="26"/>
      <c r="AO1229" s="26"/>
    </row>
    <row r="1230" spans="1:41" ht="15.75" customHeight="1">
      <c r="A1230" s="756"/>
      <c r="B1230" s="175"/>
      <c r="C1230" s="48"/>
      <c r="D1230" s="648"/>
      <c r="E1230" s="175"/>
      <c r="F1230" s="175"/>
      <c r="G1230" s="175"/>
      <c r="H1230" s="175"/>
      <c r="I1230" s="175"/>
      <c r="J1230" s="175"/>
      <c r="K1230" s="175"/>
      <c r="L1230" s="175"/>
      <c r="M1230" s="175"/>
      <c r="N1230" s="175"/>
      <c r="O1230" s="175"/>
      <c r="P1230" s="175"/>
      <c r="Q1230" s="175"/>
      <c r="R1230" s="649"/>
      <c r="S1230" s="649"/>
      <c r="T1230" s="73"/>
      <c r="U1230" s="781"/>
      <c r="V1230" s="26"/>
      <c r="W1230" s="26"/>
      <c r="X1230" s="440"/>
      <c r="Y1230" s="26"/>
      <c r="Z1230" s="26"/>
      <c r="AA1230" s="26"/>
      <c r="AB1230" s="26"/>
      <c r="AC1230" s="26"/>
      <c r="AD1230" s="26"/>
      <c r="AE1230" s="26"/>
      <c r="AF1230" s="26"/>
      <c r="AG1230" s="26"/>
      <c r="AH1230" s="26"/>
      <c r="AI1230" s="26"/>
      <c r="AJ1230" s="26"/>
      <c r="AK1230" s="26"/>
      <c r="AL1230" s="26"/>
      <c r="AM1230" s="26"/>
      <c r="AN1230" s="26"/>
      <c r="AO1230" s="26"/>
    </row>
    <row r="1231" spans="1:41" ht="15.75" customHeight="1">
      <c r="A1231" s="756"/>
      <c r="B1231" s="175"/>
      <c r="C1231" s="48"/>
      <c r="D1231" s="38" t="s">
        <v>924</v>
      </c>
      <c r="E1231" s="91" t="s">
        <v>1015</v>
      </c>
      <c r="F1231" s="175"/>
      <c r="G1231" s="175"/>
      <c r="H1231" s="175"/>
      <c r="I1231" s="175"/>
      <c r="J1231" s="175"/>
      <c r="K1231" s="175"/>
      <c r="L1231" s="175"/>
      <c r="M1231" s="175"/>
      <c r="N1231" s="175"/>
      <c r="O1231" s="175"/>
      <c r="P1231" s="175"/>
      <c r="Q1231" s="175"/>
      <c r="R1231" s="649"/>
      <c r="S1231" s="649"/>
      <c r="T1231" s="73"/>
      <c r="U1231" s="781"/>
      <c r="V1231" s="26"/>
      <c r="W1231" s="26"/>
      <c r="X1231" s="440"/>
      <c r="Y1231" s="26"/>
      <c r="Z1231" s="26"/>
      <c r="AA1231" s="26"/>
      <c r="AB1231" s="26"/>
      <c r="AC1231" s="26"/>
      <c r="AD1231" s="26"/>
      <c r="AE1231" s="26"/>
      <c r="AF1231" s="26"/>
      <c r="AG1231" s="26"/>
      <c r="AH1231" s="26"/>
      <c r="AI1231" s="26"/>
      <c r="AJ1231" s="26"/>
      <c r="AK1231" s="26"/>
      <c r="AL1231" s="26"/>
      <c r="AM1231" s="26"/>
      <c r="AN1231" s="26"/>
      <c r="AO1231" s="26"/>
    </row>
    <row r="1232" spans="1:41" ht="15.75" customHeight="1">
      <c r="A1232" s="756"/>
      <c r="B1232" s="175"/>
      <c r="C1232" s="48"/>
      <c r="D1232" s="474" t="s">
        <v>964</v>
      </c>
      <c r="E1232" s="94">
        <v>6.8</v>
      </c>
      <c r="F1232" s="175"/>
      <c r="G1232" s="175"/>
      <c r="H1232" s="175"/>
      <c r="I1232" s="175"/>
      <c r="J1232" s="175"/>
      <c r="K1232" s="175"/>
      <c r="L1232" s="175"/>
      <c r="M1232" s="175"/>
      <c r="N1232" s="175"/>
      <c r="O1232" s="175"/>
      <c r="P1232" s="175"/>
      <c r="Q1232" s="175"/>
      <c r="R1232" s="175"/>
      <c r="S1232" s="780"/>
      <c r="T1232" s="48"/>
      <c r="U1232" s="801"/>
      <c r="V1232" s="26"/>
      <c r="W1232" s="26"/>
      <c r="X1232" s="440"/>
      <c r="Y1232" s="26"/>
      <c r="Z1232" s="26"/>
      <c r="AA1232" s="26"/>
      <c r="AB1232" s="26"/>
      <c r="AC1232" s="26"/>
      <c r="AD1232" s="26"/>
      <c r="AE1232" s="26"/>
      <c r="AF1232" s="26"/>
      <c r="AG1232" s="26"/>
      <c r="AH1232" s="26"/>
      <c r="AI1232" s="26"/>
      <c r="AJ1232" s="26"/>
      <c r="AK1232" s="26"/>
      <c r="AL1232" s="26"/>
      <c r="AM1232" s="26"/>
      <c r="AN1232" s="26"/>
      <c r="AO1232" s="26"/>
    </row>
    <row r="1233" spans="1:41" ht="15.75" customHeight="1">
      <c r="A1233" s="756"/>
      <c r="B1233" s="175"/>
      <c r="C1233" s="48"/>
      <c r="D1233" s="474" t="s">
        <v>1016</v>
      </c>
      <c r="E1233" s="94">
        <v>8.4</v>
      </c>
      <c r="F1233" s="175"/>
      <c r="G1233" s="175"/>
      <c r="H1233" s="175"/>
      <c r="I1233" s="175"/>
      <c r="J1233" s="175"/>
      <c r="K1233" s="175"/>
      <c r="L1233" s="175"/>
      <c r="M1233" s="175"/>
      <c r="N1233" s="175"/>
      <c r="O1233" s="175"/>
      <c r="P1233" s="175"/>
      <c r="Q1233" s="175"/>
      <c r="R1233" s="649"/>
      <c r="S1233" s="649"/>
      <c r="T1233" s="73"/>
      <c r="U1233" s="781"/>
      <c r="V1233" s="26"/>
      <c r="W1233" s="26"/>
      <c r="X1233" s="440"/>
      <c r="Y1233" s="26"/>
      <c r="Z1233" s="26"/>
      <c r="AA1233" s="26"/>
      <c r="AB1233" s="26"/>
      <c r="AC1233" s="26"/>
      <c r="AD1233" s="26"/>
      <c r="AE1233" s="26"/>
      <c r="AF1233" s="26"/>
      <c r="AG1233" s="26"/>
      <c r="AH1233" s="26"/>
      <c r="AI1233" s="26"/>
      <c r="AJ1233" s="26"/>
      <c r="AK1233" s="26"/>
      <c r="AL1233" s="26"/>
      <c r="AM1233" s="26"/>
      <c r="AN1233" s="26"/>
      <c r="AO1233" s="26"/>
    </row>
    <row r="1234" spans="1:41" ht="15.75" customHeight="1">
      <c r="A1234" s="756"/>
      <c r="B1234" s="175"/>
      <c r="C1234" s="48"/>
      <c r="D1234" s="474" t="s">
        <v>1017</v>
      </c>
      <c r="E1234" s="94">
        <v>8.4</v>
      </c>
      <c r="F1234" s="175"/>
      <c r="G1234" s="175"/>
      <c r="H1234" s="175"/>
      <c r="I1234" s="175"/>
      <c r="J1234" s="175"/>
      <c r="K1234" s="175"/>
      <c r="L1234" s="175"/>
      <c r="M1234" s="175"/>
      <c r="N1234" s="175"/>
      <c r="O1234" s="175"/>
      <c r="P1234" s="175"/>
      <c r="Q1234" s="175"/>
      <c r="R1234" s="649"/>
      <c r="S1234" s="649"/>
      <c r="T1234" s="73"/>
      <c r="U1234" s="781"/>
      <c r="V1234" s="26"/>
      <c r="W1234" s="26"/>
      <c r="X1234" s="440"/>
      <c r="Y1234" s="26"/>
      <c r="Z1234" s="26"/>
      <c r="AA1234" s="26"/>
      <c r="AB1234" s="26"/>
      <c r="AC1234" s="26"/>
      <c r="AD1234" s="26"/>
      <c r="AE1234" s="26"/>
      <c r="AF1234" s="26"/>
      <c r="AG1234" s="26"/>
      <c r="AH1234" s="26"/>
      <c r="AI1234" s="26"/>
      <c r="AJ1234" s="26"/>
      <c r="AK1234" s="26"/>
      <c r="AL1234" s="26"/>
      <c r="AM1234" s="26"/>
      <c r="AN1234" s="26"/>
      <c r="AO1234" s="26"/>
    </row>
    <row r="1235" spans="1:41" ht="15.75" customHeight="1">
      <c r="A1235" s="756"/>
      <c r="B1235" s="175"/>
      <c r="C1235" s="48"/>
      <c r="D1235" s="474" t="s">
        <v>1018</v>
      </c>
      <c r="E1235" s="94">
        <v>6.64</v>
      </c>
      <c r="F1235" s="175"/>
      <c r="G1235" s="175"/>
      <c r="H1235" s="175"/>
      <c r="I1235" s="175"/>
      <c r="J1235" s="175"/>
      <c r="K1235" s="175"/>
      <c r="L1235" s="175"/>
      <c r="M1235" s="175"/>
      <c r="N1235" s="175"/>
      <c r="O1235" s="175"/>
      <c r="P1235" s="175"/>
      <c r="Q1235" s="175"/>
      <c r="R1235" s="649"/>
      <c r="S1235" s="649"/>
      <c r="T1235" s="73"/>
      <c r="U1235" s="781"/>
      <c r="V1235" s="26"/>
      <c r="W1235" s="26"/>
      <c r="X1235" s="440"/>
      <c r="Y1235" s="26"/>
      <c r="Z1235" s="26"/>
      <c r="AA1235" s="26"/>
      <c r="AB1235" s="26"/>
      <c r="AC1235" s="26"/>
      <c r="AD1235" s="26"/>
      <c r="AE1235" s="26"/>
      <c r="AF1235" s="26"/>
      <c r="AG1235" s="26"/>
      <c r="AH1235" s="26"/>
      <c r="AI1235" s="26"/>
      <c r="AJ1235" s="26"/>
      <c r="AK1235" s="26"/>
      <c r="AL1235" s="26"/>
      <c r="AM1235" s="26"/>
      <c r="AN1235" s="26"/>
      <c r="AO1235" s="26"/>
    </row>
    <row r="1236" spans="1:41" ht="15.75" customHeight="1">
      <c r="A1236" s="756"/>
      <c r="B1236" s="175"/>
      <c r="C1236" s="48"/>
      <c r="D1236" s="474" t="s">
        <v>930</v>
      </c>
      <c r="E1236" s="94">
        <v>10</v>
      </c>
      <c r="F1236" s="175"/>
      <c r="G1236" s="175"/>
      <c r="H1236" s="175"/>
      <c r="I1236" s="175"/>
      <c r="J1236" s="175"/>
      <c r="K1236" s="175"/>
      <c r="L1236" s="175"/>
      <c r="M1236" s="175"/>
      <c r="N1236" s="175"/>
      <c r="O1236" s="175"/>
      <c r="P1236" s="175"/>
      <c r="Q1236" s="175"/>
      <c r="R1236" s="175"/>
      <c r="S1236" s="780"/>
      <c r="T1236" s="48"/>
      <c r="U1236" s="801"/>
      <c r="V1236" s="26"/>
      <c r="W1236" s="26"/>
      <c r="X1236" s="440"/>
      <c r="Y1236" s="26"/>
      <c r="Z1236" s="26"/>
      <c r="AA1236" s="26"/>
      <c r="AB1236" s="26"/>
      <c r="AC1236" s="26"/>
      <c r="AD1236" s="26"/>
      <c r="AE1236" s="26"/>
      <c r="AF1236" s="26"/>
      <c r="AG1236" s="26"/>
      <c r="AH1236" s="26"/>
      <c r="AI1236" s="26"/>
      <c r="AJ1236" s="26"/>
      <c r="AK1236" s="26"/>
      <c r="AL1236" s="26"/>
      <c r="AM1236" s="26"/>
      <c r="AN1236" s="26"/>
      <c r="AO1236" s="26"/>
    </row>
    <row r="1237" spans="1:41" ht="15.75" customHeight="1">
      <c r="A1237" s="756"/>
      <c r="B1237" s="175"/>
      <c r="C1237" s="48"/>
      <c r="D1237" s="45" t="s">
        <v>1019</v>
      </c>
      <c r="E1237" s="94">
        <v>10</v>
      </c>
      <c r="F1237" s="175"/>
      <c r="G1237" s="175"/>
      <c r="H1237" s="175"/>
      <c r="I1237" s="175"/>
      <c r="J1237" s="175"/>
      <c r="K1237" s="175"/>
      <c r="L1237" s="175"/>
      <c r="M1237" s="175"/>
      <c r="N1237" s="175"/>
      <c r="O1237" s="175"/>
      <c r="P1237" s="175"/>
      <c r="Q1237" s="175"/>
      <c r="R1237" s="649"/>
      <c r="S1237" s="649"/>
      <c r="T1237" s="73"/>
      <c r="U1237" s="781"/>
      <c r="V1237" s="26"/>
      <c r="W1237" s="26"/>
      <c r="X1237" s="440"/>
      <c r="Y1237" s="26"/>
      <c r="Z1237" s="26"/>
      <c r="AA1237" s="26"/>
      <c r="AB1237" s="26"/>
      <c r="AC1237" s="26"/>
      <c r="AD1237" s="26"/>
      <c r="AE1237" s="26"/>
      <c r="AF1237" s="26"/>
      <c r="AG1237" s="26"/>
      <c r="AH1237" s="26"/>
      <c r="AI1237" s="26"/>
      <c r="AJ1237" s="26"/>
      <c r="AK1237" s="26"/>
      <c r="AL1237" s="26"/>
      <c r="AM1237" s="26"/>
      <c r="AN1237" s="26"/>
      <c r="AO1237" s="26"/>
    </row>
    <row r="1238" spans="1:41" ht="15.75" customHeight="1">
      <c r="A1238" s="756"/>
      <c r="B1238" s="175"/>
      <c r="C1238" s="48"/>
      <c r="D1238" s="45" t="s">
        <v>1020</v>
      </c>
      <c r="E1238" s="94">
        <v>10</v>
      </c>
      <c r="F1238" s="175"/>
      <c r="G1238" s="175"/>
      <c r="H1238" s="175"/>
      <c r="I1238" s="175"/>
      <c r="J1238" s="175"/>
      <c r="K1238" s="175"/>
      <c r="L1238" s="175"/>
      <c r="M1238" s="175"/>
      <c r="N1238" s="175"/>
      <c r="O1238" s="175"/>
      <c r="P1238" s="175"/>
      <c r="Q1238" s="175"/>
      <c r="R1238" s="649"/>
      <c r="S1238" s="649"/>
      <c r="T1238" s="73"/>
      <c r="U1238" s="781"/>
      <c r="V1238" s="26"/>
      <c r="W1238" s="26"/>
      <c r="X1238" s="440"/>
      <c r="Y1238" s="26"/>
      <c r="Z1238" s="26"/>
      <c r="AA1238" s="26"/>
      <c r="AB1238" s="26"/>
      <c r="AC1238" s="26"/>
      <c r="AD1238" s="26"/>
      <c r="AE1238" s="26"/>
      <c r="AF1238" s="26"/>
      <c r="AG1238" s="26"/>
      <c r="AH1238" s="26"/>
      <c r="AI1238" s="26"/>
      <c r="AJ1238" s="26"/>
      <c r="AK1238" s="26"/>
      <c r="AL1238" s="26"/>
      <c r="AM1238" s="26"/>
      <c r="AN1238" s="26"/>
      <c r="AO1238" s="26"/>
    </row>
    <row r="1239" spans="1:41" ht="15.75" customHeight="1">
      <c r="A1239" s="756"/>
      <c r="B1239" s="175"/>
      <c r="C1239" s="48"/>
      <c r="D1239" s="45" t="s">
        <v>1021</v>
      </c>
      <c r="E1239" s="94">
        <v>10</v>
      </c>
      <c r="F1239" s="175"/>
      <c r="G1239" s="175"/>
      <c r="H1239" s="175"/>
      <c r="I1239" s="175"/>
      <c r="J1239" s="175"/>
      <c r="K1239" s="175"/>
      <c r="L1239" s="175"/>
      <c r="M1239" s="175"/>
      <c r="N1239" s="175"/>
      <c r="O1239" s="175"/>
      <c r="P1239" s="175"/>
      <c r="Q1239" s="175"/>
      <c r="R1239" s="649"/>
      <c r="S1239" s="649"/>
      <c r="T1239" s="73"/>
      <c r="U1239" s="781"/>
      <c r="V1239" s="26"/>
      <c r="W1239" s="26"/>
      <c r="X1239" s="440"/>
      <c r="Y1239" s="26"/>
      <c r="Z1239" s="26"/>
      <c r="AA1239" s="26"/>
      <c r="AB1239" s="26"/>
      <c r="AC1239" s="26"/>
      <c r="AD1239" s="26"/>
      <c r="AE1239" s="26"/>
      <c r="AF1239" s="26"/>
      <c r="AG1239" s="26"/>
      <c r="AH1239" s="26"/>
      <c r="AI1239" s="26"/>
      <c r="AJ1239" s="26"/>
      <c r="AK1239" s="26"/>
      <c r="AL1239" s="26"/>
      <c r="AM1239" s="26"/>
      <c r="AN1239" s="26"/>
      <c r="AO1239" s="26"/>
    </row>
    <row r="1240" spans="1:41" ht="15.75" customHeight="1">
      <c r="A1240" s="756"/>
      <c r="B1240" s="175"/>
      <c r="C1240" s="48"/>
      <c r="D1240" s="45" t="s">
        <v>1000</v>
      </c>
      <c r="E1240" s="94">
        <v>10</v>
      </c>
      <c r="F1240" s="175"/>
      <c r="G1240" s="175"/>
      <c r="H1240" s="175"/>
      <c r="I1240" s="175"/>
      <c r="J1240" s="175"/>
      <c r="K1240" s="175"/>
      <c r="L1240" s="175"/>
      <c r="M1240" s="175"/>
      <c r="N1240" s="175"/>
      <c r="O1240" s="175"/>
      <c r="P1240" s="175"/>
      <c r="Q1240" s="175"/>
      <c r="R1240" s="175"/>
      <c r="S1240" s="780"/>
      <c r="T1240" s="48"/>
      <c r="U1240" s="801"/>
      <c r="V1240" s="26"/>
      <c r="W1240" s="26"/>
      <c r="X1240" s="440"/>
      <c r="Y1240" s="26"/>
      <c r="Z1240" s="26"/>
      <c r="AA1240" s="26"/>
      <c r="AB1240" s="26"/>
      <c r="AC1240" s="26"/>
      <c r="AD1240" s="26"/>
      <c r="AE1240" s="26"/>
      <c r="AF1240" s="26"/>
      <c r="AG1240" s="26"/>
      <c r="AH1240" s="26"/>
      <c r="AI1240" s="26"/>
      <c r="AJ1240" s="26"/>
      <c r="AK1240" s="26"/>
      <c r="AL1240" s="26"/>
      <c r="AM1240" s="26"/>
      <c r="AN1240" s="26"/>
      <c r="AO1240" s="26"/>
    </row>
    <row r="1241" spans="1:41" ht="15.75" customHeight="1">
      <c r="A1241" s="756"/>
      <c r="B1241" s="175"/>
      <c r="C1241" s="48"/>
      <c r="D1241" s="45" t="s">
        <v>1022</v>
      </c>
      <c r="E1241" s="94">
        <v>6.64</v>
      </c>
      <c r="F1241" s="175"/>
      <c r="G1241" s="175"/>
      <c r="H1241" s="175"/>
      <c r="I1241" s="175"/>
      <c r="J1241" s="175"/>
      <c r="K1241" s="175"/>
      <c r="L1241" s="175"/>
      <c r="M1241" s="175"/>
      <c r="N1241" s="175"/>
      <c r="O1241" s="175"/>
      <c r="P1241" s="175"/>
      <c r="Q1241" s="175"/>
      <c r="R1241" s="649"/>
      <c r="S1241" s="649"/>
      <c r="T1241" s="73"/>
      <c r="U1241" s="781"/>
      <c r="V1241" s="26"/>
      <c r="W1241" s="26"/>
      <c r="X1241" s="440"/>
      <c r="Y1241" s="26"/>
      <c r="Z1241" s="26"/>
      <c r="AA1241" s="26"/>
      <c r="AB1241" s="26"/>
      <c r="AC1241" s="26"/>
      <c r="AD1241" s="26"/>
      <c r="AE1241" s="26"/>
      <c r="AF1241" s="26"/>
      <c r="AG1241" s="26"/>
      <c r="AH1241" s="26"/>
      <c r="AI1241" s="26"/>
      <c r="AJ1241" s="26"/>
      <c r="AK1241" s="26"/>
      <c r="AL1241" s="26"/>
      <c r="AM1241" s="26"/>
      <c r="AN1241" s="26"/>
      <c r="AO1241" s="26"/>
    </row>
    <row r="1242" spans="1:41" ht="15.75" customHeight="1">
      <c r="A1242" s="756"/>
      <c r="B1242" s="175"/>
      <c r="C1242" s="48"/>
      <c r="D1242" s="45" t="s">
        <v>1023</v>
      </c>
      <c r="E1242" s="94">
        <v>8</v>
      </c>
      <c r="F1242" s="175"/>
      <c r="G1242" s="175"/>
      <c r="H1242" s="175"/>
      <c r="I1242" s="175"/>
      <c r="J1242" s="175"/>
      <c r="K1242" s="175"/>
      <c r="L1242" s="175"/>
      <c r="M1242" s="175"/>
      <c r="N1242" s="175"/>
      <c r="O1242" s="175"/>
      <c r="P1242" s="175"/>
      <c r="Q1242" s="175"/>
      <c r="R1242" s="649"/>
      <c r="S1242" s="649"/>
      <c r="T1242" s="73"/>
      <c r="U1242" s="781"/>
      <c r="V1242" s="26"/>
      <c r="W1242" s="26"/>
      <c r="X1242" s="440"/>
      <c r="Y1242" s="26"/>
      <c r="Z1242" s="26"/>
      <c r="AA1242" s="26"/>
      <c r="AB1242" s="26"/>
      <c r="AC1242" s="26"/>
      <c r="AD1242" s="26"/>
      <c r="AE1242" s="26"/>
      <c r="AF1242" s="26"/>
      <c r="AG1242" s="26"/>
      <c r="AH1242" s="26"/>
      <c r="AI1242" s="26"/>
      <c r="AJ1242" s="26"/>
      <c r="AK1242" s="26"/>
      <c r="AL1242" s="26"/>
      <c r="AM1242" s="26"/>
      <c r="AN1242" s="26"/>
      <c r="AO1242" s="26"/>
    </row>
    <row r="1243" spans="1:41" ht="15.75" customHeight="1">
      <c r="A1243" s="756"/>
      <c r="B1243" s="175"/>
      <c r="C1243" s="48"/>
      <c r="D1243" s="45" t="s">
        <v>1024</v>
      </c>
      <c r="E1243" s="94">
        <v>8.32</v>
      </c>
      <c r="F1243" s="175"/>
      <c r="G1243" s="175"/>
      <c r="H1243" s="175"/>
      <c r="I1243" s="175"/>
      <c r="J1243" s="175"/>
      <c r="K1243" s="175"/>
      <c r="L1243" s="175"/>
      <c r="M1243" s="175"/>
      <c r="N1243" s="175"/>
      <c r="O1243" s="175"/>
      <c r="P1243" s="175"/>
      <c r="Q1243" s="175"/>
      <c r="R1243" s="649"/>
      <c r="S1243" s="649"/>
      <c r="T1243" s="73"/>
      <c r="U1243" s="781"/>
      <c r="V1243" s="26"/>
      <c r="W1243" s="26"/>
      <c r="X1243" s="440"/>
      <c r="Y1243" s="26"/>
      <c r="Z1243" s="26"/>
      <c r="AA1243" s="26"/>
      <c r="AB1243" s="26"/>
      <c r="AC1243" s="26"/>
      <c r="AD1243" s="26"/>
      <c r="AE1243" s="26"/>
      <c r="AF1243" s="26"/>
      <c r="AG1243" s="26"/>
      <c r="AH1243" s="26"/>
      <c r="AI1243" s="26"/>
      <c r="AJ1243" s="26"/>
      <c r="AK1243" s="26"/>
      <c r="AL1243" s="26"/>
      <c r="AM1243" s="26"/>
      <c r="AN1243" s="26"/>
      <c r="AO1243" s="26"/>
    </row>
    <row r="1244" spans="1:41" ht="15.75" customHeight="1">
      <c r="A1244" s="756"/>
      <c r="B1244" s="175"/>
      <c r="C1244" s="48"/>
      <c r="D1244" s="45" t="s">
        <v>1025</v>
      </c>
      <c r="E1244" s="94">
        <v>9.06</v>
      </c>
      <c r="F1244" s="175"/>
      <c r="G1244" s="175"/>
      <c r="H1244" s="175"/>
      <c r="I1244" s="175"/>
      <c r="J1244" s="175"/>
      <c r="K1244" s="175"/>
      <c r="L1244" s="175"/>
      <c r="M1244" s="175"/>
      <c r="N1244" s="175"/>
      <c r="O1244" s="175"/>
      <c r="P1244" s="175"/>
      <c r="Q1244" s="175"/>
      <c r="R1244" s="175"/>
      <c r="S1244" s="780"/>
      <c r="T1244" s="48"/>
      <c r="U1244" s="801"/>
      <c r="V1244" s="26"/>
      <c r="W1244" s="26"/>
      <c r="X1244" s="440"/>
      <c r="Y1244" s="26"/>
      <c r="Z1244" s="26"/>
      <c r="AA1244" s="26"/>
      <c r="AB1244" s="26"/>
      <c r="AC1244" s="26"/>
      <c r="AD1244" s="26"/>
      <c r="AE1244" s="26"/>
      <c r="AF1244" s="26"/>
      <c r="AG1244" s="26"/>
      <c r="AH1244" s="26"/>
      <c r="AI1244" s="26"/>
      <c r="AJ1244" s="26"/>
      <c r="AK1244" s="26"/>
      <c r="AL1244" s="26"/>
      <c r="AM1244" s="26"/>
      <c r="AN1244" s="26"/>
      <c r="AO1244" s="26"/>
    </row>
    <row r="1245" spans="1:41" ht="15.75" customHeight="1">
      <c r="A1245" s="756"/>
      <c r="B1245" s="175"/>
      <c r="C1245" s="48"/>
      <c r="D1245" s="38" t="s">
        <v>1026</v>
      </c>
      <c r="E1245" s="88">
        <v>16.16</v>
      </c>
      <c r="F1245" s="175"/>
      <c r="G1245" s="175"/>
      <c r="H1245" s="175"/>
      <c r="I1245" s="175"/>
      <c r="J1245" s="175"/>
      <c r="K1245" s="175"/>
      <c r="L1245" s="175"/>
      <c r="M1245" s="175"/>
      <c r="N1245" s="175"/>
      <c r="O1245" s="175"/>
      <c r="P1245" s="175"/>
      <c r="Q1245" s="175"/>
      <c r="R1245" s="649"/>
      <c r="S1245" s="649"/>
      <c r="T1245" s="73"/>
      <c r="U1245" s="781"/>
      <c r="V1245" s="26"/>
      <c r="W1245" s="26"/>
      <c r="X1245" s="440"/>
      <c r="Y1245" s="26"/>
      <c r="Z1245" s="26"/>
      <c r="AA1245" s="26"/>
      <c r="AB1245" s="26"/>
      <c r="AC1245" s="26"/>
      <c r="AD1245" s="26"/>
      <c r="AE1245" s="26"/>
      <c r="AF1245" s="26"/>
      <c r="AG1245" s="26"/>
      <c r="AH1245" s="26"/>
      <c r="AI1245" s="26"/>
      <c r="AJ1245" s="26"/>
      <c r="AK1245" s="26"/>
      <c r="AL1245" s="26"/>
      <c r="AM1245" s="26"/>
      <c r="AN1245" s="26"/>
      <c r="AO1245" s="26"/>
    </row>
    <row r="1246" spans="1:41" ht="15.75" customHeight="1">
      <c r="A1246" s="756"/>
      <c r="B1246" s="175"/>
      <c r="C1246" s="48"/>
      <c r="D1246" s="38" t="s">
        <v>967</v>
      </c>
      <c r="E1246" s="88">
        <v>8</v>
      </c>
      <c r="F1246" s="175"/>
      <c r="G1246" s="175"/>
      <c r="H1246" s="175"/>
      <c r="I1246" s="175"/>
      <c r="J1246" s="175"/>
      <c r="K1246" s="175"/>
      <c r="L1246" s="175"/>
      <c r="M1246" s="175"/>
      <c r="N1246" s="175"/>
      <c r="O1246" s="175"/>
      <c r="P1246" s="175"/>
      <c r="Q1246" s="175"/>
      <c r="R1246" s="649"/>
      <c r="S1246" s="649"/>
      <c r="T1246" s="73"/>
      <c r="U1246" s="781"/>
      <c r="V1246" s="26"/>
      <c r="W1246" s="26"/>
      <c r="X1246" s="440"/>
      <c r="Y1246" s="26"/>
      <c r="Z1246" s="26"/>
      <c r="AA1246" s="26"/>
      <c r="AB1246" s="26"/>
      <c r="AC1246" s="26"/>
      <c r="AD1246" s="26"/>
      <c r="AE1246" s="26"/>
      <c r="AF1246" s="26"/>
      <c r="AG1246" s="26"/>
      <c r="AH1246" s="26"/>
      <c r="AI1246" s="26"/>
      <c r="AJ1246" s="26"/>
      <c r="AK1246" s="26"/>
      <c r="AL1246" s="26"/>
      <c r="AM1246" s="26"/>
      <c r="AN1246" s="26"/>
      <c r="AO1246" s="26"/>
    </row>
    <row r="1247" spans="1:41" ht="15.75" customHeight="1">
      <c r="A1247" s="756"/>
      <c r="B1247" s="175"/>
      <c r="C1247" s="48"/>
      <c r="D1247" s="93" t="s">
        <v>661</v>
      </c>
      <c r="E1247" s="54">
        <f>SUM(E1232:E1246)</f>
        <v>136.42000000000002</v>
      </c>
      <c r="F1247" s="175"/>
      <c r="G1247" s="175"/>
      <c r="H1247" s="175"/>
      <c r="I1247" s="175"/>
      <c r="J1247" s="175"/>
      <c r="K1247" s="175"/>
      <c r="L1247" s="175"/>
      <c r="M1247" s="175"/>
      <c r="N1247" s="175"/>
      <c r="O1247" s="175"/>
      <c r="P1247" s="175"/>
      <c r="Q1247" s="175"/>
      <c r="R1247" s="649"/>
      <c r="S1247" s="649"/>
      <c r="T1247" s="73"/>
      <c r="U1247" s="781"/>
      <c r="V1247" s="26"/>
      <c r="W1247" s="26"/>
      <c r="X1247" s="440"/>
      <c r="Y1247" s="26"/>
      <c r="Z1247" s="26"/>
      <c r="AA1247" s="26"/>
      <c r="AB1247" s="26"/>
      <c r="AC1247" s="26"/>
      <c r="AD1247" s="26"/>
      <c r="AE1247" s="26"/>
      <c r="AF1247" s="26"/>
      <c r="AG1247" s="26"/>
      <c r="AH1247" s="26"/>
      <c r="AI1247" s="26"/>
      <c r="AJ1247" s="26"/>
      <c r="AK1247" s="26"/>
      <c r="AL1247" s="26"/>
      <c r="AM1247" s="26"/>
      <c r="AN1247" s="26"/>
      <c r="AO1247" s="26"/>
    </row>
    <row r="1248" spans="1:41" ht="15.75" customHeight="1">
      <c r="A1248" s="756"/>
      <c r="B1248" s="175"/>
      <c r="C1248" s="48"/>
      <c r="D1248" s="648"/>
      <c r="E1248" s="175"/>
      <c r="F1248" s="175"/>
      <c r="G1248" s="175"/>
      <c r="H1248" s="175"/>
      <c r="I1248" s="175"/>
      <c r="J1248" s="175"/>
      <c r="K1248" s="175"/>
      <c r="L1248" s="175"/>
      <c r="M1248" s="175"/>
      <c r="N1248" s="175"/>
      <c r="O1248" s="175"/>
      <c r="P1248" s="175"/>
      <c r="Q1248" s="175"/>
      <c r="R1248" s="175"/>
      <c r="S1248" s="780"/>
      <c r="T1248" s="48"/>
      <c r="U1248" s="801"/>
      <c r="V1248" s="26"/>
      <c r="W1248" s="26"/>
      <c r="X1248" s="440"/>
      <c r="Y1248" s="26"/>
      <c r="Z1248" s="26"/>
      <c r="AA1248" s="26"/>
      <c r="AB1248" s="26"/>
      <c r="AC1248" s="26"/>
      <c r="AD1248" s="26"/>
      <c r="AE1248" s="26"/>
      <c r="AF1248" s="26"/>
      <c r="AG1248" s="26"/>
      <c r="AH1248" s="26"/>
      <c r="AI1248" s="26"/>
      <c r="AJ1248" s="26"/>
      <c r="AK1248" s="26"/>
      <c r="AL1248" s="26"/>
      <c r="AM1248" s="26"/>
      <c r="AN1248" s="26"/>
      <c r="AO1248" s="26"/>
    </row>
    <row r="1249" spans="1:41" ht="15.75" customHeight="1">
      <c r="A1249" s="745" t="s">
        <v>228</v>
      </c>
      <c r="B1249" s="49">
        <v>98557</v>
      </c>
      <c r="C1249" s="49" t="s">
        <v>12</v>
      </c>
      <c r="D1249" s="45" t="s">
        <v>138</v>
      </c>
      <c r="E1249" s="662"/>
      <c r="F1249" s="662"/>
      <c r="G1249" s="662"/>
      <c r="H1249" s="662"/>
      <c r="I1249" s="662"/>
      <c r="J1249" s="662"/>
      <c r="K1249" s="662"/>
      <c r="L1249" s="662"/>
      <c r="M1249" s="662"/>
      <c r="N1249" s="662"/>
      <c r="O1249" s="662"/>
      <c r="P1249" s="662"/>
      <c r="Q1249" s="662"/>
      <c r="R1249" s="662" t="s">
        <v>636</v>
      </c>
      <c r="S1249" s="785">
        <f>E1252</f>
        <v>303.74</v>
      </c>
      <c r="T1249" s="49" t="s">
        <v>98</v>
      </c>
      <c r="U1249" s="778">
        <f>S1249</f>
        <v>303.74</v>
      </c>
      <c r="V1249" s="26"/>
      <c r="W1249" s="26"/>
      <c r="X1249" s="440"/>
      <c r="Y1249" s="26"/>
      <c r="Z1249" s="26"/>
      <c r="AA1249" s="26"/>
      <c r="AB1249" s="26"/>
      <c r="AC1249" s="26"/>
      <c r="AD1249" s="26"/>
      <c r="AE1249" s="26"/>
      <c r="AF1249" s="26"/>
      <c r="AG1249" s="26"/>
      <c r="AH1249" s="26"/>
      <c r="AI1249" s="26"/>
      <c r="AJ1249" s="26"/>
      <c r="AK1249" s="26"/>
      <c r="AL1249" s="26"/>
      <c r="AM1249" s="26"/>
      <c r="AN1249" s="26"/>
      <c r="AO1249" s="26"/>
    </row>
    <row r="1250" spans="1:41" ht="15.75" customHeight="1">
      <c r="A1250" s="756"/>
      <c r="B1250" s="175"/>
      <c r="C1250" s="48"/>
      <c r="D1250" s="648"/>
      <c r="E1250" s="175"/>
      <c r="F1250" s="175"/>
      <c r="G1250" s="175"/>
      <c r="H1250" s="175"/>
      <c r="I1250" s="175"/>
      <c r="J1250" s="175"/>
      <c r="K1250" s="175"/>
      <c r="L1250" s="175"/>
      <c r="M1250" s="175"/>
      <c r="N1250" s="175"/>
      <c r="O1250" s="175"/>
      <c r="P1250" s="175"/>
      <c r="Q1250" s="175"/>
      <c r="R1250" s="649"/>
      <c r="S1250" s="649"/>
      <c r="T1250" s="73"/>
      <c r="U1250" s="781"/>
      <c r="V1250" s="26"/>
      <c r="W1250" s="26"/>
      <c r="X1250" s="440"/>
      <c r="Y1250" s="26"/>
      <c r="Z1250" s="26"/>
      <c r="AA1250" s="26"/>
      <c r="AB1250" s="26"/>
      <c r="AC1250" s="26"/>
      <c r="AD1250" s="26"/>
      <c r="AE1250" s="26"/>
      <c r="AF1250" s="26"/>
      <c r="AG1250" s="26"/>
      <c r="AH1250" s="26"/>
      <c r="AI1250" s="26"/>
      <c r="AJ1250" s="26"/>
      <c r="AK1250" s="26"/>
      <c r="AL1250" s="26"/>
      <c r="AM1250" s="26"/>
      <c r="AN1250" s="26"/>
      <c r="AO1250" s="26"/>
    </row>
    <row r="1251" spans="1:41" ht="15.75" customHeight="1">
      <c r="A1251" s="756"/>
      <c r="B1251" s="175"/>
      <c r="C1251" s="48"/>
      <c r="D1251" s="93"/>
      <c r="E1251" s="37" t="s">
        <v>1027</v>
      </c>
      <c r="F1251" s="175"/>
      <c r="G1251" s="175"/>
      <c r="H1251" s="175"/>
      <c r="I1251" s="175"/>
      <c r="J1251" s="175"/>
      <c r="K1251" s="175"/>
      <c r="L1251" s="175"/>
      <c r="M1251" s="175"/>
      <c r="N1251" s="175"/>
      <c r="O1251" s="175"/>
      <c r="P1251" s="175"/>
      <c r="Q1251" s="175"/>
      <c r="R1251" s="649"/>
      <c r="S1251" s="649"/>
      <c r="T1251" s="73"/>
      <c r="U1251" s="781"/>
      <c r="V1251" s="26"/>
      <c r="W1251" s="26"/>
      <c r="X1251" s="440"/>
      <c r="Y1251" s="26"/>
      <c r="Z1251" s="26"/>
      <c r="AA1251" s="26"/>
      <c r="AB1251" s="26"/>
      <c r="AC1251" s="26"/>
      <c r="AD1251" s="26"/>
      <c r="AE1251" s="26"/>
      <c r="AF1251" s="26"/>
      <c r="AG1251" s="26"/>
      <c r="AH1251" s="26"/>
      <c r="AI1251" s="26"/>
      <c r="AJ1251" s="26"/>
      <c r="AK1251" s="26"/>
      <c r="AL1251" s="26"/>
      <c r="AM1251" s="26"/>
      <c r="AN1251" s="26"/>
      <c r="AO1251" s="26"/>
    </row>
    <row r="1252" spans="1:41" ht="15.75" customHeight="1">
      <c r="A1252" s="756"/>
      <c r="B1252" s="175"/>
      <c r="C1252" s="48"/>
      <c r="D1252" s="38" t="s">
        <v>1028</v>
      </c>
      <c r="E1252" s="37">
        <v>303.74</v>
      </c>
      <c r="F1252" s="175"/>
      <c r="G1252" s="175"/>
      <c r="H1252" s="175"/>
      <c r="I1252" s="175"/>
      <c r="J1252" s="175"/>
      <c r="K1252" s="175"/>
      <c r="L1252" s="175"/>
      <c r="M1252" s="175"/>
      <c r="N1252" s="175"/>
      <c r="O1252" s="175"/>
      <c r="P1252" s="175"/>
      <c r="Q1252" s="175"/>
      <c r="R1252" s="175"/>
      <c r="S1252" s="780"/>
      <c r="T1252" s="48"/>
      <c r="U1252" s="801"/>
      <c r="V1252" s="26"/>
      <c r="W1252" s="26"/>
      <c r="X1252" s="440"/>
      <c r="Y1252" s="26"/>
      <c r="Z1252" s="26"/>
      <c r="AA1252" s="26"/>
      <c r="AB1252" s="26"/>
      <c r="AC1252" s="26"/>
      <c r="AD1252" s="26"/>
      <c r="AE1252" s="26"/>
      <c r="AF1252" s="26"/>
      <c r="AG1252" s="26"/>
      <c r="AH1252" s="26"/>
      <c r="AI1252" s="26"/>
      <c r="AJ1252" s="26"/>
      <c r="AK1252" s="26"/>
      <c r="AL1252" s="26"/>
      <c r="AM1252" s="26"/>
      <c r="AN1252" s="26"/>
      <c r="AO1252" s="26"/>
    </row>
    <row r="1253" spans="1:41" ht="15.75" customHeight="1">
      <c r="A1253" s="756"/>
      <c r="B1253" s="175"/>
      <c r="C1253" s="48"/>
      <c r="D1253" s="648"/>
      <c r="E1253" s="175"/>
      <c r="F1253" s="175"/>
      <c r="G1253" s="175"/>
      <c r="H1253" s="175"/>
      <c r="I1253" s="175"/>
      <c r="J1253" s="175"/>
      <c r="K1253" s="175"/>
      <c r="L1253" s="175"/>
      <c r="M1253" s="175"/>
      <c r="N1253" s="175"/>
      <c r="O1253" s="175"/>
      <c r="P1253" s="175"/>
      <c r="Q1253" s="175"/>
      <c r="R1253" s="649"/>
      <c r="S1253" s="649"/>
      <c r="T1253" s="73"/>
      <c r="U1253" s="781"/>
      <c r="V1253" s="26"/>
      <c r="W1253" s="26"/>
      <c r="X1253" s="440"/>
      <c r="Y1253" s="26"/>
      <c r="Z1253" s="26"/>
      <c r="AA1253" s="26"/>
      <c r="AB1253" s="26"/>
      <c r="AC1253" s="26"/>
      <c r="AD1253" s="26"/>
      <c r="AE1253" s="26"/>
      <c r="AF1253" s="26"/>
      <c r="AG1253" s="26"/>
      <c r="AH1253" s="26"/>
      <c r="AI1253" s="26"/>
      <c r="AJ1253" s="26"/>
      <c r="AK1253" s="26"/>
      <c r="AL1253" s="26"/>
      <c r="AM1253" s="26"/>
      <c r="AN1253" s="26"/>
      <c r="AO1253" s="26"/>
    </row>
    <row r="1254" spans="1:41" ht="15.75" customHeight="1">
      <c r="A1254" s="804">
        <v>8</v>
      </c>
      <c r="B1254" s="805"/>
      <c r="C1254" s="806"/>
      <c r="D1254" s="901" t="s">
        <v>1029</v>
      </c>
      <c r="E1254" s="887"/>
      <c r="F1254" s="887"/>
      <c r="G1254" s="887"/>
      <c r="H1254" s="887"/>
      <c r="I1254" s="887"/>
      <c r="J1254" s="887"/>
      <c r="K1254" s="887"/>
      <c r="L1254" s="887"/>
      <c r="M1254" s="887"/>
      <c r="N1254" s="887"/>
      <c r="O1254" s="887"/>
      <c r="P1254" s="887"/>
      <c r="Q1254" s="887"/>
      <c r="R1254" s="887"/>
      <c r="S1254" s="887"/>
      <c r="T1254" s="806"/>
      <c r="U1254" s="807"/>
      <c r="V1254" s="26"/>
      <c r="W1254" s="26"/>
      <c r="X1254" s="440"/>
      <c r="Y1254" s="26"/>
      <c r="Z1254" s="26"/>
      <c r="AA1254" s="26"/>
      <c r="AB1254" s="26"/>
      <c r="AC1254" s="26"/>
      <c r="AD1254" s="26"/>
      <c r="AE1254" s="26"/>
      <c r="AF1254" s="26"/>
      <c r="AG1254" s="26"/>
      <c r="AH1254" s="26"/>
      <c r="AI1254" s="26"/>
      <c r="AJ1254" s="26"/>
      <c r="AK1254" s="26"/>
      <c r="AL1254" s="26"/>
      <c r="AM1254" s="26"/>
      <c r="AN1254" s="26"/>
      <c r="AO1254" s="26"/>
    </row>
    <row r="1255" spans="1:41" ht="15.75" customHeight="1">
      <c r="A1255" s="756"/>
      <c r="B1255" s="175"/>
      <c r="C1255" s="48"/>
      <c r="D1255" s="760"/>
      <c r="E1255" s="175"/>
      <c r="F1255" s="175"/>
      <c r="G1255" s="175"/>
      <c r="H1255" s="175"/>
      <c r="I1255" s="175"/>
      <c r="J1255" s="175"/>
      <c r="K1255" s="175"/>
      <c r="L1255" s="175"/>
      <c r="M1255" s="175"/>
      <c r="N1255" s="175"/>
      <c r="O1255" s="175"/>
      <c r="P1255" s="175"/>
      <c r="Q1255" s="175"/>
      <c r="R1255" s="649"/>
      <c r="S1255" s="649"/>
      <c r="T1255" s="73"/>
      <c r="U1255" s="781"/>
      <c r="V1255" s="26"/>
      <c r="W1255" s="26"/>
      <c r="X1255" s="440"/>
      <c r="Y1255" s="26"/>
      <c r="Z1255" s="26"/>
      <c r="AA1255" s="26"/>
      <c r="AB1255" s="26"/>
      <c r="AC1255" s="26"/>
      <c r="AD1255" s="26"/>
      <c r="AE1255" s="26"/>
      <c r="AF1255" s="26"/>
      <c r="AG1255" s="26"/>
      <c r="AH1255" s="26"/>
      <c r="AI1255" s="26"/>
      <c r="AJ1255" s="26"/>
      <c r="AK1255" s="26"/>
      <c r="AL1255" s="26"/>
      <c r="AM1255" s="26"/>
      <c r="AN1255" s="26"/>
      <c r="AO1255" s="26"/>
    </row>
    <row r="1256" spans="1:41" ht="15.75" customHeight="1">
      <c r="A1256" s="730" t="s">
        <v>230</v>
      </c>
      <c r="B1256" s="37" t="s">
        <v>231</v>
      </c>
      <c r="C1256" s="37" t="s">
        <v>17</v>
      </c>
      <c r="D1256" s="57" t="s">
        <v>232</v>
      </c>
      <c r="E1256" s="662"/>
      <c r="F1256" s="662"/>
      <c r="G1256" s="662"/>
      <c r="H1256" s="662"/>
      <c r="I1256" s="662"/>
      <c r="J1256" s="662"/>
      <c r="K1256" s="662"/>
      <c r="L1256" s="662"/>
      <c r="M1256" s="662"/>
      <c r="N1256" s="662"/>
      <c r="O1256" s="662"/>
      <c r="P1256" s="662"/>
      <c r="Q1256" s="662"/>
      <c r="R1256" s="662" t="s">
        <v>636</v>
      </c>
      <c r="S1256" s="785">
        <f>I1299</f>
        <v>2119.0439999999999</v>
      </c>
      <c r="T1256" s="49" t="s">
        <v>98</v>
      </c>
      <c r="U1256" s="778">
        <f>S1256</f>
        <v>2119.0439999999999</v>
      </c>
      <c r="V1256" s="26"/>
      <c r="W1256" s="26"/>
      <c r="X1256" s="440"/>
      <c r="Y1256" s="26"/>
      <c r="Z1256" s="26"/>
      <c r="AA1256" s="26"/>
      <c r="AB1256" s="26"/>
      <c r="AC1256" s="26"/>
      <c r="AD1256" s="26"/>
      <c r="AE1256" s="26"/>
      <c r="AF1256" s="26"/>
      <c r="AG1256" s="26"/>
      <c r="AH1256" s="26"/>
      <c r="AI1256" s="26"/>
      <c r="AJ1256" s="26"/>
      <c r="AK1256" s="26"/>
      <c r="AL1256" s="26"/>
      <c r="AM1256" s="26"/>
      <c r="AN1256" s="26"/>
      <c r="AO1256" s="26"/>
    </row>
    <row r="1257" spans="1:41" ht="15.75" customHeight="1">
      <c r="A1257" s="756"/>
      <c r="B1257" s="175"/>
      <c r="C1257" s="48"/>
      <c r="D1257" s="888" t="s">
        <v>924</v>
      </c>
      <c r="E1257" s="890" t="s">
        <v>1030</v>
      </c>
      <c r="F1257" s="890" t="s">
        <v>662</v>
      </c>
      <c r="G1257" s="892" t="s">
        <v>1031</v>
      </c>
      <c r="H1257" s="885"/>
      <c r="I1257" s="890" t="s">
        <v>1027</v>
      </c>
      <c r="J1257" s="175"/>
      <c r="K1257" s="175"/>
      <c r="L1257" s="175"/>
      <c r="M1257" s="175"/>
      <c r="N1257" s="175"/>
      <c r="O1257" s="175"/>
      <c r="P1257" s="175"/>
      <c r="Q1257" s="175"/>
      <c r="R1257" s="649"/>
      <c r="S1257" s="649"/>
      <c r="T1257" s="73"/>
      <c r="U1257" s="781"/>
      <c r="V1257" s="26"/>
      <c r="W1257" s="26"/>
      <c r="X1257" s="440"/>
      <c r="Y1257" s="26"/>
      <c r="Z1257" s="26"/>
      <c r="AA1257" s="26"/>
      <c r="AB1257" s="26"/>
      <c r="AC1257" s="26"/>
      <c r="AD1257" s="26"/>
      <c r="AE1257" s="26"/>
      <c r="AF1257" s="26"/>
      <c r="AG1257" s="26"/>
      <c r="AH1257" s="26"/>
      <c r="AI1257" s="26"/>
      <c r="AJ1257" s="26"/>
      <c r="AK1257" s="26"/>
      <c r="AL1257" s="26"/>
      <c r="AM1257" s="26"/>
      <c r="AN1257" s="26"/>
      <c r="AO1257" s="26"/>
    </row>
    <row r="1258" spans="1:41" ht="15.75" customHeight="1">
      <c r="A1258" s="756"/>
      <c r="B1258" s="175"/>
      <c r="C1258" s="48"/>
      <c r="D1258" s="889"/>
      <c r="E1258" s="891"/>
      <c r="F1258" s="891"/>
      <c r="G1258" s="95" t="s">
        <v>1032</v>
      </c>
      <c r="H1258" s="808" t="s">
        <v>1033</v>
      </c>
      <c r="I1258" s="891"/>
      <c r="J1258" s="175"/>
      <c r="K1258" s="175"/>
      <c r="L1258" s="175"/>
      <c r="M1258" s="175"/>
      <c r="N1258" s="175"/>
      <c r="O1258" s="175"/>
      <c r="P1258" s="175"/>
      <c r="Q1258" s="175"/>
      <c r="R1258" s="649"/>
      <c r="S1258" s="649"/>
      <c r="T1258" s="73"/>
      <c r="U1258" s="781"/>
      <c r="V1258" s="26"/>
      <c r="W1258" s="26"/>
      <c r="X1258" s="440"/>
      <c r="Y1258" s="26"/>
      <c r="Z1258" s="26"/>
      <c r="AA1258" s="26"/>
      <c r="AB1258" s="26"/>
      <c r="AC1258" s="26"/>
      <c r="AD1258" s="26"/>
      <c r="AE1258" s="26"/>
      <c r="AF1258" s="26"/>
      <c r="AG1258" s="26"/>
      <c r="AH1258" s="26"/>
      <c r="AI1258" s="26"/>
      <c r="AJ1258" s="26"/>
      <c r="AK1258" s="26"/>
      <c r="AL1258" s="26"/>
      <c r="AM1258" s="26"/>
      <c r="AN1258" s="26"/>
      <c r="AO1258" s="26"/>
    </row>
    <row r="1259" spans="1:41" ht="15.75" customHeight="1">
      <c r="A1259" s="756"/>
      <c r="B1259" s="175"/>
      <c r="C1259" s="48"/>
      <c r="D1259" s="430" t="s">
        <v>961</v>
      </c>
      <c r="E1259" s="43">
        <v>13.6</v>
      </c>
      <c r="F1259" s="43">
        <v>2.8</v>
      </c>
      <c r="G1259" s="96">
        <f t="shared" ref="G1259:G1264" si="24">1*1.89</f>
        <v>1.89</v>
      </c>
      <c r="H1259" s="96">
        <f t="shared" ref="H1259:H1260" si="25">4*0.84</f>
        <v>3.36</v>
      </c>
      <c r="I1259" s="97">
        <f t="shared" ref="I1259:I1274" si="26">(E1259*F1259)-(G1259+H1259)</f>
        <v>32.83</v>
      </c>
      <c r="J1259" s="175"/>
      <c r="K1259" s="175"/>
      <c r="L1259" s="175"/>
      <c r="M1259" s="175"/>
      <c r="N1259" s="175"/>
      <c r="O1259" s="175"/>
      <c r="P1259" s="175"/>
      <c r="Q1259" s="175"/>
      <c r="R1259" s="649"/>
      <c r="S1259" s="649"/>
      <c r="T1259" s="73"/>
      <c r="U1259" s="781"/>
      <c r="V1259" s="26"/>
      <c r="W1259" s="26"/>
      <c r="X1259" s="440"/>
      <c r="Y1259" s="26"/>
      <c r="Z1259" s="26"/>
      <c r="AA1259" s="26"/>
      <c r="AB1259" s="26"/>
      <c r="AC1259" s="26"/>
      <c r="AD1259" s="26"/>
      <c r="AE1259" s="26"/>
      <c r="AF1259" s="26"/>
      <c r="AG1259" s="26"/>
      <c r="AH1259" s="26"/>
      <c r="AI1259" s="26"/>
      <c r="AJ1259" s="26"/>
      <c r="AK1259" s="26"/>
      <c r="AL1259" s="26"/>
      <c r="AM1259" s="26"/>
      <c r="AN1259" s="26"/>
      <c r="AO1259" s="26"/>
    </row>
    <row r="1260" spans="1:41" ht="15.75" customHeight="1">
      <c r="A1260" s="756"/>
      <c r="B1260" s="175"/>
      <c r="C1260" s="48"/>
      <c r="D1260" s="430" t="s">
        <v>1034</v>
      </c>
      <c r="E1260" s="43">
        <v>14</v>
      </c>
      <c r="F1260" s="43">
        <v>2.8</v>
      </c>
      <c r="G1260" s="96">
        <f t="shared" si="24"/>
        <v>1.89</v>
      </c>
      <c r="H1260" s="96">
        <f t="shared" si="25"/>
        <v>3.36</v>
      </c>
      <c r="I1260" s="97">
        <f t="shared" si="26"/>
        <v>33.949999999999996</v>
      </c>
      <c r="J1260" s="175"/>
      <c r="K1260" s="175"/>
      <c r="L1260" s="175"/>
      <c r="M1260" s="175"/>
      <c r="N1260" s="175"/>
      <c r="O1260" s="175"/>
      <c r="P1260" s="175"/>
      <c r="Q1260" s="175"/>
      <c r="R1260" s="175"/>
      <c r="S1260" s="780"/>
      <c r="T1260" s="48"/>
      <c r="U1260" s="801"/>
      <c r="V1260" s="26"/>
      <c r="W1260" s="26"/>
      <c r="X1260" s="440"/>
      <c r="Y1260" s="26"/>
      <c r="Z1260" s="26"/>
      <c r="AA1260" s="26"/>
      <c r="AB1260" s="26"/>
      <c r="AC1260" s="26"/>
      <c r="AD1260" s="26"/>
      <c r="AE1260" s="26"/>
      <c r="AF1260" s="26"/>
      <c r="AG1260" s="26"/>
      <c r="AH1260" s="26"/>
      <c r="AI1260" s="26"/>
      <c r="AJ1260" s="26"/>
      <c r="AK1260" s="26"/>
      <c r="AL1260" s="26"/>
      <c r="AM1260" s="26"/>
      <c r="AN1260" s="26"/>
      <c r="AO1260" s="26"/>
    </row>
    <row r="1261" spans="1:41" ht="15.75" customHeight="1">
      <c r="A1261" s="756"/>
      <c r="B1261" s="175"/>
      <c r="C1261" s="48"/>
      <c r="D1261" s="430" t="s">
        <v>963</v>
      </c>
      <c r="E1261" s="43">
        <v>16.399999999999999</v>
      </c>
      <c r="F1261" s="43">
        <v>2.8</v>
      </c>
      <c r="G1261" s="96">
        <f t="shared" si="24"/>
        <v>1.89</v>
      </c>
      <c r="H1261" s="96">
        <f>6*0.84</f>
        <v>5.04</v>
      </c>
      <c r="I1261" s="97">
        <f t="shared" si="26"/>
        <v>38.989999999999995</v>
      </c>
      <c r="J1261" s="175"/>
      <c r="K1261" s="175"/>
      <c r="L1261" s="175"/>
      <c r="M1261" s="175"/>
      <c r="N1261" s="175"/>
      <c r="O1261" s="175"/>
      <c r="P1261" s="175"/>
      <c r="Q1261" s="175"/>
      <c r="R1261" s="649"/>
      <c r="S1261" s="649"/>
      <c r="T1261" s="73"/>
      <c r="U1261" s="781"/>
      <c r="V1261" s="26"/>
      <c r="W1261" s="26"/>
      <c r="X1261" s="440"/>
      <c r="Y1261" s="26"/>
      <c r="Z1261" s="26"/>
      <c r="AA1261" s="26"/>
      <c r="AB1261" s="26"/>
      <c r="AC1261" s="26"/>
      <c r="AD1261" s="26"/>
      <c r="AE1261" s="26"/>
      <c r="AF1261" s="26"/>
      <c r="AG1261" s="26"/>
      <c r="AH1261" s="26"/>
      <c r="AI1261" s="26"/>
      <c r="AJ1261" s="26"/>
      <c r="AK1261" s="26"/>
      <c r="AL1261" s="26"/>
      <c r="AM1261" s="26"/>
      <c r="AN1261" s="26"/>
      <c r="AO1261" s="26"/>
    </row>
    <row r="1262" spans="1:41" ht="15.75" customHeight="1">
      <c r="A1262" s="756"/>
      <c r="B1262" s="175"/>
      <c r="C1262" s="48"/>
      <c r="D1262" s="430" t="s">
        <v>1035</v>
      </c>
      <c r="E1262" s="43">
        <v>11.4</v>
      </c>
      <c r="F1262" s="43">
        <v>2.8</v>
      </c>
      <c r="G1262" s="96">
        <f t="shared" si="24"/>
        <v>1.89</v>
      </c>
      <c r="H1262" s="96">
        <f>2*0.46</f>
        <v>0.92</v>
      </c>
      <c r="I1262" s="97">
        <f t="shared" si="26"/>
        <v>29.11</v>
      </c>
      <c r="J1262" s="175"/>
      <c r="K1262" s="175"/>
      <c r="L1262" s="175"/>
      <c r="M1262" s="175"/>
      <c r="N1262" s="175"/>
      <c r="O1262" s="175"/>
      <c r="P1262" s="175"/>
      <c r="Q1262" s="175"/>
      <c r="R1262" s="649"/>
      <c r="S1262" s="649"/>
      <c r="T1262" s="73"/>
      <c r="U1262" s="781"/>
      <c r="V1262" s="26"/>
      <c r="W1262" s="26"/>
      <c r="X1262" s="440"/>
      <c r="Y1262" s="26"/>
      <c r="Z1262" s="26"/>
      <c r="AA1262" s="26"/>
      <c r="AB1262" s="26"/>
      <c r="AC1262" s="26"/>
      <c r="AD1262" s="26"/>
      <c r="AE1262" s="26"/>
      <c r="AF1262" s="26"/>
      <c r="AG1262" s="26"/>
      <c r="AH1262" s="26"/>
      <c r="AI1262" s="26"/>
      <c r="AJ1262" s="26"/>
      <c r="AK1262" s="26"/>
      <c r="AL1262" s="26"/>
      <c r="AM1262" s="26"/>
      <c r="AN1262" s="26"/>
      <c r="AO1262" s="26"/>
    </row>
    <row r="1263" spans="1:41" ht="15.75" customHeight="1">
      <c r="A1263" s="756"/>
      <c r="B1263" s="175"/>
      <c r="C1263" s="48"/>
      <c r="D1263" s="430" t="s">
        <v>1036</v>
      </c>
      <c r="E1263" s="43">
        <v>12.2</v>
      </c>
      <c r="F1263" s="43">
        <v>2.8</v>
      </c>
      <c r="G1263" s="96">
        <f t="shared" si="24"/>
        <v>1.89</v>
      </c>
      <c r="H1263" s="96">
        <f t="shared" ref="H1263:H1264" si="27">3*0.46</f>
        <v>1.3800000000000001</v>
      </c>
      <c r="I1263" s="97">
        <f t="shared" si="26"/>
        <v>30.889999999999997</v>
      </c>
      <c r="J1263" s="175"/>
      <c r="K1263" s="175"/>
      <c r="L1263" s="175"/>
      <c r="M1263" s="175"/>
      <c r="N1263" s="175"/>
      <c r="O1263" s="175"/>
      <c r="P1263" s="175"/>
      <c r="Q1263" s="175"/>
      <c r="R1263" s="649"/>
      <c r="S1263" s="649"/>
      <c r="T1263" s="73"/>
      <c r="U1263" s="781"/>
      <c r="V1263" s="26"/>
      <c r="W1263" s="26"/>
      <c r="X1263" s="440"/>
      <c r="Y1263" s="26"/>
      <c r="Z1263" s="26"/>
      <c r="AA1263" s="26"/>
      <c r="AB1263" s="26"/>
      <c r="AC1263" s="26"/>
      <c r="AD1263" s="26"/>
      <c r="AE1263" s="26"/>
      <c r="AF1263" s="26"/>
      <c r="AG1263" s="26"/>
      <c r="AH1263" s="26"/>
      <c r="AI1263" s="26"/>
      <c r="AJ1263" s="26"/>
      <c r="AK1263" s="26"/>
      <c r="AL1263" s="26"/>
      <c r="AM1263" s="26"/>
      <c r="AN1263" s="26"/>
      <c r="AO1263" s="26"/>
    </row>
    <row r="1264" spans="1:41" ht="15.75" customHeight="1">
      <c r="A1264" s="756"/>
      <c r="B1264" s="175"/>
      <c r="C1264" s="48"/>
      <c r="D1264" s="430" t="s">
        <v>1037</v>
      </c>
      <c r="E1264" s="43">
        <v>12.2</v>
      </c>
      <c r="F1264" s="43">
        <v>2.8</v>
      </c>
      <c r="G1264" s="96">
        <f t="shared" si="24"/>
        <v>1.89</v>
      </c>
      <c r="H1264" s="96">
        <f t="shared" si="27"/>
        <v>1.3800000000000001</v>
      </c>
      <c r="I1264" s="97">
        <f t="shared" si="26"/>
        <v>30.889999999999997</v>
      </c>
      <c r="J1264" s="175"/>
      <c r="K1264" s="175"/>
      <c r="L1264" s="175"/>
      <c r="M1264" s="175"/>
      <c r="N1264" s="175"/>
      <c r="O1264" s="175"/>
      <c r="P1264" s="175"/>
      <c r="Q1264" s="175"/>
      <c r="R1264" s="175"/>
      <c r="S1264" s="780"/>
      <c r="T1264" s="48"/>
      <c r="U1264" s="801"/>
      <c r="V1264" s="26"/>
      <c r="W1264" s="26"/>
      <c r="X1264" s="440"/>
      <c r="Y1264" s="26"/>
      <c r="Z1264" s="26"/>
      <c r="AA1264" s="26"/>
      <c r="AB1264" s="26"/>
      <c r="AC1264" s="26"/>
      <c r="AD1264" s="26"/>
      <c r="AE1264" s="26"/>
      <c r="AF1264" s="26"/>
      <c r="AG1264" s="26"/>
      <c r="AH1264" s="26"/>
      <c r="AI1264" s="26"/>
      <c r="AJ1264" s="26"/>
      <c r="AK1264" s="26"/>
      <c r="AL1264" s="26"/>
      <c r="AM1264" s="26"/>
      <c r="AN1264" s="26"/>
      <c r="AO1264" s="26"/>
    </row>
    <row r="1265" spans="1:41" ht="15.75" customHeight="1">
      <c r="A1265" s="756"/>
      <c r="B1265" s="175"/>
      <c r="C1265" s="48"/>
      <c r="D1265" s="430" t="s">
        <v>1038</v>
      </c>
      <c r="E1265" s="43">
        <v>14.77</v>
      </c>
      <c r="F1265" s="43">
        <v>2.8</v>
      </c>
      <c r="G1265" s="96">
        <f>3*1.89</f>
        <v>5.67</v>
      </c>
      <c r="H1265" s="96"/>
      <c r="I1265" s="97">
        <f t="shared" si="26"/>
        <v>35.685999999999993</v>
      </c>
      <c r="J1265" s="175"/>
      <c r="K1265" s="175"/>
      <c r="L1265" s="175"/>
      <c r="M1265" s="175"/>
      <c r="N1265" s="175"/>
      <c r="O1265" s="175"/>
      <c r="P1265" s="175"/>
      <c r="Q1265" s="175"/>
      <c r="R1265" s="649"/>
      <c r="S1265" s="649"/>
      <c r="T1265" s="73"/>
      <c r="U1265" s="781"/>
      <c r="V1265" s="26"/>
      <c r="W1265" s="26"/>
      <c r="X1265" s="440"/>
      <c r="Y1265" s="26"/>
      <c r="Z1265" s="26"/>
      <c r="AA1265" s="26"/>
      <c r="AB1265" s="26"/>
      <c r="AC1265" s="26"/>
      <c r="AD1265" s="26"/>
      <c r="AE1265" s="26"/>
      <c r="AF1265" s="26"/>
      <c r="AG1265" s="26"/>
      <c r="AH1265" s="26"/>
      <c r="AI1265" s="26"/>
      <c r="AJ1265" s="26"/>
      <c r="AK1265" s="26"/>
      <c r="AL1265" s="26"/>
      <c r="AM1265" s="26"/>
      <c r="AN1265" s="26"/>
      <c r="AO1265" s="26"/>
    </row>
    <row r="1266" spans="1:41" ht="15.75" customHeight="1">
      <c r="A1266" s="756"/>
      <c r="B1266" s="175"/>
      <c r="C1266" s="48"/>
      <c r="D1266" s="430" t="s">
        <v>966</v>
      </c>
      <c r="E1266" s="43">
        <v>16.2</v>
      </c>
      <c r="F1266" s="43">
        <v>2.8</v>
      </c>
      <c r="G1266" s="96">
        <f>2*1.89</f>
        <v>3.78</v>
      </c>
      <c r="H1266" s="96">
        <f>6*0.84</f>
        <v>5.04</v>
      </c>
      <c r="I1266" s="97">
        <f t="shared" si="26"/>
        <v>36.539999999999992</v>
      </c>
      <c r="J1266" s="175"/>
      <c r="K1266" s="175"/>
      <c r="L1266" s="175"/>
      <c r="M1266" s="175"/>
      <c r="N1266" s="175"/>
      <c r="O1266" s="175"/>
      <c r="P1266" s="175"/>
      <c r="Q1266" s="175"/>
      <c r="R1266" s="649"/>
      <c r="S1266" s="649"/>
      <c r="T1266" s="73"/>
      <c r="U1266" s="781"/>
      <c r="V1266" s="26"/>
      <c r="W1266" s="26"/>
      <c r="X1266" s="440"/>
      <c r="Y1266" s="26"/>
      <c r="Z1266" s="26"/>
      <c r="AA1266" s="26"/>
      <c r="AB1266" s="26"/>
      <c r="AC1266" s="26"/>
      <c r="AD1266" s="26"/>
      <c r="AE1266" s="26"/>
      <c r="AF1266" s="26"/>
      <c r="AG1266" s="26"/>
      <c r="AH1266" s="26"/>
      <c r="AI1266" s="26"/>
      <c r="AJ1266" s="26"/>
      <c r="AK1266" s="26"/>
      <c r="AL1266" s="26"/>
      <c r="AM1266" s="26"/>
      <c r="AN1266" s="26"/>
      <c r="AO1266" s="26"/>
    </row>
    <row r="1267" spans="1:41" ht="15.75" customHeight="1">
      <c r="A1267" s="756"/>
      <c r="B1267" s="175"/>
      <c r="C1267" s="48"/>
      <c r="D1267" s="430" t="s">
        <v>967</v>
      </c>
      <c r="E1267" s="43">
        <v>12</v>
      </c>
      <c r="F1267" s="43">
        <v>2.8</v>
      </c>
      <c r="G1267" s="96">
        <f t="shared" ref="G1267:G1271" si="28">1*1.89</f>
        <v>1.89</v>
      </c>
      <c r="H1267" s="96">
        <f>2*0.84</f>
        <v>1.68</v>
      </c>
      <c r="I1267" s="97">
        <f t="shared" si="26"/>
        <v>30.029999999999994</v>
      </c>
      <c r="J1267" s="175"/>
      <c r="K1267" s="175"/>
      <c r="L1267" s="175"/>
      <c r="M1267" s="175"/>
      <c r="N1267" s="175"/>
      <c r="O1267" s="175"/>
      <c r="P1267" s="175"/>
      <c r="Q1267" s="175"/>
      <c r="R1267" s="649"/>
      <c r="S1267" s="649"/>
      <c r="T1267" s="73"/>
      <c r="U1267" s="781"/>
      <c r="V1267" s="26"/>
      <c r="W1267" s="26"/>
      <c r="X1267" s="440"/>
      <c r="Y1267" s="26"/>
      <c r="Z1267" s="26"/>
      <c r="AA1267" s="26"/>
      <c r="AB1267" s="26"/>
      <c r="AC1267" s="26"/>
      <c r="AD1267" s="26"/>
      <c r="AE1267" s="26"/>
      <c r="AF1267" s="26"/>
      <c r="AG1267" s="26"/>
      <c r="AH1267" s="26"/>
      <c r="AI1267" s="26"/>
      <c r="AJ1267" s="26"/>
      <c r="AK1267" s="26"/>
      <c r="AL1267" s="26"/>
      <c r="AM1267" s="26"/>
      <c r="AN1267" s="26"/>
      <c r="AO1267" s="26"/>
    </row>
    <row r="1268" spans="1:41" ht="15.75" customHeight="1">
      <c r="A1268" s="756"/>
      <c r="B1268" s="175"/>
      <c r="C1268" s="48"/>
      <c r="D1268" s="430" t="s">
        <v>973</v>
      </c>
      <c r="E1268" s="43">
        <v>18.72</v>
      </c>
      <c r="F1268" s="43">
        <v>2.8</v>
      </c>
      <c r="G1268" s="96">
        <f t="shared" si="28"/>
        <v>1.89</v>
      </c>
      <c r="H1268" s="96">
        <f>8*0.84</f>
        <v>6.72</v>
      </c>
      <c r="I1268" s="97">
        <f t="shared" si="26"/>
        <v>43.805999999999997</v>
      </c>
      <c r="J1268" s="175"/>
      <c r="K1268" s="175"/>
      <c r="L1268" s="175"/>
      <c r="M1268" s="175"/>
      <c r="N1268" s="175"/>
      <c r="O1268" s="175"/>
      <c r="P1268" s="175"/>
      <c r="Q1268" s="175"/>
      <c r="R1268" s="175"/>
      <c r="S1268" s="780"/>
      <c r="T1268" s="48"/>
      <c r="U1268" s="801"/>
      <c r="V1268" s="26"/>
      <c r="W1268" s="26"/>
      <c r="X1268" s="440"/>
      <c r="Y1268" s="26"/>
      <c r="Z1268" s="26"/>
      <c r="AA1268" s="26"/>
      <c r="AB1268" s="26"/>
      <c r="AC1268" s="26"/>
      <c r="AD1268" s="26"/>
      <c r="AE1268" s="26"/>
      <c r="AF1268" s="26"/>
      <c r="AG1268" s="26"/>
      <c r="AH1268" s="26"/>
      <c r="AI1268" s="26"/>
      <c r="AJ1268" s="26"/>
      <c r="AK1268" s="26"/>
      <c r="AL1268" s="26"/>
      <c r="AM1268" s="26"/>
      <c r="AN1268" s="26"/>
      <c r="AO1268" s="26"/>
    </row>
    <row r="1269" spans="1:41" ht="15.75" customHeight="1">
      <c r="A1269" s="756"/>
      <c r="B1269" s="175"/>
      <c r="C1269" s="48"/>
      <c r="D1269" s="430" t="s">
        <v>1039</v>
      </c>
      <c r="E1269" s="43">
        <v>11.32</v>
      </c>
      <c r="F1269" s="43">
        <v>2.8</v>
      </c>
      <c r="G1269" s="96">
        <f t="shared" si="28"/>
        <v>1.89</v>
      </c>
      <c r="H1269" s="96">
        <f>2*0.46</f>
        <v>0.92</v>
      </c>
      <c r="I1269" s="97">
        <f t="shared" si="26"/>
        <v>28.885999999999999</v>
      </c>
      <c r="J1269" s="175"/>
      <c r="K1269" s="175"/>
      <c r="L1269" s="175"/>
      <c r="M1269" s="175"/>
      <c r="N1269" s="175"/>
      <c r="O1269" s="175"/>
      <c r="P1269" s="175"/>
      <c r="Q1269" s="175"/>
      <c r="R1269" s="649"/>
      <c r="S1269" s="649"/>
      <c r="T1269" s="73"/>
      <c r="U1269" s="781"/>
      <c r="V1269" s="26"/>
      <c r="W1269" s="26"/>
      <c r="X1269" s="440"/>
      <c r="Y1269" s="26"/>
      <c r="Z1269" s="26"/>
      <c r="AA1269" s="26"/>
      <c r="AB1269" s="26"/>
      <c r="AC1269" s="26"/>
      <c r="AD1269" s="26"/>
      <c r="AE1269" s="26"/>
      <c r="AF1269" s="26"/>
      <c r="AG1269" s="26"/>
      <c r="AH1269" s="26"/>
      <c r="AI1269" s="26"/>
      <c r="AJ1269" s="26"/>
      <c r="AK1269" s="26"/>
      <c r="AL1269" s="26"/>
      <c r="AM1269" s="26"/>
      <c r="AN1269" s="26"/>
      <c r="AO1269" s="26"/>
    </row>
    <row r="1270" spans="1:41" ht="15.75" customHeight="1">
      <c r="A1270" s="756"/>
      <c r="B1270" s="175"/>
      <c r="C1270" s="48"/>
      <c r="D1270" s="430" t="s">
        <v>1040</v>
      </c>
      <c r="E1270" s="43">
        <v>13</v>
      </c>
      <c r="F1270" s="43">
        <v>2.8</v>
      </c>
      <c r="G1270" s="96">
        <f t="shared" si="28"/>
        <v>1.89</v>
      </c>
      <c r="H1270" s="96">
        <f>3*0.46</f>
        <v>1.3800000000000001</v>
      </c>
      <c r="I1270" s="97">
        <f t="shared" si="26"/>
        <v>33.129999999999995</v>
      </c>
      <c r="J1270" s="175"/>
      <c r="K1270" s="175"/>
      <c r="L1270" s="175"/>
      <c r="M1270" s="175"/>
      <c r="N1270" s="175"/>
      <c r="O1270" s="175"/>
      <c r="P1270" s="175"/>
      <c r="Q1270" s="175"/>
      <c r="R1270" s="649"/>
      <c r="S1270" s="649"/>
      <c r="T1270" s="73"/>
      <c r="U1270" s="781"/>
      <c r="V1270" s="26"/>
      <c r="W1270" s="26"/>
      <c r="X1270" s="440"/>
      <c r="Y1270" s="26"/>
      <c r="Z1270" s="26"/>
      <c r="AA1270" s="26"/>
      <c r="AB1270" s="26"/>
      <c r="AC1270" s="26"/>
      <c r="AD1270" s="26"/>
      <c r="AE1270" s="26"/>
      <c r="AF1270" s="26"/>
      <c r="AG1270" s="26"/>
      <c r="AH1270" s="26"/>
      <c r="AI1270" s="26"/>
      <c r="AJ1270" s="26"/>
      <c r="AK1270" s="26"/>
      <c r="AL1270" s="26"/>
      <c r="AM1270" s="26"/>
      <c r="AN1270" s="26"/>
      <c r="AO1270" s="26"/>
    </row>
    <row r="1271" spans="1:41" ht="15.75" customHeight="1">
      <c r="A1271" s="756"/>
      <c r="B1271" s="175"/>
      <c r="C1271" s="48"/>
      <c r="D1271" s="430" t="s">
        <v>971</v>
      </c>
      <c r="E1271" s="43">
        <v>10.72</v>
      </c>
      <c r="F1271" s="43">
        <v>2.8</v>
      </c>
      <c r="G1271" s="96">
        <f t="shared" si="28"/>
        <v>1.89</v>
      </c>
      <c r="H1271" s="96"/>
      <c r="I1271" s="97">
        <f t="shared" si="26"/>
        <v>28.125999999999998</v>
      </c>
      <c r="J1271" s="175"/>
      <c r="K1271" s="175"/>
      <c r="L1271" s="175"/>
      <c r="M1271" s="175"/>
      <c r="N1271" s="175"/>
      <c r="O1271" s="175"/>
      <c r="P1271" s="175"/>
      <c r="Q1271" s="175"/>
      <c r="R1271" s="649"/>
      <c r="S1271" s="649"/>
      <c r="T1271" s="73"/>
      <c r="U1271" s="781"/>
      <c r="V1271" s="26"/>
      <c r="W1271" s="26"/>
      <c r="X1271" s="440"/>
      <c r="Y1271" s="26"/>
      <c r="Z1271" s="26"/>
      <c r="AA1271" s="26"/>
      <c r="AB1271" s="26"/>
      <c r="AC1271" s="26"/>
      <c r="AD1271" s="26"/>
      <c r="AE1271" s="26"/>
      <c r="AF1271" s="26"/>
      <c r="AG1271" s="26"/>
      <c r="AH1271" s="26"/>
      <c r="AI1271" s="26"/>
      <c r="AJ1271" s="26"/>
      <c r="AK1271" s="26"/>
      <c r="AL1271" s="26"/>
      <c r="AM1271" s="26"/>
      <c r="AN1271" s="26"/>
      <c r="AO1271" s="26"/>
    </row>
    <row r="1272" spans="1:41" ht="15.75" customHeight="1">
      <c r="A1272" s="756"/>
      <c r="B1272" s="175"/>
      <c r="C1272" s="48"/>
      <c r="D1272" s="430" t="s">
        <v>990</v>
      </c>
      <c r="E1272" s="43">
        <v>12.3</v>
      </c>
      <c r="F1272" s="43">
        <v>2.8</v>
      </c>
      <c r="G1272" s="96">
        <f>1*1.47</f>
        <v>1.47</v>
      </c>
      <c r="H1272" s="96">
        <f>3*0.84</f>
        <v>2.52</v>
      </c>
      <c r="I1272" s="97">
        <f t="shared" si="26"/>
        <v>30.449999999999996</v>
      </c>
      <c r="J1272" s="175"/>
      <c r="K1272" s="175"/>
      <c r="L1272" s="175"/>
      <c r="M1272" s="175"/>
      <c r="N1272" s="175"/>
      <c r="O1272" s="175"/>
      <c r="P1272" s="175"/>
      <c r="Q1272" s="175"/>
      <c r="R1272" s="175"/>
      <c r="S1272" s="780"/>
      <c r="T1272" s="48"/>
      <c r="U1272" s="801"/>
      <c r="V1272" s="26"/>
      <c r="W1272" s="26"/>
      <c r="X1272" s="440"/>
      <c r="Y1272" s="26"/>
      <c r="Z1272" s="26"/>
      <c r="AA1272" s="26"/>
      <c r="AB1272" s="26"/>
      <c r="AC1272" s="26"/>
      <c r="AD1272" s="26"/>
      <c r="AE1272" s="26"/>
      <c r="AF1272" s="26"/>
      <c r="AG1272" s="26"/>
      <c r="AH1272" s="26"/>
      <c r="AI1272" s="26"/>
      <c r="AJ1272" s="26"/>
      <c r="AK1272" s="26"/>
      <c r="AL1272" s="26"/>
      <c r="AM1272" s="26"/>
      <c r="AN1272" s="26"/>
      <c r="AO1272" s="26"/>
    </row>
    <row r="1273" spans="1:41" ht="15.75" customHeight="1">
      <c r="A1273" s="756"/>
      <c r="B1273" s="175"/>
      <c r="C1273" s="48"/>
      <c r="D1273" s="430" t="s">
        <v>1041</v>
      </c>
      <c r="E1273" s="55">
        <v>50.68</v>
      </c>
      <c r="F1273" s="43">
        <v>2.8</v>
      </c>
      <c r="G1273" s="96">
        <f>(9*1.47)+(1.47)+(2.94)</f>
        <v>17.64</v>
      </c>
      <c r="H1273" s="96"/>
      <c r="I1273" s="97">
        <f t="shared" si="26"/>
        <v>124.264</v>
      </c>
      <c r="J1273" s="175"/>
      <c r="K1273" s="175"/>
      <c r="L1273" s="175"/>
      <c r="M1273" s="175"/>
      <c r="N1273" s="175"/>
      <c r="O1273" s="175"/>
      <c r="P1273" s="175"/>
      <c r="Q1273" s="175"/>
      <c r="R1273" s="649"/>
      <c r="S1273" s="649"/>
      <c r="T1273" s="73"/>
      <c r="U1273" s="781"/>
      <c r="V1273" s="26"/>
      <c r="W1273" s="26"/>
      <c r="X1273" s="440"/>
      <c r="Y1273" s="26"/>
      <c r="Z1273" s="26"/>
      <c r="AA1273" s="26"/>
      <c r="AB1273" s="26"/>
      <c r="AC1273" s="26"/>
      <c r="AD1273" s="26"/>
      <c r="AE1273" s="26"/>
      <c r="AF1273" s="26"/>
      <c r="AG1273" s="26"/>
      <c r="AH1273" s="26"/>
      <c r="AI1273" s="26"/>
      <c r="AJ1273" s="26"/>
      <c r="AK1273" s="26"/>
      <c r="AL1273" s="26"/>
      <c r="AM1273" s="26"/>
      <c r="AN1273" s="26"/>
      <c r="AO1273" s="26"/>
    </row>
    <row r="1274" spans="1:41" ht="15.75" customHeight="1">
      <c r="A1274" s="756"/>
      <c r="B1274" s="175"/>
      <c r="C1274" s="48"/>
      <c r="D1274" s="430" t="s">
        <v>1042</v>
      </c>
      <c r="E1274" s="43">
        <v>17.34</v>
      </c>
      <c r="F1274" s="43">
        <v>1.5</v>
      </c>
      <c r="G1274" s="96"/>
      <c r="H1274" s="96"/>
      <c r="I1274" s="97">
        <f t="shared" si="26"/>
        <v>26.009999999999998</v>
      </c>
      <c r="J1274" s="175"/>
      <c r="K1274" s="175"/>
      <c r="L1274" s="175"/>
      <c r="M1274" s="175"/>
      <c r="N1274" s="175"/>
      <c r="O1274" s="175"/>
      <c r="P1274" s="175"/>
      <c r="Q1274" s="175"/>
      <c r="R1274" s="649"/>
      <c r="S1274" s="649"/>
      <c r="T1274" s="73"/>
      <c r="U1274" s="781"/>
      <c r="V1274" s="26"/>
      <c r="W1274" s="26"/>
      <c r="X1274" s="440"/>
      <c r="Y1274" s="26"/>
      <c r="Z1274" s="26"/>
      <c r="AA1274" s="26"/>
      <c r="AB1274" s="26"/>
      <c r="AC1274" s="26"/>
      <c r="AD1274" s="26"/>
      <c r="AE1274" s="26"/>
      <c r="AF1274" s="26"/>
      <c r="AG1274" s="26"/>
      <c r="AH1274" s="26"/>
      <c r="AI1274" s="26"/>
      <c r="AJ1274" s="26"/>
      <c r="AK1274" s="26"/>
      <c r="AL1274" s="26"/>
      <c r="AM1274" s="26"/>
      <c r="AN1274" s="26"/>
      <c r="AO1274" s="26"/>
    </row>
    <row r="1275" spans="1:41" ht="15.75" customHeight="1">
      <c r="A1275" s="756"/>
      <c r="B1275" s="175"/>
      <c r="C1275" s="48"/>
      <c r="D1275" s="109"/>
      <c r="E1275" s="43"/>
      <c r="F1275" s="43"/>
      <c r="G1275" s="96"/>
      <c r="H1275" s="96"/>
      <c r="I1275" s="97"/>
      <c r="J1275" s="175"/>
      <c r="K1275" s="175"/>
      <c r="L1275" s="175"/>
      <c r="M1275" s="175"/>
      <c r="N1275" s="175"/>
      <c r="O1275" s="175"/>
      <c r="P1275" s="175"/>
      <c r="Q1275" s="175"/>
      <c r="R1275" s="649"/>
      <c r="S1275" s="649"/>
      <c r="T1275" s="73"/>
      <c r="U1275" s="781"/>
      <c r="V1275" s="26"/>
      <c r="W1275" s="26"/>
      <c r="X1275" s="440"/>
      <c r="Y1275" s="26"/>
      <c r="Z1275" s="26"/>
      <c r="AA1275" s="26"/>
      <c r="AB1275" s="26"/>
      <c r="AC1275" s="26"/>
      <c r="AD1275" s="26"/>
      <c r="AE1275" s="26"/>
      <c r="AF1275" s="26"/>
      <c r="AG1275" s="26"/>
      <c r="AH1275" s="26"/>
      <c r="AI1275" s="26"/>
      <c r="AJ1275" s="26"/>
      <c r="AK1275" s="26"/>
      <c r="AL1275" s="26"/>
      <c r="AM1275" s="26"/>
      <c r="AN1275" s="26"/>
      <c r="AO1275" s="26"/>
    </row>
    <row r="1276" spans="1:41" ht="15.75" customHeight="1">
      <c r="A1276" s="756"/>
      <c r="B1276" s="175"/>
      <c r="C1276" s="48"/>
      <c r="D1276" s="430" t="s">
        <v>974</v>
      </c>
      <c r="E1276" s="43">
        <v>16</v>
      </c>
      <c r="F1276" s="43">
        <v>2.8</v>
      </c>
      <c r="G1276" s="98">
        <f>(1.89+1.47)</f>
        <v>3.36</v>
      </c>
      <c r="H1276" s="96">
        <f>5*0.84</f>
        <v>4.2</v>
      </c>
      <c r="I1276" s="97">
        <f t="shared" ref="I1276:I1294" si="29">(E1276*F1276)-(G1276+H1276)</f>
        <v>37.239999999999995</v>
      </c>
      <c r="J1276" s="175"/>
      <c r="K1276" s="175"/>
      <c r="L1276" s="175"/>
      <c r="M1276" s="175"/>
      <c r="N1276" s="175"/>
      <c r="O1276" s="175"/>
      <c r="P1276" s="175"/>
      <c r="Q1276" s="175"/>
      <c r="R1276" s="175"/>
      <c r="S1276" s="780"/>
      <c r="T1276" s="48"/>
      <c r="U1276" s="801"/>
      <c r="V1276" s="26"/>
      <c r="W1276" s="26"/>
      <c r="X1276" s="440"/>
      <c r="Y1276" s="26"/>
      <c r="Z1276" s="26"/>
      <c r="AA1276" s="26"/>
      <c r="AB1276" s="26"/>
      <c r="AC1276" s="26"/>
      <c r="AD1276" s="26"/>
      <c r="AE1276" s="26"/>
      <c r="AF1276" s="26"/>
      <c r="AG1276" s="26"/>
      <c r="AH1276" s="26"/>
      <c r="AI1276" s="26"/>
      <c r="AJ1276" s="26"/>
      <c r="AK1276" s="26"/>
      <c r="AL1276" s="26"/>
      <c r="AM1276" s="26"/>
      <c r="AN1276" s="26"/>
      <c r="AO1276" s="26"/>
    </row>
    <row r="1277" spans="1:41" ht="15.75" customHeight="1">
      <c r="A1277" s="756"/>
      <c r="B1277" s="175"/>
      <c r="C1277" s="48"/>
      <c r="D1277" s="430" t="s">
        <v>1043</v>
      </c>
      <c r="E1277" s="43">
        <v>13</v>
      </c>
      <c r="F1277" s="43">
        <v>2.8</v>
      </c>
      <c r="G1277" s="96">
        <f>2*1.47</f>
        <v>2.94</v>
      </c>
      <c r="H1277" s="96">
        <f>2*0.46</f>
        <v>0.92</v>
      </c>
      <c r="I1277" s="97">
        <f t="shared" si="29"/>
        <v>32.54</v>
      </c>
      <c r="J1277" s="175"/>
      <c r="K1277" s="175"/>
      <c r="L1277" s="175"/>
      <c r="M1277" s="175"/>
      <c r="N1277" s="175"/>
      <c r="O1277" s="175"/>
      <c r="P1277" s="175"/>
      <c r="Q1277" s="175"/>
      <c r="R1277" s="649"/>
      <c r="S1277" s="649"/>
      <c r="T1277" s="73"/>
      <c r="U1277" s="781"/>
      <c r="V1277" s="26"/>
      <c r="W1277" s="26"/>
      <c r="X1277" s="440"/>
      <c r="Y1277" s="26"/>
      <c r="Z1277" s="26"/>
      <c r="AA1277" s="26"/>
      <c r="AB1277" s="26"/>
      <c r="AC1277" s="26"/>
      <c r="AD1277" s="26"/>
      <c r="AE1277" s="26"/>
      <c r="AF1277" s="26"/>
      <c r="AG1277" s="26"/>
      <c r="AH1277" s="26"/>
      <c r="AI1277" s="26"/>
      <c r="AJ1277" s="26"/>
      <c r="AK1277" s="26"/>
      <c r="AL1277" s="26"/>
      <c r="AM1277" s="26"/>
      <c r="AN1277" s="26"/>
      <c r="AO1277" s="26"/>
    </row>
    <row r="1278" spans="1:41" ht="15.75" customHeight="1">
      <c r="A1278" s="756"/>
      <c r="B1278" s="175"/>
      <c r="C1278" s="48"/>
      <c r="D1278" s="430" t="s">
        <v>976</v>
      </c>
      <c r="E1278" s="43">
        <v>16</v>
      </c>
      <c r="F1278" s="43">
        <v>2.8</v>
      </c>
      <c r="G1278" s="98">
        <f t="shared" ref="G1278:G1279" si="30">(1.89+1.47)</f>
        <v>3.36</v>
      </c>
      <c r="H1278" s="96">
        <f t="shared" ref="H1278:H1279" si="31">5*0.84</f>
        <v>4.2</v>
      </c>
      <c r="I1278" s="97">
        <f t="shared" si="29"/>
        <v>37.239999999999995</v>
      </c>
      <c r="J1278" s="175"/>
      <c r="K1278" s="175"/>
      <c r="L1278" s="175"/>
      <c r="M1278" s="175"/>
      <c r="N1278" s="175"/>
      <c r="O1278" s="175"/>
      <c r="P1278" s="175"/>
      <c r="Q1278" s="175"/>
      <c r="R1278" s="649"/>
      <c r="S1278" s="649"/>
      <c r="T1278" s="73"/>
      <c r="U1278" s="781"/>
      <c r="V1278" s="26"/>
      <c r="W1278" s="26"/>
      <c r="X1278" s="440"/>
      <c r="Y1278" s="26"/>
      <c r="Z1278" s="26"/>
      <c r="AA1278" s="26"/>
      <c r="AB1278" s="26"/>
      <c r="AC1278" s="26"/>
      <c r="AD1278" s="26"/>
      <c r="AE1278" s="26"/>
      <c r="AF1278" s="26"/>
      <c r="AG1278" s="26"/>
      <c r="AH1278" s="26"/>
      <c r="AI1278" s="26"/>
      <c r="AJ1278" s="26"/>
      <c r="AK1278" s="26"/>
      <c r="AL1278" s="26"/>
      <c r="AM1278" s="26"/>
      <c r="AN1278" s="26"/>
      <c r="AO1278" s="26"/>
    </row>
    <row r="1279" spans="1:41" ht="15.75" customHeight="1">
      <c r="A1279" s="756"/>
      <c r="B1279" s="175"/>
      <c r="C1279" s="48"/>
      <c r="D1279" s="430" t="s">
        <v>978</v>
      </c>
      <c r="E1279" s="43">
        <v>16.2</v>
      </c>
      <c r="F1279" s="43">
        <v>2.8</v>
      </c>
      <c r="G1279" s="98">
        <f t="shared" si="30"/>
        <v>3.36</v>
      </c>
      <c r="H1279" s="96">
        <f t="shared" si="31"/>
        <v>4.2</v>
      </c>
      <c r="I1279" s="97">
        <f t="shared" si="29"/>
        <v>37.79999999999999</v>
      </c>
      <c r="J1279" s="175"/>
      <c r="K1279" s="175"/>
      <c r="L1279" s="175"/>
      <c r="M1279" s="175"/>
      <c r="N1279" s="175"/>
      <c r="O1279" s="175"/>
      <c r="P1279" s="175"/>
      <c r="Q1279" s="175"/>
      <c r="R1279" s="649"/>
      <c r="S1279" s="649"/>
      <c r="T1279" s="73"/>
      <c r="U1279" s="781"/>
      <c r="V1279" s="26"/>
      <c r="W1279" s="26"/>
      <c r="X1279" s="440"/>
      <c r="Y1279" s="26"/>
      <c r="Z1279" s="26"/>
      <c r="AA1279" s="26"/>
      <c r="AB1279" s="26"/>
      <c r="AC1279" s="26"/>
      <c r="AD1279" s="26"/>
      <c r="AE1279" s="26"/>
      <c r="AF1279" s="26"/>
      <c r="AG1279" s="26"/>
      <c r="AH1279" s="26"/>
      <c r="AI1279" s="26"/>
      <c r="AJ1279" s="26"/>
      <c r="AK1279" s="26"/>
      <c r="AL1279" s="26"/>
      <c r="AM1279" s="26"/>
      <c r="AN1279" s="26"/>
      <c r="AO1279" s="26"/>
    </row>
    <row r="1280" spans="1:41" ht="15.75" customHeight="1">
      <c r="A1280" s="756"/>
      <c r="B1280" s="175"/>
      <c r="C1280" s="48"/>
      <c r="D1280" s="430" t="s">
        <v>1044</v>
      </c>
      <c r="E1280" s="43">
        <v>13</v>
      </c>
      <c r="F1280" s="43">
        <v>2.8</v>
      </c>
      <c r="G1280" s="96">
        <f>2*1.47</f>
        <v>2.94</v>
      </c>
      <c r="H1280" s="96">
        <f>3*0.46</f>
        <v>1.3800000000000001</v>
      </c>
      <c r="I1280" s="97">
        <f t="shared" si="29"/>
        <v>32.08</v>
      </c>
      <c r="J1280" s="175"/>
      <c r="K1280" s="175"/>
      <c r="L1280" s="175"/>
      <c r="M1280" s="175"/>
      <c r="N1280" s="175"/>
      <c r="O1280" s="175"/>
      <c r="P1280" s="175"/>
      <c r="Q1280" s="175"/>
      <c r="R1280" s="175"/>
      <c r="S1280" s="780"/>
      <c r="T1280" s="48"/>
      <c r="U1280" s="801"/>
      <c r="V1280" s="26"/>
      <c r="W1280" s="26"/>
      <c r="X1280" s="440"/>
      <c r="Y1280" s="26"/>
      <c r="Z1280" s="26"/>
      <c r="AA1280" s="26"/>
      <c r="AB1280" s="26"/>
      <c r="AC1280" s="26"/>
      <c r="AD1280" s="26"/>
      <c r="AE1280" s="26"/>
      <c r="AF1280" s="26"/>
      <c r="AG1280" s="26"/>
      <c r="AH1280" s="26"/>
      <c r="AI1280" s="26"/>
      <c r="AJ1280" s="26"/>
      <c r="AK1280" s="26"/>
      <c r="AL1280" s="26"/>
      <c r="AM1280" s="26"/>
      <c r="AN1280" s="26"/>
      <c r="AO1280" s="26"/>
    </row>
    <row r="1281" spans="1:41" ht="15.75" customHeight="1">
      <c r="A1281" s="756"/>
      <c r="B1281" s="175"/>
      <c r="C1281" s="48"/>
      <c r="D1281" s="430" t="s">
        <v>980</v>
      </c>
      <c r="E1281" s="43">
        <v>16</v>
      </c>
      <c r="F1281" s="43">
        <v>2.8</v>
      </c>
      <c r="G1281" s="98">
        <f>(1.89+1.47)</f>
        <v>3.36</v>
      </c>
      <c r="H1281" s="96">
        <f>5*0.84</f>
        <v>4.2</v>
      </c>
      <c r="I1281" s="97">
        <f t="shared" si="29"/>
        <v>37.239999999999995</v>
      </c>
      <c r="J1281" s="175"/>
      <c r="K1281" s="175"/>
      <c r="L1281" s="175"/>
      <c r="M1281" s="175"/>
      <c r="N1281" s="175"/>
      <c r="O1281" s="175"/>
      <c r="P1281" s="175"/>
      <c r="Q1281" s="175"/>
      <c r="R1281" s="649"/>
      <c r="S1281" s="649"/>
      <c r="T1281" s="73"/>
      <c r="U1281" s="781"/>
      <c r="V1281" s="26"/>
      <c r="W1281" s="26"/>
      <c r="X1281" s="440"/>
      <c r="Y1281" s="26"/>
      <c r="Z1281" s="26"/>
      <c r="AA1281" s="26"/>
      <c r="AB1281" s="26"/>
      <c r="AC1281" s="26"/>
      <c r="AD1281" s="26"/>
      <c r="AE1281" s="26"/>
      <c r="AF1281" s="26"/>
      <c r="AG1281" s="26"/>
      <c r="AH1281" s="26"/>
      <c r="AI1281" s="26"/>
      <c r="AJ1281" s="26"/>
      <c r="AK1281" s="26"/>
      <c r="AL1281" s="26"/>
      <c r="AM1281" s="26"/>
      <c r="AN1281" s="26"/>
      <c r="AO1281" s="26"/>
    </row>
    <row r="1282" spans="1:41" ht="15.75" customHeight="1">
      <c r="A1282" s="756"/>
      <c r="B1282" s="175"/>
      <c r="C1282" s="48"/>
      <c r="D1282" s="430" t="s">
        <v>982</v>
      </c>
      <c r="E1282" s="43">
        <v>18.72</v>
      </c>
      <c r="F1282" s="43">
        <v>2.8</v>
      </c>
      <c r="G1282" s="96">
        <v>1.89</v>
      </c>
      <c r="H1282" s="96">
        <f>6*0.84</f>
        <v>5.04</v>
      </c>
      <c r="I1282" s="97">
        <f t="shared" si="29"/>
        <v>45.485999999999997</v>
      </c>
      <c r="J1282" s="175"/>
      <c r="K1282" s="175"/>
      <c r="L1282" s="175"/>
      <c r="M1282" s="175"/>
      <c r="N1282" s="175"/>
      <c r="O1282" s="175"/>
      <c r="P1282" s="175"/>
      <c r="Q1282" s="175"/>
      <c r="R1282" s="649"/>
      <c r="S1282" s="649"/>
      <c r="T1282" s="73"/>
      <c r="U1282" s="781"/>
      <c r="V1282" s="26"/>
      <c r="W1282" s="26"/>
      <c r="X1282" s="440"/>
      <c r="Y1282" s="26"/>
      <c r="Z1282" s="26"/>
      <c r="AA1282" s="26"/>
      <c r="AB1282" s="26"/>
      <c r="AC1282" s="26"/>
      <c r="AD1282" s="26"/>
      <c r="AE1282" s="26"/>
      <c r="AF1282" s="26"/>
      <c r="AG1282" s="26"/>
      <c r="AH1282" s="26"/>
      <c r="AI1282" s="26"/>
      <c r="AJ1282" s="26"/>
      <c r="AK1282" s="26"/>
      <c r="AL1282" s="26"/>
      <c r="AM1282" s="26"/>
      <c r="AN1282" s="26"/>
      <c r="AO1282" s="26"/>
    </row>
    <row r="1283" spans="1:41" ht="15.75" customHeight="1">
      <c r="A1283" s="756"/>
      <c r="B1283" s="175"/>
      <c r="C1283" s="48"/>
      <c r="D1283" s="430" t="s">
        <v>1045</v>
      </c>
      <c r="E1283" s="43">
        <v>16</v>
      </c>
      <c r="F1283" s="43">
        <v>2.8</v>
      </c>
      <c r="G1283" s="98">
        <f>(1.89+1.47)</f>
        <v>3.36</v>
      </c>
      <c r="H1283" s="96">
        <f>5*0.84</f>
        <v>4.2</v>
      </c>
      <c r="I1283" s="97">
        <f t="shared" si="29"/>
        <v>37.239999999999995</v>
      </c>
      <c r="J1283" s="175"/>
      <c r="K1283" s="175"/>
      <c r="L1283" s="175"/>
      <c r="M1283" s="175"/>
      <c r="N1283" s="175"/>
      <c r="O1283" s="175"/>
      <c r="P1283" s="175"/>
      <c r="Q1283" s="175"/>
      <c r="R1283" s="649"/>
      <c r="S1283" s="649"/>
      <c r="T1283" s="73"/>
      <c r="U1283" s="781"/>
      <c r="V1283" s="26"/>
      <c r="W1283" s="26"/>
      <c r="X1283" s="440"/>
      <c r="Y1283" s="26"/>
      <c r="Z1283" s="26"/>
      <c r="AA1283" s="26"/>
      <c r="AB1283" s="26"/>
      <c r="AC1283" s="26"/>
      <c r="AD1283" s="26"/>
      <c r="AE1283" s="26"/>
      <c r="AF1283" s="26"/>
      <c r="AG1283" s="26"/>
      <c r="AH1283" s="26"/>
      <c r="AI1283" s="26"/>
      <c r="AJ1283" s="26"/>
      <c r="AK1283" s="26"/>
      <c r="AL1283" s="26"/>
      <c r="AM1283" s="26"/>
      <c r="AN1283" s="26"/>
      <c r="AO1283" s="26"/>
    </row>
    <row r="1284" spans="1:41" ht="15.75" customHeight="1">
      <c r="A1284" s="756"/>
      <c r="B1284" s="175"/>
      <c r="C1284" s="48"/>
      <c r="D1284" s="430" t="s">
        <v>1046</v>
      </c>
      <c r="E1284" s="43">
        <v>13</v>
      </c>
      <c r="F1284" s="43">
        <v>2.8</v>
      </c>
      <c r="G1284" s="96">
        <f>2*1.47</f>
        <v>2.94</v>
      </c>
      <c r="H1284" s="96">
        <f>3*0.46</f>
        <v>1.3800000000000001</v>
      </c>
      <c r="I1284" s="97">
        <f t="shared" si="29"/>
        <v>32.08</v>
      </c>
      <c r="J1284" s="175"/>
      <c r="K1284" s="175"/>
      <c r="L1284" s="175"/>
      <c r="M1284" s="175"/>
      <c r="N1284" s="175"/>
      <c r="O1284" s="175"/>
      <c r="P1284" s="175"/>
      <c r="Q1284" s="175"/>
      <c r="R1284" s="175"/>
      <c r="S1284" s="780"/>
      <c r="T1284" s="48"/>
      <c r="U1284" s="801"/>
      <c r="V1284" s="26"/>
      <c r="W1284" s="26"/>
      <c r="X1284" s="440"/>
      <c r="Y1284" s="26"/>
      <c r="Z1284" s="26"/>
      <c r="AA1284" s="26"/>
      <c r="AB1284" s="26"/>
      <c r="AC1284" s="26"/>
      <c r="AD1284" s="26"/>
      <c r="AE1284" s="26"/>
      <c r="AF1284" s="26"/>
      <c r="AG1284" s="26"/>
      <c r="AH1284" s="26"/>
      <c r="AI1284" s="26"/>
      <c r="AJ1284" s="26"/>
      <c r="AK1284" s="26"/>
      <c r="AL1284" s="26"/>
      <c r="AM1284" s="26"/>
      <c r="AN1284" s="26"/>
      <c r="AO1284" s="26"/>
    </row>
    <row r="1285" spans="1:41" ht="15.75" customHeight="1">
      <c r="A1285" s="756"/>
      <c r="B1285" s="175"/>
      <c r="C1285" s="48"/>
      <c r="D1285" s="430" t="s">
        <v>977</v>
      </c>
      <c r="E1285" s="43">
        <v>16</v>
      </c>
      <c r="F1285" s="43">
        <v>2.8</v>
      </c>
      <c r="G1285" s="98">
        <f t="shared" ref="G1285:G1286" si="32">(1.89+1.47)</f>
        <v>3.36</v>
      </c>
      <c r="H1285" s="96">
        <f>5*0.84</f>
        <v>4.2</v>
      </c>
      <c r="I1285" s="97">
        <f t="shared" si="29"/>
        <v>37.239999999999995</v>
      </c>
      <c r="J1285" s="175"/>
      <c r="K1285" s="175"/>
      <c r="L1285" s="175"/>
      <c r="M1285" s="175"/>
      <c r="N1285" s="175"/>
      <c r="O1285" s="175"/>
      <c r="P1285" s="175"/>
      <c r="Q1285" s="175"/>
      <c r="R1285" s="649"/>
      <c r="S1285" s="649"/>
      <c r="T1285" s="73"/>
      <c r="U1285" s="781"/>
      <c r="V1285" s="26"/>
      <c r="W1285" s="26"/>
      <c r="X1285" s="440"/>
      <c r="Y1285" s="26"/>
      <c r="Z1285" s="26"/>
      <c r="AA1285" s="26"/>
      <c r="AB1285" s="26"/>
      <c r="AC1285" s="26"/>
      <c r="AD1285" s="26"/>
      <c r="AE1285" s="26"/>
      <c r="AF1285" s="26"/>
      <c r="AG1285" s="26"/>
      <c r="AH1285" s="26"/>
      <c r="AI1285" s="26"/>
      <c r="AJ1285" s="26"/>
      <c r="AK1285" s="26"/>
      <c r="AL1285" s="26"/>
      <c r="AM1285" s="26"/>
      <c r="AN1285" s="26"/>
      <c r="AO1285" s="26"/>
    </row>
    <row r="1286" spans="1:41" ht="15.75" customHeight="1">
      <c r="A1286" s="756"/>
      <c r="B1286" s="175"/>
      <c r="C1286" s="48"/>
      <c r="D1286" s="430" t="s">
        <v>979</v>
      </c>
      <c r="E1286" s="43">
        <v>16.2</v>
      </c>
      <c r="F1286" s="43">
        <v>2.8</v>
      </c>
      <c r="G1286" s="98">
        <f t="shared" si="32"/>
        <v>3.36</v>
      </c>
      <c r="H1286" s="96">
        <f>6*0.84</f>
        <v>5.04</v>
      </c>
      <c r="I1286" s="97">
        <f t="shared" si="29"/>
        <v>36.959999999999994</v>
      </c>
      <c r="J1286" s="175"/>
      <c r="K1286" s="175"/>
      <c r="L1286" s="175"/>
      <c r="M1286" s="175"/>
      <c r="N1286" s="175"/>
      <c r="O1286" s="175"/>
      <c r="P1286" s="175"/>
      <c r="Q1286" s="175"/>
      <c r="R1286" s="649"/>
      <c r="S1286" s="649"/>
      <c r="T1286" s="73"/>
      <c r="U1286" s="781"/>
      <c r="V1286" s="26"/>
      <c r="W1286" s="26"/>
      <c r="X1286" s="440"/>
      <c r="Y1286" s="26"/>
      <c r="Z1286" s="26"/>
      <c r="AA1286" s="26"/>
      <c r="AB1286" s="26"/>
      <c r="AC1286" s="26"/>
      <c r="AD1286" s="26"/>
      <c r="AE1286" s="26"/>
      <c r="AF1286" s="26"/>
      <c r="AG1286" s="26"/>
      <c r="AH1286" s="26"/>
      <c r="AI1286" s="26"/>
      <c r="AJ1286" s="26"/>
      <c r="AK1286" s="26"/>
      <c r="AL1286" s="26"/>
      <c r="AM1286" s="26"/>
      <c r="AN1286" s="26"/>
      <c r="AO1286" s="26"/>
    </row>
    <row r="1287" spans="1:41" ht="15.75" customHeight="1">
      <c r="A1287" s="756"/>
      <c r="B1287" s="175"/>
      <c r="C1287" s="48"/>
      <c r="D1287" s="430" t="s">
        <v>1047</v>
      </c>
      <c r="E1287" s="43">
        <v>13</v>
      </c>
      <c r="F1287" s="43">
        <v>2.8</v>
      </c>
      <c r="G1287" s="96">
        <f>1*1.47</f>
        <v>1.47</v>
      </c>
      <c r="H1287" s="96">
        <f>3*0.46</f>
        <v>1.3800000000000001</v>
      </c>
      <c r="I1287" s="97">
        <f t="shared" si="29"/>
        <v>33.549999999999997</v>
      </c>
      <c r="J1287" s="175"/>
      <c r="K1287" s="175"/>
      <c r="L1287" s="175"/>
      <c r="M1287" s="175"/>
      <c r="N1287" s="175"/>
      <c r="O1287" s="175"/>
      <c r="P1287" s="175"/>
      <c r="Q1287" s="175"/>
      <c r="R1287" s="649"/>
      <c r="S1287" s="649"/>
      <c r="T1287" s="73"/>
      <c r="U1287" s="781"/>
      <c r="V1287" s="26"/>
      <c r="W1287" s="26"/>
      <c r="X1287" s="440"/>
      <c r="Y1287" s="26"/>
      <c r="Z1287" s="26"/>
      <c r="AA1287" s="26"/>
      <c r="AB1287" s="26"/>
      <c r="AC1287" s="26"/>
      <c r="AD1287" s="26"/>
      <c r="AE1287" s="26"/>
      <c r="AF1287" s="26"/>
      <c r="AG1287" s="26"/>
      <c r="AH1287" s="26"/>
      <c r="AI1287" s="26"/>
      <c r="AJ1287" s="26"/>
      <c r="AK1287" s="26"/>
      <c r="AL1287" s="26"/>
      <c r="AM1287" s="26"/>
      <c r="AN1287" s="26"/>
      <c r="AO1287" s="26"/>
    </row>
    <row r="1288" spans="1:41" ht="15.75" customHeight="1">
      <c r="A1288" s="756"/>
      <c r="B1288" s="175"/>
      <c r="C1288" s="48"/>
      <c r="D1288" s="430" t="s">
        <v>1048</v>
      </c>
      <c r="E1288" s="43">
        <v>12</v>
      </c>
      <c r="F1288" s="43">
        <v>2.8</v>
      </c>
      <c r="G1288" s="96">
        <v>1.89</v>
      </c>
      <c r="H1288" s="96">
        <f t="shared" ref="H1288:H1289" si="33">2*0.46</f>
        <v>0.92</v>
      </c>
      <c r="I1288" s="97">
        <f t="shared" si="29"/>
        <v>30.789999999999996</v>
      </c>
      <c r="J1288" s="175"/>
      <c r="K1288" s="175"/>
      <c r="L1288" s="175"/>
      <c r="M1288" s="175"/>
      <c r="N1288" s="175"/>
      <c r="O1288" s="175"/>
      <c r="P1288" s="175"/>
      <c r="Q1288" s="175"/>
      <c r="R1288" s="175"/>
      <c r="S1288" s="780"/>
      <c r="T1288" s="48"/>
      <c r="U1288" s="801"/>
      <c r="V1288" s="26"/>
      <c r="W1288" s="26"/>
      <c r="X1288" s="440"/>
      <c r="Y1288" s="26"/>
      <c r="Z1288" s="26"/>
      <c r="AA1288" s="26"/>
      <c r="AB1288" s="26"/>
      <c r="AC1288" s="26"/>
      <c r="AD1288" s="26"/>
      <c r="AE1288" s="26"/>
      <c r="AF1288" s="26"/>
      <c r="AG1288" s="26"/>
      <c r="AH1288" s="26"/>
      <c r="AI1288" s="26"/>
      <c r="AJ1288" s="26"/>
      <c r="AK1288" s="26"/>
      <c r="AL1288" s="26"/>
      <c r="AM1288" s="26"/>
      <c r="AN1288" s="26"/>
      <c r="AO1288" s="26"/>
    </row>
    <row r="1289" spans="1:41" ht="15.75" customHeight="1">
      <c r="A1289" s="756"/>
      <c r="B1289" s="175"/>
      <c r="C1289" s="48"/>
      <c r="D1289" s="430" t="s">
        <v>1049</v>
      </c>
      <c r="E1289" s="43">
        <v>11.32</v>
      </c>
      <c r="F1289" s="43">
        <v>2.8</v>
      </c>
      <c r="G1289" s="96">
        <v>1.89</v>
      </c>
      <c r="H1289" s="96">
        <f t="shared" si="33"/>
        <v>0.92</v>
      </c>
      <c r="I1289" s="97">
        <f t="shared" si="29"/>
        <v>28.885999999999999</v>
      </c>
      <c r="J1289" s="175"/>
      <c r="K1289" s="175"/>
      <c r="L1289" s="175"/>
      <c r="M1289" s="175"/>
      <c r="N1289" s="175"/>
      <c r="O1289" s="175"/>
      <c r="P1289" s="175"/>
      <c r="Q1289" s="175"/>
      <c r="R1289" s="649"/>
      <c r="S1289" s="649"/>
      <c r="T1289" s="73"/>
      <c r="U1289" s="781"/>
      <c r="V1289" s="26"/>
      <c r="W1289" s="26"/>
      <c r="X1289" s="440"/>
      <c r="Y1289" s="26"/>
      <c r="Z1289" s="26"/>
      <c r="AA1289" s="26"/>
      <c r="AB1289" s="26"/>
      <c r="AC1289" s="26"/>
      <c r="AD1289" s="26"/>
      <c r="AE1289" s="26"/>
      <c r="AF1289" s="26"/>
      <c r="AG1289" s="26"/>
      <c r="AH1289" s="26"/>
      <c r="AI1289" s="26"/>
      <c r="AJ1289" s="26"/>
      <c r="AK1289" s="26"/>
      <c r="AL1289" s="26"/>
      <c r="AM1289" s="26"/>
      <c r="AN1289" s="26"/>
      <c r="AO1289" s="26"/>
    </row>
    <row r="1290" spans="1:41" ht="15.75" customHeight="1">
      <c r="A1290" s="756"/>
      <c r="B1290" s="175"/>
      <c r="C1290" s="48"/>
      <c r="D1290" s="430" t="s">
        <v>1037</v>
      </c>
      <c r="E1290" s="43">
        <v>12.16</v>
      </c>
      <c r="F1290" s="43">
        <v>2.8</v>
      </c>
      <c r="G1290" s="96">
        <v>1.89</v>
      </c>
      <c r="H1290" s="96">
        <f t="shared" ref="H1290:H1291" si="34">3*0.46</f>
        <v>1.3800000000000001</v>
      </c>
      <c r="I1290" s="97">
        <f t="shared" si="29"/>
        <v>30.777999999999995</v>
      </c>
      <c r="J1290" s="175"/>
      <c r="K1290" s="175"/>
      <c r="L1290" s="175"/>
      <c r="M1290" s="175"/>
      <c r="N1290" s="175"/>
      <c r="O1290" s="175"/>
      <c r="P1290" s="175"/>
      <c r="Q1290" s="175"/>
      <c r="R1290" s="649"/>
      <c r="S1290" s="649"/>
      <c r="T1290" s="73"/>
      <c r="U1290" s="781"/>
      <c r="V1290" s="26"/>
      <c r="W1290" s="26"/>
      <c r="X1290" s="440"/>
      <c r="Y1290" s="26"/>
      <c r="Z1290" s="26"/>
      <c r="AA1290" s="26"/>
      <c r="AB1290" s="26"/>
      <c r="AC1290" s="26"/>
      <c r="AD1290" s="26"/>
      <c r="AE1290" s="26"/>
      <c r="AF1290" s="26"/>
      <c r="AG1290" s="26"/>
      <c r="AH1290" s="26"/>
      <c r="AI1290" s="26"/>
      <c r="AJ1290" s="26"/>
      <c r="AK1290" s="26"/>
      <c r="AL1290" s="26"/>
      <c r="AM1290" s="26"/>
      <c r="AN1290" s="26"/>
      <c r="AO1290" s="26"/>
    </row>
    <row r="1291" spans="1:41" ht="15.75" customHeight="1">
      <c r="A1291" s="756"/>
      <c r="B1291" s="175"/>
      <c r="C1291" s="48"/>
      <c r="D1291" s="430" t="s">
        <v>1050</v>
      </c>
      <c r="E1291" s="43">
        <v>12.3</v>
      </c>
      <c r="F1291" s="43">
        <v>2.8</v>
      </c>
      <c r="G1291" s="96">
        <v>1.89</v>
      </c>
      <c r="H1291" s="96">
        <f t="shared" si="34"/>
        <v>1.3800000000000001</v>
      </c>
      <c r="I1291" s="97">
        <f t="shared" si="29"/>
        <v>31.169999999999998</v>
      </c>
      <c r="J1291" s="175"/>
      <c r="K1291" s="175"/>
      <c r="L1291" s="175"/>
      <c r="M1291" s="175"/>
      <c r="N1291" s="175"/>
      <c r="O1291" s="175"/>
      <c r="P1291" s="175"/>
      <c r="Q1291" s="175"/>
      <c r="R1291" s="649"/>
      <c r="S1291" s="649"/>
      <c r="T1291" s="73"/>
      <c r="U1291" s="781"/>
      <c r="V1291" s="26"/>
      <c r="W1291" s="26"/>
      <c r="X1291" s="440"/>
      <c r="Y1291" s="26"/>
      <c r="Z1291" s="26"/>
      <c r="AA1291" s="26"/>
      <c r="AB1291" s="26"/>
      <c r="AC1291" s="26"/>
      <c r="AD1291" s="26"/>
      <c r="AE1291" s="26"/>
      <c r="AF1291" s="26"/>
      <c r="AG1291" s="26"/>
      <c r="AH1291" s="26"/>
      <c r="AI1291" s="26"/>
      <c r="AJ1291" s="26"/>
      <c r="AK1291" s="26"/>
      <c r="AL1291" s="26"/>
      <c r="AM1291" s="26"/>
      <c r="AN1291" s="26"/>
      <c r="AO1291" s="26"/>
    </row>
    <row r="1292" spans="1:41" ht="15.75" customHeight="1">
      <c r="A1292" s="756"/>
      <c r="B1292" s="175"/>
      <c r="C1292" s="48"/>
      <c r="D1292" s="430" t="s">
        <v>1042</v>
      </c>
      <c r="E1292" s="43">
        <v>17.34</v>
      </c>
      <c r="F1292" s="43">
        <v>1.5</v>
      </c>
      <c r="G1292" s="96"/>
      <c r="H1292" s="96"/>
      <c r="I1292" s="97">
        <f t="shared" si="29"/>
        <v>26.009999999999998</v>
      </c>
      <c r="J1292" s="175"/>
      <c r="K1292" s="175"/>
      <c r="L1292" s="175"/>
      <c r="M1292" s="175"/>
      <c r="N1292" s="175"/>
      <c r="O1292" s="175"/>
      <c r="P1292" s="175"/>
      <c r="Q1292" s="175"/>
      <c r="R1292" s="175"/>
      <c r="S1292" s="780"/>
      <c r="T1292" s="48"/>
      <c r="U1292" s="801"/>
      <c r="V1292" s="26"/>
      <c r="W1292" s="26"/>
      <c r="X1292" s="440"/>
      <c r="Y1292" s="26"/>
      <c r="Z1292" s="26"/>
      <c r="AA1292" s="26"/>
      <c r="AB1292" s="26"/>
      <c r="AC1292" s="26"/>
      <c r="AD1292" s="26"/>
      <c r="AE1292" s="26"/>
      <c r="AF1292" s="26"/>
      <c r="AG1292" s="26"/>
      <c r="AH1292" s="26"/>
      <c r="AI1292" s="26"/>
      <c r="AJ1292" s="26"/>
      <c r="AK1292" s="26"/>
      <c r="AL1292" s="26"/>
      <c r="AM1292" s="26"/>
      <c r="AN1292" s="26"/>
      <c r="AO1292" s="26"/>
    </row>
    <row r="1293" spans="1:41" ht="15.75" customHeight="1">
      <c r="A1293" s="756"/>
      <c r="B1293" s="175"/>
      <c r="C1293" s="48"/>
      <c r="D1293" s="430" t="s">
        <v>985</v>
      </c>
      <c r="E1293" s="43">
        <v>10.87</v>
      </c>
      <c r="F1293" s="43">
        <v>2.8</v>
      </c>
      <c r="G1293" s="96"/>
      <c r="H1293" s="96"/>
      <c r="I1293" s="97">
        <f t="shared" si="29"/>
        <v>30.435999999999996</v>
      </c>
      <c r="J1293" s="175"/>
      <c r="K1293" s="175"/>
      <c r="L1293" s="175"/>
      <c r="M1293" s="175"/>
      <c r="N1293" s="175"/>
      <c r="O1293" s="175"/>
      <c r="P1293" s="175"/>
      <c r="Q1293" s="175"/>
      <c r="R1293" s="649"/>
      <c r="S1293" s="649"/>
      <c r="T1293" s="73"/>
      <c r="U1293" s="781"/>
      <c r="V1293" s="26"/>
      <c r="W1293" s="26"/>
      <c r="X1293" s="440"/>
      <c r="Y1293" s="26"/>
      <c r="Z1293" s="26"/>
      <c r="AA1293" s="26"/>
      <c r="AB1293" s="26"/>
      <c r="AC1293" s="26"/>
      <c r="AD1293" s="26"/>
      <c r="AE1293" s="26"/>
      <c r="AF1293" s="26"/>
      <c r="AG1293" s="26"/>
      <c r="AH1293" s="26"/>
      <c r="AI1293" s="26"/>
      <c r="AJ1293" s="26"/>
      <c r="AK1293" s="26"/>
      <c r="AL1293" s="26"/>
      <c r="AM1293" s="26"/>
      <c r="AN1293" s="26"/>
      <c r="AO1293" s="26"/>
    </row>
    <row r="1294" spans="1:41" ht="15.75" customHeight="1">
      <c r="A1294" s="756"/>
      <c r="B1294" s="175"/>
      <c r="C1294" s="48"/>
      <c r="D1294" s="430" t="s">
        <v>1051</v>
      </c>
      <c r="E1294" s="43">
        <v>71.489999999999995</v>
      </c>
      <c r="F1294" s="43">
        <v>2.8</v>
      </c>
      <c r="G1294" s="96">
        <f>(13*1.89)</f>
        <v>24.57</v>
      </c>
      <c r="H1294" s="96"/>
      <c r="I1294" s="97">
        <f t="shared" si="29"/>
        <v>175.60199999999998</v>
      </c>
      <c r="J1294" s="175"/>
      <c r="K1294" s="175"/>
      <c r="L1294" s="175"/>
      <c r="M1294" s="175"/>
      <c r="N1294" s="175"/>
      <c r="O1294" s="175"/>
      <c r="P1294" s="175"/>
      <c r="Q1294" s="175"/>
      <c r="R1294" s="649"/>
      <c r="S1294" s="649"/>
      <c r="T1294" s="73"/>
      <c r="U1294" s="781"/>
      <c r="V1294" s="26"/>
      <c r="W1294" s="26"/>
      <c r="X1294" s="440"/>
      <c r="Y1294" s="26"/>
      <c r="Z1294" s="26"/>
      <c r="AA1294" s="26"/>
      <c r="AB1294" s="26"/>
      <c r="AC1294" s="26"/>
      <c r="AD1294" s="26"/>
      <c r="AE1294" s="26"/>
      <c r="AF1294" s="26"/>
      <c r="AG1294" s="26"/>
      <c r="AH1294" s="26"/>
      <c r="AI1294" s="26"/>
      <c r="AJ1294" s="26"/>
      <c r="AK1294" s="26"/>
      <c r="AL1294" s="26"/>
      <c r="AM1294" s="26"/>
      <c r="AN1294" s="26"/>
      <c r="AO1294" s="26"/>
    </row>
    <row r="1295" spans="1:41" ht="15.75" customHeight="1">
      <c r="A1295" s="756"/>
      <c r="B1295" s="175"/>
      <c r="C1295" s="48"/>
      <c r="D1295" s="430"/>
      <c r="E1295" s="43"/>
      <c r="F1295" s="43"/>
      <c r="G1295" s="96"/>
      <c r="H1295" s="96"/>
      <c r="I1295" s="97"/>
      <c r="J1295" s="175"/>
      <c r="K1295" s="175"/>
      <c r="L1295" s="175"/>
      <c r="M1295" s="175"/>
      <c r="N1295" s="175"/>
      <c r="O1295" s="175"/>
      <c r="P1295" s="175"/>
      <c r="Q1295" s="175"/>
      <c r="R1295" s="649"/>
      <c r="S1295" s="649"/>
      <c r="T1295" s="73"/>
      <c r="U1295" s="781"/>
      <c r="V1295" s="26"/>
      <c r="W1295" s="26"/>
      <c r="X1295" s="440"/>
      <c r="Y1295" s="26"/>
      <c r="Z1295" s="26"/>
      <c r="AA1295" s="26"/>
      <c r="AB1295" s="26"/>
      <c r="AC1295" s="26"/>
      <c r="AD1295" s="26"/>
      <c r="AE1295" s="26"/>
      <c r="AF1295" s="26"/>
      <c r="AG1295" s="26"/>
      <c r="AH1295" s="26"/>
      <c r="AI1295" s="26"/>
      <c r="AJ1295" s="26"/>
      <c r="AK1295" s="26"/>
      <c r="AL1295" s="26"/>
      <c r="AM1295" s="26"/>
      <c r="AN1295" s="26"/>
      <c r="AO1295" s="26"/>
    </row>
    <row r="1296" spans="1:41" ht="15.75" customHeight="1">
      <c r="A1296" s="756"/>
      <c r="B1296" s="175"/>
      <c r="C1296" s="48"/>
      <c r="D1296" s="430" t="s">
        <v>1052</v>
      </c>
      <c r="E1296" s="43">
        <v>32</v>
      </c>
      <c r="F1296" s="43">
        <v>2.8</v>
      </c>
      <c r="G1296" s="96"/>
      <c r="H1296" s="96"/>
      <c r="I1296" s="97">
        <f t="shared" ref="I1296:I1298" si="35">(E1296*F1296)-(G1296+H1296)</f>
        <v>89.6</v>
      </c>
      <c r="J1296" s="175"/>
      <c r="K1296" s="175"/>
      <c r="L1296" s="175"/>
      <c r="M1296" s="175"/>
      <c r="N1296" s="175"/>
      <c r="O1296" s="175"/>
      <c r="P1296" s="175"/>
      <c r="Q1296" s="175"/>
      <c r="R1296" s="175"/>
      <c r="S1296" s="780"/>
      <c r="T1296" s="48"/>
      <c r="U1296" s="801"/>
      <c r="V1296" s="26"/>
      <c r="W1296" s="26"/>
      <c r="X1296" s="440"/>
      <c r="Y1296" s="26"/>
      <c r="Z1296" s="26"/>
      <c r="AA1296" s="26"/>
      <c r="AB1296" s="26"/>
      <c r="AC1296" s="26"/>
      <c r="AD1296" s="26"/>
      <c r="AE1296" s="26"/>
      <c r="AF1296" s="26"/>
      <c r="AG1296" s="26"/>
      <c r="AH1296" s="26"/>
      <c r="AI1296" s="26"/>
      <c r="AJ1296" s="26"/>
      <c r="AK1296" s="26"/>
      <c r="AL1296" s="26"/>
      <c r="AM1296" s="26"/>
      <c r="AN1296" s="26"/>
      <c r="AO1296" s="26"/>
    </row>
    <row r="1297" spans="1:41" ht="15.75" customHeight="1">
      <c r="A1297" s="756"/>
      <c r="B1297" s="175"/>
      <c r="C1297" s="48"/>
      <c r="D1297" s="430" t="s">
        <v>1053</v>
      </c>
      <c r="E1297" s="43">
        <v>84.64</v>
      </c>
      <c r="F1297" s="43">
        <v>7.7</v>
      </c>
      <c r="G1297" s="96">
        <v>42.64</v>
      </c>
      <c r="H1297" s="96">
        <f>(34*0.46)+(75*0.84)</f>
        <v>78.64</v>
      </c>
      <c r="I1297" s="97">
        <f t="shared" si="35"/>
        <v>530.44800000000009</v>
      </c>
      <c r="J1297" s="175"/>
      <c r="K1297" s="175"/>
      <c r="L1297" s="175"/>
      <c r="M1297" s="175"/>
      <c r="N1297" s="175"/>
      <c r="O1297" s="175"/>
      <c r="P1297" s="175"/>
      <c r="Q1297" s="175"/>
      <c r="R1297" s="175"/>
      <c r="S1297" s="780"/>
      <c r="T1297" s="48"/>
      <c r="U1297" s="801"/>
      <c r="V1297" s="26"/>
      <c r="W1297" s="26"/>
      <c r="X1297" s="440"/>
      <c r="Y1297" s="26"/>
      <c r="Z1297" s="26"/>
      <c r="AA1297" s="26"/>
      <c r="AB1297" s="26"/>
      <c r="AC1297" s="26"/>
      <c r="AD1297" s="26"/>
      <c r="AE1297" s="26"/>
      <c r="AF1297" s="26"/>
      <c r="AG1297" s="26"/>
      <c r="AH1297" s="26"/>
      <c r="AI1297" s="26"/>
      <c r="AJ1297" s="26"/>
      <c r="AK1297" s="26"/>
      <c r="AL1297" s="26"/>
      <c r="AM1297" s="26"/>
      <c r="AN1297" s="26"/>
      <c r="AO1297" s="26"/>
    </row>
    <row r="1298" spans="1:41" ht="15.75" customHeight="1">
      <c r="A1298" s="756"/>
      <c r="B1298" s="175"/>
      <c r="C1298" s="48"/>
      <c r="D1298" s="109" t="s">
        <v>918</v>
      </c>
      <c r="E1298" s="43">
        <v>95.04</v>
      </c>
      <c r="F1298" s="43">
        <v>1</v>
      </c>
      <c r="G1298" s="96"/>
      <c r="H1298" s="96"/>
      <c r="I1298" s="97">
        <f t="shared" si="35"/>
        <v>95.04</v>
      </c>
      <c r="J1298" s="175"/>
      <c r="K1298" s="175"/>
      <c r="L1298" s="175"/>
      <c r="M1298" s="175"/>
      <c r="N1298" s="175"/>
      <c r="O1298" s="175"/>
      <c r="P1298" s="175"/>
      <c r="Q1298" s="175"/>
      <c r="R1298" s="649"/>
      <c r="S1298" s="649"/>
      <c r="T1298" s="73"/>
      <c r="U1298" s="781"/>
      <c r="V1298" s="26"/>
      <c r="W1298" s="26"/>
      <c r="X1298" s="440"/>
      <c r="Y1298" s="26"/>
      <c r="Z1298" s="26"/>
      <c r="AA1298" s="26"/>
      <c r="AB1298" s="26"/>
      <c r="AC1298" s="26"/>
      <c r="AD1298" s="26"/>
      <c r="AE1298" s="26"/>
      <c r="AF1298" s="26"/>
      <c r="AG1298" s="26"/>
      <c r="AH1298" s="26"/>
      <c r="AI1298" s="26"/>
      <c r="AJ1298" s="26"/>
      <c r="AK1298" s="26"/>
      <c r="AL1298" s="26"/>
      <c r="AM1298" s="26"/>
      <c r="AN1298" s="26"/>
      <c r="AO1298" s="26"/>
    </row>
    <row r="1299" spans="1:41" ht="15.75" customHeight="1">
      <c r="A1299" s="756"/>
      <c r="B1299" s="175"/>
      <c r="C1299" s="48"/>
      <c r="D1299" s="786" t="s">
        <v>1054</v>
      </c>
      <c r="E1299" s="675"/>
      <c r="F1299" s="675"/>
      <c r="G1299" s="43" t="s">
        <v>640</v>
      </c>
      <c r="H1299" s="43"/>
      <c r="I1299" s="97">
        <f>SUM(I1259:I1298)</f>
        <v>2119.0439999999999</v>
      </c>
      <c r="J1299" s="175"/>
      <c r="K1299" s="175"/>
      <c r="L1299" s="175"/>
      <c r="M1299" s="175"/>
      <c r="N1299" s="175"/>
      <c r="O1299" s="175"/>
      <c r="P1299" s="175"/>
      <c r="Q1299" s="175"/>
      <c r="R1299" s="649"/>
      <c r="S1299" s="649"/>
      <c r="T1299" s="73"/>
      <c r="U1299" s="781"/>
      <c r="V1299" s="26"/>
      <c r="W1299" s="26"/>
      <c r="X1299" s="440"/>
      <c r="Y1299" s="26"/>
      <c r="Z1299" s="26"/>
      <c r="AA1299" s="26"/>
      <c r="AB1299" s="26"/>
      <c r="AC1299" s="26"/>
      <c r="AD1299" s="26"/>
      <c r="AE1299" s="26"/>
      <c r="AF1299" s="26"/>
      <c r="AG1299" s="26"/>
      <c r="AH1299" s="26"/>
      <c r="AI1299" s="26"/>
      <c r="AJ1299" s="26"/>
      <c r="AK1299" s="26"/>
      <c r="AL1299" s="26"/>
      <c r="AM1299" s="26"/>
      <c r="AN1299" s="26"/>
      <c r="AO1299" s="26"/>
    </row>
    <row r="1300" spans="1:41" ht="15.75" customHeight="1">
      <c r="A1300" s="756"/>
      <c r="B1300" s="175"/>
      <c r="C1300" s="48"/>
      <c r="D1300" s="648"/>
      <c r="E1300" s="175"/>
      <c r="F1300" s="175"/>
      <c r="G1300" s="175"/>
      <c r="H1300" s="175"/>
      <c r="I1300" s="175"/>
      <c r="J1300" s="175"/>
      <c r="K1300" s="175"/>
      <c r="L1300" s="175"/>
      <c r="M1300" s="175"/>
      <c r="N1300" s="175"/>
      <c r="O1300" s="175"/>
      <c r="P1300" s="175"/>
      <c r="Q1300" s="175"/>
      <c r="R1300" s="175"/>
      <c r="S1300" s="780"/>
      <c r="T1300" s="48"/>
      <c r="U1300" s="801"/>
      <c r="V1300" s="26"/>
      <c r="W1300" s="26"/>
      <c r="X1300" s="440"/>
      <c r="Y1300" s="26"/>
      <c r="Z1300" s="26"/>
      <c r="AA1300" s="26"/>
      <c r="AB1300" s="26"/>
      <c r="AC1300" s="26"/>
      <c r="AD1300" s="26"/>
      <c r="AE1300" s="26"/>
      <c r="AF1300" s="26"/>
      <c r="AG1300" s="26"/>
      <c r="AH1300" s="26"/>
      <c r="AI1300" s="26"/>
      <c r="AJ1300" s="26"/>
      <c r="AK1300" s="26"/>
      <c r="AL1300" s="26"/>
      <c r="AM1300" s="26"/>
      <c r="AN1300" s="26"/>
      <c r="AO1300" s="26"/>
    </row>
    <row r="1301" spans="1:41" ht="15.75" customHeight="1">
      <c r="A1301" s="756"/>
      <c r="B1301" s="175"/>
      <c r="C1301" s="48"/>
      <c r="D1301" s="648"/>
      <c r="E1301" s="175"/>
      <c r="F1301" s="175"/>
      <c r="G1301" s="175"/>
      <c r="H1301" s="175"/>
      <c r="I1301" s="175"/>
      <c r="J1301" s="175"/>
      <c r="K1301" s="175"/>
      <c r="L1301" s="175"/>
      <c r="M1301" s="175"/>
      <c r="N1301" s="175"/>
      <c r="O1301" s="175"/>
      <c r="P1301" s="175"/>
      <c r="Q1301" s="175"/>
      <c r="R1301" s="175"/>
      <c r="S1301" s="780"/>
      <c r="T1301" s="48"/>
      <c r="U1301" s="801"/>
      <c r="V1301" s="26"/>
      <c r="W1301" s="26"/>
      <c r="X1301" s="440"/>
      <c r="Y1301" s="26"/>
      <c r="Z1301" s="26"/>
      <c r="AA1301" s="26"/>
      <c r="AB1301" s="26"/>
      <c r="AC1301" s="26"/>
      <c r="AD1301" s="26"/>
      <c r="AE1301" s="26"/>
      <c r="AF1301" s="26"/>
      <c r="AG1301" s="26"/>
      <c r="AH1301" s="26"/>
      <c r="AI1301" s="26"/>
      <c r="AJ1301" s="26"/>
      <c r="AK1301" s="26"/>
      <c r="AL1301" s="26"/>
      <c r="AM1301" s="26"/>
      <c r="AN1301" s="26"/>
      <c r="AO1301" s="26"/>
    </row>
    <row r="1302" spans="1:41" ht="15.75" customHeight="1">
      <c r="A1302" s="730" t="s">
        <v>233</v>
      </c>
      <c r="B1302" s="37" t="s">
        <v>234</v>
      </c>
      <c r="C1302" s="37" t="s">
        <v>17</v>
      </c>
      <c r="D1302" s="57" t="s">
        <v>235</v>
      </c>
      <c r="E1302" s="662"/>
      <c r="F1302" s="662"/>
      <c r="G1302" s="662"/>
      <c r="H1302" s="662"/>
      <c r="I1302" s="662"/>
      <c r="J1302" s="662"/>
      <c r="K1302" s="662"/>
      <c r="L1302" s="662"/>
      <c r="M1302" s="662"/>
      <c r="N1302" s="662"/>
      <c r="O1302" s="662"/>
      <c r="P1302" s="662"/>
      <c r="Q1302" s="662"/>
      <c r="R1302" s="662" t="s">
        <v>636</v>
      </c>
      <c r="S1302" s="785">
        <f>I1345</f>
        <v>2119.0439999999999</v>
      </c>
      <c r="T1302" s="49" t="s">
        <v>98</v>
      </c>
      <c r="U1302" s="778">
        <f>S1302</f>
        <v>2119.0439999999999</v>
      </c>
      <c r="V1302" s="26"/>
      <c r="W1302" s="26"/>
      <c r="X1302" s="440"/>
      <c r="Y1302" s="26"/>
      <c r="Z1302" s="26"/>
      <c r="AA1302" s="26"/>
      <c r="AB1302" s="26"/>
      <c r="AC1302" s="26"/>
      <c r="AD1302" s="26"/>
      <c r="AE1302" s="26"/>
      <c r="AF1302" s="26"/>
      <c r="AG1302" s="26"/>
      <c r="AH1302" s="26"/>
      <c r="AI1302" s="26"/>
      <c r="AJ1302" s="26"/>
      <c r="AK1302" s="26"/>
      <c r="AL1302" s="26"/>
      <c r="AM1302" s="26"/>
      <c r="AN1302" s="26"/>
      <c r="AO1302" s="26"/>
    </row>
    <row r="1303" spans="1:41" ht="15.75" customHeight="1">
      <c r="A1303" s="756"/>
      <c r="B1303" s="175"/>
      <c r="C1303" s="48"/>
      <c r="D1303" s="888" t="s">
        <v>924</v>
      </c>
      <c r="E1303" s="890" t="s">
        <v>1030</v>
      </c>
      <c r="F1303" s="890" t="s">
        <v>662</v>
      </c>
      <c r="G1303" s="892" t="s">
        <v>1031</v>
      </c>
      <c r="H1303" s="885"/>
      <c r="I1303" s="890" t="s">
        <v>1027</v>
      </c>
      <c r="J1303" s="175"/>
      <c r="K1303" s="175"/>
      <c r="L1303" s="175"/>
      <c r="M1303" s="175"/>
      <c r="N1303" s="175"/>
      <c r="O1303" s="175"/>
      <c r="P1303" s="175"/>
      <c r="Q1303" s="175"/>
      <c r="R1303" s="649"/>
      <c r="S1303" s="649"/>
      <c r="T1303" s="73"/>
      <c r="U1303" s="781"/>
      <c r="V1303" s="26"/>
      <c r="W1303" s="26"/>
      <c r="X1303" s="440"/>
      <c r="Y1303" s="26"/>
      <c r="Z1303" s="26"/>
      <c r="AA1303" s="26"/>
      <c r="AB1303" s="26"/>
      <c r="AC1303" s="26"/>
      <c r="AD1303" s="26"/>
      <c r="AE1303" s="26"/>
      <c r="AF1303" s="26"/>
      <c r="AG1303" s="26"/>
      <c r="AH1303" s="26"/>
      <c r="AI1303" s="26"/>
      <c r="AJ1303" s="26"/>
      <c r="AK1303" s="26"/>
      <c r="AL1303" s="26"/>
      <c r="AM1303" s="26"/>
      <c r="AN1303" s="26"/>
      <c r="AO1303" s="26"/>
    </row>
    <row r="1304" spans="1:41" ht="15.75" customHeight="1">
      <c r="A1304" s="756"/>
      <c r="B1304" s="175"/>
      <c r="C1304" s="48"/>
      <c r="D1304" s="889"/>
      <c r="E1304" s="891"/>
      <c r="F1304" s="891"/>
      <c r="G1304" s="95" t="s">
        <v>1032</v>
      </c>
      <c r="H1304" s="808" t="s">
        <v>1033</v>
      </c>
      <c r="I1304" s="891"/>
      <c r="J1304" s="175"/>
      <c r="K1304" s="175"/>
      <c r="L1304" s="175"/>
      <c r="M1304" s="175"/>
      <c r="N1304" s="175"/>
      <c r="O1304" s="175"/>
      <c r="P1304" s="175"/>
      <c r="Q1304" s="175"/>
      <c r="R1304" s="649"/>
      <c r="S1304" s="649"/>
      <c r="T1304" s="73"/>
      <c r="U1304" s="781"/>
      <c r="V1304" s="26"/>
      <c r="W1304" s="26"/>
      <c r="X1304" s="440"/>
      <c r="Y1304" s="26"/>
      <c r="Z1304" s="26"/>
      <c r="AA1304" s="26"/>
      <c r="AB1304" s="26"/>
      <c r="AC1304" s="26"/>
      <c r="AD1304" s="26"/>
      <c r="AE1304" s="26"/>
      <c r="AF1304" s="26"/>
      <c r="AG1304" s="26"/>
      <c r="AH1304" s="26"/>
      <c r="AI1304" s="26"/>
      <c r="AJ1304" s="26"/>
      <c r="AK1304" s="26"/>
      <c r="AL1304" s="26"/>
      <c r="AM1304" s="26"/>
      <c r="AN1304" s="26"/>
      <c r="AO1304" s="26"/>
    </row>
    <row r="1305" spans="1:41" ht="15.75" customHeight="1">
      <c r="A1305" s="756"/>
      <c r="B1305" s="175"/>
      <c r="C1305" s="48"/>
      <c r="D1305" s="430" t="s">
        <v>961</v>
      </c>
      <c r="E1305" s="43">
        <v>13.6</v>
      </c>
      <c r="F1305" s="43">
        <v>2.8</v>
      </c>
      <c r="G1305" s="96">
        <f t="shared" ref="G1305:G1310" si="36">1*1.89</f>
        <v>1.89</v>
      </c>
      <c r="H1305" s="96">
        <f t="shared" ref="H1305:H1306" si="37">4*0.84</f>
        <v>3.36</v>
      </c>
      <c r="I1305" s="97">
        <f t="shared" ref="I1305:I1320" si="38">(E1305*F1305)-(G1305+H1305)</f>
        <v>32.83</v>
      </c>
      <c r="J1305" s="175"/>
      <c r="K1305" s="175"/>
      <c r="L1305" s="175"/>
      <c r="M1305" s="175"/>
      <c r="N1305" s="175"/>
      <c r="O1305" s="175"/>
      <c r="P1305" s="175"/>
      <c r="Q1305" s="175"/>
      <c r="R1305" s="649"/>
      <c r="S1305" s="649"/>
      <c r="T1305" s="73"/>
      <c r="U1305" s="781"/>
      <c r="V1305" s="26"/>
      <c r="W1305" s="26"/>
      <c r="X1305" s="440"/>
      <c r="Y1305" s="26"/>
      <c r="Z1305" s="26"/>
      <c r="AA1305" s="26"/>
      <c r="AB1305" s="26"/>
      <c r="AC1305" s="26"/>
      <c r="AD1305" s="26"/>
      <c r="AE1305" s="26"/>
      <c r="AF1305" s="26"/>
      <c r="AG1305" s="26"/>
      <c r="AH1305" s="26"/>
      <c r="AI1305" s="26"/>
      <c r="AJ1305" s="26"/>
      <c r="AK1305" s="26"/>
      <c r="AL1305" s="26"/>
      <c r="AM1305" s="26"/>
      <c r="AN1305" s="26"/>
      <c r="AO1305" s="26"/>
    </row>
    <row r="1306" spans="1:41" ht="15.75" customHeight="1">
      <c r="A1306" s="756"/>
      <c r="B1306" s="175"/>
      <c r="C1306" s="48"/>
      <c r="D1306" s="430" t="s">
        <v>1034</v>
      </c>
      <c r="E1306" s="43">
        <v>14</v>
      </c>
      <c r="F1306" s="43">
        <v>2.8</v>
      </c>
      <c r="G1306" s="96">
        <f t="shared" si="36"/>
        <v>1.89</v>
      </c>
      <c r="H1306" s="96">
        <f t="shared" si="37"/>
        <v>3.36</v>
      </c>
      <c r="I1306" s="97">
        <f t="shared" si="38"/>
        <v>33.949999999999996</v>
      </c>
      <c r="J1306" s="175"/>
      <c r="K1306" s="175"/>
      <c r="L1306" s="175"/>
      <c r="M1306" s="175"/>
      <c r="N1306" s="175"/>
      <c r="O1306" s="175"/>
      <c r="P1306" s="175"/>
      <c r="Q1306" s="175"/>
      <c r="R1306" s="175"/>
      <c r="S1306" s="780"/>
      <c r="T1306" s="48"/>
      <c r="U1306" s="801"/>
      <c r="V1306" s="26"/>
      <c r="W1306" s="26"/>
      <c r="X1306" s="440"/>
      <c r="Y1306" s="26"/>
      <c r="Z1306" s="26"/>
      <c r="AA1306" s="26"/>
      <c r="AB1306" s="26"/>
      <c r="AC1306" s="26"/>
      <c r="AD1306" s="26"/>
      <c r="AE1306" s="26"/>
      <c r="AF1306" s="26"/>
      <c r="AG1306" s="26"/>
      <c r="AH1306" s="26"/>
      <c r="AI1306" s="26"/>
      <c r="AJ1306" s="26"/>
      <c r="AK1306" s="26"/>
      <c r="AL1306" s="26"/>
      <c r="AM1306" s="26"/>
      <c r="AN1306" s="26"/>
      <c r="AO1306" s="26"/>
    </row>
    <row r="1307" spans="1:41" ht="15.75" customHeight="1">
      <c r="A1307" s="756"/>
      <c r="B1307" s="175"/>
      <c r="C1307" s="48"/>
      <c r="D1307" s="430" t="s">
        <v>963</v>
      </c>
      <c r="E1307" s="43">
        <v>16.399999999999999</v>
      </c>
      <c r="F1307" s="43">
        <v>2.8</v>
      </c>
      <c r="G1307" s="96">
        <f t="shared" si="36"/>
        <v>1.89</v>
      </c>
      <c r="H1307" s="96">
        <f>6*0.84</f>
        <v>5.04</v>
      </c>
      <c r="I1307" s="97">
        <f t="shared" si="38"/>
        <v>38.989999999999995</v>
      </c>
      <c r="J1307" s="175"/>
      <c r="K1307" s="175"/>
      <c r="L1307" s="175"/>
      <c r="M1307" s="175"/>
      <c r="N1307" s="175"/>
      <c r="O1307" s="175"/>
      <c r="P1307" s="175"/>
      <c r="Q1307" s="175"/>
      <c r="R1307" s="649"/>
      <c r="S1307" s="649"/>
      <c r="T1307" s="73"/>
      <c r="U1307" s="781"/>
      <c r="V1307" s="26"/>
      <c r="W1307" s="26"/>
      <c r="X1307" s="440"/>
      <c r="Y1307" s="26"/>
      <c r="Z1307" s="26"/>
      <c r="AA1307" s="26"/>
      <c r="AB1307" s="26"/>
      <c r="AC1307" s="26"/>
      <c r="AD1307" s="26"/>
      <c r="AE1307" s="26"/>
      <c r="AF1307" s="26"/>
      <c r="AG1307" s="26"/>
      <c r="AH1307" s="26"/>
      <c r="AI1307" s="26"/>
      <c r="AJ1307" s="26"/>
      <c r="AK1307" s="26"/>
      <c r="AL1307" s="26"/>
      <c r="AM1307" s="26"/>
      <c r="AN1307" s="26"/>
      <c r="AO1307" s="26"/>
    </row>
    <row r="1308" spans="1:41" ht="15.75" customHeight="1">
      <c r="A1308" s="756"/>
      <c r="B1308" s="175"/>
      <c r="C1308" s="48"/>
      <c r="D1308" s="430" t="s">
        <v>1035</v>
      </c>
      <c r="E1308" s="43">
        <v>11.4</v>
      </c>
      <c r="F1308" s="43">
        <v>2.8</v>
      </c>
      <c r="G1308" s="96">
        <f t="shared" si="36"/>
        <v>1.89</v>
      </c>
      <c r="H1308" s="96">
        <f>2*0.46</f>
        <v>0.92</v>
      </c>
      <c r="I1308" s="97">
        <f t="shared" si="38"/>
        <v>29.11</v>
      </c>
      <c r="J1308" s="175"/>
      <c r="K1308" s="175"/>
      <c r="L1308" s="175"/>
      <c r="M1308" s="175"/>
      <c r="N1308" s="175"/>
      <c r="O1308" s="175"/>
      <c r="P1308" s="175"/>
      <c r="Q1308" s="175"/>
      <c r="R1308" s="649"/>
      <c r="S1308" s="649"/>
      <c r="T1308" s="73"/>
      <c r="U1308" s="781"/>
      <c r="V1308" s="26"/>
      <c r="W1308" s="26"/>
      <c r="X1308" s="440"/>
      <c r="Y1308" s="26"/>
      <c r="Z1308" s="26"/>
      <c r="AA1308" s="26"/>
      <c r="AB1308" s="26"/>
      <c r="AC1308" s="26"/>
      <c r="AD1308" s="26"/>
      <c r="AE1308" s="26"/>
      <c r="AF1308" s="26"/>
      <c r="AG1308" s="26"/>
      <c r="AH1308" s="26"/>
      <c r="AI1308" s="26"/>
      <c r="AJ1308" s="26"/>
      <c r="AK1308" s="26"/>
      <c r="AL1308" s="26"/>
      <c r="AM1308" s="26"/>
      <c r="AN1308" s="26"/>
      <c r="AO1308" s="26"/>
    </row>
    <row r="1309" spans="1:41" ht="15.75" customHeight="1">
      <c r="A1309" s="756"/>
      <c r="B1309" s="175"/>
      <c r="C1309" s="48"/>
      <c r="D1309" s="430" t="s">
        <v>1036</v>
      </c>
      <c r="E1309" s="43">
        <v>12.2</v>
      </c>
      <c r="F1309" s="43">
        <v>2.8</v>
      </c>
      <c r="G1309" s="96">
        <f t="shared" si="36"/>
        <v>1.89</v>
      </c>
      <c r="H1309" s="96">
        <f t="shared" ref="H1309:H1310" si="39">3*0.46</f>
        <v>1.3800000000000001</v>
      </c>
      <c r="I1309" s="97">
        <f t="shared" si="38"/>
        <v>30.889999999999997</v>
      </c>
      <c r="J1309" s="175"/>
      <c r="K1309" s="175"/>
      <c r="L1309" s="175"/>
      <c r="M1309" s="175"/>
      <c r="N1309" s="175"/>
      <c r="O1309" s="175"/>
      <c r="P1309" s="175"/>
      <c r="Q1309" s="175"/>
      <c r="R1309" s="649"/>
      <c r="S1309" s="649"/>
      <c r="T1309" s="73"/>
      <c r="U1309" s="781"/>
      <c r="V1309" s="26"/>
      <c r="W1309" s="26"/>
      <c r="X1309" s="440"/>
      <c r="Y1309" s="26"/>
      <c r="Z1309" s="26"/>
      <c r="AA1309" s="26"/>
      <c r="AB1309" s="26"/>
      <c r="AC1309" s="26"/>
      <c r="AD1309" s="26"/>
      <c r="AE1309" s="26"/>
      <c r="AF1309" s="26"/>
      <c r="AG1309" s="26"/>
      <c r="AH1309" s="26"/>
      <c r="AI1309" s="26"/>
      <c r="AJ1309" s="26"/>
      <c r="AK1309" s="26"/>
      <c r="AL1309" s="26"/>
      <c r="AM1309" s="26"/>
      <c r="AN1309" s="26"/>
      <c r="AO1309" s="26"/>
    </row>
    <row r="1310" spans="1:41" ht="15.75" customHeight="1">
      <c r="A1310" s="756"/>
      <c r="B1310" s="175"/>
      <c r="C1310" s="48"/>
      <c r="D1310" s="430" t="s">
        <v>1037</v>
      </c>
      <c r="E1310" s="43">
        <v>12.2</v>
      </c>
      <c r="F1310" s="43">
        <v>2.8</v>
      </c>
      <c r="G1310" s="96">
        <f t="shared" si="36"/>
        <v>1.89</v>
      </c>
      <c r="H1310" s="96">
        <f t="shared" si="39"/>
        <v>1.3800000000000001</v>
      </c>
      <c r="I1310" s="97">
        <f t="shared" si="38"/>
        <v>30.889999999999997</v>
      </c>
      <c r="J1310" s="175"/>
      <c r="K1310" s="175"/>
      <c r="L1310" s="175"/>
      <c r="M1310" s="175"/>
      <c r="N1310" s="175"/>
      <c r="O1310" s="175"/>
      <c r="P1310" s="175"/>
      <c r="Q1310" s="175"/>
      <c r="R1310" s="175"/>
      <c r="S1310" s="780"/>
      <c r="T1310" s="48"/>
      <c r="U1310" s="801"/>
      <c r="V1310" s="26"/>
      <c r="W1310" s="26"/>
      <c r="X1310" s="440"/>
      <c r="Y1310" s="26"/>
      <c r="Z1310" s="26"/>
      <c r="AA1310" s="26"/>
      <c r="AB1310" s="26"/>
      <c r="AC1310" s="26"/>
      <c r="AD1310" s="26"/>
      <c r="AE1310" s="26"/>
      <c r="AF1310" s="26"/>
      <c r="AG1310" s="26"/>
      <c r="AH1310" s="26"/>
      <c r="AI1310" s="26"/>
      <c r="AJ1310" s="26"/>
      <c r="AK1310" s="26"/>
      <c r="AL1310" s="26"/>
      <c r="AM1310" s="26"/>
      <c r="AN1310" s="26"/>
      <c r="AO1310" s="26"/>
    </row>
    <row r="1311" spans="1:41" ht="15.75" customHeight="1">
      <c r="A1311" s="756"/>
      <c r="B1311" s="175"/>
      <c r="C1311" s="48"/>
      <c r="D1311" s="430" t="s">
        <v>1038</v>
      </c>
      <c r="E1311" s="43">
        <v>14.77</v>
      </c>
      <c r="F1311" s="43">
        <v>2.8</v>
      </c>
      <c r="G1311" s="96">
        <f>3*1.89</f>
        <v>5.67</v>
      </c>
      <c r="H1311" s="96"/>
      <c r="I1311" s="97">
        <f t="shared" si="38"/>
        <v>35.685999999999993</v>
      </c>
      <c r="J1311" s="175"/>
      <c r="K1311" s="175"/>
      <c r="L1311" s="175"/>
      <c r="M1311" s="175"/>
      <c r="N1311" s="175"/>
      <c r="O1311" s="175"/>
      <c r="P1311" s="175"/>
      <c r="Q1311" s="175"/>
      <c r="R1311" s="649"/>
      <c r="S1311" s="649"/>
      <c r="T1311" s="73"/>
      <c r="U1311" s="781"/>
      <c r="V1311" s="26"/>
      <c r="W1311" s="26"/>
      <c r="X1311" s="440"/>
      <c r="Y1311" s="26"/>
      <c r="Z1311" s="26"/>
      <c r="AA1311" s="26"/>
      <c r="AB1311" s="26"/>
      <c r="AC1311" s="26"/>
      <c r="AD1311" s="26"/>
      <c r="AE1311" s="26"/>
      <c r="AF1311" s="26"/>
      <c r="AG1311" s="26"/>
      <c r="AH1311" s="26"/>
      <c r="AI1311" s="26"/>
      <c r="AJ1311" s="26"/>
      <c r="AK1311" s="26"/>
      <c r="AL1311" s="26"/>
      <c r="AM1311" s="26"/>
      <c r="AN1311" s="26"/>
      <c r="AO1311" s="26"/>
    </row>
    <row r="1312" spans="1:41" ht="15.75" customHeight="1">
      <c r="A1312" s="756"/>
      <c r="B1312" s="175"/>
      <c r="C1312" s="48"/>
      <c r="D1312" s="430" t="s">
        <v>966</v>
      </c>
      <c r="E1312" s="43">
        <v>16.2</v>
      </c>
      <c r="F1312" s="43">
        <v>2.8</v>
      </c>
      <c r="G1312" s="96">
        <f>2*1.89</f>
        <v>3.78</v>
      </c>
      <c r="H1312" s="96">
        <f>6*0.84</f>
        <v>5.04</v>
      </c>
      <c r="I1312" s="97">
        <f t="shared" si="38"/>
        <v>36.539999999999992</v>
      </c>
      <c r="J1312" s="175"/>
      <c r="K1312" s="175"/>
      <c r="L1312" s="175"/>
      <c r="M1312" s="175"/>
      <c r="N1312" s="175"/>
      <c r="O1312" s="175"/>
      <c r="P1312" s="175"/>
      <c r="Q1312" s="175"/>
      <c r="R1312" s="649"/>
      <c r="S1312" s="649"/>
      <c r="T1312" s="73"/>
      <c r="U1312" s="781"/>
      <c r="V1312" s="26"/>
      <c r="W1312" s="26"/>
      <c r="X1312" s="440"/>
      <c r="Y1312" s="26"/>
      <c r="Z1312" s="26"/>
      <c r="AA1312" s="26"/>
      <c r="AB1312" s="26"/>
      <c r="AC1312" s="26"/>
      <c r="AD1312" s="26"/>
      <c r="AE1312" s="26"/>
      <c r="AF1312" s="26"/>
      <c r="AG1312" s="26"/>
      <c r="AH1312" s="26"/>
      <c r="AI1312" s="26"/>
      <c r="AJ1312" s="26"/>
      <c r="AK1312" s="26"/>
      <c r="AL1312" s="26"/>
      <c r="AM1312" s="26"/>
      <c r="AN1312" s="26"/>
      <c r="AO1312" s="26"/>
    </row>
    <row r="1313" spans="1:41" ht="15.75" customHeight="1">
      <c r="A1313" s="756"/>
      <c r="B1313" s="175"/>
      <c r="C1313" s="48"/>
      <c r="D1313" s="430" t="s">
        <v>967</v>
      </c>
      <c r="E1313" s="43">
        <v>12</v>
      </c>
      <c r="F1313" s="43">
        <v>2.8</v>
      </c>
      <c r="G1313" s="96">
        <f t="shared" ref="G1313:G1317" si="40">1*1.89</f>
        <v>1.89</v>
      </c>
      <c r="H1313" s="96">
        <f>2*0.84</f>
        <v>1.68</v>
      </c>
      <c r="I1313" s="97">
        <f t="shared" si="38"/>
        <v>30.029999999999994</v>
      </c>
      <c r="J1313" s="175"/>
      <c r="K1313" s="175"/>
      <c r="L1313" s="175"/>
      <c r="M1313" s="175"/>
      <c r="N1313" s="175"/>
      <c r="O1313" s="175"/>
      <c r="P1313" s="175"/>
      <c r="Q1313" s="175"/>
      <c r="R1313" s="649"/>
      <c r="S1313" s="649"/>
      <c r="T1313" s="73"/>
      <c r="U1313" s="781"/>
      <c r="V1313" s="26"/>
      <c r="W1313" s="26"/>
      <c r="X1313" s="440"/>
      <c r="Y1313" s="26"/>
      <c r="Z1313" s="26"/>
      <c r="AA1313" s="26"/>
      <c r="AB1313" s="26"/>
      <c r="AC1313" s="26"/>
      <c r="AD1313" s="26"/>
      <c r="AE1313" s="26"/>
      <c r="AF1313" s="26"/>
      <c r="AG1313" s="26"/>
      <c r="AH1313" s="26"/>
      <c r="AI1313" s="26"/>
      <c r="AJ1313" s="26"/>
      <c r="AK1313" s="26"/>
      <c r="AL1313" s="26"/>
      <c r="AM1313" s="26"/>
      <c r="AN1313" s="26"/>
      <c r="AO1313" s="26"/>
    </row>
    <row r="1314" spans="1:41" ht="15.75" customHeight="1">
      <c r="A1314" s="756"/>
      <c r="B1314" s="175"/>
      <c r="C1314" s="48"/>
      <c r="D1314" s="430" t="s">
        <v>973</v>
      </c>
      <c r="E1314" s="43">
        <v>18.72</v>
      </c>
      <c r="F1314" s="43">
        <v>2.8</v>
      </c>
      <c r="G1314" s="96">
        <f t="shared" si="40"/>
        <v>1.89</v>
      </c>
      <c r="H1314" s="96">
        <f>8*0.84</f>
        <v>6.72</v>
      </c>
      <c r="I1314" s="97">
        <f t="shared" si="38"/>
        <v>43.805999999999997</v>
      </c>
      <c r="J1314" s="175"/>
      <c r="K1314" s="175"/>
      <c r="L1314" s="175"/>
      <c r="M1314" s="175"/>
      <c r="N1314" s="175"/>
      <c r="O1314" s="175"/>
      <c r="P1314" s="175"/>
      <c r="Q1314" s="175"/>
      <c r="R1314" s="175"/>
      <c r="S1314" s="780"/>
      <c r="T1314" s="48"/>
      <c r="U1314" s="801"/>
      <c r="V1314" s="26"/>
      <c r="W1314" s="26"/>
      <c r="X1314" s="440"/>
      <c r="Y1314" s="26"/>
      <c r="Z1314" s="26"/>
      <c r="AA1314" s="26"/>
      <c r="AB1314" s="26"/>
      <c r="AC1314" s="26"/>
      <c r="AD1314" s="26"/>
      <c r="AE1314" s="26"/>
      <c r="AF1314" s="26"/>
      <c r="AG1314" s="26"/>
      <c r="AH1314" s="26"/>
      <c r="AI1314" s="26"/>
      <c r="AJ1314" s="26"/>
      <c r="AK1314" s="26"/>
      <c r="AL1314" s="26"/>
      <c r="AM1314" s="26"/>
      <c r="AN1314" s="26"/>
      <c r="AO1314" s="26"/>
    </row>
    <row r="1315" spans="1:41" ht="15.75" customHeight="1">
      <c r="A1315" s="756"/>
      <c r="B1315" s="175"/>
      <c r="C1315" s="48"/>
      <c r="D1315" s="430" t="s">
        <v>1039</v>
      </c>
      <c r="E1315" s="43">
        <v>11.32</v>
      </c>
      <c r="F1315" s="43">
        <v>2.8</v>
      </c>
      <c r="G1315" s="96">
        <f t="shared" si="40"/>
        <v>1.89</v>
      </c>
      <c r="H1315" s="96">
        <f>2*0.46</f>
        <v>0.92</v>
      </c>
      <c r="I1315" s="97">
        <f t="shared" si="38"/>
        <v>28.885999999999999</v>
      </c>
      <c r="J1315" s="175"/>
      <c r="K1315" s="175"/>
      <c r="L1315" s="175"/>
      <c r="M1315" s="175"/>
      <c r="N1315" s="175"/>
      <c r="O1315" s="175"/>
      <c r="P1315" s="175"/>
      <c r="Q1315" s="175"/>
      <c r="R1315" s="649"/>
      <c r="S1315" s="649"/>
      <c r="T1315" s="73"/>
      <c r="U1315" s="781"/>
      <c r="V1315" s="26"/>
      <c r="W1315" s="26"/>
      <c r="X1315" s="440"/>
      <c r="Y1315" s="26"/>
      <c r="Z1315" s="26"/>
      <c r="AA1315" s="26"/>
      <c r="AB1315" s="26"/>
      <c r="AC1315" s="26"/>
      <c r="AD1315" s="26"/>
      <c r="AE1315" s="26"/>
      <c r="AF1315" s="26"/>
      <c r="AG1315" s="26"/>
      <c r="AH1315" s="26"/>
      <c r="AI1315" s="26"/>
      <c r="AJ1315" s="26"/>
      <c r="AK1315" s="26"/>
      <c r="AL1315" s="26"/>
      <c r="AM1315" s="26"/>
      <c r="AN1315" s="26"/>
      <c r="AO1315" s="26"/>
    </row>
    <row r="1316" spans="1:41" ht="15.75" customHeight="1">
      <c r="A1316" s="756"/>
      <c r="B1316" s="175"/>
      <c r="C1316" s="48"/>
      <c r="D1316" s="430" t="s">
        <v>1040</v>
      </c>
      <c r="E1316" s="43">
        <v>13</v>
      </c>
      <c r="F1316" s="43">
        <v>2.8</v>
      </c>
      <c r="G1316" s="96">
        <f t="shared" si="40"/>
        <v>1.89</v>
      </c>
      <c r="H1316" s="96">
        <f>3*0.46</f>
        <v>1.3800000000000001</v>
      </c>
      <c r="I1316" s="97">
        <f t="shared" si="38"/>
        <v>33.129999999999995</v>
      </c>
      <c r="J1316" s="175"/>
      <c r="K1316" s="175"/>
      <c r="L1316" s="175"/>
      <c r="M1316" s="175"/>
      <c r="N1316" s="175"/>
      <c r="O1316" s="175"/>
      <c r="P1316" s="175"/>
      <c r="Q1316" s="175"/>
      <c r="R1316" s="649"/>
      <c r="S1316" s="649"/>
      <c r="T1316" s="73"/>
      <c r="U1316" s="781"/>
      <c r="V1316" s="26"/>
      <c r="W1316" s="26"/>
      <c r="X1316" s="440"/>
      <c r="Y1316" s="26"/>
      <c r="Z1316" s="26"/>
      <c r="AA1316" s="26"/>
      <c r="AB1316" s="26"/>
      <c r="AC1316" s="26"/>
      <c r="AD1316" s="26"/>
      <c r="AE1316" s="26"/>
      <c r="AF1316" s="26"/>
      <c r="AG1316" s="26"/>
      <c r="AH1316" s="26"/>
      <c r="AI1316" s="26"/>
      <c r="AJ1316" s="26"/>
      <c r="AK1316" s="26"/>
      <c r="AL1316" s="26"/>
      <c r="AM1316" s="26"/>
      <c r="AN1316" s="26"/>
      <c r="AO1316" s="26"/>
    </row>
    <row r="1317" spans="1:41" ht="15.75" customHeight="1">
      <c r="A1317" s="756"/>
      <c r="B1317" s="175"/>
      <c r="C1317" s="48"/>
      <c r="D1317" s="430" t="s">
        <v>971</v>
      </c>
      <c r="E1317" s="43">
        <v>10.72</v>
      </c>
      <c r="F1317" s="43">
        <v>2.8</v>
      </c>
      <c r="G1317" s="96">
        <f t="shared" si="40"/>
        <v>1.89</v>
      </c>
      <c r="H1317" s="96"/>
      <c r="I1317" s="97">
        <f t="shared" si="38"/>
        <v>28.125999999999998</v>
      </c>
      <c r="J1317" s="175"/>
      <c r="K1317" s="175"/>
      <c r="L1317" s="175"/>
      <c r="M1317" s="175"/>
      <c r="N1317" s="175"/>
      <c r="O1317" s="175"/>
      <c r="P1317" s="175"/>
      <c r="Q1317" s="175"/>
      <c r="R1317" s="649"/>
      <c r="S1317" s="649"/>
      <c r="T1317" s="73"/>
      <c r="U1317" s="781"/>
      <c r="V1317" s="26"/>
      <c r="W1317" s="26"/>
      <c r="X1317" s="440"/>
      <c r="Y1317" s="26"/>
      <c r="Z1317" s="26"/>
      <c r="AA1317" s="26"/>
      <c r="AB1317" s="26"/>
      <c r="AC1317" s="26"/>
      <c r="AD1317" s="26"/>
      <c r="AE1317" s="26"/>
      <c r="AF1317" s="26"/>
      <c r="AG1317" s="26"/>
      <c r="AH1317" s="26"/>
      <c r="AI1317" s="26"/>
      <c r="AJ1317" s="26"/>
      <c r="AK1317" s="26"/>
      <c r="AL1317" s="26"/>
      <c r="AM1317" s="26"/>
      <c r="AN1317" s="26"/>
      <c r="AO1317" s="26"/>
    </row>
    <row r="1318" spans="1:41" ht="15.75" customHeight="1">
      <c r="A1318" s="756"/>
      <c r="B1318" s="175"/>
      <c r="C1318" s="48"/>
      <c r="D1318" s="430" t="s">
        <v>990</v>
      </c>
      <c r="E1318" s="43">
        <v>12.3</v>
      </c>
      <c r="F1318" s="43">
        <v>2.8</v>
      </c>
      <c r="G1318" s="96">
        <f>1*1.47</f>
        <v>1.47</v>
      </c>
      <c r="H1318" s="96">
        <f>3*0.84</f>
        <v>2.52</v>
      </c>
      <c r="I1318" s="97">
        <f t="shared" si="38"/>
        <v>30.449999999999996</v>
      </c>
      <c r="J1318" s="175"/>
      <c r="K1318" s="175"/>
      <c r="L1318" s="175"/>
      <c r="M1318" s="175"/>
      <c r="N1318" s="175"/>
      <c r="O1318" s="175"/>
      <c r="P1318" s="175"/>
      <c r="Q1318" s="175"/>
      <c r="R1318" s="175"/>
      <c r="S1318" s="780"/>
      <c r="T1318" s="48"/>
      <c r="U1318" s="801"/>
      <c r="V1318" s="26"/>
      <c r="W1318" s="26"/>
      <c r="X1318" s="440"/>
      <c r="Y1318" s="26"/>
      <c r="Z1318" s="26"/>
      <c r="AA1318" s="26"/>
      <c r="AB1318" s="26"/>
      <c r="AC1318" s="26"/>
      <c r="AD1318" s="26"/>
      <c r="AE1318" s="26"/>
      <c r="AF1318" s="26"/>
      <c r="AG1318" s="26"/>
      <c r="AH1318" s="26"/>
      <c r="AI1318" s="26"/>
      <c r="AJ1318" s="26"/>
      <c r="AK1318" s="26"/>
      <c r="AL1318" s="26"/>
      <c r="AM1318" s="26"/>
      <c r="AN1318" s="26"/>
      <c r="AO1318" s="26"/>
    </row>
    <row r="1319" spans="1:41" ht="15.75" customHeight="1">
      <c r="A1319" s="756"/>
      <c r="B1319" s="175"/>
      <c r="C1319" s="48"/>
      <c r="D1319" s="430" t="s">
        <v>1041</v>
      </c>
      <c r="E1319" s="55">
        <v>50.68</v>
      </c>
      <c r="F1319" s="43">
        <v>2.8</v>
      </c>
      <c r="G1319" s="96">
        <f>(9*1.47)+(1.47)+(2.94)</f>
        <v>17.64</v>
      </c>
      <c r="H1319" s="96"/>
      <c r="I1319" s="97">
        <f t="shared" si="38"/>
        <v>124.264</v>
      </c>
      <c r="J1319" s="175"/>
      <c r="K1319" s="175"/>
      <c r="L1319" s="175"/>
      <c r="M1319" s="175"/>
      <c r="N1319" s="175"/>
      <c r="O1319" s="175"/>
      <c r="P1319" s="175"/>
      <c r="Q1319" s="175"/>
      <c r="R1319" s="649"/>
      <c r="S1319" s="649"/>
      <c r="T1319" s="73"/>
      <c r="U1319" s="781"/>
      <c r="V1319" s="26"/>
      <c r="W1319" s="26"/>
      <c r="X1319" s="440"/>
      <c r="Y1319" s="26"/>
      <c r="Z1319" s="26"/>
      <c r="AA1319" s="26"/>
      <c r="AB1319" s="26"/>
      <c r="AC1319" s="26"/>
      <c r="AD1319" s="26"/>
      <c r="AE1319" s="26"/>
      <c r="AF1319" s="26"/>
      <c r="AG1319" s="26"/>
      <c r="AH1319" s="26"/>
      <c r="AI1319" s="26"/>
      <c r="AJ1319" s="26"/>
      <c r="AK1319" s="26"/>
      <c r="AL1319" s="26"/>
      <c r="AM1319" s="26"/>
      <c r="AN1319" s="26"/>
      <c r="AO1319" s="26"/>
    </row>
    <row r="1320" spans="1:41" ht="15.75" customHeight="1">
      <c r="A1320" s="756"/>
      <c r="B1320" s="175"/>
      <c r="C1320" s="48"/>
      <c r="D1320" s="430" t="s">
        <v>1042</v>
      </c>
      <c r="E1320" s="43">
        <v>17.34</v>
      </c>
      <c r="F1320" s="43">
        <v>1.5</v>
      </c>
      <c r="G1320" s="96"/>
      <c r="H1320" s="96"/>
      <c r="I1320" s="97">
        <f t="shared" si="38"/>
        <v>26.009999999999998</v>
      </c>
      <c r="J1320" s="175"/>
      <c r="K1320" s="175"/>
      <c r="L1320" s="175"/>
      <c r="M1320" s="175"/>
      <c r="N1320" s="175"/>
      <c r="O1320" s="175"/>
      <c r="P1320" s="175"/>
      <c r="Q1320" s="175"/>
      <c r="R1320" s="649"/>
      <c r="S1320" s="649"/>
      <c r="T1320" s="73"/>
      <c r="U1320" s="781"/>
      <c r="V1320" s="26"/>
      <c r="W1320" s="26"/>
      <c r="X1320" s="440"/>
      <c r="Y1320" s="26"/>
      <c r="Z1320" s="26"/>
      <c r="AA1320" s="26"/>
      <c r="AB1320" s="26"/>
      <c r="AC1320" s="26"/>
      <c r="AD1320" s="26"/>
      <c r="AE1320" s="26"/>
      <c r="AF1320" s="26"/>
      <c r="AG1320" s="26"/>
      <c r="AH1320" s="26"/>
      <c r="AI1320" s="26"/>
      <c r="AJ1320" s="26"/>
      <c r="AK1320" s="26"/>
      <c r="AL1320" s="26"/>
      <c r="AM1320" s="26"/>
      <c r="AN1320" s="26"/>
      <c r="AO1320" s="26"/>
    </row>
    <row r="1321" spans="1:41" ht="15.75" customHeight="1">
      <c r="A1321" s="756"/>
      <c r="B1321" s="175"/>
      <c r="C1321" s="48"/>
      <c r="D1321" s="109"/>
      <c r="E1321" s="43"/>
      <c r="F1321" s="43"/>
      <c r="G1321" s="96"/>
      <c r="H1321" s="96"/>
      <c r="I1321" s="97"/>
      <c r="J1321" s="175"/>
      <c r="K1321" s="175"/>
      <c r="L1321" s="175"/>
      <c r="M1321" s="175"/>
      <c r="N1321" s="175"/>
      <c r="O1321" s="175"/>
      <c r="P1321" s="175"/>
      <c r="Q1321" s="175"/>
      <c r="R1321" s="649"/>
      <c r="S1321" s="649"/>
      <c r="T1321" s="73"/>
      <c r="U1321" s="781"/>
      <c r="V1321" s="26"/>
      <c r="W1321" s="26"/>
      <c r="X1321" s="440"/>
      <c r="Y1321" s="26"/>
      <c r="Z1321" s="26"/>
      <c r="AA1321" s="26"/>
      <c r="AB1321" s="26"/>
      <c r="AC1321" s="26"/>
      <c r="AD1321" s="26"/>
      <c r="AE1321" s="26"/>
      <c r="AF1321" s="26"/>
      <c r="AG1321" s="26"/>
      <c r="AH1321" s="26"/>
      <c r="AI1321" s="26"/>
      <c r="AJ1321" s="26"/>
      <c r="AK1321" s="26"/>
      <c r="AL1321" s="26"/>
      <c r="AM1321" s="26"/>
      <c r="AN1321" s="26"/>
      <c r="AO1321" s="26"/>
    </row>
    <row r="1322" spans="1:41" ht="15.75" customHeight="1">
      <c r="A1322" s="756"/>
      <c r="B1322" s="175"/>
      <c r="C1322" s="48"/>
      <c r="D1322" s="430" t="s">
        <v>974</v>
      </c>
      <c r="E1322" s="43">
        <v>16</v>
      </c>
      <c r="F1322" s="43">
        <v>2.8</v>
      </c>
      <c r="G1322" s="98">
        <f>(1.89+1.47)</f>
        <v>3.36</v>
      </c>
      <c r="H1322" s="96">
        <f>5*0.84</f>
        <v>4.2</v>
      </c>
      <c r="I1322" s="97">
        <f t="shared" ref="I1322:I1340" si="41">(E1322*F1322)-(G1322+H1322)</f>
        <v>37.239999999999995</v>
      </c>
      <c r="J1322" s="175"/>
      <c r="K1322" s="175"/>
      <c r="L1322" s="175"/>
      <c r="M1322" s="175"/>
      <c r="N1322" s="175"/>
      <c r="O1322" s="175"/>
      <c r="P1322" s="175"/>
      <c r="Q1322" s="175"/>
      <c r="R1322" s="175"/>
      <c r="S1322" s="780"/>
      <c r="T1322" s="48"/>
      <c r="U1322" s="801"/>
      <c r="V1322" s="26"/>
      <c r="W1322" s="26"/>
      <c r="X1322" s="440"/>
      <c r="Y1322" s="26"/>
      <c r="Z1322" s="26"/>
      <c r="AA1322" s="26"/>
      <c r="AB1322" s="26"/>
      <c r="AC1322" s="26"/>
      <c r="AD1322" s="26"/>
      <c r="AE1322" s="26"/>
      <c r="AF1322" s="26"/>
      <c r="AG1322" s="26"/>
      <c r="AH1322" s="26"/>
      <c r="AI1322" s="26"/>
      <c r="AJ1322" s="26"/>
      <c r="AK1322" s="26"/>
      <c r="AL1322" s="26"/>
      <c r="AM1322" s="26"/>
      <c r="AN1322" s="26"/>
      <c r="AO1322" s="26"/>
    </row>
    <row r="1323" spans="1:41" ht="15.75" customHeight="1">
      <c r="A1323" s="756"/>
      <c r="B1323" s="175"/>
      <c r="C1323" s="48"/>
      <c r="D1323" s="430" t="s">
        <v>1043</v>
      </c>
      <c r="E1323" s="43">
        <v>13</v>
      </c>
      <c r="F1323" s="43">
        <v>2.8</v>
      </c>
      <c r="G1323" s="96">
        <f>2*1.47</f>
        <v>2.94</v>
      </c>
      <c r="H1323" s="96">
        <f>2*0.46</f>
        <v>0.92</v>
      </c>
      <c r="I1323" s="97">
        <f t="shared" si="41"/>
        <v>32.54</v>
      </c>
      <c r="J1323" s="175"/>
      <c r="K1323" s="175"/>
      <c r="L1323" s="175"/>
      <c r="M1323" s="175"/>
      <c r="N1323" s="175"/>
      <c r="O1323" s="175"/>
      <c r="P1323" s="175"/>
      <c r="Q1323" s="175"/>
      <c r="R1323" s="649"/>
      <c r="S1323" s="649"/>
      <c r="T1323" s="73"/>
      <c r="U1323" s="781"/>
      <c r="V1323" s="26"/>
      <c r="W1323" s="26"/>
      <c r="X1323" s="440"/>
      <c r="Y1323" s="26"/>
      <c r="Z1323" s="26"/>
      <c r="AA1323" s="26"/>
      <c r="AB1323" s="26"/>
      <c r="AC1323" s="26"/>
      <c r="AD1323" s="26"/>
      <c r="AE1323" s="26"/>
      <c r="AF1323" s="26"/>
      <c r="AG1323" s="26"/>
      <c r="AH1323" s="26"/>
      <c r="AI1323" s="26"/>
      <c r="AJ1323" s="26"/>
      <c r="AK1323" s="26"/>
      <c r="AL1323" s="26"/>
      <c r="AM1323" s="26"/>
      <c r="AN1323" s="26"/>
      <c r="AO1323" s="26"/>
    </row>
    <row r="1324" spans="1:41" ht="15.75" customHeight="1">
      <c r="A1324" s="756"/>
      <c r="B1324" s="175"/>
      <c r="C1324" s="48"/>
      <c r="D1324" s="430" t="s">
        <v>976</v>
      </c>
      <c r="E1324" s="43">
        <v>16</v>
      </c>
      <c r="F1324" s="43">
        <v>2.8</v>
      </c>
      <c r="G1324" s="98">
        <f t="shared" ref="G1324:G1325" si="42">(1.89+1.47)</f>
        <v>3.36</v>
      </c>
      <c r="H1324" s="96">
        <f t="shared" ref="H1324:H1325" si="43">5*0.84</f>
        <v>4.2</v>
      </c>
      <c r="I1324" s="97">
        <f t="shared" si="41"/>
        <v>37.239999999999995</v>
      </c>
      <c r="J1324" s="175"/>
      <c r="K1324" s="175"/>
      <c r="L1324" s="175"/>
      <c r="M1324" s="175"/>
      <c r="N1324" s="175"/>
      <c r="O1324" s="175"/>
      <c r="P1324" s="175"/>
      <c r="Q1324" s="175"/>
      <c r="R1324" s="649"/>
      <c r="S1324" s="649"/>
      <c r="T1324" s="73"/>
      <c r="U1324" s="781"/>
      <c r="V1324" s="26"/>
      <c r="W1324" s="26"/>
      <c r="X1324" s="440"/>
      <c r="Y1324" s="26"/>
      <c r="Z1324" s="26"/>
      <c r="AA1324" s="26"/>
      <c r="AB1324" s="26"/>
      <c r="AC1324" s="26"/>
      <c r="AD1324" s="26"/>
      <c r="AE1324" s="26"/>
      <c r="AF1324" s="26"/>
      <c r="AG1324" s="26"/>
      <c r="AH1324" s="26"/>
      <c r="AI1324" s="26"/>
      <c r="AJ1324" s="26"/>
      <c r="AK1324" s="26"/>
      <c r="AL1324" s="26"/>
      <c r="AM1324" s="26"/>
      <c r="AN1324" s="26"/>
      <c r="AO1324" s="26"/>
    </row>
    <row r="1325" spans="1:41" ht="15.75" customHeight="1">
      <c r="A1325" s="756"/>
      <c r="B1325" s="175"/>
      <c r="C1325" s="48"/>
      <c r="D1325" s="430" t="s">
        <v>978</v>
      </c>
      <c r="E1325" s="43">
        <v>16.2</v>
      </c>
      <c r="F1325" s="43">
        <v>2.8</v>
      </c>
      <c r="G1325" s="98">
        <f t="shared" si="42"/>
        <v>3.36</v>
      </c>
      <c r="H1325" s="96">
        <f t="shared" si="43"/>
        <v>4.2</v>
      </c>
      <c r="I1325" s="97">
        <f t="shared" si="41"/>
        <v>37.79999999999999</v>
      </c>
      <c r="J1325" s="175"/>
      <c r="K1325" s="175"/>
      <c r="L1325" s="175"/>
      <c r="M1325" s="175"/>
      <c r="N1325" s="175"/>
      <c r="O1325" s="175"/>
      <c r="P1325" s="175"/>
      <c r="Q1325" s="175"/>
      <c r="R1325" s="649"/>
      <c r="S1325" s="649"/>
      <c r="T1325" s="73"/>
      <c r="U1325" s="781"/>
      <c r="V1325" s="26"/>
      <c r="W1325" s="26"/>
      <c r="X1325" s="440"/>
      <c r="Y1325" s="26"/>
      <c r="Z1325" s="26"/>
      <c r="AA1325" s="26"/>
      <c r="AB1325" s="26"/>
      <c r="AC1325" s="26"/>
      <c r="AD1325" s="26"/>
      <c r="AE1325" s="26"/>
      <c r="AF1325" s="26"/>
      <c r="AG1325" s="26"/>
      <c r="AH1325" s="26"/>
      <c r="AI1325" s="26"/>
      <c r="AJ1325" s="26"/>
      <c r="AK1325" s="26"/>
      <c r="AL1325" s="26"/>
      <c r="AM1325" s="26"/>
      <c r="AN1325" s="26"/>
      <c r="AO1325" s="26"/>
    </row>
    <row r="1326" spans="1:41" ht="15.75" customHeight="1">
      <c r="A1326" s="756"/>
      <c r="B1326" s="175"/>
      <c r="C1326" s="48"/>
      <c r="D1326" s="430" t="s">
        <v>1044</v>
      </c>
      <c r="E1326" s="43">
        <v>13</v>
      </c>
      <c r="F1326" s="43">
        <v>2.8</v>
      </c>
      <c r="G1326" s="96">
        <f>2*1.47</f>
        <v>2.94</v>
      </c>
      <c r="H1326" s="96">
        <f>3*0.46</f>
        <v>1.3800000000000001</v>
      </c>
      <c r="I1326" s="97">
        <f t="shared" si="41"/>
        <v>32.08</v>
      </c>
      <c r="J1326" s="175"/>
      <c r="K1326" s="175"/>
      <c r="L1326" s="175"/>
      <c r="M1326" s="175"/>
      <c r="N1326" s="175"/>
      <c r="O1326" s="175"/>
      <c r="P1326" s="175"/>
      <c r="Q1326" s="175"/>
      <c r="R1326" s="175"/>
      <c r="S1326" s="780"/>
      <c r="T1326" s="48"/>
      <c r="U1326" s="801"/>
      <c r="V1326" s="26"/>
      <c r="W1326" s="26"/>
      <c r="X1326" s="440"/>
      <c r="Y1326" s="26"/>
      <c r="Z1326" s="26"/>
      <c r="AA1326" s="26"/>
      <c r="AB1326" s="26"/>
      <c r="AC1326" s="26"/>
      <c r="AD1326" s="26"/>
      <c r="AE1326" s="26"/>
      <c r="AF1326" s="26"/>
      <c r="AG1326" s="26"/>
      <c r="AH1326" s="26"/>
      <c r="AI1326" s="26"/>
      <c r="AJ1326" s="26"/>
      <c r="AK1326" s="26"/>
      <c r="AL1326" s="26"/>
      <c r="AM1326" s="26"/>
      <c r="AN1326" s="26"/>
      <c r="AO1326" s="26"/>
    </row>
    <row r="1327" spans="1:41" ht="15.75" customHeight="1">
      <c r="A1327" s="756"/>
      <c r="B1327" s="175"/>
      <c r="C1327" s="48"/>
      <c r="D1327" s="430" t="s">
        <v>980</v>
      </c>
      <c r="E1327" s="43">
        <v>16</v>
      </c>
      <c r="F1327" s="43">
        <v>2.8</v>
      </c>
      <c r="G1327" s="98">
        <f>(1.89+1.47)</f>
        <v>3.36</v>
      </c>
      <c r="H1327" s="96">
        <f>5*0.84</f>
        <v>4.2</v>
      </c>
      <c r="I1327" s="97">
        <f t="shared" si="41"/>
        <v>37.239999999999995</v>
      </c>
      <c r="J1327" s="175"/>
      <c r="K1327" s="175"/>
      <c r="L1327" s="175"/>
      <c r="M1327" s="175"/>
      <c r="N1327" s="175"/>
      <c r="O1327" s="175"/>
      <c r="P1327" s="175"/>
      <c r="Q1327" s="175"/>
      <c r="R1327" s="649"/>
      <c r="S1327" s="649"/>
      <c r="T1327" s="73"/>
      <c r="U1327" s="781"/>
      <c r="V1327" s="26"/>
      <c r="W1327" s="26"/>
      <c r="X1327" s="440"/>
      <c r="Y1327" s="26"/>
      <c r="Z1327" s="26"/>
      <c r="AA1327" s="26"/>
      <c r="AB1327" s="26"/>
      <c r="AC1327" s="26"/>
      <c r="AD1327" s="26"/>
      <c r="AE1327" s="26"/>
      <c r="AF1327" s="26"/>
      <c r="AG1327" s="26"/>
      <c r="AH1327" s="26"/>
      <c r="AI1327" s="26"/>
      <c r="AJ1327" s="26"/>
      <c r="AK1327" s="26"/>
      <c r="AL1327" s="26"/>
      <c r="AM1327" s="26"/>
      <c r="AN1327" s="26"/>
      <c r="AO1327" s="26"/>
    </row>
    <row r="1328" spans="1:41" ht="15.75" customHeight="1">
      <c r="A1328" s="756"/>
      <c r="B1328" s="175"/>
      <c r="C1328" s="48"/>
      <c r="D1328" s="430" t="s">
        <v>982</v>
      </c>
      <c r="E1328" s="43">
        <v>18.72</v>
      </c>
      <c r="F1328" s="43">
        <v>2.8</v>
      </c>
      <c r="G1328" s="96">
        <v>1.89</v>
      </c>
      <c r="H1328" s="96">
        <f>6*0.84</f>
        <v>5.04</v>
      </c>
      <c r="I1328" s="97">
        <f t="shared" si="41"/>
        <v>45.485999999999997</v>
      </c>
      <c r="J1328" s="175"/>
      <c r="K1328" s="175"/>
      <c r="L1328" s="175"/>
      <c r="M1328" s="175"/>
      <c r="N1328" s="175"/>
      <c r="O1328" s="175"/>
      <c r="P1328" s="175"/>
      <c r="Q1328" s="175"/>
      <c r="R1328" s="649"/>
      <c r="S1328" s="649"/>
      <c r="T1328" s="73"/>
      <c r="U1328" s="781"/>
      <c r="V1328" s="26"/>
      <c r="W1328" s="26"/>
      <c r="X1328" s="440"/>
      <c r="Y1328" s="26"/>
      <c r="Z1328" s="26"/>
      <c r="AA1328" s="26"/>
      <c r="AB1328" s="26"/>
      <c r="AC1328" s="26"/>
      <c r="AD1328" s="26"/>
      <c r="AE1328" s="26"/>
      <c r="AF1328" s="26"/>
      <c r="AG1328" s="26"/>
      <c r="AH1328" s="26"/>
      <c r="AI1328" s="26"/>
      <c r="AJ1328" s="26"/>
      <c r="AK1328" s="26"/>
      <c r="AL1328" s="26"/>
      <c r="AM1328" s="26"/>
      <c r="AN1328" s="26"/>
      <c r="AO1328" s="26"/>
    </row>
    <row r="1329" spans="1:41" ht="15.75" customHeight="1">
      <c r="A1329" s="756"/>
      <c r="B1329" s="175"/>
      <c r="C1329" s="48"/>
      <c r="D1329" s="430" t="s">
        <v>1045</v>
      </c>
      <c r="E1329" s="43">
        <v>16</v>
      </c>
      <c r="F1329" s="43">
        <v>2.8</v>
      </c>
      <c r="G1329" s="98">
        <f>(1.89+1.47)</f>
        <v>3.36</v>
      </c>
      <c r="H1329" s="96">
        <f>5*0.84</f>
        <v>4.2</v>
      </c>
      <c r="I1329" s="97">
        <f t="shared" si="41"/>
        <v>37.239999999999995</v>
      </c>
      <c r="J1329" s="175"/>
      <c r="K1329" s="175"/>
      <c r="L1329" s="175"/>
      <c r="M1329" s="175"/>
      <c r="N1329" s="175"/>
      <c r="O1329" s="175"/>
      <c r="P1329" s="175"/>
      <c r="Q1329" s="175"/>
      <c r="R1329" s="649"/>
      <c r="S1329" s="649"/>
      <c r="T1329" s="73"/>
      <c r="U1329" s="781"/>
      <c r="V1329" s="26"/>
      <c r="W1329" s="26"/>
      <c r="X1329" s="440"/>
      <c r="Y1329" s="26"/>
      <c r="Z1329" s="26"/>
      <c r="AA1329" s="26"/>
      <c r="AB1329" s="26"/>
      <c r="AC1329" s="26"/>
      <c r="AD1329" s="26"/>
      <c r="AE1329" s="26"/>
      <c r="AF1329" s="26"/>
      <c r="AG1329" s="26"/>
      <c r="AH1329" s="26"/>
      <c r="AI1329" s="26"/>
      <c r="AJ1329" s="26"/>
      <c r="AK1329" s="26"/>
      <c r="AL1329" s="26"/>
      <c r="AM1329" s="26"/>
      <c r="AN1329" s="26"/>
      <c r="AO1329" s="26"/>
    </row>
    <row r="1330" spans="1:41" ht="15.75" customHeight="1">
      <c r="A1330" s="756"/>
      <c r="B1330" s="175"/>
      <c r="C1330" s="48"/>
      <c r="D1330" s="430" t="s">
        <v>1046</v>
      </c>
      <c r="E1330" s="43">
        <v>13</v>
      </c>
      <c r="F1330" s="43">
        <v>2.8</v>
      </c>
      <c r="G1330" s="96">
        <f>2*1.47</f>
        <v>2.94</v>
      </c>
      <c r="H1330" s="96">
        <f>3*0.46</f>
        <v>1.3800000000000001</v>
      </c>
      <c r="I1330" s="97">
        <f t="shared" si="41"/>
        <v>32.08</v>
      </c>
      <c r="J1330" s="175"/>
      <c r="K1330" s="175"/>
      <c r="L1330" s="175"/>
      <c r="M1330" s="175"/>
      <c r="N1330" s="175"/>
      <c r="O1330" s="175"/>
      <c r="P1330" s="175"/>
      <c r="Q1330" s="175"/>
      <c r="R1330" s="175"/>
      <c r="S1330" s="780"/>
      <c r="T1330" s="48"/>
      <c r="U1330" s="801"/>
      <c r="V1330" s="26"/>
      <c r="W1330" s="26"/>
      <c r="X1330" s="440"/>
      <c r="Y1330" s="26"/>
      <c r="Z1330" s="26"/>
      <c r="AA1330" s="26"/>
      <c r="AB1330" s="26"/>
      <c r="AC1330" s="26"/>
      <c r="AD1330" s="26"/>
      <c r="AE1330" s="26"/>
      <c r="AF1330" s="26"/>
      <c r="AG1330" s="26"/>
      <c r="AH1330" s="26"/>
      <c r="AI1330" s="26"/>
      <c r="AJ1330" s="26"/>
      <c r="AK1330" s="26"/>
      <c r="AL1330" s="26"/>
      <c r="AM1330" s="26"/>
      <c r="AN1330" s="26"/>
      <c r="AO1330" s="26"/>
    </row>
    <row r="1331" spans="1:41" ht="15.75" customHeight="1">
      <c r="A1331" s="756"/>
      <c r="B1331" s="175"/>
      <c r="C1331" s="48"/>
      <c r="D1331" s="430" t="s">
        <v>977</v>
      </c>
      <c r="E1331" s="43">
        <v>16</v>
      </c>
      <c r="F1331" s="43">
        <v>2.8</v>
      </c>
      <c r="G1331" s="98">
        <f t="shared" ref="G1331:G1332" si="44">(1.89+1.47)</f>
        <v>3.36</v>
      </c>
      <c r="H1331" s="96">
        <f>5*0.84</f>
        <v>4.2</v>
      </c>
      <c r="I1331" s="97">
        <f t="shared" si="41"/>
        <v>37.239999999999995</v>
      </c>
      <c r="J1331" s="175"/>
      <c r="K1331" s="175"/>
      <c r="L1331" s="175"/>
      <c r="M1331" s="175"/>
      <c r="N1331" s="175"/>
      <c r="O1331" s="175"/>
      <c r="P1331" s="175"/>
      <c r="Q1331" s="175"/>
      <c r="R1331" s="649"/>
      <c r="S1331" s="649"/>
      <c r="T1331" s="73"/>
      <c r="U1331" s="781"/>
      <c r="V1331" s="26"/>
      <c r="W1331" s="26"/>
      <c r="X1331" s="440"/>
      <c r="Y1331" s="26"/>
      <c r="Z1331" s="26"/>
      <c r="AA1331" s="26"/>
      <c r="AB1331" s="26"/>
      <c r="AC1331" s="26"/>
      <c r="AD1331" s="26"/>
      <c r="AE1331" s="26"/>
      <c r="AF1331" s="26"/>
      <c r="AG1331" s="26"/>
      <c r="AH1331" s="26"/>
      <c r="AI1331" s="26"/>
      <c r="AJ1331" s="26"/>
      <c r="AK1331" s="26"/>
      <c r="AL1331" s="26"/>
      <c r="AM1331" s="26"/>
      <c r="AN1331" s="26"/>
      <c r="AO1331" s="26"/>
    </row>
    <row r="1332" spans="1:41" ht="15.75" customHeight="1">
      <c r="A1332" s="756"/>
      <c r="B1332" s="175"/>
      <c r="C1332" s="48"/>
      <c r="D1332" s="430" t="s">
        <v>979</v>
      </c>
      <c r="E1332" s="43">
        <v>16.2</v>
      </c>
      <c r="F1332" s="43">
        <v>2.8</v>
      </c>
      <c r="G1332" s="98">
        <f t="shared" si="44"/>
        <v>3.36</v>
      </c>
      <c r="H1332" s="96">
        <f>6*0.84</f>
        <v>5.04</v>
      </c>
      <c r="I1332" s="97">
        <f t="shared" si="41"/>
        <v>36.959999999999994</v>
      </c>
      <c r="J1332" s="175"/>
      <c r="K1332" s="175"/>
      <c r="L1332" s="175"/>
      <c r="M1332" s="175"/>
      <c r="N1332" s="175"/>
      <c r="O1332" s="175"/>
      <c r="P1332" s="175"/>
      <c r="Q1332" s="175"/>
      <c r="R1332" s="649"/>
      <c r="S1332" s="649"/>
      <c r="T1332" s="73"/>
      <c r="U1332" s="781"/>
      <c r="V1332" s="26"/>
      <c r="W1332" s="26"/>
      <c r="X1332" s="440"/>
      <c r="Y1332" s="26"/>
      <c r="Z1332" s="26"/>
      <c r="AA1332" s="26"/>
      <c r="AB1332" s="26"/>
      <c r="AC1332" s="26"/>
      <c r="AD1332" s="26"/>
      <c r="AE1332" s="26"/>
      <c r="AF1332" s="26"/>
      <c r="AG1332" s="26"/>
      <c r="AH1332" s="26"/>
      <c r="AI1332" s="26"/>
      <c r="AJ1332" s="26"/>
      <c r="AK1332" s="26"/>
      <c r="AL1332" s="26"/>
      <c r="AM1332" s="26"/>
      <c r="AN1332" s="26"/>
      <c r="AO1332" s="26"/>
    </row>
    <row r="1333" spans="1:41" ht="15.75" customHeight="1">
      <c r="A1333" s="756"/>
      <c r="B1333" s="175"/>
      <c r="C1333" s="48"/>
      <c r="D1333" s="430" t="s">
        <v>1047</v>
      </c>
      <c r="E1333" s="43">
        <v>13</v>
      </c>
      <c r="F1333" s="43">
        <v>2.8</v>
      </c>
      <c r="G1333" s="96">
        <f>1*1.47</f>
        <v>1.47</v>
      </c>
      <c r="H1333" s="96">
        <f>3*0.46</f>
        <v>1.3800000000000001</v>
      </c>
      <c r="I1333" s="97">
        <f t="shared" si="41"/>
        <v>33.549999999999997</v>
      </c>
      <c r="J1333" s="175"/>
      <c r="K1333" s="175"/>
      <c r="L1333" s="175"/>
      <c r="M1333" s="175"/>
      <c r="N1333" s="175"/>
      <c r="O1333" s="175"/>
      <c r="P1333" s="175"/>
      <c r="Q1333" s="175"/>
      <c r="R1333" s="649"/>
      <c r="S1333" s="649"/>
      <c r="T1333" s="73"/>
      <c r="U1333" s="781"/>
      <c r="V1333" s="26"/>
      <c r="W1333" s="26"/>
      <c r="X1333" s="440"/>
      <c r="Y1333" s="26"/>
      <c r="Z1333" s="26"/>
      <c r="AA1333" s="26"/>
      <c r="AB1333" s="26"/>
      <c r="AC1333" s="26"/>
      <c r="AD1333" s="26"/>
      <c r="AE1333" s="26"/>
      <c r="AF1333" s="26"/>
      <c r="AG1333" s="26"/>
      <c r="AH1333" s="26"/>
      <c r="AI1333" s="26"/>
      <c r="AJ1333" s="26"/>
      <c r="AK1333" s="26"/>
      <c r="AL1333" s="26"/>
      <c r="AM1333" s="26"/>
      <c r="AN1333" s="26"/>
      <c r="AO1333" s="26"/>
    </row>
    <row r="1334" spans="1:41" ht="15.75" customHeight="1">
      <c r="A1334" s="756"/>
      <c r="B1334" s="175"/>
      <c r="C1334" s="48"/>
      <c r="D1334" s="430" t="s">
        <v>1048</v>
      </c>
      <c r="E1334" s="43">
        <v>12</v>
      </c>
      <c r="F1334" s="43">
        <v>2.8</v>
      </c>
      <c r="G1334" s="96">
        <v>1.89</v>
      </c>
      <c r="H1334" s="96">
        <f t="shared" ref="H1334:H1335" si="45">2*0.46</f>
        <v>0.92</v>
      </c>
      <c r="I1334" s="97">
        <f t="shared" si="41"/>
        <v>30.789999999999996</v>
      </c>
      <c r="J1334" s="175"/>
      <c r="K1334" s="175"/>
      <c r="L1334" s="175"/>
      <c r="M1334" s="175"/>
      <c r="N1334" s="175"/>
      <c r="O1334" s="175"/>
      <c r="P1334" s="175"/>
      <c r="Q1334" s="175"/>
      <c r="R1334" s="175"/>
      <c r="S1334" s="780"/>
      <c r="T1334" s="48"/>
      <c r="U1334" s="801"/>
      <c r="V1334" s="26"/>
      <c r="W1334" s="26"/>
      <c r="X1334" s="440"/>
      <c r="Y1334" s="26"/>
      <c r="Z1334" s="26"/>
      <c r="AA1334" s="26"/>
      <c r="AB1334" s="26"/>
      <c r="AC1334" s="26"/>
      <c r="AD1334" s="26"/>
      <c r="AE1334" s="26"/>
      <c r="AF1334" s="26"/>
      <c r="AG1334" s="26"/>
      <c r="AH1334" s="26"/>
      <c r="AI1334" s="26"/>
      <c r="AJ1334" s="26"/>
      <c r="AK1334" s="26"/>
      <c r="AL1334" s="26"/>
      <c r="AM1334" s="26"/>
      <c r="AN1334" s="26"/>
      <c r="AO1334" s="26"/>
    </row>
    <row r="1335" spans="1:41" ht="15.75" customHeight="1">
      <c r="A1335" s="756"/>
      <c r="B1335" s="175"/>
      <c r="C1335" s="48"/>
      <c r="D1335" s="430" t="s">
        <v>1049</v>
      </c>
      <c r="E1335" s="43">
        <v>11.32</v>
      </c>
      <c r="F1335" s="43">
        <v>2.8</v>
      </c>
      <c r="G1335" s="96">
        <v>1.89</v>
      </c>
      <c r="H1335" s="96">
        <f t="shared" si="45"/>
        <v>0.92</v>
      </c>
      <c r="I1335" s="97">
        <f t="shared" si="41"/>
        <v>28.885999999999999</v>
      </c>
      <c r="J1335" s="175"/>
      <c r="K1335" s="175"/>
      <c r="L1335" s="175"/>
      <c r="M1335" s="175"/>
      <c r="N1335" s="175"/>
      <c r="O1335" s="175"/>
      <c r="P1335" s="175"/>
      <c r="Q1335" s="175"/>
      <c r="R1335" s="649"/>
      <c r="S1335" s="649"/>
      <c r="T1335" s="73"/>
      <c r="U1335" s="781"/>
      <c r="V1335" s="26"/>
      <c r="W1335" s="26"/>
      <c r="X1335" s="440"/>
      <c r="Y1335" s="26"/>
      <c r="Z1335" s="26"/>
      <c r="AA1335" s="26"/>
      <c r="AB1335" s="26"/>
      <c r="AC1335" s="26"/>
      <c r="AD1335" s="26"/>
      <c r="AE1335" s="26"/>
      <c r="AF1335" s="26"/>
      <c r="AG1335" s="26"/>
      <c r="AH1335" s="26"/>
      <c r="AI1335" s="26"/>
      <c r="AJ1335" s="26"/>
      <c r="AK1335" s="26"/>
      <c r="AL1335" s="26"/>
      <c r="AM1335" s="26"/>
      <c r="AN1335" s="26"/>
      <c r="AO1335" s="26"/>
    </row>
    <row r="1336" spans="1:41" ht="15.75" customHeight="1">
      <c r="A1336" s="756"/>
      <c r="B1336" s="175"/>
      <c r="C1336" s="48"/>
      <c r="D1336" s="430" t="s">
        <v>1037</v>
      </c>
      <c r="E1336" s="43">
        <v>12.16</v>
      </c>
      <c r="F1336" s="43">
        <v>2.8</v>
      </c>
      <c r="G1336" s="96">
        <v>1.89</v>
      </c>
      <c r="H1336" s="96">
        <f t="shared" ref="H1336:H1337" si="46">3*0.46</f>
        <v>1.3800000000000001</v>
      </c>
      <c r="I1336" s="97">
        <f t="shared" si="41"/>
        <v>30.777999999999995</v>
      </c>
      <c r="J1336" s="175"/>
      <c r="K1336" s="175"/>
      <c r="L1336" s="175"/>
      <c r="M1336" s="175"/>
      <c r="N1336" s="175"/>
      <c r="O1336" s="175"/>
      <c r="P1336" s="175"/>
      <c r="Q1336" s="175"/>
      <c r="R1336" s="649"/>
      <c r="S1336" s="649"/>
      <c r="T1336" s="73"/>
      <c r="U1336" s="781"/>
      <c r="V1336" s="26"/>
      <c r="W1336" s="26"/>
      <c r="X1336" s="440"/>
      <c r="Y1336" s="26"/>
      <c r="Z1336" s="26"/>
      <c r="AA1336" s="26"/>
      <c r="AB1336" s="26"/>
      <c r="AC1336" s="26"/>
      <c r="AD1336" s="26"/>
      <c r="AE1336" s="26"/>
      <c r="AF1336" s="26"/>
      <c r="AG1336" s="26"/>
      <c r="AH1336" s="26"/>
      <c r="AI1336" s="26"/>
      <c r="AJ1336" s="26"/>
      <c r="AK1336" s="26"/>
      <c r="AL1336" s="26"/>
      <c r="AM1336" s="26"/>
      <c r="AN1336" s="26"/>
      <c r="AO1336" s="26"/>
    </row>
    <row r="1337" spans="1:41" ht="15.75" customHeight="1">
      <c r="A1337" s="756"/>
      <c r="B1337" s="175"/>
      <c r="C1337" s="48"/>
      <c r="D1337" s="430" t="s">
        <v>1050</v>
      </c>
      <c r="E1337" s="43">
        <v>12.3</v>
      </c>
      <c r="F1337" s="43">
        <v>2.8</v>
      </c>
      <c r="G1337" s="96">
        <v>1.89</v>
      </c>
      <c r="H1337" s="96">
        <f t="shared" si="46"/>
        <v>1.3800000000000001</v>
      </c>
      <c r="I1337" s="97">
        <f t="shared" si="41"/>
        <v>31.169999999999998</v>
      </c>
      <c r="J1337" s="175"/>
      <c r="K1337" s="175"/>
      <c r="L1337" s="175"/>
      <c r="M1337" s="175"/>
      <c r="N1337" s="175"/>
      <c r="O1337" s="175"/>
      <c r="P1337" s="175"/>
      <c r="Q1337" s="175"/>
      <c r="R1337" s="649"/>
      <c r="S1337" s="649"/>
      <c r="T1337" s="73"/>
      <c r="U1337" s="781"/>
      <c r="V1337" s="26"/>
      <c r="W1337" s="26"/>
      <c r="X1337" s="440"/>
      <c r="Y1337" s="26"/>
      <c r="Z1337" s="26"/>
      <c r="AA1337" s="26"/>
      <c r="AB1337" s="26"/>
      <c r="AC1337" s="26"/>
      <c r="AD1337" s="26"/>
      <c r="AE1337" s="26"/>
      <c r="AF1337" s="26"/>
      <c r="AG1337" s="26"/>
      <c r="AH1337" s="26"/>
      <c r="AI1337" s="26"/>
      <c r="AJ1337" s="26"/>
      <c r="AK1337" s="26"/>
      <c r="AL1337" s="26"/>
      <c r="AM1337" s="26"/>
      <c r="AN1337" s="26"/>
      <c r="AO1337" s="26"/>
    </row>
    <row r="1338" spans="1:41" ht="15.75" customHeight="1">
      <c r="A1338" s="756"/>
      <c r="B1338" s="175"/>
      <c r="C1338" s="48"/>
      <c r="D1338" s="430" t="s">
        <v>1042</v>
      </c>
      <c r="E1338" s="43">
        <v>17.34</v>
      </c>
      <c r="F1338" s="43">
        <v>1.5</v>
      </c>
      <c r="G1338" s="96"/>
      <c r="H1338" s="96"/>
      <c r="I1338" s="97">
        <f t="shared" si="41"/>
        <v>26.009999999999998</v>
      </c>
      <c r="J1338" s="175"/>
      <c r="K1338" s="175"/>
      <c r="L1338" s="175"/>
      <c r="M1338" s="175"/>
      <c r="N1338" s="175"/>
      <c r="O1338" s="175"/>
      <c r="P1338" s="175"/>
      <c r="Q1338" s="175"/>
      <c r="R1338" s="175"/>
      <c r="S1338" s="780"/>
      <c r="T1338" s="48"/>
      <c r="U1338" s="801"/>
      <c r="V1338" s="26"/>
      <c r="W1338" s="26"/>
      <c r="X1338" s="440"/>
      <c r="Y1338" s="26"/>
      <c r="Z1338" s="26"/>
      <c r="AA1338" s="26"/>
      <c r="AB1338" s="26"/>
      <c r="AC1338" s="26"/>
      <c r="AD1338" s="26"/>
      <c r="AE1338" s="26"/>
      <c r="AF1338" s="26"/>
      <c r="AG1338" s="26"/>
      <c r="AH1338" s="26"/>
      <c r="AI1338" s="26"/>
      <c r="AJ1338" s="26"/>
      <c r="AK1338" s="26"/>
      <c r="AL1338" s="26"/>
      <c r="AM1338" s="26"/>
      <c r="AN1338" s="26"/>
      <c r="AO1338" s="26"/>
    </row>
    <row r="1339" spans="1:41" ht="15.75" customHeight="1">
      <c r="A1339" s="756"/>
      <c r="B1339" s="175"/>
      <c r="C1339" s="48"/>
      <c r="D1339" s="430" t="s">
        <v>985</v>
      </c>
      <c r="E1339" s="43">
        <v>10.87</v>
      </c>
      <c r="F1339" s="43">
        <v>2.8</v>
      </c>
      <c r="G1339" s="96"/>
      <c r="H1339" s="96"/>
      <c r="I1339" s="97">
        <f t="shared" si="41"/>
        <v>30.435999999999996</v>
      </c>
      <c r="J1339" s="175"/>
      <c r="K1339" s="175"/>
      <c r="L1339" s="175"/>
      <c r="M1339" s="175"/>
      <c r="N1339" s="175"/>
      <c r="O1339" s="175"/>
      <c r="P1339" s="175"/>
      <c r="Q1339" s="175"/>
      <c r="R1339" s="649"/>
      <c r="S1339" s="649"/>
      <c r="T1339" s="73"/>
      <c r="U1339" s="781"/>
      <c r="V1339" s="26"/>
      <c r="W1339" s="26"/>
      <c r="X1339" s="440"/>
      <c r="Y1339" s="26"/>
      <c r="Z1339" s="26"/>
      <c r="AA1339" s="26"/>
      <c r="AB1339" s="26"/>
      <c r="AC1339" s="26"/>
      <c r="AD1339" s="26"/>
      <c r="AE1339" s="26"/>
      <c r="AF1339" s="26"/>
      <c r="AG1339" s="26"/>
      <c r="AH1339" s="26"/>
      <c r="AI1339" s="26"/>
      <c r="AJ1339" s="26"/>
      <c r="AK1339" s="26"/>
      <c r="AL1339" s="26"/>
      <c r="AM1339" s="26"/>
      <c r="AN1339" s="26"/>
      <c r="AO1339" s="26"/>
    </row>
    <row r="1340" spans="1:41" ht="15.75" customHeight="1">
      <c r="A1340" s="756"/>
      <c r="B1340" s="175"/>
      <c r="C1340" s="48"/>
      <c r="D1340" s="430" t="s">
        <v>1051</v>
      </c>
      <c r="E1340" s="43">
        <v>71.489999999999995</v>
      </c>
      <c r="F1340" s="43">
        <v>2.8</v>
      </c>
      <c r="G1340" s="96">
        <f>(13*1.89)</f>
        <v>24.57</v>
      </c>
      <c r="H1340" s="96"/>
      <c r="I1340" s="97">
        <f t="shared" si="41"/>
        <v>175.60199999999998</v>
      </c>
      <c r="J1340" s="175"/>
      <c r="K1340" s="175"/>
      <c r="L1340" s="175"/>
      <c r="M1340" s="175"/>
      <c r="N1340" s="175"/>
      <c r="O1340" s="175"/>
      <c r="P1340" s="175"/>
      <c r="Q1340" s="175"/>
      <c r="R1340" s="649"/>
      <c r="S1340" s="649"/>
      <c r="T1340" s="73"/>
      <c r="U1340" s="781"/>
      <c r="V1340" s="26"/>
      <c r="W1340" s="26"/>
      <c r="X1340" s="440"/>
      <c r="Y1340" s="26"/>
      <c r="Z1340" s="26"/>
      <c r="AA1340" s="26"/>
      <c r="AB1340" s="26"/>
      <c r="AC1340" s="26"/>
      <c r="AD1340" s="26"/>
      <c r="AE1340" s="26"/>
      <c r="AF1340" s="26"/>
      <c r="AG1340" s="26"/>
      <c r="AH1340" s="26"/>
      <c r="AI1340" s="26"/>
      <c r="AJ1340" s="26"/>
      <c r="AK1340" s="26"/>
      <c r="AL1340" s="26"/>
      <c r="AM1340" s="26"/>
      <c r="AN1340" s="26"/>
      <c r="AO1340" s="26"/>
    </row>
    <row r="1341" spans="1:41" ht="15.75" customHeight="1">
      <c r="A1341" s="756"/>
      <c r="B1341" s="175"/>
      <c r="C1341" s="48"/>
      <c r="D1341" s="430"/>
      <c r="E1341" s="43"/>
      <c r="F1341" s="43"/>
      <c r="G1341" s="96"/>
      <c r="H1341" s="96"/>
      <c r="I1341" s="97"/>
      <c r="J1341" s="175"/>
      <c r="K1341" s="175"/>
      <c r="L1341" s="175"/>
      <c r="M1341" s="175"/>
      <c r="N1341" s="175"/>
      <c r="O1341" s="175"/>
      <c r="P1341" s="175"/>
      <c r="Q1341" s="175"/>
      <c r="R1341" s="649"/>
      <c r="S1341" s="649"/>
      <c r="T1341" s="73"/>
      <c r="U1341" s="781"/>
      <c r="V1341" s="26"/>
      <c r="W1341" s="26"/>
      <c r="X1341" s="440"/>
      <c r="Y1341" s="26"/>
      <c r="Z1341" s="26"/>
      <c r="AA1341" s="26"/>
      <c r="AB1341" s="26"/>
      <c r="AC1341" s="26"/>
      <c r="AD1341" s="26"/>
      <c r="AE1341" s="26"/>
      <c r="AF1341" s="26"/>
      <c r="AG1341" s="26"/>
      <c r="AH1341" s="26"/>
      <c r="AI1341" s="26"/>
      <c r="AJ1341" s="26"/>
      <c r="AK1341" s="26"/>
      <c r="AL1341" s="26"/>
      <c r="AM1341" s="26"/>
      <c r="AN1341" s="26"/>
      <c r="AO1341" s="26"/>
    </row>
    <row r="1342" spans="1:41" ht="15.75" customHeight="1">
      <c r="A1342" s="756"/>
      <c r="B1342" s="175"/>
      <c r="C1342" s="48"/>
      <c r="D1342" s="430" t="s">
        <v>1052</v>
      </c>
      <c r="E1342" s="43">
        <v>32</v>
      </c>
      <c r="F1342" s="43">
        <v>2.8</v>
      </c>
      <c r="G1342" s="96"/>
      <c r="H1342" s="96"/>
      <c r="I1342" s="97">
        <f t="shared" ref="I1342:I1344" si="47">(E1342*F1342)-(G1342+H1342)</f>
        <v>89.6</v>
      </c>
      <c r="J1342" s="175"/>
      <c r="K1342" s="175"/>
      <c r="L1342" s="175"/>
      <c r="M1342" s="175"/>
      <c r="N1342" s="175"/>
      <c r="O1342" s="175"/>
      <c r="P1342" s="175"/>
      <c r="Q1342" s="175"/>
      <c r="R1342" s="175"/>
      <c r="S1342" s="780"/>
      <c r="T1342" s="48"/>
      <c r="U1342" s="801"/>
      <c r="V1342" s="26"/>
      <c r="W1342" s="26"/>
      <c r="X1342" s="440"/>
      <c r="Y1342" s="26"/>
      <c r="Z1342" s="26"/>
      <c r="AA1342" s="26"/>
      <c r="AB1342" s="26"/>
      <c r="AC1342" s="26"/>
      <c r="AD1342" s="26"/>
      <c r="AE1342" s="26"/>
      <c r="AF1342" s="26"/>
      <c r="AG1342" s="26"/>
      <c r="AH1342" s="26"/>
      <c r="AI1342" s="26"/>
      <c r="AJ1342" s="26"/>
      <c r="AK1342" s="26"/>
      <c r="AL1342" s="26"/>
      <c r="AM1342" s="26"/>
      <c r="AN1342" s="26"/>
      <c r="AO1342" s="26"/>
    </row>
    <row r="1343" spans="1:41" ht="15.75" customHeight="1">
      <c r="A1343" s="756"/>
      <c r="B1343" s="175"/>
      <c r="C1343" s="48"/>
      <c r="D1343" s="430" t="s">
        <v>1053</v>
      </c>
      <c r="E1343" s="43">
        <v>84.64</v>
      </c>
      <c r="F1343" s="43">
        <v>7.7</v>
      </c>
      <c r="G1343" s="96">
        <v>42.64</v>
      </c>
      <c r="H1343" s="96">
        <f>(34*0.46)+(75*0.84)</f>
        <v>78.64</v>
      </c>
      <c r="I1343" s="97">
        <f t="shared" si="47"/>
        <v>530.44800000000009</v>
      </c>
      <c r="J1343" s="175"/>
      <c r="K1343" s="175"/>
      <c r="L1343" s="175"/>
      <c r="M1343" s="175"/>
      <c r="N1343" s="175"/>
      <c r="O1343" s="175"/>
      <c r="P1343" s="175"/>
      <c r="Q1343" s="175"/>
      <c r="R1343" s="175"/>
      <c r="S1343" s="780"/>
      <c r="T1343" s="48"/>
      <c r="U1343" s="801"/>
      <c r="V1343" s="26"/>
      <c r="W1343" s="26"/>
      <c r="X1343" s="440"/>
      <c r="Y1343" s="26"/>
      <c r="Z1343" s="26"/>
      <c r="AA1343" s="26"/>
      <c r="AB1343" s="26"/>
      <c r="AC1343" s="26"/>
      <c r="AD1343" s="26"/>
      <c r="AE1343" s="26"/>
      <c r="AF1343" s="26"/>
      <c r="AG1343" s="26"/>
      <c r="AH1343" s="26"/>
      <c r="AI1343" s="26"/>
      <c r="AJ1343" s="26"/>
      <c r="AK1343" s="26"/>
      <c r="AL1343" s="26"/>
      <c r="AM1343" s="26"/>
      <c r="AN1343" s="26"/>
      <c r="AO1343" s="26"/>
    </row>
    <row r="1344" spans="1:41" ht="15.75" customHeight="1">
      <c r="A1344" s="756"/>
      <c r="B1344" s="175"/>
      <c r="C1344" s="48"/>
      <c r="D1344" s="109" t="s">
        <v>918</v>
      </c>
      <c r="E1344" s="43">
        <v>95.04</v>
      </c>
      <c r="F1344" s="43">
        <v>1</v>
      </c>
      <c r="G1344" s="96"/>
      <c r="H1344" s="96"/>
      <c r="I1344" s="97">
        <f t="shared" si="47"/>
        <v>95.04</v>
      </c>
      <c r="J1344" s="175"/>
      <c r="K1344" s="175"/>
      <c r="L1344" s="175"/>
      <c r="M1344" s="175"/>
      <c r="N1344" s="175"/>
      <c r="O1344" s="175"/>
      <c r="P1344" s="175"/>
      <c r="Q1344" s="175"/>
      <c r="R1344" s="649"/>
      <c r="S1344" s="649"/>
      <c r="T1344" s="73"/>
      <c r="U1344" s="781"/>
      <c r="V1344" s="26"/>
      <c r="W1344" s="26"/>
      <c r="X1344" s="440"/>
      <c r="Y1344" s="26"/>
      <c r="Z1344" s="26"/>
      <c r="AA1344" s="26"/>
      <c r="AB1344" s="26"/>
      <c r="AC1344" s="26"/>
      <c r="AD1344" s="26"/>
      <c r="AE1344" s="26"/>
      <c r="AF1344" s="26"/>
      <c r="AG1344" s="26"/>
      <c r="AH1344" s="26"/>
      <c r="AI1344" s="26"/>
      <c r="AJ1344" s="26"/>
      <c r="AK1344" s="26"/>
      <c r="AL1344" s="26"/>
      <c r="AM1344" s="26"/>
      <c r="AN1344" s="26"/>
      <c r="AO1344" s="26"/>
    </row>
    <row r="1345" spans="1:41" ht="15.75" customHeight="1">
      <c r="A1345" s="756"/>
      <c r="B1345" s="175"/>
      <c r="C1345" s="48"/>
      <c r="D1345" s="786" t="s">
        <v>1054</v>
      </c>
      <c r="E1345" s="675"/>
      <c r="F1345" s="675"/>
      <c r="G1345" s="43" t="s">
        <v>640</v>
      </c>
      <c r="H1345" s="43"/>
      <c r="I1345" s="97">
        <f>SUM(I1305:I1344)</f>
        <v>2119.0439999999999</v>
      </c>
      <c r="J1345" s="175"/>
      <c r="K1345" s="175"/>
      <c r="L1345" s="175"/>
      <c r="M1345" s="175"/>
      <c r="N1345" s="175"/>
      <c r="O1345" s="175"/>
      <c r="P1345" s="175"/>
      <c r="Q1345" s="175"/>
      <c r="R1345" s="649"/>
      <c r="S1345" s="649"/>
      <c r="T1345" s="73"/>
      <c r="U1345" s="781"/>
      <c r="V1345" s="26"/>
      <c r="W1345" s="26"/>
      <c r="X1345" s="440"/>
      <c r="Y1345" s="26"/>
      <c r="Z1345" s="26"/>
      <c r="AA1345" s="26"/>
      <c r="AB1345" s="26"/>
      <c r="AC1345" s="26"/>
      <c r="AD1345" s="26"/>
      <c r="AE1345" s="26"/>
      <c r="AF1345" s="26"/>
      <c r="AG1345" s="26"/>
      <c r="AH1345" s="26"/>
      <c r="AI1345" s="26"/>
      <c r="AJ1345" s="26"/>
      <c r="AK1345" s="26"/>
      <c r="AL1345" s="26"/>
      <c r="AM1345" s="26"/>
      <c r="AN1345" s="26"/>
      <c r="AO1345" s="26"/>
    </row>
    <row r="1346" spans="1:41" ht="15.75" customHeight="1">
      <c r="A1346" s="756"/>
      <c r="B1346" s="175"/>
      <c r="C1346" s="48"/>
      <c r="D1346" s="648"/>
      <c r="E1346" s="175"/>
      <c r="F1346" s="175"/>
      <c r="G1346" s="175"/>
      <c r="H1346" s="175"/>
      <c r="I1346" s="175"/>
      <c r="J1346" s="175"/>
      <c r="K1346" s="175"/>
      <c r="L1346" s="175"/>
      <c r="M1346" s="175"/>
      <c r="N1346" s="175"/>
      <c r="O1346" s="175"/>
      <c r="P1346" s="175"/>
      <c r="Q1346" s="175"/>
      <c r="R1346" s="175"/>
      <c r="S1346" s="780"/>
      <c r="T1346" s="48"/>
      <c r="U1346" s="801"/>
      <c r="V1346" s="26"/>
      <c r="W1346" s="26"/>
      <c r="X1346" s="440"/>
      <c r="Y1346" s="26"/>
      <c r="Z1346" s="26"/>
      <c r="AA1346" s="26"/>
      <c r="AB1346" s="26"/>
      <c r="AC1346" s="26"/>
      <c r="AD1346" s="26"/>
      <c r="AE1346" s="26"/>
      <c r="AF1346" s="26"/>
      <c r="AG1346" s="26"/>
      <c r="AH1346" s="26"/>
      <c r="AI1346" s="26"/>
      <c r="AJ1346" s="26"/>
      <c r="AK1346" s="26"/>
      <c r="AL1346" s="26"/>
      <c r="AM1346" s="26"/>
      <c r="AN1346" s="26"/>
      <c r="AO1346" s="26"/>
    </row>
    <row r="1347" spans="1:41" ht="15.75" customHeight="1">
      <c r="A1347" s="730" t="s">
        <v>236</v>
      </c>
      <c r="B1347" s="37" t="s">
        <v>237</v>
      </c>
      <c r="C1347" s="37" t="s">
        <v>17</v>
      </c>
      <c r="D1347" s="57" t="s">
        <v>238</v>
      </c>
      <c r="E1347" s="662"/>
      <c r="F1347" s="662"/>
      <c r="G1347" s="662"/>
      <c r="H1347" s="662"/>
      <c r="I1347" s="662"/>
      <c r="J1347" s="662"/>
      <c r="K1347" s="662"/>
      <c r="L1347" s="662"/>
      <c r="M1347" s="662"/>
      <c r="N1347" s="662"/>
      <c r="O1347" s="662"/>
      <c r="P1347" s="662"/>
      <c r="Q1347" s="662"/>
      <c r="R1347" s="662" t="s">
        <v>636</v>
      </c>
      <c r="S1347" s="785">
        <f>I1375</f>
        <v>1647.694</v>
      </c>
      <c r="T1347" s="49" t="s">
        <v>98</v>
      </c>
      <c r="U1347" s="778">
        <f>S1347</f>
        <v>1647.694</v>
      </c>
      <c r="V1347" s="26"/>
      <c r="W1347" s="26"/>
      <c r="X1347" s="440"/>
      <c r="Y1347" s="26"/>
      <c r="Z1347" s="26"/>
      <c r="AA1347" s="26"/>
      <c r="AB1347" s="26"/>
      <c r="AC1347" s="26"/>
      <c r="AD1347" s="26"/>
      <c r="AE1347" s="26"/>
      <c r="AF1347" s="26"/>
      <c r="AG1347" s="26"/>
      <c r="AH1347" s="26"/>
      <c r="AI1347" s="26"/>
      <c r="AJ1347" s="26"/>
      <c r="AK1347" s="26"/>
      <c r="AL1347" s="26"/>
      <c r="AM1347" s="26"/>
      <c r="AN1347" s="26"/>
      <c r="AO1347" s="26"/>
    </row>
    <row r="1348" spans="1:41" ht="15.75" customHeight="1">
      <c r="A1348" s="756"/>
      <c r="B1348" s="175"/>
      <c r="C1348" s="48"/>
      <c r="D1348" s="888" t="s">
        <v>924</v>
      </c>
      <c r="E1348" s="890" t="s">
        <v>1030</v>
      </c>
      <c r="F1348" s="890" t="s">
        <v>662</v>
      </c>
      <c r="G1348" s="892" t="s">
        <v>1031</v>
      </c>
      <c r="H1348" s="885"/>
      <c r="I1348" s="890" t="s">
        <v>1027</v>
      </c>
      <c r="J1348" s="175"/>
      <c r="K1348" s="175"/>
      <c r="L1348" s="175"/>
      <c r="M1348" s="175"/>
      <c r="N1348" s="175"/>
      <c r="O1348" s="175"/>
      <c r="P1348" s="175"/>
      <c r="Q1348" s="175"/>
      <c r="R1348" s="649"/>
      <c r="S1348" s="649"/>
      <c r="T1348" s="73"/>
      <c r="U1348" s="781"/>
      <c r="V1348" s="26"/>
      <c r="W1348" s="26"/>
      <c r="X1348" s="440"/>
      <c r="Y1348" s="26"/>
      <c r="Z1348" s="26"/>
      <c r="AA1348" s="26"/>
      <c r="AB1348" s="26"/>
      <c r="AC1348" s="26"/>
      <c r="AD1348" s="26"/>
      <c r="AE1348" s="26"/>
      <c r="AF1348" s="26"/>
      <c r="AG1348" s="26"/>
      <c r="AH1348" s="26"/>
      <c r="AI1348" s="26"/>
      <c r="AJ1348" s="26"/>
      <c r="AK1348" s="26"/>
      <c r="AL1348" s="26"/>
      <c r="AM1348" s="26"/>
      <c r="AN1348" s="26"/>
      <c r="AO1348" s="26"/>
    </row>
    <row r="1349" spans="1:41" ht="15.75" customHeight="1">
      <c r="A1349" s="756"/>
      <c r="B1349" s="175"/>
      <c r="C1349" s="48"/>
      <c r="D1349" s="889"/>
      <c r="E1349" s="891"/>
      <c r="F1349" s="891"/>
      <c r="G1349" s="95" t="s">
        <v>1032</v>
      </c>
      <c r="H1349" s="808" t="s">
        <v>1033</v>
      </c>
      <c r="I1349" s="891"/>
      <c r="J1349" s="175"/>
      <c r="K1349" s="175"/>
      <c r="L1349" s="175"/>
      <c r="M1349" s="175"/>
      <c r="N1349" s="175"/>
      <c r="O1349" s="175"/>
      <c r="P1349" s="175"/>
      <c r="Q1349" s="175"/>
      <c r="R1349" s="649"/>
      <c r="S1349" s="649"/>
      <c r="T1349" s="73"/>
      <c r="U1349" s="781"/>
      <c r="V1349" s="26"/>
      <c r="W1349" s="26"/>
      <c r="X1349" s="440"/>
      <c r="Y1349" s="26"/>
      <c r="Z1349" s="26"/>
      <c r="AA1349" s="26"/>
      <c r="AB1349" s="26"/>
      <c r="AC1349" s="26"/>
      <c r="AD1349" s="26"/>
      <c r="AE1349" s="26"/>
      <c r="AF1349" s="26"/>
      <c r="AG1349" s="26"/>
      <c r="AH1349" s="26"/>
      <c r="AI1349" s="26"/>
      <c r="AJ1349" s="26"/>
      <c r="AK1349" s="26"/>
      <c r="AL1349" s="26"/>
      <c r="AM1349" s="26"/>
      <c r="AN1349" s="26"/>
      <c r="AO1349" s="26"/>
    </row>
    <row r="1350" spans="1:41" ht="15.75" customHeight="1">
      <c r="A1350" s="756"/>
      <c r="B1350" s="175"/>
      <c r="C1350" s="48"/>
      <c r="D1350" s="430" t="s">
        <v>961</v>
      </c>
      <c r="E1350" s="43">
        <v>13.6</v>
      </c>
      <c r="F1350" s="43">
        <v>2.8</v>
      </c>
      <c r="G1350" s="96">
        <f t="shared" ref="G1350:G1352" si="48">1*1.89</f>
        <v>1.89</v>
      </c>
      <c r="H1350" s="96">
        <f t="shared" ref="H1350:H1351" si="49">4*0.84</f>
        <v>3.36</v>
      </c>
      <c r="I1350" s="97">
        <f t="shared" ref="I1350:I1358" si="50">(E1350*F1350)-(G1350+H1350)</f>
        <v>32.83</v>
      </c>
      <c r="J1350" s="175"/>
      <c r="K1350" s="175"/>
      <c r="L1350" s="175"/>
      <c r="M1350" s="175"/>
      <c r="N1350" s="175"/>
      <c r="O1350" s="175"/>
      <c r="P1350" s="175"/>
      <c r="Q1350" s="175"/>
      <c r="R1350" s="649"/>
      <c r="S1350" s="649"/>
      <c r="T1350" s="73"/>
      <c r="U1350" s="781"/>
      <c r="V1350" s="26"/>
      <c r="W1350" s="26"/>
      <c r="X1350" s="440"/>
      <c r="Y1350" s="26"/>
      <c r="Z1350" s="26"/>
      <c r="AA1350" s="26"/>
      <c r="AB1350" s="26"/>
      <c r="AC1350" s="26"/>
      <c r="AD1350" s="26"/>
      <c r="AE1350" s="26"/>
      <c r="AF1350" s="26"/>
      <c r="AG1350" s="26"/>
      <c r="AH1350" s="26"/>
      <c r="AI1350" s="26"/>
      <c r="AJ1350" s="26"/>
      <c r="AK1350" s="26"/>
      <c r="AL1350" s="26"/>
      <c r="AM1350" s="26"/>
      <c r="AN1350" s="26"/>
      <c r="AO1350" s="26"/>
    </row>
    <row r="1351" spans="1:41" ht="15.75" customHeight="1">
      <c r="A1351" s="756"/>
      <c r="B1351" s="175"/>
      <c r="C1351" s="48"/>
      <c r="D1351" s="430" t="s">
        <v>1034</v>
      </c>
      <c r="E1351" s="43">
        <v>14</v>
      </c>
      <c r="F1351" s="43">
        <v>2.8</v>
      </c>
      <c r="G1351" s="96">
        <f t="shared" si="48"/>
        <v>1.89</v>
      </c>
      <c r="H1351" s="96">
        <f t="shared" si="49"/>
        <v>3.36</v>
      </c>
      <c r="I1351" s="97">
        <f t="shared" si="50"/>
        <v>33.949999999999996</v>
      </c>
      <c r="J1351" s="175"/>
      <c r="K1351" s="175"/>
      <c r="L1351" s="175"/>
      <c r="M1351" s="175"/>
      <c r="N1351" s="175"/>
      <c r="O1351" s="175"/>
      <c r="P1351" s="175"/>
      <c r="Q1351" s="175"/>
      <c r="R1351" s="175"/>
      <c r="S1351" s="780"/>
      <c r="T1351" s="48"/>
      <c r="U1351" s="801"/>
      <c r="V1351" s="26"/>
      <c r="W1351" s="26"/>
      <c r="X1351" s="440"/>
      <c r="Y1351" s="26"/>
      <c r="Z1351" s="26"/>
      <c r="AA1351" s="26"/>
      <c r="AB1351" s="26"/>
      <c r="AC1351" s="26"/>
      <c r="AD1351" s="26"/>
      <c r="AE1351" s="26"/>
      <c r="AF1351" s="26"/>
      <c r="AG1351" s="26"/>
      <c r="AH1351" s="26"/>
      <c r="AI1351" s="26"/>
      <c r="AJ1351" s="26"/>
      <c r="AK1351" s="26"/>
      <c r="AL1351" s="26"/>
      <c r="AM1351" s="26"/>
      <c r="AN1351" s="26"/>
      <c r="AO1351" s="26"/>
    </row>
    <row r="1352" spans="1:41" ht="15.75" customHeight="1">
      <c r="A1352" s="756"/>
      <c r="B1352" s="175"/>
      <c r="C1352" s="48"/>
      <c r="D1352" s="430" t="s">
        <v>963</v>
      </c>
      <c r="E1352" s="43">
        <v>16.399999999999999</v>
      </c>
      <c r="F1352" s="43">
        <v>2.8</v>
      </c>
      <c r="G1352" s="96">
        <f t="shared" si="48"/>
        <v>1.89</v>
      </c>
      <c r="H1352" s="96">
        <f>6*0.84</f>
        <v>5.04</v>
      </c>
      <c r="I1352" s="97">
        <f t="shared" si="50"/>
        <v>38.989999999999995</v>
      </c>
      <c r="J1352" s="175"/>
      <c r="K1352" s="175"/>
      <c r="L1352" s="175"/>
      <c r="M1352" s="175"/>
      <c r="N1352" s="175"/>
      <c r="O1352" s="175"/>
      <c r="P1352" s="175"/>
      <c r="Q1352" s="175"/>
      <c r="R1352" s="649"/>
      <c r="S1352" s="649"/>
      <c r="T1352" s="73"/>
      <c r="U1352" s="781"/>
      <c r="V1352" s="26"/>
      <c r="W1352" s="26"/>
      <c r="X1352" s="440"/>
      <c r="Y1352" s="26"/>
      <c r="Z1352" s="26"/>
      <c r="AA1352" s="26"/>
      <c r="AB1352" s="26"/>
      <c r="AC1352" s="26"/>
      <c r="AD1352" s="26"/>
      <c r="AE1352" s="26"/>
      <c r="AF1352" s="26"/>
      <c r="AG1352" s="26"/>
      <c r="AH1352" s="26"/>
      <c r="AI1352" s="26"/>
      <c r="AJ1352" s="26"/>
      <c r="AK1352" s="26"/>
      <c r="AL1352" s="26"/>
      <c r="AM1352" s="26"/>
      <c r="AN1352" s="26"/>
      <c r="AO1352" s="26"/>
    </row>
    <row r="1353" spans="1:41" ht="15.75" customHeight="1">
      <c r="A1353" s="756"/>
      <c r="B1353" s="175"/>
      <c r="C1353" s="48"/>
      <c r="D1353" s="430" t="s">
        <v>1038</v>
      </c>
      <c r="E1353" s="43">
        <v>14.77</v>
      </c>
      <c r="F1353" s="43">
        <v>2.8</v>
      </c>
      <c r="G1353" s="96">
        <f>3*1.89</f>
        <v>5.67</v>
      </c>
      <c r="H1353" s="96"/>
      <c r="I1353" s="97">
        <f t="shared" si="50"/>
        <v>35.685999999999993</v>
      </c>
      <c r="J1353" s="175"/>
      <c r="K1353" s="175"/>
      <c r="L1353" s="175"/>
      <c r="M1353" s="175"/>
      <c r="N1353" s="175"/>
      <c r="O1353" s="175"/>
      <c r="P1353" s="175"/>
      <c r="Q1353" s="175"/>
      <c r="R1353" s="649"/>
      <c r="S1353" s="649"/>
      <c r="T1353" s="73"/>
      <c r="U1353" s="781"/>
      <c r="V1353" s="26"/>
      <c r="W1353" s="26"/>
      <c r="X1353" s="440"/>
      <c r="Y1353" s="26"/>
      <c r="Z1353" s="26"/>
      <c r="AA1353" s="26"/>
      <c r="AB1353" s="26"/>
      <c r="AC1353" s="26"/>
      <c r="AD1353" s="26"/>
      <c r="AE1353" s="26"/>
      <c r="AF1353" s="26"/>
      <c r="AG1353" s="26"/>
      <c r="AH1353" s="26"/>
      <c r="AI1353" s="26"/>
      <c r="AJ1353" s="26"/>
      <c r="AK1353" s="26"/>
      <c r="AL1353" s="26"/>
      <c r="AM1353" s="26"/>
      <c r="AN1353" s="26"/>
      <c r="AO1353" s="26"/>
    </row>
    <row r="1354" spans="1:41" ht="15.75" customHeight="1">
      <c r="A1354" s="756"/>
      <c r="B1354" s="175"/>
      <c r="C1354" s="48"/>
      <c r="D1354" s="430" t="s">
        <v>973</v>
      </c>
      <c r="E1354" s="43">
        <v>18.72</v>
      </c>
      <c r="F1354" s="43">
        <v>2.8</v>
      </c>
      <c r="G1354" s="96">
        <f t="shared" ref="G1354:G1355" si="51">1*1.89</f>
        <v>1.89</v>
      </c>
      <c r="H1354" s="96">
        <f>8*0.84</f>
        <v>6.72</v>
      </c>
      <c r="I1354" s="97">
        <f t="shared" si="50"/>
        <v>43.805999999999997</v>
      </c>
      <c r="J1354" s="175"/>
      <c r="K1354" s="175"/>
      <c r="L1354" s="175"/>
      <c r="M1354" s="175"/>
      <c r="N1354" s="175"/>
      <c r="O1354" s="175"/>
      <c r="P1354" s="175"/>
      <c r="Q1354" s="175"/>
      <c r="R1354" s="175"/>
      <c r="S1354" s="780"/>
      <c r="T1354" s="48"/>
      <c r="U1354" s="801"/>
      <c r="V1354" s="26"/>
      <c r="W1354" s="26"/>
      <c r="X1354" s="440"/>
      <c r="Y1354" s="26"/>
      <c r="Z1354" s="26"/>
      <c r="AA1354" s="26"/>
      <c r="AB1354" s="26"/>
      <c r="AC1354" s="26"/>
      <c r="AD1354" s="26"/>
      <c r="AE1354" s="26"/>
      <c r="AF1354" s="26"/>
      <c r="AG1354" s="26"/>
      <c r="AH1354" s="26"/>
      <c r="AI1354" s="26"/>
      <c r="AJ1354" s="26"/>
      <c r="AK1354" s="26"/>
      <c r="AL1354" s="26"/>
      <c r="AM1354" s="26"/>
      <c r="AN1354" s="26"/>
      <c r="AO1354" s="26"/>
    </row>
    <row r="1355" spans="1:41" ht="15.75" customHeight="1">
      <c r="A1355" s="756"/>
      <c r="B1355" s="175"/>
      <c r="C1355" s="48"/>
      <c r="D1355" s="430" t="s">
        <v>971</v>
      </c>
      <c r="E1355" s="43">
        <v>10.72</v>
      </c>
      <c r="F1355" s="43">
        <v>2.8</v>
      </c>
      <c r="G1355" s="96">
        <f t="shared" si="51"/>
        <v>1.89</v>
      </c>
      <c r="H1355" s="96"/>
      <c r="I1355" s="97">
        <f t="shared" si="50"/>
        <v>28.125999999999998</v>
      </c>
      <c r="J1355" s="175"/>
      <c r="K1355" s="175"/>
      <c r="L1355" s="175"/>
      <c r="M1355" s="175"/>
      <c r="N1355" s="175"/>
      <c r="O1355" s="175"/>
      <c r="P1355" s="175"/>
      <c r="Q1355" s="175"/>
      <c r="R1355" s="649"/>
      <c r="S1355" s="649"/>
      <c r="T1355" s="73"/>
      <c r="U1355" s="781"/>
      <c r="V1355" s="26"/>
      <c r="W1355" s="26"/>
      <c r="X1355" s="440"/>
      <c r="Y1355" s="26"/>
      <c r="Z1355" s="26"/>
      <c r="AA1355" s="26"/>
      <c r="AB1355" s="26"/>
      <c r="AC1355" s="26"/>
      <c r="AD1355" s="26"/>
      <c r="AE1355" s="26"/>
      <c r="AF1355" s="26"/>
      <c r="AG1355" s="26"/>
      <c r="AH1355" s="26"/>
      <c r="AI1355" s="26"/>
      <c r="AJ1355" s="26"/>
      <c r="AK1355" s="26"/>
      <c r="AL1355" s="26"/>
      <c r="AM1355" s="26"/>
      <c r="AN1355" s="26"/>
      <c r="AO1355" s="26"/>
    </row>
    <row r="1356" spans="1:41" ht="15.75" customHeight="1">
      <c r="A1356" s="756"/>
      <c r="B1356" s="175"/>
      <c r="C1356" s="48"/>
      <c r="D1356" s="430" t="s">
        <v>990</v>
      </c>
      <c r="E1356" s="43">
        <v>12.3</v>
      </c>
      <c r="F1356" s="43">
        <v>2.8</v>
      </c>
      <c r="G1356" s="96">
        <f>1*1.47</f>
        <v>1.47</v>
      </c>
      <c r="H1356" s="96">
        <f>3*0.84</f>
        <v>2.52</v>
      </c>
      <c r="I1356" s="97">
        <f t="shared" si="50"/>
        <v>30.449999999999996</v>
      </c>
      <c r="J1356" s="175"/>
      <c r="K1356" s="175"/>
      <c r="L1356" s="175"/>
      <c r="M1356" s="175"/>
      <c r="N1356" s="175"/>
      <c r="O1356" s="175"/>
      <c r="P1356" s="175"/>
      <c r="Q1356" s="175"/>
      <c r="R1356" s="175"/>
      <c r="S1356" s="780"/>
      <c r="T1356" s="48"/>
      <c r="U1356" s="801"/>
      <c r="V1356" s="26"/>
      <c r="W1356" s="26"/>
      <c r="X1356" s="440"/>
      <c r="Y1356" s="26"/>
      <c r="Z1356" s="26"/>
      <c r="AA1356" s="26"/>
      <c r="AB1356" s="26"/>
      <c r="AC1356" s="26"/>
      <c r="AD1356" s="26"/>
      <c r="AE1356" s="26"/>
      <c r="AF1356" s="26"/>
      <c r="AG1356" s="26"/>
      <c r="AH1356" s="26"/>
      <c r="AI1356" s="26"/>
      <c r="AJ1356" s="26"/>
      <c r="AK1356" s="26"/>
      <c r="AL1356" s="26"/>
      <c r="AM1356" s="26"/>
      <c r="AN1356" s="26"/>
      <c r="AO1356" s="26"/>
    </row>
    <row r="1357" spans="1:41" ht="15.75" customHeight="1">
      <c r="A1357" s="756"/>
      <c r="B1357" s="175"/>
      <c r="C1357" s="48"/>
      <c r="D1357" s="430" t="s">
        <v>1041</v>
      </c>
      <c r="E1357" s="55">
        <v>50.68</v>
      </c>
      <c r="F1357" s="43">
        <v>2.8</v>
      </c>
      <c r="G1357" s="96">
        <f>(9*1.47)+(1.47)+(2.94)</f>
        <v>17.64</v>
      </c>
      <c r="H1357" s="96"/>
      <c r="I1357" s="97">
        <f t="shared" si="50"/>
        <v>124.264</v>
      </c>
      <c r="J1357" s="175"/>
      <c r="K1357" s="175"/>
      <c r="L1357" s="175"/>
      <c r="M1357" s="175"/>
      <c r="N1357" s="175"/>
      <c r="O1357" s="175"/>
      <c r="P1357" s="175"/>
      <c r="Q1357" s="175"/>
      <c r="R1357" s="649"/>
      <c r="S1357" s="649"/>
      <c r="T1357" s="73"/>
      <c r="U1357" s="781"/>
      <c r="V1357" s="26"/>
      <c r="W1357" s="26"/>
      <c r="X1357" s="440"/>
      <c r="Y1357" s="26"/>
      <c r="Z1357" s="26"/>
      <c r="AA1357" s="26"/>
      <c r="AB1357" s="26"/>
      <c r="AC1357" s="26"/>
      <c r="AD1357" s="26"/>
      <c r="AE1357" s="26"/>
      <c r="AF1357" s="26"/>
      <c r="AG1357" s="26"/>
      <c r="AH1357" s="26"/>
      <c r="AI1357" s="26"/>
      <c r="AJ1357" s="26"/>
      <c r="AK1357" s="26"/>
      <c r="AL1357" s="26"/>
      <c r="AM1357" s="26"/>
      <c r="AN1357" s="26"/>
      <c r="AO1357" s="26"/>
    </row>
    <row r="1358" spans="1:41" ht="15.75" customHeight="1">
      <c r="A1358" s="756"/>
      <c r="B1358" s="175"/>
      <c r="C1358" s="48"/>
      <c r="D1358" s="430" t="s">
        <v>1042</v>
      </c>
      <c r="E1358" s="43">
        <v>17.34</v>
      </c>
      <c r="F1358" s="43">
        <v>1.5</v>
      </c>
      <c r="G1358" s="96"/>
      <c r="H1358" s="96"/>
      <c r="I1358" s="97">
        <f t="shared" si="50"/>
        <v>26.009999999999998</v>
      </c>
      <c r="J1358" s="175"/>
      <c r="K1358" s="175"/>
      <c r="L1358" s="175"/>
      <c r="M1358" s="175"/>
      <c r="N1358" s="175"/>
      <c r="O1358" s="175"/>
      <c r="P1358" s="175"/>
      <c r="Q1358" s="175"/>
      <c r="R1358" s="649"/>
      <c r="S1358" s="649"/>
      <c r="T1358" s="73"/>
      <c r="U1358" s="781"/>
      <c r="V1358" s="26"/>
      <c r="W1358" s="26"/>
      <c r="X1358" s="440"/>
      <c r="Y1358" s="26"/>
      <c r="Z1358" s="26"/>
      <c r="AA1358" s="26"/>
      <c r="AB1358" s="26"/>
      <c r="AC1358" s="26"/>
      <c r="AD1358" s="26"/>
      <c r="AE1358" s="26"/>
      <c r="AF1358" s="26"/>
      <c r="AG1358" s="26"/>
      <c r="AH1358" s="26"/>
      <c r="AI1358" s="26"/>
      <c r="AJ1358" s="26"/>
      <c r="AK1358" s="26"/>
      <c r="AL1358" s="26"/>
      <c r="AM1358" s="26"/>
      <c r="AN1358" s="26"/>
      <c r="AO1358" s="26"/>
    </row>
    <row r="1359" spans="1:41" ht="15.75" customHeight="1">
      <c r="A1359" s="756"/>
      <c r="B1359" s="175"/>
      <c r="C1359" s="48"/>
      <c r="D1359" s="109"/>
      <c r="E1359" s="43"/>
      <c r="F1359" s="43"/>
      <c r="G1359" s="96"/>
      <c r="H1359" s="96"/>
      <c r="I1359" s="97"/>
      <c r="J1359" s="175"/>
      <c r="K1359" s="175"/>
      <c r="L1359" s="175"/>
      <c r="M1359" s="175"/>
      <c r="N1359" s="175"/>
      <c r="O1359" s="175"/>
      <c r="P1359" s="175"/>
      <c r="Q1359" s="175"/>
      <c r="R1359" s="649"/>
      <c r="S1359" s="649"/>
      <c r="T1359" s="73"/>
      <c r="U1359" s="781"/>
      <c r="V1359" s="26"/>
      <c r="W1359" s="26"/>
      <c r="X1359" s="440"/>
      <c r="Y1359" s="26"/>
      <c r="Z1359" s="26"/>
      <c r="AA1359" s="26"/>
      <c r="AB1359" s="26"/>
      <c r="AC1359" s="26"/>
      <c r="AD1359" s="26"/>
      <c r="AE1359" s="26"/>
      <c r="AF1359" s="26"/>
      <c r="AG1359" s="26"/>
      <c r="AH1359" s="26"/>
      <c r="AI1359" s="26"/>
      <c r="AJ1359" s="26"/>
      <c r="AK1359" s="26"/>
      <c r="AL1359" s="26"/>
      <c r="AM1359" s="26"/>
      <c r="AN1359" s="26"/>
      <c r="AO1359" s="26"/>
    </row>
    <row r="1360" spans="1:41" ht="15.75" customHeight="1">
      <c r="A1360" s="756"/>
      <c r="B1360" s="175"/>
      <c r="C1360" s="48"/>
      <c r="D1360" s="430" t="s">
        <v>974</v>
      </c>
      <c r="E1360" s="43">
        <v>16</v>
      </c>
      <c r="F1360" s="43">
        <v>2.8</v>
      </c>
      <c r="G1360" s="98">
        <f t="shared" ref="G1360:G1363" si="52">(1.89+1.47)</f>
        <v>3.36</v>
      </c>
      <c r="H1360" s="96">
        <f t="shared" ref="H1360:H1363" si="53">5*0.84</f>
        <v>4.2</v>
      </c>
      <c r="I1360" s="97">
        <f t="shared" ref="I1360:I1370" si="54">(E1360*F1360)-(G1360+H1360)</f>
        <v>37.239999999999995</v>
      </c>
      <c r="J1360" s="175"/>
      <c r="K1360" s="175"/>
      <c r="L1360" s="175"/>
      <c r="M1360" s="175"/>
      <c r="N1360" s="175"/>
      <c r="O1360" s="175"/>
      <c r="P1360" s="175"/>
      <c r="Q1360" s="175"/>
      <c r="R1360" s="175"/>
      <c r="S1360" s="780"/>
      <c r="T1360" s="48"/>
      <c r="U1360" s="801"/>
      <c r="V1360" s="26"/>
      <c r="W1360" s="26"/>
      <c r="X1360" s="440"/>
      <c r="Y1360" s="26"/>
      <c r="Z1360" s="26"/>
      <c r="AA1360" s="26"/>
      <c r="AB1360" s="26"/>
      <c r="AC1360" s="26"/>
      <c r="AD1360" s="26"/>
      <c r="AE1360" s="26"/>
      <c r="AF1360" s="26"/>
      <c r="AG1360" s="26"/>
      <c r="AH1360" s="26"/>
      <c r="AI1360" s="26"/>
      <c r="AJ1360" s="26"/>
      <c r="AK1360" s="26"/>
      <c r="AL1360" s="26"/>
      <c r="AM1360" s="26"/>
      <c r="AN1360" s="26"/>
      <c r="AO1360" s="26"/>
    </row>
    <row r="1361" spans="1:41" ht="15.75" customHeight="1">
      <c r="A1361" s="756"/>
      <c r="B1361" s="175"/>
      <c r="C1361" s="48"/>
      <c r="D1361" s="430" t="s">
        <v>976</v>
      </c>
      <c r="E1361" s="43">
        <v>16</v>
      </c>
      <c r="F1361" s="43">
        <v>2.8</v>
      </c>
      <c r="G1361" s="98">
        <f t="shared" si="52"/>
        <v>3.36</v>
      </c>
      <c r="H1361" s="96">
        <f t="shared" si="53"/>
        <v>4.2</v>
      </c>
      <c r="I1361" s="97">
        <f t="shared" si="54"/>
        <v>37.239999999999995</v>
      </c>
      <c r="J1361" s="175"/>
      <c r="K1361" s="175"/>
      <c r="L1361" s="175"/>
      <c r="M1361" s="175"/>
      <c r="N1361" s="175"/>
      <c r="O1361" s="175"/>
      <c r="P1361" s="175"/>
      <c r="Q1361" s="175"/>
      <c r="R1361" s="649"/>
      <c r="S1361" s="649"/>
      <c r="T1361" s="73"/>
      <c r="U1361" s="781"/>
      <c r="V1361" s="26"/>
      <c r="W1361" s="26"/>
      <c r="X1361" s="440"/>
      <c r="Y1361" s="26"/>
      <c r="Z1361" s="26"/>
      <c r="AA1361" s="26"/>
      <c r="AB1361" s="26"/>
      <c r="AC1361" s="26"/>
      <c r="AD1361" s="26"/>
      <c r="AE1361" s="26"/>
      <c r="AF1361" s="26"/>
      <c r="AG1361" s="26"/>
      <c r="AH1361" s="26"/>
      <c r="AI1361" s="26"/>
      <c r="AJ1361" s="26"/>
      <c r="AK1361" s="26"/>
      <c r="AL1361" s="26"/>
      <c r="AM1361" s="26"/>
      <c r="AN1361" s="26"/>
      <c r="AO1361" s="26"/>
    </row>
    <row r="1362" spans="1:41" ht="15.75" customHeight="1">
      <c r="A1362" s="756"/>
      <c r="B1362" s="175"/>
      <c r="C1362" s="48"/>
      <c r="D1362" s="430" t="s">
        <v>978</v>
      </c>
      <c r="E1362" s="43">
        <v>16.2</v>
      </c>
      <c r="F1362" s="43">
        <v>2.8</v>
      </c>
      <c r="G1362" s="98">
        <f t="shared" si="52"/>
        <v>3.36</v>
      </c>
      <c r="H1362" s="96">
        <f t="shared" si="53"/>
        <v>4.2</v>
      </c>
      <c r="I1362" s="97">
        <f t="shared" si="54"/>
        <v>37.79999999999999</v>
      </c>
      <c r="J1362" s="175"/>
      <c r="K1362" s="175"/>
      <c r="L1362" s="175"/>
      <c r="M1362" s="175"/>
      <c r="N1362" s="175"/>
      <c r="O1362" s="175"/>
      <c r="P1362" s="175"/>
      <c r="Q1362" s="175"/>
      <c r="R1362" s="649"/>
      <c r="S1362" s="649"/>
      <c r="T1362" s="73"/>
      <c r="U1362" s="781"/>
      <c r="V1362" s="26"/>
      <c r="W1362" s="26"/>
      <c r="X1362" s="440"/>
      <c r="Y1362" s="26"/>
      <c r="Z1362" s="26"/>
      <c r="AA1362" s="26"/>
      <c r="AB1362" s="26"/>
      <c r="AC1362" s="26"/>
      <c r="AD1362" s="26"/>
      <c r="AE1362" s="26"/>
      <c r="AF1362" s="26"/>
      <c r="AG1362" s="26"/>
      <c r="AH1362" s="26"/>
      <c r="AI1362" s="26"/>
      <c r="AJ1362" s="26"/>
      <c r="AK1362" s="26"/>
      <c r="AL1362" s="26"/>
      <c r="AM1362" s="26"/>
      <c r="AN1362" s="26"/>
      <c r="AO1362" s="26"/>
    </row>
    <row r="1363" spans="1:41" ht="15.75" customHeight="1">
      <c r="A1363" s="756"/>
      <c r="B1363" s="175"/>
      <c r="C1363" s="48"/>
      <c r="D1363" s="430" t="s">
        <v>980</v>
      </c>
      <c r="E1363" s="43">
        <v>16</v>
      </c>
      <c r="F1363" s="43">
        <v>2.8</v>
      </c>
      <c r="G1363" s="98">
        <f t="shared" si="52"/>
        <v>3.36</v>
      </c>
      <c r="H1363" s="96">
        <f t="shared" si="53"/>
        <v>4.2</v>
      </c>
      <c r="I1363" s="97">
        <f t="shared" si="54"/>
        <v>37.239999999999995</v>
      </c>
      <c r="J1363" s="175"/>
      <c r="K1363" s="175"/>
      <c r="L1363" s="175"/>
      <c r="M1363" s="175"/>
      <c r="N1363" s="175"/>
      <c r="O1363" s="175"/>
      <c r="P1363" s="175"/>
      <c r="Q1363" s="175"/>
      <c r="R1363" s="649"/>
      <c r="S1363" s="649"/>
      <c r="T1363" s="73"/>
      <c r="U1363" s="781"/>
      <c r="V1363" s="26"/>
      <c r="W1363" s="26"/>
      <c r="X1363" s="440"/>
      <c r="Y1363" s="26"/>
      <c r="Z1363" s="26"/>
      <c r="AA1363" s="26"/>
      <c r="AB1363" s="26"/>
      <c r="AC1363" s="26"/>
      <c r="AD1363" s="26"/>
      <c r="AE1363" s="26"/>
      <c r="AF1363" s="26"/>
      <c r="AG1363" s="26"/>
      <c r="AH1363" s="26"/>
      <c r="AI1363" s="26"/>
      <c r="AJ1363" s="26"/>
      <c r="AK1363" s="26"/>
      <c r="AL1363" s="26"/>
      <c r="AM1363" s="26"/>
      <c r="AN1363" s="26"/>
      <c r="AO1363" s="26"/>
    </row>
    <row r="1364" spans="1:41" ht="15.75" customHeight="1">
      <c r="A1364" s="756"/>
      <c r="B1364" s="175"/>
      <c r="C1364" s="48"/>
      <c r="D1364" s="430" t="s">
        <v>982</v>
      </c>
      <c r="E1364" s="43">
        <v>18.72</v>
      </c>
      <c r="F1364" s="43">
        <v>2.8</v>
      </c>
      <c r="G1364" s="96">
        <v>1.89</v>
      </c>
      <c r="H1364" s="96">
        <f>6*0.84</f>
        <v>5.04</v>
      </c>
      <c r="I1364" s="97">
        <f t="shared" si="54"/>
        <v>45.485999999999997</v>
      </c>
      <c r="J1364" s="175"/>
      <c r="K1364" s="175"/>
      <c r="L1364" s="175"/>
      <c r="M1364" s="175"/>
      <c r="N1364" s="175"/>
      <c r="O1364" s="175"/>
      <c r="P1364" s="175"/>
      <c r="Q1364" s="175"/>
      <c r="R1364" s="649"/>
      <c r="S1364" s="649"/>
      <c r="T1364" s="73"/>
      <c r="U1364" s="781"/>
      <c r="V1364" s="26"/>
      <c r="W1364" s="26"/>
      <c r="X1364" s="440"/>
      <c r="Y1364" s="26"/>
      <c r="Z1364" s="26"/>
      <c r="AA1364" s="26"/>
      <c r="AB1364" s="26"/>
      <c r="AC1364" s="26"/>
      <c r="AD1364" s="26"/>
      <c r="AE1364" s="26"/>
      <c r="AF1364" s="26"/>
      <c r="AG1364" s="26"/>
      <c r="AH1364" s="26"/>
      <c r="AI1364" s="26"/>
      <c r="AJ1364" s="26"/>
      <c r="AK1364" s="26"/>
      <c r="AL1364" s="26"/>
      <c r="AM1364" s="26"/>
      <c r="AN1364" s="26"/>
      <c r="AO1364" s="26"/>
    </row>
    <row r="1365" spans="1:41" ht="15.75" customHeight="1">
      <c r="A1365" s="756"/>
      <c r="B1365" s="175"/>
      <c r="C1365" s="48"/>
      <c r="D1365" s="430" t="s">
        <v>1045</v>
      </c>
      <c r="E1365" s="43">
        <v>16</v>
      </c>
      <c r="F1365" s="43">
        <v>2.8</v>
      </c>
      <c r="G1365" s="98">
        <f t="shared" ref="G1365:G1367" si="55">(1.89+1.47)</f>
        <v>3.36</v>
      </c>
      <c r="H1365" s="96">
        <f t="shared" ref="H1365:H1366" si="56">5*0.84</f>
        <v>4.2</v>
      </c>
      <c r="I1365" s="97">
        <f t="shared" si="54"/>
        <v>37.239999999999995</v>
      </c>
      <c r="J1365" s="175"/>
      <c r="K1365" s="175"/>
      <c r="L1365" s="175"/>
      <c r="M1365" s="175"/>
      <c r="N1365" s="175"/>
      <c r="O1365" s="175"/>
      <c r="P1365" s="175"/>
      <c r="Q1365" s="175"/>
      <c r="R1365" s="649"/>
      <c r="S1365" s="649"/>
      <c r="T1365" s="73"/>
      <c r="U1365" s="781"/>
      <c r="V1365" s="26"/>
      <c r="W1365" s="26"/>
      <c r="X1365" s="440"/>
      <c r="Y1365" s="26"/>
      <c r="Z1365" s="26"/>
      <c r="AA1365" s="26"/>
      <c r="AB1365" s="26"/>
      <c r="AC1365" s="26"/>
      <c r="AD1365" s="26"/>
      <c r="AE1365" s="26"/>
      <c r="AF1365" s="26"/>
      <c r="AG1365" s="26"/>
      <c r="AH1365" s="26"/>
      <c r="AI1365" s="26"/>
      <c r="AJ1365" s="26"/>
      <c r="AK1365" s="26"/>
      <c r="AL1365" s="26"/>
      <c r="AM1365" s="26"/>
      <c r="AN1365" s="26"/>
      <c r="AO1365" s="26"/>
    </row>
    <row r="1366" spans="1:41" ht="15.75" customHeight="1">
      <c r="A1366" s="756"/>
      <c r="B1366" s="175"/>
      <c r="C1366" s="48"/>
      <c r="D1366" s="430" t="s">
        <v>977</v>
      </c>
      <c r="E1366" s="43">
        <v>16</v>
      </c>
      <c r="F1366" s="43">
        <v>2.8</v>
      </c>
      <c r="G1366" s="98">
        <f t="shared" si="55"/>
        <v>3.36</v>
      </c>
      <c r="H1366" s="96">
        <f t="shared" si="56"/>
        <v>4.2</v>
      </c>
      <c r="I1366" s="97">
        <f t="shared" si="54"/>
        <v>37.239999999999995</v>
      </c>
      <c r="J1366" s="175"/>
      <c r="K1366" s="175"/>
      <c r="L1366" s="175"/>
      <c r="M1366" s="175"/>
      <c r="N1366" s="175"/>
      <c r="O1366" s="175"/>
      <c r="P1366" s="175"/>
      <c r="Q1366" s="175"/>
      <c r="R1366" s="649"/>
      <c r="S1366" s="649"/>
      <c r="T1366" s="73"/>
      <c r="U1366" s="781"/>
      <c r="V1366" s="26"/>
      <c r="W1366" s="26"/>
      <c r="X1366" s="440"/>
      <c r="Y1366" s="26"/>
      <c r="Z1366" s="26"/>
      <c r="AA1366" s="26"/>
      <c r="AB1366" s="26"/>
      <c r="AC1366" s="26"/>
      <c r="AD1366" s="26"/>
      <c r="AE1366" s="26"/>
      <c r="AF1366" s="26"/>
      <c r="AG1366" s="26"/>
      <c r="AH1366" s="26"/>
      <c r="AI1366" s="26"/>
      <c r="AJ1366" s="26"/>
      <c r="AK1366" s="26"/>
      <c r="AL1366" s="26"/>
      <c r="AM1366" s="26"/>
      <c r="AN1366" s="26"/>
      <c r="AO1366" s="26"/>
    </row>
    <row r="1367" spans="1:41" ht="15.75" customHeight="1">
      <c r="A1367" s="756"/>
      <c r="B1367" s="175"/>
      <c r="C1367" s="48"/>
      <c r="D1367" s="430" t="s">
        <v>979</v>
      </c>
      <c r="E1367" s="43">
        <v>16.2</v>
      </c>
      <c r="F1367" s="43">
        <v>2.8</v>
      </c>
      <c r="G1367" s="98">
        <f t="shared" si="55"/>
        <v>3.36</v>
      </c>
      <c r="H1367" s="96">
        <f>6*0.84</f>
        <v>5.04</v>
      </c>
      <c r="I1367" s="97">
        <f t="shared" si="54"/>
        <v>36.959999999999994</v>
      </c>
      <c r="J1367" s="175"/>
      <c r="K1367" s="175"/>
      <c r="L1367" s="175"/>
      <c r="M1367" s="175"/>
      <c r="N1367" s="175"/>
      <c r="O1367" s="175"/>
      <c r="P1367" s="175"/>
      <c r="Q1367" s="175"/>
      <c r="R1367" s="649"/>
      <c r="S1367" s="649"/>
      <c r="T1367" s="73"/>
      <c r="U1367" s="781"/>
      <c r="V1367" s="26"/>
      <c r="W1367" s="26"/>
      <c r="X1367" s="440"/>
      <c r="Y1367" s="26"/>
      <c r="Z1367" s="26"/>
      <c r="AA1367" s="26"/>
      <c r="AB1367" s="26"/>
      <c r="AC1367" s="26"/>
      <c r="AD1367" s="26"/>
      <c r="AE1367" s="26"/>
      <c r="AF1367" s="26"/>
      <c r="AG1367" s="26"/>
      <c r="AH1367" s="26"/>
      <c r="AI1367" s="26"/>
      <c r="AJ1367" s="26"/>
      <c r="AK1367" s="26"/>
      <c r="AL1367" s="26"/>
      <c r="AM1367" s="26"/>
      <c r="AN1367" s="26"/>
      <c r="AO1367" s="26"/>
    </row>
    <row r="1368" spans="1:41" ht="15.75" customHeight="1">
      <c r="A1368" s="756"/>
      <c r="B1368" s="175"/>
      <c r="C1368" s="48"/>
      <c r="D1368" s="430" t="s">
        <v>1042</v>
      </c>
      <c r="E1368" s="43">
        <v>17.34</v>
      </c>
      <c r="F1368" s="43">
        <v>1.5</v>
      </c>
      <c r="G1368" s="96"/>
      <c r="H1368" s="96"/>
      <c r="I1368" s="97">
        <f t="shared" si="54"/>
        <v>26.009999999999998</v>
      </c>
      <c r="J1368" s="175"/>
      <c r="K1368" s="175"/>
      <c r="L1368" s="175"/>
      <c r="M1368" s="175"/>
      <c r="N1368" s="175"/>
      <c r="O1368" s="175"/>
      <c r="P1368" s="175"/>
      <c r="Q1368" s="175"/>
      <c r="R1368" s="175"/>
      <c r="S1368" s="780"/>
      <c r="T1368" s="48"/>
      <c r="U1368" s="801"/>
      <c r="V1368" s="26"/>
      <c r="W1368" s="26"/>
      <c r="X1368" s="440"/>
      <c r="Y1368" s="26"/>
      <c r="Z1368" s="26"/>
      <c r="AA1368" s="26"/>
      <c r="AB1368" s="26"/>
      <c r="AC1368" s="26"/>
      <c r="AD1368" s="26"/>
      <c r="AE1368" s="26"/>
      <c r="AF1368" s="26"/>
      <c r="AG1368" s="26"/>
      <c r="AH1368" s="26"/>
      <c r="AI1368" s="26"/>
      <c r="AJ1368" s="26"/>
      <c r="AK1368" s="26"/>
      <c r="AL1368" s="26"/>
      <c r="AM1368" s="26"/>
      <c r="AN1368" s="26"/>
      <c r="AO1368" s="26"/>
    </row>
    <row r="1369" spans="1:41" ht="15.75" customHeight="1">
      <c r="A1369" s="756"/>
      <c r="B1369" s="175"/>
      <c r="C1369" s="48"/>
      <c r="D1369" s="430" t="s">
        <v>985</v>
      </c>
      <c r="E1369" s="43">
        <v>10.87</v>
      </c>
      <c r="F1369" s="43">
        <v>2.8</v>
      </c>
      <c r="G1369" s="96"/>
      <c r="H1369" s="96"/>
      <c r="I1369" s="97">
        <f t="shared" si="54"/>
        <v>30.435999999999996</v>
      </c>
      <c r="J1369" s="175"/>
      <c r="K1369" s="175"/>
      <c r="L1369" s="175"/>
      <c r="M1369" s="175"/>
      <c r="N1369" s="175"/>
      <c r="O1369" s="175"/>
      <c r="P1369" s="175"/>
      <c r="Q1369" s="175"/>
      <c r="R1369" s="649"/>
      <c r="S1369" s="649"/>
      <c r="T1369" s="73"/>
      <c r="U1369" s="781"/>
      <c r="V1369" s="26"/>
      <c r="W1369" s="26"/>
      <c r="X1369" s="440"/>
      <c r="Y1369" s="26"/>
      <c r="Z1369" s="26"/>
      <c r="AA1369" s="26"/>
      <c r="AB1369" s="26"/>
      <c r="AC1369" s="26"/>
      <c r="AD1369" s="26"/>
      <c r="AE1369" s="26"/>
      <c r="AF1369" s="26"/>
      <c r="AG1369" s="26"/>
      <c r="AH1369" s="26"/>
      <c r="AI1369" s="26"/>
      <c r="AJ1369" s="26"/>
      <c r="AK1369" s="26"/>
      <c r="AL1369" s="26"/>
      <c r="AM1369" s="26"/>
      <c r="AN1369" s="26"/>
      <c r="AO1369" s="26"/>
    </row>
    <row r="1370" spans="1:41" ht="15.75" customHeight="1">
      <c r="A1370" s="756"/>
      <c r="B1370" s="175"/>
      <c r="C1370" s="48"/>
      <c r="D1370" s="430" t="s">
        <v>1051</v>
      </c>
      <c r="E1370" s="43">
        <v>71.489999999999995</v>
      </c>
      <c r="F1370" s="43">
        <v>2.8</v>
      </c>
      <c r="G1370" s="96">
        <f>(13*1.89)</f>
        <v>24.57</v>
      </c>
      <c r="H1370" s="96"/>
      <c r="I1370" s="97">
        <f t="shared" si="54"/>
        <v>175.60199999999998</v>
      </c>
      <c r="J1370" s="175"/>
      <c r="K1370" s="175"/>
      <c r="L1370" s="175"/>
      <c r="M1370" s="175"/>
      <c r="N1370" s="175"/>
      <c r="O1370" s="175"/>
      <c r="P1370" s="175"/>
      <c r="Q1370" s="175"/>
      <c r="R1370" s="649"/>
      <c r="S1370" s="649"/>
      <c r="T1370" s="73"/>
      <c r="U1370" s="781"/>
      <c r="V1370" s="26"/>
      <c r="W1370" s="26"/>
      <c r="X1370" s="440"/>
      <c r="Y1370" s="26"/>
      <c r="Z1370" s="26"/>
      <c r="AA1370" s="26"/>
      <c r="AB1370" s="26"/>
      <c r="AC1370" s="26"/>
      <c r="AD1370" s="26"/>
      <c r="AE1370" s="26"/>
      <c r="AF1370" s="26"/>
      <c r="AG1370" s="26"/>
      <c r="AH1370" s="26"/>
      <c r="AI1370" s="26"/>
      <c r="AJ1370" s="26"/>
      <c r="AK1370" s="26"/>
      <c r="AL1370" s="26"/>
      <c r="AM1370" s="26"/>
      <c r="AN1370" s="26"/>
      <c r="AO1370" s="26"/>
    </row>
    <row r="1371" spans="1:41" ht="15.75" customHeight="1">
      <c r="A1371" s="756"/>
      <c r="B1371" s="175"/>
      <c r="C1371" s="48"/>
      <c r="D1371" s="430"/>
      <c r="E1371" s="43"/>
      <c r="F1371" s="43"/>
      <c r="G1371" s="96"/>
      <c r="H1371" s="96"/>
      <c r="I1371" s="97"/>
      <c r="J1371" s="175"/>
      <c r="K1371" s="175"/>
      <c r="L1371" s="175"/>
      <c r="M1371" s="175"/>
      <c r="N1371" s="175"/>
      <c r="O1371" s="175"/>
      <c r="P1371" s="175"/>
      <c r="Q1371" s="175"/>
      <c r="R1371" s="649"/>
      <c r="S1371" s="649"/>
      <c r="T1371" s="73"/>
      <c r="U1371" s="781"/>
      <c r="V1371" s="26"/>
      <c r="W1371" s="26"/>
      <c r="X1371" s="440"/>
      <c r="Y1371" s="26"/>
      <c r="Z1371" s="26"/>
      <c r="AA1371" s="26"/>
      <c r="AB1371" s="26"/>
      <c r="AC1371" s="26"/>
      <c r="AD1371" s="26"/>
      <c r="AE1371" s="26"/>
      <c r="AF1371" s="26"/>
      <c r="AG1371" s="26"/>
      <c r="AH1371" s="26"/>
      <c r="AI1371" s="26"/>
      <c r="AJ1371" s="26"/>
      <c r="AK1371" s="26"/>
      <c r="AL1371" s="26"/>
      <c r="AM1371" s="26"/>
      <c r="AN1371" s="26"/>
      <c r="AO1371" s="26"/>
    </row>
    <row r="1372" spans="1:41" ht="15.75" customHeight="1">
      <c r="A1372" s="756"/>
      <c r="B1372" s="175"/>
      <c r="C1372" s="48"/>
      <c r="D1372" s="430" t="s">
        <v>1052</v>
      </c>
      <c r="E1372" s="43">
        <v>32</v>
      </c>
      <c r="F1372" s="43">
        <v>2.8</v>
      </c>
      <c r="G1372" s="96"/>
      <c r="H1372" s="96"/>
      <c r="I1372" s="97">
        <f t="shared" ref="I1372:I1374" si="57">(E1372*F1372)-(G1372+H1372)</f>
        <v>89.6</v>
      </c>
      <c r="J1372" s="175"/>
      <c r="K1372" s="175"/>
      <c r="L1372" s="175"/>
      <c r="M1372" s="175"/>
      <c r="N1372" s="175"/>
      <c r="O1372" s="175"/>
      <c r="P1372" s="175"/>
      <c r="Q1372" s="175"/>
      <c r="R1372" s="175"/>
      <c r="S1372" s="780"/>
      <c r="T1372" s="48"/>
      <c r="U1372" s="801"/>
      <c r="V1372" s="26"/>
      <c r="W1372" s="26"/>
      <c r="X1372" s="440"/>
      <c r="Y1372" s="26"/>
      <c r="Z1372" s="26"/>
      <c r="AA1372" s="26"/>
      <c r="AB1372" s="26"/>
      <c r="AC1372" s="26"/>
      <c r="AD1372" s="26"/>
      <c r="AE1372" s="26"/>
      <c r="AF1372" s="26"/>
      <c r="AG1372" s="26"/>
      <c r="AH1372" s="26"/>
      <c r="AI1372" s="26"/>
      <c r="AJ1372" s="26"/>
      <c r="AK1372" s="26"/>
      <c r="AL1372" s="26"/>
      <c r="AM1372" s="26"/>
      <c r="AN1372" s="26"/>
      <c r="AO1372" s="26"/>
    </row>
    <row r="1373" spans="1:41" ht="15.75" customHeight="1">
      <c r="A1373" s="756"/>
      <c r="B1373" s="175"/>
      <c r="C1373" s="48"/>
      <c r="D1373" s="430" t="s">
        <v>1053</v>
      </c>
      <c r="E1373" s="43">
        <v>84.64</v>
      </c>
      <c r="F1373" s="43">
        <v>7.7</v>
      </c>
      <c r="G1373" s="96">
        <v>42.64</v>
      </c>
      <c r="H1373" s="96">
        <f>(34*0.46)+(75*0.84)</f>
        <v>78.64</v>
      </c>
      <c r="I1373" s="97">
        <f t="shared" si="57"/>
        <v>530.44800000000009</v>
      </c>
      <c r="J1373" s="175"/>
      <c r="K1373" s="175"/>
      <c r="L1373" s="175"/>
      <c r="M1373" s="175"/>
      <c r="N1373" s="175"/>
      <c r="O1373" s="175"/>
      <c r="P1373" s="175"/>
      <c r="Q1373" s="175"/>
      <c r="R1373" s="175"/>
      <c r="S1373" s="780"/>
      <c r="T1373" s="48"/>
      <c r="U1373" s="801"/>
      <c r="V1373" s="26"/>
      <c r="W1373" s="26"/>
      <c r="X1373" s="440"/>
      <c r="Y1373" s="26"/>
      <c r="Z1373" s="26"/>
      <c r="AA1373" s="26"/>
      <c r="AB1373" s="26"/>
      <c r="AC1373" s="26"/>
      <c r="AD1373" s="26"/>
      <c r="AE1373" s="26"/>
      <c r="AF1373" s="26"/>
      <c r="AG1373" s="26"/>
      <c r="AH1373" s="26"/>
      <c r="AI1373" s="26"/>
      <c r="AJ1373" s="26"/>
      <c r="AK1373" s="26"/>
      <c r="AL1373" s="26"/>
      <c r="AM1373" s="26"/>
      <c r="AN1373" s="26"/>
      <c r="AO1373" s="26"/>
    </row>
    <row r="1374" spans="1:41" ht="15.75" customHeight="1">
      <c r="A1374" s="756"/>
      <c r="B1374" s="175"/>
      <c r="C1374" s="48"/>
      <c r="D1374" s="109" t="s">
        <v>918</v>
      </c>
      <c r="E1374" s="43">
        <v>95.04</v>
      </c>
      <c r="F1374" s="43">
        <v>1</v>
      </c>
      <c r="G1374" s="96"/>
      <c r="H1374" s="96"/>
      <c r="I1374" s="97">
        <f t="shared" si="57"/>
        <v>95.04</v>
      </c>
      <c r="J1374" s="175"/>
      <c r="K1374" s="175"/>
      <c r="L1374" s="175"/>
      <c r="M1374" s="175"/>
      <c r="N1374" s="175"/>
      <c r="O1374" s="175"/>
      <c r="P1374" s="175"/>
      <c r="Q1374" s="175"/>
      <c r="R1374" s="649"/>
      <c r="S1374" s="649"/>
      <c r="T1374" s="73"/>
      <c r="U1374" s="781"/>
      <c r="V1374" s="26"/>
      <c r="W1374" s="26"/>
      <c r="X1374" s="440"/>
      <c r="Y1374" s="26"/>
      <c r="Z1374" s="26"/>
      <c r="AA1374" s="26"/>
      <c r="AB1374" s="26"/>
      <c r="AC1374" s="26"/>
      <c r="AD1374" s="26"/>
      <c r="AE1374" s="26"/>
      <c r="AF1374" s="26"/>
      <c r="AG1374" s="26"/>
      <c r="AH1374" s="26"/>
      <c r="AI1374" s="26"/>
      <c r="AJ1374" s="26"/>
      <c r="AK1374" s="26"/>
      <c r="AL1374" s="26"/>
      <c r="AM1374" s="26"/>
      <c r="AN1374" s="26"/>
      <c r="AO1374" s="26"/>
    </row>
    <row r="1375" spans="1:41" ht="15.75" customHeight="1">
      <c r="A1375" s="756"/>
      <c r="B1375" s="175"/>
      <c r="C1375" s="48"/>
      <c r="D1375" s="786" t="s">
        <v>1054</v>
      </c>
      <c r="E1375" s="675"/>
      <c r="F1375" s="675"/>
      <c r="G1375" s="43" t="s">
        <v>640</v>
      </c>
      <c r="H1375" s="43"/>
      <c r="I1375" s="97">
        <f>SUM(I1350:I1374)</f>
        <v>1647.694</v>
      </c>
      <c r="J1375" s="175"/>
      <c r="K1375" s="175"/>
      <c r="L1375" s="175"/>
      <c r="M1375" s="175"/>
      <c r="N1375" s="175"/>
      <c r="O1375" s="175"/>
      <c r="P1375" s="175"/>
      <c r="Q1375" s="175"/>
      <c r="R1375" s="649"/>
      <c r="S1375" s="649"/>
      <c r="T1375" s="73"/>
      <c r="U1375" s="781"/>
      <c r="V1375" s="26"/>
      <c r="W1375" s="26"/>
      <c r="X1375" s="440"/>
      <c r="Y1375" s="26"/>
      <c r="Z1375" s="26"/>
      <c r="AA1375" s="26"/>
      <c r="AB1375" s="26"/>
      <c r="AC1375" s="26"/>
      <c r="AD1375" s="26"/>
      <c r="AE1375" s="26"/>
      <c r="AF1375" s="26"/>
      <c r="AG1375" s="26"/>
      <c r="AH1375" s="26"/>
      <c r="AI1375" s="26"/>
      <c r="AJ1375" s="26"/>
      <c r="AK1375" s="26"/>
      <c r="AL1375" s="26"/>
      <c r="AM1375" s="26"/>
      <c r="AN1375" s="26"/>
      <c r="AO1375" s="26"/>
    </row>
    <row r="1376" spans="1:41" ht="15.75" customHeight="1">
      <c r="A1376" s="756"/>
      <c r="B1376" s="175"/>
      <c r="C1376" s="48"/>
      <c r="D1376" s="648"/>
      <c r="E1376" s="175"/>
      <c r="F1376" s="175"/>
      <c r="G1376" s="175"/>
      <c r="H1376" s="175"/>
      <c r="I1376" s="175"/>
      <c r="J1376" s="175"/>
      <c r="K1376" s="175"/>
      <c r="L1376" s="175"/>
      <c r="M1376" s="175"/>
      <c r="N1376" s="175"/>
      <c r="O1376" s="175"/>
      <c r="P1376" s="175"/>
      <c r="Q1376" s="175"/>
      <c r="R1376" s="175"/>
      <c r="S1376" s="780"/>
      <c r="T1376" s="48"/>
      <c r="U1376" s="801"/>
      <c r="V1376" s="26"/>
      <c r="W1376" s="26"/>
      <c r="X1376" s="440"/>
      <c r="Y1376" s="26"/>
      <c r="Z1376" s="26"/>
      <c r="AA1376" s="26"/>
      <c r="AB1376" s="26"/>
      <c r="AC1376" s="26"/>
      <c r="AD1376" s="26"/>
      <c r="AE1376" s="26"/>
      <c r="AF1376" s="26"/>
      <c r="AG1376" s="26"/>
      <c r="AH1376" s="26"/>
      <c r="AI1376" s="26"/>
      <c r="AJ1376" s="26"/>
      <c r="AK1376" s="26"/>
      <c r="AL1376" s="26"/>
      <c r="AM1376" s="26"/>
      <c r="AN1376" s="26"/>
      <c r="AO1376" s="26"/>
    </row>
    <row r="1377" spans="1:41" ht="15.75" customHeight="1">
      <c r="A1377" s="730" t="s">
        <v>239</v>
      </c>
      <c r="B1377" s="37">
        <v>87273</v>
      </c>
      <c r="C1377" s="37" t="s">
        <v>12</v>
      </c>
      <c r="D1377" s="38" t="s">
        <v>240</v>
      </c>
      <c r="E1377" s="662"/>
      <c r="F1377" s="662"/>
      <c r="G1377" s="662"/>
      <c r="H1377" s="662"/>
      <c r="I1377" s="662"/>
      <c r="J1377" s="662"/>
      <c r="K1377" s="662"/>
      <c r="L1377" s="662"/>
      <c r="M1377" s="662"/>
      <c r="N1377" s="662"/>
      <c r="O1377" s="662"/>
      <c r="P1377" s="662"/>
      <c r="Q1377" s="662"/>
      <c r="R1377" s="662" t="s">
        <v>636</v>
      </c>
      <c r="S1377" s="785">
        <f>I1396</f>
        <v>471.35</v>
      </c>
      <c r="T1377" s="49" t="s">
        <v>98</v>
      </c>
      <c r="U1377" s="778">
        <f>S1377</f>
        <v>471.35</v>
      </c>
      <c r="V1377" s="26"/>
      <c r="W1377" s="26"/>
      <c r="X1377" s="440"/>
      <c r="Y1377" s="26"/>
      <c r="Z1377" s="26"/>
      <c r="AA1377" s="26"/>
      <c r="AB1377" s="26"/>
      <c r="AC1377" s="26"/>
      <c r="AD1377" s="26"/>
      <c r="AE1377" s="26"/>
      <c r="AF1377" s="26"/>
      <c r="AG1377" s="26"/>
      <c r="AH1377" s="26"/>
      <c r="AI1377" s="26"/>
      <c r="AJ1377" s="26"/>
      <c r="AK1377" s="26"/>
      <c r="AL1377" s="26"/>
      <c r="AM1377" s="26"/>
      <c r="AN1377" s="26"/>
      <c r="AO1377" s="26"/>
    </row>
    <row r="1378" spans="1:41" ht="15.75" customHeight="1">
      <c r="A1378" s="756"/>
      <c r="B1378" s="175"/>
      <c r="C1378" s="48"/>
      <c r="D1378" s="888" t="s">
        <v>924</v>
      </c>
      <c r="E1378" s="890" t="s">
        <v>1030</v>
      </c>
      <c r="F1378" s="890" t="s">
        <v>662</v>
      </c>
      <c r="G1378" s="892" t="s">
        <v>1031</v>
      </c>
      <c r="H1378" s="885"/>
      <c r="I1378" s="890" t="s">
        <v>1027</v>
      </c>
      <c r="J1378" s="175"/>
      <c r="K1378" s="175"/>
      <c r="L1378" s="175"/>
      <c r="M1378" s="175"/>
      <c r="N1378" s="175"/>
      <c r="O1378" s="175"/>
      <c r="P1378" s="175"/>
      <c r="Q1378" s="175"/>
      <c r="R1378" s="649"/>
      <c r="S1378" s="649"/>
      <c r="T1378" s="73"/>
      <c r="U1378" s="781"/>
      <c r="V1378" s="26"/>
      <c r="W1378" s="26"/>
      <c r="X1378" s="440"/>
      <c r="Y1378" s="26"/>
      <c r="Z1378" s="26"/>
      <c r="AA1378" s="26"/>
      <c r="AB1378" s="26"/>
      <c r="AC1378" s="26"/>
      <c r="AD1378" s="26"/>
      <c r="AE1378" s="26"/>
      <c r="AF1378" s="26"/>
      <c r="AG1378" s="26"/>
      <c r="AH1378" s="26"/>
      <c r="AI1378" s="26"/>
      <c r="AJ1378" s="26"/>
      <c r="AK1378" s="26"/>
      <c r="AL1378" s="26"/>
      <c r="AM1378" s="26"/>
      <c r="AN1378" s="26"/>
      <c r="AO1378" s="26"/>
    </row>
    <row r="1379" spans="1:41" ht="15.75" customHeight="1">
      <c r="A1379" s="756"/>
      <c r="B1379" s="175"/>
      <c r="C1379" s="48"/>
      <c r="D1379" s="889"/>
      <c r="E1379" s="891"/>
      <c r="F1379" s="891"/>
      <c r="G1379" s="95" t="s">
        <v>1032</v>
      </c>
      <c r="H1379" s="808" t="s">
        <v>1033</v>
      </c>
      <c r="I1379" s="891"/>
      <c r="J1379" s="175"/>
      <c r="K1379" s="175"/>
      <c r="L1379" s="175"/>
      <c r="M1379" s="175"/>
      <c r="N1379" s="175"/>
      <c r="O1379" s="175"/>
      <c r="P1379" s="175"/>
      <c r="Q1379" s="175"/>
      <c r="R1379" s="649"/>
      <c r="S1379" s="649"/>
      <c r="T1379" s="73"/>
      <c r="U1379" s="781"/>
      <c r="V1379" s="26"/>
      <c r="W1379" s="26"/>
      <c r="X1379" s="440"/>
      <c r="Y1379" s="26"/>
      <c r="Z1379" s="26"/>
      <c r="AA1379" s="26"/>
      <c r="AB1379" s="26"/>
      <c r="AC1379" s="26"/>
      <c r="AD1379" s="26"/>
      <c r="AE1379" s="26"/>
      <c r="AF1379" s="26"/>
      <c r="AG1379" s="26"/>
      <c r="AH1379" s="26"/>
      <c r="AI1379" s="26"/>
      <c r="AJ1379" s="26"/>
      <c r="AK1379" s="26"/>
      <c r="AL1379" s="26"/>
      <c r="AM1379" s="26"/>
      <c r="AN1379" s="26"/>
      <c r="AO1379" s="26"/>
    </row>
    <row r="1380" spans="1:41" ht="15.75" customHeight="1">
      <c r="A1380" s="756"/>
      <c r="B1380" s="175"/>
      <c r="C1380" s="48"/>
      <c r="D1380" s="430" t="s">
        <v>1035</v>
      </c>
      <c r="E1380" s="43">
        <v>11.4</v>
      </c>
      <c r="F1380" s="43">
        <v>2.8</v>
      </c>
      <c r="G1380" s="96">
        <f t="shared" ref="G1380:G1382" si="58">1*1.89</f>
        <v>1.89</v>
      </c>
      <c r="H1380" s="96">
        <f>2*0.46</f>
        <v>0.92</v>
      </c>
      <c r="I1380" s="97">
        <f t="shared" ref="I1380:I1386" si="59">(E1380*F1380)-(G1380+H1380)</f>
        <v>29.11</v>
      </c>
      <c r="J1380" s="175"/>
      <c r="K1380" s="175"/>
      <c r="L1380" s="175"/>
      <c r="M1380" s="175"/>
      <c r="N1380" s="175"/>
      <c r="O1380" s="175"/>
      <c r="P1380" s="175"/>
      <c r="Q1380" s="175"/>
      <c r="R1380" s="649"/>
      <c r="S1380" s="649"/>
      <c r="T1380" s="73"/>
      <c r="U1380" s="781"/>
      <c r="V1380" s="26"/>
      <c r="W1380" s="26"/>
      <c r="X1380" s="440"/>
      <c r="Y1380" s="26"/>
      <c r="Z1380" s="26"/>
      <c r="AA1380" s="26"/>
      <c r="AB1380" s="26"/>
      <c r="AC1380" s="26"/>
      <c r="AD1380" s="26"/>
      <c r="AE1380" s="26"/>
      <c r="AF1380" s="26"/>
      <c r="AG1380" s="26"/>
      <c r="AH1380" s="26"/>
      <c r="AI1380" s="26"/>
      <c r="AJ1380" s="26"/>
      <c r="AK1380" s="26"/>
      <c r="AL1380" s="26"/>
      <c r="AM1380" s="26"/>
      <c r="AN1380" s="26"/>
      <c r="AO1380" s="26"/>
    </row>
    <row r="1381" spans="1:41" ht="15.75" customHeight="1">
      <c r="A1381" s="756"/>
      <c r="B1381" s="175"/>
      <c r="C1381" s="48"/>
      <c r="D1381" s="430" t="s">
        <v>1036</v>
      </c>
      <c r="E1381" s="43">
        <v>12.2</v>
      </c>
      <c r="F1381" s="43">
        <v>2.8</v>
      </c>
      <c r="G1381" s="96">
        <f t="shared" si="58"/>
        <v>1.89</v>
      </c>
      <c r="H1381" s="96">
        <f t="shared" ref="H1381:H1382" si="60">3*0.46</f>
        <v>1.3800000000000001</v>
      </c>
      <c r="I1381" s="97">
        <f t="shared" si="59"/>
        <v>30.889999999999997</v>
      </c>
      <c r="J1381" s="175"/>
      <c r="K1381" s="175"/>
      <c r="L1381" s="175"/>
      <c r="M1381" s="175"/>
      <c r="N1381" s="175"/>
      <c r="O1381" s="175"/>
      <c r="P1381" s="175"/>
      <c r="Q1381" s="175"/>
      <c r="R1381" s="649"/>
      <c r="S1381" s="649"/>
      <c r="T1381" s="73"/>
      <c r="U1381" s="781"/>
      <c r="V1381" s="26"/>
      <c r="W1381" s="26"/>
      <c r="X1381" s="440"/>
      <c r="Y1381" s="26"/>
      <c r="Z1381" s="26"/>
      <c r="AA1381" s="26"/>
      <c r="AB1381" s="26"/>
      <c r="AC1381" s="26"/>
      <c r="AD1381" s="26"/>
      <c r="AE1381" s="26"/>
      <c r="AF1381" s="26"/>
      <c r="AG1381" s="26"/>
      <c r="AH1381" s="26"/>
      <c r="AI1381" s="26"/>
      <c r="AJ1381" s="26"/>
      <c r="AK1381" s="26"/>
      <c r="AL1381" s="26"/>
      <c r="AM1381" s="26"/>
      <c r="AN1381" s="26"/>
      <c r="AO1381" s="26"/>
    </row>
    <row r="1382" spans="1:41" ht="15.75" customHeight="1">
      <c r="A1382" s="756"/>
      <c r="B1382" s="175"/>
      <c r="C1382" s="48"/>
      <c r="D1382" s="430" t="s">
        <v>1037</v>
      </c>
      <c r="E1382" s="43">
        <v>12.2</v>
      </c>
      <c r="F1382" s="43">
        <v>2.8</v>
      </c>
      <c r="G1382" s="96">
        <f t="shared" si="58"/>
        <v>1.89</v>
      </c>
      <c r="H1382" s="96">
        <f t="shared" si="60"/>
        <v>1.3800000000000001</v>
      </c>
      <c r="I1382" s="97">
        <f t="shared" si="59"/>
        <v>30.889999999999997</v>
      </c>
      <c r="J1382" s="175"/>
      <c r="K1382" s="175"/>
      <c r="L1382" s="175"/>
      <c r="M1382" s="175"/>
      <c r="N1382" s="175"/>
      <c r="O1382" s="175"/>
      <c r="P1382" s="175"/>
      <c r="Q1382" s="175"/>
      <c r="R1382" s="175"/>
      <c r="S1382" s="780"/>
      <c r="T1382" s="48"/>
      <c r="U1382" s="801"/>
      <c r="V1382" s="26"/>
      <c r="W1382" s="26"/>
      <c r="X1382" s="440"/>
      <c r="Y1382" s="26"/>
      <c r="Z1382" s="26"/>
      <c r="AA1382" s="26"/>
      <c r="AB1382" s="26"/>
      <c r="AC1382" s="26"/>
      <c r="AD1382" s="26"/>
      <c r="AE1382" s="26"/>
      <c r="AF1382" s="26"/>
      <c r="AG1382" s="26"/>
      <c r="AH1382" s="26"/>
      <c r="AI1382" s="26"/>
      <c r="AJ1382" s="26"/>
      <c r="AK1382" s="26"/>
      <c r="AL1382" s="26"/>
      <c r="AM1382" s="26"/>
      <c r="AN1382" s="26"/>
      <c r="AO1382" s="26"/>
    </row>
    <row r="1383" spans="1:41" ht="15.75" customHeight="1">
      <c r="A1383" s="756"/>
      <c r="B1383" s="175"/>
      <c r="C1383" s="48"/>
      <c r="D1383" s="430" t="s">
        <v>966</v>
      </c>
      <c r="E1383" s="43">
        <v>16.2</v>
      </c>
      <c r="F1383" s="43">
        <v>2.8</v>
      </c>
      <c r="G1383" s="96">
        <f>2*1.89</f>
        <v>3.78</v>
      </c>
      <c r="H1383" s="96">
        <f>6*0.84</f>
        <v>5.04</v>
      </c>
      <c r="I1383" s="97">
        <f t="shared" si="59"/>
        <v>36.539999999999992</v>
      </c>
      <c r="J1383" s="175"/>
      <c r="K1383" s="175"/>
      <c r="L1383" s="175"/>
      <c r="M1383" s="175"/>
      <c r="N1383" s="175"/>
      <c r="O1383" s="175"/>
      <c r="P1383" s="175"/>
      <c r="Q1383" s="175"/>
      <c r="R1383" s="649"/>
      <c r="S1383" s="649"/>
      <c r="T1383" s="73"/>
      <c r="U1383" s="781"/>
      <c r="V1383" s="26"/>
      <c r="W1383" s="26"/>
      <c r="X1383" s="440"/>
      <c r="Y1383" s="26"/>
      <c r="Z1383" s="26"/>
      <c r="AA1383" s="26"/>
      <c r="AB1383" s="26"/>
      <c r="AC1383" s="26"/>
      <c r="AD1383" s="26"/>
      <c r="AE1383" s="26"/>
      <c r="AF1383" s="26"/>
      <c r="AG1383" s="26"/>
      <c r="AH1383" s="26"/>
      <c r="AI1383" s="26"/>
      <c r="AJ1383" s="26"/>
      <c r="AK1383" s="26"/>
      <c r="AL1383" s="26"/>
      <c r="AM1383" s="26"/>
      <c r="AN1383" s="26"/>
      <c r="AO1383" s="26"/>
    </row>
    <row r="1384" spans="1:41" ht="15.75" customHeight="1">
      <c r="A1384" s="756"/>
      <c r="B1384" s="175"/>
      <c r="C1384" s="48"/>
      <c r="D1384" s="430" t="s">
        <v>967</v>
      </c>
      <c r="E1384" s="43">
        <v>12</v>
      </c>
      <c r="F1384" s="43">
        <v>2.8</v>
      </c>
      <c r="G1384" s="96">
        <f t="shared" ref="G1384:G1386" si="61">1*1.89</f>
        <v>1.89</v>
      </c>
      <c r="H1384" s="96">
        <f>2*0.84</f>
        <v>1.68</v>
      </c>
      <c r="I1384" s="97">
        <f t="shared" si="59"/>
        <v>30.029999999999994</v>
      </c>
      <c r="J1384" s="175"/>
      <c r="K1384" s="175"/>
      <c r="L1384" s="175"/>
      <c r="M1384" s="175"/>
      <c r="N1384" s="175"/>
      <c r="O1384" s="175"/>
      <c r="P1384" s="175"/>
      <c r="Q1384" s="175"/>
      <c r="R1384" s="649"/>
      <c r="S1384" s="649"/>
      <c r="T1384" s="73"/>
      <c r="U1384" s="781"/>
      <c r="V1384" s="26"/>
      <c r="W1384" s="26"/>
      <c r="X1384" s="440"/>
      <c r="Y1384" s="26"/>
      <c r="Z1384" s="26"/>
      <c r="AA1384" s="26"/>
      <c r="AB1384" s="26"/>
      <c r="AC1384" s="26"/>
      <c r="AD1384" s="26"/>
      <c r="AE1384" s="26"/>
      <c r="AF1384" s="26"/>
      <c r="AG1384" s="26"/>
      <c r="AH1384" s="26"/>
      <c r="AI1384" s="26"/>
      <c r="AJ1384" s="26"/>
      <c r="AK1384" s="26"/>
      <c r="AL1384" s="26"/>
      <c r="AM1384" s="26"/>
      <c r="AN1384" s="26"/>
      <c r="AO1384" s="26"/>
    </row>
    <row r="1385" spans="1:41" ht="15.75" customHeight="1">
      <c r="A1385" s="756"/>
      <c r="B1385" s="175"/>
      <c r="C1385" s="48"/>
      <c r="D1385" s="430" t="s">
        <v>1039</v>
      </c>
      <c r="E1385" s="43">
        <v>11.32</v>
      </c>
      <c r="F1385" s="43">
        <v>2.8</v>
      </c>
      <c r="G1385" s="96">
        <f t="shared" si="61"/>
        <v>1.89</v>
      </c>
      <c r="H1385" s="96">
        <f>2*0.46</f>
        <v>0.92</v>
      </c>
      <c r="I1385" s="97">
        <f t="shared" si="59"/>
        <v>28.885999999999999</v>
      </c>
      <c r="J1385" s="175"/>
      <c r="K1385" s="175"/>
      <c r="L1385" s="175"/>
      <c r="M1385" s="175"/>
      <c r="N1385" s="175"/>
      <c r="O1385" s="175"/>
      <c r="P1385" s="175"/>
      <c r="Q1385" s="175"/>
      <c r="R1385" s="649"/>
      <c r="S1385" s="649"/>
      <c r="T1385" s="73"/>
      <c r="U1385" s="781"/>
      <c r="V1385" s="26"/>
      <c r="W1385" s="26"/>
      <c r="X1385" s="440"/>
      <c r="Y1385" s="26"/>
      <c r="Z1385" s="26"/>
      <c r="AA1385" s="26"/>
      <c r="AB1385" s="26"/>
      <c r="AC1385" s="26"/>
      <c r="AD1385" s="26"/>
      <c r="AE1385" s="26"/>
      <c r="AF1385" s="26"/>
      <c r="AG1385" s="26"/>
      <c r="AH1385" s="26"/>
      <c r="AI1385" s="26"/>
      <c r="AJ1385" s="26"/>
      <c r="AK1385" s="26"/>
      <c r="AL1385" s="26"/>
      <c r="AM1385" s="26"/>
      <c r="AN1385" s="26"/>
      <c r="AO1385" s="26"/>
    </row>
    <row r="1386" spans="1:41" ht="15.75" customHeight="1">
      <c r="A1386" s="756"/>
      <c r="B1386" s="175"/>
      <c r="C1386" s="48"/>
      <c r="D1386" s="430" t="s">
        <v>1040</v>
      </c>
      <c r="E1386" s="43">
        <v>13</v>
      </c>
      <c r="F1386" s="43">
        <v>2.8</v>
      </c>
      <c r="G1386" s="96">
        <f t="shared" si="61"/>
        <v>1.89</v>
      </c>
      <c r="H1386" s="96">
        <f>3*0.46</f>
        <v>1.3800000000000001</v>
      </c>
      <c r="I1386" s="97">
        <f t="shared" si="59"/>
        <v>33.129999999999995</v>
      </c>
      <c r="J1386" s="175"/>
      <c r="K1386" s="175"/>
      <c r="L1386" s="175"/>
      <c r="M1386" s="175"/>
      <c r="N1386" s="175"/>
      <c r="O1386" s="175"/>
      <c r="P1386" s="175"/>
      <c r="Q1386" s="175"/>
      <c r="R1386" s="649"/>
      <c r="S1386" s="649"/>
      <c r="T1386" s="73"/>
      <c r="U1386" s="781"/>
      <c r="V1386" s="26"/>
      <c r="W1386" s="26"/>
      <c r="X1386" s="440"/>
      <c r="Y1386" s="26"/>
      <c r="Z1386" s="26"/>
      <c r="AA1386" s="26"/>
      <c r="AB1386" s="26"/>
      <c r="AC1386" s="26"/>
      <c r="AD1386" s="26"/>
      <c r="AE1386" s="26"/>
      <c r="AF1386" s="26"/>
      <c r="AG1386" s="26"/>
      <c r="AH1386" s="26"/>
      <c r="AI1386" s="26"/>
      <c r="AJ1386" s="26"/>
      <c r="AK1386" s="26"/>
      <c r="AL1386" s="26"/>
      <c r="AM1386" s="26"/>
      <c r="AN1386" s="26"/>
      <c r="AO1386" s="26"/>
    </row>
    <row r="1387" spans="1:41" ht="15.75" customHeight="1">
      <c r="A1387" s="756"/>
      <c r="B1387" s="175"/>
      <c r="C1387" s="48"/>
      <c r="D1387" s="109"/>
      <c r="E1387" s="43"/>
      <c r="F1387" s="43"/>
      <c r="G1387" s="96"/>
      <c r="H1387" s="96"/>
      <c r="I1387" s="97"/>
      <c r="J1387" s="175"/>
      <c r="K1387" s="175"/>
      <c r="L1387" s="175"/>
      <c r="M1387" s="175"/>
      <c r="N1387" s="175"/>
      <c r="O1387" s="175"/>
      <c r="P1387" s="175"/>
      <c r="Q1387" s="175"/>
      <c r="R1387" s="649"/>
      <c r="S1387" s="649"/>
      <c r="T1387" s="73"/>
      <c r="U1387" s="781"/>
      <c r="V1387" s="26"/>
      <c r="W1387" s="26"/>
      <c r="X1387" s="440"/>
      <c r="Y1387" s="26"/>
      <c r="Z1387" s="26"/>
      <c r="AA1387" s="26"/>
      <c r="AB1387" s="26"/>
      <c r="AC1387" s="26"/>
      <c r="AD1387" s="26"/>
      <c r="AE1387" s="26"/>
      <c r="AF1387" s="26"/>
      <c r="AG1387" s="26"/>
      <c r="AH1387" s="26"/>
      <c r="AI1387" s="26"/>
      <c r="AJ1387" s="26"/>
      <c r="AK1387" s="26"/>
      <c r="AL1387" s="26"/>
      <c r="AM1387" s="26"/>
      <c r="AN1387" s="26"/>
      <c r="AO1387" s="26"/>
    </row>
    <row r="1388" spans="1:41" ht="15.75" customHeight="1">
      <c r="A1388" s="756"/>
      <c r="B1388" s="175"/>
      <c r="C1388" s="48"/>
      <c r="D1388" s="430" t="s">
        <v>1043</v>
      </c>
      <c r="E1388" s="43">
        <v>13</v>
      </c>
      <c r="F1388" s="43">
        <v>2.8</v>
      </c>
      <c r="G1388" s="96">
        <f t="shared" ref="G1388:G1390" si="62">2*1.47</f>
        <v>2.94</v>
      </c>
      <c r="H1388" s="96">
        <f>2*0.46</f>
        <v>0.92</v>
      </c>
      <c r="I1388" s="97">
        <f t="shared" ref="I1388:I1395" si="63">(E1388*F1388)-(G1388+H1388)</f>
        <v>32.54</v>
      </c>
      <c r="J1388" s="175"/>
      <c r="K1388" s="175"/>
      <c r="L1388" s="175"/>
      <c r="M1388" s="175"/>
      <c r="N1388" s="175"/>
      <c r="O1388" s="175"/>
      <c r="P1388" s="175"/>
      <c r="Q1388" s="175"/>
      <c r="R1388" s="649"/>
      <c r="S1388" s="649"/>
      <c r="T1388" s="73"/>
      <c r="U1388" s="781"/>
      <c r="V1388" s="26"/>
      <c r="W1388" s="26"/>
      <c r="X1388" s="440"/>
      <c r="Y1388" s="26"/>
      <c r="Z1388" s="26"/>
      <c r="AA1388" s="26"/>
      <c r="AB1388" s="26"/>
      <c r="AC1388" s="26"/>
      <c r="AD1388" s="26"/>
      <c r="AE1388" s="26"/>
      <c r="AF1388" s="26"/>
      <c r="AG1388" s="26"/>
      <c r="AH1388" s="26"/>
      <c r="AI1388" s="26"/>
      <c r="AJ1388" s="26"/>
      <c r="AK1388" s="26"/>
      <c r="AL1388" s="26"/>
      <c r="AM1388" s="26"/>
      <c r="AN1388" s="26"/>
      <c r="AO1388" s="26"/>
    </row>
    <row r="1389" spans="1:41" ht="15.75" customHeight="1">
      <c r="A1389" s="756"/>
      <c r="B1389" s="175"/>
      <c r="C1389" s="48"/>
      <c r="D1389" s="430" t="s">
        <v>1044</v>
      </c>
      <c r="E1389" s="43">
        <v>13</v>
      </c>
      <c r="F1389" s="43">
        <v>2.8</v>
      </c>
      <c r="G1389" s="96">
        <f t="shared" si="62"/>
        <v>2.94</v>
      </c>
      <c r="H1389" s="96">
        <f t="shared" ref="H1389:H1391" si="64">3*0.46</f>
        <v>1.3800000000000001</v>
      </c>
      <c r="I1389" s="97">
        <f t="shared" si="63"/>
        <v>32.08</v>
      </c>
      <c r="J1389" s="175"/>
      <c r="K1389" s="175"/>
      <c r="L1389" s="175"/>
      <c r="M1389" s="175"/>
      <c r="N1389" s="175"/>
      <c r="O1389" s="175"/>
      <c r="P1389" s="175"/>
      <c r="Q1389" s="175"/>
      <c r="R1389" s="175"/>
      <c r="S1389" s="780"/>
      <c r="T1389" s="48"/>
      <c r="U1389" s="801"/>
      <c r="V1389" s="26"/>
      <c r="W1389" s="26"/>
      <c r="X1389" s="440"/>
      <c r="Y1389" s="26"/>
      <c r="Z1389" s="26"/>
      <c r="AA1389" s="26"/>
      <c r="AB1389" s="26"/>
      <c r="AC1389" s="26"/>
      <c r="AD1389" s="26"/>
      <c r="AE1389" s="26"/>
      <c r="AF1389" s="26"/>
      <c r="AG1389" s="26"/>
      <c r="AH1389" s="26"/>
      <c r="AI1389" s="26"/>
      <c r="AJ1389" s="26"/>
      <c r="AK1389" s="26"/>
      <c r="AL1389" s="26"/>
      <c r="AM1389" s="26"/>
      <c r="AN1389" s="26"/>
      <c r="AO1389" s="26"/>
    </row>
    <row r="1390" spans="1:41" ht="15.75" customHeight="1">
      <c r="A1390" s="756"/>
      <c r="B1390" s="175"/>
      <c r="C1390" s="48"/>
      <c r="D1390" s="430" t="s">
        <v>1046</v>
      </c>
      <c r="E1390" s="43">
        <v>13</v>
      </c>
      <c r="F1390" s="43">
        <v>2.8</v>
      </c>
      <c r="G1390" s="96">
        <f t="shared" si="62"/>
        <v>2.94</v>
      </c>
      <c r="H1390" s="96">
        <f t="shared" si="64"/>
        <v>1.3800000000000001</v>
      </c>
      <c r="I1390" s="97">
        <f t="shared" si="63"/>
        <v>32.08</v>
      </c>
      <c r="J1390" s="175"/>
      <c r="K1390" s="175"/>
      <c r="L1390" s="175"/>
      <c r="M1390" s="175"/>
      <c r="N1390" s="175"/>
      <c r="O1390" s="175"/>
      <c r="P1390" s="175"/>
      <c r="Q1390" s="175"/>
      <c r="R1390" s="175"/>
      <c r="S1390" s="780"/>
      <c r="T1390" s="48"/>
      <c r="U1390" s="801"/>
      <c r="V1390" s="26"/>
      <c r="W1390" s="26"/>
      <c r="X1390" s="440"/>
      <c r="Y1390" s="26"/>
      <c r="Z1390" s="26"/>
      <c r="AA1390" s="26"/>
      <c r="AB1390" s="26"/>
      <c r="AC1390" s="26"/>
      <c r="AD1390" s="26"/>
      <c r="AE1390" s="26"/>
      <c r="AF1390" s="26"/>
      <c r="AG1390" s="26"/>
      <c r="AH1390" s="26"/>
      <c r="AI1390" s="26"/>
      <c r="AJ1390" s="26"/>
      <c r="AK1390" s="26"/>
      <c r="AL1390" s="26"/>
      <c r="AM1390" s="26"/>
      <c r="AN1390" s="26"/>
      <c r="AO1390" s="26"/>
    </row>
    <row r="1391" spans="1:41" ht="15.75" customHeight="1">
      <c r="A1391" s="756"/>
      <c r="B1391" s="175"/>
      <c r="C1391" s="48"/>
      <c r="D1391" s="430" t="s">
        <v>1047</v>
      </c>
      <c r="E1391" s="43">
        <v>13</v>
      </c>
      <c r="F1391" s="43">
        <v>2.8</v>
      </c>
      <c r="G1391" s="96">
        <f>1*1.47</f>
        <v>1.47</v>
      </c>
      <c r="H1391" s="96">
        <f t="shared" si="64"/>
        <v>1.3800000000000001</v>
      </c>
      <c r="I1391" s="97">
        <f t="shared" si="63"/>
        <v>33.549999999999997</v>
      </c>
      <c r="J1391" s="175"/>
      <c r="K1391" s="175"/>
      <c r="L1391" s="175"/>
      <c r="M1391" s="175"/>
      <c r="N1391" s="175"/>
      <c r="O1391" s="175"/>
      <c r="P1391" s="175"/>
      <c r="Q1391" s="175"/>
      <c r="R1391" s="649"/>
      <c r="S1391" s="649"/>
      <c r="T1391" s="73"/>
      <c r="U1391" s="781"/>
      <c r="V1391" s="26"/>
      <c r="W1391" s="26"/>
      <c r="X1391" s="440"/>
      <c r="Y1391" s="26"/>
      <c r="Z1391" s="26"/>
      <c r="AA1391" s="26"/>
      <c r="AB1391" s="26"/>
      <c r="AC1391" s="26"/>
      <c r="AD1391" s="26"/>
      <c r="AE1391" s="26"/>
      <c r="AF1391" s="26"/>
      <c r="AG1391" s="26"/>
      <c r="AH1391" s="26"/>
      <c r="AI1391" s="26"/>
      <c r="AJ1391" s="26"/>
      <c r="AK1391" s="26"/>
      <c r="AL1391" s="26"/>
      <c r="AM1391" s="26"/>
      <c r="AN1391" s="26"/>
      <c r="AO1391" s="26"/>
    </row>
    <row r="1392" spans="1:41" ht="15.75" customHeight="1">
      <c r="A1392" s="756"/>
      <c r="B1392" s="175"/>
      <c r="C1392" s="48"/>
      <c r="D1392" s="430" t="s">
        <v>1048</v>
      </c>
      <c r="E1392" s="43">
        <v>12</v>
      </c>
      <c r="F1392" s="43">
        <v>2.8</v>
      </c>
      <c r="G1392" s="96">
        <v>1.89</v>
      </c>
      <c r="H1392" s="96">
        <f t="shared" ref="H1392:H1393" si="65">2*0.46</f>
        <v>0.92</v>
      </c>
      <c r="I1392" s="97">
        <f t="shared" si="63"/>
        <v>30.789999999999996</v>
      </c>
      <c r="J1392" s="175"/>
      <c r="K1392" s="175"/>
      <c r="L1392" s="175"/>
      <c r="M1392" s="175"/>
      <c r="N1392" s="175"/>
      <c r="O1392" s="175"/>
      <c r="P1392" s="175"/>
      <c r="Q1392" s="175"/>
      <c r="R1392" s="175"/>
      <c r="S1392" s="780"/>
      <c r="T1392" s="48"/>
      <c r="U1392" s="801"/>
      <c r="V1392" s="26"/>
      <c r="W1392" s="26"/>
      <c r="X1392" s="440"/>
      <c r="Y1392" s="26"/>
      <c r="Z1392" s="26"/>
      <c r="AA1392" s="26"/>
      <c r="AB1392" s="26"/>
      <c r="AC1392" s="26"/>
      <c r="AD1392" s="26"/>
      <c r="AE1392" s="26"/>
      <c r="AF1392" s="26"/>
      <c r="AG1392" s="26"/>
      <c r="AH1392" s="26"/>
      <c r="AI1392" s="26"/>
      <c r="AJ1392" s="26"/>
      <c r="AK1392" s="26"/>
      <c r="AL1392" s="26"/>
      <c r="AM1392" s="26"/>
      <c r="AN1392" s="26"/>
      <c r="AO1392" s="26"/>
    </row>
    <row r="1393" spans="1:41" ht="15.75" customHeight="1">
      <c r="A1393" s="756"/>
      <c r="B1393" s="175"/>
      <c r="C1393" s="48"/>
      <c r="D1393" s="430" t="s">
        <v>1049</v>
      </c>
      <c r="E1393" s="43">
        <v>11.32</v>
      </c>
      <c r="F1393" s="43">
        <v>2.8</v>
      </c>
      <c r="G1393" s="96">
        <v>1.89</v>
      </c>
      <c r="H1393" s="96">
        <f t="shared" si="65"/>
        <v>0.92</v>
      </c>
      <c r="I1393" s="97">
        <f t="shared" si="63"/>
        <v>28.885999999999999</v>
      </c>
      <c r="J1393" s="175"/>
      <c r="K1393" s="175"/>
      <c r="L1393" s="175"/>
      <c r="M1393" s="175"/>
      <c r="N1393" s="175"/>
      <c r="O1393" s="175"/>
      <c r="P1393" s="175"/>
      <c r="Q1393" s="175"/>
      <c r="R1393" s="649"/>
      <c r="S1393" s="649"/>
      <c r="T1393" s="73"/>
      <c r="U1393" s="781"/>
      <c r="V1393" s="26"/>
      <c r="W1393" s="26"/>
      <c r="X1393" s="440"/>
      <c r="Y1393" s="26"/>
      <c r="Z1393" s="26"/>
      <c r="AA1393" s="26"/>
      <c r="AB1393" s="26"/>
      <c r="AC1393" s="26"/>
      <c r="AD1393" s="26"/>
      <c r="AE1393" s="26"/>
      <c r="AF1393" s="26"/>
      <c r="AG1393" s="26"/>
      <c r="AH1393" s="26"/>
      <c r="AI1393" s="26"/>
      <c r="AJ1393" s="26"/>
      <c r="AK1393" s="26"/>
      <c r="AL1393" s="26"/>
      <c r="AM1393" s="26"/>
      <c r="AN1393" s="26"/>
      <c r="AO1393" s="26"/>
    </row>
    <row r="1394" spans="1:41" ht="15.75" customHeight="1">
      <c r="A1394" s="756"/>
      <c r="B1394" s="175"/>
      <c r="C1394" s="48"/>
      <c r="D1394" s="430" t="s">
        <v>1037</v>
      </c>
      <c r="E1394" s="43">
        <v>12.16</v>
      </c>
      <c r="F1394" s="43">
        <v>2.8</v>
      </c>
      <c r="G1394" s="96">
        <v>1.89</v>
      </c>
      <c r="H1394" s="96">
        <f t="shared" ref="H1394:H1395" si="66">3*0.46</f>
        <v>1.3800000000000001</v>
      </c>
      <c r="I1394" s="97">
        <f t="shared" si="63"/>
        <v>30.777999999999995</v>
      </c>
      <c r="J1394" s="175"/>
      <c r="K1394" s="175"/>
      <c r="L1394" s="175"/>
      <c r="M1394" s="175"/>
      <c r="N1394" s="175"/>
      <c r="O1394" s="175"/>
      <c r="P1394" s="175"/>
      <c r="Q1394" s="175"/>
      <c r="R1394" s="649"/>
      <c r="S1394" s="649"/>
      <c r="T1394" s="73"/>
      <c r="U1394" s="781"/>
      <c r="V1394" s="26"/>
      <c r="W1394" s="26"/>
      <c r="X1394" s="440"/>
      <c r="Y1394" s="26"/>
      <c r="Z1394" s="26"/>
      <c r="AA1394" s="26"/>
      <c r="AB1394" s="26"/>
      <c r="AC1394" s="26"/>
      <c r="AD1394" s="26"/>
      <c r="AE1394" s="26"/>
      <c r="AF1394" s="26"/>
      <c r="AG1394" s="26"/>
      <c r="AH1394" s="26"/>
      <c r="AI1394" s="26"/>
      <c r="AJ1394" s="26"/>
      <c r="AK1394" s="26"/>
      <c r="AL1394" s="26"/>
      <c r="AM1394" s="26"/>
      <c r="AN1394" s="26"/>
      <c r="AO1394" s="26"/>
    </row>
    <row r="1395" spans="1:41" ht="15.75" customHeight="1">
      <c r="A1395" s="756"/>
      <c r="B1395" s="175"/>
      <c r="C1395" s="48"/>
      <c r="D1395" s="430" t="s">
        <v>1050</v>
      </c>
      <c r="E1395" s="43">
        <v>12.3</v>
      </c>
      <c r="F1395" s="43">
        <v>2.8</v>
      </c>
      <c r="G1395" s="96">
        <v>1.89</v>
      </c>
      <c r="H1395" s="96">
        <f t="shared" si="66"/>
        <v>1.3800000000000001</v>
      </c>
      <c r="I1395" s="97">
        <f t="shared" si="63"/>
        <v>31.169999999999998</v>
      </c>
      <c r="J1395" s="175"/>
      <c r="K1395" s="175"/>
      <c r="L1395" s="175"/>
      <c r="M1395" s="175"/>
      <c r="N1395" s="175"/>
      <c r="O1395" s="175"/>
      <c r="P1395" s="175"/>
      <c r="Q1395" s="175"/>
      <c r="R1395" s="649"/>
      <c r="S1395" s="649"/>
      <c r="T1395" s="73"/>
      <c r="U1395" s="781"/>
      <c r="V1395" s="26"/>
      <c r="W1395" s="26"/>
      <c r="X1395" s="440"/>
      <c r="Y1395" s="26"/>
      <c r="Z1395" s="26"/>
      <c r="AA1395" s="26"/>
      <c r="AB1395" s="26"/>
      <c r="AC1395" s="26"/>
      <c r="AD1395" s="26"/>
      <c r="AE1395" s="26"/>
      <c r="AF1395" s="26"/>
      <c r="AG1395" s="26"/>
      <c r="AH1395" s="26"/>
      <c r="AI1395" s="26"/>
      <c r="AJ1395" s="26"/>
      <c r="AK1395" s="26"/>
      <c r="AL1395" s="26"/>
      <c r="AM1395" s="26"/>
      <c r="AN1395" s="26"/>
      <c r="AO1395" s="26"/>
    </row>
    <row r="1396" spans="1:41" ht="15.75" customHeight="1">
      <c r="A1396" s="756"/>
      <c r="B1396" s="175"/>
      <c r="C1396" s="48"/>
      <c r="D1396" s="786" t="s">
        <v>1054</v>
      </c>
      <c r="E1396" s="675"/>
      <c r="F1396" s="675"/>
      <c r="G1396" s="43" t="s">
        <v>640</v>
      </c>
      <c r="H1396" s="43"/>
      <c r="I1396" s="97">
        <f>SUM(I1380:I1395)</f>
        <v>471.35</v>
      </c>
      <c r="J1396" s="175"/>
      <c r="K1396" s="175"/>
      <c r="L1396" s="175"/>
      <c r="M1396" s="175"/>
      <c r="N1396" s="175"/>
      <c r="O1396" s="175"/>
      <c r="P1396" s="175"/>
      <c r="Q1396" s="175"/>
      <c r="R1396" s="649"/>
      <c r="S1396" s="649"/>
      <c r="T1396" s="73"/>
      <c r="U1396" s="781"/>
      <c r="V1396" s="26"/>
      <c r="W1396" s="26"/>
      <c r="X1396" s="440"/>
      <c r="Y1396" s="26"/>
      <c r="Z1396" s="26"/>
      <c r="AA1396" s="26"/>
      <c r="AB1396" s="26"/>
      <c r="AC1396" s="26"/>
      <c r="AD1396" s="26"/>
      <c r="AE1396" s="26"/>
      <c r="AF1396" s="26"/>
      <c r="AG1396" s="26"/>
      <c r="AH1396" s="26"/>
      <c r="AI1396" s="26"/>
      <c r="AJ1396" s="26"/>
      <c r="AK1396" s="26"/>
      <c r="AL1396" s="26"/>
      <c r="AM1396" s="26"/>
      <c r="AN1396" s="26"/>
      <c r="AO1396" s="26"/>
    </row>
    <row r="1397" spans="1:41" ht="15.75" customHeight="1">
      <c r="A1397" s="756"/>
      <c r="B1397" s="175"/>
      <c r="C1397" s="48"/>
      <c r="D1397" s="648"/>
      <c r="E1397" s="175"/>
      <c r="F1397" s="175"/>
      <c r="G1397" s="175"/>
      <c r="H1397" s="175"/>
      <c r="I1397" s="175"/>
      <c r="J1397" s="175"/>
      <c r="K1397" s="175"/>
      <c r="L1397" s="175"/>
      <c r="M1397" s="175"/>
      <c r="N1397" s="175"/>
      <c r="O1397" s="175"/>
      <c r="P1397" s="175"/>
      <c r="Q1397" s="175"/>
      <c r="R1397" s="175"/>
      <c r="S1397" s="780"/>
      <c r="T1397" s="48"/>
      <c r="U1397" s="801"/>
      <c r="V1397" s="26"/>
      <c r="W1397" s="26"/>
      <c r="X1397" s="440"/>
      <c r="Y1397" s="26"/>
      <c r="Z1397" s="26"/>
      <c r="AA1397" s="26"/>
      <c r="AB1397" s="26"/>
      <c r="AC1397" s="26"/>
      <c r="AD1397" s="26"/>
      <c r="AE1397" s="26"/>
      <c r="AF1397" s="26"/>
      <c r="AG1397" s="26"/>
      <c r="AH1397" s="26"/>
      <c r="AI1397" s="26"/>
      <c r="AJ1397" s="26"/>
      <c r="AK1397" s="26"/>
      <c r="AL1397" s="26"/>
      <c r="AM1397" s="26"/>
      <c r="AN1397" s="26"/>
      <c r="AO1397" s="26"/>
    </row>
    <row r="1398" spans="1:41" ht="15.75" customHeight="1">
      <c r="A1398" s="756"/>
      <c r="B1398" s="175"/>
      <c r="C1398" s="48"/>
      <c r="D1398" s="648"/>
      <c r="E1398" s="175"/>
      <c r="F1398" s="175"/>
      <c r="G1398" s="175"/>
      <c r="H1398" s="175"/>
      <c r="I1398" s="175"/>
      <c r="J1398" s="175"/>
      <c r="K1398" s="175"/>
      <c r="L1398" s="175"/>
      <c r="M1398" s="175"/>
      <c r="N1398" s="175"/>
      <c r="O1398" s="175"/>
      <c r="P1398" s="175"/>
      <c r="Q1398" s="175"/>
      <c r="R1398" s="175"/>
      <c r="S1398" s="780"/>
      <c r="T1398" s="48"/>
      <c r="U1398" s="801"/>
      <c r="V1398" s="26"/>
      <c r="W1398" s="26"/>
      <c r="X1398" s="440"/>
      <c r="Y1398" s="26"/>
      <c r="Z1398" s="26"/>
      <c r="AA1398" s="26"/>
      <c r="AB1398" s="26"/>
      <c r="AC1398" s="26"/>
      <c r="AD1398" s="26"/>
      <c r="AE1398" s="26"/>
      <c r="AF1398" s="26"/>
      <c r="AG1398" s="26"/>
      <c r="AH1398" s="26"/>
      <c r="AI1398" s="26"/>
      <c r="AJ1398" s="26"/>
      <c r="AK1398" s="26"/>
      <c r="AL1398" s="26"/>
      <c r="AM1398" s="26"/>
      <c r="AN1398" s="26"/>
      <c r="AO1398" s="26"/>
    </row>
    <row r="1399" spans="1:41" ht="15.75" customHeight="1">
      <c r="A1399" s="730" t="s">
        <v>241</v>
      </c>
      <c r="B1399" s="37">
        <v>96114</v>
      </c>
      <c r="C1399" s="37" t="s">
        <v>12</v>
      </c>
      <c r="D1399" s="99" t="s">
        <v>1166</v>
      </c>
      <c r="E1399" s="676"/>
      <c r="F1399" s="676"/>
      <c r="G1399" s="676"/>
      <c r="H1399" s="676"/>
      <c r="I1399" s="676"/>
      <c r="J1399" s="662"/>
      <c r="K1399" s="662"/>
      <c r="L1399" s="662"/>
      <c r="M1399" s="662"/>
      <c r="N1399" s="662"/>
      <c r="O1399" s="662"/>
      <c r="P1399" s="662"/>
      <c r="Q1399" s="662"/>
      <c r="R1399" s="662" t="s">
        <v>636</v>
      </c>
      <c r="S1399" s="785">
        <f>E1443</f>
        <v>529.1</v>
      </c>
      <c r="T1399" s="49" t="s">
        <v>98</v>
      </c>
      <c r="U1399" s="778">
        <f>S1399</f>
        <v>529.1</v>
      </c>
      <c r="V1399" s="26"/>
      <c r="W1399" s="26"/>
      <c r="X1399" s="440"/>
      <c r="Y1399" s="26"/>
      <c r="Z1399" s="26"/>
      <c r="AA1399" s="26"/>
      <c r="AB1399" s="26"/>
      <c r="AC1399" s="26"/>
      <c r="AD1399" s="26"/>
      <c r="AE1399" s="26"/>
      <c r="AF1399" s="26"/>
      <c r="AG1399" s="26"/>
      <c r="AH1399" s="26"/>
      <c r="AI1399" s="26"/>
      <c r="AJ1399" s="26"/>
      <c r="AK1399" s="26"/>
      <c r="AL1399" s="26"/>
      <c r="AM1399" s="26"/>
      <c r="AN1399" s="26"/>
      <c r="AO1399" s="26"/>
    </row>
    <row r="1400" spans="1:41" ht="15.75" customHeight="1">
      <c r="A1400" s="756"/>
      <c r="B1400" s="175"/>
      <c r="C1400" s="197"/>
      <c r="D1400" s="809"/>
      <c r="E1400" s="810"/>
      <c r="F1400" s="810"/>
      <c r="G1400" s="897"/>
      <c r="H1400" s="894"/>
      <c r="I1400" s="898"/>
      <c r="J1400" s="175"/>
      <c r="K1400" s="175"/>
      <c r="L1400" s="175"/>
      <c r="M1400" s="175"/>
      <c r="N1400" s="175"/>
      <c r="O1400" s="175"/>
      <c r="P1400" s="175"/>
      <c r="Q1400" s="175"/>
      <c r="R1400" s="649"/>
      <c r="S1400" s="649"/>
      <c r="T1400" s="73"/>
      <c r="U1400" s="781"/>
      <c r="V1400" s="26"/>
      <c r="W1400" s="26"/>
      <c r="X1400" s="440"/>
      <c r="Y1400" s="26"/>
      <c r="Z1400" s="26"/>
      <c r="AA1400" s="26"/>
      <c r="AB1400" s="26"/>
      <c r="AC1400" s="26"/>
      <c r="AD1400" s="26"/>
      <c r="AE1400" s="26"/>
      <c r="AF1400" s="26"/>
      <c r="AG1400" s="26"/>
      <c r="AH1400" s="26"/>
      <c r="AI1400" s="26"/>
      <c r="AJ1400" s="26"/>
      <c r="AK1400" s="26"/>
      <c r="AL1400" s="26"/>
      <c r="AM1400" s="26"/>
      <c r="AN1400" s="26"/>
      <c r="AO1400" s="26"/>
    </row>
    <row r="1401" spans="1:41" ht="15.75" customHeight="1">
      <c r="A1401" s="756"/>
      <c r="B1401" s="175"/>
      <c r="C1401" s="197"/>
      <c r="D1401" s="895" t="s">
        <v>924</v>
      </c>
      <c r="E1401" s="895" t="s">
        <v>1055</v>
      </c>
      <c r="F1401" s="721"/>
      <c r="G1401" s="811"/>
      <c r="H1401" s="811"/>
      <c r="I1401" s="883"/>
      <c r="J1401" s="175"/>
      <c r="K1401" s="175"/>
      <c r="L1401" s="175"/>
      <c r="M1401" s="175"/>
      <c r="N1401" s="175"/>
      <c r="O1401" s="175"/>
      <c r="P1401" s="175"/>
      <c r="Q1401" s="175"/>
      <c r="R1401" s="649"/>
      <c r="S1401" s="649"/>
      <c r="T1401" s="73"/>
      <c r="U1401" s="781"/>
      <c r="V1401" s="26"/>
      <c r="W1401" s="26"/>
      <c r="X1401" s="440"/>
      <c r="Y1401" s="26"/>
      <c r="Z1401" s="26"/>
      <c r="AA1401" s="26"/>
      <c r="AB1401" s="26"/>
      <c r="AC1401" s="26"/>
      <c r="AD1401" s="26"/>
      <c r="AE1401" s="26"/>
      <c r="AF1401" s="26"/>
      <c r="AG1401" s="26"/>
      <c r="AH1401" s="26"/>
      <c r="AI1401" s="26"/>
      <c r="AJ1401" s="26"/>
      <c r="AK1401" s="26"/>
      <c r="AL1401" s="26"/>
      <c r="AM1401" s="26"/>
      <c r="AN1401" s="26"/>
      <c r="AO1401" s="26"/>
    </row>
    <row r="1402" spans="1:41" ht="15.75" customHeight="1">
      <c r="A1402" s="756"/>
      <c r="B1402" s="175"/>
      <c r="C1402" s="197"/>
      <c r="D1402" s="896"/>
      <c r="E1402" s="891"/>
      <c r="F1402" s="675"/>
      <c r="G1402" s="675"/>
      <c r="H1402" s="675"/>
      <c r="I1402" s="812"/>
      <c r="J1402" s="175"/>
      <c r="K1402" s="175"/>
      <c r="L1402" s="175"/>
      <c r="M1402" s="175"/>
      <c r="N1402" s="175"/>
      <c r="O1402" s="175"/>
      <c r="P1402" s="175"/>
      <c r="Q1402" s="175"/>
      <c r="R1402" s="649"/>
      <c r="S1402" s="649"/>
      <c r="T1402" s="73"/>
      <c r="U1402" s="781"/>
      <c r="V1402" s="26"/>
      <c r="W1402" s="26"/>
      <c r="X1402" s="440"/>
      <c r="Y1402" s="26"/>
      <c r="Z1402" s="26"/>
      <c r="AA1402" s="26"/>
      <c r="AB1402" s="26"/>
      <c r="AC1402" s="26"/>
      <c r="AD1402" s="26"/>
      <c r="AE1402" s="26"/>
      <c r="AF1402" s="26"/>
      <c r="AG1402" s="26"/>
      <c r="AH1402" s="26"/>
      <c r="AI1402" s="26"/>
      <c r="AJ1402" s="26"/>
      <c r="AK1402" s="26"/>
      <c r="AL1402" s="26"/>
      <c r="AM1402" s="26"/>
      <c r="AN1402" s="26"/>
      <c r="AO1402" s="26"/>
    </row>
    <row r="1403" spans="1:41" ht="15.75" customHeight="1">
      <c r="A1403" s="756"/>
      <c r="B1403" s="175"/>
      <c r="C1403" s="197"/>
      <c r="D1403" s="430" t="s">
        <v>961</v>
      </c>
      <c r="E1403" s="43">
        <v>11.2</v>
      </c>
      <c r="F1403" s="675"/>
      <c r="G1403" s="675"/>
      <c r="H1403" s="675"/>
      <c r="I1403" s="812"/>
      <c r="J1403" s="175"/>
      <c r="K1403" s="175"/>
      <c r="L1403" s="175"/>
      <c r="M1403" s="175"/>
      <c r="N1403" s="175"/>
      <c r="O1403" s="175"/>
      <c r="P1403" s="175"/>
      <c r="Q1403" s="175"/>
      <c r="R1403" s="175"/>
      <c r="S1403" s="780"/>
      <c r="T1403" s="48"/>
      <c r="U1403" s="801"/>
      <c r="V1403" s="26"/>
      <c r="W1403" s="26"/>
      <c r="X1403" s="440"/>
      <c r="Y1403" s="26"/>
      <c r="Z1403" s="26"/>
      <c r="AA1403" s="26"/>
      <c r="AB1403" s="26"/>
      <c r="AC1403" s="26"/>
      <c r="AD1403" s="26"/>
      <c r="AE1403" s="26"/>
      <c r="AF1403" s="26"/>
      <c r="AG1403" s="26"/>
      <c r="AH1403" s="26"/>
      <c r="AI1403" s="26"/>
      <c r="AJ1403" s="26"/>
      <c r="AK1403" s="26"/>
      <c r="AL1403" s="26"/>
      <c r="AM1403" s="26"/>
      <c r="AN1403" s="26"/>
      <c r="AO1403" s="26"/>
    </row>
    <row r="1404" spans="1:41" ht="15.75" customHeight="1">
      <c r="A1404" s="756"/>
      <c r="B1404" s="175"/>
      <c r="C1404" s="197"/>
      <c r="D1404" s="430" t="s">
        <v>1034</v>
      </c>
      <c r="E1404" s="43">
        <v>12</v>
      </c>
      <c r="F1404" s="675"/>
      <c r="G1404" s="675"/>
      <c r="H1404" s="675"/>
      <c r="I1404" s="812"/>
      <c r="J1404" s="175"/>
      <c r="K1404" s="175"/>
      <c r="L1404" s="175"/>
      <c r="M1404" s="175"/>
      <c r="N1404" s="175"/>
      <c r="O1404" s="175"/>
      <c r="P1404" s="175"/>
      <c r="Q1404" s="175"/>
      <c r="R1404" s="649"/>
      <c r="S1404" s="649"/>
      <c r="T1404" s="73"/>
      <c r="U1404" s="781"/>
      <c r="V1404" s="26"/>
      <c r="W1404" s="26"/>
      <c r="X1404" s="440"/>
      <c r="Y1404" s="26"/>
      <c r="Z1404" s="26"/>
      <c r="AA1404" s="26"/>
      <c r="AB1404" s="26"/>
      <c r="AC1404" s="26"/>
      <c r="AD1404" s="26"/>
      <c r="AE1404" s="26"/>
      <c r="AF1404" s="26"/>
      <c r="AG1404" s="26"/>
      <c r="AH1404" s="26"/>
      <c r="AI1404" s="26"/>
      <c r="AJ1404" s="26"/>
      <c r="AK1404" s="26"/>
      <c r="AL1404" s="26"/>
      <c r="AM1404" s="26"/>
      <c r="AN1404" s="26"/>
      <c r="AO1404" s="26"/>
    </row>
    <row r="1405" spans="1:41" ht="15.75" customHeight="1">
      <c r="A1405" s="756"/>
      <c r="B1405" s="175"/>
      <c r="C1405" s="197"/>
      <c r="D1405" s="430" t="s">
        <v>963</v>
      </c>
      <c r="E1405" s="43">
        <v>16.8</v>
      </c>
      <c r="F1405" s="675"/>
      <c r="G1405" s="675"/>
      <c r="H1405" s="675"/>
      <c r="I1405" s="812"/>
      <c r="J1405" s="175"/>
      <c r="K1405" s="175"/>
      <c r="L1405" s="175"/>
      <c r="M1405" s="175"/>
      <c r="N1405" s="175"/>
      <c r="O1405" s="175"/>
      <c r="P1405" s="175"/>
      <c r="Q1405" s="175"/>
      <c r="R1405" s="649"/>
      <c r="S1405" s="649"/>
      <c r="T1405" s="73"/>
      <c r="U1405" s="781"/>
      <c r="V1405" s="26"/>
      <c r="W1405" s="26"/>
      <c r="X1405" s="440"/>
      <c r="Y1405" s="26"/>
      <c r="Z1405" s="26"/>
      <c r="AA1405" s="26"/>
      <c r="AB1405" s="26"/>
      <c r="AC1405" s="26"/>
      <c r="AD1405" s="26"/>
      <c r="AE1405" s="26"/>
      <c r="AF1405" s="26"/>
      <c r="AG1405" s="26"/>
      <c r="AH1405" s="26"/>
      <c r="AI1405" s="26"/>
      <c r="AJ1405" s="26"/>
      <c r="AK1405" s="26"/>
      <c r="AL1405" s="26"/>
      <c r="AM1405" s="26"/>
      <c r="AN1405" s="26"/>
      <c r="AO1405" s="26"/>
    </row>
    <row r="1406" spans="1:41" ht="15.75" customHeight="1">
      <c r="A1406" s="756"/>
      <c r="B1406" s="175"/>
      <c r="C1406" s="197"/>
      <c r="D1406" s="430" t="s">
        <v>1035</v>
      </c>
      <c r="E1406" s="43">
        <v>6.8</v>
      </c>
      <c r="F1406" s="675"/>
      <c r="G1406" s="675"/>
      <c r="H1406" s="675"/>
      <c r="I1406" s="812"/>
      <c r="J1406" s="175"/>
      <c r="K1406" s="175"/>
      <c r="L1406" s="175"/>
      <c r="M1406" s="175"/>
      <c r="N1406" s="175"/>
      <c r="O1406" s="175"/>
      <c r="P1406" s="175"/>
      <c r="Q1406" s="175"/>
      <c r="R1406" s="649"/>
      <c r="S1406" s="649"/>
      <c r="T1406" s="73"/>
      <c r="U1406" s="781"/>
      <c r="V1406" s="26"/>
      <c r="W1406" s="26"/>
      <c r="X1406" s="440"/>
      <c r="Y1406" s="26"/>
      <c r="Z1406" s="26"/>
      <c r="AA1406" s="26"/>
      <c r="AB1406" s="26"/>
      <c r="AC1406" s="26"/>
      <c r="AD1406" s="26"/>
      <c r="AE1406" s="26"/>
      <c r="AF1406" s="26"/>
      <c r="AG1406" s="26"/>
      <c r="AH1406" s="26"/>
      <c r="AI1406" s="26"/>
      <c r="AJ1406" s="26"/>
      <c r="AK1406" s="26"/>
      <c r="AL1406" s="26"/>
      <c r="AM1406" s="26"/>
      <c r="AN1406" s="26"/>
      <c r="AO1406" s="26"/>
    </row>
    <row r="1407" spans="1:41" ht="15.75" customHeight="1">
      <c r="A1407" s="756"/>
      <c r="B1407" s="175"/>
      <c r="C1407" s="197"/>
      <c r="D1407" s="430" t="s">
        <v>1036</v>
      </c>
      <c r="E1407" s="43">
        <v>8.4</v>
      </c>
      <c r="F1407" s="675"/>
      <c r="G1407" s="675"/>
      <c r="H1407" s="675"/>
      <c r="I1407" s="812"/>
      <c r="J1407" s="175"/>
      <c r="K1407" s="175"/>
      <c r="L1407" s="175"/>
      <c r="M1407" s="175"/>
      <c r="N1407" s="175"/>
      <c r="O1407" s="175"/>
      <c r="P1407" s="175"/>
      <c r="Q1407" s="175"/>
      <c r="R1407" s="175"/>
      <c r="S1407" s="780"/>
      <c r="T1407" s="48"/>
      <c r="U1407" s="801"/>
      <c r="V1407" s="26"/>
      <c r="W1407" s="26"/>
      <c r="X1407" s="440"/>
      <c r="Y1407" s="26"/>
      <c r="Z1407" s="26"/>
      <c r="AA1407" s="26"/>
      <c r="AB1407" s="26"/>
      <c r="AC1407" s="26"/>
      <c r="AD1407" s="26"/>
      <c r="AE1407" s="26"/>
      <c r="AF1407" s="26"/>
      <c r="AG1407" s="26"/>
      <c r="AH1407" s="26"/>
      <c r="AI1407" s="26"/>
      <c r="AJ1407" s="26"/>
      <c r="AK1407" s="26"/>
      <c r="AL1407" s="26"/>
      <c r="AM1407" s="26"/>
      <c r="AN1407" s="26"/>
      <c r="AO1407" s="26"/>
    </row>
    <row r="1408" spans="1:41" ht="15.75" customHeight="1">
      <c r="A1408" s="756"/>
      <c r="B1408" s="175"/>
      <c r="C1408" s="197"/>
      <c r="D1408" s="430" t="s">
        <v>1037</v>
      </c>
      <c r="E1408" s="43">
        <v>8.4</v>
      </c>
      <c r="F1408" s="675"/>
      <c r="G1408" s="675"/>
      <c r="H1408" s="675"/>
      <c r="I1408" s="812"/>
      <c r="J1408" s="175"/>
      <c r="K1408" s="175"/>
      <c r="L1408" s="175"/>
      <c r="M1408" s="175"/>
      <c r="N1408" s="175"/>
      <c r="O1408" s="175"/>
      <c r="P1408" s="175"/>
      <c r="Q1408" s="175"/>
      <c r="R1408" s="649"/>
      <c r="S1408" s="649"/>
      <c r="T1408" s="73"/>
      <c r="U1408" s="781"/>
      <c r="V1408" s="26"/>
      <c r="W1408" s="26"/>
      <c r="X1408" s="440"/>
      <c r="Y1408" s="26"/>
      <c r="Z1408" s="26"/>
      <c r="AA1408" s="26"/>
      <c r="AB1408" s="26"/>
      <c r="AC1408" s="26"/>
      <c r="AD1408" s="26"/>
      <c r="AE1408" s="26"/>
      <c r="AF1408" s="26"/>
      <c r="AG1408" s="26"/>
      <c r="AH1408" s="26"/>
      <c r="AI1408" s="26"/>
      <c r="AJ1408" s="26"/>
      <c r="AK1408" s="26"/>
      <c r="AL1408" s="26"/>
      <c r="AM1408" s="26"/>
      <c r="AN1408" s="26"/>
      <c r="AO1408" s="26"/>
    </row>
    <row r="1409" spans="1:41" ht="15.75" customHeight="1">
      <c r="A1409" s="756"/>
      <c r="B1409" s="175"/>
      <c r="C1409" s="197"/>
      <c r="D1409" s="430" t="s">
        <v>1038</v>
      </c>
      <c r="E1409" s="43">
        <v>62.08</v>
      </c>
      <c r="F1409" s="675"/>
      <c r="G1409" s="675"/>
      <c r="H1409" s="675"/>
      <c r="I1409" s="812"/>
      <c r="J1409" s="175"/>
      <c r="K1409" s="175"/>
      <c r="L1409" s="175"/>
      <c r="M1409" s="175"/>
      <c r="N1409" s="175"/>
      <c r="O1409" s="175"/>
      <c r="P1409" s="175"/>
      <c r="Q1409" s="175"/>
      <c r="R1409" s="649"/>
      <c r="S1409" s="649"/>
      <c r="T1409" s="73"/>
      <c r="U1409" s="781"/>
      <c r="V1409" s="26"/>
      <c r="W1409" s="26"/>
      <c r="X1409" s="440"/>
      <c r="Y1409" s="26"/>
      <c r="Z1409" s="26"/>
      <c r="AA1409" s="26"/>
      <c r="AB1409" s="26"/>
      <c r="AC1409" s="26"/>
      <c r="AD1409" s="26"/>
      <c r="AE1409" s="26"/>
      <c r="AF1409" s="26"/>
      <c r="AG1409" s="26"/>
      <c r="AH1409" s="26"/>
      <c r="AI1409" s="26"/>
      <c r="AJ1409" s="26"/>
      <c r="AK1409" s="26"/>
      <c r="AL1409" s="26"/>
      <c r="AM1409" s="26"/>
      <c r="AN1409" s="26"/>
      <c r="AO1409" s="26"/>
    </row>
    <row r="1410" spans="1:41" ht="15.75" customHeight="1">
      <c r="A1410" s="756"/>
      <c r="B1410" s="175"/>
      <c r="C1410" s="197"/>
      <c r="D1410" s="430" t="s">
        <v>966</v>
      </c>
      <c r="E1410" s="43">
        <v>16.16</v>
      </c>
      <c r="F1410" s="675"/>
      <c r="G1410" s="675"/>
      <c r="H1410" s="675"/>
      <c r="I1410" s="812"/>
      <c r="J1410" s="175"/>
      <c r="K1410" s="175"/>
      <c r="L1410" s="175"/>
      <c r="M1410" s="175"/>
      <c r="N1410" s="175"/>
      <c r="O1410" s="175"/>
      <c r="P1410" s="175"/>
      <c r="Q1410" s="175"/>
      <c r="R1410" s="649"/>
      <c r="S1410" s="649"/>
      <c r="T1410" s="73"/>
      <c r="U1410" s="781"/>
      <c r="V1410" s="26"/>
      <c r="W1410" s="26"/>
      <c r="X1410" s="440"/>
      <c r="Y1410" s="26"/>
      <c r="Z1410" s="26"/>
      <c r="AA1410" s="26"/>
      <c r="AB1410" s="26"/>
      <c r="AC1410" s="26"/>
      <c r="AD1410" s="26"/>
      <c r="AE1410" s="26"/>
      <c r="AF1410" s="26"/>
      <c r="AG1410" s="26"/>
      <c r="AH1410" s="26"/>
      <c r="AI1410" s="26"/>
      <c r="AJ1410" s="26"/>
      <c r="AK1410" s="26"/>
      <c r="AL1410" s="26"/>
      <c r="AM1410" s="26"/>
      <c r="AN1410" s="26"/>
      <c r="AO1410" s="26"/>
    </row>
    <row r="1411" spans="1:41" ht="15.75" customHeight="1">
      <c r="A1411" s="756"/>
      <c r="B1411" s="175"/>
      <c r="C1411" s="197"/>
      <c r="D1411" s="430" t="s">
        <v>967</v>
      </c>
      <c r="E1411" s="43">
        <v>8</v>
      </c>
      <c r="F1411" s="675"/>
      <c r="G1411" s="675"/>
      <c r="H1411" s="675"/>
      <c r="I1411" s="812"/>
      <c r="J1411" s="175"/>
      <c r="K1411" s="175"/>
      <c r="L1411" s="175"/>
      <c r="M1411" s="175"/>
      <c r="N1411" s="175"/>
      <c r="O1411" s="175"/>
      <c r="P1411" s="175"/>
      <c r="Q1411" s="175"/>
      <c r="R1411" s="175"/>
      <c r="S1411" s="780"/>
      <c r="T1411" s="48"/>
      <c r="U1411" s="801"/>
      <c r="V1411" s="26"/>
      <c r="W1411" s="26"/>
      <c r="X1411" s="440"/>
      <c r="Y1411" s="26"/>
      <c r="Z1411" s="26"/>
      <c r="AA1411" s="26"/>
      <c r="AB1411" s="26"/>
      <c r="AC1411" s="26"/>
      <c r="AD1411" s="26"/>
      <c r="AE1411" s="26"/>
      <c r="AF1411" s="26"/>
      <c r="AG1411" s="26"/>
      <c r="AH1411" s="26"/>
      <c r="AI1411" s="26"/>
      <c r="AJ1411" s="26"/>
      <c r="AK1411" s="26"/>
      <c r="AL1411" s="26"/>
      <c r="AM1411" s="26"/>
      <c r="AN1411" s="26"/>
      <c r="AO1411" s="26"/>
    </row>
    <row r="1412" spans="1:41" ht="15.75" customHeight="1">
      <c r="A1412" s="756"/>
      <c r="B1412" s="175"/>
      <c r="C1412" s="197"/>
      <c r="D1412" s="430" t="s">
        <v>973</v>
      </c>
      <c r="E1412" s="43">
        <v>21.44</v>
      </c>
      <c r="F1412" s="675"/>
      <c r="G1412" s="675"/>
      <c r="H1412" s="675"/>
      <c r="I1412" s="812"/>
      <c r="J1412" s="175"/>
      <c r="K1412" s="175"/>
      <c r="L1412" s="175"/>
      <c r="M1412" s="175"/>
      <c r="N1412" s="175"/>
      <c r="O1412" s="175"/>
      <c r="P1412" s="175"/>
      <c r="Q1412" s="175"/>
      <c r="R1412" s="649"/>
      <c r="S1412" s="649"/>
      <c r="T1412" s="73"/>
      <c r="U1412" s="781"/>
      <c r="V1412" s="26"/>
      <c r="W1412" s="26"/>
      <c r="X1412" s="440"/>
      <c r="Y1412" s="26"/>
      <c r="Z1412" s="26"/>
      <c r="AA1412" s="26"/>
      <c r="AB1412" s="26"/>
      <c r="AC1412" s="26"/>
      <c r="AD1412" s="26"/>
      <c r="AE1412" s="26"/>
      <c r="AF1412" s="26"/>
      <c r="AG1412" s="26"/>
      <c r="AH1412" s="26"/>
      <c r="AI1412" s="26"/>
      <c r="AJ1412" s="26"/>
      <c r="AK1412" s="26"/>
      <c r="AL1412" s="26"/>
      <c r="AM1412" s="26"/>
      <c r="AN1412" s="26"/>
      <c r="AO1412" s="26"/>
    </row>
    <row r="1413" spans="1:41" ht="15.75" customHeight="1">
      <c r="A1413" s="756"/>
      <c r="B1413" s="175"/>
      <c r="C1413" s="197"/>
      <c r="D1413" s="430" t="s">
        <v>1039</v>
      </c>
      <c r="E1413" s="43">
        <v>6.64</v>
      </c>
      <c r="F1413" s="675"/>
      <c r="G1413" s="675"/>
      <c r="H1413" s="675"/>
      <c r="I1413" s="812"/>
      <c r="J1413" s="175"/>
      <c r="K1413" s="175"/>
      <c r="L1413" s="175"/>
      <c r="M1413" s="175"/>
      <c r="N1413" s="175"/>
      <c r="O1413" s="175"/>
      <c r="P1413" s="175"/>
      <c r="Q1413" s="175"/>
      <c r="R1413" s="649"/>
      <c r="S1413" s="649"/>
      <c r="T1413" s="73"/>
      <c r="U1413" s="781"/>
      <c r="V1413" s="26"/>
      <c r="W1413" s="26"/>
      <c r="X1413" s="440"/>
      <c r="Y1413" s="26"/>
      <c r="Z1413" s="26"/>
      <c r="AA1413" s="26"/>
      <c r="AB1413" s="26"/>
      <c r="AC1413" s="26"/>
      <c r="AD1413" s="26"/>
      <c r="AE1413" s="26"/>
      <c r="AF1413" s="26"/>
      <c r="AG1413" s="26"/>
      <c r="AH1413" s="26"/>
      <c r="AI1413" s="26"/>
      <c r="AJ1413" s="26"/>
      <c r="AK1413" s="26"/>
      <c r="AL1413" s="26"/>
      <c r="AM1413" s="26"/>
      <c r="AN1413" s="26"/>
      <c r="AO1413" s="26"/>
    </row>
    <row r="1414" spans="1:41" ht="15.75" customHeight="1">
      <c r="A1414" s="756"/>
      <c r="B1414" s="175"/>
      <c r="C1414" s="197"/>
      <c r="D1414" s="430" t="s">
        <v>1040</v>
      </c>
      <c r="E1414" s="43">
        <v>10</v>
      </c>
      <c r="F1414" s="675"/>
      <c r="G1414" s="675"/>
      <c r="H1414" s="675"/>
      <c r="I1414" s="812"/>
      <c r="J1414" s="175"/>
      <c r="K1414" s="175"/>
      <c r="L1414" s="175"/>
      <c r="M1414" s="175"/>
      <c r="N1414" s="175"/>
      <c r="O1414" s="175"/>
      <c r="P1414" s="175"/>
      <c r="Q1414" s="175"/>
      <c r="R1414" s="649"/>
      <c r="S1414" s="649"/>
      <c r="T1414" s="73"/>
      <c r="U1414" s="781"/>
      <c r="V1414" s="26"/>
      <c r="W1414" s="26"/>
      <c r="X1414" s="440"/>
      <c r="Y1414" s="26"/>
      <c r="Z1414" s="26"/>
      <c r="AA1414" s="26"/>
      <c r="AB1414" s="26"/>
      <c r="AC1414" s="26"/>
      <c r="AD1414" s="26"/>
      <c r="AE1414" s="26"/>
      <c r="AF1414" s="26"/>
      <c r="AG1414" s="26"/>
      <c r="AH1414" s="26"/>
      <c r="AI1414" s="26"/>
      <c r="AJ1414" s="26"/>
      <c r="AK1414" s="26"/>
      <c r="AL1414" s="26"/>
      <c r="AM1414" s="26"/>
      <c r="AN1414" s="26"/>
      <c r="AO1414" s="26"/>
    </row>
    <row r="1415" spans="1:41" ht="15.75" customHeight="1">
      <c r="A1415" s="756"/>
      <c r="B1415" s="175"/>
      <c r="C1415" s="197"/>
      <c r="D1415" s="430" t="s">
        <v>971</v>
      </c>
      <c r="E1415" s="43">
        <v>4.5599999999999996</v>
      </c>
      <c r="F1415" s="675"/>
      <c r="G1415" s="675"/>
      <c r="H1415" s="675"/>
      <c r="I1415" s="812"/>
      <c r="J1415" s="175"/>
      <c r="K1415" s="175"/>
      <c r="L1415" s="175"/>
      <c r="M1415" s="175"/>
      <c r="N1415" s="175"/>
      <c r="O1415" s="175"/>
      <c r="P1415" s="175"/>
      <c r="Q1415" s="175"/>
      <c r="R1415" s="175"/>
      <c r="S1415" s="780"/>
      <c r="T1415" s="48"/>
      <c r="U1415" s="801"/>
      <c r="V1415" s="26"/>
      <c r="W1415" s="26"/>
      <c r="X1415" s="440"/>
      <c r="Y1415" s="26"/>
      <c r="Z1415" s="26"/>
      <c r="AA1415" s="26"/>
      <c r="AB1415" s="26"/>
      <c r="AC1415" s="26"/>
      <c r="AD1415" s="26"/>
      <c r="AE1415" s="26"/>
      <c r="AF1415" s="26"/>
      <c r="AG1415" s="26"/>
      <c r="AH1415" s="26"/>
      <c r="AI1415" s="26"/>
      <c r="AJ1415" s="26"/>
      <c r="AK1415" s="26"/>
      <c r="AL1415" s="26"/>
      <c r="AM1415" s="26"/>
      <c r="AN1415" s="26"/>
      <c r="AO1415" s="26"/>
    </row>
    <row r="1416" spans="1:41" ht="15.75" customHeight="1">
      <c r="A1416" s="756"/>
      <c r="B1416" s="175"/>
      <c r="C1416" s="197"/>
      <c r="D1416" s="430" t="s">
        <v>990</v>
      </c>
      <c r="E1416" s="43">
        <v>7.38</v>
      </c>
      <c r="F1416" s="675"/>
      <c r="G1416" s="675"/>
      <c r="H1416" s="675"/>
      <c r="I1416" s="812"/>
      <c r="J1416" s="175"/>
      <c r="K1416" s="175"/>
      <c r="L1416" s="175"/>
      <c r="M1416" s="175"/>
      <c r="N1416" s="175"/>
      <c r="O1416" s="175"/>
      <c r="P1416" s="175"/>
      <c r="Q1416" s="175"/>
      <c r="R1416" s="649"/>
      <c r="S1416" s="649"/>
      <c r="T1416" s="73"/>
      <c r="U1416" s="781"/>
      <c r="V1416" s="26"/>
      <c r="W1416" s="26"/>
      <c r="X1416" s="440"/>
      <c r="Y1416" s="26"/>
      <c r="Z1416" s="26"/>
      <c r="AA1416" s="26"/>
      <c r="AB1416" s="26"/>
      <c r="AC1416" s="26"/>
      <c r="AD1416" s="26"/>
      <c r="AE1416" s="26"/>
      <c r="AF1416" s="26"/>
      <c r="AG1416" s="26"/>
      <c r="AH1416" s="26"/>
      <c r="AI1416" s="26"/>
      <c r="AJ1416" s="26"/>
      <c r="AK1416" s="26"/>
      <c r="AL1416" s="26"/>
      <c r="AM1416" s="26"/>
      <c r="AN1416" s="26"/>
      <c r="AO1416" s="26"/>
    </row>
    <row r="1417" spans="1:41" ht="15.75" customHeight="1">
      <c r="A1417" s="756"/>
      <c r="B1417" s="175"/>
      <c r="C1417" s="197"/>
      <c r="D1417" s="430" t="s">
        <v>1041</v>
      </c>
      <c r="E1417" s="43">
        <v>42.7</v>
      </c>
      <c r="F1417" s="675"/>
      <c r="G1417" s="675"/>
      <c r="H1417" s="675"/>
      <c r="I1417" s="812"/>
      <c r="J1417" s="175"/>
      <c r="K1417" s="175"/>
      <c r="L1417" s="175"/>
      <c r="M1417" s="175"/>
      <c r="N1417" s="175"/>
      <c r="O1417" s="175"/>
      <c r="P1417" s="175"/>
      <c r="Q1417" s="175"/>
      <c r="R1417" s="649"/>
      <c r="S1417" s="649"/>
      <c r="T1417" s="73"/>
      <c r="U1417" s="781"/>
      <c r="V1417" s="26"/>
      <c r="W1417" s="26"/>
      <c r="X1417" s="440"/>
      <c r="Y1417" s="26"/>
      <c r="Z1417" s="26"/>
      <c r="AA1417" s="26"/>
      <c r="AB1417" s="26"/>
      <c r="AC1417" s="26"/>
      <c r="AD1417" s="26"/>
      <c r="AE1417" s="26"/>
      <c r="AF1417" s="26"/>
      <c r="AG1417" s="26"/>
      <c r="AH1417" s="26"/>
      <c r="AI1417" s="26"/>
      <c r="AJ1417" s="26"/>
      <c r="AK1417" s="26"/>
      <c r="AL1417" s="26"/>
      <c r="AM1417" s="26"/>
      <c r="AN1417" s="26"/>
      <c r="AO1417" s="26"/>
    </row>
    <row r="1418" spans="1:41" ht="15.75" customHeight="1">
      <c r="A1418" s="756"/>
      <c r="B1418" s="175"/>
      <c r="C1418" s="197"/>
      <c r="D1418" s="430" t="s">
        <v>1042</v>
      </c>
      <c r="E1418" s="43">
        <v>9.74</v>
      </c>
      <c r="F1418" s="675"/>
      <c r="G1418" s="675"/>
      <c r="H1418" s="675"/>
      <c r="I1418" s="812"/>
      <c r="J1418" s="175"/>
      <c r="K1418" s="175"/>
      <c r="L1418" s="175"/>
      <c r="M1418" s="175"/>
      <c r="N1418" s="175"/>
      <c r="O1418" s="175"/>
      <c r="P1418" s="175"/>
      <c r="Q1418" s="175"/>
      <c r="R1418" s="649"/>
      <c r="S1418" s="649"/>
      <c r="T1418" s="73"/>
      <c r="U1418" s="781"/>
      <c r="V1418" s="26"/>
      <c r="W1418" s="26"/>
      <c r="X1418" s="440"/>
      <c r="Y1418" s="26"/>
      <c r="Z1418" s="26"/>
      <c r="AA1418" s="26"/>
      <c r="AB1418" s="26"/>
      <c r="AC1418" s="26"/>
      <c r="AD1418" s="26"/>
      <c r="AE1418" s="26"/>
      <c r="AF1418" s="26"/>
      <c r="AG1418" s="26"/>
      <c r="AH1418" s="26"/>
      <c r="AI1418" s="26"/>
      <c r="AJ1418" s="26"/>
      <c r="AK1418" s="26"/>
      <c r="AL1418" s="26"/>
      <c r="AM1418" s="26"/>
      <c r="AN1418" s="26"/>
      <c r="AO1418" s="26"/>
    </row>
    <row r="1419" spans="1:41" ht="15.75" customHeight="1">
      <c r="A1419" s="756"/>
      <c r="B1419" s="175"/>
      <c r="C1419" s="197"/>
      <c r="D1419" s="109"/>
      <c r="E1419" s="43"/>
      <c r="F1419" s="675"/>
      <c r="G1419" s="668"/>
      <c r="H1419" s="675"/>
      <c r="I1419" s="812"/>
      <c r="J1419" s="175"/>
      <c r="K1419" s="175"/>
      <c r="L1419" s="175"/>
      <c r="M1419" s="175"/>
      <c r="N1419" s="175"/>
      <c r="O1419" s="175"/>
      <c r="P1419" s="175"/>
      <c r="Q1419" s="175"/>
      <c r="R1419" s="175"/>
      <c r="S1419" s="780"/>
      <c r="T1419" s="48"/>
      <c r="U1419" s="801"/>
      <c r="V1419" s="26"/>
      <c r="W1419" s="26"/>
      <c r="X1419" s="440"/>
      <c r="Y1419" s="26"/>
      <c r="Z1419" s="26"/>
      <c r="AA1419" s="26"/>
      <c r="AB1419" s="26"/>
      <c r="AC1419" s="26"/>
      <c r="AD1419" s="26"/>
      <c r="AE1419" s="26"/>
      <c r="AF1419" s="26"/>
      <c r="AG1419" s="26"/>
      <c r="AH1419" s="26"/>
      <c r="AI1419" s="26"/>
      <c r="AJ1419" s="26"/>
      <c r="AK1419" s="26"/>
      <c r="AL1419" s="26"/>
      <c r="AM1419" s="26"/>
      <c r="AN1419" s="26"/>
      <c r="AO1419" s="26"/>
    </row>
    <row r="1420" spans="1:41" ht="15.75" customHeight="1">
      <c r="A1420" s="756"/>
      <c r="B1420" s="175"/>
      <c r="C1420" s="197"/>
      <c r="D1420" s="430" t="s">
        <v>974</v>
      </c>
      <c r="E1420" s="43">
        <v>15.96</v>
      </c>
      <c r="F1420" s="675"/>
      <c r="G1420" s="675"/>
      <c r="H1420" s="675"/>
      <c r="I1420" s="812"/>
      <c r="J1420" s="175"/>
      <c r="K1420" s="175"/>
      <c r="L1420" s="175"/>
      <c r="M1420" s="175"/>
      <c r="N1420" s="175"/>
      <c r="O1420" s="175"/>
      <c r="P1420" s="175"/>
      <c r="Q1420" s="175"/>
      <c r="R1420" s="649"/>
      <c r="S1420" s="649"/>
      <c r="T1420" s="73"/>
      <c r="U1420" s="781"/>
      <c r="V1420" s="26"/>
      <c r="W1420" s="26"/>
      <c r="X1420" s="440"/>
      <c r="Y1420" s="26"/>
      <c r="Z1420" s="26"/>
      <c r="AA1420" s="26"/>
      <c r="AB1420" s="26"/>
      <c r="AC1420" s="26"/>
      <c r="AD1420" s="26"/>
      <c r="AE1420" s="26"/>
      <c r="AF1420" s="26"/>
      <c r="AG1420" s="26"/>
      <c r="AH1420" s="26"/>
      <c r="AI1420" s="26"/>
      <c r="AJ1420" s="26"/>
      <c r="AK1420" s="26"/>
      <c r="AL1420" s="26"/>
      <c r="AM1420" s="26"/>
      <c r="AN1420" s="26"/>
      <c r="AO1420" s="26"/>
    </row>
    <row r="1421" spans="1:41" ht="15.75" customHeight="1">
      <c r="A1421" s="756"/>
      <c r="B1421" s="175"/>
      <c r="C1421" s="197"/>
      <c r="D1421" s="430" t="s">
        <v>1043</v>
      </c>
      <c r="E1421" s="43">
        <v>10</v>
      </c>
      <c r="F1421" s="675"/>
      <c r="G1421" s="668"/>
      <c r="H1421" s="675"/>
      <c r="I1421" s="812"/>
      <c r="J1421" s="175"/>
      <c r="K1421" s="175"/>
      <c r="L1421" s="175"/>
      <c r="M1421" s="175"/>
      <c r="N1421" s="175"/>
      <c r="O1421" s="175"/>
      <c r="P1421" s="175"/>
      <c r="Q1421" s="175"/>
      <c r="R1421" s="649"/>
      <c r="S1421" s="649"/>
      <c r="T1421" s="73"/>
      <c r="U1421" s="781"/>
      <c r="V1421" s="26"/>
      <c r="W1421" s="26"/>
      <c r="X1421" s="440"/>
      <c r="Y1421" s="26"/>
      <c r="Z1421" s="26"/>
      <c r="AA1421" s="26"/>
      <c r="AB1421" s="26"/>
      <c r="AC1421" s="26"/>
      <c r="AD1421" s="26"/>
      <c r="AE1421" s="26"/>
      <c r="AF1421" s="26"/>
      <c r="AG1421" s="26"/>
      <c r="AH1421" s="26"/>
      <c r="AI1421" s="26"/>
      <c r="AJ1421" s="26"/>
      <c r="AK1421" s="26"/>
      <c r="AL1421" s="26"/>
      <c r="AM1421" s="26"/>
      <c r="AN1421" s="26"/>
      <c r="AO1421" s="26"/>
    </row>
    <row r="1422" spans="1:41" ht="15.75" customHeight="1">
      <c r="A1422" s="756"/>
      <c r="B1422" s="175"/>
      <c r="C1422" s="197"/>
      <c r="D1422" s="430" t="s">
        <v>976</v>
      </c>
      <c r="E1422" s="43">
        <v>16</v>
      </c>
      <c r="F1422" s="675"/>
      <c r="G1422" s="668"/>
      <c r="H1422" s="675"/>
      <c r="I1422" s="812"/>
      <c r="J1422" s="175"/>
      <c r="K1422" s="175"/>
      <c r="L1422" s="175"/>
      <c r="M1422" s="175"/>
      <c r="N1422" s="175"/>
      <c r="O1422" s="175"/>
      <c r="P1422" s="175"/>
      <c r="Q1422" s="175"/>
      <c r="R1422" s="649"/>
      <c r="S1422" s="649"/>
      <c r="T1422" s="73"/>
      <c r="U1422" s="781"/>
      <c r="V1422" s="26"/>
      <c r="W1422" s="26"/>
      <c r="X1422" s="440"/>
      <c r="Y1422" s="26"/>
      <c r="Z1422" s="26"/>
      <c r="AA1422" s="26"/>
      <c r="AB1422" s="26"/>
      <c r="AC1422" s="26"/>
      <c r="AD1422" s="26"/>
      <c r="AE1422" s="26"/>
      <c r="AF1422" s="26"/>
      <c r="AG1422" s="26"/>
      <c r="AH1422" s="26"/>
      <c r="AI1422" s="26"/>
      <c r="AJ1422" s="26"/>
      <c r="AK1422" s="26"/>
      <c r="AL1422" s="26"/>
      <c r="AM1422" s="26"/>
      <c r="AN1422" s="26"/>
      <c r="AO1422" s="26"/>
    </row>
    <row r="1423" spans="1:41" ht="15.75" customHeight="1">
      <c r="A1423" s="756"/>
      <c r="B1423" s="175"/>
      <c r="C1423" s="197"/>
      <c r="D1423" s="430" t="s">
        <v>978</v>
      </c>
      <c r="E1423" s="43">
        <v>16.36</v>
      </c>
      <c r="F1423" s="675"/>
      <c r="G1423" s="675"/>
      <c r="H1423" s="675"/>
      <c r="I1423" s="812"/>
      <c r="J1423" s="175"/>
      <c r="K1423" s="175"/>
      <c r="L1423" s="175"/>
      <c r="M1423" s="175"/>
      <c r="N1423" s="175"/>
      <c r="O1423" s="175"/>
      <c r="P1423" s="175"/>
      <c r="Q1423" s="175"/>
      <c r="R1423" s="175"/>
      <c r="S1423" s="780"/>
      <c r="T1423" s="48"/>
      <c r="U1423" s="801"/>
      <c r="V1423" s="26"/>
      <c r="W1423" s="26"/>
      <c r="X1423" s="440"/>
      <c r="Y1423" s="26"/>
      <c r="Z1423" s="26"/>
      <c r="AA1423" s="26"/>
      <c r="AB1423" s="26"/>
      <c r="AC1423" s="26"/>
      <c r="AD1423" s="26"/>
      <c r="AE1423" s="26"/>
      <c r="AF1423" s="26"/>
      <c r="AG1423" s="26"/>
      <c r="AH1423" s="26"/>
      <c r="AI1423" s="26"/>
      <c r="AJ1423" s="26"/>
      <c r="AK1423" s="26"/>
      <c r="AL1423" s="26"/>
      <c r="AM1423" s="26"/>
      <c r="AN1423" s="26"/>
      <c r="AO1423" s="26"/>
    </row>
    <row r="1424" spans="1:41" ht="15.75" customHeight="1">
      <c r="A1424" s="756"/>
      <c r="B1424" s="175"/>
      <c r="C1424" s="197"/>
      <c r="D1424" s="430" t="s">
        <v>1044</v>
      </c>
      <c r="E1424" s="43">
        <v>10</v>
      </c>
      <c r="F1424" s="675"/>
      <c r="G1424" s="668"/>
      <c r="H1424" s="675"/>
      <c r="I1424" s="812"/>
      <c r="J1424" s="175"/>
      <c r="K1424" s="175"/>
      <c r="L1424" s="175"/>
      <c r="M1424" s="175"/>
      <c r="N1424" s="175"/>
      <c r="O1424" s="175"/>
      <c r="P1424" s="175"/>
      <c r="Q1424" s="175"/>
      <c r="R1424" s="649"/>
      <c r="S1424" s="649"/>
      <c r="T1424" s="73"/>
      <c r="U1424" s="781"/>
      <c r="V1424" s="26"/>
      <c r="W1424" s="26"/>
      <c r="X1424" s="440"/>
      <c r="Y1424" s="26"/>
      <c r="Z1424" s="26"/>
      <c r="AA1424" s="26"/>
      <c r="AB1424" s="26"/>
      <c r="AC1424" s="26"/>
      <c r="AD1424" s="26"/>
      <c r="AE1424" s="26"/>
      <c r="AF1424" s="26"/>
      <c r="AG1424" s="26"/>
      <c r="AH1424" s="26"/>
      <c r="AI1424" s="26"/>
      <c r="AJ1424" s="26"/>
      <c r="AK1424" s="26"/>
      <c r="AL1424" s="26"/>
      <c r="AM1424" s="26"/>
      <c r="AN1424" s="26"/>
      <c r="AO1424" s="26"/>
    </row>
    <row r="1425" spans="1:41" ht="15.75" customHeight="1">
      <c r="A1425" s="756"/>
      <c r="B1425" s="175"/>
      <c r="C1425" s="197"/>
      <c r="D1425" s="430" t="s">
        <v>980</v>
      </c>
      <c r="E1425" s="43">
        <v>16</v>
      </c>
      <c r="F1425" s="675"/>
      <c r="G1425" s="675"/>
      <c r="H1425" s="675"/>
      <c r="I1425" s="812"/>
      <c r="J1425" s="175"/>
      <c r="K1425" s="175"/>
      <c r="L1425" s="175"/>
      <c r="M1425" s="175"/>
      <c r="N1425" s="175"/>
      <c r="O1425" s="175"/>
      <c r="P1425" s="175"/>
      <c r="Q1425" s="175"/>
      <c r="R1425" s="649"/>
      <c r="S1425" s="649"/>
      <c r="T1425" s="73"/>
      <c r="U1425" s="781"/>
      <c r="V1425" s="26"/>
      <c r="W1425" s="26"/>
      <c r="X1425" s="440"/>
      <c r="Y1425" s="26"/>
      <c r="Z1425" s="26"/>
      <c r="AA1425" s="26"/>
      <c r="AB1425" s="26"/>
      <c r="AC1425" s="26"/>
      <c r="AD1425" s="26"/>
      <c r="AE1425" s="26"/>
      <c r="AF1425" s="26"/>
      <c r="AG1425" s="26"/>
      <c r="AH1425" s="26"/>
      <c r="AI1425" s="26"/>
      <c r="AJ1425" s="26"/>
      <c r="AK1425" s="26"/>
      <c r="AL1425" s="26"/>
      <c r="AM1425" s="26"/>
      <c r="AN1425" s="26"/>
      <c r="AO1425" s="26"/>
    </row>
    <row r="1426" spans="1:41" ht="15.75" customHeight="1">
      <c r="A1426" s="756"/>
      <c r="B1426" s="175"/>
      <c r="C1426" s="197"/>
      <c r="D1426" s="430" t="s">
        <v>982</v>
      </c>
      <c r="E1426" s="43">
        <v>21.44</v>
      </c>
      <c r="F1426" s="675"/>
      <c r="G1426" s="668"/>
      <c r="H1426" s="675"/>
      <c r="I1426" s="812"/>
      <c r="J1426" s="175"/>
      <c r="K1426" s="175"/>
      <c r="L1426" s="175"/>
      <c r="M1426" s="175"/>
      <c r="N1426" s="175"/>
      <c r="O1426" s="175"/>
      <c r="P1426" s="175"/>
      <c r="Q1426" s="175"/>
      <c r="R1426" s="649"/>
      <c r="S1426" s="649"/>
      <c r="T1426" s="73"/>
      <c r="U1426" s="781"/>
      <c r="V1426" s="26"/>
      <c r="W1426" s="26"/>
      <c r="X1426" s="440"/>
      <c r="Y1426" s="26"/>
      <c r="Z1426" s="26"/>
      <c r="AA1426" s="26"/>
      <c r="AB1426" s="26"/>
      <c r="AC1426" s="26"/>
      <c r="AD1426" s="26"/>
      <c r="AE1426" s="26"/>
      <c r="AF1426" s="26"/>
      <c r="AG1426" s="26"/>
      <c r="AH1426" s="26"/>
      <c r="AI1426" s="26"/>
      <c r="AJ1426" s="26"/>
      <c r="AK1426" s="26"/>
      <c r="AL1426" s="26"/>
      <c r="AM1426" s="26"/>
      <c r="AN1426" s="26"/>
      <c r="AO1426" s="26"/>
    </row>
    <row r="1427" spans="1:41" ht="15.75" customHeight="1">
      <c r="A1427" s="756"/>
      <c r="B1427" s="175"/>
      <c r="C1427" s="197"/>
      <c r="D1427" s="430" t="s">
        <v>1045</v>
      </c>
      <c r="E1427" s="43">
        <v>16</v>
      </c>
      <c r="F1427" s="675"/>
      <c r="G1427" s="675"/>
      <c r="H1427" s="675"/>
      <c r="I1427" s="812"/>
      <c r="J1427" s="175"/>
      <c r="K1427" s="175"/>
      <c r="L1427" s="175"/>
      <c r="M1427" s="175"/>
      <c r="N1427" s="175"/>
      <c r="O1427" s="175"/>
      <c r="P1427" s="175"/>
      <c r="Q1427" s="175"/>
      <c r="R1427" s="175"/>
      <c r="S1427" s="780"/>
      <c r="T1427" s="48"/>
      <c r="U1427" s="801"/>
      <c r="V1427" s="26"/>
      <c r="W1427" s="26"/>
      <c r="X1427" s="440"/>
      <c r="Y1427" s="26"/>
      <c r="Z1427" s="26"/>
      <c r="AA1427" s="26"/>
      <c r="AB1427" s="26"/>
      <c r="AC1427" s="26"/>
      <c r="AD1427" s="26"/>
      <c r="AE1427" s="26"/>
      <c r="AF1427" s="26"/>
      <c r="AG1427" s="26"/>
      <c r="AH1427" s="26"/>
      <c r="AI1427" s="26"/>
      <c r="AJ1427" s="26"/>
      <c r="AK1427" s="26"/>
      <c r="AL1427" s="26"/>
      <c r="AM1427" s="26"/>
      <c r="AN1427" s="26"/>
      <c r="AO1427" s="26"/>
    </row>
    <row r="1428" spans="1:41" ht="15.75" customHeight="1">
      <c r="A1428" s="756"/>
      <c r="B1428" s="175"/>
      <c r="C1428" s="197"/>
      <c r="D1428" s="430" t="s">
        <v>1046</v>
      </c>
      <c r="E1428" s="43">
        <v>10</v>
      </c>
      <c r="F1428" s="675"/>
      <c r="G1428" s="668"/>
      <c r="H1428" s="675"/>
      <c r="I1428" s="812"/>
      <c r="J1428" s="175"/>
      <c r="K1428" s="175"/>
      <c r="L1428" s="175"/>
      <c r="M1428" s="175"/>
      <c r="N1428" s="175"/>
      <c r="O1428" s="175"/>
      <c r="P1428" s="175"/>
      <c r="Q1428" s="175"/>
      <c r="R1428" s="649"/>
      <c r="S1428" s="649"/>
      <c r="T1428" s="73"/>
      <c r="U1428" s="781"/>
      <c r="V1428" s="26"/>
      <c r="W1428" s="26"/>
      <c r="X1428" s="440"/>
      <c r="Y1428" s="26"/>
      <c r="Z1428" s="26"/>
      <c r="AA1428" s="26"/>
      <c r="AB1428" s="26"/>
      <c r="AC1428" s="26"/>
      <c r="AD1428" s="26"/>
      <c r="AE1428" s="26"/>
      <c r="AF1428" s="26"/>
      <c r="AG1428" s="26"/>
      <c r="AH1428" s="26"/>
      <c r="AI1428" s="26"/>
      <c r="AJ1428" s="26"/>
      <c r="AK1428" s="26"/>
      <c r="AL1428" s="26"/>
      <c r="AM1428" s="26"/>
      <c r="AN1428" s="26"/>
      <c r="AO1428" s="26"/>
    </row>
    <row r="1429" spans="1:41" ht="15.75" customHeight="1">
      <c r="A1429" s="756"/>
      <c r="B1429" s="175"/>
      <c r="C1429" s="197"/>
      <c r="D1429" s="430" t="s">
        <v>977</v>
      </c>
      <c r="E1429" s="43">
        <v>16</v>
      </c>
      <c r="F1429" s="675"/>
      <c r="G1429" s="668"/>
      <c r="H1429" s="675"/>
      <c r="I1429" s="812"/>
      <c r="J1429" s="175"/>
      <c r="K1429" s="175"/>
      <c r="L1429" s="175"/>
      <c r="M1429" s="175"/>
      <c r="N1429" s="175"/>
      <c r="O1429" s="175"/>
      <c r="P1429" s="175"/>
      <c r="Q1429" s="175"/>
      <c r="R1429" s="649"/>
      <c r="S1429" s="649"/>
      <c r="T1429" s="73"/>
      <c r="U1429" s="781"/>
      <c r="V1429" s="26"/>
      <c r="W1429" s="26"/>
      <c r="X1429" s="440"/>
      <c r="Y1429" s="26"/>
      <c r="Z1429" s="26"/>
      <c r="AA1429" s="26"/>
      <c r="AB1429" s="26"/>
      <c r="AC1429" s="26"/>
      <c r="AD1429" s="26"/>
      <c r="AE1429" s="26"/>
      <c r="AF1429" s="26"/>
      <c r="AG1429" s="26"/>
      <c r="AH1429" s="26"/>
      <c r="AI1429" s="26"/>
      <c r="AJ1429" s="26"/>
      <c r="AK1429" s="26"/>
      <c r="AL1429" s="26"/>
      <c r="AM1429" s="26"/>
      <c r="AN1429" s="26"/>
      <c r="AO1429" s="26"/>
    </row>
    <row r="1430" spans="1:41" ht="15.75" customHeight="1">
      <c r="A1430" s="756"/>
      <c r="B1430" s="175"/>
      <c r="C1430" s="197"/>
      <c r="D1430" s="430" t="s">
        <v>979</v>
      </c>
      <c r="E1430" s="43">
        <v>16.399999999999999</v>
      </c>
      <c r="F1430" s="675"/>
      <c r="G1430" s="675"/>
      <c r="H1430" s="675"/>
      <c r="I1430" s="812"/>
      <c r="J1430" s="175"/>
      <c r="K1430" s="175"/>
      <c r="L1430" s="175"/>
      <c r="M1430" s="175"/>
      <c r="N1430" s="175"/>
      <c r="O1430" s="175"/>
      <c r="P1430" s="175"/>
      <c r="Q1430" s="175"/>
      <c r="R1430" s="649"/>
      <c r="S1430" s="649"/>
      <c r="T1430" s="73"/>
      <c r="U1430" s="781"/>
      <c r="V1430" s="26"/>
      <c r="W1430" s="26"/>
      <c r="X1430" s="440"/>
      <c r="Y1430" s="26"/>
      <c r="Z1430" s="26"/>
      <c r="AA1430" s="26"/>
      <c r="AB1430" s="26"/>
      <c r="AC1430" s="26"/>
      <c r="AD1430" s="26"/>
      <c r="AE1430" s="26"/>
      <c r="AF1430" s="26"/>
      <c r="AG1430" s="26"/>
      <c r="AH1430" s="26"/>
      <c r="AI1430" s="26"/>
      <c r="AJ1430" s="26"/>
      <c r="AK1430" s="26"/>
      <c r="AL1430" s="26"/>
      <c r="AM1430" s="26"/>
      <c r="AN1430" s="26"/>
      <c r="AO1430" s="26"/>
    </row>
    <row r="1431" spans="1:41" ht="15.75" customHeight="1">
      <c r="A1431" s="756"/>
      <c r="B1431" s="175"/>
      <c r="C1431" s="197"/>
      <c r="D1431" s="430" t="s">
        <v>1047</v>
      </c>
      <c r="E1431" s="43">
        <v>10</v>
      </c>
      <c r="F1431" s="675"/>
      <c r="G1431" s="675"/>
      <c r="H1431" s="675"/>
      <c r="I1431" s="812"/>
      <c r="J1431" s="175"/>
      <c r="K1431" s="175"/>
      <c r="L1431" s="175"/>
      <c r="M1431" s="175"/>
      <c r="N1431" s="175"/>
      <c r="O1431" s="175"/>
      <c r="P1431" s="175"/>
      <c r="Q1431" s="175"/>
      <c r="R1431" s="175"/>
      <c r="S1431" s="780"/>
      <c r="T1431" s="48"/>
      <c r="U1431" s="801"/>
      <c r="V1431" s="26"/>
      <c r="W1431" s="26"/>
      <c r="X1431" s="440"/>
      <c r="Y1431" s="26"/>
      <c r="Z1431" s="26"/>
      <c r="AA1431" s="26"/>
      <c r="AB1431" s="26"/>
      <c r="AC1431" s="26"/>
      <c r="AD1431" s="26"/>
      <c r="AE1431" s="26"/>
      <c r="AF1431" s="26"/>
      <c r="AG1431" s="26"/>
      <c r="AH1431" s="26"/>
      <c r="AI1431" s="26"/>
      <c r="AJ1431" s="26"/>
      <c r="AK1431" s="26"/>
      <c r="AL1431" s="26"/>
      <c r="AM1431" s="26"/>
      <c r="AN1431" s="26"/>
      <c r="AO1431" s="26"/>
    </row>
    <row r="1432" spans="1:41" ht="15.75" customHeight="1">
      <c r="A1432" s="756"/>
      <c r="B1432" s="175"/>
      <c r="C1432" s="197"/>
      <c r="D1432" s="430" t="s">
        <v>1048</v>
      </c>
      <c r="E1432" s="43">
        <v>8</v>
      </c>
      <c r="F1432" s="675"/>
      <c r="G1432" s="675"/>
      <c r="H1432" s="675"/>
      <c r="I1432" s="812"/>
      <c r="J1432" s="175"/>
      <c r="K1432" s="175"/>
      <c r="L1432" s="175"/>
      <c r="M1432" s="175"/>
      <c r="N1432" s="175"/>
      <c r="O1432" s="175"/>
      <c r="P1432" s="175"/>
      <c r="Q1432" s="175"/>
      <c r="R1432" s="649"/>
      <c r="S1432" s="649"/>
      <c r="T1432" s="73"/>
      <c r="U1432" s="781"/>
      <c r="V1432" s="26"/>
      <c r="W1432" s="26"/>
      <c r="X1432" s="440"/>
      <c r="Y1432" s="26"/>
      <c r="Z1432" s="26"/>
      <c r="AA1432" s="26"/>
      <c r="AB1432" s="26"/>
      <c r="AC1432" s="26"/>
      <c r="AD1432" s="26"/>
      <c r="AE1432" s="26"/>
      <c r="AF1432" s="26"/>
      <c r="AG1432" s="26"/>
      <c r="AH1432" s="26"/>
      <c r="AI1432" s="26"/>
      <c r="AJ1432" s="26"/>
      <c r="AK1432" s="26"/>
      <c r="AL1432" s="26"/>
      <c r="AM1432" s="26"/>
      <c r="AN1432" s="26"/>
      <c r="AO1432" s="26"/>
    </row>
    <row r="1433" spans="1:41" ht="15.75" customHeight="1">
      <c r="A1433" s="756"/>
      <c r="B1433" s="175"/>
      <c r="C1433" s="197"/>
      <c r="D1433" s="430" t="s">
        <v>1049</v>
      </c>
      <c r="E1433" s="43">
        <v>6.64</v>
      </c>
      <c r="F1433" s="675"/>
      <c r="G1433" s="675"/>
      <c r="H1433" s="675"/>
      <c r="I1433" s="812"/>
      <c r="J1433" s="175"/>
      <c r="K1433" s="175"/>
      <c r="L1433" s="175"/>
      <c r="M1433" s="175"/>
      <c r="N1433" s="175"/>
      <c r="O1433" s="175"/>
      <c r="P1433" s="175"/>
      <c r="Q1433" s="175"/>
      <c r="R1433" s="649"/>
      <c r="S1433" s="649"/>
      <c r="T1433" s="73"/>
      <c r="U1433" s="781"/>
      <c r="V1433" s="26"/>
      <c r="W1433" s="26"/>
      <c r="X1433" s="440"/>
      <c r="Y1433" s="26"/>
      <c r="Z1433" s="26"/>
      <c r="AA1433" s="26"/>
      <c r="AB1433" s="26"/>
      <c r="AC1433" s="26"/>
      <c r="AD1433" s="26"/>
      <c r="AE1433" s="26"/>
      <c r="AF1433" s="26"/>
      <c r="AG1433" s="26"/>
      <c r="AH1433" s="26"/>
      <c r="AI1433" s="26"/>
      <c r="AJ1433" s="26"/>
      <c r="AK1433" s="26"/>
      <c r="AL1433" s="26"/>
      <c r="AM1433" s="26"/>
      <c r="AN1433" s="26"/>
      <c r="AO1433" s="26"/>
    </row>
    <row r="1434" spans="1:41" ht="15.75" customHeight="1">
      <c r="A1434" s="756"/>
      <c r="B1434" s="175"/>
      <c r="C1434" s="197"/>
      <c r="D1434" s="430" t="s">
        <v>1037</v>
      </c>
      <c r="E1434" s="43">
        <v>8.32</v>
      </c>
      <c r="F1434" s="675"/>
      <c r="G1434" s="675"/>
      <c r="H1434" s="675"/>
      <c r="I1434" s="812"/>
      <c r="J1434" s="175"/>
      <c r="K1434" s="175"/>
      <c r="L1434" s="175"/>
      <c r="M1434" s="175"/>
      <c r="N1434" s="175"/>
      <c r="O1434" s="175"/>
      <c r="P1434" s="175"/>
      <c r="Q1434" s="175"/>
      <c r="R1434" s="649"/>
      <c r="S1434" s="649"/>
      <c r="T1434" s="73"/>
      <c r="U1434" s="781"/>
      <c r="V1434" s="26"/>
      <c r="W1434" s="26"/>
      <c r="X1434" s="440"/>
      <c r="Y1434" s="26"/>
      <c r="Z1434" s="26"/>
      <c r="AA1434" s="26"/>
      <c r="AB1434" s="26"/>
      <c r="AC1434" s="26"/>
      <c r="AD1434" s="26"/>
      <c r="AE1434" s="26"/>
      <c r="AF1434" s="26"/>
      <c r="AG1434" s="26"/>
      <c r="AH1434" s="26"/>
      <c r="AI1434" s="26"/>
      <c r="AJ1434" s="26"/>
      <c r="AK1434" s="26"/>
      <c r="AL1434" s="26"/>
      <c r="AM1434" s="26"/>
      <c r="AN1434" s="26"/>
      <c r="AO1434" s="26"/>
    </row>
    <row r="1435" spans="1:41" ht="15.75" customHeight="1">
      <c r="A1435" s="756"/>
      <c r="B1435" s="175"/>
      <c r="C1435" s="197"/>
      <c r="D1435" s="430" t="s">
        <v>1056</v>
      </c>
      <c r="E1435" s="43">
        <v>9.06</v>
      </c>
      <c r="F1435" s="675"/>
      <c r="G1435" s="675"/>
      <c r="H1435" s="675"/>
      <c r="I1435" s="812"/>
      <c r="J1435" s="175"/>
      <c r="K1435" s="175"/>
      <c r="L1435" s="175"/>
      <c r="M1435" s="175"/>
      <c r="N1435" s="175"/>
      <c r="O1435" s="175"/>
      <c r="P1435" s="175"/>
      <c r="Q1435" s="175"/>
      <c r="R1435" s="175"/>
      <c r="S1435" s="780"/>
      <c r="T1435" s="48"/>
      <c r="U1435" s="801"/>
      <c r="V1435" s="26"/>
      <c r="W1435" s="26"/>
      <c r="X1435" s="440"/>
      <c r="Y1435" s="26"/>
      <c r="Z1435" s="26"/>
      <c r="AA1435" s="26"/>
      <c r="AB1435" s="26"/>
      <c r="AC1435" s="26"/>
      <c r="AD1435" s="26"/>
      <c r="AE1435" s="26"/>
      <c r="AF1435" s="26"/>
      <c r="AG1435" s="26"/>
      <c r="AH1435" s="26"/>
      <c r="AI1435" s="26"/>
      <c r="AJ1435" s="26"/>
      <c r="AK1435" s="26"/>
      <c r="AL1435" s="26"/>
      <c r="AM1435" s="26"/>
      <c r="AN1435" s="26"/>
      <c r="AO1435" s="26"/>
    </row>
    <row r="1436" spans="1:41" ht="15.75" customHeight="1">
      <c r="A1436" s="756"/>
      <c r="B1436" s="175"/>
      <c r="C1436" s="197"/>
      <c r="D1436" s="430" t="s">
        <v>1042</v>
      </c>
      <c r="E1436" s="43">
        <v>9.74</v>
      </c>
      <c r="F1436" s="675"/>
      <c r="G1436" s="675"/>
      <c r="H1436" s="675"/>
      <c r="I1436" s="812"/>
      <c r="J1436" s="175"/>
      <c r="K1436" s="175"/>
      <c r="L1436" s="175"/>
      <c r="M1436" s="175"/>
      <c r="N1436" s="175"/>
      <c r="O1436" s="175"/>
      <c r="P1436" s="175"/>
      <c r="Q1436" s="175"/>
      <c r="R1436" s="649"/>
      <c r="S1436" s="649"/>
      <c r="T1436" s="73"/>
      <c r="U1436" s="781"/>
      <c r="V1436" s="26"/>
      <c r="W1436" s="26"/>
      <c r="X1436" s="440"/>
      <c r="Y1436" s="26"/>
      <c r="Z1436" s="26"/>
      <c r="AA1436" s="26"/>
      <c r="AB1436" s="26"/>
      <c r="AC1436" s="26"/>
      <c r="AD1436" s="26"/>
      <c r="AE1436" s="26"/>
      <c r="AF1436" s="26"/>
      <c r="AG1436" s="26"/>
      <c r="AH1436" s="26"/>
      <c r="AI1436" s="26"/>
      <c r="AJ1436" s="26"/>
      <c r="AK1436" s="26"/>
      <c r="AL1436" s="26"/>
      <c r="AM1436" s="26"/>
      <c r="AN1436" s="26"/>
      <c r="AO1436" s="26"/>
    </row>
    <row r="1437" spans="1:41" ht="15.75" customHeight="1">
      <c r="A1437" s="756"/>
      <c r="B1437" s="175"/>
      <c r="C1437" s="197"/>
      <c r="D1437" s="430" t="s">
        <v>985</v>
      </c>
      <c r="E1437" s="43">
        <v>4.5599999999999996</v>
      </c>
      <c r="F1437" s="675"/>
      <c r="G1437" s="675"/>
      <c r="H1437" s="675"/>
      <c r="I1437" s="812"/>
      <c r="J1437" s="175"/>
      <c r="K1437" s="175"/>
      <c r="L1437" s="175"/>
      <c r="M1437" s="175"/>
      <c r="N1437" s="175"/>
      <c r="O1437" s="175"/>
      <c r="P1437" s="175"/>
      <c r="Q1437" s="175"/>
      <c r="R1437" s="649"/>
      <c r="S1437" s="649"/>
      <c r="T1437" s="73"/>
      <c r="U1437" s="781"/>
      <c r="V1437" s="26"/>
      <c r="W1437" s="26"/>
      <c r="X1437" s="440"/>
      <c r="Y1437" s="26"/>
      <c r="Z1437" s="26"/>
      <c r="AA1437" s="26"/>
      <c r="AB1437" s="26"/>
      <c r="AC1437" s="26"/>
      <c r="AD1437" s="26"/>
      <c r="AE1437" s="26"/>
      <c r="AF1437" s="26"/>
      <c r="AG1437" s="26"/>
      <c r="AH1437" s="26"/>
      <c r="AI1437" s="26"/>
      <c r="AJ1437" s="26"/>
      <c r="AK1437" s="26"/>
      <c r="AL1437" s="26"/>
      <c r="AM1437" s="26"/>
      <c r="AN1437" s="26"/>
      <c r="AO1437" s="26"/>
    </row>
    <row r="1438" spans="1:41" ht="15.75" customHeight="1">
      <c r="A1438" s="756"/>
      <c r="B1438" s="175"/>
      <c r="C1438" s="197"/>
      <c r="D1438" s="430" t="s">
        <v>1051</v>
      </c>
      <c r="E1438" s="43">
        <v>56.32</v>
      </c>
      <c r="F1438" s="675"/>
      <c r="G1438" s="675"/>
      <c r="H1438" s="675"/>
      <c r="I1438" s="812"/>
      <c r="J1438" s="175"/>
      <c r="K1438" s="175"/>
      <c r="L1438" s="175"/>
      <c r="M1438" s="175"/>
      <c r="N1438" s="175"/>
      <c r="O1438" s="175"/>
      <c r="P1438" s="175"/>
      <c r="Q1438" s="175"/>
      <c r="R1438" s="649"/>
      <c r="S1438" s="649"/>
      <c r="T1438" s="73"/>
      <c r="U1438" s="781"/>
      <c r="V1438" s="26"/>
      <c r="W1438" s="26"/>
      <c r="X1438" s="440"/>
      <c r="Y1438" s="26"/>
      <c r="Z1438" s="26"/>
      <c r="AA1438" s="26"/>
      <c r="AB1438" s="26"/>
      <c r="AC1438" s="26"/>
      <c r="AD1438" s="26"/>
      <c r="AE1438" s="26"/>
      <c r="AF1438" s="26"/>
      <c r="AG1438" s="26"/>
      <c r="AH1438" s="26"/>
      <c r="AI1438" s="26"/>
      <c r="AJ1438" s="26"/>
      <c r="AK1438" s="26"/>
      <c r="AL1438" s="26"/>
      <c r="AM1438" s="26"/>
      <c r="AN1438" s="26"/>
      <c r="AO1438" s="26"/>
    </row>
    <row r="1439" spans="1:41" ht="15.75" customHeight="1">
      <c r="A1439" s="756"/>
      <c r="B1439" s="175"/>
      <c r="C1439" s="197"/>
      <c r="D1439" s="109"/>
      <c r="E1439" s="43"/>
      <c r="F1439" s="675"/>
      <c r="G1439" s="675"/>
      <c r="H1439" s="675"/>
      <c r="I1439" s="812"/>
      <c r="J1439" s="175"/>
      <c r="K1439" s="175"/>
      <c r="L1439" s="175"/>
      <c r="M1439" s="175"/>
      <c r="N1439" s="175"/>
      <c r="O1439" s="175"/>
      <c r="P1439" s="175"/>
      <c r="Q1439" s="175"/>
      <c r="R1439" s="175"/>
      <c r="S1439" s="780"/>
      <c r="T1439" s="48"/>
      <c r="U1439" s="801"/>
      <c r="V1439" s="26"/>
      <c r="W1439" s="26"/>
      <c r="X1439" s="440"/>
      <c r="Y1439" s="26"/>
      <c r="Z1439" s="26"/>
      <c r="AA1439" s="26"/>
      <c r="AB1439" s="26"/>
      <c r="AC1439" s="26"/>
      <c r="AD1439" s="26"/>
      <c r="AE1439" s="26"/>
      <c r="AF1439" s="26"/>
      <c r="AG1439" s="26"/>
      <c r="AH1439" s="26"/>
      <c r="AI1439" s="26"/>
      <c r="AJ1439" s="26"/>
      <c r="AK1439" s="26"/>
      <c r="AL1439" s="26"/>
      <c r="AM1439" s="26"/>
      <c r="AN1439" s="26"/>
      <c r="AO1439" s="26"/>
    </row>
    <row r="1440" spans="1:41" ht="15.75" customHeight="1">
      <c r="A1440" s="756"/>
      <c r="B1440" s="175"/>
      <c r="C1440" s="197"/>
      <c r="D1440" s="109"/>
      <c r="E1440" s="43"/>
      <c r="F1440" s="675"/>
      <c r="G1440" s="675"/>
      <c r="H1440" s="675"/>
      <c r="I1440" s="812"/>
      <c r="J1440" s="175"/>
      <c r="K1440" s="175"/>
      <c r="L1440" s="175"/>
      <c r="M1440" s="175"/>
      <c r="N1440" s="175"/>
      <c r="O1440" s="175"/>
      <c r="P1440" s="175"/>
      <c r="Q1440" s="175"/>
      <c r="R1440" s="175"/>
      <c r="S1440" s="780"/>
      <c r="T1440" s="48"/>
      <c r="U1440" s="801"/>
      <c r="V1440" s="26"/>
      <c r="W1440" s="26"/>
      <c r="X1440" s="440"/>
      <c r="Y1440" s="26"/>
      <c r="Z1440" s="26"/>
      <c r="AA1440" s="26"/>
      <c r="AB1440" s="26"/>
      <c r="AC1440" s="26"/>
      <c r="AD1440" s="26"/>
      <c r="AE1440" s="26"/>
      <c r="AF1440" s="26"/>
      <c r="AG1440" s="26"/>
      <c r="AH1440" s="26"/>
      <c r="AI1440" s="26"/>
      <c r="AJ1440" s="26"/>
      <c r="AK1440" s="26"/>
      <c r="AL1440" s="26"/>
      <c r="AM1440" s="26"/>
      <c r="AN1440" s="26"/>
      <c r="AO1440" s="26"/>
    </row>
    <row r="1441" spans="1:41" ht="15.75" customHeight="1">
      <c r="A1441" s="756"/>
      <c r="B1441" s="175"/>
      <c r="C1441" s="197"/>
      <c r="D1441" s="109"/>
      <c r="E1441" s="43"/>
      <c r="F1441" s="675"/>
      <c r="G1441" s="675"/>
      <c r="H1441" s="675"/>
      <c r="I1441" s="812"/>
      <c r="J1441" s="175"/>
      <c r="K1441" s="175"/>
      <c r="L1441" s="175"/>
      <c r="M1441" s="175"/>
      <c r="N1441" s="175"/>
      <c r="O1441" s="175"/>
      <c r="P1441" s="175"/>
      <c r="Q1441" s="175"/>
      <c r="R1441" s="649"/>
      <c r="S1441" s="649"/>
      <c r="T1441" s="73"/>
      <c r="U1441" s="781"/>
      <c r="V1441" s="26"/>
      <c r="W1441" s="26"/>
      <c r="X1441" s="440"/>
      <c r="Y1441" s="26"/>
      <c r="Z1441" s="26"/>
      <c r="AA1441" s="26"/>
      <c r="AB1441" s="26"/>
      <c r="AC1441" s="26"/>
      <c r="AD1441" s="26"/>
      <c r="AE1441" s="26"/>
      <c r="AF1441" s="26"/>
      <c r="AG1441" s="26"/>
      <c r="AH1441" s="26"/>
      <c r="AI1441" s="26"/>
      <c r="AJ1441" s="26"/>
      <c r="AK1441" s="26"/>
      <c r="AL1441" s="26"/>
      <c r="AM1441" s="26"/>
      <c r="AN1441" s="26"/>
      <c r="AO1441" s="26"/>
    </row>
    <row r="1442" spans="1:41" ht="15.75" customHeight="1">
      <c r="A1442" s="756"/>
      <c r="B1442" s="175"/>
      <c r="C1442" s="197"/>
      <c r="D1442" s="109"/>
      <c r="E1442" s="43"/>
      <c r="F1442" s="675"/>
      <c r="G1442" s="675"/>
      <c r="H1442" s="675"/>
      <c r="I1442" s="812"/>
      <c r="J1442" s="175"/>
      <c r="K1442" s="175"/>
      <c r="L1442" s="175"/>
      <c r="M1442" s="175"/>
      <c r="N1442" s="175"/>
      <c r="O1442" s="175"/>
      <c r="P1442" s="175"/>
      <c r="Q1442" s="175"/>
      <c r="R1442" s="649"/>
      <c r="S1442" s="649"/>
      <c r="T1442" s="73"/>
      <c r="U1442" s="781"/>
      <c r="V1442" s="26"/>
      <c r="W1442" s="26"/>
      <c r="X1442" s="440"/>
      <c r="Y1442" s="26"/>
      <c r="Z1442" s="26"/>
      <c r="AA1442" s="26"/>
      <c r="AB1442" s="26"/>
      <c r="AC1442" s="26"/>
      <c r="AD1442" s="26"/>
      <c r="AE1442" s="26"/>
      <c r="AF1442" s="26"/>
      <c r="AG1442" s="26"/>
      <c r="AH1442" s="26"/>
      <c r="AI1442" s="26"/>
      <c r="AJ1442" s="26"/>
      <c r="AK1442" s="26"/>
      <c r="AL1442" s="26"/>
      <c r="AM1442" s="26"/>
      <c r="AN1442" s="26"/>
      <c r="AO1442" s="26"/>
    </row>
    <row r="1443" spans="1:41" ht="15.75" customHeight="1">
      <c r="A1443" s="756"/>
      <c r="B1443" s="175"/>
      <c r="C1443" s="197"/>
      <c r="D1443" s="430" t="s">
        <v>661</v>
      </c>
      <c r="E1443" s="55">
        <f>SUM(E1403:E1442)</f>
        <v>529.1</v>
      </c>
      <c r="F1443" s="175"/>
      <c r="G1443" s="175"/>
      <c r="H1443" s="175"/>
      <c r="I1443" s="175"/>
      <c r="J1443" s="175"/>
      <c r="K1443" s="175"/>
      <c r="L1443" s="175"/>
      <c r="M1443" s="175"/>
      <c r="N1443" s="175"/>
      <c r="O1443" s="175"/>
      <c r="P1443" s="175"/>
      <c r="Q1443" s="175"/>
      <c r="R1443" s="175"/>
      <c r="S1443" s="780"/>
      <c r="T1443" s="48"/>
      <c r="U1443" s="801"/>
      <c r="V1443" s="26"/>
      <c r="W1443" s="26"/>
      <c r="X1443" s="440"/>
      <c r="Y1443" s="26"/>
      <c r="Z1443" s="26"/>
      <c r="AA1443" s="26"/>
      <c r="AB1443" s="26"/>
      <c r="AC1443" s="26"/>
      <c r="AD1443" s="26"/>
      <c r="AE1443" s="26"/>
      <c r="AF1443" s="26"/>
      <c r="AG1443" s="26"/>
      <c r="AH1443" s="26"/>
      <c r="AI1443" s="26"/>
      <c r="AJ1443" s="26"/>
      <c r="AK1443" s="26"/>
      <c r="AL1443" s="26"/>
      <c r="AM1443" s="26"/>
      <c r="AN1443" s="26"/>
      <c r="AO1443" s="26"/>
    </row>
    <row r="1444" spans="1:41" ht="15.75" customHeight="1">
      <c r="A1444" s="756"/>
      <c r="B1444" s="175"/>
      <c r="C1444" s="48"/>
      <c r="D1444" s="648"/>
      <c r="E1444" s="175"/>
      <c r="F1444" s="175"/>
      <c r="G1444" s="175"/>
      <c r="H1444" s="175"/>
      <c r="I1444" s="175"/>
      <c r="J1444" s="175"/>
      <c r="K1444" s="175"/>
      <c r="L1444" s="175"/>
      <c r="M1444" s="175"/>
      <c r="N1444" s="175"/>
      <c r="O1444" s="175"/>
      <c r="P1444" s="175"/>
      <c r="Q1444" s="175"/>
      <c r="R1444" s="175"/>
      <c r="S1444" s="780"/>
      <c r="T1444" s="48"/>
      <c r="U1444" s="801"/>
      <c r="V1444" s="26"/>
      <c r="W1444" s="26"/>
      <c r="X1444" s="440"/>
      <c r="Y1444" s="26"/>
      <c r="Z1444" s="26"/>
      <c r="AA1444" s="26"/>
      <c r="AB1444" s="26"/>
      <c r="AC1444" s="26"/>
      <c r="AD1444" s="26"/>
      <c r="AE1444" s="26"/>
      <c r="AF1444" s="26"/>
      <c r="AG1444" s="26"/>
      <c r="AH1444" s="26"/>
      <c r="AI1444" s="26"/>
      <c r="AJ1444" s="26"/>
      <c r="AK1444" s="26"/>
      <c r="AL1444" s="26"/>
      <c r="AM1444" s="26"/>
      <c r="AN1444" s="26"/>
      <c r="AO1444" s="26"/>
    </row>
    <row r="1445" spans="1:41" ht="15.75" customHeight="1">
      <c r="A1445" s="804">
        <v>9</v>
      </c>
      <c r="B1445" s="805"/>
      <c r="C1445" s="806"/>
      <c r="D1445" s="901" t="s">
        <v>242</v>
      </c>
      <c r="E1445" s="887"/>
      <c r="F1445" s="887"/>
      <c r="G1445" s="887"/>
      <c r="H1445" s="887"/>
      <c r="I1445" s="887"/>
      <c r="J1445" s="887"/>
      <c r="K1445" s="887"/>
      <c r="L1445" s="887"/>
      <c r="M1445" s="887"/>
      <c r="N1445" s="887"/>
      <c r="O1445" s="887"/>
      <c r="P1445" s="887"/>
      <c r="Q1445" s="887"/>
      <c r="R1445" s="887"/>
      <c r="S1445" s="887"/>
      <c r="T1445" s="806"/>
      <c r="U1445" s="807"/>
      <c r="V1445" s="26"/>
      <c r="W1445" s="26"/>
      <c r="X1445" s="440"/>
      <c r="Y1445" s="26"/>
      <c r="Z1445" s="26"/>
      <c r="AA1445" s="26"/>
      <c r="AB1445" s="26"/>
      <c r="AC1445" s="26"/>
      <c r="AD1445" s="26"/>
      <c r="AE1445" s="26"/>
      <c r="AF1445" s="26"/>
      <c r="AG1445" s="26"/>
      <c r="AH1445" s="26"/>
      <c r="AI1445" s="26"/>
      <c r="AJ1445" s="26"/>
      <c r="AK1445" s="26"/>
      <c r="AL1445" s="26"/>
      <c r="AM1445" s="26"/>
      <c r="AN1445" s="26"/>
      <c r="AO1445" s="26"/>
    </row>
    <row r="1446" spans="1:41" ht="15.75" customHeight="1">
      <c r="A1446" s="756"/>
      <c r="B1446" s="175"/>
      <c r="C1446" s="48"/>
      <c r="D1446" s="648"/>
      <c r="E1446" s="175"/>
      <c r="F1446" s="175"/>
      <c r="G1446" s="175"/>
      <c r="H1446" s="175"/>
      <c r="I1446" s="175"/>
      <c r="J1446" s="175"/>
      <c r="K1446" s="175"/>
      <c r="L1446" s="175"/>
      <c r="M1446" s="175"/>
      <c r="N1446" s="175"/>
      <c r="O1446" s="175"/>
      <c r="P1446" s="175"/>
      <c r="Q1446" s="175"/>
      <c r="R1446" s="175"/>
      <c r="S1446" s="780"/>
      <c r="T1446" s="48"/>
      <c r="U1446" s="801"/>
      <c r="V1446" s="26"/>
      <c r="W1446" s="26"/>
      <c r="X1446" s="440"/>
      <c r="Y1446" s="26"/>
      <c r="Z1446" s="26"/>
      <c r="AA1446" s="26"/>
      <c r="AB1446" s="26"/>
      <c r="AC1446" s="26"/>
      <c r="AD1446" s="26"/>
      <c r="AE1446" s="26"/>
      <c r="AF1446" s="26"/>
      <c r="AG1446" s="26"/>
      <c r="AH1446" s="26"/>
      <c r="AI1446" s="26"/>
      <c r="AJ1446" s="26"/>
      <c r="AK1446" s="26"/>
      <c r="AL1446" s="26"/>
      <c r="AM1446" s="26"/>
      <c r="AN1446" s="26"/>
      <c r="AO1446" s="26"/>
    </row>
    <row r="1447" spans="1:41" ht="15.75" customHeight="1">
      <c r="A1447" s="730" t="s">
        <v>245</v>
      </c>
      <c r="B1447" s="37">
        <v>103074</v>
      </c>
      <c r="C1447" s="37" t="s">
        <v>12</v>
      </c>
      <c r="D1447" s="70" t="s">
        <v>246</v>
      </c>
      <c r="E1447" s="662"/>
      <c r="F1447" s="662"/>
      <c r="G1447" s="662"/>
      <c r="H1447" s="662"/>
      <c r="I1447" s="662"/>
      <c r="J1447" s="662"/>
      <c r="K1447" s="662"/>
      <c r="L1447" s="662"/>
      <c r="M1447" s="662"/>
      <c r="N1447" s="662"/>
      <c r="O1447" s="662"/>
      <c r="P1447" s="662"/>
      <c r="Q1447" s="662"/>
      <c r="R1447" s="662" t="s">
        <v>636</v>
      </c>
      <c r="S1447" s="785">
        <f>E1466</f>
        <v>242.56</v>
      </c>
      <c r="T1447" s="49" t="s">
        <v>98</v>
      </c>
      <c r="U1447" s="778">
        <f>S1447</f>
        <v>242.56</v>
      </c>
      <c r="V1447" s="26"/>
      <c r="W1447" s="26"/>
      <c r="X1447" s="440"/>
      <c r="Y1447" s="26"/>
      <c r="Z1447" s="26"/>
      <c r="AA1447" s="26"/>
      <c r="AB1447" s="26"/>
      <c r="AC1447" s="26"/>
      <c r="AD1447" s="26"/>
      <c r="AE1447" s="26"/>
      <c r="AF1447" s="26"/>
      <c r="AG1447" s="26"/>
      <c r="AH1447" s="26"/>
      <c r="AI1447" s="26"/>
      <c r="AJ1447" s="26"/>
      <c r="AK1447" s="26"/>
      <c r="AL1447" s="26"/>
      <c r="AM1447" s="26"/>
      <c r="AN1447" s="26"/>
      <c r="AO1447" s="26"/>
    </row>
    <row r="1448" spans="1:41" ht="15.75" customHeight="1">
      <c r="A1448" s="756"/>
      <c r="B1448" s="175"/>
      <c r="C1448" s="48"/>
      <c r="D1448" s="648"/>
      <c r="E1448" s="175"/>
      <c r="F1448" s="175"/>
      <c r="G1448" s="175"/>
      <c r="H1448" s="175"/>
      <c r="I1448" s="175"/>
      <c r="J1448" s="175"/>
      <c r="K1448" s="175"/>
      <c r="L1448" s="175"/>
      <c r="M1448" s="175"/>
      <c r="N1448" s="175"/>
      <c r="O1448" s="175"/>
      <c r="P1448" s="175"/>
      <c r="Q1448" s="175"/>
      <c r="R1448" s="175"/>
      <c r="S1448" s="780"/>
      <c r="T1448" s="48"/>
      <c r="U1448" s="801"/>
      <c r="V1448" s="26"/>
      <c r="W1448" s="26"/>
      <c r="X1448" s="440"/>
      <c r="Y1448" s="26"/>
      <c r="Z1448" s="26"/>
      <c r="AA1448" s="26"/>
      <c r="AB1448" s="26"/>
      <c r="AC1448" s="26"/>
      <c r="AD1448" s="26"/>
      <c r="AE1448" s="26"/>
      <c r="AF1448" s="26"/>
      <c r="AG1448" s="26"/>
      <c r="AH1448" s="26"/>
      <c r="AI1448" s="26"/>
      <c r="AJ1448" s="26"/>
      <c r="AK1448" s="26"/>
      <c r="AL1448" s="26"/>
      <c r="AM1448" s="26"/>
      <c r="AN1448" s="26"/>
      <c r="AO1448" s="26"/>
    </row>
    <row r="1449" spans="1:41" ht="15.75" customHeight="1">
      <c r="A1449" s="756"/>
      <c r="B1449" s="175"/>
      <c r="C1449" s="48"/>
      <c r="D1449" s="895" t="s">
        <v>924</v>
      </c>
      <c r="E1449" s="895" t="s">
        <v>1055</v>
      </c>
      <c r="F1449" s="175"/>
      <c r="G1449" s="175"/>
      <c r="H1449" s="175"/>
      <c r="I1449" s="175"/>
      <c r="J1449" s="175"/>
      <c r="K1449" s="175"/>
      <c r="L1449" s="175"/>
      <c r="M1449" s="175"/>
      <c r="N1449" s="175"/>
      <c r="O1449" s="175"/>
      <c r="P1449" s="175"/>
      <c r="Q1449" s="175"/>
      <c r="R1449" s="175"/>
      <c r="S1449" s="780"/>
      <c r="T1449" s="48"/>
      <c r="U1449" s="801"/>
      <c r="V1449" s="26"/>
      <c r="W1449" s="26"/>
      <c r="X1449" s="440"/>
      <c r="Y1449" s="26"/>
      <c r="Z1449" s="26"/>
      <c r="AA1449" s="26"/>
      <c r="AB1449" s="26"/>
      <c r="AC1449" s="26"/>
      <c r="AD1449" s="26"/>
      <c r="AE1449" s="26"/>
      <c r="AF1449" s="26"/>
      <c r="AG1449" s="26"/>
      <c r="AH1449" s="26"/>
      <c r="AI1449" s="26"/>
      <c r="AJ1449" s="26"/>
      <c r="AK1449" s="26"/>
      <c r="AL1449" s="26"/>
      <c r="AM1449" s="26"/>
      <c r="AN1449" s="26"/>
      <c r="AO1449" s="26"/>
    </row>
    <row r="1450" spans="1:41" ht="15.75" customHeight="1">
      <c r="A1450" s="756"/>
      <c r="B1450" s="175"/>
      <c r="C1450" s="48"/>
      <c r="D1450" s="896"/>
      <c r="E1450" s="891"/>
      <c r="F1450" s="175"/>
      <c r="G1450" s="175"/>
      <c r="H1450" s="175"/>
      <c r="I1450" s="175"/>
      <c r="J1450" s="175"/>
      <c r="K1450" s="175"/>
      <c r="L1450" s="175"/>
      <c r="M1450" s="175"/>
      <c r="N1450" s="175"/>
      <c r="O1450" s="175"/>
      <c r="P1450" s="175"/>
      <c r="Q1450" s="175"/>
      <c r="R1450" s="175"/>
      <c r="S1450" s="780"/>
      <c r="T1450" s="48"/>
      <c r="U1450" s="801"/>
      <c r="V1450" s="26"/>
      <c r="W1450" s="26"/>
      <c r="X1450" s="440"/>
      <c r="Y1450" s="26"/>
      <c r="Z1450" s="26"/>
      <c r="AA1450" s="26"/>
      <c r="AB1450" s="26"/>
      <c r="AC1450" s="26"/>
      <c r="AD1450" s="26"/>
      <c r="AE1450" s="26"/>
      <c r="AF1450" s="26"/>
      <c r="AG1450" s="26"/>
      <c r="AH1450" s="26"/>
      <c r="AI1450" s="26"/>
      <c r="AJ1450" s="26"/>
      <c r="AK1450" s="26"/>
      <c r="AL1450" s="26"/>
      <c r="AM1450" s="26"/>
      <c r="AN1450" s="26"/>
      <c r="AO1450" s="26"/>
    </row>
    <row r="1451" spans="1:41" ht="15.75" customHeight="1">
      <c r="A1451" s="756"/>
      <c r="B1451" s="175"/>
      <c r="C1451" s="48"/>
      <c r="D1451" s="430" t="s">
        <v>961</v>
      </c>
      <c r="E1451" s="43">
        <v>11.2</v>
      </c>
      <c r="F1451" s="175"/>
      <c r="G1451" s="175"/>
      <c r="H1451" s="175"/>
      <c r="I1451" s="175"/>
      <c r="J1451" s="175"/>
      <c r="K1451" s="175"/>
      <c r="L1451" s="175"/>
      <c r="M1451" s="175"/>
      <c r="N1451" s="175"/>
      <c r="O1451" s="175"/>
      <c r="P1451" s="175"/>
      <c r="Q1451" s="175"/>
      <c r="R1451" s="175"/>
      <c r="S1451" s="780"/>
      <c r="T1451" s="48"/>
      <c r="U1451" s="801"/>
      <c r="V1451" s="26"/>
      <c r="W1451" s="26"/>
      <c r="X1451" s="440"/>
      <c r="Y1451" s="26"/>
      <c r="Z1451" s="26"/>
      <c r="AA1451" s="26"/>
      <c r="AB1451" s="26"/>
      <c r="AC1451" s="26"/>
      <c r="AD1451" s="26"/>
      <c r="AE1451" s="26"/>
      <c r="AF1451" s="26"/>
      <c r="AG1451" s="26"/>
      <c r="AH1451" s="26"/>
      <c r="AI1451" s="26"/>
      <c r="AJ1451" s="26"/>
      <c r="AK1451" s="26"/>
      <c r="AL1451" s="26"/>
      <c r="AM1451" s="26"/>
      <c r="AN1451" s="26"/>
      <c r="AO1451" s="26"/>
    </row>
    <row r="1452" spans="1:41" ht="15.75" customHeight="1">
      <c r="A1452" s="756"/>
      <c r="B1452" s="175"/>
      <c r="C1452" s="48"/>
      <c r="D1452" s="430" t="s">
        <v>1034</v>
      </c>
      <c r="E1452" s="43">
        <v>12</v>
      </c>
      <c r="F1452" s="175"/>
      <c r="G1452" s="175"/>
      <c r="H1452" s="175"/>
      <c r="I1452" s="175"/>
      <c r="J1452" s="175"/>
      <c r="K1452" s="175"/>
      <c r="L1452" s="175"/>
      <c r="M1452" s="175"/>
      <c r="N1452" s="175"/>
      <c r="O1452" s="175"/>
      <c r="P1452" s="175"/>
      <c r="Q1452" s="175"/>
      <c r="R1452" s="175"/>
      <c r="S1452" s="780"/>
      <c r="T1452" s="48"/>
      <c r="U1452" s="801"/>
      <c r="V1452" s="26"/>
      <c r="W1452" s="26"/>
      <c r="X1452" s="440"/>
      <c r="Y1452" s="26"/>
      <c r="Z1452" s="26"/>
      <c r="AA1452" s="26"/>
      <c r="AB1452" s="26"/>
      <c r="AC1452" s="26"/>
      <c r="AD1452" s="26"/>
      <c r="AE1452" s="26"/>
      <c r="AF1452" s="26"/>
      <c r="AG1452" s="26"/>
      <c r="AH1452" s="26"/>
      <c r="AI1452" s="26"/>
      <c r="AJ1452" s="26"/>
      <c r="AK1452" s="26"/>
      <c r="AL1452" s="26"/>
      <c r="AM1452" s="26"/>
      <c r="AN1452" s="26"/>
      <c r="AO1452" s="26"/>
    </row>
    <row r="1453" spans="1:41" ht="15.75" customHeight="1">
      <c r="A1453" s="756"/>
      <c r="B1453" s="175"/>
      <c r="C1453" s="48"/>
      <c r="D1453" s="430" t="s">
        <v>963</v>
      </c>
      <c r="E1453" s="43">
        <v>16.8</v>
      </c>
      <c r="F1453" s="175"/>
      <c r="G1453" s="175"/>
      <c r="H1453" s="175"/>
      <c r="I1453" s="175"/>
      <c r="J1453" s="175"/>
      <c r="K1453" s="175"/>
      <c r="L1453" s="175"/>
      <c r="M1453" s="175"/>
      <c r="N1453" s="175"/>
      <c r="O1453" s="175"/>
      <c r="P1453" s="175"/>
      <c r="Q1453" s="175"/>
      <c r="R1453" s="175"/>
      <c r="S1453" s="780"/>
      <c r="T1453" s="48"/>
      <c r="U1453" s="801"/>
      <c r="V1453" s="26"/>
      <c r="W1453" s="26"/>
      <c r="X1453" s="440"/>
      <c r="Y1453" s="26"/>
      <c r="Z1453" s="26"/>
      <c r="AA1453" s="26"/>
      <c r="AB1453" s="26"/>
      <c r="AC1453" s="26"/>
      <c r="AD1453" s="26"/>
      <c r="AE1453" s="26"/>
      <c r="AF1453" s="26"/>
      <c r="AG1453" s="26"/>
      <c r="AH1453" s="26"/>
      <c r="AI1453" s="26"/>
      <c r="AJ1453" s="26"/>
      <c r="AK1453" s="26"/>
      <c r="AL1453" s="26"/>
      <c r="AM1453" s="26"/>
      <c r="AN1453" s="26"/>
      <c r="AO1453" s="26"/>
    </row>
    <row r="1454" spans="1:41" ht="15.75" customHeight="1">
      <c r="A1454" s="756"/>
      <c r="B1454" s="175"/>
      <c r="C1454" s="48"/>
      <c r="D1454" s="430" t="s">
        <v>1035</v>
      </c>
      <c r="E1454" s="43">
        <v>6.8</v>
      </c>
      <c r="F1454" s="175"/>
      <c r="G1454" s="175"/>
      <c r="H1454" s="175"/>
      <c r="I1454" s="175"/>
      <c r="J1454" s="175"/>
      <c r="K1454" s="175"/>
      <c r="L1454" s="175"/>
      <c r="M1454" s="175"/>
      <c r="N1454" s="175"/>
      <c r="O1454" s="175"/>
      <c r="P1454" s="175"/>
      <c r="Q1454" s="175"/>
      <c r="R1454" s="649"/>
      <c r="S1454" s="649"/>
      <c r="T1454" s="73"/>
      <c r="U1454" s="781"/>
      <c r="V1454" s="26"/>
      <c r="W1454" s="26"/>
      <c r="X1454" s="440"/>
      <c r="Y1454" s="26"/>
      <c r="Z1454" s="26"/>
      <c r="AA1454" s="26"/>
      <c r="AB1454" s="26"/>
      <c r="AC1454" s="26"/>
      <c r="AD1454" s="26"/>
      <c r="AE1454" s="26"/>
      <c r="AF1454" s="26"/>
      <c r="AG1454" s="26"/>
      <c r="AH1454" s="26"/>
      <c r="AI1454" s="26"/>
      <c r="AJ1454" s="26"/>
      <c r="AK1454" s="26"/>
      <c r="AL1454" s="26"/>
      <c r="AM1454" s="26"/>
      <c r="AN1454" s="26"/>
      <c r="AO1454" s="26"/>
    </row>
    <row r="1455" spans="1:41" ht="15.75" customHeight="1">
      <c r="A1455" s="756"/>
      <c r="B1455" s="175"/>
      <c r="C1455" s="48"/>
      <c r="D1455" s="430" t="s">
        <v>1036</v>
      </c>
      <c r="E1455" s="43">
        <v>8.4</v>
      </c>
      <c r="F1455" s="175"/>
      <c r="G1455" s="175"/>
      <c r="H1455" s="175"/>
      <c r="I1455" s="175"/>
      <c r="J1455" s="175"/>
      <c r="K1455" s="175"/>
      <c r="L1455" s="175"/>
      <c r="M1455" s="175"/>
      <c r="N1455" s="175"/>
      <c r="O1455" s="175"/>
      <c r="P1455" s="175"/>
      <c r="Q1455" s="175"/>
      <c r="R1455" s="649"/>
      <c r="S1455" s="649"/>
      <c r="T1455" s="73"/>
      <c r="U1455" s="781"/>
      <c r="V1455" s="26"/>
      <c r="W1455" s="26"/>
      <c r="X1455" s="440"/>
      <c r="Y1455" s="26"/>
      <c r="Z1455" s="26"/>
      <c r="AA1455" s="26"/>
      <c r="AB1455" s="26"/>
      <c r="AC1455" s="26"/>
      <c r="AD1455" s="26"/>
      <c r="AE1455" s="26"/>
      <c r="AF1455" s="26"/>
      <c r="AG1455" s="26"/>
      <c r="AH1455" s="26"/>
      <c r="AI1455" s="26"/>
      <c r="AJ1455" s="26"/>
      <c r="AK1455" s="26"/>
      <c r="AL1455" s="26"/>
      <c r="AM1455" s="26"/>
      <c r="AN1455" s="26"/>
      <c r="AO1455" s="26"/>
    </row>
    <row r="1456" spans="1:41" ht="15.75" customHeight="1">
      <c r="A1456" s="756"/>
      <c r="B1456" s="175"/>
      <c r="C1456" s="48"/>
      <c r="D1456" s="430" t="s">
        <v>1037</v>
      </c>
      <c r="E1456" s="43">
        <v>8.4</v>
      </c>
      <c r="F1456" s="175"/>
      <c r="G1456" s="175"/>
      <c r="H1456" s="175"/>
      <c r="I1456" s="175"/>
      <c r="J1456" s="175"/>
      <c r="K1456" s="175"/>
      <c r="L1456" s="175"/>
      <c r="M1456" s="175"/>
      <c r="N1456" s="175"/>
      <c r="O1456" s="175"/>
      <c r="P1456" s="175"/>
      <c r="Q1456" s="175"/>
      <c r="R1456" s="175"/>
      <c r="S1456" s="780"/>
      <c r="T1456" s="48"/>
      <c r="U1456" s="801"/>
      <c r="V1456" s="26"/>
      <c r="W1456" s="26"/>
      <c r="X1456" s="440"/>
      <c r="Y1456" s="26"/>
      <c r="Z1456" s="26"/>
      <c r="AA1456" s="26"/>
      <c r="AB1456" s="26"/>
      <c r="AC1456" s="26"/>
      <c r="AD1456" s="26"/>
      <c r="AE1456" s="26"/>
      <c r="AF1456" s="26"/>
      <c r="AG1456" s="26"/>
      <c r="AH1456" s="26"/>
      <c r="AI1456" s="26"/>
      <c r="AJ1456" s="26"/>
      <c r="AK1456" s="26"/>
      <c r="AL1456" s="26"/>
      <c r="AM1456" s="26"/>
      <c r="AN1456" s="26"/>
      <c r="AO1456" s="26"/>
    </row>
    <row r="1457" spans="1:41" ht="15.75" customHeight="1">
      <c r="A1457" s="756"/>
      <c r="B1457" s="175"/>
      <c r="C1457" s="48"/>
      <c r="D1457" s="430" t="s">
        <v>1038</v>
      </c>
      <c r="E1457" s="43">
        <v>62.08</v>
      </c>
      <c r="F1457" s="175"/>
      <c r="G1457" s="175"/>
      <c r="H1457" s="175"/>
      <c r="I1457" s="175"/>
      <c r="J1457" s="175"/>
      <c r="K1457" s="175"/>
      <c r="L1457" s="175"/>
      <c r="M1457" s="175"/>
      <c r="N1457" s="175"/>
      <c r="O1457" s="175"/>
      <c r="P1457" s="175"/>
      <c r="Q1457" s="175"/>
      <c r="R1457" s="175"/>
      <c r="S1457" s="780"/>
      <c r="T1457" s="48"/>
      <c r="U1457" s="801"/>
      <c r="V1457" s="26"/>
      <c r="W1457" s="26"/>
      <c r="X1457" s="440"/>
      <c r="Y1457" s="26"/>
      <c r="Z1457" s="26"/>
      <c r="AA1457" s="26"/>
      <c r="AB1457" s="26"/>
      <c r="AC1457" s="26"/>
      <c r="AD1457" s="26"/>
      <c r="AE1457" s="26"/>
      <c r="AF1457" s="26"/>
      <c r="AG1457" s="26"/>
      <c r="AH1457" s="26"/>
      <c r="AI1457" s="26"/>
      <c r="AJ1457" s="26"/>
      <c r="AK1457" s="26"/>
      <c r="AL1457" s="26"/>
      <c r="AM1457" s="26"/>
      <c r="AN1457" s="26"/>
      <c r="AO1457" s="26"/>
    </row>
    <row r="1458" spans="1:41" ht="15.75" customHeight="1">
      <c r="A1458" s="756"/>
      <c r="B1458" s="175"/>
      <c r="C1458" s="48"/>
      <c r="D1458" s="430" t="s">
        <v>966</v>
      </c>
      <c r="E1458" s="43">
        <v>16.16</v>
      </c>
      <c r="F1458" s="175"/>
      <c r="G1458" s="175"/>
      <c r="H1458" s="175"/>
      <c r="I1458" s="175"/>
      <c r="J1458" s="175"/>
      <c r="K1458" s="175"/>
      <c r="L1458" s="175"/>
      <c r="M1458" s="175"/>
      <c r="N1458" s="175"/>
      <c r="O1458" s="175"/>
      <c r="P1458" s="175"/>
      <c r="Q1458" s="175"/>
      <c r="R1458" s="175"/>
      <c r="S1458" s="780"/>
      <c r="T1458" s="48"/>
      <c r="U1458" s="801"/>
      <c r="V1458" s="26"/>
      <c r="W1458" s="26"/>
      <c r="X1458" s="440"/>
      <c r="Y1458" s="26"/>
      <c r="Z1458" s="26"/>
      <c r="AA1458" s="26"/>
      <c r="AB1458" s="26"/>
      <c r="AC1458" s="26"/>
      <c r="AD1458" s="26"/>
      <c r="AE1458" s="26"/>
      <c r="AF1458" s="26"/>
      <c r="AG1458" s="26"/>
      <c r="AH1458" s="26"/>
      <c r="AI1458" s="26"/>
      <c r="AJ1458" s="26"/>
      <c r="AK1458" s="26"/>
      <c r="AL1458" s="26"/>
      <c r="AM1458" s="26"/>
      <c r="AN1458" s="26"/>
      <c r="AO1458" s="26"/>
    </row>
    <row r="1459" spans="1:41" ht="15.75" customHeight="1">
      <c r="A1459" s="756"/>
      <c r="B1459" s="175"/>
      <c r="C1459" s="48"/>
      <c r="D1459" s="430" t="s">
        <v>967</v>
      </c>
      <c r="E1459" s="43">
        <v>8</v>
      </c>
      <c r="F1459" s="175"/>
      <c r="G1459" s="175"/>
      <c r="H1459" s="175"/>
      <c r="I1459" s="175"/>
      <c r="J1459" s="175"/>
      <c r="K1459" s="175"/>
      <c r="L1459" s="175"/>
      <c r="M1459" s="175"/>
      <c r="N1459" s="175"/>
      <c r="O1459" s="175"/>
      <c r="P1459" s="175"/>
      <c r="Q1459" s="175"/>
      <c r="R1459" s="175"/>
      <c r="S1459" s="780"/>
      <c r="T1459" s="48"/>
      <c r="U1459" s="801"/>
      <c r="V1459" s="26"/>
      <c r="W1459" s="26"/>
      <c r="X1459" s="440"/>
      <c r="Y1459" s="26"/>
      <c r="Z1459" s="26"/>
      <c r="AA1459" s="26"/>
      <c r="AB1459" s="26"/>
      <c r="AC1459" s="26"/>
      <c r="AD1459" s="26"/>
      <c r="AE1459" s="26"/>
      <c r="AF1459" s="26"/>
      <c r="AG1459" s="26"/>
      <c r="AH1459" s="26"/>
      <c r="AI1459" s="26"/>
      <c r="AJ1459" s="26"/>
      <c r="AK1459" s="26"/>
      <c r="AL1459" s="26"/>
      <c r="AM1459" s="26"/>
      <c r="AN1459" s="26"/>
      <c r="AO1459" s="26"/>
    </row>
    <row r="1460" spans="1:41" ht="15.75" customHeight="1">
      <c r="A1460" s="756"/>
      <c r="B1460" s="175"/>
      <c r="C1460" s="48"/>
      <c r="D1460" s="430" t="s">
        <v>973</v>
      </c>
      <c r="E1460" s="43">
        <v>21.44</v>
      </c>
      <c r="F1460" s="175"/>
      <c r="G1460" s="175"/>
      <c r="H1460" s="175"/>
      <c r="I1460" s="175"/>
      <c r="J1460" s="175"/>
      <c r="K1460" s="175"/>
      <c r="L1460" s="175"/>
      <c r="M1460" s="175"/>
      <c r="N1460" s="175"/>
      <c r="O1460" s="175"/>
      <c r="P1460" s="175"/>
      <c r="Q1460" s="175"/>
      <c r="R1460" s="649"/>
      <c r="S1460" s="649"/>
      <c r="T1460" s="73"/>
      <c r="U1460" s="781"/>
      <c r="V1460" s="26"/>
      <c r="W1460" s="26"/>
      <c r="X1460" s="440"/>
      <c r="Y1460" s="26"/>
      <c r="Z1460" s="26"/>
      <c r="AA1460" s="26"/>
      <c r="AB1460" s="26"/>
      <c r="AC1460" s="26"/>
      <c r="AD1460" s="26"/>
      <c r="AE1460" s="26"/>
      <c r="AF1460" s="26"/>
      <c r="AG1460" s="26"/>
      <c r="AH1460" s="26"/>
      <c r="AI1460" s="26"/>
      <c r="AJ1460" s="26"/>
      <c r="AK1460" s="26"/>
      <c r="AL1460" s="26"/>
      <c r="AM1460" s="26"/>
      <c r="AN1460" s="26"/>
      <c r="AO1460" s="26"/>
    </row>
    <row r="1461" spans="1:41" ht="15.75" customHeight="1">
      <c r="A1461" s="756"/>
      <c r="B1461" s="175"/>
      <c r="C1461" s="48"/>
      <c r="D1461" s="430" t="s">
        <v>1039</v>
      </c>
      <c r="E1461" s="43">
        <v>6.64</v>
      </c>
      <c r="F1461" s="175"/>
      <c r="G1461" s="175"/>
      <c r="H1461" s="175"/>
      <c r="I1461" s="175"/>
      <c r="J1461" s="175"/>
      <c r="K1461" s="175"/>
      <c r="L1461" s="175"/>
      <c r="M1461" s="175"/>
      <c r="N1461" s="175"/>
      <c r="O1461" s="175"/>
      <c r="P1461" s="175"/>
      <c r="Q1461" s="175"/>
      <c r="R1461" s="649"/>
      <c r="S1461" s="649"/>
      <c r="T1461" s="73"/>
      <c r="U1461" s="781"/>
      <c r="V1461" s="26"/>
      <c r="W1461" s="26"/>
      <c r="X1461" s="440"/>
      <c r="Y1461" s="26"/>
      <c r="Z1461" s="26"/>
      <c r="AA1461" s="26"/>
      <c r="AB1461" s="26"/>
      <c r="AC1461" s="26"/>
      <c r="AD1461" s="26"/>
      <c r="AE1461" s="26"/>
      <c r="AF1461" s="26"/>
      <c r="AG1461" s="26"/>
      <c r="AH1461" s="26"/>
      <c r="AI1461" s="26"/>
      <c r="AJ1461" s="26"/>
      <c r="AK1461" s="26"/>
      <c r="AL1461" s="26"/>
      <c r="AM1461" s="26"/>
      <c r="AN1461" s="26"/>
      <c r="AO1461" s="26"/>
    </row>
    <row r="1462" spans="1:41" ht="15.75" customHeight="1">
      <c r="A1462" s="756"/>
      <c r="B1462" s="175"/>
      <c r="C1462" s="48"/>
      <c r="D1462" s="430" t="s">
        <v>1040</v>
      </c>
      <c r="E1462" s="43">
        <v>10</v>
      </c>
      <c r="F1462" s="175"/>
      <c r="G1462" s="175"/>
      <c r="H1462" s="175"/>
      <c r="I1462" s="175"/>
      <c r="J1462" s="175"/>
      <c r="K1462" s="175"/>
      <c r="L1462" s="175"/>
      <c r="M1462" s="175"/>
      <c r="N1462" s="175"/>
      <c r="O1462" s="175"/>
      <c r="P1462" s="175"/>
      <c r="Q1462" s="175"/>
      <c r="R1462" s="175"/>
      <c r="S1462" s="780"/>
      <c r="T1462" s="48"/>
      <c r="U1462" s="801"/>
      <c r="V1462" s="26"/>
      <c r="W1462" s="26"/>
      <c r="X1462" s="440"/>
      <c r="Y1462" s="26"/>
      <c r="Z1462" s="26"/>
      <c r="AA1462" s="26"/>
      <c r="AB1462" s="26"/>
      <c r="AC1462" s="26"/>
      <c r="AD1462" s="26"/>
      <c r="AE1462" s="26"/>
      <c r="AF1462" s="26"/>
      <c r="AG1462" s="26"/>
      <c r="AH1462" s="26"/>
      <c r="AI1462" s="26"/>
      <c r="AJ1462" s="26"/>
      <c r="AK1462" s="26"/>
      <c r="AL1462" s="26"/>
      <c r="AM1462" s="26"/>
      <c r="AN1462" s="26"/>
      <c r="AO1462" s="26"/>
    </row>
    <row r="1463" spans="1:41" ht="15.75" customHeight="1">
      <c r="A1463" s="756"/>
      <c r="B1463" s="175"/>
      <c r="C1463" s="48"/>
      <c r="D1463" s="430" t="s">
        <v>971</v>
      </c>
      <c r="E1463" s="43">
        <v>4.5599999999999996</v>
      </c>
      <c r="F1463" s="175"/>
      <c r="G1463" s="175"/>
      <c r="H1463" s="175"/>
      <c r="I1463" s="175"/>
      <c r="J1463" s="175"/>
      <c r="K1463" s="175"/>
      <c r="L1463" s="175"/>
      <c r="M1463" s="175"/>
      <c r="N1463" s="175"/>
      <c r="O1463" s="175"/>
      <c r="P1463" s="175"/>
      <c r="Q1463" s="175"/>
      <c r="R1463" s="175"/>
      <c r="S1463" s="780"/>
      <c r="T1463" s="48"/>
      <c r="U1463" s="801"/>
      <c r="V1463" s="26"/>
      <c r="W1463" s="26"/>
      <c r="X1463" s="440"/>
      <c r="Y1463" s="26"/>
      <c r="Z1463" s="26"/>
      <c r="AA1463" s="26"/>
      <c r="AB1463" s="26"/>
      <c r="AC1463" s="26"/>
      <c r="AD1463" s="26"/>
      <c r="AE1463" s="26"/>
      <c r="AF1463" s="26"/>
      <c r="AG1463" s="26"/>
      <c r="AH1463" s="26"/>
      <c r="AI1463" s="26"/>
      <c r="AJ1463" s="26"/>
      <c r="AK1463" s="26"/>
      <c r="AL1463" s="26"/>
      <c r="AM1463" s="26"/>
      <c r="AN1463" s="26"/>
      <c r="AO1463" s="26"/>
    </row>
    <row r="1464" spans="1:41" ht="15.75" customHeight="1">
      <c r="A1464" s="756"/>
      <c r="B1464" s="175"/>
      <c r="C1464" s="48"/>
      <c r="D1464" s="430" t="s">
        <v>990</v>
      </c>
      <c r="E1464" s="43">
        <v>7.38</v>
      </c>
      <c r="F1464" s="175"/>
      <c r="G1464" s="175"/>
      <c r="H1464" s="175"/>
      <c r="I1464" s="175"/>
      <c r="J1464" s="175"/>
      <c r="K1464" s="175"/>
      <c r="L1464" s="175"/>
      <c r="M1464" s="175"/>
      <c r="N1464" s="175"/>
      <c r="O1464" s="175"/>
      <c r="P1464" s="175"/>
      <c r="Q1464" s="175"/>
      <c r="R1464" s="175"/>
      <c r="S1464" s="780"/>
      <c r="T1464" s="48"/>
      <c r="U1464" s="801"/>
      <c r="V1464" s="26"/>
      <c r="W1464" s="26"/>
      <c r="X1464" s="440"/>
      <c r="Y1464" s="26"/>
      <c r="Z1464" s="26"/>
      <c r="AA1464" s="26"/>
      <c r="AB1464" s="26"/>
      <c r="AC1464" s="26"/>
      <c r="AD1464" s="26"/>
      <c r="AE1464" s="26"/>
      <c r="AF1464" s="26"/>
      <c r="AG1464" s="26"/>
      <c r="AH1464" s="26"/>
      <c r="AI1464" s="26"/>
      <c r="AJ1464" s="26"/>
      <c r="AK1464" s="26"/>
      <c r="AL1464" s="26"/>
      <c r="AM1464" s="26"/>
      <c r="AN1464" s="26"/>
      <c r="AO1464" s="26"/>
    </row>
    <row r="1465" spans="1:41" ht="15.75" customHeight="1">
      <c r="A1465" s="756"/>
      <c r="B1465" s="175"/>
      <c r="C1465" s="48"/>
      <c r="D1465" s="430" t="s">
        <v>1041</v>
      </c>
      <c r="E1465" s="43">
        <v>42.7</v>
      </c>
      <c r="F1465" s="175"/>
      <c r="G1465" s="175"/>
      <c r="H1465" s="175"/>
      <c r="I1465" s="175"/>
      <c r="J1465" s="175"/>
      <c r="K1465" s="175"/>
      <c r="L1465" s="175"/>
      <c r="M1465" s="175"/>
      <c r="N1465" s="175"/>
      <c r="O1465" s="175"/>
      <c r="P1465" s="175"/>
      <c r="Q1465" s="175"/>
      <c r="R1465" s="175"/>
      <c r="S1465" s="780"/>
      <c r="T1465" s="48"/>
      <c r="U1465" s="801"/>
      <c r="V1465" s="26"/>
      <c r="W1465" s="26"/>
      <c r="X1465" s="440"/>
      <c r="Y1465" s="26"/>
      <c r="Z1465" s="26"/>
      <c r="AA1465" s="26"/>
      <c r="AB1465" s="26"/>
      <c r="AC1465" s="26"/>
      <c r="AD1465" s="26"/>
      <c r="AE1465" s="26"/>
      <c r="AF1465" s="26"/>
      <c r="AG1465" s="26"/>
      <c r="AH1465" s="26"/>
      <c r="AI1465" s="26"/>
      <c r="AJ1465" s="26"/>
      <c r="AK1465" s="26"/>
      <c r="AL1465" s="26"/>
      <c r="AM1465" s="26"/>
      <c r="AN1465" s="26"/>
      <c r="AO1465" s="26"/>
    </row>
    <row r="1466" spans="1:41" ht="15.75" customHeight="1">
      <c r="A1466" s="756"/>
      <c r="B1466" s="175"/>
      <c r="C1466" s="48"/>
      <c r="D1466" s="430" t="s">
        <v>661</v>
      </c>
      <c r="E1466" s="43">
        <f>SUM(E1451:E1465)</f>
        <v>242.56</v>
      </c>
      <c r="F1466" s="175"/>
      <c r="G1466" s="175"/>
      <c r="H1466" s="175"/>
      <c r="I1466" s="175"/>
      <c r="J1466" s="175"/>
      <c r="K1466" s="175"/>
      <c r="L1466" s="175"/>
      <c r="M1466" s="175"/>
      <c r="N1466" s="175"/>
      <c r="O1466" s="175"/>
      <c r="P1466" s="175"/>
      <c r="Q1466" s="175"/>
      <c r="R1466" s="175"/>
      <c r="S1466" s="780"/>
      <c r="T1466" s="48"/>
      <c r="U1466" s="801"/>
      <c r="V1466" s="26"/>
      <c r="W1466" s="26"/>
      <c r="X1466" s="440"/>
      <c r="Y1466" s="26"/>
      <c r="Z1466" s="26"/>
      <c r="AA1466" s="26"/>
      <c r="AB1466" s="26"/>
      <c r="AC1466" s="26"/>
      <c r="AD1466" s="26"/>
      <c r="AE1466" s="26"/>
      <c r="AF1466" s="26"/>
      <c r="AG1466" s="26"/>
      <c r="AH1466" s="26"/>
      <c r="AI1466" s="26"/>
      <c r="AJ1466" s="26"/>
      <c r="AK1466" s="26"/>
      <c r="AL1466" s="26"/>
      <c r="AM1466" s="26"/>
      <c r="AN1466" s="26"/>
      <c r="AO1466" s="26"/>
    </row>
    <row r="1467" spans="1:41" ht="15.75" customHeight="1">
      <c r="A1467" s="756"/>
      <c r="B1467" s="175"/>
      <c r="C1467" s="48"/>
      <c r="D1467" s="648"/>
      <c r="E1467" s="175"/>
      <c r="F1467" s="175"/>
      <c r="G1467" s="175"/>
      <c r="H1467" s="175"/>
      <c r="I1467" s="175"/>
      <c r="J1467" s="175"/>
      <c r="K1467" s="175"/>
      <c r="L1467" s="175"/>
      <c r="M1467" s="175"/>
      <c r="N1467" s="175"/>
      <c r="O1467" s="175"/>
      <c r="P1467" s="175"/>
      <c r="Q1467" s="175"/>
      <c r="R1467" s="175"/>
      <c r="S1467" s="780"/>
      <c r="T1467" s="48"/>
      <c r="U1467" s="801"/>
      <c r="V1467" s="26"/>
      <c r="W1467" s="26"/>
      <c r="X1467" s="440"/>
      <c r="Y1467" s="26"/>
      <c r="Z1467" s="26"/>
      <c r="AA1467" s="26"/>
      <c r="AB1467" s="26"/>
      <c r="AC1467" s="26"/>
      <c r="AD1467" s="26"/>
      <c r="AE1467" s="26"/>
      <c r="AF1467" s="26"/>
      <c r="AG1467" s="26"/>
      <c r="AH1467" s="26"/>
      <c r="AI1467" s="26"/>
      <c r="AJ1467" s="26"/>
      <c r="AK1467" s="26"/>
      <c r="AL1467" s="26"/>
      <c r="AM1467" s="26"/>
      <c r="AN1467" s="26"/>
      <c r="AO1467" s="26"/>
    </row>
    <row r="1468" spans="1:41" ht="15.75" customHeight="1">
      <c r="A1468" s="730" t="s">
        <v>247</v>
      </c>
      <c r="B1468" s="37">
        <v>87630</v>
      </c>
      <c r="C1468" s="37" t="s">
        <v>12</v>
      </c>
      <c r="D1468" s="38" t="s">
        <v>248</v>
      </c>
      <c r="E1468" s="662"/>
      <c r="F1468" s="662"/>
      <c r="G1468" s="662"/>
      <c r="H1468" s="662"/>
      <c r="I1468" s="662"/>
      <c r="J1468" s="662"/>
      <c r="K1468" s="662"/>
      <c r="L1468" s="662"/>
      <c r="M1468" s="662"/>
      <c r="N1468" s="662"/>
      <c r="O1468" s="662"/>
      <c r="P1468" s="662"/>
      <c r="Q1468" s="662"/>
      <c r="R1468" s="662" t="s">
        <v>636</v>
      </c>
      <c r="S1468" s="785">
        <f>E1511</f>
        <v>529.17999999999995</v>
      </c>
      <c r="T1468" s="49" t="s">
        <v>98</v>
      </c>
      <c r="U1468" s="778">
        <f>S1468</f>
        <v>529.17999999999995</v>
      </c>
      <c r="V1468" s="26"/>
      <c r="W1468" s="26"/>
      <c r="X1468" s="440"/>
      <c r="Y1468" s="26"/>
      <c r="Z1468" s="26"/>
      <c r="AA1468" s="26"/>
      <c r="AB1468" s="26"/>
      <c r="AC1468" s="26"/>
      <c r="AD1468" s="26"/>
      <c r="AE1468" s="26"/>
      <c r="AF1468" s="26"/>
      <c r="AG1468" s="26"/>
      <c r="AH1468" s="26"/>
      <c r="AI1468" s="26"/>
      <c r="AJ1468" s="26"/>
      <c r="AK1468" s="26"/>
      <c r="AL1468" s="26"/>
      <c r="AM1468" s="26"/>
      <c r="AN1468" s="26"/>
      <c r="AO1468" s="26"/>
    </row>
    <row r="1469" spans="1:41" ht="15.75" customHeight="1">
      <c r="A1469" s="756"/>
      <c r="B1469" s="175"/>
      <c r="C1469" s="48"/>
      <c r="D1469" s="648"/>
      <c r="E1469" s="175"/>
      <c r="F1469" s="175"/>
      <c r="G1469" s="175"/>
      <c r="H1469" s="175"/>
      <c r="I1469" s="175"/>
      <c r="J1469" s="175"/>
      <c r="K1469" s="175"/>
      <c r="L1469" s="175"/>
      <c r="M1469" s="175"/>
      <c r="N1469" s="175"/>
      <c r="O1469" s="175"/>
      <c r="P1469" s="175"/>
      <c r="Q1469" s="175"/>
      <c r="R1469" s="175"/>
      <c r="S1469" s="780"/>
      <c r="T1469" s="48"/>
      <c r="U1469" s="801"/>
      <c r="V1469" s="26"/>
      <c r="W1469" s="26"/>
      <c r="X1469" s="440"/>
      <c r="Y1469" s="26"/>
      <c r="Z1469" s="26"/>
      <c r="AA1469" s="26"/>
      <c r="AB1469" s="26"/>
      <c r="AC1469" s="26"/>
      <c r="AD1469" s="26"/>
      <c r="AE1469" s="26"/>
      <c r="AF1469" s="26"/>
      <c r="AG1469" s="26"/>
      <c r="AH1469" s="26"/>
      <c r="AI1469" s="26"/>
      <c r="AJ1469" s="26"/>
      <c r="AK1469" s="26"/>
      <c r="AL1469" s="26"/>
      <c r="AM1469" s="26"/>
      <c r="AN1469" s="26"/>
      <c r="AO1469" s="26"/>
    </row>
    <row r="1470" spans="1:41" ht="15.75" customHeight="1">
      <c r="A1470" s="756"/>
      <c r="B1470" s="175"/>
      <c r="C1470" s="48"/>
      <c r="D1470" s="895" t="s">
        <v>924</v>
      </c>
      <c r="E1470" s="895" t="s">
        <v>1055</v>
      </c>
      <c r="F1470" s="175"/>
      <c r="G1470" s="175"/>
      <c r="H1470" s="175"/>
      <c r="I1470" s="175"/>
      <c r="J1470" s="175"/>
      <c r="K1470" s="175"/>
      <c r="L1470" s="175"/>
      <c r="M1470" s="175"/>
      <c r="N1470" s="175"/>
      <c r="O1470" s="175"/>
      <c r="P1470" s="175"/>
      <c r="Q1470" s="175"/>
      <c r="R1470" s="175"/>
      <c r="S1470" s="780"/>
      <c r="T1470" s="48"/>
      <c r="U1470" s="801"/>
      <c r="V1470" s="26"/>
      <c r="W1470" s="26"/>
      <c r="X1470" s="440"/>
      <c r="Y1470" s="26"/>
      <c r="Z1470" s="26"/>
      <c r="AA1470" s="26"/>
      <c r="AB1470" s="26"/>
      <c r="AC1470" s="26"/>
      <c r="AD1470" s="26"/>
      <c r="AE1470" s="26"/>
      <c r="AF1470" s="26"/>
      <c r="AG1470" s="26"/>
      <c r="AH1470" s="26"/>
      <c r="AI1470" s="26"/>
      <c r="AJ1470" s="26"/>
      <c r="AK1470" s="26"/>
      <c r="AL1470" s="26"/>
      <c r="AM1470" s="26"/>
      <c r="AN1470" s="26"/>
      <c r="AO1470" s="26"/>
    </row>
    <row r="1471" spans="1:41" ht="15.75" customHeight="1">
      <c r="A1471" s="756"/>
      <c r="B1471" s="175"/>
      <c r="C1471" s="48"/>
      <c r="D1471" s="896"/>
      <c r="E1471" s="891"/>
      <c r="F1471" s="175"/>
      <c r="G1471" s="175"/>
      <c r="H1471" s="175"/>
      <c r="I1471" s="175"/>
      <c r="J1471" s="175"/>
      <c r="K1471" s="175"/>
      <c r="L1471" s="175"/>
      <c r="M1471" s="175"/>
      <c r="N1471" s="175"/>
      <c r="O1471" s="175"/>
      <c r="P1471" s="175"/>
      <c r="Q1471" s="175"/>
      <c r="R1471" s="175"/>
      <c r="S1471" s="780"/>
      <c r="T1471" s="48"/>
      <c r="U1471" s="801"/>
      <c r="V1471" s="26"/>
      <c r="W1471" s="26"/>
      <c r="X1471" s="440"/>
      <c r="Y1471" s="26"/>
      <c r="Z1471" s="26"/>
      <c r="AA1471" s="26"/>
      <c r="AB1471" s="26"/>
      <c r="AC1471" s="26"/>
      <c r="AD1471" s="26"/>
      <c r="AE1471" s="26"/>
      <c r="AF1471" s="26"/>
      <c r="AG1471" s="26"/>
      <c r="AH1471" s="26"/>
      <c r="AI1471" s="26"/>
      <c r="AJ1471" s="26"/>
      <c r="AK1471" s="26"/>
      <c r="AL1471" s="26"/>
      <c r="AM1471" s="26"/>
      <c r="AN1471" s="26"/>
      <c r="AO1471" s="26"/>
    </row>
    <row r="1472" spans="1:41" ht="15.75" customHeight="1">
      <c r="A1472" s="756"/>
      <c r="B1472" s="175"/>
      <c r="C1472" s="48"/>
      <c r="D1472" s="430" t="s">
        <v>961</v>
      </c>
      <c r="E1472" s="43">
        <v>11.2</v>
      </c>
      <c r="F1472" s="175"/>
      <c r="G1472" s="175"/>
      <c r="H1472" s="175"/>
      <c r="I1472" s="175"/>
      <c r="J1472" s="175"/>
      <c r="K1472" s="175"/>
      <c r="L1472" s="175"/>
      <c r="M1472" s="175"/>
      <c r="N1472" s="175"/>
      <c r="O1472" s="175"/>
      <c r="P1472" s="175"/>
      <c r="Q1472" s="175"/>
      <c r="R1472" s="175"/>
      <c r="S1472" s="780"/>
      <c r="T1472" s="48"/>
      <c r="U1472" s="801"/>
      <c r="V1472" s="26"/>
      <c r="W1472" s="26"/>
      <c r="X1472" s="440"/>
      <c r="Y1472" s="26"/>
      <c r="Z1472" s="26"/>
      <c r="AA1472" s="26"/>
      <c r="AB1472" s="26"/>
      <c r="AC1472" s="26"/>
      <c r="AD1472" s="26"/>
      <c r="AE1472" s="26"/>
      <c r="AF1472" s="26"/>
      <c r="AG1472" s="26"/>
      <c r="AH1472" s="26"/>
      <c r="AI1472" s="26"/>
      <c r="AJ1472" s="26"/>
      <c r="AK1472" s="26"/>
      <c r="AL1472" s="26"/>
      <c r="AM1472" s="26"/>
      <c r="AN1472" s="26"/>
      <c r="AO1472" s="26"/>
    </row>
    <row r="1473" spans="1:41" ht="15.75" customHeight="1">
      <c r="A1473" s="756"/>
      <c r="B1473" s="175"/>
      <c r="C1473" s="48"/>
      <c r="D1473" s="430" t="s">
        <v>1034</v>
      </c>
      <c r="E1473" s="43">
        <v>12</v>
      </c>
      <c r="F1473" s="175"/>
      <c r="G1473" s="175"/>
      <c r="H1473" s="175"/>
      <c r="I1473" s="175"/>
      <c r="J1473" s="175"/>
      <c r="K1473" s="175"/>
      <c r="L1473" s="175"/>
      <c r="M1473" s="175"/>
      <c r="N1473" s="175"/>
      <c r="O1473" s="175"/>
      <c r="P1473" s="175"/>
      <c r="Q1473" s="175"/>
      <c r="R1473" s="175"/>
      <c r="S1473" s="780"/>
      <c r="T1473" s="48"/>
      <c r="U1473" s="801"/>
      <c r="V1473" s="26"/>
      <c r="W1473" s="26"/>
      <c r="X1473" s="440"/>
      <c r="Y1473" s="26"/>
      <c r="Z1473" s="26"/>
      <c r="AA1473" s="26"/>
      <c r="AB1473" s="26"/>
      <c r="AC1473" s="26"/>
      <c r="AD1473" s="26"/>
      <c r="AE1473" s="26"/>
      <c r="AF1473" s="26"/>
      <c r="AG1473" s="26"/>
      <c r="AH1473" s="26"/>
      <c r="AI1473" s="26"/>
      <c r="AJ1473" s="26"/>
      <c r="AK1473" s="26"/>
      <c r="AL1473" s="26"/>
      <c r="AM1473" s="26"/>
      <c r="AN1473" s="26"/>
      <c r="AO1473" s="26"/>
    </row>
    <row r="1474" spans="1:41" ht="15.75" customHeight="1">
      <c r="A1474" s="756"/>
      <c r="B1474" s="175"/>
      <c r="C1474" s="48"/>
      <c r="D1474" s="430" t="s">
        <v>963</v>
      </c>
      <c r="E1474" s="43">
        <v>16.8</v>
      </c>
      <c r="F1474" s="175"/>
      <c r="G1474" s="175"/>
      <c r="H1474" s="175"/>
      <c r="I1474" s="175"/>
      <c r="J1474" s="175"/>
      <c r="K1474" s="175"/>
      <c r="L1474" s="175"/>
      <c r="M1474" s="175"/>
      <c r="N1474" s="175"/>
      <c r="O1474" s="175"/>
      <c r="P1474" s="175"/>
      <c r="Q1474" s="175"/>
      <c r="R1474" s="175"/>
      <c r="S1474" s="780"/>
      <c r="T1474" s="48"/>
      <c r="U1474" s="801"/>
      <c r="V1474" s="26"/>
      <c r="W1474" s="26"/>
      <c r="X1474" s="440"/>
      <c r="Y1474" s="26"/>
      <c r="Z1474" s="26"/>
      <c r="AA1474" s="26"/>
      <c r="AB1474" s="26"/>
      <c r="AC1474" s="26"/>
      <c r="AD1474" s="26"/>
      <c r="AE1474" s="26"/>
      <c r="AF1474" s="26"/>
      <c r="AG1474" s="26"/>
      <c r="AH1474" s="26"/>
      <c r="AI1474" s="26"/>
      <c r="AJ1474" s="26"/>
      <c r="AK1474" s="26"/>
      <c r="AL1474" s="26"/>
      <c r="AM1474" s="26"/>
      <c r="AN1474" s="26"/>
      <c r="AO1474" s="26"/>
    </row>
    <row r="1475" spans="1:41" ht="15.75" customHeight="1">
      <c r="A1475" s="756"/>
      <c r="B1475" s="175"/>
      <c r="C1475" s="48"/>
      <c r="D1475" s="430" t="s">
        <v>1035</v>
      </c>
      <c r="E1475" s="43">
        <v>6.8</v>
      </c>
      <c r="F1475" s="175"/>
      <c r="G1475" s="175"/>
      <c r="H1475" s="175"/>
      <c r="I1475" s="175"/>
      <c r="J1475" s="175"/>
      <c r="K1475" s="175"/>
      <c r="L1475" s="175"/>
      <c r="M1475" s="175"/>
      <c r="N1475" s="175"/>
      <c r="O1475" s="175"/>
      <c r="P1475" s="175"/>
      <c r="Q1475" s="175"/>
      <c r="R1475" s="175"/>
      <c r="S1475" s="780"/>
      <c r="T1475" s="48"/>
      <c r="U1475" s="801"/>
      <c r="V1475" s="26"/>
      <c r="W1475" s="26"/>
      <c r="X1475" s="440"/>
      <c r="Y1475" s="26"/>
      <c r="Z1475" s="26"/>
      <c r="AA1475" s="26"/>
      <c r="AB1475" s="26"/>
      <c r="AC1475" s="26"/>
      <c r="AD1475" s="26"/>
      <c r="AE1475" s="26"/>
      <c r="AF1475" s="26"/>
      <c r="AG1475" s="26"/>
      <c r="AH1475" s="26"/>
      <c r="AI1475" s="26"/>
      <c r="AJ1475" s="26"/>
      <c r="AK1475" s="26"/>
      <c r="AL1475" s="26"/>
      <c r="AM1475" s="26"/>
      <c r="AN1475" s="26"/>
      <c r="AO1475" s="26"/>
    </row>
    <row r="1476" spans="1:41" ht="15.75" customHeight="1">
      <c r="A1476" s="756"/>
      <c r="B1476" s="175"/>
      <c r="C1476" s="48"/>
      <c r="D1476" s="430" t="s">
        <v>1036</v>
      </c>
      <c r="E1476" s="43">
        <v>8.4</v>
      </c>
      <c r="F1476" s="175"/>
      <c r="G1476" s="175"/>
      <c r="H1476" s="175"/>
      <c r="I1476" s="175"/>
      <c r="J1476" s="175"/>
      <c r="K1476" s="175"/>
      <c r="L1476" s="175"/>
      <c r="M1476" s="175"/>
      <c r="N1476" s="175"/>
      <c r="O1476" s="175"/>
      <c r="P1476" s="175"/>
      <c r="Q1476" s="175"/>
      <c r="R1476" s="175"/>
      <c r="S1476" s="780"/>
      <c r="T1476" s="48"/>
      <c r="U1476" s="801"/>
      <c r="V1476" s="26"/>
      <c r="W1476" s="26"/>
      <c r="X1476" s="440"/>
      <c r="Y1476" s="26"/>
      <c r="Z1476" s="26"/>
      <c r="AA1476" s="26"/>
      <c r="AB1476" s="26"/>
      <c r="AC1476" s="26"/>
      <c r="AD1476" s="26"/>
      <c r="AE1476" s="26"/>
      <c r="AF1476" s="26"/>
      <c r="AG1476" s="26"/>
      <c r="AH1476" s="26"/>
      <c r="AI1476" s="26"/>
      <c r="AJ1476" s="26"/>
      <c r="AK1476" s="26"/>
      <c r="AL1476" s="26"/>
      <c r="AM1476" s="26"/>
      <c r="AN1476" s="26"/>
      <c r="AO1476" s="26"/>
    </row>
    <row r="1477" spans="1:41" ht="15.75" customHeight="1">
      <c r="A1477" s="756"/>
      <c r="B1477" s="175"/>
      <c r="C1477" s="48"/>
      <c r="D1477" s="430" t="s">
        <v>1037</v>
      </c>
      <c r="E1477" s="43">
        <v>8.4</v>
      </c>
      <c r="F1477" s="175"/>
      <c r="G1477" s="175"/>
      <c r="H1477" s="175"/>
      <c r="I1477" s="175"/>
      <c r="J1477" s="175"/>
      <c r="K1477" s="175"/>
      <c r="L1477" s="175"/>
      <c r="M1477" s="175"/>
      <c r="N1477" s="175"/>
      <c r="O1477" s="175"/>
      <c r="P1477" s="175"/>
      <c r="Q1477" s="175"/>
      <c r="R1477" s="175"/>
      <c r="S1477" s="780"/>
      <c r="T1477" s="48"/>
      <c r="U1477" s="801"/>
      <c r="V1477" s="26"/>
      <c r="W1477" s="26"/>
      <c r="X1477" s="440"/>
      <c r="Y1477" s="26"/>
      <c r="Z1477" s="26"/>
      <c r="AA1477" s="26"/>
      <c r="AB1477" s="26"/>
      <c r="AC1477" s="26"/>
      <c r="AD1477" s="26"/>
      <c r="AE1477" s="26"/>
      <c r="AF1477" s="26"/>
      <c r="AG1477" s="26"/>
      <c r="AH1477" s="26"/>
      <c r="AI1477" s="26"/>
      <c r="AJ1477" s="26"/>
      <c r="AK1477" s="26"/>
      <c r="AL1477" s="26"/>
      <c r="AM1477" s="26"/>
      <c r="AN1477" s="26"/>
      <c r="AO1477" s="26"/>
    </row>
    <row r="1478" spans="1:41" ht="15.75" customHeight="1">
      <c r="A1478" s="756"/>
      <c r="B1478" s="175"/>
      <c r="C1478" s="48"/>
      <c r="D1478" s="430" t="s">
        <v>1038</v>
      </c>
      <c r="E1478" s="43">
        <v>62.08</v>
      </c>
      <c r="F1478" s="175"/>
      <c r="G1478" s="175"/>
      <c r="H1478" s="175"/>
      <c r="I1478" s="175"/>
      <c r="J1478" s="175"/>
      <c r="K1478" s="175"/>
      <c r="L1478" s="175"/>
      <c r="M1478" s="175"/>
      <c r="N1478" s="175"/>
      <c r="O1478" s="175"/>
      <c r="P1478" s="175"/>
      <c r="Q1478" s="175"/>
      <c r="R1478" s="649"/>
      <c r="S1478" s="649"/>
      <c r="T1478" s="73"/>
      <c r="U1478" s="781"/>
      <c r="V1478" s="26"/>
      <c r="W1478" s="26"/>
      <c r="X1478" s="440"/>
      <c r="Y1478" s="26"/>
      <c r="Z1478" s="26"/>
      <c r="AA1478" s="26"/>
      <c r="AB1478" s="26"/>
      <c r="AC1478" s="26"/>
      <c r="AD1478" s="26"/>
      <c r="AE1478" s="26"/>
      <c r="AF1478" s="26"/>
      <c r="AG1478" s="26"/>
      <c r="AH1478" s="26"/>
      <c r="AI1478" s="26"/>
      <c r="AJ1478" s="26"/>
      <c r="AK1478" s="26"/>
      <c r="AL1478" s="26"/>
      <c r="AM1478" s="26"/>
      <c r="AN1478" s="26"/>
      <c r="AO1478" s="26"/>
    </row>
    <row r="1479" spans="1:41" ht="15.75" customHeight="1">
      <c r="A1479" s="756"/>
      <c r="B1479" s="175"/>
      <c r="C1479" s="48"/>
      <c r="D1479" s="430" t="s">
        <v>966</v>
      </c>
      <c r="E1479" s="43">
        <v>16.16</v>
      </c>
      <c r="F1479" s="175"/>
      <c r="G1479" s="175"/>
      <c r="H1479" s="175"/>
      <c r="I1479" s="175"/>
      <c r="J1479" s="175"/>
      <c r="K1479" s="175"/>
      <c r="L1479" s="175"/>
      <c r="M1479" s="175"/>
      <c r="N1479" s="175"/>
      <c r="O1479" s="175"/>
      <c r="P1479" s="175"/>
      <c r="Q1479" s="175"/>
      <c r="R1479" s="649"/>
      <c r="S1479" s="649"/>
      <c r="T1479" s="73"/>
      <c r="U1479" s="781"/>
      <c r="V1479" s="26"/>
      <c r="W1479" s="26"/>
      <c r="X1479" s="440"/>
      <c r="Y1479" s="26"/>
      <c r="Z1479" s="26"/>
      <c r="AA1479" s="26"/>
      <c r="AB1479" s="26"/>
      <c r="AC1479" s="26"/>
      <c r="AD1479" s="26"/>
      <c r="AE1479" s="26"/>
      <c r="AF1479" s="26"/>
      <c r="AG1479" s="26"/>
      <c r="AH1479" s="26"/>
      <c r="AI1479" s="26"/>
      <c r="AJ1479" s="26"/>
      <c r="AK1479" s="26"/>
      <c r="AL1479" s="26"/>
      <c r="AM1479" s="26"/>
      <c r="AN1479" s="26"/>
      <c r="AO1479" s="26"/>
    </row>
    <row r="1480" spans="1:41" ht="15.75" customHeight="1">
      <c r="A1480" s="756"/>
      <c r="B1480" s="175"/>
      <c r="C1480" s="48"/>
      <c r="D1480" s="430" t="s">
        <v>967</v>
      </c>
      <c r="E1480" s="43">
        <v>8</v>
      </c>
      <c r="F1480" s="175"/>
      <c r="G1480" s="175"/>
      <c r="H1480" s="175"/>
      <c r="I1480" s="175"/>
      <c r="J1480" s="175"/>
      <c r="K1480" s="175"/>
      <c r="L1480" s="175"/>
      <c r="M1480" s="175"/>
      <c r="N1480" s="175"/>
      <c r="O1480" s="175"/>
      <c r="P1480" s="175"/>
      <c r="Q1480" s="175"/>
      <c r="R1480" s="175"/>
      <c r="S1480" s="780"/>
      <c r="T1480" s="48"/>
      <c r="U1480" s="801"/>
      <c r="V1480" s="26"/>
      <c r="W1480" s="26"/>
      <c r="X1480" s="440"/>
      <c r="Y1480" s="26"/>
      <c r="Z1480" s="26"/>
      <c r="AA1480" s="26"/>
      <c r="AB1480" s="26"/>
      <c r="AC1480" s="26"/>
      <c r="AD1480" s="26"/>
      <c r="AE1480" s="26"/>
      <c r="AF1480" s="26"/>
      <c r="AG1480" s="26"/>
      <c r="AH1480" s="26"/>
      <c r="AI1480" s="26"/>
      <c r="AJ1480" s="26"/>
      <c r="AK1480" s="26"/>
      <c r="AL1480" s="26"/>
      <c r="AM1480" s="26"/>
      <c r="AN1480" s="26"/>
      <c r="AO1480" s="26"/>
    </row>
    <row r="1481" spans="1:41" ht="15.75" customHeight="1">
      <c r="A1481" s="756"/>
      <c r="B1481" s="175"/>
      <c r="C1481" s="48"/>
      <c r="D1481" s="430" t="s">
        <v>973</v>
      </c>
      <c r="E1481" s="43">
        <v>21.44</v>
      </c>
      <c r="F1481" s="175"/>
      <c r="G1481" s="175"/>
      <c r="H1481" s="175"/>
      <c r="I1481" s="175"/>
      <c r="J1481" s="175"/>
      <c r="K1481" s="175"/>
      <c r="L1481" s="175"/>
      <c r="M1481" s="175"/>
      <c r="N1481" s="175"/>
      <c r="O1481" s="175"/>
      <c r="P1481" s="175"/>
      <c r="Q1481" s="175"/>
      <c r="R1481" s="175"/>
      <c r="S1481" s="780"/>
      <c r="T1481" s="48"/>
      <c r="U1481" s="801"/>
      <c r="V1481" s="26"/>
      <c r="W1481" s="26"/>
      <c r="X1481" s="440"/>
      <c r="Y1481" s="26"/>
      <c r="Z1481" s="26"/>
      <c r="AA1481" s="26"/>
      <c r="AB1481" s="26"/>
      <c r="AC1481" s="26"/>
      <c r="AD1481" s="26"/>
      <c r="AE1481" s="26"/>
      <c r="AF1481" s="26"/>
      <c r="AG1481" s="26"/>
      <c r="AH1481" s="26"/>
      <c r="AI1481" s="26"/>
      <c r="AJ1481" s="26"/>
      <c r="AK1481" s="26"/>
      <c r="AL1481" s="26"/>
      <c r="AM1481" s="26"/>
      <c r="AN1481" s="26"/>
      <c r="AO1481" s="26"/>
    </row>
    <row r="1482" spans="1:41" ht="15.75" customHeight="1">
      <c r="A1482" s="756"/>
      <c r="B1482" s="175"/>
      <c r="C1482" s="48"/>
      <c r="D1482" s="430" t="s">
        <v>1039</v>
      </c>
      <c r="E1482" s="43">
        <v>6.64</v>
      </c>
      <c r="F1482" s="175"/>
      <c r="G1482" s="175"/>
      <c r="H1482" s="175"/>
      <c r="I1482" s="175"/>
      <c r="J1482" s="175"/>
      <c r="K1482" s="175"/>
      <c r="L1482" s="175"/>
      <c r="M1482" s="175"/>
      <c r="N1482" s="175"/>
      <c r="O1482" s="175"/>
      <c r="P1482" s="175"/>
      <c r="Q1482" s="175"/>
      <c r="R1482" s="175"/>
      <c r="S1482" s="780"/>
      <c r="T1482" s="48"/>
      <c r="U1482" s="801"/>
      <c r="V1482" s="26"/>
      <c r="W1482" s="26"/>
      <c r="X1482" s="440"/>
      <c r="Y1482" s="26"/>
      <c r="Z1482" s="26"/>
      <c r="AA1482" s="26"/>
      <c r="AB1482" s="26"/>
      <c r="AC1482" s="26"/>
      <c r="AD1482" s="26"/>
      <c r="AE1482" s="26"/>
      <c r="AF1482" s="26"/>
      <c r="AG1482" s="26"/>
      <c r="AH1482" s="26"/>
      <c r="AI1482" s="26"/>
      <c r="AJ1482" s="26"/>
      <c r="AK1482" s="26"/>
      <c r="AL1482" s="26"/>
      <c r="AM1482" s="26"/>
      <c r="AN1482" s="26"/>
      <c r="AO1482" s="26"/>
    </row>
    <row r="1483" spans="1:41" ht="15.75" customHeight="1">
      <c r="A1483" s="756"/>
      <c r="B1483" s="175"/>
      <c r="C1483" s="48"/>
      <c r="D1483" s="430" t="s">
        <v>1040</v>
      </c>
      <c r="E1483" s="43">
        <v>10</v>
      </c>
      <c r="F1483" s="175"/>
      <c r="G1483" s="175"/>
      <c r="H1483" s="175"/>
      <c r="I1483" s="175"/>
      <c r="J1483" s="175"/>
      <c r="K1483" s="175"/>
      <c r="L1483" s="175"/>
      <c r="M1483" s="175"/>
      <c r="N1483" s="175"/>
      <c r="O1483" s="175"/>
      <c r="P1483" s="175"/>
      <c r="Q1483" s="175"/>
      <c r="R1483" s="175"/>
      <c r="S1483" s="780"/>
      <c r="T1483" s="48"/>
      <c r="U1483" s="801"/>
      <c r="V1483" s="26"/>
      <c r="W1483" s="26"/>
      <c r="X1483" s="440"/>
      <c r="Y1483" s="26"/>
      <c r="Z1483" s="26"/>
      <c r="AA1483" s="26"/>
      <c r="AB1483" s="26"/>
      <c r="AC1483" s="26"/>
      <c r="AD1483" s="26"/>
      <c r="AE1483" s="26"/>
      <c r="AF1483" s="26"/>
      <c r="AG1483" s="26"/>
      <c r="AH1483" s="26"/>
      <c r="AI1483" s="26"/>
      <c r="AJ1483" s="26"/>
      <c r="AK1483" s="26"/>
      <c r="AL1483" s="26"/>
      <c r="AM1483" s="26"/>
      <c r="AN1483" s="26"/>
      <c r="AO1483" s="26"/>
    </row>
    <row r="1484" spans="1:41" ht="15.75" customHeight="1">
      <c r="A1484" s="756"/>
      <c r="B1484" s="175"/>
      <c r="C1484" s="48"/>
      <c r="D1484" s="430" t="s">
        <v>971</v>
      </c>
      <c r="E1484" s="43">
        <v>4.5599999999999996</v>
      </c>
      <c r="F1484" s="175"/>
      <c r="G1484" s="175"/>
      <c r="H1484" s="175"/>
      <c r="I1484" s="175"/>
      <c r="J1484" s="175"/>
      <c r="K1484" s="175"/>
      <c r="L1484" s="175"/>
      <c r="M1484" s="175"/>
      <c r="N1484" s="175"/>
      <c r="O1484" s="175"/>
      <c r="P1484" s="175"/>
      <c r="Q1484" s="175"/>
      <c r="R1484" s="175"/>
      <c r="S1484" s="780"/>
      <c r="T1484" s="48"/>
      <c r="U1484" s="801"/>
      <c r="V1484" s="26"/>
      <c r="W1484" s="26"/>
      <c r="X1484" s="440"/>
      <c r="Y1484" s="26"/>
      <c r="Z1484" s="26"/>
      <c r="AA1484" s="26"/>
      <c r="AB1484" s="26"/>
      <c r="AC1484" s="26"/>
      <c r="AD1484" s="26"/>
      <c r="AE1484" s="26"/>
      <c r="AF1484" s="26"/>
      <c r="AG1484" s="26"/>
      <c r="AH1484" s="26"/>
      <c r="AI1484" s="26"/>
      <c r="AJ1484" s="26"/>
      <c r="AK1484" s="26"/>
      <c r="AL1484" s="26"/>
      <c r="AM1484" s="26"/>
      <c r="AN1484" s="26"/>
      <c r="AO1484" s="26"/>
    </row>
    <row r="1485" spans="1:41" ht="15.75" customHeight="1">
      <c r="A1485" s="756"/>
      <c r="B1485" s="175"/>
      <c r="C1485" s="48"/>
      <c r="D1485" s="430" t="s">
        <v>990</v>
      </c>
      <c r="E1485" s="43">
        <v>7.38</v>
      </c>
      <c r="F1485" s="175"/>
      <c r="G1485" s="175"/>
      <c r="H1485" s="175"/>
      <c r="I1485" s="175"/>
      <c r="J1485" s="175"/>
      <c r="K1485" s="175"/>
      <c r="L1485" s="175"/>
      <c r="M1485" s="175"/>
      <c r="N1485" s="175"/>
      <c r="O1485" s="175"/>
      <c r="P1485" s="175"/>
      <c r="Q1485" s="175"/>
      <c r="R1485" s="175"/>
      <c r="S1485" s="780"/>
      <c r="T1485" s="48"/>
      <c r="U1485" s="801"/>
      <c r="V1485" s="26"/>
      <c r="W1485" s="26"/>
      <c r="X1485" s="440"/>
      <c r="Y1485" s="26"/>
      <c r="Z1485" s="26"/>
      <c r="AA1485" s="26"/>
      <c r="AB1485" s="26"/>
      <c r="AC1485" s="26"/>
      <c r="AD1485" s="26"/>
      <c r="AE1485" s="26"/>
      <c r="AF1485" s="26"/>
      <c r="AG1485" s="26"/>
      <c r="AH1485" s="26"/>
      <c r="AI1485" s="26"/>
      <c r="AJ1485" s="26"/>
      <c r="AK1485" s="26"/>
      <c r="AL1485" s="26"/>
      <c r="AM1485" s="26"/>
      <c r="AN1485" s="26"/>
      <c r="AO1485" s="26"/>
    </row>
    <row r="1486" spans="1:41" ht="15.75" customHeight="1">
      <c r="A1486" s="756"/>
      <c r="B1486" s="175"/>
      <c r="C1486" s="48"/>
      <c r="D1486" s="430" t="s">
        <v>1041</v>
      </c>
      <c r="E1486" s="43">
        <v>42.7</v>
      </c>
      <c r="F1486" s="175"/>
      <c r="G1486" s="175"/>
      <c r="H1486" s="175"/>
      <c r="I1486" s="175"/>
      <c r="J1486" s="175"/>
      <c r="K1486" s="175"/>
      <c r="L1486" s="175"/>
      <c r="M1486" s="175"/>
      <c r="N1486" s="175"/>
      <c r="O1486" s="175"/>
      <c r="P1486" s="175"/>
      <c r="Q1486" s="175"/>
      <c r="R1486" s="175"/>
      <c r="S1486" s="780"/>
      <c r="T1486" s="48"/>
      <c r="U1486" s="801"/>
      <c r="V1486" s="26"/>
      <c r="W1486" s="26"/>
      <c r="X1486" s="440"/>
      <c r="Y1486" s="26"/>
      <c r="Z1486" s="26"/>
      <c r="AA1486" s="26"/>
      <c r="AB1486" s="26"/>
      <c r="AC1486" s="26"/>
      <c r="AD1486" s="26"/>
      <c r="AE1486" s="26"/>
      <c r="AF1486" s="26"/>
      <c r="AG1486" s="26"/>
      <c r="AH1486" s="26"/>
      <c r="AI1486" s="26"/>
      <c r="AJ1486" s="26"/>
      <c r="AK1486" s="26"/>
      <c r="AL1486" s="26"/>
      <c r="AM1486" s="26"/>
      <c r="AN1486" s="26"/>
      <c r="AO1486" s="26"/>
    </row>
    <row r="1487" spans="1:41" ht="15.75" customHeight="1">
      <c r="A1487" s="756"/>
      <c r="B1487" s="175"/>
      <c r="C1487" s="48"/>
      <c r="D1487" s="430" t="s">
        <v>1042</v>
      </c>
      <c r="E1487" s="43">
        <v>19.559999999999999</v>
      </c>
      <c r="F1487" s="175"/>
      <c r="G1487" s="175"/>
      <c r="H1487" s="175"/>
      <c r="I1487" s="175"/>
      <c r="J1487" s="175"/>
      <c r="K1487" s="175"/>
      <c r="L1487" s="175"/>
      <c r="M1487" s="175"/>
      <c r="N1487" s="175"/>
      <c r="O1487" s="175"/>
      <c r="P1487" s="175"/>
      <c r="Q1487" s="175"/>
      <c r="R1487" s="175"/>
      <c r="S1487" s="780"/>
      <c r="T1487" s="48"/>
      <c r="U1487" s="801"/>
      <c r="V1487" s="26"/>
      <c r="W1487" s="26"/>
      <c r="X1487" s="440"/>
      <c r="Y1487" s="26"/>
      <c r="Z1487" s="26"/>
      <c r="AA1487" s="26"/>
      <c r="AB1487" s="26"/>
      <c r="AC1487" s="26"/>
      <c r="AD1487" s="26"/>
      <c r="AE1487" s="26"/>
      <c r="AF1487" s="26"/>
      <c r="AG1487" s="26"/>
      <c r="AH1487" s="26"/>
      <c r="AI1487" s="26"/>
      <c r="AJ1487" s="26"/>
      <c r="AK1487" s="26"/>
      <c r="AL1487" s="26"/>
      <c r="AM1487" s="26"/>
      <c r="AN1487" s="26"/>
      <c r="AO1487" s="26"/>
    </row>
    <row r="1488" spans="1:41" ht="15.75" customHeight="1">
      <c r="A1488" s="756"/>
      <c r="B1488" s="175"/>
      <c r="C1488" s="48"/>
      <c r="D1488" s="109"/>
      <c r="E1488" s="43"/>
      <c r="F1488" s="175"/>
      <c r="G1488" s="175"/>
      <c r="H1488" s="175"/>
      <c r="I1488" s="175"/>
      <c r="J1488" s="175"/>
      <c r="K1488" s="175"/>
      <c r="L1488" s="175"/>
      <c r="M1488" s="175"/>
      <c r="N1488" s="175"/>
      <c r="O1488" s="175"/>
      <c r="P1488" s="175"/>
      <c r="Q1488" s="175"/>
      <c r="R1488" s="175"/>
      <c r="S1488" s="780"/>
      <c r="T1488" s="48"/>
      <c r="U1488" s="801"/>
      <c r="V1488" s="26"/>
      <c r="W1488" s="26"/>
      <c r="X1488" s="440"/>
      <c r="Y1488" s="26"/>
      <c r="Z1488" s="26"/>
      <c r="AA1488" s="26"/>
      <c r="AB1488" s="26"/>
      <c r="AC1488" s="26"/>
      <c r="AD1488" s="26"/>
      <c r="AE1488" s="26"/>
      <c r="AF1488" s="26"/>
      <c r="AG1488" s="26"/>
      <c r="AH1488" s="26"/>
      <c r="AI1488" s="26"/>
      <c r="AJ1488" s="26"/>
      <c r="AK1488" s="26"/>
      <c r="AL1488" s="26"/>
      <c r="AM1488" s="26"/>
      <c r="AN1488" s="26"/>
      <c r="AO1488" s="26"/>
    </row>
    <row r="1489" spans="1:41" ht="15.75" customHeight="1">
      <c r="A1489" s="756"/>
      <c r="B1489" s="175"/>
      <c r="C1489" s="48"/>
      <c r="D1489" s="430" t="s">
        <v>974</v>
      </c>
      <c r="E1489" s="43">
        <v>15.96</v>
      </c>
      <c r="F1489" s="175"/>
      <c r="G1489" s="175"/>
      <c r="H1489" s="175"/>
      <c r="I1489" s="175"/>
      <c r="J1489" s="175"/>
      <c r="K1489" s="175"/>
      <c r="L1489" s="175"/>
      <c r="M1489" s="175"/>
      <c r="N1489" s="175"/>
      <c r="O1489" s="175"/>
      <c r="P1489" s="175"/>
      <c r="Q1489" s="175"/>
      <c r="R1489" s="175"/>
      <c r="S1489" s="780"/>
      <c r="T1489" s="48"/>
      <c r="U1489" s="801"/>
      <c r="V1489" s="26"/>
      <c r="W1489" s="26"/>
      <c r="X1489" s="440"/>
      <c r="Y1489" s="26"/>
      <c r="Z1489" s="26"/>
      <c r="AA1489" s="26"/>
      <c r="AB1489" s="26"/>
      <c r="AC1489" s="26"/>
      <c r="AD1489" s="26"/>
      <c r="AE1489" s="26"/>
      <c r="AF1489" s="26"/>
      <c r="AG1489" s="26"/>
      <c r="AH1489" s="26"/>
      <c r="AI1489" s="26"/>
      <c r="AJ1489" s="26"/>
      <c r="AK1489" s="26"/>
      <c r="AL1489" s="26"/>
      <c r="AM1489" s="26"/>
      <c r="AN1489" s="26"/>
      <c r="AO1489" s="26"/>
    </row>
    <row r="1490" spans="1:41" ht="15.75" customHeight="1">
      <c r="A1490" s="756"/>
      <c r="B1490" s="175"/>
      <c r="C1490" s="48"/>
      <c r="D1490" s="430" t="s">
        <v>1043</v>
      </c>
      <c r="E1490" s="43">
        <v>10</v>
      </c>
      <c r="F1490" s="175"/>
      <c r="G1490" s="175"/>
      <c r="H1490" s="175"/>
      <c r="I1490" s="175"/>
      <c r="J1490" s="175"/>
      <c r="K1490" s="175"/>
      <c r="L1490" s="175"/>
      <c r="M1490" s="175"/>
      <c r="N1490" s="175"/>
      <c r="O1490" s="175"/>
      <c r="P1490" s="175"/>
      <c r="Q1490" s="175"/>
      <c r="R1490" s="175"/>
      <c r="S1490" s="780"/>
      <c r="T1490" s="48"/>
      <c r="U1490" s="801"/>
      <c r="V1490" s="26"/>
      <c r="W1490" s="26"/>
      <c r="X1490" s="440"/>
      <c r="Y1490" s="26"/>
      <c r="Z1490" s="26"/>
      <c r="AA1490" s="26"/>
      <c r="AB1490" s="26"/>
      <c r="AC1490" s="26"/>
      <c r="AD1490" s="26"/>
      <c r="AE1490" s="26"/>
      <c r="AF1490" s="26"/>
      <c r="AG1490" s="26"/>
      <c r="AH1490" s="26"/>
      <c r="AI1490" s="26"/>
      <c r="AJ1490" s="26"/>
      <c r="AK1490" s="26"/>
      <c r="AL1490" s="26"/>
      <c r="AM1490" s="26"/>
      <c r="AN1490" s="26"/>
      <c r="AO1490" s="26"/>
    </row>
    <row r="1491" spans="1:41" ht="15.75" customHeight="1">
      <c r="A1491" s="756"/>
      <c r="B1491" s="175"/>
      <c r="C1491" s="48"/>
      <c r="D1491" s="430" t="s">
        <v>976</v>
      </c>
      <c r="E1491" s="43">
        <v>16</v>
      </c>
      <c r="F1491" s="175"/>
      <c r="G1491" s="175"/>
      <c r="H1491" s="175"/>
      <c r="I1491" s="175"/>
      <c r="J1491" s="175"/>
      <c r="K1491" s="175"/>
      <c r="L1491" s="175"/>
      <c r="M1491" s="175"/>
      <c r="N1491" s="175"/>
      <c r="O1491" s="175"/>
      <c r="P1491" s="175"/>
      <c r="Q1491" s="175"/>
      <c r="R1491" s="175"/>
      <c r="S1491" s="780"/>
      <c r="T1491" s="48"/>
      <c r="U1491" s="801"/>
      <c r="V1491" s="26"/>
      <c r="W1491" s="26"/>
      <c r="X1491" s="440"/>
      <c r="Y1491" s="26"/>
      <c r="Z1491" s="26"/>
      <c r="AA1491" s="26"/>
      <c r="AB1491" s="26"/>
      <c r="AC1491" s="26"/>
      <c r="AD1491" s="26"/>
      <c r="AE1491" s="26"/>
      <c r="AF1491" s="26"/>
      <c r="AG1491" s="26"/>
      <c r="AH1491" s="26"/>
      <c r="AI1491" s="26"/>
      <c r="AJ1491" s="26"/>
      <c r="AK1491" s="26"/>
      <c r="AL1491" s="26"/>
      <c r="AM1491" s="26"/>
      <c r="AN1491" s="26"/>
      <c r="AO1491" s="26"/>
    </row>
    <row r="1492" spans="1:41" ht="15.75" customHeight="1">
      <c r="A1492" s="756"/>
      <c r="B1492" s="175"/>
      <c r="C1492" s="48"/>
      <c r="D1492" s="430" t="s">
        <v>978</v>
      </c>
      <c r="E1492" s="43">
        <v>16.36</v>
      </c>
      <c r="F1492" s="175"/>
      <c r="G1492" s="175"/>
      <c r="H1492" s="175"/>
      <c r="I1492" s="175"/>
      <c r="J1492" s="175"/>
      <c r="K1492" s="175"/>
      <c r="L1492" s="175"/>
      <c r="M1492" s="175"/>
      <c r="N1492" s="175"/>
      <c r="O1492" s="175"/>
      <c r="P1492" s="175"/>
      <c r="Q1492" s="175"/>
      <c r="R1492" s="175"/>
      <c r="S1492" s="780"/>
      <c r="T1492" s="48"/>
      <c r="U1492" s="801"/>
      <c r="V1492" s="26"/>
      <c r="W1492" s="26"/>
      <c r="X1492" s="440"/>
      <c r="Y1492" s="26"/>
      <c r="Z1492" s="26"/>
      <c r="AA1492" s="26"/>
      <c r="AB1492" s="26"/>
      <c r="AC1492" s="26"/>
      <c r="AD1492" s="26"/>
      <c r="AE1492" s="26"/>
      <c r="AF1492" s="26"/>
      <c r="AG1492" s="26"/>
      <c r="AH1492" s="26"/>
      <c r="AI1492" s="26"/>
      <c r="AJ1492" s="26"/>
      <c r="AK1492" s="26"/>
      <c r="AL1492" s="26"/>
      <c r="AM1492" s="26"/>
      <c r="AN1492" s="26"/>
      <c r="AO1492" s="26"/>
    </row>
    <row r="1493" spans="1:41" ht="15.75" customHeight="1">
      <c r="A1493" s="756"/>
      <c r="B1493" s="175"/>
      <c r="C1493" s="48"/>
      <c r="D1493" s="430" t="s">
        <v>1044</v>
      </c>
      <c r="E1493" s="43">
        <v>10</v>
      </c>
      <c r="F1493" s="175"/>
      <c r="G1493" s="175"/>
      <c r="H1493" s="175"/>
      <c r="I1493" s="175"/>
      <c r="J1493" s="175"/>
      <c r="K1493" s="175"/>
      <c r="L1493" s="175"/>
      <c r="M1493" s="175"/>
      <c r="N1493" s="175"/>
      <c r="O1493" s="175"/>
      <c r="P1493" s="175"/>
      <c r="Q1493" s="175"/>
      <c r="R1493" s="175"/>
      <c r="S1493" s="780"/>
      <c r="T1493" s="48"/>
      <c r="U1493" s="801"/>
      <c r="V1493" s="26"/>
      <c r="W1493" s="26"/>
      <c r="X1493" s="440"/>
      <c r="Y1493" s="26"/>
      <c r="Z1493" s="26"/>
      <c r="AA1493" s="26"/>
      <c r="AB1493" s="26"/>
      <c r="AC1493" s="26"/>
      <c r="AD1493" s="26"/>
      <c r="AE1493" s="26"/>
      <c r="AF1493" s="26"/>
      <c r="AG1493" s="26"/>
      <c r="AH1493" s="26"/>
      <c r="AI1493" s="26"/>
      <c r="AJ1493" s="26"/>
      <c r="AK1493" s="26"/>
      <c r="AL1493" s="26"/>
      <c r="AM1493" s="26"/>
      <c r="AN1493" s="26"/>
      <c r="AO1493" s="26"/>
    </row>
    <row r="1494" spans="1:41" ht="15.75" customHeight="1">
      <c r="A1494" s="756"/>
      <c r="B1494" s="175"/>
      <c r="C1494" s="48"/>
      <c r="D1494" s="430" t="s">
        <v>980</v>
      </c>
      <c r="E1494" s="43">
        <v>16</v>
      </c>
      <c r="F1494" s="175"/>
      <c r="G1494" s="175"/>
      <c r="H1494" s="175"/>
      <c r="I1494" s="175"/>
      <c r="J1494" s="175"/>
      <c r="K1494" s="175"/>
      <c r="L1494" s="175"/>
      <c r="M1494" s="175"/>
      <c r="N1494" s="175"/>
      <c r="O1494" s="175"/>
      <c r="P1494" s="175"/>
      <c r="Q1494" s="175"/>
      <c r="R1494" s="649"/>
      <c r="S1494" s="649"/>
      <c r="T1494" s="73"/>
      <c r="U1494" s="781"/>
      <c r="V1494" s="26"/>
      <c r="W1494" s="26"/>
      <c r="X1494" s="440"/>
      <c r="Y1494" s="26"/>
      <c r="Z1494" s="26"/>
      <c r="AA1494" s="26"/>
      <c r="AB1494" s="26"/>
      <c r="AC1494" s="26"/>
      <c r="AD1494" s="26"/>
      <c r="AE1494" s="26"/>
      <c r="AF1494" s="26"/>
      <c r="AG1494" s="26"/>
      <c r="AH1494" s="26"/>
      <c r="AI1494" s="26"/>
      <c r="AJ1494" s="26"/>
      <c r="AK1494" s="26"/>
      <c r="AL1494" s="26"/>
      <c r="AM1494" s="26"/>
      <c r="AN1494" s="26"/>
      <c r="AO1494" s="26"/>
    </row>
    <row r="1495" spans="1:41" ht="15.75" customHeight="1">
      <c r="A1495" s="756"/>
      <c r="B1495" s="175"/>
      <c r="C1495" s="48"/>
      <c r="D1495" s="430" t="s">
        <v>982</v>
      </c>
      <c r="E1495" s="43">
        <v>21.44</v>
      </c>
      <c r="F1495" s="175"/>
      <c r="G1495" s="175"/>
      <c r="H1495" s="175"/>
      <c r="I1495" s="175"/>
      <c r="J1495" s="175"/>
      <c r="K1495" s="175"/>
      <c r="L1495" s="175"/>
      <c r="M1495" s="175"/>
      <c r="N1495" s="175"/>
      <c r="O1495" s="175"/>
      <c r="P1495" s="175"/>
      <c r="Q1495" s="175"/>
      <c r="R1495" s="649"/>
      <c r="S1495" s="649"/>
      <c r="T1495" s="73"/>
      <c r="U1495" s="781"/>
      <c r="V1495" s="26"/>
      <c r="W1495" s="26"/>
      <c r="X1495" s="440"/>
      <c r="Y1495" s="26"/>
      <c r="Z1495" s="26"/>
      <c r="AA1495" s="26"/>
      <c r="AB1495" s="26"/>
      <c r="AC1495" s="26"/>
      <c r="AD1495" s="26"/>
      <c r="AE1495" s="26"/>
      <c r="AF1495" s="26"/>
      <c r="AG1495" s="26"/>
      <c r="AH1495" s="26"/>
      <c r="AI1495" s="26"/>
      <c r="AJ1495" s="26"/>
      <c r="AK1495" s="26"/>
      <c r="AL1495" s="26"/>
      <c r="AM1495" s="26"/>
      <c r="AN1495" s="26"/>
      <c r="AO1495" s="26"/>
    </row>
    <row r="1496" spans="1:41" ht="15.75" customHeight="1">
      <c r="A1496" s="756"/>
      <c r="B1496" s="175"/>
      <c r="C1496" s="48"/>
      <c r="D1496" s="430" t="s">
        <v>1045</v>
      </c>
      <c r="E1496" s="43">
        <v>16</v>
      </c>
      <c r="F1496" s="175"/>
      <c r="G1496" s="175"/>
      <c r="H1496" s="175"/>
      <c r="I1496" s="175"/>
      <c r="J1496" s="175"/>
      <c r="K1496" s="175"/>
      <c r="L1496" s="175"/>
      <c r="M1496" s="175"/>
      <c r="N1496" s="175"/>
      <c r="O1496" s="175"/>
      <c r="P1496" s="175"/>
      <c r="Q1496" s="175"/>
      <c r="R1496" s="175"/>
      <c r="S1496" s="780"/>
      <c r="T1496" s="48"/>
      <c r="U1496" s="801"/>
      <c r="V1496" s="26"/>
      <c r="W1496" s="26"/>
      <c r="X1496" s="440"/>
      <c r="Y1496" s="26"/>
      <c r="Z1496" s="26"/>
      <c r="AA1496" s="26"/>
      <c r="AB1496" s="26"/>
      <c r="AC1496" s="26"/>
      <c r="AD1496" s="26"/>
      <c r="AE1496" s="26"/>
      <c r="AF1496" s="26"/>
      <c r="AG1496" s="26"/>
      <c r="AH1496" s="26"/>
      <c r="AI1496" s="26"/>
      <c r="AJ1496" s="26"/>
      <c r="AK1496" s="26"/>
      <c r="AL1496" s="26"/>
      <c r="AM1496" s="26"/>
      <c r="AN1496" s="26"/>
      <c r="AO1496" s="26"/>
    </row>
    <row r="1497" spans="1:41" ht="15.75" customHeight="1">
      <c r="A1497" s="756"/>
      <c r="B1497" s="175"/>
      <c r="C1497" s="48"/>
      <c r="D1497" s="430" t="s">
        <v>1046</v>
      </c>
      <c r="E1497" s="43">
        <v>10</v>
      </c>
      <c r="F1497" s="175"/>
      <c r="G1497" s="175"/>
      <c r="H1497" s="175"/>
      <c r="I1497" s="175"/>
      <c r="J1497" s="175"/>
      <c r="K1497" s="175"/>
      <c r="L1497" s="175"/>
      <c r="M1497" s="175"/>
      <c r="N1497" s="175"/>
      <c r="O1497" s="175"/>
      <c r="P1497" s="175"/>
      <c r="Q1497" s="175"/>
      <c r="R1497" s="175"/>
      <c r="S1497" s="780"/>
      <c r="T1497" s="48"/>
      <c r="U1497" s="801"/>
      <c r="V1497" s="26"/>
      <c r="W1497" s="26"/>
      <c r="X1497" s="440"/>
      <c r="Y1497" s="26"/>
      <c r="Z1497" s="26"/>
      <c r="AA1497" s="26"/>
      <c r="AB1497" s="26"/>
      <c r="AC1497" s="26"/>
      <c r="AD1497" s="26"/>
      <c r="AE1497" s="26"/>
      <c r="AF1497" s="26"/>
      <c r="AG1497" s="26"/>
      <c r="AH1497" s="26"/>
      <c r="AI1497" s="26"/>
      <c r="AJ1497" s="26"/>
      <c r="AK1497" s="26"/>
      <c r="AL1497" s="26"/>
      <c r="AM1497" s="26"/>
      <c r="AN1497" s="26"/>
      <c r="AO1497" s="26"/>
    </row>
    <row r="1498" spans="1:41" ht="15.75" customHeight="1">
      <c r="A1498" s="756"/>
      <c r="B1498" s="175"/>
      <c r="C1498" s="48"/>
      <c r="D1498" s="430" t="s">
        <v>977</v>
      </c>
      <c r="E1498" s="43">
        <v>16</v>
      </c>
      <c r="F1498" s="175"/>
      <c r="G1498" s="175"/>
      <c r="H1498" s="175"/>
      <c r="I1498" s="175"/>
      <c r="J1498" s="175"/>
      <c r="K1498" s="175"/>
      <c r="L1498" s="175"/>
      <c r="M1498" s="175"/>
      <c r="N1498" s="175"/>
      <c r="O1498" s="175"/>
      <c r="P1498" s="175"/>
      <c r="Q1498" s="175"/>
      <c r="R1498" s="175"/>
      <c r="S1498" s="780"/>
      <c r="T1498" s="48"/>
      <c r="U1498" s="801"/>
      <c r="V1498" s="26"/>
      <c r="W1498" s="26"/>
      <c r="X1498" s="440"/>
      <c r="Y1498" s="26"/>
      <c r="Z1498" s="26"/>
      <c r="AA1498" s="26"/>
      <c r="AB1498" s="26"/>
      <c r="AC1498" s="26"/>
      <c r="AD1498" s="26"/>
      <c r="AE1498" s="26"/>
      <c r="AF1498" s="26"/>
      <c r="AG1498" s="26"/>
      <c r="AH1498" s="26"/>
      <c r="AI1498" s="26"/>
      <c r="AJ1498" s="26"/>
      <c r="AK1498" s="26"/>
      <c r="AL1498" s="26"/>
      <c r="AM1498" s="26"/>
      <c r="AN1498" s="26"/>
      <c r="AO1498" s="26"/>
    </row>
    <row r="1499" spans="1:41" ht="15.75" customHeight="1">
      <c r="A1499" s="756"/>
      <c r="B1499" s="175"/>
      <c r="C1499" s="48"/>
      <c r="D1499" s="430" t="s">
        <v>979</v>
      </c>
      <c r="E1499" s="43">
        <v>16.399999999999999</v>
      </c>
      <c r="F1499" s="175"/>
      <c r="G1499" s="175"/>
      <c r="H1499" s="175"/>
      <c r="I1499" s="175"/>
      <c r="J1499" s="175"/>
      <c r="K1499" s="175"/>
      <c r="L1499" s="175"/>
      <c r="M1499" s="175"/>
      <c r="N1499" s="175"/>
      <c r="O1499" s="175"/>
      <c r="P1499" s="175"/>
      <c r="Q1499" s="175"/>
      <c r="R1499" s="175"/>
      <c r="S1499" s="780"/>
      <c r="T1499" s="48"/>
      <c r="U1499" s="801"/>
      <c r="V1499" s="26"/>
      <c r="W1499" s="26"/>
      <c r="X1499" s="440"/>
      <c r="Y1499" s="26"/>
      <c r="Z1499" s="26"/>
      <c r="AA1499" s="26"/>
      <c r="AB1499" s="26"/>
      <c r="AC1499" s="26"/>
      <c r="AD1499" s="26"/>
      <c r="AE1499" s="26"/>
      <c r="AF1499" s="26"/>
      <c r="AG1499" s="26"/>
      <c r="AH1499" s="26"/>
      <c r="AI1499" s="26"/>
      <c r="AJ1499" s="26"/>
      <c r="AK1499" s="26"/>
      <c r="AL1499" s="26"/>
      <c r="AM1499" s="26"/>
      <c r="AN1499" s="26"/>
      <c r="AO1499" s="26"/>
    </row>
    <row r="1500" spans="1:41" ht="15.75" customHeight="1">
      <c r="A1500" s="756"/>
      <c r="B1500" s="175"/>
      <c r="C1500" s="48"/>
      <c r="D1500" s="430" t="s">
        <v>1047</v>
      </c>
      <c r="E1500" s="43">
        <v>10</v>
      </c>
      <c r="F1500" s="175"/>
      <c r="G1500" s="175"/>
      <c r="H1500" s="175"/>
      <c r="I1500" s="175"/>
      <c r="J1500" s="175"/>
      <c r="K1500" s="175"/>
      <c r="L1500" s="175"/>
      <c r="M1500" s="175"/>
      <c r="N1500" s="175"/>
      <c r="O1500" s="175"/>
      <c r="P1500" s="175"/>
      <c r="Q1500" s="175"/>
      <c r="R1500" s="175"/>
      <c r="S1500" s="780"/>
      <c r="T1500" s="48"/>
      <c r="U1500" s="801"/>
      <c r="V1500" s="26"/>
      <c r="W1500" s="26"/>
      <c r="X1500" s="440"/>
      <c r="Y1500" s="26"/>
      <c r="Z1500" s="26"/>
      <c r="AA1500" s="26"/>
      <c r="AB1500" s="26"/>
      <c r="AC1500" s="26"/>
      <c r="AD1500" s="26"/>
      <c r="AE1500" s="26"/>
      <c r="AF1500" s="26"/>
      <c r="AG1500" s="26"/>
      <c r="AH1500" s="26"/>
      <c r="AI1500" s="26"/>
      <c r="AJ1500" s="26"/>
      <c r="AK1500" s="26"/>
      <c r="AL1500" s="26"/>
      <c r="AM1500" s="26"/>
      <c r="AN1500" s="26"/>
      <c r="AO1500" s="26"/>
    </row>
    <row r="1501" spans="1:41" ht="15.75" customHeight="1">
      <c r="A1501" s="756"/>
      <c r="B1501" s="175"/>
      <c r="C1501" s="48"/>
      <c r="D1501" s="430" t="s">
        <v>1048</v>
      </c>
      <c r="E1501" s="43">
        <v>8</v>
      </c>
      <c r="F1501" s="175"/>
      <c r="G1501" s="175"/>
      <c r="H1501" s="175"/>
      <c r="I1501" s="175"/>
      <c r="J1501" s="175"/>
      <c r="K1501" s="175"/>
      <c r="L1501" s="175"/>
      <c r="M1501" s="175"/>
      <c r="N1501" s="175"/>
      <c r="O1501" s="175"/>
      <c r="P1501" s="175"/>
      <c r="Q1501" s="175"/>
      <c r="R1501" s="175"/>
      <c r="S1501" s="780"/>
      <c r="T1501" s="48"/>
      <c r="U1501" s="801"/>
      <c r="V1501" s="26"/>
      <c r="W1501" s="26"/>
      <c r="X1501" s="440"/>
      <c r="Y1501" s="26"/>
      <c r="Z1501" s="26"/>
      <c r="AA1501" s="26"/>
      <c r="AB1501" s="26"/>
      <c r="AC1501" s="26"/>
      <c r="AD1501" s="26"/>
      <c r="AE1501" s="26"/>
      <c r="AF1501" s="26"/>
      <c r="AG1501" s="26"/>
      <c r="AH1501" s="26"/>
      <c r="AI1501" s="26"/>
      <c r="AJ1501" s="26"/>
      <c r="AK1501" s="26"/>
      <c r="AL1501" s="26"/>
      <c r="AM1501" s="26"/>
      <c r="AN1501" s="26"/>
      <c r="AO1501" s="26"/>
    </row>
    <row r="1502" spans="1:41" ht="15.75" customHeight="1">
      <c r="A1502" s="756"/>
      <c r="B1502" s="175"/>
      <c r="C1502" s="48"/>
      <c r="D1502" s="430" t="s">
        <v>1049</v>
      </c>
      <c r="E1502" s="43">
        <v>6.64</v>
      </c>
      <c r="F1502" s="175"/>
      <c r="G1502" s="175"/>
      <c r="H1502" s="175"/>
      <c r="I1502" s="175"/>
      <c r="J1502" s="175"/>
      <c r="K1502" s="175"/>
      <c r="L1502" s="175"/>
      <c r="M1502" s="175"/>
      <c r="N1502" s="175"/>
      <c r="O1502" s="175"/>
      <c r="P1502" s="175"/>
      <c r="Q1502" s="175"/>
      <c r="R1502" s="175"/>
      <c r="S1502" s="780"/>
      <c r="T1502" s="48"/>
      <c r="U1502" s="801"/>
      <c r="V1502" s="26"/>
      <c r="W1502" s="26"/>
      <c r="X1502" s="440"/>
      <c r="Y1502" s="26"/>
      <c r="Z1502" s="26"/>
      <c r="AA1502" s="26"/>
      <c r="AB1502" s="26"/>
      <c r="AC1502" s="26"/>
      <c r="AD1502" s="26"/>
      <c r="AE1502" s="26"/>
      <c r="AF1502" s="26"/>
      <c r="AG1502" s="26"/>
      <c r="AH1502" s="26"/>
      <c r="AI1502" s="26"/>
      <c r="AJ1502" s="26"/>
      <c r="AK1502" s="26"/>
      <c r="AL1502" s="26"/>
      <c r="AM1502" s="26"/>
      <c r="AN1502" s="26"/>
      <c r="AO1502" s="26"/>
    </row>
    <row r="1503" spans="1:41" ht="15.75" customHeight="1">
      <c r="A1503" s="756"/>
      <c r="B1503" s="175"/>
      <c r="C1503" s="48"/>
      <c r="D1503" s="430" t="s">
        <v>1037</v>
      </c>
      <c r="E1503" s="43">
        <v>8.32</v>
      </c>
      <c r="F1503" s="175"/>
      <c r="G1503" s="175"/>
      <c r="H1503" s="175"/>
      <c r="I1503" s="175"/>
      <c r="J1503" s="175"/>
      <c r="K1503" s="175"/>
      <c r="L1503" s="175"/>
      <c r="M1503" s="175"/>
      <c r="N1503" s="175"/>
      <c r="O1503" s="175"/>
      <c r="P1503" s="175"/>
      <c r="Q1503" s="175"/>
      <c r="R1503" s="175"/>
      <c r="S1503" s="780"/>
      <c r="T1503" s="48"/>
      <c r="U1503" s="801"/>
      <c r="V1503" s="26"/>
      <c r="W1503" s="26"/>
      <c r="X1503" s="440"/>
      <c r="Y1503" s="26"/>
      <c r="Z1503" s="26"/>
      <c r="AA1503" s="26"/>
      <c r="AB1503" s="26"/>
      <c r="AC1503" s="26"/>
      <c r="AD1503" s="26"/>
      <c r="AE1503" s="26"/>
      <c r="AF1503" s="26"/>
      <c r="AG1503" s="26"/>
      <c r="AH1503" s="26"/>
      <c r="AI1503" s="26"/>
      <c r="AJ1503" s="26"/>
      <c r="AK1503" s="26"/>
      <c r="AL1503" s="26"/>
      <c r="AM1503" s="26"/>
      <c r="AN1503" s="26"/>
      <c r="AO1503" s="26"/>
    </row>
    <row r="1504" spans="1:41" ht="15.75" customHeight="1">
      <c r="A1504" s="756"/>
      <c r="B1504" s="175"/>
      <c r="C1504" s="48"/>
      <c r="D1504" s="430" t="s">
        <v>1056</v>
      </c>
      <c r="E1504" s="43">
        <v>9.06</v>
      </c>
      <c r="F1504" s="175"/>
      <c r="G1504" s="175"/>
      <c r="H1504" s="175"/>
      <c r="I1504" s="175"/>
      <c r="J1504" s="175"/>
      <c r="K1504" s="175"/>
      <c r="L1504" s="175"/>
      <c r="M1504" s="175"/>
      <c r="N1504" s="175"/>
      <c r="O1504" s="175"/>
      <c r="P1504" s="175"/>
      <c r="Q1504" s="175"/>
      <c r="R1504" s="175"/>
      <c r="S1504" s="780"/>
      <c r="T1504" s="48"/>
      <c r="U1504" s="801"/>
      <c r="V1504" s="26"/>
      <c r="W1504" s="26"/>
      <c r="X1504" s="440"/>
      <c r="Y1504" s="26"/>
      <c r="Z1504" s="26"/>
      <c r="AA1504" s="26"/>
      <c r="AB1504" s="26"/>
      <c r="AC1504" s="26"/>
      <c r="AD1504" s="26"/>
      <c r="AE1504" s="26"/>
      <c r="AF1504" s="26"/>
      <c r="AG1504" s="26"/>
      <c r="AH1504" s="26"/>
      <c r="AI1504" s="26"/>
      <c r="AJ1504" s="26"/>
      <c r="AK1504" s="26"/>
      <c r="AL1504" s="26"/>
      <c r="AM1504" s="26"/>
      <c r="AN1504" s="26"/>
      <c r="AO1504" s="26"/>
    </row>
    <row r="1505" spans="1:41" ht="15.75" customHeight="1">
      <c r="A1505" s="756"/>
      <c r="B1505" s="175"/>
      <c r="C1505" s="48"/>
      <c r="D1505" s="430" t="s">
        <v>985</v>
      </c>
      <c r="E1505" s="43">
        <v>4.5599999999999996</v>
      </c>
      <c r="F1505" s="175"/>
      <c r="G1505" s="175"/>
      <c r="H1505" s="175"/>
      <c r="I1505" s="175"/>
      <c r="J1505" s="175"/>
      <c r="K1505" s="175"/>
      <c r="L1505" s="175"/>
      <c r="M1505" s="175"/>
      <c r="N1505" s="175"/>
      <c r="O1505" s="175"/>
      <c r="P1505" s="175"/>
      <c r="Q1505" s="175"/>
      <c r="R1505" s="175"/>
      <c r="S1505" s="780"/>
      <c r="T1505" s="48"/>
      <c r="U1505" s="801"/>
      <c r="V1505" s="26"/>
      <c r="W1505" s="26"/>
      <c r="X1505" s="440"/>
      <c r="Y1505" s="26"/>
      <c r="Z1505" s="26"/>
      <c r="AA1505" s="26"/>
      <c r="AB1505" s="26"/>
      <c r="AC1505" s="26"/>
      <c r="AD1505" s="26"/>
      <c r="AE1505" s="26"/>
      <c r="AF1505" s="26"/>
      <c r="AG1505" s="26"/>
      <c r="AH1505" s="26"/>
      <c r="AI1505" s="26"/>
      <c r="AJ1505" s="26"/>
      <c r="AK1505" s="26"/>
      <c r="AL1505" s="26"/>
      <c r="AM1505" s="26"/>
      <c r="AN1505" s="26"/>
      <c r="AO1505" s="26"/>
    </row>
    <row r="1506" spans="1:41" ht="15.75" customHeight="1">
      <c r="A1506" s="756"/>
      <c r="B1506" s="175"/>
      <c r="C1506" s="48"/>
      <c r="D1506" s="430" t="s">
        <v>1051</v>
      </c>
      <c r="E1506" s="43">
        <v>56.32</v>
      </c>
      <c r="F1506" s="175"/>
      <c r="G1506" s="175"/>
      <c r="H1506" s="175"/>
      <c r="I1506" s="175"/>
      <c r="J1506" s="175"/>
      <c r="K1506" s="175"/>
      <c r="L1506" s="175"/>
      <c r="M1506" s="175"/>
      <c r="N1506" s="175"/>
      <c r="O1506" s="175"/>
      <c r="P1506" s="175"/>
      <c r="Q1506" s="175"/>
      <c r="R1506" s="175"/>
      <c r="S1506" s="780"/>
      <c r="T1506" s="48"/>
      <c r="U1506" s="801"/>
      <c r="V1506" s="26"/>
      <c r="W1506" s="26"/>
      <c r="X1506" s="440"/>
      <c r="Y1506" s="26"/>
      <c r="Z1506" s="26"/>
      <c r="AA1506" s="26"/>
      <c r="AB1506" s="26"/>
      <c r="AC1506" s="26"/>
      <c r="AD1506" s="26"/>
      <c r="AE1506" s="26"/>
      <c r="AF1506" s="26"/>
      <c r="AG1506" s="26"/>
      <c r="AH1506" s="26"/>
      <c r="AI1506" s="26"/>
      <c r="AJ1506" s="26"/>
      <c r="AK1506" s="26"/>
      <c r="AL1506" s="26"/>
      <c r="AM1506" s="26"/>
      <c r="AN1506" s="26"/>
      <c r="AO1506" s="26"/>
    </row>
    <row r="1507" spans="1:41" ht="15.75" customHeight="1">
      <c r="A1507" s="756"/>
      <c r="B1507" s="175"/>
      <c r="C1507" s="48"/>
      <c r="D1507" s="109"/>
      <c r="E1507" s="43"/>
      <c r="F1507" s="175"/>
      <c r="G1507" s="175"/>
      <c r="H1507" s="175"/>
      <c r="I1507" s="175"/>
      <c r="J1507" s="175"/>
      <c r="K1507" s="175"/>
      <c r="L1507" s="175"/>
      <c r="M1507" s="175"/>
      <c r="N1507" s="175"/>
      <c r="O1507" s="175"/>
      <c r="P1507" s="175"/>
      <c r="Q1507" s="175"/>
      <c r="R1507" s="649"/>
      <c r="S1507" s="649"/>
      <c r="T1507" s="73"/>
      <c r="U1507" s="781"/>
      <c r="V1507" s="26"/>
      <c r="W1507" s="26"/>
      <c r="X1507" s="440"/>
      <c r="Y1507" s="26"/>
      <c r="Z1507" s="26"/>
      <c r="AA1507" s="26"/>
      <c r="AB1507" s="26"/>
      <c r="AC1507" s="26"/>
      <c r="AD1507" s="26"/>
      <c r="AE1507" s="26"/>
      <c r="AF1507" s="26"/>
      <c r="AG1507" s="26"/>
      <c r="AH1507" s="26"/>
      <c r="AI1507" s="26"/>
      <c r="AJ1507" s="26"/>
      <c r="AK1507" s="26"/>
      <c r="AL1507" s="26"/>
      <c r="AM1507" s="26"/>
      <c r="AN1507" s="26"/>
      <c r="AO1507" s="26"/>
    </row>
    <row r="1508" spans="1:41" ht="15.75" customHeight="1">
      <c r="A1508" s="756"/>
      <c r="B1508" s="175"/>
      <c r="C1508" s="48"/>
      <c r="D1508" s="109"/>
      <c r="E1508" s="43"/>
      <c r="F1508" s="175"/>
      <c r="G1508" s="175"/>
      <c r="H1508" s="175"/>
      <c r="I1508" s="175"/>
      <c r="J1508" s="175"/>
      <c r="K1508" s="175"/>
      <c r="L1508" s="175"/>
      <c r="M1508" s="175"/>
      <c r="N1508" s="175"/>
      <c r="O1508" s="175"/>
      <c r="P1508" s="175"/>
      <c r="Q1508" s="175"/>
      <c r="R1508" s="649"/>
      <c r="S1508" s="649"/>
      <c r="T1508" s="73"/>
      <c r="U1508" s="781"/>
      <c r="V1508" s="26"/>
      <c r="W1508" s="26"/>
      <c r="X1508" s="440"/>
      <c r="Y1508" s="26"/>
      <c r="Z1508" s="26"/>
      <c r="AA1508" s="26"/>
      <c r="AB1508" s="26"/>
      <c r="AC1508" s="26"/>
      <c r="AD1508" s="26"/>
      <c r="AE1508" s="26"/>
      <c r="AF1508" s="26"/>
      <c r="AG1508" s="26"/>
      <c r="AH1508" s="26"/>
      <c r="AI1508" s="26"/>
      <c r="AJ1508" s="26"/>
      <c r="AK1508" s="26"/>
      <c r="AL1508" s="26"/>
      <c r="AM1508" s="26"/>
      <c r="AN1508" s="26"/>
      <c r="AO1508" s="26"/>
    </row>
    <row r="1509" spans="1:41" ht="15.75" customHeight="1">
      <c r="A1509" s="756"/>
      <c r="B1509" s="175"/>
      <c r="C1509" s="48"/>
      <c r="D1509" s="109"/>
      <c r="E1509" s="43"/>
      <c r="F1509" s="175"/>
      <c r="G1509" s="175"/>
      <c r="H1509" s="175"/>
      <c r="I1509" s="175"/>
      <c r="J1509" s="175"/>
      <c r="K1509" s="175"/>
      <c r="L1509" s="175"/>
      <c r="M1509" s="175"/>
      <c r="N1509" s="175"/>
      <c r="O1509" s="175"/>
      <c r="P1509" s="175"/>
      <c r="Q1509" s="175"/>
      <c r="R1509" s="175"/>
      <c r="S1509" s="780"/>
      <c r="T1509" s="48"/>
      <c r="U1509" s="801"/>
      <c r="V1509" s="26"/>
      <c r="W1509" s="26"/>
      <c r="X1509" s="440"/>
      <c r="Y1509" s="26"/>
      <c r="Z1509" s="26"/>
      <c r="AA1509" s="26"/>
      <c r="AB1509" s="26"/>
      <c r="AC1509" s="26"/>
      <c r="AD1509" s="26"/>
      <c r="AE1509" s="26"/>
      <c r="AF1509" s="26"/>
      <c r="AG1509" s="26"/>
      <c r="AH1509" s="26"/>
      <c r="AI1509" s="26"/>
      <c r="AJ1509" s="26"/>
      <c r="AK1509" s="26"/>
      <c r="AL1509" s="26"/>
      <c r="AM1509" s="26"/>
      <c r="AN1509" s="26"/>
      <c r="AO1509" s="26"/>
    </row>
    <row r="1510" spans="1:41" ht="15.75" customHeight="1">
      <c r="A1510" s="756"/>
      <c r="B1510" s="175"/>
      <c r="C1510" s="48"/>
      <c r="D1510" s="109"/>
      <c r="E1510" s="43"/>
      <c r="F1510" s="175"/>
      <c r="G1510" s="175"/>
      <c r="H1510" s="175"/>
      <c r="I1510" s="175"/>
      <c r="J1510" s="175"/>
      <c r="K1510" s="175"/>
      <c r="L1510" s="175"/>
      <c r="M1510" s="175"/>
      <c r="N1510" s="175"/>
      <c r="O1510" s="175"/>
      <c r="P1510" s="175"/>
      <c r="Q1510" s="175"/>
      <c r="R1510" s="175"/>
      <c r="S1510" s="780"/>
      <c r="T1510" s="48"/>
      <c r="U1510" s="801"/>
      <c r="V1510" s="26"/>
      <c r="W1510" s="26"/>
      <c r="X1510" s="440"/>
      <c r="Y1510" s="26"/>
      <c r="Z1510" s="26"/>
      <c r="AA1510" s="26"/>
      <c r="AB1510" s="26"/>
      <c r="AC1510" s="26"/>
      <c r="AD1510" s="26"/>
      <c r="AE1510" s="26"/>
      <c r="AF1510" s="26"/>
      <c r="AG1510" s="26"/>
      <c r="AH1510" s="26"/>
      <c r="AI1510" s="26"/>
      <c r="AJ1510" s="26"/>
      <c r="AK1510" s="26"/>
      <c r="AL1510" s="26"/>
      <c r="AM1510" s="26"/>
      <c r="AN1510" s="26"/>
      <c r="AO1510" s="26"/>
    </row>
    <row r="1511" spans="1:41" ht="15.75" customHeight="1">
      <c r="A1511" s="756"/>
      <c r="B1511" s="175"/>
      <c r="C1511" s="48"/>
      <c r="D1511" s="430" t="s">
        <v>661</v>
      </c>
      <c r="E1511" s="55">
        <f>SUM(E1472:E1510)</f>
        <v>529.17999999999995</v>
      </c>
      <c r="F1511" s="175"/>
      <c r="G1511" s="175"/>
      <c r="H1511" s="175"/>
      <c r="I1511" s="175"/>
      <c r="J1511" s="175"/>
      <c r="K1511" s="175"/>
      <c r="L1511" s="175"/>
      <c r="M1511" s="175"/>
      <c r="N1511" s="175"/>
      <c r="O1511" s="175"/>
      <c r="P1511" s="175"/>
      <c r="Q1511" s="175"/>
      <c r="R1511" s="175"/>
      <c r="S1511" s="780"/>
      <c r="T1511" s="48"/>
      <c r="U1511" s="801"/>
      <c r="V1511" s="26"/>
      <c r="W1511" s="26"/>
      <c r="X1511" s="440"/>
      <c r="Y1511" s="26"/>
      <c r="Z1511" s="26"/>
      <c r="AA1511" s="26"/>
      <c r="AB1511" s="26"/>
      <c r="AC1511" s="26"/>
      <c r="AD1511" s="26"/>
      <c r="AE1511" s="26"/>
      <c r="AF1511" s="26"/>
      <c r="AG1511" s="26"/>
      <c r="AH1511" s="26"/>
      <c r="AI1511" s="26"/>
      <c r="AJ1511" s="26"/>
      <c r="AK1511" s="26"/>
      <c r="AL1511" s="26"/>
      <c r="AM1511" s="26"/>
      <c r="AN1511" s="26"/>
      <c r="AO1511" s="26"/>
    </row>
    <row r="1512" spans="1:41" ht="15.75" customHeight="1">
      <c r="A1512" s="756"/>
      <c r="B1512" s="175"/>
      <c r="C1512" s="48"/>
      <c r="D1512" s="648"/>
      <c r="E1512" s="175"/>
      <c r="F1512" s="175"/>
      <c r="G1512" s="175"/>
      <c r="H1512" s="175"/>
      <c r="I1512" s="175"/>
      <c r="J1512" s="175"/>
      <c r="K1512" s="175"/>
      <c r="L1512" s="175"/>
      <c r="M1512" s="175"/>
      <c r="N1512" s="175"/>
      <c r="O1512" s="175"/>
      <c r="P1512" s="175"/>
      <c r="Q1512" s="175"/>
      <c r="R1512" s="175"/>
      <c r="S1512" s="780"/>
      <c r="T1512" s="48"/>
      <c r="U1512" s="801"/>
      <c r="V1512" s="26"/>
      <c r="W1512" s="26"/>
      <c r="X1512" s="440"/>
      <c r="Y1512" s="26"/>
      <c r="Z1512" s="26"/>
      <c r="AA1512" s="26"/>
      <c r="AB1512" s="26"/>
      <c r="AC1512" s="26"/>
      <c r="AD1512" s="26"/>
      <c r="AE1512" s="26"/>
      <c r="AF1512" s="26"/>
      <c r="AG1512" s="26"/>
      <c r="AH1512" s="26"/>
      <c r="AI1512" s="26"/>
      <c r="AJ1512" s="26"/>
      <c r="AK1512" s="26"/>
      <c r="AL1512" s="26"/>
      <c r="AM1512" s="26"/>
      <c r="AN1512" s="26"/>
      <c r="AO1512" s="26"/>
    </row>
    <row r="1513" spans="1:41" ht="15.75" customHeight="1">
      <c r="A1513" s="730" t="s">
        <v>249</v>
      </c>
      <c r="B1513" s="37">
        <v>87257</v>
      </c>
      <c r="C1513" s="37" t="s">
        <v>12</v>
      </c>
      <c r="D1513" s="422" t="s">
        <v>1216</v>
      </c>
      <c r="E1513" s="37"/>
      <c r="F1513" s="662"/>
      <c r="G1513" s="662"/>
      <c r="H1513" s="662"/>
      <c r="I1513" s="662"/>
      <c r="J1513" s="662"/>
      <c r="K1513" s="662"/>
      <c r="L1513" s="662"/>
      <c r="M1513" s="662"/>
      <c r="N1513" s="662"/>
      <c r="O1513" s="662"/>
      <c r="P1513" s="662"/>
      <c r="Q1513" s="662"/>
      <c r="R1513" s="662" t="s">
        <v>636</v>
      </c>
      <c r="S1513" s="785">
        <f>E1547</f>
        <v>373.58</v>
      </c>
      <c r="T1513" s="49" t="s">
        <v>98</v>
      </c>
      <c r="U1513" s="778">
        <f>S1513</f>
        <v>373.58</v>
      </c>
      <c r="V1513" s="26"/>
      <c r="W1513" s="26"/>
      <c r="X1513" s="440"/>
      <c r="Y1513" s="26"/>
      <c r="Z1513" s="26"/>
      <c r="AA1513" s="26"/>
      <c r="AB1513" s="26"/>
      <c r="AC1513" s="26"/>
      <c r="AD1513" s="26"/>
      <c r="AE1513" s="26"/>
      <c r="AF1513" s="26"/>
      <c r="AG1513" s="26"/>
      <c r="AH1513" s="26"/>
      <c r="AI1513" s="26"/>
      <c r="AJ1513" s="26"/>
      <c r="AK1513" s="26"/>
      <c r="AL1513" s="26"/>
      <c r="AM1513" s="26"/>
      <c r="AN1513" s="26"/>
      <c r="AO1513" s="26"/>
    </row>
    <row r="1514" spans="1:41" ht="15.75" customHeight="1">
      <c r="A1514" s="756"/>
      <c r="B1514" s="175"/>
      <c r="C1514" s="48"/>
      <c r="D1514" s="648"/>
      <c r="E1514" s="175"/>
      <c r="F1514" s="175"/>
      <c r="G1514" s="175"/>
      <c r="H1514" s="175"/>
      <c r="I1514" s="175"/>
      <c r="J1514" s="175"/>
      <c r="K1514" s="175"/>
      <c r="L1514" s="175"/>
      <c r="M1514" s="175"/>
      <c r="N1514" s="175"/>
      <c r="O1514" s="175"/>
      <c r="P1514" s="175"/>
      <c r="Q1514" s="175"/>
      <c r="R1514" s="175"/>
      <c r="S1514" s="780"/>
      <c r="T1514" s="48"/>
      <c r="U1514" s="801"/>
      <c r="V1514" s="26"/>
      <c r="W1514" s="26"/>
      <c r="X1514" s="440"/>
      <c r="Y1514" s="26"/>
      <c r="Z1514" s="26"/>
      <c r="AA1514" s="26"/>
      <c r="AB1514" s="26"/>
      <c r="AC1514" s="26"/>
      <c r="AD1514" s="26"/>
      <c r="AE1514" s="26"/>
      <c r="AF1514" s="26"/>
      <c r="AG1514" s="26"/>
      <c r="AH1514" s="26"/>
      <c r="AI1514" s="26"/>
      <c r="AJ1514" s="26"/>
      <c r="AK1514" s="26"/>
      <c r="AL1514" s="26"/>
      <c r="AM1514" s="26"/>
      <c r="AN1514" s="26"/>
      <c r="AO1514" s="26"/>
    </row>
    <row r="1515" spans="1:41" ht="15.75" customHeight="1">
      <c r="A1515" s="756"/>
      <c r="B1515" s="175"/>
      <c r="C1515" s="48"/>
      <c r="D1515" s="895" t="s">
        <v>924</v>
      </c>
      <c r="E1515" s="895" t="s">
        <v>1055</v>
      </c>
      <c r="F1515" s="175"/>
      <c r="G1515" s="175"/>
      <c r="H1515" s="175"/>
      <c r="I1515" s="175"/>
      <c r="J1515" s="175"/>
      <c r="K1515" s="175"/>
      <c r="L1515" s="175"/>
      <c r="M1515" s="175"/>
      <c r="N1515" s="175"/>
      <c r="O1515" s="175"/>
      <c r="P1515" s="175"/>
      <c r="Q1515" s="175"/>
      <c r="R1515" s="175"/>
      <c r="S1515" s="780"/>
      <c r="T1515" s="48"/>
      <c r="U1515" s="801"/>
      <c r="V1515" s="26"/>
      <c r="W1515" s="26"/>
      <c r="X1515" s="440"/>
      <c r="Y1515" s="26"/>
      <c r="Z1515" s="26"/>
      <c r="AA1515" s="26"/>
      <c r="AB1515" s="26"/>
      <c r="AC1515" s="26"/>
      <c r="AD1515" s="26"/>
      <c r="AE1515" s="26"/>
      <c r="AF1515" s="26"/>
      <c r="AG1515" s="26"/>
      <c r="AH1515" s="26"/>
      <c r="AI1515" s="26"/>
      <c r="AJ1515" s="26"/>
      <c r="AK1515" s="26"/>
      <c r="AL1515" s="26"/>
      <c r="AM1515" s="26"/>
      <c r="AN1515" s="26"/>
      <c r="AO1515" s="26"/>
    </row>
    <row r="1516" spans="1:41" ht="15.75" customHeight="1">
      <c r="A1516" s="756"/>
      <c r="B1516" s="175"/>
      <c r="C1516" s="48"/>
      <c r="D1516" s="896"/>
      <c r="E1516" s="891"/>
      <c r="F1516" s="175"/>
      <c r="G1516" s="175"/>
      <c r="H1516" s="175"/>
      <c r="I1516" s="175"/>
      <c r="J1516" s="175"/>
      <c r="K1516" s="175"/>
      <c r="L1516" s="175"/>
      <c r="M1516" s="175"/>
      <c r="N1516" s="175"/>
      <c r="O1516" s="175"/>
      <c r="P1516" s="175"/>
      <c r="Q1516" s="175"/>
      <c r="R1516" s="175"/>
      <c r="S1516" s="780"/>
      <c r="T1516" s="48"/>
      <c r="U1516" s="801"/>
      <c r="V1516" s="26"/>
      <c r="W1516" s="26"/>
      <c r="X1516" s="440"/>
      <c r="Y1516" s="26"/>
      <c r="Z1516" s="26"/>
      <c r="AA1516" s="26"/>
      <c r="AB1516" s="26"/>
      <c r="AC1516" s="26"/>
      <c r="AD1516" s="26"/>
      <c r="AE1516" s="26"/>
      <c r="AF1516" s="26"/>
      <c r="AG1516" s="26"/>
      <c r="AH1516" s="26"/>
      <c r="AI1516" s="26"/>
      <c r="AJ1516" s="26"/>
      <c r="AK1516" s="26"/>
      <c r="AL1516" s="26"/>
      <c r="AM1516" s="26"/>
      <c r="AN1516" s="26"/>
      <c r="AO1516" s="26"/>
    </row>
    <row r="1517" spans="1:41" ht="15.75" customHeight="1">
      <c r="A1517" s="756"/>
      <c r="B1517" s="175"/>
      <c r="C1517" s="48"/>
      <c r="D1517" s="430" t="s">
        <v>961</v>
      </c>
      <c r="E1517" s="43">
        <v>11.2</v>
      </c>
      <c r="F1517" s="175"/>
      <c r="G1517" s="175"/>
      <c r="H1517" s="175"/>
      <c r="I1517" s="175"/>
      <c r="J1517" s="175"/>
      <c r="K1517" s="175"/>
      <c r="L1517" s="175"/>
      <c r="M1517" s="175"/>
      <c r="N1517" s="175"/>
      <c r="O1517" s="175"/>
      <c r="P1517" s="175"/>
      <c r="Q1517" s="175"/>
      <c r="R1517" s="175"/>
      <c r="S1517" s="780"/>
      <c r="T1517" s="48"/>
      <c r="U1517" s="801"/>
      <c r="V1517" s="26"/>
      <c r="W1517" s="26"/>
      <c r="X1517" s="440"/>
      <c r="Y1517" s="26"/>
      <c r="Z1517" s="26"/>
      <c r="AA1517" s="26"/>
      <c r="AB1517" s="26"/>
      <c r="AC1517" s="26"/>
      <c r="AD1517" s="26"/>
      <c r="AE1517" s="26"/>
      <c r="AF1517" s="26"/>
      <c r="AG1517" s="26"/>
      <c r="AH1517" s="26"/>
      <c r="AI1517" s="26"/>
      <c r="AJ1517" s="26"/>
      <c r="AK1517" s="26"/>
      <c r="AL1517" s="26"/>
      <c r="AM1517" s="26"/>
      <c r="AN1517" s="26"/>
      <c r="AO1517" s="26"/>
    </row>
    <row r="1518" spans="1:41" ht="15.75" customHeight="1">
      <c r="A1518" s="756"/>
      <c r="B1518" s="175"/>
      <c r="C1518" s="48"/>
      <c r="D1518" s="430" t="s">
        <v>1034</v>
      </c>
      <c r="E1518" s="43">
        <v>12</v>
      </c>
      <c r="F1518" s="175"/>
      <c r="G1518" s="175"/>
      <c r="H1518" s="175"/>
      <c r="I1518" s="175"/>
      <c r="J1518" s="175"/>
      <c r="K1518" s="175"/>
      <c r="L1518" s="175"/>
      <c r="M1518" s="175"/>
      <c r="N1518" s="175"/>
      <c r="O1518" s="175"/>
      <c r="P1518" s="175"/>
      <c r="Q1518" s="175"/>
      <c r="R1518" s="175"/>
      <c r="S1518" s="780"/>
      <c r="T1518" s="48"/>
      <c r="U1518" s="801"/>
      <c r="V1518" s="26"/>
      <c r="W1518" s="26"/>
      <c r="X1518" s="440"/>
      <c r="Y1518" s="26"/>
      <c r="Z1518" s="26"/>
      <c r="AA1518" s="26"/>
      <c r="AB1518" s="26"/>
      <c r="AC1518" s="26"/>
      <c r="AD1518" s="26"/>
      <c r="AE1518" s="26"/>
      <c r="AF1518" s="26"/>
      <c r="AG1518" s="26"/>
      <c r="AH1518" s="26"/>
      <c r="AI1518" s="26"/>
      <c r="AJ1518" s="26"/>
      <c r="AK1518" s="26"/>
      <c r="AL1518" s="26"/>
      <c r="AM1518" s="26"/>
      <c r="AN1518" s="26"/>
      <c r="AO1518" s="26"/>
    </row>
    <row r="1519" spans="1:41" ht="15.75" customHeight="1">
      <c r="A1519" s="756"/>
      <c r="B1519" s="175"/>
      <c r="C1519" s="48"/>
      <c r="D1519" s="430" t="s">
        <v>963</v>
      </c>
      <c r="E1519" s="43">
        <v>16.8</v>
      </c>
      <c r="F1519" s="175"/>
      <c r="G1519" s="175"/>
      <c r="H1519" s="175"/>
      <c r="I1519" s="175"/>
      <c r="J1519" s="175"/>
      <c r="K1519" s="175"/>
      <c r="L1519" s="175"/>
      <c r="M1519" s="175"/>
      <c r="N1519" s="175"/>
      <c r="O1519" s="175"/>
      <c r="P1519" s="175"/>
      <c r="Q1519" s="175"/>
      <c r="R1519" s="175"/>
      <c r="S1519" s="780"/>
      <c r="T1519" s="48"/>
      <c r="U1519" s="801"/>
      <c r="V1519" s="26"/>
      <c r="W1519" s="26"/>
      <c r="X1519" s="440"/>
      <c r="Y1519" s="26"/>
      <c r="Z1519" s="26"/>
      <c r="AA1519" s="26"/>
      <c r="AB1519" s="26"/>
      <c r="AC1519" s="26"/>
      <c r="AD1519" s="26"/>
      <c r="AE1519" s="26"/>
      <c r="AF1519" s="26"/>
      <c r="AG1519" s="26"/>
      <c r="AH1519" s="26"/>
      <c r="AI1519" s="26"/>
      <c r="AJ1519" s="26"/>
      <c r="AK1519" s="26"/>
      <c r="AL1519" s="26"/>
      <c r="AM1519" s="26"/>
      <c r="AN1519" s="26"/>
      <c r="AO1519" s="26"/>
    </row>
    <row r="1520" spans="1:41" ht="15.75" customHeight="1">
      <c r="A1520" s="756"/>
      <c r="B1520" s="175"/>
      <c r="C1520" s="48"/>
      <c r="D1520" s="430" t="s">
        <v>1035</v>
      </c>
      <c r="E1520" s="43">
        <v>6.8</v>
      </c>
      <c r="F1520" s="175"/>
      <c r="G1520" s="175"/>
      <c r="H1520" s="175"/>
      <c r="I1520" s="175"/>
      <c r="J1520" s="175"/>
      <c r="K1520" s="175"/>
      <c r="L1520" s="175"/>
      <c r="M1520" s="175"/>
      <c r="N1520" s="175"/>
      <c r="O1520" s="175"/>
      <c r="P1520" s="175"/>
      <c r="Q1520" s="175"/>
      <c r="R1520" s="175"/>
      <c r="S1520" s="780"/>
      <c r="T1520" s="48"/>
      <c r="U1520" s="801"/>
      <c r="V1520" s="26"/>
      <c r="W1520" s="26"/>
      <c r="X1520" s="440"/>
      <c r="Y1520" s="26"/>
      <c r="Z1520" s="26"/>
      <c r="AA1520" s="26"/>
      <c r="AB1520" s="26"/>
      <c r="AC1520" s="26"/>
      <c r="AD1520" s="26"/>
      <c r="AE1520" s="26"/>
      <c r="AF1520" s="26"/>
      <c r="AG1520" s="26"/>
      <c r="AH1520" s="26"/>
      <c r="AI1520" s="26"/>
      <c r="AJ1520" s="26"/>
      <c r="AK1520" s="26"/>
      <c r="AL1520" s="26"/>
      <c r="AM1520" s="26"/>
      <c r="AN1520" s="26"/>
      <c r="AO1520" s="26"/>
    </row>
    <row r="1521" spans="1:41" ht="15.75" customHeight="1">
      <c r="A1521" s="756"/>
      <c r="B1521" s="175"/>
      <c r="C1521" s="48"/>
      <c r="D1521" s="430" t="s">
        <v>1036</v>
      </c>
      <c r="E1521" s="43">
        <v>8.4</v>
      </c>
      <c r="F1521" s="175"/>
      <c r="G1521" s="175"/>
      <c r="H1521" s="175"/>
      <c r="I1521" s="175"/>
      <c r="J1521" s="175"/>
      <c r="K1521" s="175"/>
      <c r="L1521" s="175"/>
      <c r="M1521" s="175"/>
      <c r="N1521" s="175"/>
      <c r="O1521" s="175"/>
      <c r="P1521" s="175"/>
      <c r="Q1521" s="175"/>
      <c r="R1521" s="175"/>
      <c r="S1521" s="780"/>
      <c r="T1521" s="48"/>
      <c r="U1521" s="801"/>
      <c r="V1521" s="26"/>
      <c r="W1521" s="26"/>
      <c r="X1521" s="440"/>
      <c r="Y1521" s="26"/>
      <c r="Z1521" s="26"/>
      <c r="AA1521" s="26"/>
      <c r="AB1521" s="26"/>
      <c r="AC1521" s="26"/>
      <c r="AD1521" s="26"/>
      <c r="AE1521" s="26"/>
      <c r="AF1521" s="26"/>
      <c r="AG1521" s="26"/>
      <c r="AH1521" s="26"/>
      <c r="AI1521" s="26"/>
      <c r="AJ1521" s="26"/>
      <c r="AK1521" s="26"/>
      <c r="AL1521" s="26"/>
      <c r="AM1521" s="26"/>
      <c r="AN1521" s="26"/>
      <c r="AO1521" s="26"/>
    </row>
    <row r="1522" spans="1:41" ht="15.75" customHeight="1">
      <c r="A1522" s="756"/>
      <c r="B1522" s="175"/>
      <c r="C1522" s="48"/>
      <c r="D1522" s="430" t="s">
        <v>1037</v>
      </c>
      <c r="E1522" s="43">
        <v>8.4</v>
      </c>
      <c r="F1522" s="175"/>
      <c r="G1522" s="175"/>
      <c r="H1522" s="175"/>
      <c r="I1522" s="175"/>
      <c r="J1522" s="175"/>
      <c r="K1522" s="175"/>
      <c r="L1522" s="175"/>
      <c r="M1522" s="175"/>
      <c r="N1522" s="175"/>
      <c r="O1522" s="175"/>
      <c r="P1522" s="175"/>
      <c r="Q1522" s="175"/>
      <c r="R1522" s="175"/>
      <c r="S1522" s="780"/>
      <c r="T1522" s="48"/>
      <c r="U1522" s="801"/>
      <c r="V1522" s="26"/>
      <c r="W1522" s="26"/>
      <c r="X1522" s="440"/>
      <c r="Y1522" s="26"/>
      <c r="Z1522" s="26"/>
      <c r="AA1522" s="26"/>
      <c r="AB1522" s="26"/>
      <c r="AC1522" s="26"/>
      <c r="AD1522" s="26"/>
      <c r="AE1522" s="26"/>
      <c r="AF1522" s="26"/>
      <c r="AG1522" s="26"/>
      <c r="AH1522" s="26"/>
      <c r="AI1522" s="26"/>
      <c r="AJ1522" s="26"/>
      <c r="AK1522" s="26"/>
      <c r="AL1522" s="26"/>
      <c r="AM1522" s="26"/>
      <c r="AN1522" s="26"/>
      <c r="AO1522" s="26"/>
    </row>
    <row r="1523" spans="1:41" ht="15.75" customHeight="1">
      <c r="A1523" s="756"/>
      <c r="B1523" s="175"/>
      <c r="C1523" s="48"/>
      <c r="D1523" s="430" t="s">
        <v>1038</v>
      </c>
      <c r="E1523" s="43">
        <v>62.08</v>
      </c>
      <c r="F1523" s="175"/>
      <c r="G1523" s="175"/>
      <c r="H1523" s="175"/>
      <c r="I1523" s="175"/>
      <c r="J1523" s="175"/>
      <c r="K1523" s="175"/>
      <c r="L1523" s="175"/>
      <c r="M1523" s="175"/>
      <c r="N1523" s="175"/>
      <c r="O1523" s="175"/>
      <c r="P1523" s="175"/>
      <c r="Q1523" s="175"/>
      <c r="R1523" s="649"/>
      <c r="S1523" s="649"/>
      <c r="T1523" s="73"/>
      <c r="U1523" s="781"/>
      <c r="V1523" s="26"/>
      <c r="W1523" s="26"/>
      <c r="X1523" s="440"/>
      <c r="Y1523" s="26"/>
      <c r="Z1523" s="26"/>
      <c r="AA1523" s="26"/>
      <c r="AB1523" s="26"/>
      <c r="AC1523" s="26"/>
      <c r="AD1523" s="26"/>
      <c r="AE1523" s="26"/>
      <c r="AF1523" s="26"/>
      <c r="AG1523" s="26"/>
      <c r="AH1523" s="26"/>
      <c r="AI1523" s="26"/>
      <c r="AJ1523" s="26"/>
      <c r="AK1523" s="26"/>
      <c r="AL1523" s="26"/>
      <c r="AM1523" s="26"/>
      <c r="AN1523" s="26"/>
      <c r="AO1523" s="26"/>
    </row>
    <row r="1524" spans="1:41" ht="15.75" customHeight="1">
      <c r="A1524" s="756"/>
      <c r="B1524" s="175"/>
      <c r="C1524" s="48"/>
      <c r="D1524" s="430" t="s">
        <v>966</v>
      </c>
      <c r="E1524" s="43">
        <v>16.16</v>
      </c>
      <c r="F1524" s="175"/>
      <c r="G1524" s="175"/>
      <c r="H1524" s="175"/>
      <c r="I1524" s="175"/>
      <c r="J1524" s="175"/>
      <c r="K1524" s="175"/>
      <c r="L1524" s="175"/>
      <c r="M1524" s="175"/>
      <c r="N1524" s="175"/>
      <c r="O1524" s="175"/>
      <c r="P1524" s="175"/>
      <c r="Q1524" s="175"/>
      <c r="R1524" s="649"/>
      <c r="S1524" s="649"/>
      <c r="T1524" s="73"/>
      <c r="U1524" s="781"/>
      <c r="V1524" s="26"/>
      <c r="W1524" s="26"/>
      <c r="X1524" s="440"/>
      <c r="Y1524" s="26"/>
      <c r="Z1524" s="26"/>
      <c r="AA1524" s="26"/>
      <c r="AB1524" s="26"/>
      <c r="AC1524" s="26"/>
      <c r="AD1524" s="26"/>
      <c r="AE1524" s="26"/>
      <c r="AF1524" s="26"/>
      <c r="AG1524" s="26"/>
      <c r="AH1524" s="26"/>
      <c r="AI1524" s="26"/>
      <c r="AJ1524" s="26"/>
      <c r="AK1524" s="26"/>
      <c r="AL1524" s="26"/>
      <c r="AM1524" s="26"/>
      <c r="AN1524" s="26"/>
      <c r="AO1524" s="26"/>
    </row>
    <row r="1525" spans="1:41" ht="15.75" customHeight="1">
      <c r="A1525" s="756"/>
      <c r="B1525" s="175"/>
      <c r="C1525" s="48"/>
      <c r="D1525" s="430" t="s">
        <v>967</v>
      </c>
      <c r="E1525" s="43">
        <v>8</v>
      </c>
      <c r="F1525" s="175"/>
      <c r="G1525" s="175"/>
      <c r="H1525" s="175"/>
      <c r="I1525" s="175"/>
      <c r="J1525" s="175"/>
      <c r="K1525" s="175"/>
      <c r="L1525" s="175"/>
      <c r="M1525" s="175"/>
      <c r="N1525" s="175"/>
      <c r="O1525" s="175"/>
      <c r="P1525" s="175"/>
      <c r="Q1525" s="175"/>
      <c r="R1525" s="175"/>
      <c r="S1525" s="780"/>
      <c r="T1525" s="48"/>
      <c r="U1525" s="801"/>
      <c r="V1525" s="26"/>
      <c r="W1525" s="26"/>
      <c r="X1525" s="440"/>
      <c r="Y1525" s="26"/>
      <c r="Z1525" s="26"/>
      <c r="AA1525" s="26"/>
      <c r="AB1525" s="26"/>
      <c r="AC1525" s="26"/>
      <c r="AD1525" s="26"/>
      <c r="AE1525" s="26"/>
      <c r="AF1525" s="26"/>
      <c r="AG1525" s="26"/>
      <c r="AH1525" s="26"/>
      <c r="AI1525" s="26"/>
      <c r="AJ1525" s="26"/>
      <c r="AK1525" s="26"/>
      <c r="AL1525" s="26"/>
      <c r="AM1525" s="26"/>
      <c r="AN1525" s="26"/>
      <c r="AO1525" s="26"/>
    </row>
    <row r="1526" spans="1:41" ht="15.75" customHeight="1">
      <c r="A1526" s="756"/>
      <c r="B1526" s="175"/>
      <c r="C1526" s="48"/>
      <c r="D1526" s="430" t="s">
        <v>1039</v>
      </c>
      <c r="E1526" s="43">
        <v>6.64</v>
      </c>
      <c r="F1526" s="175"/>
      <c r="G1526" s="175"/>
      <c r="H1526" s="175"/>
      <c r="I1526" s="175"/>
      <c r="J1526" s="175"/>
      <c r="K1526" s="175"/>
      <c r="L1526" s="175"/>
      <c r="M1526" s="175"/>
      <c r="N1526" s="175"/>
      <c r="O1526" s="175"/>
      <c r="P1526" s="175"/>
      <c r="Q1526" s="175"/>
      <c r="R1526" s="175"/>
      <c r="S1526" s="780"/>
      <c r="T1526" s="48"/>
      <c r="U1526" s="801"/>
      <c r="V1526" s="26"/>
      <c r="W1526" s="26"/>
      <c r="X1526" s="440"/>
      <c r="Y1526" s="26"/>
      <c r="Z1526" s="26"/>
      <c r="AA1526" s="26"/>
      <c r="AB1526" s="26"/>
      <c r="AC1526" s="26"/>
      <c r="AD1526" s="26"/>
      <c r="AE1526" s="26"/>
      <c r="AF1526" s="26"/>
      <c r="AG1526" s="26"/>
      <c r="AH1526" s="26"/>
      <c r="AI1526" s="26"/>
      <c r="AJ1526" s="26"/>
      <c r="AK1526" s="26"/>
      <c r="AL1526" s="26"/>
      <c r="AM1526" s="26"/>
      <c r="AN1526" s="26"/>
      <c r="AO1526" s="26"/>
    </row>
    <row r="1527" spans="1:41" ht="15.75" customHeight="1">
      <c r="A1527" s="756"/>
      <c r="B1527" s="175"/>
      <c r="C1527" s="48"/>
      <c r="D1527" s="430" t="s">
        <v>1040</v>
      </c>
      <c r="E1527" s="43">
        <v>10</v>
      </c>
      <c r="F1527" s="175"/>
      <c r="G1527" s="175"/>
      <c r="H1527" s="175"/>
      <c r="I1527" s="175"/>
      <c r="J1527" s="175"/>
      <c r="K1527" s="175"/>
      <c r="L1527" s="175"/>
      <c r="M1527" s="175"/>
      <c r="N1527" s="175"/>
      <c r="O1527" s="175"/>
      <c r="P1527" s="175"/>
      <c r="Q1527" s="175"/>
      <c r="R1527" s="175"/>
      <c r="S1527" s="780"/>
      <c r="T1527" s="48"/>
      <c r="U1527" s="801"/>
      <c r="V1527" s="26"/>
      <c r="W1527" s="26"/>
      <c r="X1527" s="440"/>
      <c r="Y1527" s="26"/>
      <c r="Z1527" s="26"/>
      <c r="AA1527" s="26"/>
      <c r="AB1527" s="26"/>
      <c r="AC1527" s="26"/>
      <c r="AD1527" s="26"/>
      <c r="AE1527" s="26"/>
      <c r="AF1527" s="26"/>
      <c r="AG1527" s="26"/>
      <c r="AH1527" s="26"/>
      <c r="AI1527" s="26"/>
      <c r="AJ1527" s="26"/>
      <c r="AK1527" s="26"/>
      <c r="AL1527" s="26"/>
      <c r="AM1527" s="26"/>
      <c r="AN1527" s="26"/>
      <c r="AO1527" s="26"/>
    </row>
    <row r="1528" spans="1:41" ht="15.75" customHeight="1">
      <c r="A1528" s="756"/>
      <c r="B1528" s="175"/>
      <c r="C1528" s="48"/>
      <c r="D1528" s="430" t="s">
        <v>971</v>
      </c>
      <c r="E1528" s="43">
        <v>4.5599999999999996</v>
      </c>
      <c r="F1528" s="175"/>
      <c r="G1528" s="175"/>
      <c r="H1528" s="175"/>
      <c r="I1528" s="175"/>
      <c r="J1528" s="175"/>
      <c r="K1528" s="175"/>
      <c r="L1528" s="175"/>
      <c r="M1528" s="175"/>
      <c r="N1528" s="175"/>
      <c r="O1528" s="175"/>
      <c r="P1528" s="175"/>
      <c r="Q1528" s="175"/>
      <c r="R1528" s="175"/>
      <c r="S1528" s="780"/>
      <c r="T1528" s="48"/>
      <c r="U1528" s="801"/>
      <c r="V1528" s="26"/>
      <c r="W1528" s="26"/>
      <c r="X1528" s="440"/>
      <c r="Y1528" s="26"/>
      <c r="Z1528" s="26"/>
      <c r="AA1528" s="26"/>
      <c r="AB1528" s="26"/>
      <c r="AC1528" s="26"/>
      <c r="AD1528" s="26"/>
      <c r="AE1528" s="26"/>
      <c r="AF1528" s="26"/>
      <c r="AG1528" s="26"/>
      <c r="AH1528" s="26"/>
      <c r="AI1528" s="26"/>
      <c r="AJ1528" s="26"/>
      <c r="AK1528" s="26"/>
      <c r="AL1528" s="26"/>
      <c r="AM1528" s="26"/>
      <c r="AN1528" s="26"/>
      <c r="AO1528" s="26"/>
    </row>
    <row r="1529" spans="1:41" ht="15.75" customHeight="1">
      <c r="A1529" s="756"/>
      <c r="B1529" s="175"/>
      <c r="C1529" s="48"/>
      <c r="D1529" s="430" t="s">
        <v>990</v>
      </c>
      <c r="E1529" s="43">
        <v>7.38</v>
      </c>
      <c r="F1529" s="175"/>
      <c r="G1529" s="175"/>
      <c r="H1529" s="175"/>
      <c r="I1529" s="175"/>
      <c r="J1529" s="175"/>
      <c r="K1529" s="175"/>
      <c r="L1529" s="175"/>
      <c r="M1529" s="175"/>
      <c r="N1529" s="175"/>
      <c r="O1529" s="175"/>
      <c r="P1529" s="175"/>
      <c r="Q1529" s="175"/>
      <c r="R1529" s="175"/>
      <c r="S1529" s="780"/>
      <c r="T1529" s="48"/>
      <c r="U1529" s="801"/>
      <c r="V1529" s="26"/>
      <c r="W1529" s="26"/>
      <c r="X1529" s="440"/>
      <c r="Y1529" s="26"/>
      <c r="Z1529" s="26"/>
      <c r="AA1529" s="26"/>
      <c r="AB1529" s="26"/>
      <c r="AC1529" s="26"/>
      <c r="AD1529" s="26"/>
      <c r="AE1529" s="26"/>
      <c r="AF1529" s="26"/>
      <c r="AG1529" s="26"/>
      <c r="AH1529" s="26"/>
      <c r="AI1529" s="26"/>
      <c r="AJ1529" s="26"/>
      <c r="AK1529" s="26"/>
      <c r="AL1529" s="26"/>
      <c r="AM1529" s="26"/>
      <c r="AN1529" s="26"/>
      <c r="AO1529" s="26"/>
    </row>
    <row r="1530" spans="1:41" ht="15.75" customHeight="1">
      <c r="A1530" s="756"/>
      <c r="B1530" s="175"/>
      <c r="C1530" s="48"/>
      <c r="D1530" s="430" t="s">
        <v>1041</v>
      </c>
      <c r="E1530" s="43">
        <v>42.7</v>
      </c>
      <c r="F1530" s="175"/>
      <c r="G1530" s="175"/>
      <c r="H1530" s="175"/>
      <c r="I1530" s="175"/>
      <c r="J1530" s="175"/>
      <c r="K1530" s="175"/>
      <c r="L1530" s="175"/>
      <c r="M1530" s="175"/>
      <c r="N1530" s="175"/>
      <c r="O1530" s="175"/>
      <c r="P1530" s="175"/>
      <c r="Q1530" s="175"/>
      <c r="R1530" s="175"/>
      <c r="S1530" s="780"/>
      <c r="T1530" s="48"/>
      <c r="U1530" s="801"/>
      <c r="V1530" s="26"/>
      <c r="W1530" s="26"/>
      <c r="X1530" s="440"/>
      <c r="Y1530" s="26"/>
      <c r="Z1530" s="26"/>
      <c r="AA1530" s="26"/>
      <c r="AB1530" s="26"/>
      <c r="AC1530" s="26"/>
      <c r="AD1530" s="26"/>
      <c r="AE1530" s="26"/>
      <c r="AF1530" s="26"/>
      <c r="AG1530" s="26"/>
      <c r="AH1530" s="26"/>
      <c r="AI1530" s="26"/>
      <c r="AJ1530" s="26"/>
      <c r="AK1530" s="26"/>
      <c r="AL1530" s="26"/>
      <c r="AM1530" s="26"/>
      <c r="AN1530" s="26"/>
      <c r="AO1530" s="26"/>
    </row>
    <row r="1531" spans="1:41" ht="15.75" customHeight="1">
      <c r="A1531" s="756"/>
      <c r="B1531" s="175"/>
      <c r="C1531" s="48"/>
      <c r="D1531" s="430" t="s">
        <v>1042</v>
      </c>
      <c r="E1531" s="43">
        <v>19.559999999999999</v>
      </c>
      <c r="F1531" s="175"/>
      <c r="G1531" s="175"/>
      <c r="H1531" s="175"/>
      <c r="I1531" s="175"/>
      <c r="J1531" s="175"/>
      <c r="K1531" s="175"/>
      <c r="L1531" s="175"/>
      <c r="M1531" s="175"/>
      <c r="N1531" s="175"/>
      <c r="O1531" s="175"/>
      <c r="P1531" s="175"/>
      <c r="Q1531" s="175"/>
      <c r="R1531" s="175"/>
      <c r="S1531" s="780"/>
      <c r="T1531" s="48"/>
      <c r="U1531" s="801"/>
      <c r="V1531" s="26"/>
      <c r="W1531" s="26"/>
      <c r="X1531" s="440"/>
      <c r="Y1531" s="26"/>
      <c r="Z1531" s="26"/>
      <c r="AA1531" s="26"/>
      <c r="AB1531" s="26"/>
      <c r="AC1531" s="26"/>
      <c r="AD1531" s="26"/>
      <c r="AE1531" s="26"/>
      <c r="AF1531" s="26"/>
      <c r="AG1531" s="26"/>
      <c r="AH1531" s="26"/>
      <c r="AI1531" s="26"/>
      <c r="AJ1531" s="26"/>
      <c r="AK1531" s="26"/>
      <c r="AL1531" s="26"/>
      <c r="AM1531" s="26"/>
      <c r="AN1531" s="26"/>
      <c r="AO1531" s="26"/>
    </row>
    <row r="1532" spans="1:41" ht="15.75" customHeight="1">
      <c r="A1532" s="756"/>
      <c r="B1532" s="175"/>
      <c r="C1532" s="48"/>
      <c r="D1532" s="109"/>
      <c r="E1532" s="43"/>
      <c r="F1532" s="175"/>
      <c r="G1532" s="175"/>
      <c r="H1532" s="175"/>
      <c r="I1532" s="175"/>
      <c r="J1532" s="175"/>
      <c r="K1532" s="175"/>
      <c r="L1532" s="175"/>
      <c r="M1532" s="175"/>
      <c r="N1532" s="175"/>
      <c r="O1532" s="175"/>
      <c r="P1532" s="175"/>
      <c r="Q1532" s="175"/>
      <c r="R1532" s="175"/>
      <c r="S1532" s="780"/>
      <c r="T1532" s="48"/>
      <c r="U1532" s="801"/>
      <c r="V1532" s="26"/>
      <c r="W1532" s="26"/>
      <c r="X1532" s="440"/>
      <c r="Y1532" s="26"/>
      <c r="Z1532" s="26"/>
      <c r="AA1532" s="26"/>
      <c r="AB1532" s="26"/>
      <c r="AC1532" s="26"/>
      <c r="AD1532" s="26"/>
      <c r="AE1532" s="26"/>
      <c r="AF1532" s="26"/>
      <c r="AG1532" s="26"/>
      <c r="AH1532" s="26"/>
      <c r="AI1532" s="26"/>
      <c r="AJ1532" s="26"/>
      <c r="AK1532" s="26"/>
      <c r="AL1532" s="26"/>
      <c r="AM1532" s="26"/>
      <c r="AN1532" s="26"/>
      <c r="AO1532" s="26"/>
    </row>
    <row r="1533" spans="1:41" ht="15.75" customHeight="1">
      <c r="A1533" s="756"/>
      <c r="B1533" s="175"/>
      <c r="C1533" s="48"/>
      <c r="D1533" s="430" t="s">
        <v>1043</v>
      </c>
      <c r="E1533" s="43">
        <v>10</v>
      </c>
      <c r="F1533" s="175"/>
      <c r="G1533" s="175"/>
      <c r="H1533" s="175"/>
      <c r="I1533" s="175"/>
      <c r="J1533" s="175"/>
      <c r="K1533" s="175"/>
      <c r="L1533" s="175"/>
      <c r="M1533" s="175"/>
      <c r="N1533" s="175"/>
      <c r="O1533" s="175"/>
      <c r="P1533" s="175"/>
      <c r="Q1533" s="175"/>
      <c r="R1533" s="175"/>
      <c r="S1533" s="780"/>
      <c r="T1533" s="48"/>
      <c r="U1533" s="801"/>
      <c r="V1533" s="26"/>
      <c r="W1533" s="26"/>
      <c r="X1533" s="440"/>
      <c r="Y1533" s="26"/>
      <c r="Z1533" s="26"/>
      <c r="AA1533" s="26"/>
      <c r="AB1533" s="26"/>
      <c r="AC1533" s="26"/>
      <c r="AD1533" s="26"/>
      <c r="AE1533" s="26"/>
      <c r="AF1533" s="26"/>
      <c r="AG1533" s="26"/>
      <c r="AH1533" s="26"/>
      <c r="AI1533" s="26"/>
      <c r="AJ1533" s="26"/>
      <c r="AK1533" s="26"/>
      <c r="AL1533" s="26"/>
      <c r="AM1533" s="26"/>
      <c r="AN1533" s="26"/>
      <c r="AO1533" s="26"/>
    </row>
    <row r="1534" spans="1:41" ht="15.75" customHeight="1">
      <c r="A1534" s="756"/>
      <c r="B1534" s="175"/>
      <c r="C1534" s="48"/>
      <c r="D1534" s="430" t="s">
        <v>1044</v>
      </c>
      <c r="E1534" s="43">
        <v>10</v>
      </c>
      <c r="F1534" s="175"/>
      <c r="G1534" s="175"/>
      <c r="H1534" s="175"/>
      <c r="I1534" s="175"/>
      <c r="J1534" s="175"/>
      <c r="K1534" s="175"/>
      <c r="L1534" s="175"/>
      <c r="M1534" s="175"/>
      <c r="N1534" s="175"/>
      <c r="O1534" s="175"/>
      <c r="P1534" s="175"/>
      <c r="Q1534" s="175"/>
      <c r="R1534" s="175"/>
      <c r="S1534" s="780"/>
      <c r="T1534" s="48"/>
      <c r="U1534" s="801"/>
      <c r="V1534" s="26"/>
      <c r="W1534" s="26"/>
      <c r="X1534" s="440"/>
      <c r="Y1534" s="26"/>
      <c r="Z1534" s="26"/>
      <c r="AA1534" s="26"/>
      <c r="AB1534" s="26"/>
      <c r="AC1534" s="26"/>
      <c r="AD1534" s="26"/>
      <c r="AE1534" s="26"/>
      <c r="AF1534" s="26"/>
      <c r="AG1534" s="26"/>
      <c r="AH1534" s="26"/>
      <c r="AI1534" s="26"/>
      <c r="AJ1534" s="26"/>
      <c r="AK1534" s="26"/>
      <c r="AL1534" s="26"/>
      <c r="AM1534" s="26"/>
      <c r="AN1534" s="26"/>
      <c r="AO1534" s="26"/>
    </row>
    <row r="1535" spans="1:41" ht="15.75" customHeight="1">
      <c r="A1535" s="756"/>
      <c r="B1535" s="175"/>
      <c r="C1535" s="48"/>
      <c r="D1535" s="430" t="s">
        <v>1046</v>
      </c>
      <c r="E1535" s="43">
        <v>10</v>
      </c>
      <c r="F1535" s="175"/>
      <c r="G1535" s="175"/>
      <c r="H1535" s="175"/>
      <c r="I1535" s="175"/>
      <c r="J1535" s="175"/>
      <c r="K1535" s="175"/>
      <c r="L1535" s="175"/>
      <c r="M1535" s="175"/>
      <c r="N1535" s="175"/>
      <c r="O1535" s="175"/>
      <c r="P1535" s="175"/>
      <c r="Q1535" s="175"/>
      <c r="R1535" s="175"/>
      <c r="S1535" s="780"/>
      <c r="T1535" s="48"/>
      <c r="U1535" s="801"/>
      <c r="V1535" s="26"/>
      <c r="W1535" s="26"/>
      <c r="X1535" s="440"/>
      <c r="Y1535" s="26"/>
      <c r="Z1535" s="26"/>
      <c r="AA1535" s="26"/>
      <c r="AB1535" s="26"/>
      <c r="AC1535" s="26"/>
      <c r="AD1535" s="26"/>
      <c r="AE1535" s="26"/>
      <c r="AF1535" s="26"/>
      <c r="AG1535" s="26"/>
      <c r="AH1535" s="26"/>
      <c r="AI1535" s="26"/>
      <c r="AJ1535" s="26"/>
      <c r="AK1535" s="26"/>
      <c r="AL1535" s="26"/>
      <c r="AM1535" s="26"/>
      <c r="AN1535" s="26"/>
      <c r="AO1535" s="26"/>
    </row>
    <row r="1536" spans="1:41" ht="15.75" customHeight="1">
      <c r="A1536" s="756"/>
      <c r="B1536" s="175"/>
      <c r="C1536" s="48"/>
      <c r="D1536" s="430" t="s">
        <v>1047</v>
      </c>
      <c r="E1536" s="43">
        <v>10</v>
      </c>
      <c r="F1536" s="175"/>
      <c r="G1536" s="175"/>
      <c r="H1536" s="175"/>
      <c r="I1536" s="175"/>
      <c r="J1536" s="175"/>
      <c r="K1536" s="175"/>
      <c r="L1536" s="175"/>
      <c r="M1536" s="175"/>
      <c r="N1536" s="175"/>
      <c r="O1536" s="175"/>
      <c r="P1536" s="175"/>
      <c r="Q1536" s="175"/>
      <c r="R1536" s="175"/>
      <c r="S1536" s="780"/>
      <c r="T1536" s="48"/>
      <c r="U1536" s="801"/>
      <c r="V1536" s="26"/>
      <c r="W1536" s="26"/>
      <c r="X1536" s="440"/>
      <c r="Y1536" s="26"/>
      <c r="Z1536" s="26"/>
      <c r="AA1536" s="26"/>
      <c r="AB1536" s="26"/>
      <c r="AC1536" s="26"/>
      <c r="AD1536" s="26"/>
      <c r="AE1536" s="26"/>
      <c r="AF1536" s="26"/>
      <c r="AG1536" s="26"/>
      <c r="AH1536" s="26"/>
      <c r="AI1536" s="26"/>
      <c r="AJ1536" s="26"/>
      <c r="AK1536" s="26"/>
      <c r="AL1536" s="26"/>
      <c r="AM1536" s="26"/>
      <c r="AN1536" s="26"/>
      <c r="AO1536" s="26"/>
    </row>
    <row r="1537" spans="1:41" ht="15.75" customHeight="1">
      <c r="A1537" s="756"/>
      <c r="B1537" s="175"/>
      <c r="C1537" s="48"/>
      <c r="D1537" s="430" t="s">
        <v>1048</v>
      </c>
      <c r="E1537" s="43">
        <v>8</v>
      </c>
      <c r="F1537" s="175"/>
      <c r="G1537" s="175"/>
      <c r="H1537" s="175"/>
      <c r="I1537" s="175"/>
      <c r="J1537" s="175"/>
      <c r="K1537" s="175"/>
      <c r="L1537" s="175"/>
      <c r="M1537" s="175"/>
      <c r="N1537" s="175"/>
      <c r="O1537" s="175"/>
      <c r="P1537" s="175"/>
      <c r="Q1537" s="175"/>
      <c r="R1537" s="175"/>
      <c r="S1537" s="780"/>
      <c r="T1537" s="48"/>
      <c r="U1537" s="801"/>
      <c r="V1537" s="26"/>
      <c r="W1537" s="26"/>
      <c r="X1537" s="440"/>
      <c r="Y1537" s="26"/>
      <c r="Z1537" s="26"/>
      <c r="AA1537" s="26"/>
      <c r="AB1537" s="26"/>
      <c r="AC1537" s="26"/>
      <c r="AD1537" s="26"/>
      <c r="AE1537" s="26"/>
      <c r="AF1537" s="26"/>
      <c r="AG1537" s="26"/>
      <c r="AH1537" s="26"/>
      <c r="AI1537" s="26"/>
      <c r="AJ1537" s="26"/>
      <c r="AK1537" s="26"/>
      <c r="AL1537" s="26"/>
      <c r="AM1537" s="26"/>
      <c r="AN1537" s="26"/>
      <c r="AO1537" s="26"/>
    </row>
    <row r="1538" spans="1:41" ht="15.75" customHeight="1">
      <c r="A1538" s="756"/>
      <c r="B1538" s="175"/>
      <c r="C1538" s="48"/>
      <c r="D1538" s="430" t="s">
        <v>1049</v>
      </c>
      <c r="E1538" s="43">
        <v>6.64</v>
      </c>
      <c r="F1538" s="175"/>
      <c r="G1538" s="175"/>
      <c r="H1538" s="175"/>
      <c r="I1538" s="175"/>
      <c r="J1538" s="175"/>
      <c r="K1538" s="175"/>
      <c r="L1538" s="175"/>
      <c r="M1538" s="175"/>
      <c r="N1538" s="175"/>
      <c r="O1538" s="175"/>
      <c r="P1538" s="175"/>
      <c r="Q1538" s="175"/>
      <c r="R1538" s="175"/>
      <c r="S1538" s="780"/>
      <c r="T1538" s="48"/>
      <c r="U1538" s="801"/>
      <c r="V1538" s="26"/>
      <c r="W1538" s="26"/>
      <c r="X1538" s="440"/>
      <c r="Y1538" s="26"/>
      <c r="Z1538" s="26"/>
      <c r="AA1538" s="26"/>
      <c r="AB1538" s="26"/>
      <c r="AC1538" s="26"/>
      <c r="AD1538" s="26"/>
      <c r="AE1538" s="26"/>
      <c r="AF1538" s="26"/>
      <c r="AG1538" s="26"/>
      <c r="AH1538" s="26"/>
      <c r="AI1538" s="26"/>
      <c r="AJ1538" s="26"/>
      <c r="AK1538" s="26"/>
      <c r="AL1538" s="26"/>
      <c r="AM1538" s="26"/>
      <c r="AN1538" s="26"/>
      <c r="AO1538" s="26"/>
    </row>
    <row r="1539" spans="1:41" ht="15.75" customHeight="1">
      <c r="A1539" s="756"/>
      <c r="B1539" s="175"/>
      <c r="C1539" s="48"/>
      <c r="D1539" s="430" t="s">
        <v>1037</v>
      </c>
      <c r="E1539" s="43">
        <v>8.32</v>
      </c>
      <c r="F1539" s="175"/>
      <c r="G1539" s="175"/>
      <c r="H1539" s="175"/>
      <c r="I1539" s="175"/>
      <c r="J1539" s="175"/>
      <c r="K1539" s="175"/>
      <c r="L1539" s="175"/>
      <c r="M1539" s="175"/>
      <c r="N1539" s="175"/>
      <c r="O1539" s="175"/>
      <c r="P1539" s="175"/>
      <c r="Q1539" s="175"/>
      <c r="R1539" s="175"/>
      <c r="S1539" s="780"/>
      <c r="T1539" s="48"/>
      <c r="U1539" s="801"/>
      <c r="V1539" s="26"/>
      <c r="W1539" s="26"/>
      <c r="X1539" s="440"/>
      <c r="Y1539" s="26"/>
      <c r="Z1539" s="26"/>
      <c r="AA1539" s="26"/>
      <c r="AB1539" s="26"/>
      <c r="AC1539" s="26"/>
      <c r="AD1539" s="26"/>
      <c r="AE1539" s="26"/>
      <c r="AF1539" s="26"/>
      <c r="AG1539" s="26"/>
      <c r="AH1539" s="26"/>
      <c r="AI1539" s="26"/>
      <c r="AJ1539" s="26"/>
      <c r="AK1539" s="26"/>
      <c r="AL1539" s="26"/>
      <c r="AM1539" s="26"/>
      <c r="AN1539" s="26"/>
      <c r="AO1539" s="26"/>
    </row>
    <row r="1540" spans="1:41" ht="15.75" customHeight="1">
      <c r="A1540" s="756"/>
      <c r="B1540" s="175"/>
      <c r="C1540" s="48"/>
      <c r="D1540" s="430" t="s">
        <v>1056</v>
      </c>
      <c r="E1540" s="43">
        <v>9.06</v>
      </c>
      <c r="F1540" s="175"/>
      <c r="G1540" s="175"/>
      <c r="H1540" s="175"/>
      <c r="I1540" s="175"/>
      <c r="J1540" s="175"/>
      <c r="K1540" s="175"/>
      <c r="L1540" s="175"/>
      <c r="M1540" s="175"/>
      <c r="N1540" s="175"/>
      <c r="O1540" s="175"/>
      <c r="P1540" s="175"/>
      <c r="Q1540" s="175"/>
      <c r="R1540" s="175"/>
      <c r="S1540" s="780"/>
      <c r="T1540" s="48"/>
      <c r="U1540" s="801"/>
      <c r="V1540" s="26"/>
      <c r="W1540" s="26"/>
      <c r="X1540" s="440"/>
      <c r="Y1540" s="26"/>
      <c r="Z1540" s="26"/>
      <c r="AA1540" s="26"/>
      <c r="AB1540" s="26"/>
      <c r="AC1540" s="26"/>
      <c r="AD1540" s="26"/>
      <c r="AE1540" s="26"/>
      <c r="AF1540" s="26"/>
      <c r="AG1540" s="26"/>
      <c r="AH1540" s="26"/>
      <c r="AI1540" s="26"/>
      <c r="AJ1540" s="26"/>
      <c r="AK1540" s="26"/>
      <c r="AL1540" s="26"/>
      <c r="AM1540" s="26"/>
      <c r="AN1540" s="26"/>
      <c r="AO1540" s="26"/>
    </row>
    <row r="1541" spans="1:41" ht="15.75" customHeight="1">
      <c r="A1541" s="756"/>
      <c r="B1541" s="175"/>
      <c r="C1541" s="48"/>
      <c r="D1541" s="430" t="s">
        <v>985</v>
      </c>
      <c r="E1541" s="43">
        <v>4.5599999999999996</v>
      </c>
      <c r="F1541" s="175"/>
      <c r="G1541" s="175"/>
      <c r="H1541" s="175"/>
      <c r="I1541" s="175"/>
      <c r="J1541" s="175"/>
      <c r="K1541" s="175"/>
      <c r="L1541" s="175"/>
      <c r="M1541" s="175"/>
      <c r="N1541" s="175"/>
      <c r="O1541" s="175"/>
      <c r="P1541" s="175"/>
      <c r="Q1541" s="175"/>
      <c r="R1541" s="175"/>
      <c r="S1541" s="780"/>
      <c r="T1541" s="48"/>
      <c r="U1541" s="801"/>
      <c r="V1541" s="26"/>
      <c r="W1541" s="26"/>
      <c r="X1541" s="440"/>
      <c r="Y1541" s="26"/>
      <c r="Z1541" s="26"/>
      <c r="AA1541" s="26"/>
      <c r="AB1541" s="26"/>
      <c r="AC1541" s="26"/>
      <c r="AD1541" s="26"/>
      <c r="AE1541" s="26"/>
      <c r="AF1541" s="26"/>
      <c r="AG1541" s="26"/>
      <c r="AH1541" s="26"/>
      <c r="AI1541" s="26"/>
      <c r="AJ1541" s="26"/>
      <c r="AK1541" s="26"/>
      <c r="AL1541" s="26"/>
      <c r="AM1541" s="26"/>
      <c r="AN1541" s="26"/>
      <c r="AO1541" s="26"/>
    </row>
    <row r="1542" spans="1:41" ht="15.75" customHeight="1">
      <c r="A1542" s="756"/>
      <c r="B1542" s="175"/>
      <c r="C1542" s="48"/>
      <c r="D1542" s="430" t="s">
        <v>1051</v>
      </c>
      <c r="E1542" s="43">
        <v>56.32</v>
      </c>
      <c r="F1542" s="175"/>
      <c r="G1542" s="175"/>
      <c r="H1542" s="175"/>
      <c r="I1542" s="175"/>
      <c r="J1542" s="175"/>
      <c r="K1542" s="175"/>
      <c r="L1542" s="175"/>
      <c r="M1542" s="175"/>
      <c r="N1542" s="175"/>
      <c r="O1542" s="175"/>
      <c r="P1542" s="175"/>
      <c r="Q1542" s="175"/>
      <c r="R1542" s="175"/>
      <c r="S1542" s="780"/>
      <c r="T1542" s="48"/>
      <c r="U1542" s="801"/>
      <c r="V1542" s="26"/>
      <c r="W1542" s="26"/>
      <c r="X1542" s="440"/>
      <c r="Y1542" s="26"/>
      <c r="Z1542" s="26"/>
      <c r="AA1542" s="26"/>
      <c r="AB1542" s="26"/>
      <c r="AC1542" s="26"/>
      <c r="AD1542" s="26"/>
      <c r="AE1542" s="26"/>
      <c r="AF1542" s="26"/>
      <c r="AG1542" s="26"/>
      <c r="AH1542" s="26"/>
      <c r="AI1542" s="26"/>
      <c r="AJ1542" s="26"/>
      <c r="AK1542" s="26"/>
      <c r="AL1542" s="26"/>
      <c r="AM1542" s="26"/>
      <c r="AN1542" s="26"/>
      <c r="AO1542" s="26"/>
    </row>
    <row r="1543" spans="1:41" ht="15.75" customHeight="1">
      <c r="A1543" s="756"/>
      <c r="B1543" s="175"/>
      <c r="C1543" s="48"/>
      <c r="D1543" s="109"/>
      <c r="E1543" s="43"/>
      <c r="F1543" s="175"/>
      <c r="G1543" s="175"/>
      <c r="H1543" s="175"/>
      <c r="I1543" s="175"/>
      <c r="J1543" s="175"/>
      <c r="K1543" s="175"/>
      <c r="L1543" s="175"/>
      <c r="M1543" s="175"/>
      <c r="N1543" s="175"/>
      <c r="O1543" s="175"/>
      <c r="P1543" s="175"/>
      <c r="Q1543" s="175"/>
      <c r="R1543" s="649"/>
      <c r="S1543" s="649"/>
      <c r="T1543" s="73"/>
      <c r="U1543" s="781"/>
      <c r="V1543" s="26"/>
      <c r="W1543" s="26"/>
      <c r="X1543" s="440"/>
      <c r="Y1543" s="26"/>
      <c r="Z1543" s="26"/>
      <c r="AA1543" s="26"/>
      <c r="AB1543" s="26"/>
      <c r="AC1543" s="26"/>
      <c r="AD1543" s="26"/>
      <c r="AE1543" s="26"/>
      <c r="AF1543" s="26"/>
      <c r="AG1543" s="26"/>
      <c r="AH1543" s="26"/>
      <c r="AI1543" s="26"/>
      <c r="AJ1543" s="26"/>
      <c r="AK1543" s="26"/>
      <c r="AL1543" s="26"/>
      <c r="AM1543" s="26"/>
      <c r="AN1543" s="26"/>
      <c r="AO1543" s="26"/>
    </row>
    <row r="1544" spans="1:41" ht="15.75" customHeight="1">
      <c r="A1544" s="756"/>
      <c r="B1544" s="175"/>
      <c r="C1544" s="48"/>
      <c r="D1544" s="109"/>
      <c r="E1544" s="43"/>
      <c r="F1544" s="175"/>
      <c r="G1544" s="175"/>
      <c r="H1544" s="175"/>
      <c r="I1544" s="175"/>
      <c r="J1544" s="175"/>
      <c r="K1544" s="175"/>
      <c r="L1544" s="175"/>
      <c r="M1544" s="175"/>
      <c r="N1544" s="175"/>
      <c r="O1544" s="175"/>
      <c r="P1544" s="175"/>
      <c r="Q1544" s="175"/>
      <c r="R1544" s="649"/>
      <c r="S1544" s="649"/>
      <c r="T1544" s="73"/>
      <c r="U1544" s="781"/>
      <c r="V1544" s="26"/>
      <c r="W1544" s="26"/>
      <c r="X1544" s="440"/>
      <c r="Y1544" s="26"/>
      <c r="Z1544" s="26"/>
      <c r="AA1544" s="26"/>
      <c r="AB1544" s="26"/>
      <c r="AC1544" s="26"/>
      <c r="AD1544" s="26"/>
      <c r="AE1544" s="26"/>
      <c r="AF1544" s="26"/>
      <c r="AG1544" s="26"/>
      <c r="AH1544" s="26"/>
      <c r="AI1544" s="26"/>
      <c r="AJ1544" s="26"/>
      <c r="AK1544" s="26"/>
      <c r="AL1544" s="26"/>
      <c r="AM1544" s="26"/>
      <c r="AN1544" s="26"/>
      <c r="AO1544" s="26"/>
    </row>
    <row r="1545" spans="1:41" ht="15.75" customHeight="1">
      <c r="A1545" s="756"/>
      <c r="B1545" s="175"/>
      <c r="C1545" s="48"/>
      <c r="D1545" s="109"/>
      <c r="E1545" s="43"/>
      <c r="F1545" s="175"/>
      <c r="G1545" s="175"/>
      <c r="H1545" s="175"/>
      <c r="I1545" s="175"/>
      <c r="J1545" s="175"/>
      <c r="K1545" s="175"/>
      <c r="L1545" s="175"/>
      <c r="M1545" s="175"/>
      <c r="N1545" s="175"/>
      <c r="O1545" s="175"/>
      <c r="P1545" s="175"/>
      <c r="Q1545" s="175"/>
      <c r="R1545" s="175"/>
      <c r="S1545" s="780"/>
      <c r="T1545" s="48"/>
      <c r="U1545" s="801"/>
      <c r="V1545" s="26"/>
      <c r="W1545" s="26"/>
      <c r="X1545" s="440"/>
      <c r="Y1545" s="26"/>
      <c r="Z1545" s="26"/>
      <c r="AA1545" s="26"/>
      <c r="AB1545" s="26"/>
      <c r="AC1545" s="26"/>
      <c r="AD1545" s="26"/>
      <c r="AE1545" s="26"/>
      <c r="AF1545" s="26"/>
      <c r="AG1545" s="26"/>
      <c r="AH1545" s="26"/>
      <c r="AI1545" s="26"/>
      <c r="AJ1545" s="26"/>
      <c r="AK1545" s="26"/>
      <c r="AL1545" s="26"/>
      <c r="AM1545" s="26"/>
      <c r="AN1545" s="26"/>
      <c r="AO1545" s="26"/>
    </row>
    <row r="1546" spans="1:41" ht="15.75" customHeight="1">
      <c r="A1546" s="756"/>
      <c r="B1546" s="175"/>
      <c r="C1546" s="48"/>
      <c r="D1546" s="109"/>
      <c r="E1546" s="43"/>
      <c r="F1546" s="175"/>
      <c r="G1546" s="175"/>
      <c r="H1546" s="175"/>
      <c r="I1546" s="175"/>
      <c r="J1546" s="175"/>
      <c r="K1546" s="175"/>
      <c r="L1546" s="175"/>
      <c r="M1546" s="175"/>
      <c r="N1546" s="175"/>
      <c r="O1546" s="175"/>
      <c r="P1546" s="175"/>
      <c r="Q1546" s="175"/>
      <c r="R1546" s="175"/>
      <c r="S1546" s="780"/>
      <c r="T1546" s="48"/>
      <c r="U1546" s="801"/>
      <c r="V1546" s="26"/>
      <c r="W1546" s="26"/>
      <c r="X1546" s="440"/>
      <c r="Y1546" s="26"/>
      <c r="Z1546" s="26"/>
      <c r="AA1546" s="26"/>
      <c r="AB1546" s="26"/>
      <c r="AC1546" s="26"/>
      <c r="AD1546" s="26"/>
      <c r="AE1546" s="26"/>
      <c r="AF1546" s="26"/>
      <c r="AG1546" s="26"/>
      <c r="AH1546" s="26"/>
      <c r="AI1546" s="26"/>
      <c r="AJ1546" s="26"/>
      <c r="AK1546" s="26"/>
      <c r="AL1546" s="26"/>
      <c r="AM1546" s="26"/>
      <c r="AN1546" s="26"/>
      <c r="AO1546" s="26"/>
    </row>
    <row r="1547" spans="1:41" ht="15.75" customHeight="1">
      <c r="A1547" s="756"/>
      <c r="B1547" s="175"/>
      <c r="C1547" s="48"/>
      <c r="D1547" s="430" t="s">
        <v>661</v>
      </c>
      <c r="E1547" s="55">
        <f>SUM(E1517:E1546)</f>
        <v>373.58</v>
      </c>
      <c r="F1547" s="175"/>
      <c r="G1547" s="175"/>
      <c r="H1547" s="175"/>
      <c r="I1547" s="175"/>
      <c r="J1547" s="175"/>
      <c r="K1547" s="175"/>
      <c r="L1547" s="175"/>
      <c r="M1547" s="175"/>
      <c r="N1547" s="175"/>
      <c r="O1547" s="175"/>
      <c r="P1547" s="175"/>
      <c r="Q1547" s="175"/>
      <c r="R1547" s="175"/>
      <c r="S1547" s="780"/>
      <c r="T1547" s="48"/>
      <c r="U1547" s="801"/>
      <c r="V1547" s="26"/>
      <c r="W1547" s="26"/>
      <c r="X1547" s="440"/>
      <c r="Y1547" s="26"/>
      <c r="Z1547" s="26"/>
      <c r="AA1547" s="26"/>
      <c r="AB1547" s="26"/>
      <c r="AC1547" s="26"/>
      <c r="AD1547" s="26"/>
      <c r="AE1547" s="26"/>
      <c r="AF1547" s="26"/>
      <c r="AG1547" s="26"/>
      <c r="AH1547" s="26"/>
      <c r="AI1547" s="26"/>
      <c r="AJ1547" s="26"/>
      <c r="AK1547" s="26"/>
      <c r="AL1547" s="26"/>
      <c r="AM1547" s="26"/>
      <c r="AN1547" s="26"/>
      <c r="AO1547" s="26"/>
    </row>
    <row r="1548" spans="1:41" ht="15.75" customHeight="1">
      <c r="A1548" s="756"/>
      <c r="B1548" s="175"/>
      <c r="C1548" s="48"/>
      <c r="D1548" s="648"/>
      <c r="E1548" s="175"/>
      <c r="F1548" s="175"/>
      <c r="G1548" s="175"/>
      <c r="H1548" s="175"/>
      <c r="I1548" s="175"/>
      <c r="J1548" s="175"/>
      <c r="K1548" s="175"/>
      <c r="L1548" s="175"/>
      <c r="M1548" s="175"/>
      <c r="N1548" s="175"/>
      <c r="O1548" s="175"/>
      <c r="P1548" s="175"/>
      <c r="Q1548" s="175"/>
      <c r="R1548" s="175"/>
      <c r="S1548" s="780"/>
      <c r="T1548" s="48"/>
      <c r="U1548" s="801"/>
      <c r="V1548" s="26"/>
      <c r="W1548" s="26"/>
      <c r="X1548" s="440"/>
      <c r="Y1548" s="26"/>
      <c r="Z1548" s="26"/>
      <c r="AA1548" s="26"/>
      <c r="AB1548" s="26"/>
      <c r="AC1548" s="26"/>
      <c r="AD1548" s="26"/>
      <c r="AE1548" s="26"/>
      <c r="AF1548" s="26"/>
      <c r="AG1548" s="26"/>
      <c r="AH1548" s="26"/>
      <c r="AI1548" s="26"/>
      <c r="AJ1548" s="26"/>
      <c r="AK1548" s="26"/>
      <c r="AL1548" s="26"/>
      <c r="AM1548" s="26"/>
      <c r="AN1548" s="26"/>
      <c r="AO1548" s="26"/>
    </row>
    <row r="1549" spans="1:41" ht="15.75" customHeight="1">
      <c r="A1549" s="730" t="s">
        <v>250</v>
      </c>
      <c r="B1549" s="37" t="s">
        <v>251</v>
      </c>
      <c r="C1549" s="100" t="s">
        <v>27</v>
      </c>
      <c r="D1549" s="101" t="s">
        <v>252</v>
      </c>
      <c r="E1549" s="37"/>
      <c r="F1549" s="662"/>
      <c r="G1549" s="662"/>
      <c r="H1549" s="662"/>
      <c r="I1549" s="662"/>
      <c r="J1549" s="662"/>
      <c r="K1549" s="662"/>
      <c r="L1549" s="662"/>
      <c r="M1549" s="662"/>
      <c r="N1549" s="662"/>
      <c r="O1549" s="662"/>
      <c r="P1549" s="662"/>
      <c r="Q1549" s="662"/>
      <c r="R1549" s="662" t="s">
        <v>636</v>
      </c>
      <c r="S1549" s="785">
        <f>E1567</f>
        <v>155.6</v>
      </c>
      <c r="T1549" s="49" t="s">
        <v>98</v>
      </c>
      <c r="U1549" s="778">
        <f>S1549</f>
        <v>155.6</v>
      </c>
      <c r="V1549" s="26"/>
      <c r="W1549" s="26"/>
      <c r="X1549" s="440"/>
      <c r="Y1549" s="26"/>
      <c r="Z1549" s="26"/>
      <c r="AA1549" s="26"/>
      <c r="AB1549" s="26"/>
      <c r="AC1549" s="26"/>
      <c r="AD1549" s="26"/>
      <c r="AE1549" s="26"/>
      <c r="AF1549" s="26"/>
      <c r="AG1549" s="26"/>
      <c r="AH1549" s="26"/>
      <c r="AI1549" s="26"/>
      <c r="AJ1549" s="26"/>
      <c r="AK1549" s="26"/>
      <c r="AL1549" s="26"/>
      <c r="AM1549" s="26"/>
      <c r="AN1549" s="26"/>
      <c r="AO1549" s="26"/>
    </row>
    <row r="1550" spans="1:41" ht="15.75" customHeight="1">
      <c r="A1550" s="756"/>
      <c r="B1550" s="175"/>
      <c r="C1550" s="48"/>
      <c r="D1550" s="648"/>
      <c r="E1550" s="175"/>
      <c r="F1550" s="175"/>
      <c r="G1550" s="175"/>
      <c r="H1550" s="175"/>
      <c r="I1550" s="175"/>
      <c r="J1550" s="175"/>
      <c r="K1550" s="175"/>
      <c r="L1550" s="175"/>
      <c r="M1550" s="175"/>
      <c r="N1550" s="175"/>
      <c r="O1550" s="175"/>
      <c r="P1550" s="175"/>
      <c r="Q1550" s="175"/>
      <c r="R1550" s="175"/>
      <c r="S1550" s="780"/>
      <c r="T1550" s="48"/>
      <c r="U1550" s="801"/>
      <c r="V1550" s="26"/>
      <c r="W1550" s="26"/>
      <c r="X1550" s="440"/>
      <c r="Y1550" s="26"/>
      <c r="Z1550" s="26"/>
      <c r="AA1550" s="26"/>
      <c r="AB1550" s="26"/>
      <c r="AC1550" s="26"/>
      <c r="AD1550" s="26"/>
      <c r="AE1550" s="26"/>
      <c r="AF1550" s="26"/>
      <c r="AG1550" s="26"/>
      <c r="AH1550" s="26"/>
      <c r="AI1550" s="26"/>
      <c r="AJ1550" s="26"/>
      <c r="AK1550" s="26"/>
      <c r="AL1550" s="26"/>
      <c r="AM1550" s="26"/>
      <c r="AN1550" s="26"/>
      <c r="AO1550" s="26"/>
    </row>
    <row r="1551" spans="1:41" ht="15.75" customHeight="1">
      <c r="A1551" s="756"/>
      <c r="B1551" s="175"/>
      <c r="C1551" s="48"/>
      <c r="D1551" s="895" t="s">
        <v>924</v>
      </c>
      <c r="E1551" s="895" t="s">
        <v>1055</v>
      </c>
      <c r="F1551" s="175"/>
      <c r="G1551" s="175"/>
      <c r="H1551" s="175"/>
      <c r="I1551" s="175"/>
      <c r="J1551" s="175"/>
      <c r="K1551" s="175"/>
      <c r="L1551" s="175"/>
      <c r="M1551" s="175"/>
      <c r="N1551" s="175"/>
      <c r="O1551" s="175"/>
      <c r="P1551" s="175"/>
      <c r="Q1551" s="175"/>
      <c r="R1551" s="175"/>
      <c r="S1551" s="780"/>
      <c r="T1551" s="48"/>
      <c r="U1551" s="801"/>
      <c r="V1551" s="26"/>
      <c r="W1551" s="26"/>
      <c r="X1551" s="440"/>
      <c r="Y1551" s="26"/>
      <c r="Z1551" s="26"/>
      <c r="AA1551" s="26"/>
      <c r="AB1551" s="26"/>
      <c r="AC1551" s="26"/>
      <c r="AD1551" s="26"/>
      <c r="AE1551" s="26"/>
      <c r="AF1551" s="26"/>
      <c r="AG1551" s="26"/>
      <c r="AH1551" s="26"/>
      <c r="AI1551" s="26"/>
      <c r="AJ1551" s="26"/>
      <c r="AK1551" s="26"/>
      <c r="AL1551" s="26"/>
      <c r="AM1551" s="26"/>
      <c r="AN1551" s="26"/>
      <c r="AO1551" s="26"/>
    </row>
    <row r="1552" spans="1:41" ht="15.75" customHeight="1">
      <c r="A1552" s="756"/>
      <c r="B1552" s="175"/>
      <c r="C1552" s="48"/>
      <c r="D1552" s="896"/>
      <c r="E1552" s="891"/>
      <c r="F1552" s="175"/>
      <c r="G1552" s="175"/>
      <c r="H1552" s="175"/>
      <c r="I1552" s="175"/>
      <c r="J1552" s="175"/>
      <c r="K1552" s="175"/>
      <c r="L1552" s="175"/>
      <c r="M1552" s="175"/>
      <c r="N1552" s="175"/>
      <c r="O1552" s="175"/>
      <c r="P1552" s="175"/>
      <c r="Q1552" s="175"/>
      <c r="R1552" s="175"/>
      <c r="S1552" s="780"/>
      <c r="T1552" s="48"/>
      <c r="U1552" s="801"/>
      <c r="V1552" s="26"/>
      <c r="W1552" s="26"/>
      <c r="X1552" s="440"/>
      <c r="Y1552" s="26"/>
      <c r="Z1552" s="26"/>
      <c r="AA1552" s="26"/>
      <c r="AB1552" s="26"/>
      <c r="AC1552" s="26"/>
      <c r="AD1552" s="26"/>
      <c r="AE1552" s="26"/>
      <c r="AF1552" s="26"/>
      <c r="AG1552" s="26"/>
      <c r="AH1552" s="26"/>
      <c r="AI1552" s="26"/>
      <c r="AJ1552" s="26"/>
      <c r="AK1552" s="26"/>
      <c r="AL1552" s="26"/>
      <c r="AM1552" s="26"/>
      <c r="AN1552" s="26"/>
      <c r="AO1552" s="26"/>
    </row>
    <row r="1553" spans="1:41" ht="15.75" customHeight="1">
      <c r="A1553" s="756"/>
      <c r="B1553" s="175"/>
      <c r="C1553" s="48"/>
      <c r="D1553" s="430" t="s">
        <v>973</v>
      </c>
      <c r="E1553" s="43">
        <v>21.44</v>
      </c>
      <c r="F1553" s="175"/>
      <c r="G1553" s="175"/>
      <c r="H1553" s="175"/>
      <c r="I1553" s="175"/>
      <c r="J1553" s="175"/>
      <c r="K1553" s="175"/>
      <c r="L1553" s="175"/>
      <c r="M1553" s="175"/>
      <c r="N1553" s="175"/>
      <c r="O1553" s="175"/>
      <c r="P1553" s="175"/>
      <c r="Q1553" s="175"/>
      <c r="R1553" s="175"/>
      <c r="S1553" s="780"/>
      <c r="T1553" s="48"/>
      <c r="U1553" s="801"/>
      <c r="V1553" s="26"/>
      <c r="W1553" s="26"/>
      <c r="X1553" s="440"/>
      <c r="Y1553" s="26"/>
      <c r="Z1553" s="26"/>
      <c r="AA1553" s="26"/>
      <c r="AB1553" s="26"/>
      <c r="AC1553" s="26"/>
      <c r="AD1553" s="26"/>
      <c r="AE1553" s="26"/>
      <c r="AF1553" s="26"/>
      <c r="AG1553" s="26"/>
      <c r="AH1553" s="26"/>
      <c r="AI1553" s="26"/>
      <c r="AJ1553" s="26"/>
      <c r="AK1553" s="26"/>
      <c r="AL1553" s="26"/>
      <c r="AM1553" s="26"/>
      <c r="AN1553" s="26"/>
      <c r="AO1553" s="26"/>
    </row>
    <row r="1554" spans="1:41" ht="15.75" customHeight="1">
      <c r="A1554" s="756"/>
      <c r="B1554" s="175"/>
      <c r="C1554" s="48"/>
      <c r="D1554" s="109"/>
      <c r="E1554" s="43"/>
      <c r="F1554" s="175"/>
      <c r="G1554" s="175"/>
      <c r="H1554" s="175"/>
      <c r="I1554" s="175"/>
      <c r="J1554" s="175"/>
      <c r="K1554" s="175"/>
      <c r="L1554" s="175"/>
      <c r="M1554" s="175"/>
      <c r="N1554" s="175"/>
      <c r="O1554" s="175"/>
      <c r="P1554" s="175"/>
      <c r="Q1554" s="175"/>
      <c r="R1554" s="175"/>
      <c r="S1554" s="780"/>
      <c r="T1554" s="48"/>
      <c r="U1554" s="801"/>
      <c r="V1554" s="26"/>
      <c r="W1554" s="26"/>
      <c r="X1554" s="440"/>
      <c r="Y1554" s="26"/>
      <c r="Z1554" s="26"/>
      <c r="AA1554" s="26"/>
      <c r="AB1554" s="26"/>
      <c r="AC1554" s="26"/>
      <c r="AD1554" s="26"/>
      <c r="AE1554" s="26"/>
      <c r="AF1554" s="26"/>
      <c r="AG1554" s="26"/>
      <c r="AH1554" s="26"/>
      <c r="AI1554" s="26"/>
      <c r="AJ1554" s="26"/>
      <c r="AK1554" s="26"/>
      <c r="AL1554" s="26"/>
      <c r="AM1554" s="26"/>
      <c r="AN1554" s="26"/>
      <c r="AO1554" s="26"/>
    </row>
    <row r="1555" spans="1:41" ht="15.75" customHeight="1">
      <c r="A1555" s="756"/>
      <c r="B1555" s="175"/>
      <c r="C1555" s="48"/>
      <c r="D1555" s="430" t="s">
        <v>974</v>
      </c>
      <c r="E1555" s="43">
        <v>15.96</v>
      </c>
      <c r="F1555" s="175"/>
      <c r="G1555" s="175"/>
      <c r="H1555" s="175"/>
      <c r="I1555" s="175"/>
      <c r="J1555" s="175"/>
      <c r="K1555" s="175"/>
      <c r="L1555" s="175"/>
      <c r="M1555" s="175"/>
      <c r="N1555" s="175"/>
      <c r="O1555" s="175"/>
      <c r="P1555" s="175"/>
      <c r="Q1555" s="175"/>
      <c r="R1555" s="175"/>
      <c r="S1555" s="780"/>
      <c r="T1555" s="48"/>
      <c r="U1555" s="801"/>
      <c r="V1555" s="26"/>
      <c r="W1555" s="26"/>
      <c r="X1555" s="440"/>
      <c r="Y1555" s="26"/>
      <c r="Z1555" s="26"/>
      <c r="AA1555" s="26"/>
      <c r="AB1555" s="26"/>
      <c r="AC1555" s="26"/>
      <c r="AD1555" s="26"/>
      <c r="AE1555" s="26"/>
      <c r="AF1555" s="26"/>
      <c r="AG1555" s="26"/>
      <c r="AH1555" s="26"/>
      <c r="AI1555" s="26"/>
      <c r="AJ1555" s="26"/>
      <c r="AK1555" s="26"/>
      <c r="AL1555" s="26"/>
      <c r="AM1555" s="26"/>
      <c r="AN1555" s="26"/>
      <c r="AO1555" s="26"/>
    </row>
    <row r="1556" spans="1:41" ht="15.75" customHeight="1">
      <c r="A1556" s="756"/>
      <c r="B1556" s="175"/>
      <c r="C1556" s="48"/>
      <c r="D1556" s="430" t="s">
        <v>976</v>
      </c>
      <c r="E1556" s="43">
        <v>16</v>
      </c>
      <c r="F1556" s="175"/>
      <c r="G1556" s="175"/>
      <c r="H1556" s="175"/>
      <c r="I1556" s="175"/>
      <c r="J1556" s="175"/>
      <c r="K1556" s="175"/>
      <c r="L1556" s="175"/>
      <c r="M1556" s="175"/>
      <c r="N1556" s="175"/>
      <c r="O1556" s="175"/>
      <c r="P1556" s="175"/>
      <c r="Q1556" s="175"/>
      <c r="R1556" s="175"/>
      <c r="S1556" s="780"/>
      <c r="T1556" s="48"/>
      <c r="U1556" s="801"/>
      <c r="V1556" s="26"/>
      <c r="W1556" s="26"/>
      <c r="X1556" s="440"/>
      <c r="Y1556" s="26"/>
      <c r="Z1556" s="26"/>
      <c r="AA1556" s="26"/>
      <c r="AB1556" s="26"/>
      <c r="AC1556" s="26"/>
      <c r="AD1556" s="26"/>
      <c r="AE1556" s="26"/>
      <c r="AF1556" s="26"/>
      <c r="AG1556" s="26"/>
      <c r="AH1556" s="26"/>
      <c r="AI1556" s="26"/>
      <c r="AJ1556" s="26"/>
      <c r="AK1556" s="26"/>
      <c r="AL1556" s="26"/>
      <c r="AM1556" s="26"/>
      <c r="AN1556" s="26"/>
      <c r="AO1556" s="26"/>
    </row>
    <row r="1557" spans="1:41" ht="15.75" customHeight="1">
      <c r="A1557" s="756"/>
      <c r="B1557" s="175"/>
      <c r="C1557" s="48"/>
      <c r="D1557" s="430" t="s">
        <v>978</v>
      </c>
      <c r="E1557" s="43">
        <v>16.36</v>
      </c>
      <c r="F1557" s="175"/>
      <c r="G1557" s="175"/>
      <c r="H1557" s="175"/>
      <c r="I1557" s="175"/>
      <c r="J1557" s="175"/>
      <c r="K1557" s="175"/>
      <c r="L1557" s="175"/>
      <c r="M1557" s="175"/>
      <c r="N1557" s="175"/>
      <c r="O1557" s="175"/>
      <c r="P1557" s="175"/>
      <c r="Q1557" s="175"/>
      <c r="R1557" s="175"/>
      <c r="S1557" s="780"/>
      <c r="T1557" s="48"/>
      <c r="U1557" s="801"/>
      <c r="V1557" s="26"/>
      <c r="W1557" s="26"/>
      <c r="X1557" s="440"/>
      <c r="Y1557" s="26"/>
      <c r="Z1557" s="26"/>
      <c r="AA1557" s="26"/>
      <c r="AB1557" s="26"/>
      <c r="AC1557" s="26"/>
      <c r="AD1557" s="26"/>
      <c r="AE1557" s="26"/>
      <c r="AF1557" s="26"/>
      <c r="AG1557" s="26"/>
      <c r="AH1557" s="26"/>
      <c r="AI1557" s="26"/>
      <c r="AJ1557" s="26"/>
      <c r="AK1557" s="26"/>
      <c r="AL1557" s="26"/>
      <c r="AM1557" s="26"/>
      <c r="AN1557" s="26"/>
      <c r="AO1557" s="26"/>
    </row>
    <row r="1558" spans="1:41" ht="15.75" customHeight="1">
      <c r="A1558" s="756"/>
      <c r="B1558" s="175"/>
      <c r="C1558" s="48"/>
      <c r="D1558" s="430" t="s">
        <v>980</v>
      </c>
      <c r="E1558" s="43">
        <v>16</v>
      </c>
      <c r="F1558" s="175"/>
      <c r="G1558" s="175"/>
      <c r="H1558" s="175"/>
      <c r="I1558" s="175"/>
      <c r="J1558" s="175"/>
      <c r="K1558" s="175"/>
      <c r="L1558" s="175"/>
      <c r="M1558" s="175"/>
      <c r="N1558" s="175"/>
      <c r="O1558" s="175"/>
      <c r="P1558" s="175"/>
      <c r="Q1558" s="175"/>
      <c r="R1558" s="649"/>
      <c r="S1558" s="649"/>
      <c r="T1558" s="73"/>
      <c r="U1558" s="781"/>
      <c r="V1558" s="26"/>
      <c r="W1558" s="26"/>
      <c r="X1558" s="440"/>
      <c r="Y1558" s="26"/>
      <c r="Z1558" s="26"/>
      <c r="AA1558" s="26"/>
      <c r="AB1558" s="26"/>
      <c r="AC1558" s="26"/>
      <c r="AD1558" s="26"/>
      <c r="AE1558" s="26"/>
      <c r="AF1558" s="26"/>
      <c r="AG1558" s="26"/>
      <c r="AH1558" s="26"/>
      <c r="AI1558" s="26"/>
      <c r="AJ1558" s="26"/>
      <c r="AK1558" s="26"/>
      <c r="AL1558" s="26"/>
      <c r="AM1558" s="26"/>
      <c r="AN1558" s="26"/>
      <c r="AO1558" s="26"/>
    </row>
    <row r="1559" spans="1:41" ht="15.75" customHeight="1">
      <c r="A1559" s="756"/>
      <c r="B1559" s="175"/>
      <c r="C1559" s="48"/>
      <c r="D1559" s="430" t="s">
        <v>982</v>
      </c>
      <c r="E1559" s="43">
        <v>21.44</v>
      </c>
      <c r="F1559" s="175"/>
      <c r="G1559" s="175"/>
      <c r="H1559" s="175"/>
      <c r="I1559" s="175"/>
      <c r="J1559" s="175"/>
      <c r="K1559" s="175"/>
      <c r="L1559" s="175"/>
      <c r="M1559" s="175"/>
      <c r="N1559" s="175"/>
      <c r="O1559" s="175"/>
      <c r="P1559" s="175"/>
      <c r="Q1559" s="175"/>
      <c r="R1559" s="649"/>
      <c r="S1559" s="649"/>
      <c r="T1559" s="73"/>
      <c r="U1559" s="781"/>
      <c r="V1559" s="26"/>
      <c r="W1559" s="26"/>
      <c r="X1559" s="440"/>
      <c r="Y1559" s="26"/>
      <c r="Z1559" s="26"/>
      <c r="AA1559" s="26"/>
      <c r="AB1559" s="26"/>
      <c r="AC1559" s="26"/>
      <c r="AD1559" s="26"/>
      <c r="AE1559" s="26"/>
      <c r="AF1559" s="26"/>
      <c r="AG1559" s="26"/>
      <c r="AH1559" s="26"/>
      <c r="AI1559" s="26"/>
      <c r="AJ1559" s="26"/>
      <c r="AK1559" s="26"/>
      <c r="AL1559" s="26"/>
      <c r="AM1559" s="26"/>
      <c r="AN1559" s="26"/>
      <c r="AO1559" s="26"/>
    </row>
    <row r="1560" spans="1:41" ht="15.75" customHeight="1">
      <c r="A1560" s="756"/>
      <c r="B1560" s="175"/>
      <c r="C1560" s="48"/>
      <c r="D1560" s="430" t="s">
        <v>1045</v>
      </c>
      <c r="E1560" s="43">
        <v>16</v>
      </c>
      <c r="F1560" s="175"/>
      <c r="G1560" s="175"/>
      <c r="H1560" s="175"/>
      <c r="I1560" s="175"/>
      <c r="J1560" s="175"/>
      <c r="K1560" s="175"/>
      <c r="L1560" s="175"/>
      <c r="M1560" s="175"/>
      <c r="N1560" s="175"/>
      <c r="O1560" s="175"/>
      <c r="P1560" s="175"/>
      <c r="Q1560" s="175"/>
      <c r="R1560" s="175"/>
      <c r="S1560" s="780"/>
      <c r="T1560" s="48"/>
      <c r="U1560" s="801"/>
      <c r="V1560" s="26"/>
      <c r="W1560" s="26"/>
      <c r="X1560" s="440"/>
      <c r="Y1560" s="26"/>
      <c r="Z1560" s="26"/>
      <c r="AA1560" s="26"/>
      <c r="AB1560" s="26"/>
      <c r="AC1560" s="26"/>
      <c r="AD1560" s="26"/>
      <c r="AE1560" s="26"/>
      <c r="AF1560" s="26"/>
      <c r="AG1560" s="26"/>
      <c r="AH1560" s="26"/>
      <c r="AI1560" s="26"/>
      <c r="AJ1560" s="26"/>
      <c r="AK1560" s="26"/>
      <c r="AL1560" s="26"/>
      <c r="AM1560" s="26"/>
      <c r="AN1560" s="26"/>
      <c r="AO1560" s="26"/>
    </row>
    <row r="1561" spans="1:41" ht="15.75" customHeight="1">
      <c r="A1561" s="756"/>
      <c r="B1561" s="175"/>
      <c r="C1561" s="48"/>
      <c r="D1561" s="430" t="s">
        <v>977</v>
      </c>
      <c r="E1561" s="43">
        <v>16</v>
      </c>
      <c r="F1561" s="175"/>
      <c r="G1561" s="175"/>
      <c r="H1561" s="175"/>
      <c r="I1561" s="175"/>
      <c r="J1561" s="175"/>
      <c r="K1561" s="175"/>
      <c r="L1561" s="175"/>
      <c r="M1561" s="175"/>
      <c r="N1561" s="175"/>
      <c r="O1561" s="175"/>
      <c r="P1561" s="175"/>
      <c r="Q1561" s="175"/>
      <c r="R1561" s="175"/>
      <c r="S1561" s="780"/>
      <c r="T1561" s="48"/>
      <c r="U1561" s="801"/>
      <c r="V1561" s="26"/>
      <c r="W1561" s="26"/>
      <c r="X1561" s="440"/>
      <c r="Y1561" s="26"/>
      <c r="Z1561" s="26"/>
      <c r="AA1561" s="26"/>
      <c r="AB1561" s="26"/>
      <c r="AC1561" s="26"/>
      <c r="AD1561" s="26"/>
      <c r="AE1561" s="26"/>
      <c r="AF1561" s="26"/>
      <c r="AG1561" s="26"/>
      <c r="AH1561" s="26"/>
      <c r="AI1561" s="26"/>
      <c r="AJ1561" s="26"/>
      <c r="AK1561" s="26"/>
      <c r="AL1561" s="26"/>
      <c r="AM1561" s="26"/>
      <c r="AN1561" s="26"/>
      <c r="AO1561" s="26"/>
    </row>
    <row r="1562" spans="1:41" ht="15.75" customHeight="1">
      <c r="A1562" s="756"/>
      <c r="B1562" s="175"/>
      <c r="C1562" s="48"/>
      <c r="D1562" s="430" t="s">
        <v>979</v>
      </c>
      <c r="E1562" s="43">
        <v>16.399999999999999</v>
      </c>
      <c r="F1562" s="175"/>
      <c r="G1562" s="175"/>
      <c r="H1562" s="175"/>
      <c r="I1562" s="175"/>
      <c r="J1562" s="175"/>
      <c r="K1562" s="175"/>
      <c r="L1562" s="175"/>
      <c r="M1562" s="175"/>
      <c r="N1562" s="175"/>
      <c r="O1562" s="175"/>
      <c r="P1562" s="175"/>
      <c r="Q1562" s="175"/>
      <c r="R1562" s="175"/>
      <c r="S1562" s="780"/>
      <c r="T1562" s="48"/>
      <c r="U1562" s="801"/>
      <c r="V1562" s="26"/>
      <c r="W1562" s="26"/>
      <c r="X1562" s="440"/>
      <c r="Y1562" s="26"/>
      <c r="Z1562" s="26"/>
      <c r="AA1562" s="26"/>
      <c r="AB1562" s="26"/>
      <c r="AC1562" s="26"/>
      <c r="AD1562" s="26"/>
      <c r="AE1562" s="26"/>
      <c r="AF1562" s="26"/>
      <c r="AG1562" s="26"/>
      <c r="AH1562" s="26"/>
      <c r="AI1562" s="26"/>
      <c r="AJ1562" s="26"/>
      <c r="AK1562" s="26"/>
      <c r="AL1562" s="26"/>
      <c r="AM1562" s="26"/>
      <c r="AN1562" s="26"/>
      <c r="AO1562" s="26"/>
    </row>
    <row r="1563" spans="1:41" ht="15.75" customHeight="1">
      <c r="A1563" s="756"/>
      <c r="B1563" s="175"/>
      <c r="C1563" s="48"/>
      <c r="D1563" s="109"/>
      <c r="E1563" s="43"/>
      <c r="F1563" s="175"/>
      <c r="G1563" s="175"/>
      <c r="H1563" s="175"/>
      <c r="I1563" s="175"/>
      <c r="J1563" s="175"/>
      <c r="K1563" s="175"/>
      <c r="L1563" s="175"/>
      <c r="M1563" s="175"/>
      <c r="N1563" s="175"/>
      <c r="O1563" s="175"/>
      <c r="P1563" s="175"/>
      <c r="Q1563" s="175"/>
      <c r="R1563" s="649"/>
      <c r="S1563" s="649"/>
      <c r="T1563" s="73"/>
      <c r="U1563" s="781"/>
      <c r="V1563" s="26"/>
      <c r="W1563" s="26"/>
      <c r="X1563" s="440"/>
      <c r="Y1563" s="26"/>
      <c r="Z1563" s="26"/>
      <c r="AA1563" s="26"/>
      <c r="AB1563" s="26"/>
      <c r="AC1563" s="26"/>
      <c r="AD1563" s="26"/>
      <c r="AE1563" s="26"/>
      <c r="AF1563" s="26"/>
      <c r="AG1563" s="26"/>
      <c r="AH1563" s="26"/>
      <c r="AI1563" s="26"/>
      <c r="AJ1563" s="26"/>
      <c r="AK1563" s="26"/>
      <c r="AL1563" s="26"/>
      <c r="AM1563" s="26"/>
      <c r="AN1563" s="26"/>
      <c r="AO1563" s="26"/>
    </row>
    <row r="1564" spans="1:41" ht="15.75" customHeight="1">
      <c r="A1564" s="756"/>
      <c r="B1564" s="175"/>
      <c r="C1564" s="48"/>
      <c r="D1564" s="109"/>
      <c r="E1564" s="43"/>
      <c r="F1564" s="175"/>
      <c r="G1564" s="175"/>
      <c r="H1564" s="175"/>
      <c r="I1564" s="175"/>
      <c r="J1564" s="175"/>
      <c r="K1564" s="175"/>
      <c r="L1564" s="175"/>
      <c r="M1564" s="175"/>
      <c r="N1564" s="175"/>
      <c r="O1564" s="175"/>
      <c r="P1564" s="175"/>
      <c r="Q1564" s="175"/>
      <c r="R1564" s="649"/>
      <c r="S1564" s="649"/>
      <c r="T1564" s="73"/>
      <c r="U1564" s="781"/>
      <c r="V1564" s="26"/>
      <c r="W1564" s="26"/>
      <c r="X1564" s="440"/>
      <c r="Y1564" s="26"/>
      <c r="Z1564" s="26"/>
      <c r="AA1564" s="26"/>
      <c r="AB1564" s="26"/>
      <c r="AC1564" s="26"/>
      <c r="AD1564" s="26"/>
      <c r="AE1564" s="26"/>
      <c r="AF1564" s="26"/>
      <c r="AG1564" s="26"/>
      <c r="AH1564" s="26"/>
      <c r="AI1564" s="26"/>
      <c r="AJ1564" s="26"/>
      <c r="AK1564" s="26"/>
      <c r="AL1564" s="26"/>
      <c r="AM1564" s="26"/>
      <c r="AN1564" s="26"/>
      <c r="AO1564" s="26"/>
    </row>
    <row r="1565" spans="1:41" ht="15.75" customHeight="1">
      <c r="A1565" s="756"/>
      <c r="B1565" s="175"/>
      <c r="C1565" s="48"/>
      <c r="D1565" s="109"/>
      <c r="E1565" s="43"/>
      <c r="F1565" s="175"/>
      <c r="G1565" s="175"/>
      <c r="H1565" s="175"/>
      <c r="I1565" s="175"/>
      <c r="J1565" s="175"/>
      <c r="K1565" s="175"/>
      <c r="L1565" s="175"/>
      <c r="M1565" s="175"/>
      <c r="N1565" s="175"/>
      <c r="O1565" s="175"/>
      <c r="P1565" s="175"/>
      <c r="Q1565" s="175"/>
      <c r="R1565" s="175"/>
      <c r="S1565" s="780"/>
      <c r="T1565" s="48"/>
      <c r="U1565" s="801"/>
      <c r="V1565" s="26"/>
      <c r="W1565" s="26"/>
      <c r="X1565" s="440"/>
      <c r="Y1565" s="26"/>
      <c r="Z1565" s="26"/>
      <c r="AA1565" s="26"/>
      <c r="AB1565" s="26"/>
      <c r="AC1565" s="26"/>
      <c r="AD1565" s="26"/>
      <c r="AE1565" s="26"/>
      <c r="AF1565" s="26"/>
      <c r="AG1565" s="26"/>
      <c r="AH1565" s="26"/>
      <c r="AI1565" s="26"/>
      <c r="AJ1565" s="26"/>
      <c r="AK1565" s="26"/>
      <c r="AL1565" s="26"/>
      <c r="AM1565" s="26"/>
      <c r="AN1565" s="26"/>
      <c r="AO1565" s="26"/>
    </row>
    <row r="1566" spans="1:41" ht="15.75" customHeight="1">
      <c r="A1566" s="756"/>
      <c r="B1566" s="175"/>
      <c r="C1566" s="48"/>
      <c r="D1566" s="109"/>
      <c r="E1566" s="43"/>
      <c r="F1566" s="175"/>
      <c r="G1566" s="175"/>
      <c r="H1566" s="175"/>
      <c r="I1566" s="175"/>
      <c r="J1566" s="175"/>
      <c r="K1566" s="175"/>
      <c r="L1566" s="175"/>
      <c r="M1566" s="175"/>
      <c r="N1566" s="175"/>
      <c r="O1566" s="175"/>
      <c r="P1566" s="175"/>
      <c r="Q1566" s="175"/>
      <c r="R1566" s="175"/>
      <c r="S1566" s="780"/>
      <c r="T1566" s="48"/>
      <c r="U1566" s="801"/>
      <c r="V1566" s="26"/>
      <c r="W1566" s="26"/>
      <c r="X1566" s="440"/>
      <c r="Y1566" s="26"/>
      <c r="Z1566" s="26"/>
      <c r="AA1566" s="26"/>
      <c r="AB1566" s="26"/>
      <c r="AC1566" s="26"/>
      <c r="AD1566" s="26"/>
      <c r="AE1566" s="26"/>
      <c r="AF1566" s="26"/>
      <c r="AG1566" s="26"/>
      <c r="AH1566" s="26"/>
      <c r="AI1566" s="26"/>
      <c r="AJ1566" s="26"/>
      <c r="AK1566" s="26"/>
      <c r="AL1566" s="26"/>
      <c r="AM1566" s="26"/>
      <c r="AN1566" s="26"/>
      <c r="AO1566" s="26"/>
    </row>
    <row r="1567" spans="1:41" ht="15.75" customHeight="1">
      <c r="A1567" s="756"/>
      <c r="B1567" s="175"/>
      <c r="C1567" s="48"/>
      <c r="D1567" s="430" t="s">
        <v>661</v>
      </c>
      <c r="E1567" s="55">
        <f>SUM(E1553:E1566)</f>
        <v>155.6</v>
      </c>
      <c r="F1567" s="175"/>
      <c r="G1567" s="175"/>
      <c r="H1567" s="175"/>
      <c r="I1567" s="175"/>
      <c r="J1567" s="175"/>
      <c r="K1567" s="175"/>
      <c r="L1567" s="175"/>
      <c r="M1567" s="175"/>
      <c r="N1567" s="175"/>
      <c r="O1567" s="175"/>
      <c r="P1567" s="175"/>
      <c r="Q1567" s="175"/>
      <c r="R1567" s="175"/>
      <c r="S1567" s="780"/>
      <c r="T1567" s="48"/>
      <c r="U1567" s="801"/>
      <c r="V1567" s="26"/>
      <c r="W1567" s="26"/>
      <c r="X1567" s="440"/>
      <c r="Y1567" s="26"/>
      <c r="Z1567" s="26"/>
      <c r="AA1567" s="26"/>
      <c r="AB1567" s="26"/>
      <c r="AC1567" s="26"/>
      <c r="AD1567" s="26"/>
      <c r="AE1567" s="26"/>
      <c r="AF1567" s="26"/>
      <c r="AG1567" s="26"/>
      <c r="AH1567" s="26"/>
      <c r="AI1567" s="26"/>
      <c r="AJ1567" s="26"/>
      <c r="AK1567" s="26"/>
      <c r="AL1567" s="26"/>
      <c r="AM1567" s="26"/>
      <c r="AN1567" s="26"/>
      <c r="AO1567" s="26"/>
    </row>
    <row r="1568" spans="1:41" ht="15.75" customHeight="1">
      <c r="A1568" s="756"/>
      <c r="B1568" s="175"/>
      <c r="C1568" s="48"/>
      <c r="D1568" s="648"/>
      <c r="E1568" s="175"/>
      <c r="F1568" s="175"/>
      <c r="G1568" s="175"/>
      <c r="H1568" s="175"/>
      <c r="I1568" s="175"/>
      <c r="J1568" s="175"/>
      <c r="K1568" s="175"/>
      <c r="L1568" s="175"/>
      <c r="M1568" s="175"/>
      <c r="N1568" s="175"/>
      <c r="O1568" s="175"/>
      <c r="P1568" s="175"/>
      <c r="Q1568" s="175"/>
      <c r="R1568" s="175"/>
      <c r="S1568" s="780"/>
      <c r="T1568" s="48"/>
      <c r="U1568" s="801"/>
      <c r="V1568" s="26"/>
      <c r="W1568" s="26"/>
      <c r="X1568" s="440"/>
      <c r="Y1568" s="26"/>
      <c r="Z1568" s="26"/>
      <c r="AA1568" s="26"/>
      <c r="AB1568" s="26"/>
      <c r="AC1568" s="26"/>
      <c r="AD1568" s="26"/>
      <c r="AE1568" s="26"/>
      <c r="AF1568" s="26"/>
      <c r="AG1568" s="26"/>
      <c r="AH1568" s="26"/>
      <c r="AI1568" s="26"/>
      <c r="AJ1568" s="26"/>
      <c r="AK1568" s="26"/>
      <c r="AL1568" s="26"/>
      <c r="AM1568" s="26"/>
      <c r="AN1568" s="26"/>
      <c r="AO1568" s="26"/>
    </row>
    <row r="1569" spans="1:41" ht="15.75" customHeight="1">
      <c r="A1569" s="730" t="s">
        <v>253</v>
      </c>
      <c r="B1569" s="37">
        <v>88650</v>
      </c>
      <c r="C1569" s="37" t="s">
        <v>12</v>
      </c>
      <c r="D1569" s="38" t="s">
        <v>254</v>
      </c>
      <c r="E1569" s="662"/>
      <c r="F1569" s="662"/>
      <c r="G1569" s="662"/>
      <c r="H1569" s="662"/>
      <c r="I1569" s="662"/>
      <c r="J1569" s="662"/>
      <c r="K1569" s="662"/>
      <c r="L1569" s="662"/>
      <c r="M1569" s="662"/>
      <c r="N1569" s="662"/>
      <c r="O1569" s="662"/>
      <c r="P1569" s="662"/>
      <c r="Q1569" s="662"/>
      <c r="R1569" s="662" t="s">
        <v>636</v>
      </c>
      <c r="S1569" s="785">
        <f>G1600</f>
        <v>379.0499999999999</v>
      </c>
      <c r="T1569" s="49" t="s">
        <v>148</v>
      </c>
      <c r="U1569" s="778">
        <f>S1569</f>
        <v>379.0499999999999</v>
      </c>
      <c r="V1569" s="26"/>
      <c r="W1569" s="26"/>
      <c r="X1569" s="440"/>
      <c r="Y1569" s="26"/>
      <c r="Z1569" s="26"/>
      <c r="AA1569" s="26"/>
      <c r="AB1569" s="26"/>
      <c r="AC1569" s="26"/>
      <c r="AD1569" s="26"/>
      <c r="AE1569" s="26"/>
      <c r="AF1569" s="26"/>
      <c r="AG1569" s="26"/>
      <c r="AH1569" s="26"/>
      <c r="AI1569" s="26"/>
      <c r="AJ1569" s="26"/>
      <c r="AK1569" s="26"/>
      <c r="AL1569" s="26"/>
      <c r="AM1569" s="26"/>
      <c r="AN1569" s="26"/>
      <c r="AO1569" s="26"/>
    </row>
    <row r="1570" spans="1:41" ht="15.75" customHeight="1">
      <c r="A1570" s="756"/>
      <c r="B1570" s="175"/>
      <c r="C1570" s="48"/>
      <c r="D1570" s="760"/>
      <c r="E1570" s="175"/>
      <c r="F1570" s="175"/>
      <c r="G1570" s="175"/>
      <c r="H1570" s="175"/>
      <c r="I1570" s="175"/>
      <c r="J1570" s="175"/>
      <c r="K1570" s="175"/>
      <c r="L1570" s="175"/>
      <c r="M1570" s="175"/>
      <c r="N1570" s="175"/>
      <c r="O1570" s="175"/>
      <c r="P1570" s="175"/>
      <c r="Q1570" s="175"/>
      <c r="R1570" s="649"/>
      <c r="S1570" s="649"/>
      <c r="T1570" s="73"/>
      <c r="U1570" s="781"/>
      <c r="V1570" s="26"/>
      <c r="W1570" s="26"/>
      <c r="X1570" s="440"/>
      <c r="Y1570" s="26"/>
      <c r="Z1570" s="26"/>
      <c r="AA1570" s="26"/>
      <c r="AB1570" s="26"/>
      <c r="AC1570" s="26"/>
      <c r="AD1570" s="26"/>
      <c r="AE1570" s="26"/>
      <c r="AF1570" s="26"/>
      <c r="AG1570" s="26"/>
      <c r="AH1570" s="26"/>
      <c r="AI1570" s="26"/>
      <c r="AJ1570" s="26"/>
      <c r="AK1570" s="26"/>
      <c r="AL1570" s="26"/>
      <c r="AM1570" s="26"/>
      <c r="AN1570" s="26"/>
      <c r="AO1570" s="26"/>
    </row>
    <row r="1571" spans="1:41" ht="15.75" customHeight="1">
      <c r="A1571" s="756"/>
      <c r="B1571" s="175"/>
      <c r="C1571" s="48"/>
      <c r="D1571" s="888" t="s">
        <v>924</v>
      </c>
      <c r="E1571" s="890" t="s">
        <v>1030</v>
      </c>
      <c r="F1571" s="70" t="s">
        <v>1031</v>
      </c>
      <c r="G1571" s="813" t="s">
        <v>1057</v>
      </c>
      <c r="H1571" s="668"/>
      <c r="I1571" s="668"/>
      <c r="J1571" s="175"/>
      <c r="K1571" s="175"/>
      <c r="L1571" s="175"/>
      <c r="M1571" s="175"/>
      <c r="N1571" s="175"/>
      <c r="O1571" s="175"/>
      <c r="P1571" s="175"/>
      <c r="Q1571" s="175"/>
      <c r="R1571" s="649"/>
      <c r="S1571" s="649"/>
      <c r="T1571" s="73"/>
      <c r="U1571" s="781"/>
      <c r="V1571" s="26"/>
      <c r="W1571" s="26"/>
      <c r="X1571" s="440"/>
      <c r="Y1571" s="26"/>
      <c r="Z1571" s="26"/>
      <c r="AA1571" s="26"/>
      <c r="AB1571" s="26"/>
      <c r="AC1571" s="26"/>
      <c r="AD1571" s="26"/>
      <c r="AE1571" s="26"/>
      <c r="AF1571" s="26"/>
      <c r="AG1571" s="26"/>
      <c r="AH1571" s="26"/>
      <c r="AI1571" s="26"/>
      <c r="AJ1571" s="26"/>
      <c r="AK1571" s="26"/>
      <c r="AL1571" s="26"/>
      <c r="AM1571" s="26"/>
      <c r="AN1571" s="26"/>
      <c r="AO1571" s="26"/>
    </row>
    <row r="1572" spans="1:41" ht="15.75" customHeight="1">
      <c r="A1572" s="756"/>
      <c r="B1572" s="175"/>
      <c r="C1572" s="48"/>
      <c r="D1572" s="889"/>
      <c r="E1572" s="891"/>
      <c r="F1572" s="95" t="s">
        <v>945</v>
      </c>
      <c r="G1572" s="102"/>
      <c r="H1572" s="668"/>
      <c r="I1572" s="668"/>
      <c r="J1572" s="175"/>
      <c r="K1572" s="175"/>
      <c r="L1572" s="175"/>
      <c r="M1572" s="175"/>
      <c r="N1572" s="175"/>
      <c r="O1572" s="175"/>
      <c r="P1572" s="175"/>
      <c r="Q1572" s="175"/>
      <c r="R1572" s="649"/>
      <c r="S1572" s="649"/>
      <c r="T1572" s="73"/>
      <c r="U1572" s="781"/>
      <c r="V1572" s="26"/>
      <c r="W1572" s="26"/>
      <c r="X1572" s="440"/>
      <c r="Y1572" s="26"/>
      <c r="Z1572" s="26"/>
      <c r="AA1572" s="26"/>
      <c r="AB1572" s="26"/>
      <c r="AC1572" s="26"/>
      <c r="AD1572" s="26"/>
      <c r="AE1572" s="26"/>
      <c r="AF1572" s="26"/>
      <c r="AG1572" s="26"/>
      <c r="AH1572" s="26"/>
      <c r="AI1572" s="26"/>
      <c r="AJ1572" s="26"/>
      <c r="AK1572" s="26"/>
      <c r="AL1572" s="26"/>
      <c r="AM1572" s="26"/>
      <c r="AN1572" s="26"/>
      <c r="AO1572" s="26"/>
    </row>
    <row r="1573" spans="1:41" ht="15.75" customHeight="1">
      <c r="A1573" s="756"/>
      <c r="B1573" s="175"/>
      <c r="C1573" s="48"/>
      <c r="D1573" s="430" t="s">
        <v>961</v>
      </c>
      <c r="E1573" s="43">
        <v>13.6</v>
      </c>
      <c r="F1573" s="96">
        <v>0.9</v>
      </c>
      <c r="G1573" s="97">
        <f t="shared" ref="G1573:G1599" si="67">E1573-F1573</f>
        <v>12.7</v>
      </c>
      <c r="H1573" s="668"/>
      <c r="I1573" s="668"/>
      <c r="J1573" s="175"/>
      <c r="K1573" s="175"/>
      <c r="L1573" s="175"/>
      <c r="M1573" s="175"/>
      <c r="N1573" s="175"/>
      <c r="O1573" s="175"/>
      <c r="P1573" s="175"/>
      <c r="Q1573" s="175"/>
      <c r="R1573" s="649"/>
      <c r="S1573" s="649"/>
      <c r="T1573" s="73"/>
      <c r="U1573" s="781"/>
      <c r="V1573" s="26"/>
      <c r="W1573" s="26"/>
      <c r="X1573" s="440"/>
      <c r="Y1573" s="26"/>
      <c r="Z1573" s="26"/>
      <c r="AA1573" s="26"/>
      <c r="AB1573" s="26"/>
      <c r="AC1573" s="26"/>
      <c r="AD1573" s="26"/>
      <c r="AE1573" s="26"/>
      <c r="AF1573" s="26"/>
      <c r="AG1573" s="26"/>
      <c r="AH1573" s="26"/>
      <c r="AI1573" s="26"/>
      <c r="AJ1573" s="26"/>
      <c r="AK1573" s="26"/>
      <c r="AL1573" s="26"/>
      <c r="AM1573" s="26"/>
      <c r="AN1573" s="26"/>
      <c r="AO1573" s="26"/>
    </row>
    <row r="1574" spans="1:41" ht="15.75" customHeight="1">
      <c r="A1574" s="756"/>
      <c r="B1574" s="175"/>
      <c r="C1574" s="48"/>
      <c r="D1574" s="430" t="s">
        <v>1034</v>
      </c>
      <c r="E1574" s="43">
        <v>14</v>
      </c>
      <c r="F1574" s="96">
        <v>0.9</v>
      </c>
      <c r="G1574" s="97">
        <f t="shared" si="67"/>
        <v>13.1</v>
      </c>
      <c r="H1574" s="668"/>
      <c r="I1574" s="668"/>
      <c r="J1574" s="175"/>
      <c r="K1574" s="175"/>
      <c r="L1574" s="175"/>
      <c r="M1574" s="175"/>
      <c r="N1574" s="175"/>
      <c r="O1574" s="175"/>
      <c r="P1574" s="175"/>
      <c r="Q1574" s="175"/>
      <c r="R1574" s="649"/>
      <c r="S1574" s="649"/>
      <c r="T1574" s="73"/>
      <c r="U1574" s="781"/>
      <c r="V1574" s="26"/>
      <c r="W1574" s="26"/>
      <c r="X1574" s="440"/>
      <c r="Y1574" s="26"/>
      <c r="Z1574" s="26"/>
      <c r="AA1574" s="26"/>
      <c r="AB1574" s="26"/>
      <c r="AC1574" s="26"/>
      <c r="AD1574" s="26"/>
      <c r="AE1574" s="26"/>
      <c r="AF1574" s="26"/>
      <c r="AG1574" s="26"/>
      <c r="AH1574" s="26"/>
      <c r="AI1574" s="26"/>
      <c r="AJ1574" s="26"/>
      <c r="AK1574" s="26"/>
      <c r="AL1574" s="26"/>
      <c r="AM1574" s="26"/>
      <c r="AN1574" s="26"/>
      <c r="AO1574" s="26"/>
    </row>
    <row r="1575" spans="1:41" ht="15.75" customHeight="1">
      <c r="A1575" s="756"/>
      <c r="B1575" s="175"/>
      <c r="C1575" s="48"/>
      <c r="D1575" s="430" t="s">
        <v>963</v>
      </c>
      <c r="E1575" s="43">
        <v>16.399999999999999</v>
      </c>
      <c r="F1575" s="96">
        <v>0.9</v>
      </c>
      <c r="G1575" s="97">
        <f t="shared" si="67"/>
        <v>15.499999999999998</v>
      </c>
      <c r="H1575" s="668"/>
      <c r="I1575" s="668"/>
      <c r="J1575" s="175"/>
      <c r="K1575" s="175"/>
      <c r="L1575" s="175"/>
      <c r="M1575" s="175"/>
      <c r="N1575" s="175"/>
      <c r="O1575" s="175"/>
      <c r="P1575" s="175"/>
      <c r="Q1575" s="175"/>
      <c r="R1575" s="649"/>
      <c r="S1575" s="649"/>
      <c r="T1575" s="73"/>
      <c r="U1575" s="781"/>
      <c r="V1575" s="26"/>
      <c r="W1575" s="26"/>
      <c r="X1575" s="440"/>
      <c r="Y1575" s="26"/>
      <c r="Z1575" s="26"/>
      <c r="AA1575" s="26"/>
      <c r="AB1575" s="26"/>
      <c r="AC1575" s="26"/>
      <c r="AD1575" s="26"/>
      <c r="AE1575" s="26"/>
      <c r="AF1575" s="26"/>
      <c r="AG1575" s="26"/>
      <c r="AH1575" s="26"/>
      <c r="AI1575" s="26"/>
      <c r="AJ1575" s="26"/>
      <c r="AK1575" s="26"/>
      <c r="AL1575" s="26"/>
      <c r="AM1575" s="26"/>
      <c r="AN1575" s="26"/>
      <c r="AO1575" s="26"/>
    </row>
    <row r="1576" spans="1:41" ht="15.75" customHeight="1">
      <c r="A1576" s="756"/>
      <c r="B1576" s="175"/>
      <c r="C1576" s="48"/>
      <c r="D1576" s="430" t="s">
        <v>1035</v>
      </c>
      <c r="E1576" s="43">
        <v>11.4</v>
      </c>
      <c r="F1576" s="96">
        <v>0.9</v>
      </c>
      <c r="G1576" s="97">
        <f t="shared" si="67"/>
        <v>10.5</v>
      </c>
      <c r="H1576" s="668"/>
      <c r="I1576" s="668"/>
      <c r="J1576" s="175"/>
      <c r="K1576" s="175"/>
      <c r="L1576" s="175"/>
      <c r="M1576" s="175"/>
      <c r="N1576" s="175"/>
      <c r="O1576" s="175"/>
      <c r="P1576" s="175"/>
      <c r="Q1576" s="175"/>
      <c r="R1576" s="649"/>
      <c r="S1576" s="649"/>
      <c r="T1576" s="73"/>
      <c r="U1576" s="781"/>
      <c r="V1576" s="26"/>
      <c r="W1576" s="26"/>
      <c r="X1576" s="440"/>
      <c r="Y1576" s="26"/>
      <c r="Z1576" s="26"/>
      <c r="AA1576" s="26"/>
      <c r="AB1576" s="26"/>
      <c r="AC1576" s="26"/>
      <c r="AD1576" s="26"/>
      <c r="AE1576" s="26"/>
      <c r="AF1576" s="26"/>
      <c r="AG1576" s="26"/>
      <c r="AH1576" s="26"/>
      <c r="AI1576" s="26"/>
      <c r="AJ1576" s="26"/>
      <c r="AK1576" s="26"/>
      <c r="AL1576" s="26"/>
      <c r="AM1576" s="26"/>
      <c r="AN1576" s="26"/>
      <c r="AO1576" s="26"/>
    </row>
    <row r="1577" spans="1:41" ht="15.75" customHeight="1">
      <c r="A1577" s="756"/>
      <c r="B1577" s="175"/>
      <c r="C1577" s="48"/>
      <c r="D1577" s="430" t="s">
        <v>1036</v>
      </c>
      <c r="E1577" s="43">
        <v>12.2</v>
      </c>
      <c r="F1577" s="96">
        <v>0.9</v>
      </c>
      <c r="G1577" s="97">
        <f t="shared" si="67"/>
        <v>11.299999999999999</v>
      </c>
      <c r="H1577" s="668"/>
      <c r="I1577" s="668"/>
      <c r="J1577" s="175"/>
      <c r="K1577" s="175"/>
      <c r="L1577" s="175"/>
      <c r="M1577" s="175"/>
      <c r="N1577" s="175"/>
      <c r="O1577" s="175"/>
      <c r="P1577" s="175"/>
      <c r="Q1577" s="175"/>
      <c r="R1577" s="649"/>
      <c r="S1577" s="649"/>
      <c r="T1577" s="73"/>
      <c r="U1577" s="781"/>
      <c r="V1577" s="26"/>
      <c r="W1577" s="26"/>
      <c r="X1577" s="440"/>
      <c r="Y1577" s="26"/>
      <c r="Z1577" s="26"/>
      <c r="AA1577" s="26"/>
      <c r="AB1577" s="26"/>
      <c r="AC1577" s="26"/>
      <c r="AD1577" s="26"/>
      <c r="AE1577" s="26"/>
      <c r="AF1577" s="26"/>
      <c r="AG1577" s="26"/>
      <c r="AH1577" s="26"/>
      <c r="AI1577" s="26"/>
      <c r="AJ1577" s="26"/>
      <c r="AK1577" s="26"/>
      <c r="AL1577" s="26"/>
      <c r="AM1577" s="26"/>
      <c r="AN1577" s="26"/>
      <c r="AO1577" s="26"/>
    </row>
    <row r="1578" spans="1:41" ht="15.75" customHeight="1">
      <c r="A1578" s="756"/>
      <c r="B1578" s="175"/>
      <c r="C1578" s="48"/>
      <c r="D1578" s="430" t="s">
        <v>1037</v>
      </c>
      <c r="E1578" s="43">
        <v>12.2</v>
      </c>
      <c r="F1578" s="96">
        <v>0.9</v>
      </c>
      <c r="G1578" s="97">
        <f t="shared" si="67"/>
        <v>11.299999999999999</v>
      </c>
      <c r="H1578" s="668"/>
      <c r="I1578" s="668"/>
      <c r="J1578" s="175"/>
      <c r="K1578" s="175"/>
      <c r="L1578" s="175"/>
      <c r="M1578" s="175"/>
      <c r="N1578" s="175"/>
      <c r="O1578" s="175"/>
      <c r="P1578" s="175"/>
      <c r="Q1578" s="175"/>
      <c r="R1578" s="649"/>
      <c r="S1578" s="649"/>
      <c r="T1578" s="73"/>
      <c r="U1578" s="781"/>
      <c r="V1578" s="26"/>
      <c r="W1578" s="26"/>
      <c r="X1578" s="440"/>
      <c r="Y1578" s="26"/>
      <c r="Z1578" s="26"/>
      <c r="AA1578" s="26"/>
      <c r="AB1578" s="26"/>
      <c r="AC1578" s="26"/>
      <c r="AD1578" s="26"/>
      <c r="AE1578" s="26"/>
      <c r="AF1578" s="26"/>
      <c r="AG1578" s="26"/>
      <c r="AH1578" s="26"/>
      <c r="AI1578" s="26"/>
      <c r="AJ1578" s="26"/>
      <c r="AK1578" s="26"/>
      <c r="AL1578" s="26"/>
      <c r="AM1578" s="26"/>
      <c r="AN1578" s="26"/>
      <c r="AO1578" s="26"/>
    </row>
    <row r="1579" spans="1:41" ht="15.75" customHeight="1">
      <c r="A1579" s="756"/>
      <c r="B1579" s="175"/>
      <c r="C1579" s="48"/>
      <c r="D1579" s="430" t="s">
        <v>1038</v>
      </c>
      <c r="E1579" s="43">
        <v>14.77</v>
      </c>
      <c r="F1579" s="96">
        <f>3*0.9</f>
        <v>2.7</v>
      </c>
      <c r="G1579" s="97">
        <f t="shared" si="67"/>
        <v>12.07</v>
      </c>
      <c r="H1579" s="668"/>
      <c r="I1579" s="668"/>
      <c r="J1579" s="175"/>
      <c r="K1579" s="175"/>
      <c r="L1579" s="175"/>
      <c r="M1579" s="175"/>
      <c r="N1579" s="175"/>
      <c r="O1579" s="175"/>
      <c r="P1579" s="175"/>
      <c r="Q1579" s="175"/>
      <c r="R1579" s="649"/>
      <c r="S1579" s="649"/>
      <c r="T1579" s="73"/>
      <c r="U1579" s="781"/>
      <c r="V1579" s="26"/>
      <c r="W1579" s="26"/>
      <c r="X1579" s="440"/>
      <c r="Y1579" s="26"/>
      <c r="Z1579" s="26"/>
      <c r="AA1579" s="26"/>
      <c r="AB1579" s="26"/>
      <c r="AC1579" s="26"/>
      <c r="AD1579" s="26"/>
      <c r="AE1579" s="26"/>
      <c r="AF1579" s="26"/>
      <c r="AG1579" s="26"/>
      <c r="AH1579" s="26"/>
      <c r="AI1579" s="26"/>
      <c r="AJ1579" s="26"/>
      <c r="AK1579" s="26"/>
      <c r="AL1579" s="26"/>
      <c r="AM1579" s="26"/>
      <c r="AN1579" s="26"/>
      <c r="AO1579" s="26"/>
    </row>
    <row r="1580" spans="1:41" ht="15.75" customHeight="1">
      <c r="A1580" s="756"/>
      <c r="B1580" s="175"/>
      <c r="C1580" s="48"/>
      <c r="D1580" s="430" t="s">
        <v>966</v>
      </c>
      <c r="E1580" s="43">
        <v>16.2</v>
      </c>
      <c r="F1580" s="96">
        <v>1.8</v>
      </c>
      <c r="G1580" s="97">
        <f t="shared" si="67"/>
        <v>14.399999999999999</v>
      </c>
      <c r="H1580" s="668"/>
      <c r="I1580" s="668"/>
      <c r="J1580" s="175"/>
      <c r="K1580" s="175"/>
      <c r="L1580" s="175"/>
      <c r="M1580" s="175"/>
      <c r="N1580" s="175"/>
      <c r="O1580" s="175"/>
      <c r="P1580" s="175"/>
      <c r="Q1580" s="175"/>
      <c r="R1580" s="649"/>
      <c r="S1580" s="649"/>
      <c r="T1580" s="73"/>
      <c r="U1580" s="781"/>
      <c r="V1580" s="26"/>
      <c r="W1580" s="26"/>
      <c r="X1580" s="440"/>
      <c r="Y1580" s="26"/>
      <c r="Z1580" s="26"/>
      <c r="AA1580" s="26"/>
      <c r="AB1580" s="26"/>
      <c r="AC1580" s="26"/>
      <c r="AD1580" s="26"/>
      <c r="AE1580" s="26"/>
      <c r="AF1580" s="26"/>
      <c r="AG1580" s="26"/>
      <c r="AH1580" s="26"/>
      <c r="AI1580" s="26"/>
      <c r="AJ1580" s="26"/>
      <c r="AK1580" s="26"/>
      <c r="AL1580" s="26"/>
      <c r="AM1580" s="26"/>
      <c r="AN1580" s="26"/>
      <c r="AO1580" s="26"/>
    </row>
    <row r="1581" spans="1:41" ht="15.75" customHeight="1">
      <c r="A1581" s="756"/>
      <c r="B1581" s="175"/>
      <c r="C1581" s="48"/>
      <c r="D1581" s="430" t="s">
        <v>967</v>
      </c>
      <c r="E1581" s="43">
        <v>12</v>
      </c>
      <c r="F1581" s="96">
        <v>0.9</v>
      </c>
      <c r="G1581" s="97">
        <f t="shared" si="67"/>
        <v>11.1</v>
      </c>
      <c r="H1581" s="668"/>
      <c r="I1581" s="668"/>
      <c r="J1581" s="175"/>
      <c r="K1581" s="175"/>
      <c r="L1581" s="175"/>
      <c r="M1581" s="175"/>
      <c r="N1581" s="175"/>
      <c r="O1581" s="175"/>
      <c r="P1581" s="175"/>
      <c r="Q1581" s="175"/>
      <c r="R1581" s="649"/>
      <c r="S1581" s="649"/>
      <c r="T1581" s="73"/>
      <c r="U1581" s="781"/>
      <c r="V1581" s="26"/>
      <c r="W1581" s="26"/>
      <c r="X1581" s="440"/>
      <c r="Y1581" s="26"/>
      <c r="Z1581" s="26"/>
      <c r="AA1581" s="26"/>
      <c r="AB1581" s="26"/>
      <c r="AC1581" s="26"/>
      <c r="AD1581" s="26"/>
      <c r="AE1581" s="26"/>
      <c r="AF1581" s="26"/>
      <c r="AG1581" s="26"/>
      <c r="AH1581" s="26"/>
      <c r="AI1581" s="26"/>
      <c r="AJ1581" s="26"/>
      <c r="AK1581" s="26"/>
      <c r="AL1581" s="26"/>
      <c r="AM1581" s="26"/>
      <c r="AN1581" s="26"/>
      <c r="AO1581" s="26"/>
    </row>
    <row r="1582" spans="1:41" ht="15.75" customHeight="1">
      <c r="A1582" s="756"/>
      <c r="B1582" s="175"/>
      <c r="C1582" s="48"/>
      <c r="D1582" s="430" t="s">
        <v>1039</v>
      </c>
      <c r="E1582" s="43">
        <v>11.32</v>
      </c>
      <c r="F1582" s="96">
        <v>0.9</v>
      </c>
      <c r="G1582" s="97">
        <f t="shared" si="67"/>
        <v>10.42</v>
      </c>
      <c r="H1582" s="668"/>
      <c r="I1582" s="668"/>
      <c r="J1582" s="175"/>
      <c r="K1582" s="175"/>
      <c r="L1582" s="175"/>
      <c r="M1582" s="175"/>
      <c r="N1582" s="175"/>
      <c r="O1582" s="175"/>
      <c r="P1582" s="175"/>
      <c r="Q1582" s="175"/>
      <c r="R1582" s="649"/>
      <c r="S1582" s="649"/>
      <c r="T1582" s="73"/>
      <c r="U1582" s="781"/>
      <c r="V1582" s="26"/>
      <c r="W1582" s="26"/>
      <c r="X1582" s="440"/>
      <c r="Y1582" s="26"/>
      <c r="Z1582" s="26"/>
      <c r="AA1582" s="26"/>
      <c r="AB1582" s="26"/>
      <c r="AC1582" s="26"/>
      <c r="AD1582" s="26"/>
      <c r="AE1582" s="26"/>
      <c r="AF1582" s="26"/>
      <c r="AG1582" s="26"/>
      <c r="AH1582" s="26"/>
      <c r="AI1582" s="26"/>
      <c r="AJ1582" s="26"/>
      <c r="AK1582" s="26"/>
      <c r="AL1582" s="26"/>
      <c r="AM1582" s="26"/>
      <c r="AN1582" s="26"/>
      <c r="AO1582" s="26"/>
    </row>
    <row r="1583" spans="1:41" ht="15.75" customHeight="1">
      <c r="A1583" s="756"/>
      <c r="B1583" s="175"/>
      <c r="C1583" s="48"/>
      <c r="D1583" s="430" t="s">
        <v>1040</v>
      </c>
      <c r="E1583" s="43">
        <v>13</v>
      </c>
      <c r="F1583" s="96">
        <v>0.9</v>
      </c>
      <c r="G1583" s="97">
        <f t="shared" si="67"/>
        <v>12.1</v>
      </c>
      <c r="H1583" s="668"/>
      <c r="I1583" s="668"/>
      <c r="J1583" s="175"/>
      <c r="K1583" s="175"/>
      <c r="L1583" s="175"/>
      <c r="M1583" s="175"/>
      <c r="N1583" s="175"/>
      <c r="O1583" s="175"/>
      <c r="P1583" s="175"/>
      <c r="Q1583" s="175"/>
      <c r="R1583" s="649"/>
      <c r="S1583" s="649"/>
      <c r="T1583" s="73"/>
      <c r="U1583" s="781"/>
      <c r="V1583" s="26"/>
      <c r="W1583" s="26"/>
      <c r="X1583" s="440"/>
      <c r="Y1583" s="26"/>
      <c r="Z1583" s="26"/>
      <c r="AA1583" s="26"/>
      <c r="AB1583" s="26"/>
      <c r="AC1583" s="26"/>
      <c r="AD1583" s="26"/>
      <c r="AE1583" s="26"/>
      <c r="AF1583" s="26"/>
      <c r="AG1583" s="26"/>
      <c r="AH1583" s="26"/>
      <c r="AI1583" s="26"/>
      <c r="AJ1583" s="26"/>
      <c r="AK1583" s="26"/>
      <c r="AL1583" s="26"/>
      <c r="AM1583" s="26"/>
      <c r="AN1583" s="26"/>
      <c r="AO1583" s="26"/>
    </row>
    <row r="1584" spans="1:41" ht="15.75" customHeight="1">
      <c r="A1584" s="756"/>
      <c r="B1584" s="175"/>
      <c r="C1584" s="48"/>
      <c r="D1584" s="430" t="s">
        <v>971</v>
      </c>
      <c r="E1584" s="43">
        <v>10.72</v>
      </c>
      <c r="F1584" s="96">
        <v>0.9</v>
      </c>
      <c r="G1584" s="97">
        <f t="shared" si="67"/>
        <v>9.82</v>
      </c>
      <c r="H1584" s="668"/>
      <c r="I1584" s="668"/>
      <c r="J1584" s="175"/>
      <c r="K1584" s="175"/>
      <c r="L1584" s="175"/>
      <c r="M1584" s="175"/>
      <c r="N1584" s="175"/>
      <c r="O1584" s="175"/>
      <c r="P1584" s="175"/>
      <c r="Q1584" s="175"/>
      <c r="R1584" s="649"/>
      <c r="S1584" s="649"/>
      <c r="T1584" s="73"/>
      <c r="U1584" s="781"/>
      <c r="V1584" s="26"/>
      <c r="W1584" s="26"/>
      <c r="X1584" s="440"/>
      <c r="Y1584" s="26"/>
      <c r="Z1584" s="26"/>
      <c r="AA1584" s="26"/>
      <c r="AB1584" s="26"/>
      <c r="AC1584" s="26"/>
      <c r="AD1584" s="26"/>
      <c r="AE1584" s="26"/>
      <c r="AF1584" s="26"/>
      <c r="AG1584" s="26"/>
      <c r="AH1584" s="26"/>
      <c r="AI1584" s="26"/>
      <c r="AJ1584" s="26"/>
      <c r="AK1584" s="26"/>
      <c r="AL1584" s="26"/>
      <c r="AM1584" s="26"/>
      <c r="AN1584" s="26"/>
      <c r="AO1584" s="26"/>
    </row>
    <row r="1585" spans="1:41" ht="15.75" customHeight="1">
      <c r="A1585" s="756"/>
      <c r="B1585" s="175"/>
      <c r="C1585" s="48"/>
      <c r="D1585" s="430" t="s">
        <v>990</v>
      </c>
      <c r="E1585" s="43">
        <v>12.3</v>
      </c>
      <c r="F1585" s="96">
        <v>0.7</v>
      </c>
      <c r="G1585" s="97">
        <f t="shared" si="67"/>
        <v>11.600000000000001</v>
      </c>
      <c r="H1585" s="668"/>
      <c r="I1585" s="668"/>
      <c r="J1585" s="175"/>
      <c r="K1585" s="175"/>
      <c r="L1585" s="175"/>
      <c r="M1585" s="175"/>
      <c r="N1585" s="175"/>
      <c r="O1585" s="175"/>
      <c r="P1585" s="175"/>
      <c r="Q1585" s="175"/>
      <c r="R1585" s="649"/>
      <c r="S1585" s="649"/>
      <c r="T1585" s="73"/>
      <c r="U1585" s="781"/>
      <c r="V1585" s="26"/>
      <c r="W1585" s="26"/>
      <c r="X1585" s="440"/>
      <c r="Y1585" s="26"/>
      <c r="Z1585" s="26"/>
      <c r="AA1585" s="26"/>
      <c r="AB1585" s="26"/>
      <c r="AC1585" s="26"/>
      <c r="AD1585" s="26"/>
      <c r="AE1585" s="26"/>
      <c r="AF1585" s="26"/>
      <c r="AG1585" s="26"/>
      <c r="AH1585" s="26"/>
      <c r="AI1585" s="26"/>
      <c r="AJ1585" s="26"/>
      <c r="AK1585" s="26"/>
      <c r="AL1585" s="26"/>
      <c r="AM1585" s="26"/>
      <c r="AN1585" s="26"/>
      <c r="AO1585" s="26"/>
    </row>
    <row r="1586" spans="1:41" ht="15.75" customHeight="1">
      <c r="A1586" s="756"/>
      <c r="B1586" s="175"/>
      <c r="C1586" s="48"/>
      <c r="D1586" s="430" t="s">
        <v>1041</v>
      </c>
      <c r="E1586" s="55">
        <v>50.68</v>
      </c>
      <c r="F1586" s="96">
        <f>(9*0.9)+0.7+1.4</f>
        <v>10.199999999999999</v>
      </c>
      <c r="G1586" s="97">
        <f t="shared" si="67"/>
        <v>40.480000000000004</v>
      </c>
      <c r="H1586" s="668"/>
      <c r="I1586" s="668"/>
      <c r="J1586" s="175"/>
      <c r="K1586" s="175"/>
      <c r="L1586" s="175"/>
      <c r="M1586" s="175"/>
      <c r="N1586" s="175"/>
      <c r="O1586" s="175"/>
      <c r="P1586" s="175"/>
      <c r="Q1586" s="175"/>
      <c r="R1586" s="649"/>
      <c r="S1586" s="649"/>
      <c r="T1586" s="73"/>
      <c r="U1586" s="781"/>
      <c r="V1586" s="26"/>
      <c r="W1586" s="26"/>
      <c r="X1586" s="440"/>
      <c r="Y1586" s="26"/>
      <c r="Z1586" s="26"/>
      <c r="AA1586" s="26"/>
      <c r="AB1586" s="26"/>
      <c r="AC1586" s="26"/>
      <c r="AD1586" s="26"/>
      <c r="AE1586" s="26"/>
      <c r="AF1586" s="26"/>
      <c r="AG1586" s="26"/>
      <c r="AH1586" s="26"/>
      <c r="AI1586" s="26"/>
      <c r="AJ1586" s="26"/>
      <c r="AK1586" s="26"/>
      <c r="AL1586" s="26"/>
      <c r="AM1586" s="26"/>
      <c r="AN1586" s="26"/>
      <c r="AO1586" s="26"/>
    </row>
    <row r="1587" spans="1:41" ht="15.75" customHeight="1">
      <c r="A1587" s="756"/>
      <c r="B1587" s="175"/>
      <c r="C1587" s="48"/>
      <c r="D1587" s="430" t="s">
        <v>1042</v>
      </c>
      <c r="E1587" s="43">
        <v>19.82</v>
      </c>
      <c r="F1587" s="96"/>
      <c r="G1587" s="97">
        <f t="shared" si="67"/>
        <v>19.82</v>
      </c>
      <c r="H1587" s="668"/>
      <c r="I1587" s="668"/>
      <c r="J1587" s="175"/>
      <c r="K1587" s="175"/>
      <c r="L1587" s="175"/>
      <c r="M1587" s="175"/>
      <c r="N1587" s="175"/>
      <c r="O1587" s="175"/>
      <c r="P1587" s="175"/>
      <c r="Q1587" s="175"/>
      <c r="R1587" s="649"/>
      <c r="S1587" s="649"/>
      <c r="T1587" s="73"/>
      <c r="U1587" s="781"/>
      <c r="V1587" s="26"/>
      <c r="W1587" s="26"/>
      <c r="X1587" s="440"/>
      <c r="Y1587" s="26"/>
      <c r="Z1587" s="26"/>
      <c r="AA1587" s="26"/>
      <c r="AB1587" s="26"/>
      <c r="AC1587" s="26"/>
      <c r="AD1587" s="26"/>
      <c r="AE1587" s="26"/>
      <c r="AF1587" s="26"/>
      <c r="AG1587" s="26"/>
      <c r="AH1587" s="26"/>
      <c r="AI1587" s="26"/>
      <c r="AJ1587" s="26"/>
      <c r="AK1587" s="26"/>
      <c r="AL1587" s="26"/>
      <c r="AM1587" s="26"/>
      <c r="AN1587" s="26"/>
      <c r="AO1587" s="26"/>
    </row>
    <row r="1588" spans="1:41" ht="15.75" customHeight="1">
      <c r="A1588" s="756"/>
      <c r="B1588" s="175"/>
      <c r="C1588" s="48"/>
      <c r="D1588" s="109"/>
      <c r="E1588" s="43"/>
      <c r="F1588" s="96"/>
      <c r="G1588" s="97">
        <f t="shared" si="67"/>
        <v>0</v>
      </c>
      <c r="H1588" s="668"/>
      <c r="I1588" s="668"/>
      <c r="J1588" s="175"/>
      <c r="K1588" s="175"/>
      <c r="L1588" s="175"/>
      <c r="M1588" s="175"/>
      <c r="N1588" s="175"/>
      <c r="O1588" s="175"/>
      <c r="P1588" s="175"/>
      <c r="Q1588" s="175"/>
      <c r="R1588" s="649"/>
      <c r="S1588" s="649"/>
      <c r="T1588" s="73"/>
      <c r="U1588" s="781"/>
      <c r="V1588" s="26"/>
      <c r="W1588" s="26"/>
      <c r="X1588" s="440"/>
      <c r="Y1588" s="26"/>
      <c r="Z1588" s="26"/>
      <c r="AA1588" s="26"/>
      <c r="AB1588" s="26"/>
      <c r="AC1588" s="26"/>
      <c r="AD1588" s="26"/>
      <c r="AE1588" s="26"/>
      <c r="AF1588" s="26"/>
      <c r="AG1588" s="26"/>
      <c r="AH1588" s="26"/>
      <c r="AI1588" s="26"/>
      <c r="AJ1588" s="26"/>
      <c r="AK1588" s="26"/>
      <c r="AL1588" s="26"/>
      <c r="AM1588" s="26"/>
      <c r="AN1588" s="26"/>
      <c r="AO1588" s="26"/>
    </row>
    <row r="1589" spans="1:41" ht="15.75" customHeight="1">
      <c r="A1589" s="756"/>
      <c r="B1589" s="175"/>
      <c r="C1589" s="48"/>
      <c r="D1589" s="430" t="s">
        <v>1043</v>
      </c>
      <c r="E1589" s="43">
        <v>13</v>
      </c>
      <c r="F1589" s="96">
        <v>1.4</v>
      </c>
      <c r="G1589" s="97">
        <f t="shared" si="67"/>
        <v>11.6</v>
      </c>
      <c r="H1589" s="668"/>
      <c r="I1589" s="668"/>
      <c r="J1589" s="175"/>
      <c r="K1589" s="175"/>
      <c r="L1589" s="175"/>
      <c r="M1589" s="175"/>
      <c r="N1589" s="175"/>
      <c r="O1589" s="175"/>
      <c r="P1589" s="175"/>
      <c r="Q1589" s="175"/>
      <c r="R1589" s="649"/>
      <c r="S1589" s="649"/>
      <c r="T1589" s="73"/>
      <c r="U1589" s="781"/>
      <c r="V1589" s="26"/>
      <c r="W1589" s="26"/>
      <c r="X1589" s="440"/>
      <c r="Y1589" s="26"/>
      <c r="Z1589" s="26"/>
      <c r="AA1589" s="26"/>
      <c r="AB1589" s="26"/>
      <c r="AC1589" s="26"/>
      <c r="AD1589" s="26"/>
      <c r="AE1589" s="26"/>
      <c r="AF1589" s="26"/>
      <c r="AG1589" s="26"/>
      <c r="AH1589" s="26"/>
      <c r="AI1589" s="26"/>
      <c r="AJ1589" s="26"/>
      <c r="AK1589" s="26"/>
      <c r="AL1589" s="26"/>
      <c r="AM1589" s="26"/>
      <c r="AN1589" s="26"/>
      <c r="AO1589" s="26"/>
    </row>
    <row r="1590" spans="1:41" ht="15.75" customHeight="1">
      <c r="A1590" s="756"/>
      <c r="B1590" s="175"/>
      <c r="C1590" s="48"/>
      <c r="D1590" s="430" t="s">
        <v>1044</v>
      </c>
      <c r="E1590" s="43">
        <v>13</v>
      </c>
      <c r="F1590" s="96">
        <v>1.4</v>
      </c>
      <c r="G1590" s="97">
        <f t="shared" si="67"/>
        <v>11.6</v>
      </c>
      <c r="H1590" s="668"/>
      <c r="I1590" s="668"/>
      <c r="J1590" s="175"/>
      <c r="K1590" s="175"/>
      <c r="L1590" s="175"/>
      <c r="M1590" s="175"/>
      <c r="N1590" s="175"/>
      <c r="O1590" s="175"/>
      <c r="P1590" s="175"/>
      <c r="Q1590" s="175"/>
      <c r="R1590" s="649"/>
      <c r="S1590" s="649"/>
      <c r="T1590" s="73"/>
      <c r="U1590" s="781"/>
      <c r="V1590" s="26"/>
      <c r="W1590" s="26"/>
      <c r="X1590" s="440"/>
      <c r="Y1590" s="26"/>
      <c r="Z1590" s="26"/>
      <c r="AA1590" s="26"/>
      <c r="AB1590" s="26"/>
      <c r="AC1590" s="26"/>
      <c r="AD1590" s="26"/>
      <c r="AE1590" s="26"/>
      <c r="AF1590" s="26"/>
      <c r="AG1590" s="26"/>
      <c r="AH1590" s="26"/>
      <c r="AI1590" s="26"/>
      <c r="AJ1590" s="26"/>
      <c r="AK1590" s="26"/>
      <c r="AL1590" s="26"/>
      <c r="AM1590" s="26"/>
      <c r="AN1590" s="26"/>
      <c r="AO1590" s="26"/>
    </row>
    <row r="1591" spans="1:41" ht="15.75" customHeight="1">
      <c r="A1591" s="756"/>
      <c r="B1591" s="175"/>
      <c r="C1591" s="48"/>
      <c r="D1591" s="430" t="s">
        <v>1046</v>
      </c>
      <c r="E1591" s="43">
        <v>13</v>
      </c>
      <c r="F1591" s="96">
        <v>1.4</v>
      </c>
      <c r="G1591" s="97">
        <f t="shared" si="67"/>
        <v>11.6</v>
      </c>
      <c r="H1591" s="668"/>
      <c r="I1591" s="668"/>
      <c r="J1591" s="175"/>
      <c r="K1591" s="175"/>
      <c r="L1591" s="175"/>
      <c r="M1591" s="175"/>
      <c r="N1591" s="175"/>
      <c r="O1591" s="175"/>
      <c r="P1591" s="175"/>
      <c r="Q1591" s="175"/>
      <c r="R1591" s="649"/>
      <c r="S1591" s="649"/>
      <c r="T1591" s="73"/>
      <c r="U1591" s="781"/>
      <c r="V1591" s="26"/>
      <c r="W1591" s="26"/>
      <c r="X1591" s="440"/>
      <c r="Y1591" s="26"/>
      <c r="Z1591" s="26"/>
      <c r="AA1591" s="26"/>
      <c r="AB1591" s="26"/>
      <c r="AC1591" s="26"/>
      <c r="AD1591" s="26"/>
      <c r="AE1591" s="26"/>
      <c r="AF1591" s="26"/>
      <c r="AG1591" s="26"/>
      <c r="AH1591" s="26"/>
      <c r="AI1591" s="26"/>
      <c r="AJ1591" s="26"/>
      <c r="AK1591" s="26"/>
      <c r="AL1591" s="26"/>
      <c r="AM1591" s="26"/>
      <c r="AN1591" s="26"/>
      <c r="AO1591" s="26"/>
    </row>
    <row r="1592" spans="1:41" ht="15.75" customHeight="1">
      <c r="A1592" s="756"/>
      <c r="B1592" s="175"/>
      <c r="C1592" s="48"/>
      <c r="D1592" s="430" t="s">
        <v>1047</v>
      </c>
      <c r="E1592" s="43">
        <v>13</v>
      </c>
      <c r="F1592" s="96">
        <v>0.7</v>
      </c>
      <c r="G1592" s="97">
        <f t="shared" si="67"/>
        <v>12.3</v>
      </c>
      <c r="H1592" s="668"/>
      <c r="I1592" s="668"/>
      <c r="J1592" s="175"/>
      <c r="K1592" s="175"/>
      <c r="L1592" s="175"/>
      <c r="M1592" s="175"/>
      <c r="N1592" s="175"/>
      <c r="O1592" s="175"/>
      <c r="P1592" s="175"/>
      <c r="Q1592" s="175"/>
      <c r="R1592" s="649"/>
      <c r="S1592" s="649"/>
      <c r="T1592" s="73"/>
      <c r="U1592" s="781"/>
      <c r="V1592" s="26"/>
      <c r="W1592" s="26"/>
      <c r="X1592" s="440"/>
      <c r="Y1592" s="26"/>
      <c r="Z1592" s="26"/>
      <c r="AA1592" s="26"/>
      <c r="AB1592" s="26"/>
      <c r="AC1592" s="26"/>
      <c r="AD1592" s="26"/>
      <c r="AE1592" s="26"/>
      <c r="AF1592" s="26"/>
      <c r="AG1592" s="26"/>
      <c r="AH1592" s="26"/>
      <c r="AI1592" s="26"/>
      <c r="AJ1592" s="26"/>
      <c r="AK1592" s="26"/>
      <c r="AL1592" s="26"/>
      <c r="AM1592" s="26"/>
      <c r="AN1592" s="26"/>
      <c r="AO1592" s="26"/>
    </row>
    <row r="1593" spans="1:41" ht="15.75" customHeight="1">
      <c r="A1593" s="756"/>
      <c r="B1593" s="175"/>
      <c r="C1593" s="48"/>
      <c r="D1593" s="430" t="s">
        <v>1048</v>
      </c>
      <c r="E1593" s="43">
        <v>12</v>
      </c>
      <c r="F1593" s="96">
        <v>0.9</v>
      </c>
      <c r="G1593" s="97">
        <f t="shared" si="67"/>
        <v>11.1</v>
      </c>
      <c r="H1593" s="668"/>
      <c r="I1593" s="668"/>
      <c r="J1593" s="175"/>
      <c r="K1593" s="175"/>
      <c r="L1593" s="175"/>
      <c r="M1593" s="175"/>
      <c r="N1593" s="175"/>
      <c r="O1593" s="175"/>
      <c r="P1593" s="175"/>
      <c r="Q1593" s="175"/>
      <c r="R1593" s="649"/>
      <c r="S1593" s="649"/>
      <c r="T1593" s="73"/>
      <c r="U1593" s="781"/>
      <c r="V1593" s="26"/>
      <c r="W1593" s="26"/>
      <c r="X1593" s="440"/>
      <c r="Y1593" s="26"/>
      <c r="Z1593" s="26"/>
      <c r="AA1593" s="26"/>
      <c r="AB1593" s="26"/>
      <c r="AC1593" s="26"/>
      <c r="AD1593" s="26"/>
      <c r="AE1593" s="26"/>
      <c r="AF1593" s="26"/>
      <c r="AG1593" s="26"/>
      <c r="AH1593" s="26"/>
      <c r="AI1593" s="26"/>
      <c r="AJ1593" s="26"/>
      <c r="AK1593" s="26"/>
      <c r="AL1593" s="26"/>
      <c r="AM1593" s="26"/>
      <c r="AN1593" s="26"/>
      <c r="AO1593" s="26"/>
    </row>
    <row r="1594" spans="1:41" ht="15.75" customHeight="1">
      <c r="A1594" s="756"/>
      <c r="B1594" s="175"/>
      <c r="C1594" s="48"/>
      <c r="D1594" s="430" t="s">
        <v>1049</v>
      </c>
      <c r="E1594" s="43">
        <v>11.32</v>
      </c>
      <c r="F1594" s="96">
        <v>0.9</v>
      </c>
      <c r="G1594" s="97">
        <f t="shared" si="67"/>
        <v>10.42</v>
      </c>
      <c r="H1594" s="668"/>
      <c r="I1594" s="668"/>
      <c r="J1594" s="175"/>
      <c r="K1594" s="175"/>
      <c r="L1594" s="175"/>
      <c r="M1594" s="175"/>
      <c r="N1594" s="175"/>
      <c r="O1594" s="175"/>
      <c r="P1594" s="175"/>
      <c r="Q1594" s="175"/>
      <c r="R1594" s="649"/>
      <c r="S1594" s="649"/>
      <c r="T1594" s="73"/>
      <c r="U1594" s="781"/>
      <c r="V1594" s="26"/>
      <c r="W1594" s="26"/>
      <c r="X1594" s="440"/>
      <c r="Y1594" s="26"/>
      <c r="Z1594" s="26"/>
      <c r="AA1594" s="26"/>
      <c r="AB1594" s="26"/>
      <c r="AC1594" s="26"/>
      <c r="AD1594" s="26"/>
      <c r="AE1594" s="26"/>
      <c r="AF1594" s="26"/>
      <c r="AG1594" s="26"/>
      <c r="AH1594" s="26"/>
      <c r="AI1594" s="26"/>
      <c r="AJ1594" s="26"/>
      <c r="AK1594" s="26"/>
      <c r="AL1594" s="26"/>
      <c r="AM1594" s="26"/>
      <c r="AN1594" s="26"/>
      <c r="AO1594" s="26"/>
    </row>
    <row r="1595" spans="1:41" ht="15.75" customHeight="1">
      <c r="A1595" s="756"/>
      <c r="B1595" s="175"/>
      <c r="C1595" s="48"/>
      <c r="D1595" s="430" t="s">
        <v>1037</v>
      </c>
      <c r="E1595" s="43">
        <v>12.16</v>
      </c>
      <c r="F1595" s="96">
        <v>0.9</v>
      </c>
      <c r="G1595" s="97">
        <f t="shared" si="67"/>
        <v>11.26</v>
      </c>
      <c r="H1595" s="668"/>
      <c r="I1595" s="668"/>
      <c r="J1595" s="175"/>
      <c r="K1595" s="175"/>
      <c r="L1595" s="175"/>
      <c r="M1595" s="175"/>
      <c r="N1595" s="175"/>
      <c r="O1595" s="175"/>
      <c r="P1595" s="175"/>
      <c r="Q1595" s="175"/>
      <c r="R1595" s="649"/>
      <c r="S1595" s="649"/>
      <c r="T1595" s="73"/>
      <c r="U1595" s="781"/>
      <c r="V1595" s="26"/>
      <c r="W1595" s="26"/>
      <c r="X1595" s="440"/>
      <c r="Y1595" s="26"/>
      <c r="Z1595" s="26"/>
      <c r="AA1595" s="26"/>
      <c r="AB1595" s="26"/>
      <c r="AC1595" s="26"/>
      <c r="AD1595" s="26"/>
      <c r="AE1595" s="26"/>
      <c r="AF1595" s="26"/>
      <c r="AG1595" s="26"/>
      <c r="AH1595" s="26"/>
      <c r="AI1595" s="26"/>
      <c r="AJ1595" s="26"/>
      <c r="AK1595" s="26"/>
      <c r="AL1595" s="26"/>
      <c r="AM1595" s="26"/>
      <c r="AN1595" s="26"/>
      <c r="AO1595" s="26"/>
    </row>
    <row r="1596" spans="1:41" ht="15.75" customHeight="1">
      <c r="A1596" s="756"/>
      <c r="B1596" s="175"/>
      <c r="C1596" s="48"/>
      <c r="D1596" s="430" t="s">
        <v>1050</v>
      </c>
      <c r="E1596" s="43">
        <v>12.3</v>
      </c>
      <c r="F1596" s="96">
        <v>0.9</v>
      </c>
      <c r="G1596" s="97">
        <f t="shared" si="67"/>
        <v>11.4</v>
      </c>
      <c r="H1596" s="668"/>
      <c r="I1596" s="668"/>
      <c r="J1596" s="175"/>
      <c r="K1596" s="175"/>
      <c r="L1596" s="175"/>
      <c r="M1596" s="175"/>
      <c r="N1596" s="175"/>
      <c r="O1596" s="175"/>
      <c r="P1596" s="175"/>
      <c r="Q1596" s="175"/>
      <c r="R1596" s="649"/>
      <c r="S1596" s="649"/>
      <c r="T1596" s="73"/>
      <c r="U1596" s="781"/>
      <c r="V1596" s="26"/>
      <c r="W1596" s="26"/>
      <c r="X1596" s="440"/>
      <c r="Y1596" s="26"/>
      <c r="Z1596" s="26"/>
      <c r="AA1596" s="26"/>
      <c r="AB1596" s="26"/>
      <c r="AC1596" s="26"/>
      <c r="AD1596" s="26"/>
      <c r="AE1596" s="26"/>
      <c r="AF1596" s="26"/>
      <c r="AG1596" s="26"/>
      <c r="AH1596" s="26"/>
      <c r="AI1596" s="26"/>
      <c r="AJ1596" s="26"/>
      <c r="AK1596" s="26"/>
      <c r="AL1596" s="26"/>
      <c r="AM1596" s="26"/>
      <c r="AN1596" s="26"/>
      <c r="AO1596" s="26"/>
    </row>
    <row r="1597" spans="1:41" ht="15.75" customHeight="1">
      <c r="A1597" s="756"/>
      <c r="B1597" s="175"/>
      <c r="C1597" s="48"/>
      <c r="D1597" s="430" t="s">
        <v>985</v>
      </c>
      <c r="E1597" s="43">
        <v>10.87</v>
      </c>
      <c r="F1597" s="96">
        <v>0.9</v>
      </c>
      <c r="G1597" s="97">
        <f t="shared" si="67"/>
        <v>9.9699999999999989</v>
      </c>
      <c r="H1597" s="668"/>
      <c r="I1597" s="668"/>
      <c r="J1597" s="175"/>
      <c r="K1597" s="175"/>
      <c r="L1597" s="175"/>
      <c r="M1597" s="175"/>
      <c r="N1597" s="175"/>
      <c r="O1597" s="175"/>
      <c r="P1597" s="175"/>
      <c r="Q1597" s="175"/>
      <c r="R1597" s="649"/>
      <c r="S1597" s="649"/>
      <c r="T1597" s="73"/>
      <c r="U1597" s="781"/>
      <c r="V1597" s="26"/>
      <c r="W1597" s="26"/>
      <c r="X1597" s="440"/>
      <c r="Y1597" s="26"/>
      <c r="Z1597" s="26"/>
      <c r="AA1597" s="26"/>
      <c r="AB1597" s="26"/>
      <c r="AC1597" s="26"/>
      <c r="AD1597" s="26"/>
      <c r="AE1597" s="26"/>
      <c r="AF1597" s="26"/>
      <c r="AG1597" s="26"/>
      <c r="AH1597" s="26"/>
      <c r="AI1597" s="26"/>
      <c r="AJ1597" s="26"/>
      <c r="AK1597" s="26"/>
      <c r="AL1597" s="26"/>
      <c r="AM1597" s="26"/>
      <c r="AN1597" s="26"/>
      <c r="AO1597" s="26"/>
    </row>
    <row r="1598" spans="1:41" ht="15.75" customHeight="1">
      <c r="A1598" s="756"/>
      <c r="B1598" s="175"/>
      <c r="C1598" s="48"/>
      <c r="D1598" s="430" t="s">
        <v>1051</v>
      </c>
      <c r="E1598" s="43">
        <v>71.489999999999995</v>
      </c>
      <c r="F1598" s="96">
        <f>11*0.9</f>
        <v>9.9</v>
      </c>
      <c r="G1598" s="97">
        <f t="shared" si="67"/>
        <v>61.589999999999996</v>
      </c>
      <c r="H1598" s="668"/>
      <c r="I1598" s="668"/>
      <c r="J1598" s="175"/>
      <c r="K1598" s="175"/>
      <c r="L1598" s="175"/>
      <c r="M1598" s="175"/>
      <c r="N1598" s="175"/>
      <c r="O1598" s="175"/>
      <c r="P1598" s="175"/>
      <c r="Q1598" s="175"/>
      <c r="R1598" s="649"/>
      <c r="S1598" s="649"/>
      <c r="T1598" s="73"/>
      <c r="U1598" s="781"/>
      <c r="V1598" s="26"/>
      <c r="W1598" s="26"/>
      <c r="X1598" s="440"/>
      <c r="Y1598" s="26"/>
      <c r="Z1598" s="26"/>
      <c r="AA1598" s="26"/>
      <c r="AB1598" s="26"/>
      <c r="AC1598" s="26"/>
      <c r="AD1598" s="26"/>
      <c r="AE1598" s="26"/>
      <c r="AF1598" s="26"/>
      <c r="AG1598" s="26"/>
      <c r="AH1598" s="26"/>
      <c r="AI1598" s="26"/>
      <c r="AJ1598" s="26"/>
      <c r="AK1598" s="26"/>
      <c r="AL1598" s="26"/>
      <c r="AM1598" s="26"/>
      <c r="AN1598" s="26"/>
      <c r="AO1598" s="26"/>
    </row>
    <row r="1599" spans="1:41" ht="15.75" customHeight="1">
      <c r="A1599" s="756"/>
      <c r="B1599" s="175"/>
      <c r="C1599" s="48"/>
      <c r="D1599" s="430"/>
      <c r="E1599" s="43"/>
      <c r="F1599" s="96"/>
      <c r="G1599" s="97">
        <f t="shared" si="67"/>
        <v>0</v>
      </c>
      <c r="H1599" s="668"/>
      <c r="I1599" s="668"/>
      <c r="J1599" s="175"/>
      <c r="K1599" s="175"/>
      <c r="L1599" s="175"/>
      <c r="M1599" s="175"/>
      <c r="N1599" s="175"/>
      <c r="O1599" s="175"/>
      <c r="P1599" s="175"/>
      <c r="Q1599" s="175"/>
      <c r="R1599" s="649"/>
      <c r="S1599" s="649"/>
      <c r="T1599" s="73"/>
      <c r="U1599" s="781"/>
      <c r="V1599" s="26"/>
      <c r="W1599" s="26"/>
      <c r="X1599" s="440"/>
      <c r="Y1599" s="26"/>
      <c r="Z1599" s="26"/>
      <c r="AA1599" s="26"/>
      <c r="AB1599" s="26"/>
      <c r="AC1599" s="26"/>
      <c r="AD1599" s="26"/>
      <c r="AE1599" s="26"/>
      <c r="AF1599" s="26"/>
      <c r="AG1599" s="26"/>
      <c r="AH1599" s="26"/>
      <c r="AI1599" s="26"/>
      <c r="AJ1599" s="26"/>
      <c r="AK1599" s="26"/>
      <c r="AL1599" s="26"/>
      <c r="AM1599" s="26"/>
      <c r="AN1599" s="26"/>
      <c r="AO1599" s="26"/>
    </row>
    <row r="1600" spans="1:41" ht="15.75" customHeight="1">
      <c r="A1600" s="756"/>
      <c r="B1600" s="175"/>
      <c r="C1600" s="48"/>
      <c r="D1600" s="786"/>
      <c r="E1600" s="675"/>
      <c r="F1600" s="43" t="s">
        <v>640</v>
      </c>
      <c r="G1600" s="97">
        <f>SUM(G1573:G1599)</f>
        <v>379.0499999999999</v>
      </c>
      <c r="H1600" s="668"/>
      <c r="I1600" s="668"/>
      <c r="J1600" s="175"/>
      <c r="K1600" s="175"/>
      <c r="L1600" s="175"/>
      <c r="M1600" s="175"/>
      <c r="N1600" s="175"/>
      <c r="O1600" s="175"/>
      <c r="P1600" s="175"/>
      <c r="Q1600" s="175"/>
      <c r="R1600" s="649"/>
      <c r="S1600" s="649"/>
      <c r="T1600" s="73"/>
      <c r="U1600" s="781"/>
      <c r="V1600" s="26"/>
      <c r="W1600" s="26"/>
      <c r="X1600" s="440"/>
      <c r="Y1600" s="26"/>
      <c r="Z1600" s="26"/>
      <c r="AA1600" s="26"/>
      <c r="AB1600" s="26"/>
      <c r="AC1600" s="26"/>
      <c r="AD1600" s="26"/>
      <c r="AE1600" s="26"/>
      <c r="AF1600" s="26"/>
      <c r="AG1600" s="26"/>
      <c r="AH1600" s="26"/>
      <c r="AI1600" s="26"/>
      <c r="AJ1600" s="26"/>
      <c r="AK1600" s="26"/>
      <c r="AL1600" s="26"/>
      <c r="AM1600" s="26"/>
      <c r="AN1600" s="26"/>
      <c r="AO1600" s="26"/>
    </row>
    <row r="1601" spans="1:41" ht="15.75" customHeight="1">
      <c r="A1601" s="756"/>
      <c r="B1601" s="175"/>
      <c r="C1601" s="48"/>
      <c r="D1601" s="760"/>
      <c r="E1601" s="175"/>
      <c r="F1601" s="175"/>
      <c r="G1601" s="175"/>
      <c r="H1601" s="175"/>
      <c r="I1601" s="175"/>
      <c r="J1601" s="175"/>
      <c r="K1601" s="175"/>
      <c r="L1601" s="175"/>
      <c r="M1601" s="175"/>
      <c r="N1601" s="175"/>
      <c r="O1601" s="175"/>
      <c r="P1601" s="175"/>
      <c r="Q1601" s="175"/>
      <c r="R1601" s="649"/>
      <c r="S1601" s="649"/>
      <c r="T1601" s="73"/>
      <c r="U1601" s="781"/>
      <c r="V1601" s="26"/>
      <c r="W1601" s="26"/>
      <c r="X1601" s="440"/>
      <c r="Y1601" s="26"/>
      <c r="Z1601" s="26"/>
      <c r="AA1601" s="26"/>
      <c r="AB1601" s="26"/>
      <c r="AC1601" s="26"/>
      <c r="AD1601" s="26"/>
      <c r="AE1601" s="26"/>
      <c r="AF1601" s="26"/>
      <c r="AG1601" s="26"/>
      <c r="AH1601" s="26"/>
      <c r="AI1601" s="26"/>
      <c r="AJ1601" s="26"/>
      <c r="AK1601" s="26"/>
      <c r="AL1601" s="26"/>
      <c r="AM1601" s="26"/>
      <c r="AN1601" s="26"/>
      <c r="AO1601" s="26"/>
    </row>
    <row r="1602" spans="1:41" ht="15.75" customHeight="1">
      <c r="A1602" s="756"/>
      <c r="B1602" s="175"/>
      <c r="C1602" s="48"/>
      <c r="D1602" s="760"/>
      <c r="E1602" s="175"/>
      <c r="F1602" s="175"/>
      <c r="G1602" s="175"/>
      <c r="H1602" s="175"/>
      <c r="I1602" s="175"/>
      <c r="J1602" s="175"/>
      <c r="K1602" s="175"/>
      <c r="L1602" s="175"/>
      <c r="M1602" s="175"/>
      <c r="N1602" s="175"/>
      <c r="O1602" s="175"/>
      <c r="P1602" s="175"/>
      <c r="Q1602" s="175"/>
      <c r="R1602" s="649"/>
      <c r="S1602" s="649"/>
      <c r="T1602" s="73"/>
      <c r="U1602" s="781"/>
      <c r="V1602" s="26"/>
      <c r="W1602" s="26"/>
      <c r="X1602" s="440"/>
      <c r="Y1602" s="26"/>
      <c r="Z1602" s="26"/>
      <c r="AA1602" s="26"/>
      <c r="AB1602" s="26"/>
      <c r="AC1602" s="26"/>
      <c r="AD1602" s="26"/>
      <c r="AE1602" s="26"/>
      <c r="AF1602" s="26"/>
      <c r="AG1602" s="26"/>
      <c r="AH1602" s="26"/>
      <c r="AI1602" s="26"/>
      <c r="AJ1602" s="26"/>
      <c r="AK1602" s="26"/>
      <c r="AL1602" s="26"/>
      <c r="AM1602" s="26"/>
      <c r="AN1602" s="26"/>
      <c r="AO1602" s="26"/>
    </row>
    <row r="1603" spans="1:41" ht="15.75" customHeight="1">
      <c r="A1603" s="730" t="s">
        <v>255</v>
      </c>
      <c r="B1603" s="37">
        <v>98689</v>
      </c>
      <c r="C1603" s="37" t="s">
        <v>12</v>
      </c>
      <c r="D1603" s="38" t="s">
        <v>256</v>
      </c>
      <c r="E1603" s="662"/>
      <c r="F1603" s="662"/>
      <c r="G1603" s="662"/>
      <c r="H1603" s="662"/>
      <c r="I1603" s="662"/>
      <c r="J1603" s="662"/>
      <c r="K1603" s="662"/>
      <c r="L1603" s="662"/>
      <c r="M1603" s="662"/>
      <c r="N1603" s="662"/>
      <c r="O1603" s="662"/>
      <c r="P1603" s="662"/>
      <c r="Q1603" s="662"/>
      <c r="R1603" s="662" t="s">
        <v>636</v>
      </c>
      <c r="S1603" s="785">
        <f>E1639</f>
        <v>38.499999999999986</v>
      </c>
      <c r="T1603" s="49" t="s">
        <v>148</v>
      </c>
      <c r="U1603" s="778">
        <f>S1603</f>
        <v>38.499999999999986</v>
      </c>
      <c r="V1603" s="26"/>
      <c r="W1603" s="26"/>
      <c r="X1603" s="440"/>
      <c r="Y1603" s="26"/>
      <c r="Z1603" s="26"/>
      <c r="AA1603" s="26"/>
      <c r="AB1603" s="26"/>
      <c r="AC1603" s="26"/>
      <c r="AD1603" s="26"/>
      <c r="AE1603" s="26"/>
      <c r="AF1603" s="26"/>
      <c r="AG1603" s="26"/>
      <c r="AH1603" s="26"/>
      <c r="AI1603" s="26"/>
      <c r="AJ1603" s="26"/>
      <c r="AK1603" s="26"/>
      <c r="AL1603" s="26"/>
      <c r="AM1603" s="26"/>
      <c r="AN1603" s="26"/>
      <c r="AO1603" s="26"/>
    </row>
    <row r="1604" spans="1:41" ht="15.75" customHeight="1">
      <c r="A1604" s="756"/>
      <c r="B1604" s="175"/>
      <c r="C1604" s="48"/>
      <c r="D1604" s="648"/>
      <c r="E1604" s="175"/>
      <c r="F1604" s="175"/>
      <c r="G1604" s="175"/>
      <c r="H1604" s="175"/>
      <c r="I1604" s="175"/>
      <c r="J1604" s="175"/>
      <c r="K1604" s="175"/>
      <c r="L1604" s="175"/>
      <c r="M1604" s="175"/>
      <c r="N1604" s="175"/>
      <c r="O1604" s="175"/>
      <c r="P1604" s="175"/>
      <c r="Q1604" s="175"/>
      <c r="R1604" s="649"/>
      <c r="S1604" s="649"/>
      <c r="T1604" s="73"/>
      <c r="U1604" s="781"/>
      <c r="V1604" s="26"/>
      <c r="W1604" s="26"/>
      <c r="X1604" s="440"/>
      <c r="Y1604" s="26"/>
      <c r="Z1604" s="26"/>
      <c r="AA1604" s="26"/>
      <c r="AB1604" s="26"/>
      <c r="AC1604" s="26"/>
      <c r="AD1604" s="26"/>
      <c r="AE1604" s="26"/>
      <c r="AF1604" s="26"/>
      <c r="AG1604" s="26"/>
      <c r="AH1604" s="26"/>
      <c r="AI1604" s="26"/>
      <c r="AJ1604" s="26"/>
      <c r="AK1604" s="26"/>
      <c r="AL1604" s="26"/>
      <c r="AM1604" s="26"/>
      <c r="AN1604" s="26"/>
      <c r="AO1604" s="26"/>
    </row>
    <row r="1605" spans="1:41" ht="15.75" customHeight="1">
      <c r="A1605" s="756"/>
      <c r="B1605" s="175"/>
      <c r="C1605" s="48"/>
      <c r="D1605" s="38" t="s">
        <v>1058</v>
      </c>
      <c r="E1605" s="37" t="s">
        <v>667</v>
      </c>
      <c r="F1605" s="175"/>
      <c r="G1605" s="175"/>
      <c r="H1605" s="175"/>
      <c r="I1605" s="175"/>
      <c r="J1605" s="175"/>
      <c r="K1605" s="175"/>
      <c r="L1605" s="175"/>
      <c r="M1605" s="175"/>
      <c r="N1605" s="175"/>
      <c r="O1605" s="175"/>
      <c r="P1605" s="175"/>
      <c r="Q1605" s="175"/>
      <c r="R1605" s="649"/>
      <c r="S1605" s="649"/>
      <c r="T1605" s="73"/>
      <c r="U1605" s="781"/>
      <c r="V1605" s="26"/>
      <c r="W1605" s="26"/>
      <c r="X1605" s="440"/>
      <c r="Y1605" s="26"/>
      <c r="Z1605" s="26"/>
      <c r="AA1605" s="26"/>
      <c r="AB1605" s="26"/>
      <c r="AC1605" s="26"/>
      <c r="AD1605" s="26"/>
      <c r="AE1605" s="26"/>
      <c r="AF1605" s="26"/>
      <c r="AG1605" s="26"/>
      <c r="AH1605" s="26"/>
      <c r="AI1605" s="26"/>
      <c r="AJ1605" s="26"/>
      <c r="AK1605" s="26"/>
      <c r="AL1605" s="26"/>
      <c r="AM1605" s="26"/>
      <c r="AN1605" s="26"/>
      <c r="AO1605" s="26"/>
    </row>
    <row r="1606" spans="1:41" ht="15.75" customHeight="1">
      <c r="A1606" s="756"/>
      <c r="B1606" s="175"/>
      <c r="C1606" s="48"/>
      <c r="D1606" s="430" t="s">
        <v>961</v>
      </c>
      <c r="E1606" s="37">
        <v>0.9</v>
      </c>
      <c r="F1606" s="175"/>
      <c r="G1606" s="175"/>
      <c r="H1606" s="175"/>
      <c r="I1606" s="175"/>
      <c r="J1606" s="175"/>
      <c r="K1606" s="175"/>
      <c r="L1606" s="175"/>
      <c r="M1606" s="175"/>
      <c r="N1606" s="175"/>
      <c r="O1606" s="175"/>
      <c r="P1606" s="175"/>
      <c r="Q1606" s="175"/>
      <c r="R1606" s="649"/>
      <c r="S1606" s="649"/>
      <c r="T1606" s="73"/>
      <c r="U1606" s="781"/>
      <c r="V1606" s="26"/>
      <c r="W1606" s="26"/>
      <c r="X1606" s="440"/>
      <c r="Y1606" s="26"/>
      <c r="Z1606" s="26"/>
      <c r="AA1606" s="26"/>
      <c r="AB1606" s="26"/>
      <c r="AC1606" s="26"/>
      <c r="AD1606" s="26"/>
      <c r="AE1606" s="26"/>
      <c r="AF1606" s="26"/>
      <c r="AG1606" s="26"/>
      <c r="AH1606" s="26"/>
      <c r="AI1606" s="26"/>
      <c r="AJ1606" s="26"/>
      <c r="AK1606" s="26"/>
      <c r="AL1606" s="26"/>
      <c r="AM1606" s="26"/>
      <c r="AN1606" s="26"/>
      <c r="AO1606" s="26"/>
    </row>
    <row r="1607" spans="1:41" ht="15.75" customHeight="1">
      <c r="A1607" s="756"/>
      <c r="B1607" s="175"/>
      <c r="C1607" s="48"/>
      <c r="D1607" s="430" t="s">
        <v>1034</v>
      </c>
      <c r="E1607" s="37">
        <v>0.9</v>
      </c>
      <c r="F1607" s="175"/>
      <c r="G1607" s="175"/>
      <c r="H1607" s="175"/>
      <c r="I1607" s="175"/>
      <c r="J1607" s="175"/>
      <c r="K1607" s="175"/>
      <c r="L1607" s="175"/>
      <c r="M1607" s="175"/>
      <c r="N1607" s="175"/>
      <c r="O1607" s="175"/>
      <c r="P1607" s="175"/>
      <c r="Q1607" s="175"/>
      <c r="R1607" s="649"/>
      <c r="S1607" s="649"/>
      <c r="T1607" s="73"/>
      <c r="U1607" s="781"/>
      <c r="V1607" s="26"/>
      <c r="W1607" s="26"/>
      <c r="X1607" s="440"/>
      <c r="Y1607" s="26"/>
      <c r="Z1607" s="26"/>
      <c r="AA1607" s="26"/>
      <c r="AB1607" s="26"/>
      <c r="AC1607" s="26"/>
      <c r="AD1607" s="26"/>
      <c r="AE1607" s="26"/>
      <c r="AF1607" s="26"/>
      <c r="AG1607" s="26"/>
      <c r="AH1607" s="26"/>
      <c r="AI1607" s="26"/>
      <c r="AJ1607" s="26"/>
      <c r="AK1607" s="26"/>
      <c r="AL1607" s="26"/>
      <c r="AM1607" s="26"/>
      <c r="AN1607" s="26"/>
      <c r="AO1607" s="26"/>
    </row>
    <row r="1608" spans="1:41" ht="15.75" customHeight="1">
      <c r="A1608" s="756"/>
      <c r="B1608" s="175"/>
      <c r="C1608" s="48"/>
      <c r="D1608" s="430" t="s">
        <v>963</v>
      </c>
      <c r="E1608" s="37">
        <v>0.9</v>
      </c>
      <c r="F1608" s="175"/>
      <c r="G1608" s="175"/>
      <c r="H1608" s="175"/>
      <c r="I1608" s="175"/>
      <c r="J1608" s="175"/>
      <c r="K1608" s="175"/>
      <c r="L1608" s="175"/>
      <c r="M1608" s="175"/>
      <c r="N1608" s="175"/>
      <c r="O1608" s="175"/>
      <c r="P1608" s="175"/>
      <c r="Q1608" s="175"/>
      <c r="R1608" s="649"/>
      <c r="S1608" s="649"/>
      <c r="T1608" s="73"/>
      <c r="U1608" s="781"/>
      <c r="V1608" s="26"/>
      <c r="W1608" s="26"/>
      <c r="X1608" s="440"/>
      <c r="Y1608" s="26"/>
      <c r="Z1608" s="26"/>
      <c r="AA1608" s="26"/>
      <c r="AB1608" s="26"/>
      <c r="AC1608" s="26"/>
      <c r="AD1608" s="26"/>
      <c r="AE1608" s="26"/>
      <c r="AF1608" s="26"/>
      <c r="AG1608" s="26"/>
      <c r="AH1608" s="26"/>
      <c r="AI1608" s="26"/>
      <c r="AJ1608" s="26"/>
      <c r="AK1608" s="26"/>
      <c r="AL1608" s="26"/>
      <c r="AM1608" s="26"/>
      <c r="AN1608" s="26"/>
      <c r="AO1608" s="26"/>
    </row>
    <row r="1609" spans="1:41" ht="15.75" customHeight="1">
      <c r="A1609" s="756"/>
      <c r="B1609" s="175"/>
      <c r="C1609" s="48"/>
      <c r="D1609" s="430" t="s">
        <v>1035</v>
      </c>
      <c r="E1609" s="37">
        <v>0.9</v>
      </c>
      <c r="F1609" s="175"/>
      <c r="G1609" s="175"/>
      <c r="H1609" s="175"/>
      <c r="I1609" s="175"/>
      <c r="J1609" s="175"/>
      <c r="K1609" s="175"/>
      <c r="L1609" s="175"/>
      <c r="M1609" s="175"/>
      <c r="N1609" s="175"/>
      <c r="O1609" s="175"/>
      <c r="P1609" s="175"/>
      <c r="Q1609" s="175"/>
      <c r="R1609" s="649"/>
      <c r="S1609" s="649"/>
      <c r="T1609" s="73"/>
      <c r="U1609" s="781"/>
      <c r="V1609" s="26"/>
      <c r="W1609" s="26"/>
      <c r="X1609" s="440"/>
      <c r="Y1609" s="26"/>
      <c r="Z1609" s="26"/>
      <c r="AA1609" s="26"/>
      <c r="AB1609" s="26"/>
      <c r="AC1609" s="26"/>
      <c r="AD1609" s="26"/>
      <c r="AE1609" s="26"/>
      <c r="AF1609" s="26"/>
      <c r="AG1609" s="26"/>
      <c r="AH1609" s="26"/>
      <c r="AI1609" s="26"/>
      <c r="AJ1609" s="26"/>
      <c r="AK1609" s="26"/>
      <c r="AL1609" s="26"/>
      <c r="AM1609" s="26"/>
      <c r="AN1609" s="26"/>
      <c r="AO1609" s="26"/>
    </row>
    <row r="1610" spans="1:41" ht="15.75" customHeight="1">
      <c r="A1610" s="756"/>
      <c r="B1610" s="175"/>
      <c r="C1610" s="48"/>
      <c r="D1610" s="430" t="s">
        <v>1036</v>
      </c>
      <c r="E1610" s="37">
        <v>0.9</v>
      </c>
      <c r="F1610" s="175"/>
      <c r="G1610" s="175"/>
      <c r="H1610" s="175"/>
      <c r="I1610" s="175"/>
      <c r="J1610" s="175"/>
      <c r="K1610" s="175"/>
      <c r="L1610" s="175"/>
      <c r="M1610" s="175"/>
      <c r="N1610" s="175"/>
      <c r="O1610" s="175"/>
      <c r="P1610" s="175"/>
      <c r="Q1610" s="175"/>
      <c r="R1610" s="649"/>
      <c r="S1610" s="649"/>
      <c r="T1610" s="73"/>
      <c r="U1610" s="781"/>
      <c r="V1610" s="26"/>
      <c r="W1610" s="26"/>
      <c r="X1610" s="440"/>
      <c r="Y1610" s="26"/>
      <c r="Z1610" s="26"/>
      <c r="AA1610" s="26"/>
      <c r="AB1610" s="26"/>
      <c r="AC1610" s="26"/>
      <c r="AD1610" s="26"/>
      <c r="AE1610" s="26"/>
      <c r="AF1610" s="26"/>
      <c r="AG1610" s="26"/>
      <c r="AH1610" s="26"/>
      <c r="AI1610" s="26"/>
      <c r="AJ1610" s="26"/>
      <c r="AK1610" s="26"/>
      <c r="AL1610" s="26"/>
      <c r="AM1610" s="26"/>
      <c r="AN1610" s="26"/>
      <c r="AO1610" s="26"/>
    </row>
    <row r="1611" spans="1:41" ht="15.75" customHeight="1">
      <c r="A1611" s="756"/>
      <c r="B1611" s="175"/>
      <c r="C1611" s="48"/>
      <c r="D1611" s="430" t="s">
        <v>1037</v>
      </c>
      <c r="E1611" s="37">
        <v>0.9</v>
      </c>
      <c r="F1611" s="175"/>
      <c r="G1611" s="175"/>
      <c r="H1611" s="175"/>
      <c r="I1611" s="175"/>
      <c r="J1611" s="175"/>
      <c r="K1611" s="175"/>
      <c r="L1611" s="175"/>
      <c r="M1611" s="175"/>
      <c r="N1611" s="175"/>
      <c r="O1611" s="175"/>
      <c r="P1611" s="175"/>
      <c r="Q1611" s="175"/>
      <c r="R1611" s="649"/>
      <c r="S1611" s="649"/>
      <c r="T1611" s="73"/>
      <c r="U1611" s="781"/>
      <c r="V1611" s="26"/>
      <c r="W1611" s="26"/>
      <c r="X1611" s="440"/>
      <c r="Y1611" s="26"/>
      <c r="Z1611" s="26"/>
      <c r="AA1611" s="26"/>
      <c r="AB1611" s="26"/>
      <c r="AC1611" s="26"/>
      <c r="AD1611" s="26"/>
      <c r="AE1611" s="26"/>
      <c r="AF1611" s="26"/>
      <c r="AG1611" s="26"/>
      <c r="AH1611" s="26"/>
      <c r="AI1611" s="26"/>
      <c r="AJ1611" s="26"/>
      <c r="AK1611" s="26"/>
      <c r="AL1611" s="26"/>
      <c r="AM1611" s="26"/>
      <c r="AN1611" s="26"/>
      <c r="AO1611" s="26"/>
    </row>
    <row r="1612" spans="1:41" ht="15.75" customHeight="1">
      <c r="A1612" s="756"/>
      <c r="B1612" s="175"/>
      <c r="C1612" s="48"/>
      <c r="D1612" s="430" t="s">
        <v>966</v>
      </c>
      <c r="E1612" s="37">
        <v>0.9</v>
      </c>
      <c r="F1612" s="175"/>
      <c r="G1612" s="175"/>
      <c r="H1612" s="175"/>
      <c r="I1612" s="175"/>
      <c r="J1612" s="175"/>
      <c r="K1612" s="175"/>
      <c r="L1612" s="175"/>
      <c r="M1612" s="175"/>
      <c r="N1612" s="175"/>
      <c r="O1612" s="175"/>
      <c r="P1612" s="175"/>
      <c r="Q1612" s="175"/>
      <c r="R1612" s="649"/>
      <c r="S1612" s="649"/>
      <c r="T1612" s="73"/>
      <c r="U1612" s="781"/>
      <c r="V1612" s="26"/>
      <c r="W1612" s="26"/>
      <c r="X1612" s="440"/>
      <c r="Y1612" s="26"/>
      <c r="Z1612" s="26"/>
      <c r="AA1612" s="26"/>
      <c r="AB1612" s="26"/>
      <c r="AC1612" s="26"/>
      <c r="AD1612" s="26"/>
      <c r="AE1612" s="26"/>
      <c r="AF1612" s="26"/>
      <c r="AG1612" s="26"/>
      <c r="AH1612" s="26"/>
      <c r="AI1612" s="26"/>
      <c r="AJ1612" s="26"/>
      <c r="AK1612" s="26"/>
      <c r="AL1612" s="26"/>
      <c r="AM1612" s="26"/>
      <c r="AN1612" s="26"/>
      <c r="AO1612" s="26"/>
    </row>
    <row r="1613" spans="1:41" ht="15.75" customHeight="1">
      <c r="A1613" s="756"/>
      <c r="B1613" s="175"/>
      <c r="C1613" s="48"/>
      <c r="D1613" s="430" t="s">
        <v>967</v>
      </c>
      <c r="E1613" s="37">
        <v>0.9</v>
      </c>
      <c r="F1613" s="175"/>
      <c r="G1613" s="175"/>
      <c r="H1613" s="175"/>
      <c r="I1613" s="175"/>
      <c r="J1613" s="175"/>
      <c r="K1613" s="175"/>
      <c r="L1613" s="175"/>
      <c r="M1613" s="175"/>
      <c r="N1613" s="175"/>
      <c r="O1613" s="175"/>
      <c r="P1613" s="175"/>
      <c r="Q1613" s="175"/>
      <c r="R1613" s="649"/>
      <c r="S1613" s="649"/>
      <c r="T1613" s="73"/>
      <c r="U1613" s="781"/>
      <c r="V1613" s="26"/>
      <c r="W1613" s="26"/>
      <c r="X1613" s="440"/>
      <c r="Y1613" s="26"/>
      <c r="Z1613" s="26"/>
      <c r="AA1613" s="26"/>
      <c r="AB1613" s="26"/>
      <c r="AC1613" s="26"/>
      <c r="AD1613" s="26"/>
      <c r="AE1613" s="26"/>
      <c r="AF1613" s="26"/>
      <c r="AG1613" s="26"/>
      <c r="AH1613" s="26"/>
      <c r="AI1613" s="26"/>
      <c r="AJ1613" s="26"/>
      <c r="AK1613" s="26"/>
      <c r="AL1613" s="26"/>
      <c r="AM1613" s="26"/>
      <c r="AN1613" s="26"/>
      <c r="AO1613" s="26"/>
    </row>
    <row r="1614" spans="1:41" ht="15.75" customHeight="1">
      <c r="A1614" s="756"/>
      <c r="B1614" s="175"/>
      <c r="C1614" s="48"/>
      <c r="D1614" s="430" t="s">
        <v>973</v>
      </c>
      <c r="E1614" s="37">
        <v>0.9</v>
      </c>
      <c r="F1614" s="175"/>
      <c r="G1614" s="175"/>
      <c r="H1614" s="175"/>
      <c r="I1614" s="175"/>
      <c r="J1614" s="175"/>
      <c r="K1614" s="175"/>
      <c r="L1614" s="175"/>
      <c r="M1614" s="175"/>
      <c r="N1614" s="175"/>
      <c r="O1614" s="175"/>
      <c r="P1614" s="175"/>
      <c r="Q1614" s="175"/>
      <c r="R1614" s="649"/>
      <c r="S1614" s="649"/>
      <c r="T1614" s="73"/>
      <c r="U1614" s="781"/>
      <c r="V1614" s="26"/>
      <c r="W1614" s="26"/>
      <c r="X1614" s="440"/>
      <c r="Y1614" s="26"/>
      <c r="Z1614" s="26"/>
      <c r="AA1614" s="26"/>
      <c r="AB1614" s="26"/>
      <c r="AC1614" s="26"/>
      <c r="AD1614" s="26"/>
      <c r="AE1614" s="26"/>
      <c r="AF1614" s="26"/>
      <c r="AG1614" s="26"/>
      <c r="AH1614" s="26"/>
      <c r="AI1614" s="26"/>
      <c r="AJ1614" s="26"/>
      <c r="AK1614" s="26"/>
      <c r="AL1614" s="26"/>
      <c r="AM1614" s="26"/>
      <c r="AN1614" s="26"/>
      <c r="AO1614" s="26"/>
    </row>
    <row r="1615" spans="1:41" ht="15.75" customHeight="1">
      <c r="A1615" s="756"/>
      <c r="B1615" s="175"/>
      <c r="C1615" s="48"/>
      <c r="D1615" s="430" t="s">
        <v>1039</v>
      </c>
      <c r="E1615" s="37">
        <v>0.9</v>
      </c>
      <c r="F1615" s="175"/>
      <c r="G1615" s="175"/>
      <c r="H1615" s="175"/>
      <c r="I1615" s="175"/>
      <c r="J1615" s="175"/>
      <c r="K1615" s="175"/>
      <c r="L1615" s="175"/>
      <c r="M1615" s="175"/>
      <c r="N1615" s="175"/>
      <c r="O1615" s="175"/>
      <c r="P1615" s="175"/>
      <c r="Q1615" s="175"/>
      <c r="R1615" s="649"/>
      <c r="S1615" s="649"/>
      <c r="T1615" s="73"/>
      <c r="U1615" s="781"/>
      <c r="V1615" s="26"/>
      <c r="W1615" s="26"/>
      <c r="X1615" s="440"/>
      <c r="Y1615" s="26"/>
      <c r="Z1615" s="26"/>
      <c r="AA1615" s="26"/>
      <c r="AB1615" s="26"/>
      <c r="AC1615" s="26"/>
      <c r="AD1615" s="26"/>
      <c r="AE1615" s="26"/>
      <c r="AF1615" s="26"/>
      <c r="AG1615" s="26"/>
      <c r="AH1615" s="26"/>
      <c r="AI1615" s="26"/>
      <c r="AJ1615" s="26"/>
      <c r="AK1615" s="26"/>
      <c r="AL1615" s="26"/>
      <c r="AM1615" s="26"/>
      <c r="AN1615" s="26"/>
      <c r="AO1615" s="26"/>
    </row>
    <row r="1616" spans="1:41" ht="15.75" customHeight="1">
      <c r="A1616" s="756"/>
      <c r="B1616" s="175"/>
      <c r="C1616" s="48"/>
      <c r="D1616" s="430" t="s">
        <v>1059</v>
      </c>
      <c r="E1616" s="37">
        <v>0.9</v>
      </c>
      <c r="F1616" s="175"/>
      <c r="G1616" s="175"/>
      <c r="H1616" s="175"/>
      <c r="I1616" s="175"/>
      <c r="J1616" s="175"/>
      <c r="K1616" s="175"/>
      <c r="L1616" s="175"/>
      <c r="M1616" s="175"/>
      <c r="N1616" s="175"/>
      <c r="O1616" s="175"/>
      <c r="P1616" s="175"/>
      <c r="Q1616" s="175"/>
      <c r="R1616" s="649"/>
      <c r="S1616" s="649"/>
      <c r="T1616" s="73"/>
      <c r="U1616" s="781"/>
      <c r="V1616" s="26"/>
      <c r="W1616" s="26"/>
      <c r="X1616" s="440"/>
      <c r="Y1616" s="26"/>
      <c r="Z1616" s="26"/>
      <c r="AA1616" s="26"/>
      <c r="AB1616" s="26"/>
      <c r="AC1616" s="26"/>
      <c r="AD1616" s="26"/>
      <c r="AE1616" s="26"/>
      <c r="AF1616" s="26"/>
      <c r="AG1616" s="26"/>
      <c r="AH1616" s="26"/>
      <c r="AI1616" s="26"/>
      <c r="AJ1616" s="26"/>
      <c r="AK1616" s="26"/>
      <c r="AL1616" s="26"/>
      <c r="AM1616" s="26"/>
      <c r="AN1616" s="26"/>
      <c r="AO1616" s="26"/>
    </row>
    <row r="1617" spans="1:41" ht="15.75" customHeight="1">
      <c r="A1617" s="756"/>
      <c r="B1617" s="175"/>
      <c r="C1617" s="48"/>
      <c r="D1617" s="430" t="s">
        <v>971</v>
      </c>
      <c r="E1617" s="37">
        <v>0.9</v>
      </c>
      <c r="F1617" s="175"/>
      <c r="G1617" s="175"/>
      <c r="H1617" s="175"/>
      <c r="I1617" s="175"/>
      <c r="J1617" s="175"/>
      <c r="K1617" s="175"/>
      <c r="L1617" s="175"/>
      <c r="M1617" s="175"/>
      <c r="N1617" s="175"/>
      <c r="O1617" s="175"/>
      <c r="P1617" s="175"/>
      <c r="Q1617" s="175"/>
      <c r="R1617" s="649"/>
      <c r="S1617" s="649"/>
      <c r="T1617" s="73"/>
      <c r="U1617" s="781"/>
      <c r="V1617" s="26"/>
      <c r="W1617" s="26"/>
      <c r="X1617" s="440"/>
      <c r="Y1617" s="26"/>
      <c r="Z1617" s="26"/>
      <c r="AA1617" s="26"/>
      <c r="AB1617" s="26"/>
      <c r="AC1617" s="26"/>
      <c r="AD1617" s="26"/>
      <c r="AE1617" s="26"/>
      <c r="AF1617" s="26"/>
      <c r="AG1617" s="26"/>
      <c r="AH1617" s="26"/>
      <c r="AI1617" s="26"/>
      <c r="AJ1617" s="26"/>
      <c r="AK1617" s="26"/>
      <c r="AL1617" s="26"/>
      <c r="AM1617" s="26"/>
      <c r="AN1617" s="26"/>
      <c r="AO1617" s="26"/>
    </row>
    <row r="1618" spans="1:41" ht="15.75" customHeight="1">
      <c r="A1618" s="756"/>
      <c r="B1618" s="175"/>
      <c r="C1618" s="48"/>
      <c r="D1618" s="430" t="s">
        <v>990</v>
      </c>
      <c r="E1618" s="37">
        <v>0.7</v>
      </c>
      <c r="F1618" s="175"/>
      <c r="G1618" s="175"/>
      <c r="H1618" s="175"/>
      <c r="I1618" s="175"/>
      <c r="J1618" s="175"/>
      <c r="K1618" s="175"/>
      <c r="L1618" s="175"/>
      <c r="M1618" s="175"/>
      <c r="N1618" s="175"/>
      <c r="O1618" s="175"/>
      <c r="P1618" s="175"/>
      <c r="Q1618" s="175"/>
      <c r="R1618" s="649"/>
      <c r="S1618" s="649"/>
      <c r="T1618" s="73"/>
      <c r="U1618" s="781"/>
      <c r="V1618" s="26"/>
      <c r="W1618" s="26"/>
      <c r="X1618" s="440"/>
      <c r="Y1618" s="26"/>
      <c r="Z1618" s="26"/>
      <c r="AA1618" s="26"/>
      <c r="AB1618" s="26"/>
      <c r="AC1618" s="26"/>
      <c r="AD1618" s="26"/>
      <c r="AE1618" s="26"/>
      <c r="AF1618" s="26"/>
      <c r="AG1618" s="26"/>
      <c r="AH1618" s="26"/>
      <c r="AI1618" s="26"/>
      <c r="AJ1618" s="26"/>
      <c r="AK1618" s="26"/>
      <c r="AL1618" s="26"/>
      <c r="AM1618" s="26"/>
      <c r="AN1618" s="26"/>
      <c r="AO1618" s="26"/>
    </row>
    <row r="1619" spans="1:41" ht="15.75" customHeight="1">
      <c r="A1619" s="756"/>
      <c r="B1619" s="175"/>
      <c r="C1619" s="48"/>
      <c r="D1619" s="430" t="s">
        <v>1060</v>
      </c>
      <c r="E1619" s="37">
        <v>0.9</v>
      </c>
      <c r="F1619" s="175"/>
      <c r="G1619" s="175"/>
      <c r="H1619" s="175"/>
      <c r="I1619" s="175"/>
      <c r="J1619" s="175"/>
      <c r="K1619" s="175"/>
      <c r="L1619" s="175"/>
      <c r="M1619" s="175"/>
      <c r="N1619" s="175"/>
      <c r="O1619" s="175"/>
      <c r="P1619" s="175"/>
      <c r="Q1619" s="175"/>
      <c r="R1619" s="649"/>
      <c r="S1619" s="649"/>
      <c r="T1619" s="73"/>
      <c r="U1619" s="781"/>
      <c r="V1619" s="26"/>
      <c r="W1619" s="26"/>
      <c r="X1619" s="440"/>
      <c r="Y1619" s="26"/>
      <c r="Z1619" s="26"/>
      <c r="AA1619" s="26"/>
      <c r="AB1619" s="26"/>
      <c r="AC1619" s="26"/>
      <c r="AD1619" s="26"/>
      <c r="AE1619" s="26"/>
      <c r="AF1619" s="26"/>
      <c r="AG1619" s="26"/>
      <c r="AH1619" s="26"/>
      <c r="AI1619" s="26"/>
      <c r="AJ1619" s="26"/>
      <c r="AK1619" s="26"/>
      <c r="AL1619" s="26"/>
      <c r="AM1619" s="26"/>
      <c r="AN1619" s="26"/>
      <c r="AO1619" s="26"/>
    </row>
    <row r="1620" spans="1:41" ht="15.75" customHeight="1">
      <c r="A1620" s="756"/>
      <c r="B1620" s="175"/>
      <c r="C1620" s="48"/>
      <c r="D1620" s="430" t="s">
        <v>1061</v>
      </c>
      <c r="E1620" s="37">
        <v>1.4</v>
      </c>
      <c r="F1620" s="175"/>
      <c r="G1620" s="175"/>
      <c r="H1620" s="175"/>
      <c r="I1620" s="175"/>
      <c r="J1620" s="175"/>
      <c r="K1620" s="175"/>
      <c r="L1620" s="175"/>
      <c r="M1620" s="175"/>
      <c r="N1620" s="175"/>
      <c r="O1620" s="175"/>
      <c r="P1620" s="175"/>
      <c r="Q1620" s="175"/>
      <c r="R1620" s="649"/>
      <c r="S1620" s="649"/>
      <c r="T1620" s="73"/>
      <c r="U1620" s="781"/>
      <c r="V1620" s="26"/>
      <c r="W1620" s="26"/>
      <c r="X1620" s="440"/>
      <c r="Y1620" s="26"/>
      <c r="Z1620" s="26"/>
      <c r="AA1620" s="26"/>
      <c r="AB1620" s="26"/>
      <c r="AC1620" s="26"/>
      <c r="AD1620" s="26"/>
      <c r="AE1620" s="26"/>
      <c r="AF1620" s="26"/>
      <c r="AG1620" s="26"/>
      <c r="AH1620" s="26"/>
      <c r="AI1620" s="26"/>
      <c r="AJ1620" s="26"/>
      <c r="AK1620" s="26"/>
      <c r="AL1620" s="26"/>
      <c r="AM1620" s="26"/>
      <c r="AN1620" s="26"/>
      <c r="AO1620" s="26"/>
    </row>
    <row r="1621" spans="1:41" ht="15.75" customHeight="1">
      <c r="A1621" s="756"/>
      <c r="B1621" s="175"/>
      <c r="C1621" s="48"/>
      <c r="D1621" s="109"/>
      <c r="E1621" s="37"/>
      <c r="F1621" s="175"/>
      <c r="G1621" s="175"/>
      <c r="H1621" s="175"/>
      <c r="I1621" s="175"/>
      <c r="J1621" s="175"/>
      <c r="K1621" s="175"/>
      <c r="L1621" s="175"/>
      <c r="M1621" s="175"/>
      <c r="N1621" s="175"/>
      <c r="O1621" s="175"/>
      <c r="P1621" s="175"/>
      <c r="Q1621" s="175"/>
      <c r="R1621" s="649"/>
      <c r="S1621" s="649"/>
      <c r="T1621" s="73"/>
      <c r="U1621" s="781"/>
      <c r="V1621" s="26"/>
      <c r="W1621" s="26"/>
      <c r="X1621" s="440"/>
      <c r="Y1621" s="26"/>
      <c r="Z1621" s="26"/>
      <c r="AA1621" s="26"/>
      <c r="AB1621" s="26"/>
      <c r="AC1621" s="26"/>
      <c r="AD1621" s="26"/>
      <c r="AE1621" s="26"/>
      <c r="AF1621" s="26"/>
      <c r="AG1621" s="26"/>
      <c r="AH1621" s="26"/>
      <c r="AI1621" s="26"/>
      <c r="AJ1621" s="26"/>
      <c r="AK1621" s="26"/>
      <c r="AL1621" s="26"/>
      <c r="AM1621" s="26"/>
      <c r="AN1621" s="26"/>
      <c r="AO1621" s="26"/>
    </row>
    <row r="1622" spans="1:41" ht="15.75" customHeight="1">
      <c r="A1622" s="756"/>
      <c r="B1622" s="175"/>
      <c r="C1622" s="48"/>
      <c r="D1622" s="430" t="s">
        <v>974</v>
      </c>
      <c r="E1622" s="37">
        <v>0.9</v>
      </c>
      <c r="F1622" s="175"/>
      <c r="G1622" s="175"/>
      <c r="H1622" s="175"/>
      <c r="I1622" s="175"/>
      <c r="J1622" s="175"/>
      <c r="K1622" s="175"/>
      <c r="L1622" s="175"/>
      <c r="M1622" s="175"/>
      <c r="N1622" s="175"/>
      <c r="O1622" s="175"/>
      <c r="P1622" s="175"/>
      <c r="Q1622" s="175"/>
      <c r="R1622" s="649"/>
      <c r="S1622" s="649"/>
      <c r="T1622" s="73"/>
      <c r="U1622" s="781"/>
      <c r="V1622" s="26"/>
      <c r="W1622" s="26"/>
      <c r="X1622" s="440"/>
      <c r="Y1622" s="26"/>
      <c r="Z1622" s="26"/>
      <c r="AA1622" s="26"/>
      <c r="AB1622" s="26"/>
      <c r="AC1622" s="26"/>
      <c r="AD1622" s="26"/>
      <c r="AE1622" s="26"/>
      <c r="AF1622" s="26"/>
      <c r="AG1622" s="26"/>
      <c r="AH1622" s="26"/>
      <c r="AI1622" s="26"/>
      <c r="AJ1622" s="26"/>
      <c r="AK1622" s="26"/>
      <c r="AL1622" s="26"/>
      <c r="AM1622" s="26"/>
      <c r="AN1622" s="26"/>
      <c r="AO1622" s="26"/>
    </row>
    <row r="1623" spans="1:41" ht="15.75" customHeight="1">
      <c r="A1623" s="756"/>
      <c r="B1623" s="175"/>
      <c r="C1623" s="48"/>
      <c r="D1623" s="430" t="s">
        <v>1043</v>
      </c>
      <c r="E1623" s="37">
        <v>1.4</v>
      </c>
      <c r="F1623" s="175"/>
      <c r="G1623" s="175"/>
      <c r="H1623" s="175"/>
      <c r="I1623" s="175"/>
      <c r="J1623" s="175"/>
      <c r="K1623" s="175"/>
      <c r="L1623" s="175"/>
      <c r="M1623" s="175"/>
      <c r="N1623" s="175"/>
      <c r="O1623" s="175"/>
      <c r="P1623" s="175"/>
      <c r="Q1623" s="175"/>
      <c r="R1623" s="649"/>
      <c r="S1623" s="649"/>
      <c r="T1623" s="73"/>
      <c r="U1623" s="781"/>
      <c r="V1623" s="26"/>
      <c r="W1623" s="26"/>
      <c r="X1623" s="440"/>
      <c r="Y1623" s="26"/>
      <c r="Z1623" s="26"/>
      <c r="AA1623" s="26"/>
      <c r="AB1623" s="26"/>
      <c r="AC1623" s="26"/>
      <c r="AD1623" s="26"/>
      <c r="AE1623" s="26"/>
      <c r="AF1623" s="26"/>
      <c r="AG1623" s="26"/>
      <c r="AH1623" s="26"/>
      <c r="AI1623" s="26"/>
      <c r="AJ1623" s="26"/>
      <c r="AK1623" s="26"/>
      <c r="AL1623" s="26"/>
      <c r="AM1623" s="26"/>
      <c r="AN1623" s="26"/>
      <c r="AO1623" s="26"/>
    </row>
    <row r="1624" spans="1:41" ht="15.75" customHeight="1">
      <c r="A1624" s="756"/>
      <c r="B1624" s="175"/>
      <c r="C1624" s="48"/>
      <c r="D1624" s="430" t="s">
        <v>976</v>
      </c>
      <c r="E1624" s="37">
        <v>9</v>
      </c>
      <c r="F1624" s="175"/>
      <c r="G1624" s="175"/>
      <c r="H1624" s="175"/>
      <c r="I1624" s="175"/>
      <c r="J1624" s="175"/>
      <c r="K1624" s="175"/>
      <c r="L1624" s="175"/>
      <c r="M1624" s="175"/>
      <c r="N1624" s="175"/>
      <c r="O1624" s="175"/>
      <c r="P1624" s="175"/>
      <c r="Q1624" s="175"/>
      <c r="R1624" s="649"/>
      <c r="S1624" s="649"/>
      <c r="T1624" s="73"/>
      <c r="U1624" s="781"/>
      <c r="V1624" s="26"/>
      <c r="W1624" s="26"/>
      <c r="X1624" s="440"/>
      <c r="Y1624" s="26"/>
      <c r="Z1624" s="26"/>
      <c r="AA1624" s="26"/>
      <c r="AB1624" s="26"/>
      <c r="AC1624" s="26"/>
      <c r="AD1624" s="26"/>
      <c r="AE1624" s="26"/>
      <c r="AF1624" s="26"/>
      <c r="AG1624" s="26"/>
      <c r="AH1624" s="26"/>
      <c r="AI1624" s="26"/>
      <c r="AJ1624" s="26"/>
      <c r="AK1624" s="26"/>
      <c r="AL1624" s="26"/>
      <c r="AM1624" s="26"/>
      <c r="AN1624" s="26"/>
      <c r="AO1624" s="26"/>
    </row>
    <row r="1625" spans="1:41" ht="15.75" customHeight="1">
      <c r="A1625" s="756"/>
      <c r="B1625" s="175"/>
      <c r="C1625" s="48"/>
      <c r="D1625" s="430" t="s">
        <v>978</v>
      </c>
      <c r="E1625" s="37">
        <v>0.9</v>
      </c>
      <c r="F1625" s="175"/>
      <c r="G1625" s="175"/>
      <c r="H1625" s="175"/>
      <c r="I1625" s="175"/>
      <c r="J1625" s="175"/>
      <c r="K1625" s="175"/>
      <c r="L1625" s="175"/>
      <c r="M1625" s="175"/>
      <c r="N1625" s="175"/>
      <c r="O1625" s="175"/>
      <c r="P1625" s="175"/>
      <c r="Q1625" s="175"/>
      <c r="R1625" s="649"/>
      <c r="S1625" s="649"/>
      <c r="T1625" s="73"/>
      <c r="U1625" s="781"/>
      <c r="V1625" s="26"/>
      <c r="W1625" s="26"/>
      <c r="X1625" s="440"/>
      <c r="Y1625" s="26"/>
      <c r="Z1625" s="26"/>
      <c r="AA1625" s="26"/>
      <c r="AB1625" s="26"/>
      <c r="AC1625" s="26"/>
      <c r="AD1625" s="26"/>
      <c r="AE1625" s="26"/>
      <c r="AF1625" s="26"/>
      <c r="AG1625" s="26"/>
      <c r="AH1625" s="26"/>
      <c r="AI1625" s="26"/>
      <c r="AJ1625" s="26"/>
      <c r="AK1625" s="26"/>
      <c r="AL1625" s="26"/>
      <c r="AM1625" s="26"/>
      <c r="AN1625" s="26"/>
      <c r="AO1625" s="26"/>
    </row>
    <row r="1626" spans="1:41" ht="15.75" customHeight="1">
      <c r="A1626" s="756"/>
      <c r="B1626" s="175"/>
      <c r="C1626" s="48"/>
      <c r="D1626" s="430" t="s">
        <v>1044</v>
      </c>
      <c r="E1626" s="37">
        <v>1.4</v>
      </c>
      <c r="F1626" s="175"/>
      <c r="G1626" s="175"/>
      <c r="H1626" s="175"/>
      <c r="I1626" s="175"/>
      <c r="J1626" s="175"/>
      <c r="K1626" s="175"/>
      <c r="L1626" s="175"/>
      <c r="M1626" s="175"/>
      <c r="N1626" s="175"/>
      <c r="O1626" s="175"/>
      <c r="P1626" s="175"/>
      <c r="Q1626" s="175"/>
      <c r="R1626" s="649"/>
      <c r="S1626" s="649"/>
      <c r="T1626" s="73"/>
      <c r="U1626" s="781"/>
      <c r="V1626" s="26"/>
      <c r="W1626" s="26"/>
      <c r="X1626" s="440"/>
      <c r="Y1626" s="26"/>
      <c r="Z1626" s="26"/>
      <c r="AA1626" s="26"/>
      <c r="AB1626" s="26"/>
      <c r="AC1626" s="26"/>
      <c r="AD1626" s="26"/>
      <c r="AE1626" s="26"/>
      <c r="AF1626" s="26"/>
      <c r="AG1626" s="26"/>
      <c r="AH1626" s="26"/>
      <c r="AI1626" s="26"/>
      <c r="AJ1626" s="26"/>
      <c r="AK1626" s="26"/>
      <c r="AL1626" s="26"/>
      <c r="AM1626" s="26"/>
      <c r="AN1626" s="26"/>
      <c r="AO1626" s="26"/>
    </row>
    <row r="1627" spans="1:41" ht="15.75" customHeight="1">
      <c r="A1627" s="756"/>
      <c r="B1627" s="175"/>
      <c r="C1627" s="48"/>
      <c r="D1627" s="430" t="s">
        <v>980</v>
      </c>
      <c r="E1627" s="37">
        <v>0.9</v>
      </c>
      <c r="F1627" s="175"/>
      <c r="G1627" s="175"/>
      <c r="H1627" s="175"/>
      <c r="I1627" s="175"/>
      <c r="J1627" s="175"/>
      <c r="K1627" s="175"/>
      <c r="L1627" s="175"/>
      <c r="M1627" s="175"/>
      <c r="N1627" s="175"/>
      <c r="O1627" s="175"/>
      <c r="P1627" s="175"/>
      <c r="Q1627" s="175"/>
      <c r="R1627" s="649"/>
      <c r="S1627" s="649"/>
      <c r="T1627" s="73"/>
      <c r="U1627" s="781"/>
      <c r="V1627" s="26"/>
      <c r="W1627" s="26"/>
      <c r="X1627" s="440"/>
      <c r="Y1627" s="26"/>
      <c r="Z1627" s="26"/>
      <c r="AA1627" s="26"/>
      <c r="AB1627" s="26"/>
      <c r="AC1627" s="26"/>
      <c r="AD1627" s="26"/>
      <c r="AE1627" s="26"/>
      <c r="AF1627" s="26"/>
      <c r="AG1627" s="26"/>
      <c r="AH1627" s="26"/>
      <c r="AI1627" s="26"/>
      <c r="AJ1627" s="26"/>
      <c r="AK1627" s="26"/>
      <c r="AL1627" s="26"/>
      <c r="AM1627" s="26"/>
      <c r="AN1627" s="26"/>
      <c r="AO1627" s="26"/>
    </row>
    <row r="1628" spans="1:41" ht="15.75" customHeight="1">
      <c r="A1628" s="756"/>
      <c r="B1628" s="175"/>
      <c r="C1628" s="48"/>
      <c r="D1628" s="430" t="s">
        <v>982</v>
      </c>
      <c r="E1628" s="37">
        <v>0.9</v>
      </c>
      <c r="F1628" s="175"/>
      <c r="G1628" s="175"/>
      <c r="H1628" s="175"/>
      <c r="I1628" s="175"/>
      <c r="J1628" s="175"/>
      <c r="K1628" s="175"/>
      <c r="L1628" s="175"/>
      <c r="M1628" s="175"/>
      <c r="N1628" s="175"/>
      <c r="O1628" s="175"/>
      <c r="P1628" s="175"/>
      <c r="Q1628" s="175"/>
      <c r="R1628" s="649"/>
      <c r="S1628" s="649"/>
      <c r="T1628" s="73"/>
      <c r="U1628" s="781"/>
      <c r="V1628" s="26"/>
      <c r="W1628" s="26"/>
      <c r="X1628" s="440"/>
      <c r="Y1628" s="26"/>
      <c r="Z1628" s="26"/>
      <c r="AA1628" s="26"/>
      <c r="AB1628" s="26"/>
      <c r="AC1628" s="26"/>
      <c r="AD1628" s="26"/>
      <c r="AE1628" s="26"/>
      <c r="AF1628" s="26"/>
      <c r="AG1628" s="26"/>
      <c r="AH1628" s="26"/>
      <c r="AI1628" s="26"/>
      <c r="AJ1628" s="26"/>
      <c r="AK1628" s="26"/>
      <c r="AL1628" s="26"/>
      <c r="AM1628" s="26"/>
      <c r="AN1628" s="26"/>
      <c r="AO1628" s="26"/>
    </row>
    <row r="1629" spans="1:41" ht="15.75" customHeight="1">
      <c r="A1629" s="756"/>
      <c r="B1629" s="175"/>
      <c r="C1629" s="48"/>
      <c r="D1629" s="430" t="s">
        <v>1045</v>
      </c>
      <c r="E1629" s="37">
        <v>0.9</v>
      </c>
      <c r="F1629" s="175"/>
      <c r="G1629" s="175"/>
      <c r="H1629" s="175"/>
      <c r="I1629" s="175"/>
      <c r="J1629" s="175"/>
      <c r="K1629" s="175"/>
      <c r="L1629" s="175"/>
      <c r="M1629" s="175"/>
      <c r="N1629" s="175"/>
      <c r="O1629" s="175"/>
      <c r="P1629" s="175"/>
      <c r="Q1629" s="175"/>
      <c r="R1629" s="649"/>
      <c r="S1629" s="649"/>
      <c r="T1629" s="73"/>
      <c r="U1629" s="781"/>
      <c r="V1629" s="26"/>
      <c r="W1629" s="26"/>
      <c r="X1629" s="440"/>
      <c r="Y1629" s="26"/>
      <c r="Z1629" s="26"/>
      <c r="AA1629" s="26"/>
      <c r="AB1629" s="26"/>
      <c r="AC1629" s="26"/>
      <c r="AD1629" s="26"/>
      <c r="AE1629" s="26"/>
      <c r="AF1629" s="26"/>
      <c r="AG1629" s="26"/>
      <c r="AH1629" s="26"/>
      <c r="AI1629" s="26"/>
      <c r="AJ1629" s="26"/>
      <c r="AK1629" s="26"/>
      <c r="AL1629" s="26"/>
      <c r="AM1629" s="26"/>
      <c r="AN1629" s="26"/>
      <c r="AO1629" s="26"/>
    </row>
    <row r="1630" spans="1:41" ht="15.75" customHeight="1">
      <c r="A1630" s="756"/>
      <c r="B1630" s="175"/>
      <c r="C1630" s="48"/>
      <c r="D1630" s="430" t="s">
        <v>1046</v>
      </c>
      <c r="E1630" s="37">
        <v>1.4</v>
      </c>
      <c r="F1630" s="175"/>
      <c r="G1630" s="175"/>
      <c r="H1630" s="175"/>
      <c r="I1630" s="175"/>
      <c r="J1630" s="175"/>
      <c r="K1630" s="175"/>
      <c r="L1630" s="175"/>
      <c r="M1630" s="175"/>
      <c r="N1630" s="175"/>
      <c r="O1630" s="175"/>
      <c r="P1630" s="175"/>
      <c r="Q1630" s="175"/>
      <c r="R1630" s="649"/>
      <c r="S1630" s="649"/>
      <c r="T1630" s="73"/>
      <c r="U1630" s="781"/>
      <c r="V1630" s="26"/>
      <c r="W1630" s="26"/>
      <c r="X1630" s="440"/>
      <c r="Y1630" s="26"/>
      <c r="Z1630" s="26"/>
      <c r="AA1630" s="26"/>
      <c r="AB1630" s="26"/>
      <c r="AC1630" s="26"/>
      <c r="AD1630" s="26"/>
      <c r="AE1630" s="26"/>
      <c r="AF1630" s="26"/>
      <c r="AG1630" s="26"/>
      <c r="AH1630" s="26"/>
      <c r="AI1630" s="26"/>
      <c r="AJ1630" s="26"/>
      <c r="AK1630" s="26"/>
      <c r="AL1630" s="26"/>
      <c r="AM1630" s="26"/>
      <c r="AN1630" s="26"/>
      <c r="AO1630" s="26"/>
    </row>
    <row r="1631" spans="1:41" ht="15.75" customHeight="1">
      <c r="A1631" s="756"/>
      <c r="B1631" s="175"/>
      <c r="C1631" s="48"/>
      <c r="D1631" s="430" t="s">
        <v>977</v>
      </c>
      <c r="E1631" s="37">
        <v>0.9</v>
      </c>
      <c r="F1631" s="175"/>
      <c r="G1631" s="175"/>
      <c r="H1631" s="175"/>
      <c r="I1631" s="175"/>
      <c r="J1631" s="175"/>
      <c r="K1631" s="175"/>
      <c r="L1631" s="175"/>
      <c r="M1631" s="175"/>
      <c r="N1631" s="175"/>
      <c r="O1631" s="175"/>
      <c r="P1631" s="175"/>
      <c r="Q1631" s="175"/>
      <c r="R1631" s="649"/>
      <c r="S1631" s="649"/>
      <c r="T1631" s="73"/>
      <c r="U1631" s="781"/>
      <c r="V1631" s="26"/>
      <c r="W1631" s="26"/>
      <c r="X1631" s="440"/>
      <c r="Y1631" s="26"/>
      <c r="Z1631" s="26"/>
      <c r="AA1631" s="26"/>
      <c r="AB1631" s="26"/>
      <c r="AC1631" s="26"/>
      <c r="AD1631" s="26"/>
      <c r="AE1631" s="26"/>
      <c r="AF1631" s="26"/>
      <c r="AG1631" s="26"/>
      <c r="AH1631" s="26"/>
      <c r="AI1631" s="26"/>
      <c r="AJ1631" s="26"/>
      <c r="AK1631" s="26"/>
      <c r="AL1631" s="26"/>
      <c r="AM1631" s="26"/>
      <c r="AN1631" s="26"/>
      <c r="AO1631" s="26"/>
    </row>
    <row r="1632" spans="1:41" ht="15.75" customHeight="1">
      <c r="A1632" s="756"/>
      <c r="B1632" s="175"/>
      <c r="C1632" s="48"/>
      <c r="D1632" s="430" t="s">
        <v>979</v>
      </c>
      <c r="E1632" s="37">
        <v>0.9</v>
      </c>
      <c r="F1632" s="175"/>
      <c r="G1632" s="175"/>
      <c r="H1632" s="175"/>
      <c r="I1632" s="175"/>
      <c r="J1632" s="175"/>
      <c r="K1632" s="175"/>
      <c r="L1632" s="175"/>
      <c r="M1632" s="175"/>
      <c r="N1632" s="175"/>
      <c r="O1632" s="175"/>
      <c r="P1632" s="175"/>
      <c r="Q1632" s="175"/>
      <c r="R1632" s="649"/>
      <c r="S1632" s="649"/>
      <c r="T1632" s="73"/>
      <c r="U1632" s="781"/>
      <c r="V1632" s="26"/>
      <c r="W1632" s="26"/>
      <c r="X1632" s="440"/>
      <c r="Y1632" s="26"/>
      <c r="Z1632" s="26"/>
      <c r="AA1632" s="26"/>
      <c r="AB1632" s="26"/>
      <c r="AC1632" s="26"/>
      <c r="AD1632" s="26"/>
      <c r="AE1632" s="26"/>
      <c r="AF1632" s="26"/>
      <c r="AG1632" s="26"/>
      <c r="AH1632" s="26"/>
      <c r="AI1632" s="26"/>
      <c r="AJ1632" s="26"/>
      <c r="AK1632" s="26"/>
      <c r="AL1632" s="26"/>
      <c r="AM1632" s="26"/>
      <c r="AN1632" s="26"/>
      <c r="AO1632" s="26"/>
    </row>
    <row r="1633" spans="1:41" ht="15.75" customHeight="1">
      <c r="A1633" s="756"/>
      <c r="B1633" s="175"/>
      <c r="C1633" s="48"/>
      <c r="D1633" s="430" t="s">
        <v>1047</v>
      </c>
      <c r="E1633" s="37">
        <v>0.7</v>
      </c>
      <c r="F1633" s="175"/>
      <c r="G1633" s="175"/>
      <c r="H1633" s="175"/>
      <c r="I1633" s="175"/>
      <c r="J1633" s="175"/>
      <c r="K1633" s="175"/>
      <c r="L1633" s="175"/>
      <c r="M1633" s="175"/>
      <c r="N1633" s="175"/>
      <c r="O1633" s="175"/>
      <c r="P1633" s="175"/>
      <c r="Q1633" s="175"/>
      <c r="R1633" s="649"/>
      <c r="S1633" s="649"/>
      <c r="T1633" s="73"/>
      <c r="U1633" s="781"/>
      <c r="V1633" s="26"/>
      <c r="W1633" s="26"/>
      <c r="X1633" s="440"/>
      <c r="Y1633" s="26"/>
      <c r="Z1633" s="26"/>
      <c r="AA1633" s="26"/>
      <c r="AB1633" s="26"/>
      <c r="AC1633" s="26"/>
      <c r="AD1633" s="26"/>
      <c r="AE1633" s="26"/>
      <c r="AF1633" s="26"/>
      <c r="AG1633" s="26"/>
      <c r="AH1633" s="26"/>
      <c r="AI1633" s="26"/>
      <c r="AJ1633" s="26"/>
      <c r="AK1633" s="26"/>
      <c r="AL1633" s="26"/>
      <c r="AM1633" s="26"/>
      <c r="AN1633" s="26"/>
      <c r="AO1633" s="26"/>
    </row>
    <row r="1634" spans="1:41" ht="15.75" customHeight="1">
      <c r="A1634" s="756"/>
      <c r="B1634" s="175"/>
      <c r="C1634" s="48"/>
      <c r="D1634" s="430" t="s">
        <v>1048</v>
      </c>
      <c r="E1634" s="37">
        <v>0.9</v>
      </c>
      <c r="F1634" s="175"/>
      <c r="G1634" s="175"/>
      <c r="H1634" s="175"/>
      <c r="I1634" s="175"/>
      <c r="J1634" s="175"/>
      <c r="K1634" s="175"/>
      <c r="L1634" s="175"/>
      <c r="M1634" s="175"/>
      <c r="N1634" s="175"/>
      <c r="O1634" s="175"/>
      <c r="P1634" s="175"/>
      <c r="Q1634" s="175"/>
      <c r="R1634" s="649"/>
      <c r="S1634" s="649"/>
      <c r="T1634" s="73"/>
      <c r="U1634" s="781"/>
      <c r="V1634" s="26"/>
      <c r="W1634" s="26"/>
      <c r="X1634" s="440"/>
      <c r="Y1634" s="26"/>
      <c r="Z1634" s="26"/>
      <c r="AA1634" s="26"/>
      <c r="AB1634" s="26"/>
      <c r="AC1634" s="26"/>
      <c r="AD1634" s="26"/>
      <c r="AE1634" s="26"/>
      <c r="AF1634" s="26"/>
      <c r="AG1634" s="26"/>
      <c r="AH1634" s="26"/>
      <c r="AI1634" s="26"/>
      <c r="AJ1634" s="26"/>
      <c r="AK1634" s="26"/>
      <c r="AL1634" s="26"/>
      <c r="AM1634" s="26"/>
      <c r="AN1634" s="26"/>
      <c r="AO1634" s="26"/>
    </row>
    <row r="1635" spans="1:41" ht="15.75" customHeight="1">
      <c r="A1635" s="756"/>
      <c r="B1635" s="175"/>
      <c r="C1635" s="48"/>
      <c r="D1635" s="430" t="s">
        <v>1049</v>
      </c>
      <c r="E1635" s="37">
        <v>0.9</v>
      </c>
      <c r="F1635" s="175"/>
      <c r="G1635" s="175"/>
      <c r="H1635" s="175"/>
      <c r="I1635" s="175"/>
      <c r="J1635" s="175"/>
      <c r="K1635" s="175"/>
      <c r="L1635" s="175"/>
      <c r="M1635" s="175"/>
      <c r="N1635" s="175"/>
      <c r="O1635" s="175"/>
      <c r="P1635" s="175"/>
      <c r="Q1635" s="175"/>
      <c r="R1635" s="649"/>
      <c r="S1635" s="649"/>
      <c r="T1635" s="73"/>
      <c r="U1635" s="781"/>
      <c r="V1635" s="26"/>
      <c r="W1635" s="26"/>
      <c r="X1635" s="440"/>
      <c r="Y1635" s="26"/>
      <c r="Z1635" s="26"/>
      <c r="AA1635" s="26"/>
      <c r="AB1635" s="26"/>
      <c r="AC1635" s="26"/>
      <c r="AD1635" s="26"/>
      <c r="AE1635" s="26"/>
      <c r="AF1635" s="26"/>
      <c r="AG1635" s="26"/>
      <c r="AH1635" s="26"/>
      <c r="AI1635" s="26"/>
      <c r="AJ1635" s="26"/>
      <c r="AK1635" s="26"/>
      <c r="AL1635" s="26"/>
      <c r="AM1635" s="26"/>
      <c r="AN1635" s="26"/>
      <c r="AO1635" s="26"/>
    </row>
    <row r="1636" spans="1:41" ht="15.75" customHeight="1">
      <c r="A1636" s="756"/>
      <c r="B1636" s="175"/>
      <c r="C1636" s="48"/>
      <c r="D1636" s="430" t="s">
        <v>1037</v>
      </c>
      <c r="E1636" s="37">
        <v>0.9</v>
      </c>
      <c r="F1636" s="175"/>
      <c r="G1636" s="175"/>
      <c r="H1636" s="175"/>
      <c r="I1636" s="175"/>
      <c r="J1636" s="175"/>
      <c r="K1636" s="175"/>
      <c r="L1636" s="175"/>
      <c r="M1636" s="175"/>
      <c r="N1636" s="175"/>
      <c r="O1636" s="175"/>
      <c r="P1636" s="175"/>
      <c r="Q1636" s="175"/>
      <c r="R1636" s="649"/>
      <c r="S1636" s="649"/>
      <c r="T1636" s="73"/>
      <c r="U1636" s="781"/>
      <c r="V1636" s="26"/>
      <c r="W1636" s="26"/>
      <c r="X1636" s="440"/>
      <c r="Y1636" s="26"/>
      <c r="Z1636" s="26"/>
      <c r="AA1636" s="26"/>
      <c r="AB1636" s="26"/>
      <c r="AC1636" s="26"/>
      <c r="AD1636" s="26"/>
      <c r="AE1636" s="26"/>
      <c r="AF1636" s="26"/>
      <c r="AG1636" s="26"/>
      <c r="AH1636" s="26"/>
      <c r="AI1636" s="26"/>
      <c r="AJ1636" s="26"/>
      <c r="AK1636" s="26"/>
      <c r="AL1636" s="26"/>
      <c r="AM1636" s="26"/>
      <c r="AN1636" s="26"/>
      <c r="AO1636" s="26"/>
    </row>
    <row r="1637" spans="1:41" ht="15.75" customHeight="1">
      <c r="A1637" s="756"/>
      <c r="B1637" s="175"/>
      <c r="C1637" s="48"/>
      <c r="D1637" s="430" t="s">
        <v>1056</v>
      </c>
      <c r="E1637" s="37">
        <v>0.9</v>
      </c>
      <c r="F1637" s="175"/>
      <c r="G1637" s="175"/>
      <c r="H1637" s="175"/>
      <c r="I1637" s="175"/>
      <c r="J1637" s="175"/>
      <c r="K1637" s="175"/>
      <c r="L1637" s="175"/>
      <c r="M1637" s="175"/>
      <c r="N1637" s="175"/>
      <c r="O1637" s="175"/>
      <c r="P1637" s="175"/>
      <c r="Q1637" s="175"/>
      <c r="R1637" s="649"/>
      <c r="S1637" s="649"/>
      <c r="T1637" s="73"/>
      <c r="U1637" s="781"/>
      <c r="V1637" s="26"/>
      <c r="W1637" s="26"/>
      <c r="X1637" s="440"/>
      <c r="Y1637" s="26"/>
      <c r="Z1637" s="26"/>
      <c r="AA1637" s="26"/>
      <c r="AB1637" s="26"/>
      <c r="AC1637" s="26"/>
      <c r="AD1637" s="26"/>
      <c r="AE1637" s="26"/>
      <c r="AF1637" s="26"/>
      <c r="AG1637" s="26"/>
      <c r="AH1637" s="26"/>
      <c r="AI1637" s="26"/>
      <c r="AJ1637" s="26"/>
      <c r="AK1637" s="26"/>
      <c r="AL1637" s="26"/>
      <c r="AM1637" s="26"/>
      <c r="AN1637" s="26"/>
      <c r="AO1637" s="26"/>
    </row>
    <row r="1638" spans="1:41" ht="15.75" customHeight="1">
      <c r="A1638" s="756"/>
      <c r="B1638" s="175"/>
      <c r="C1638" s="48"/>
      <c r="D1638" s="430" t="s">
        <v>985</v>
      </c>
      <c r="E1638" s="37">
        <v>0.9</v>
      </c>
      <c r="F1638" s="175"/>
      <c r="G1638" s="175"/>
      <c r="H1638" s="175"/>
      <c r="I1638" s="175"/>
      <c r="J1638" s="175"/>
      <c r="K1638" s="175"/>
      <c r="L1638" s="175"/>
      <c r="M1638" s="175"/>
      <c r="N1638" s="175"/>
      <c r="O1638" s="175"/>
      <c r="P1638" s="175"/>
      <c r="Q1638" s="175"/>
      <c r="R1638" s="649"/>
      <c r="S1638" s="649"/>
      <c r="T1638" s="73"/>
      <c r="U1638" s="781"/>
      <c r="V1638" s="26"/>
      <c r="W1638" s="26"/>
      <c r="X1638" s="440"/>
      <c r="Y1638" s="26"/>
      <c r="Z1638" s="26"/>
      <c r="AA1638" s="26"/>
      <c r="AB1638" s="26"/>
      <c r="AC1638" s="26"/>
      <c r="AD1638" s="26"/>
      <c r="AE1638" s="26"/>
      <c r="AF1638" s="26"/>
      <c r="AG1638" s="26"/>
      <c r="AH1638" s="26"/>
      <c r="AI1638" s="26"/>
      <c r="AJ1638" s="26"/>
      <c r="AK1638" s="26"/>
      <c r="AL1638" s="26"/>
      <c r="AM1638" s="26"/>
      <c r="AN1638" s="26"/>
      <c r="AO1638" s="26"/>
    </row>
    <row r="1639" spans="1:41" ht="15.75" customHeight="1">
      <c r="A1639" s="756"/>
      <c r="B1639" s="175"/>
      <c r="C1639" s="48"/>
      <c r="D1639" s="38" t="s">
        <v>661</v>
      </c>
      <c r="E1639" s="37">
        <f>SUM(E1606:E1638)</f>
        <v>38.499999999999986</v>
      </c>
      <c r="F1639" s="175"/>
      <c r="G1639" s="175"/>
      <c r="H1639" s="175"/>
      <c r="I1639" s="175"/>
      <c r="J1639" s="175"/>
      <c r="K1639" s="175"/>
      <c r="L1639" s="175"/>
      <c r="M1639" s="175"/>
      <c r="N1639" s="175"/>
      <c r="O1639" s="175"/>
      <c r="P1639" s="175"/>
      <c r="Q1639" s="175"/>
      <c r="R1639" s="649"/>
      <c r="S1639" s="649"/>
      <c r="T1639" s="73"/>
      <c r="U1639" s="781"/>
      <c r="V1639" s="26"/>
      <c r="W1639" s="26"/>
      <c r="X1639" s="440"/>
      <c r="Y1639" s="26"/>
      <c r="Z1639" s="26"/>
      <c r="AA1639" s="26"/>
      <c r="AB1639" s="26"/>
      <c r="AC1639" s="26"/>
      <c r="AD1639" s="26"/>
      <c r="AE1639" s="26"/>
      <c r="AF1639" s="26"/>
      <c r="AG1639" s="26"/>
      <c r="AH1639" s="26"/>
      <c r="AI1639" s="26"/>
      <c r="AJ1639" s="26"/>
      <c r="AK1639" s="26"/>
      <c r="AL1639" s="26"/>
      <c r="AM1639" s="26"/>
      <c r="AN1639" s="26"/>
      <c r="AO1639" s="26"/>
    </row>
    <row r="1640" spans="1:41" ht="15.75" customHeight="1">
      <c r="A1640" s="756"/>
      <c r="B1640" s="175"/>
      <c r="C1640" s="48"/>
      <c r="D1640" s="648"/>
      <c r="E1640" s="175"/>
      <c r="F1640" s="175"/>
      <c r="G1640" s="175"/>
      <c r="H1640" s="175"/>
      <c r="I1640" s="175"/>
      <c r="J1640" s="175"/>
      <c r="K1640" s="175"/>
      <c r="L1640" s="175"/>
      <c r="M1640" s="175"/>
      <c r="N1640" s="175"/>
      <c r="O1640" s="175"/>
      <c r="P1640" s="175"/>
      <c r="Q1640" s="175"/>
      <c r="R1640" s="649"/>
      <c r="S1640" s="649"/>
      <c r="T1640" s="73"/>
      <c r="U1640" s="781"/>
      <c r="V1640" s="26"/>
      <c r="W1640" s="26"/>
      <c r="X1640" s="440"/>
      <c r="Y1640" s="26"/>
      <c r="Z1640" s="26"/>
      <c r="AA1640" s="26"/>
      <c r="AB1640" s="26"/>
      <c r="AC1640" s="26"/>
      <c r="AD1640" s="26"/>
      <c r="AE1640" s="26"/>
      <c r="AF1640" s="26"/>
      <c r="AG1640" s="26"/>
      <c r="AH1640" s="26"/>
      <c r="AI1640" s="26"/>
      <c r="AJ1640" s="26"/>
      <c r="AK1640" s="26"/>
      <c r="AL1640" s="26"/>
      <c r="AM1640" s="26"/>
      <c r="AN1640" s="26"/>
      <c r="AO1640" s="26"/>
    </row>
    <row r="1641" spans="1:41" ht="15.75" customHeight="1">
      <c r="A1641" s="756"/>
      <c r="B1641" s="175"/>
      <c r="C1641" s="48"/>
      <c r="D1641" s="648"/>
      <c r="E1641" s="175"/>
      <c r="F1641" s="175"/>
      <c r="G1641" s="175"/>
      <c r="H1641" s="175"/>
      <c r="I1641" s="175"/>
      <c r="J1641" s="175"/>
      <c r="K1641" s="175"/>
      <c r="L1641" s="175"/>
      <c r="M1641" s="175"/>
      <c r="N1641" s="175"/>
      <c r="O1641" s="175"/>
      <c r="P1641" s="175"/>
      <c r="Q1641" s="175"/>
      <c r="R1641" s="649"/>
      <c r="S1641" s="649"/>
      <c r="T1641" s="73"/>
      <c r="U1641" s="781"/>
      <c r="V1641" s="26"/>
      <c r="W1641" s="26"/>
      <c r="X1641" s="440"/>
      <c r="Y1641" s="26"/>
      <c r="Z1641" s="26"/>
      <c r="AA1641" s="26"/>
      <c r="AB1641" s="26"/>
      <c r="AC1641" s="26"/>
      <c r="AD1641" s="26"/>
      <c r="AE1641" s="26"/>
      <c r="AF1641" s="26"/>
      <c r="AG1641" s="26"/>
      <c r="AH1641" s="26"/>
      <c r="AI1641" s="26"/>
      <c r="AJ1641" s="26"/>
      <c r="AK1641" s="26"/>
      <c r="AL1641" s="26"/>
      <c r="AM1641" s="26"/>
      <c r="AN1641" s="26"/>
      <c r="AO1641" s="26"/>
    </row>
    <row r="1642" spans="1:41" ht="15.75" customHeight="1">
      <c r="A1642" s="730" t="s">
        <v>259</v>
      </c>
      <c r="B1642" s="37">
        <v>104626</v>
      </c>
      <c r="C1642" s="37" t="s">
        <v>12</v>
      </c>
      <c r="D1642" s="38" t="s">
        <v>260</v>
      </c>
      <c r="E1642" s="662"/>
      <c r="F1642" s="662"/>
      <c r="G1642" s="662"/>
      <c r="H1642" s="662"/>
      <c r="I1642" s="662"/>
      <c r="J1642" s="662"/>
      <c r="K1642" s="662"/>
      <c r="L1642" s="662"/>
      <c r="M1642" s="662"/>
      <c r="N1642" s="662"/>
      <c r="O1642" s="662"/>
      <c r="P1642" s="662"/>
      <c r="Q1642" s="662"/>
      <c r="R1642" s="662" t="s">
        <v>636</v>
      </c>
      <c r="S1642" s="785">
        <f>E1647</f>
        <v>4.3091999999999997</v>
      </c>
      <c r="T1642" s="49" t="s">
        <v>88</v>
      </c>
      <c r="U1642" s="778">
        <f>S1642</f>
        <v>4.3091999999999997</v>
      </c>
      <c r="V1642" s="26"/>
      <c r="W1642" s="26"/>
      <c r="X1642" s="440"/>
      <c r="Y1642" s="26"/>
      <c r="Z1642" s="26"/>
      <c r="AA1642" s="26"/>
      <c r="AB1642" s="26"/>
      <c r="AC1642" s="26"/>
      <c r="AD1642" s="26"/>
      <c r="AE1642" s="26"/>
      <c r="AF1642" s="26"/>
      <c r="AG1642" s="26"/>
      <c r="AH1642" s="26"/>
      <c r="AI1642" s="26"/>
      <c r="AJ1642" s="26"/>
      <c r="AK1642" s="26"/>
      <c r="AL1642" s="26"/>
      <c r="AM1642" s="26"/>
      <c r="AN1642" s="26"/>
      <c r="AO1642" s="26"/>
    </row>
    <row r="1643" spans="1:41" ht="15.75" customHeight="1">
      <c r="A1643" s="756"/>
      <c r="B1643" s="175"/>
      <c r="C1643" s="48"/>
      <c r="D1643" s="648"/>
      <c r="E1643" s="175"/>
      <c r="F1643" s="175"/>
      <c r="G1643" s="175"/>
      <c r="H1643" s="175"/>
      <c r="I1643" s="175"/>
      <c r="J1643" s="175"/>
      <c r="K1643" s="175"/>
      <c r="L1643" s="175"/>
      <c r="M1643" s="175"/>
      <c r="N1643" s="175"/>
      <c r="O1643" s="175"/>
      <c r="P1643" s="175"/>
      <c r="Q1643" s="175"/>
      <c r="R1643" s="649"/>
      <c r="S1643" s="649"/>
      <c r="T1643" s="73"/>
      <c r="U1643" s="781"/>
      <c r="V1643" s="26"/>
      <c r="W1643" s="26"/>
      <c r="X1643" s="440"/>
      <c r="Y1643" s="26"/>
      <c r="Z1643" s="26"/>
      <c r="AA1643" s="26"/>
      <c r="AB1643" s="26"/>
      <c r="AC1643" s="26"/>
      <c r="AD1643" s="26"/>
      <c r="AE1643" s="26"/>
      <c r="AF1643" s="26"/>
      <c r="AG1643" s="26"/>
      <c r="AH1643" s="26"/>
      <c r="AI1643" s="26"/>
      <c r="AJ1643" s="26"/>
      <c r="AK1643" s="26"/>
      <c r="AL1643" s="26"/>
      <c r="AM1643" s="26"/>
      <c r="AN1643" s="26"/>
      <c r="AO1643" s="26"/>
    </row>
    <row r="1644" spans="1:41" ht="15.75" customHeight="1">
      <c r="A1644" s="756"/>
      <c r="B1644" s="175"/>
      <c r="C1644" s="48"/>
      <c r="D1644" s="38" t="s">
        <v>1062</v>
      </c>
      <c r="E1644" s="37"/>
      <c r="F1644" s="175"/>
      <c r="G1644" s="175"/>
      <c r="H1644" s="175"/>
      <c r="I1644" s="175"/>
      <c r="J1644" s="175"/>
      <c r="K1644" s="175"/>
      <c r="L1644" s="175"/>
      <c r="M1644" s="175"/>
      <c r="N1644" s="175"/>
      <c r="O1644" s="175"/>
      <c r="P1644" s="175"/>
      <c r="Q1644" s="175"/>
      <c r="R1644" s="649"/>
      <c r="S1644" s="649"/>
      <c r="T1644" s="73"/>
      <c r="U1644" s="781"/>
      <c r="V1644" s="26"/>
      <c r="W1644" s="26"/>
      <c r="X1644" s="440"/>
      <c r="Y1644" s="26"/>
      <c r="Z1644" s="26"/>
      <c r="AA1644" s="26"/>
      <c r="AB1644" s="26"/>
      <c r="AC1644" s="26"/>
      <c r="AD1644" s="26"/>
      <c r="AE1644" s="26"/>
      <c r="AF1644" s="26"/>
      <c r="AG1644" s="26"/>
      <c r="AH1644" s="26"/>
      <c r="AI1644" s="26"/>
      <c r="AJ1644" s="26"/>
      <c r="AK1644" s="26"/>
      <c r="AL1644" s="26"/>
      <c r="AM1644" s="26"/>
      <c r="AN1644" s="26"/>
      <c r="AO1644" s="26"/>
    </row>
    <row r="1645" spans="1:41" ht="15.75" customHeight="1">
      <c r="A1645" s="756"/>
      <c r="B1645" s="175"/>
      <c r="C1645" s="48"/>
      <c r="D1645" s="38" t="s">
        <v>1027</v>
      </c>
      <c r="E1645" s="37">
        <v>71.819999999999993</v>
      </c>
      <c r="F1645" s="175"/>
      <c r="G1645" s="175"/>
      <c r="H1645" s="175"/>
      <c r="I1645" s="175"/>
      <c r="J1645" s="175"/>
      <c r="K1645" s="175"/>
      <c r="L1645" s="175"/>
      <c r="M1645" s="175"/>
      <c r="N1645" s="175"/>
      <c r="O1645" s="175"/>
      <c r="P1645" s="175"/>
      <c r="Q1645" s="175"/>
      <c r="R1645" s="649"/>
      <c r="S1645" s="649"/>
      <c r="T1645" s="73"/>
      <c r="U1645" s="781"/>
      <c r="V1645" s="26"/>
      <c r="W1645" s="26"/>
      <c r="X1645" s="440"/>
      <c r="Y1645" s="26"/>
      <c r="Z1645" s="26"/>
      <c r="AA1645" s="26"/>
      <c r="AB1645" s="26"/>
      <c r="AC1645" s="26"/>
      <c r="AD1645" s="26"/>
      <c r="AE1645" s="26"/>
      <c r="AF1645" s="26"/>
      <c r="AG1645" s="26"/>
      <c r="AH1645" s="26"/>
      <c r="AI1645" s="26"/>
      <c r="AJ1645" s="26"/>
      <c r="AK1645" s="26"/>
      <c r="AL1645" s="26"/>
      <c r="AM1645" s="26"/>
      <c r="AN1645" s="26"/>
      <c r="AO1645" s="26"/>
    </row>
    <row r="1646" spans="1:41" ht="15.75" customHeight="1">
      <c r="A1646" s="756"/>
      <c r="B1646" s="175"/>
      <c r="C1646" s="48"/>
      <c r="D1646" s="38" t="s">
        <v>748</v>
      </c>
      <c r="E1646" s="37">
        <v>0.06</v>
      </c>
      <c r="F1646" s="175"/>
      <c r="G1646" s="175"/>
      <c r="H1646" s="175"/>
      <c r="I1646" s="175"/>
      <c r="J1646" s="175"/>
      <c r="K1646" s="175"/>
      <c r="L1646" s="175"/>
      <c r="M1646" s="175"/>
      <c r="N1646" s="175"/>
      <c r="O1646" s="175"/>
      <c r="P1646" s="175"/>
      <c r="Q1646" s="175"/>
      <c r="R1646" s="649"/>
      <c r="S1646" s="649"/>
      <c r="T1646" s="73"/>
      <c r="U1646" s="781"/>
      <c r="V1646" s="26"/>
      <c r="W1646" s="26"/>
      <c r="X1646" s="440"/>
      <c r="Y1646" s="26"/>
      <c r="Z1646" s="26"/>
      <c r="AA1646" s="26"/>
      <c r="AB1646" s="26"/>
      <c r="AC1646" s="26"/>
      <c r="AD1646" s="26"/>
      <c r="AE1646" s="26"/>
      <c r="AF1646" s="26"/>
      <c r="AG1646" s="26"/>
      <c r="AH1646" s="26"/>
      <c r="AI1646" s="26"/>
      <c r="AJ1646" s="26"/>
      <c r="AK1646" s="26"/>
      <c r="AL1646" s="26"/>
      <c r="AM1646" s="26"/>
      <c r="AN1646" s="26"/>
      <c r="AO1646" s="26"/>
    </row>
    <row r="1647" spans="1:41" ht="15.75" customHeight="1">
      <c r="A1647" s="756"/>
      <c r="B1647" s="175"/>
      <c r="C1647" s="48"/>
      <c r="D1647" s="38" t="s">
        <v>1063</v>
      </c>
      <c r="E1647" s="37">
        <f>E1646*E1645</f>
        <v>4.3091999999999997</v>
      </c>
      <c r="F1647" s="175"/>
      <c r="G1647" s="175"/>
      <c r="H1647" s="175"/>
      <c r="I1647" s="175"/>
      <c r="J1647" s="175"/>
      <c r="K1647" s="175"/>
      <c r="L1647" s="175"/>
      <c r="M1647" s="175"/>
      <c r="N1647" s="175"/>
      <c r="O1647" s="175"/>
      <c r="P1647" s="175"/>
      <c r="Q1647" s="175"/>
      <c r="R1647" s="649"/>
      <c r="S1647" s="649"/>
      <c r="T1647" s="73"/>
      <c r="U1647" s="781"/>
      <c r="V1647" s="26"/>
      <c r="W1647" s="26"/>
      <c r="X1647" s="440"/>
      <c r="Y1647" s="26"/>
      <c r="Z1647" s="26"/>
      <c r="AA1647" s="26"/>
      <c r="AB1647" s="26"/>
      <c r="AC1647" s="26"/>
      <c r="AD1647" s="26"/>
      <c r="AE1647" s="26"/>
      <c r="AF1647" s="26"/>
      <c r="AG1647" s="26"/>
      <c r="AH1647" s="26"/>
      <c r="AI1647" s="26"/>
      <c r="AJ1647" s="26"/>
      <c r="AK1647" s="26"/>
      <c r="AL1647" s="26"/>
      <c r="AM1647" s="26"/>
      <c r="AN1647" s="26"/>
      <c r="AO1647" s="26"/>
    </row>
    <row r="1648" spans="1:41" ht="15.75" customHeight="1">
      <c r="A1648" s="756"/>
      <c r="B1648" s="175"/>
      <c r="C1648" s="48"/>
      <c r="D1648" s="648"/>
      <c r="E1648" s="175"/>
      <c r="F1648" s="175"/>
      <c r="G1648" s="175"/>
      <c r="H1648" s="175"/>
      <c r="I1648" s="175"/>
      <c r="J1648" s="175"/>
      <c r="K1648" s="175"/>
      <c r="L1648" s="175"/>
      <c r="M1648" s="175"/>
      <c r="N1648" s="175"/>
      <c r="O1648" s="175"/>
      <c r="P1648" s="175"/>
      <c r="Q1648" s="175"/>
      <c r="R1648" s="649"/>
      <c r="S1648" s="649"/>
      <c r="T1648" s="73"/>
      <c r="U1648" s="781"/>
      <c r="V1648" s="26"/>
      <c r="W1648" s="26"/>
      <c r="X1648" s="440"/>
      <c r="Y1648" s="26"/>
      <c r="Z1648" s="26"/>
      <c r="AA1648" s="26"/>
      <c r="AB1648" s="26"/>
      <c r="AC1648" s="26"/>
      <c r="AD1648" s="26"/>
      <c r="AE1648" s="26"/>
      <c r="AF1648" s="26"/>
      <c r="AG1648" s="26"/>
      <c r="AH1648" s="26"/>
      <c r="AI1648" s="26"/>
      <c r="AJ1648" s="26"/>
      <c r="AK1648" s="26"/>
      <c r="AL1648" s="26"/>
      <c r="AM1648" s="26"/>
      <c r="AN1648" s="26"/>
      <c r="AO1648" s="26"/>
    </row>
    <row r="1649" spans="1:41" ht="15.75" customHeight="1">
      <c r="A1649" s="730" t="s">
        <v>261</v>
      </c>
      <c r="B1649" s="37">
        <v>102073</v>
      </c>
      <c r="C1649" s="37" t="s">
        <v>12</v>
      </c>
      <c r="D1649" s="38" t="s">
        <v>262</v>
      </c>
      <c r="E1649" s="662"/>
      <c r="F1649" s="662"/>
      <c r="G1649" s="662"/>
      <c r="H1649" s="662"/>
      <c r="I1649" s="662"/>
      <c r="J1649" s="662"/>
      <c r="K1649" s="662"/>
      <c r="L1649" s="662"/>
      <c r="M1649" s="662"/>
      <c r="N1649" s="662"/>
      <c r="O1649" s="662"/>
      <c r="P1649" s="662"/>
      <c r="Q1649" s="662"/>
      <c r="R1649" s="662" t="s">
        <v>636</v>
      </c>
      <c r="S1649" s="785">
        <f>E1651</f>
        <v>0.33</v>
      </c>
      <c r="T1649" s="49" t="s">
        <v>88</v>
      </c>
      <c r="U1649" s="778">
        <f>S1649</f>
        <v>0.33</v>
      </c>
      <c r="V1649" s="26"/>
      <c r="W1649" s="26"/>
      <c r="X1649" s="440"/>
      <c r="Y1649" s="26"/>
      <c r="Z1649" s="26"/>
      <c r="AA1649" s="26"/>
      <c r="AB1649" s="26"/>
      <c r="AC1649" s="26"/>
      <c r="AD1649" s="26"/>
      <c r="AE1649" s="26"/>
      <c r="AF1649" s="26"/>
      <c r="AG1649" s="26"/>
      <c r="AH1649" s="26"/>
      <c r="AI1649" s="26"/>
      <c r="AJ1649" s="26"/>
      <c r="AK1649" s="26"/>
      <c r="AL1649" s="26"/>
      <c r="AM1649" s="26"/>
      <c r="AN1649" s="26"/>
      <c r="AO1649" s="26"/>
    </row>
    <row r="1650" spans="1:41" ht="15.75" customHeight="1">
      <c r="A1650" s="756"/>
      <c r="B1650" s="175"/>
      <c r="C1650" s="48"/>
      <c r="D1650" s="648"/>
      <c r="E1650" s="175" t="s">
        <v>88</v>
      </c>
      <c r="F1650" s="175"/>
      <c r="G1650" s="175"/>
      <c r="H1650" s="175"/>
      <c r="I1650" s="175"/>
      <c r="J1650" s="175"/>
      <c r="K1650" s="175"/>
      <c r="L1650" s="175"/>
      <c r="M1650" s="175"/>
      <c r="N1650" s="175"/>
      <c r="O1650" s="175"/>
      <c r="P1650" s="175"/>
      <c r="Q1650" s="175"/>
      <c r="R1650" s="649"/>
      <c r="S1650" s="649"/>
      <c r="T1650" s="73"/>
      <c r="U1650" s="781"/>
      <c r="V1650" s="26"/>
      <c r="W1650" s="26"/>
      <c r="X1650" s="440"/>
      <c r="Y1650" s="26"/>
      <c r="Z1650" s="26"/>
      <c r="AA1650" s="26"/>
      <c r="AB1650" s="26"/>
      <c r="AC1650" s="26"/>
      <c r="AD1650" s="26"/>
      <c r="AE1650" s="26"/>
      <c r="AF1650" s="26"/>
      <c r="AG1650" s="26"/>
      <c r="AH1650" s="26"/>
      <c r="AI1650" s="26"/>
      <c r="AJ1650" s="26"/>
      <c r="AK1650" s="26"/>
      <c r="AL1650" s="26"/>
      <c r="AM1650" s="26"/>
      <c r="AN1650" s="26"/>
      <c r="AO1650" s="26"/>
    </row>
    <row r="1651" spans="1:41" ht="15.75" customHeight="1">
      <c r="A1651" s="756"/>
      <c r="B1651" s="175"/>
      <c r="C1651" s="48"/>
      <c r="D1651" s="38" t="s">
        <v>1064</v>
      </c>
      <c r="E1651" s="37">
        <v>0.33</v>
      </c>
      <c r="F1651" s="175"/>
      <c r="G1651" s="175"/>
      <c r="H1651" s="175"/>
      <c r="I1651" s="175"/>
      <c r="J1651" s="175"/>
      <c r="K1651" s="175"/>
      <c r="L1651" s="175"/>
      <c r="M1651" s="175"/>
      <c r="N1651" s="175"/>
      <c r="O1651" s="175"/>
      <c r="P1651" s="175"/>
      <c r="Q1651" s="175"/>
      <c r="R1651" s="649"/>
      <c r="S1651" s="649"/>
      <c r="T1651" s="73"/>
      <c r="U1651" s="781"/>
      <c r="V1651" s="26"/>
      <c r="W1651" s="26"/>
      <c r="X1651" s="440"/>
      <c r="Y1651" s="26"/>
      <c r="Z1651" s="26"/>
      <c r="AA1651" s="26"/>
      <c r="AB1651" s="26"/>
      <c r="AC1651" s="26"/>
      <c r="AD1651" s="26"/>
      <c r="AE1651" s="26"/>
      <c r="AF1651" s="26"/>
      <c r="AG1651" s="26"/>
      <c r="AH1651" s="26"/>
      <c r="AI1651" s="26"/>
      <c r="AJ1651" s="26"/>
      <c r="AK1651" s="26"/>
      <c r="AL1651" s="26"/>
      <c r="AM1651" s="26"/>
      <c r="AN1651" s="26"/>
      <c r="AO1651" s="26"/>
    </row>
    <row r="1652" spans="1:41" ht="15.75" customHeight="1">
      <c r="A1652" s="756"/>
      <c r="B1652" s="175"/>
      <c r="C1652" s="48"/>
      <c r="D1652" s="648"/>
      <c r="E1652" s="175"/>
      <c r="F1652" s="175"/>
      <c r="G1652" s="175"/>
      <c r="H1652" s="175"/>
      <c r="I1652" s="175"/>
      <c r="J1652" s="175"/>
      <c r="K1652" s="175"/>
      <c r="L1652" s="175"/>
      <c r="M1652" s="175"/>
      <c r="N1652" s="175"/>
      <c r="O1652" s="175"/>
      <c r="P1652" s="175"/>
      <c r="Q1652" s="175"/>
      <c r="R1652" s="649"/>
      <c r="S1652" s="649"/>
      <c r="T1652" s="73"/>
      <c r="U1652" s="781"/>
      <c r="V1652" s="26"/>
      <c r="W1652" s="26"/>
      <c r="X1652" s="440"/>
      <c r="Y1652" s="26"/>
      <c r="Z1652" s="26"/>
      <c r="AA1652" s="26"/>
      <c r="AB1652" s="26"/>
      <c r="AC1652" s="26"/>
      <c r="AD1652" s="26"/>
      <c r="AE1652" s="26"/>
      <c r="AF1652" s="26"/>
      <c r="AG1652" s="26"/>
      <c r="AH1652" s="26"/>
      <c r="AI1652" s="26"/>
      <c r="AJ1652" s="26"/>
      <c r="AK1652" s="26"/>
      <c r="AL1652" s="26"/>
      <c r="AM1652" s="26"/>
      <c r="AN1652" s="26"/>
      <c r="AO1652" s="26"/>
    </row>
    <row r="1653" spans="1:41" ht="15.75" customHeight="1">
      <c r="A1653" s="756"/>
      <c r="B1653" s="175"/>
      <c r="C1653" s="48"/>
      <c r="D1653" s="648"/>
      <c r="E1653" s="175"/>
      <c r="F1653" s="175"/>
      <c r="G1653" s="175"/>
      <c r="H1653" s="175"/>
      <c r="I1653" s="175"/>
      <c r="J1653" s="175"/>
      <c r="K1653" s="175"/>
      <c r="L1653" s="175"/>
      <c r="M1653" s="175"/>
      <c r="N1653" s="175"/>
      <c r="O1653" s="175"/>
      <c r="P1653" s="175"/>
      <c r="Q1653" s="175"/>
      <c r="R1653" s="649"/>
      <c r="S1653" s="649"/>
      <c r="T1653" s="73"/>
      <c r="U1653" s="781"/>
      <c r="V1653" s="26"/>
      <c r="W1653" s="26"/>
      <c r="X1653" s="440"/>
      <c r="Y1653" s="26"/>
      <c r="Z1653" s="26"/>
      <c r="AA1653" s="26"/>
      <c r="AB1653" s="26"/>
      <c r="AC1653" s="26"/>
      <c r="AD1653" s="26"/>
      <c r="AE1653" s="26"/>
      <c r="AF1653" s="26"/>
      <c r="AG1653" s="26"/>
      <c r="AH1653" s="26"/>
      <c r="AI1653" s="26"/>
      <c r="AJ1653" s="26"/>
      <c r="AK1653" s="26"/>
      <c r="AL1653" s="26"/>
      <c r="AM1653" s="26"/>
      <c r="AN1653" s="26"/>
      <c r="AO1653" s="26"/>
    </row>
    <row r="1654" spans="1:41" ht="15.75" customHeight="1">
      <c r="A1654" s="730" t="s">
        <v>263</v>
      </c>
      <c r="B1654" s="37" t="s">
        <v>264</v>
      </c>
      <c r="C1654" s="37" t="s">
        <v>17</v>
      </c>
      <c r="D1654" s="38" t="s">
        <v>265</v>
      </c>
      <c r="E1654" s="662"/>
      <c r="F1654" s="662"/>
      <c r="G1654" s="662"/>
      <c r="H1654" s="662"/>
      <c r="I1654" s="662"/>
      <c r="J1654" s="662"/>
      <c r="K1654" s="662"/>
      <c r="L1654" s="662"/>
      <c r="M1654" s="662"/>
      <c r="N1654" s="662"/>
      <c r="O1654" s="662"/>
      <c r="P1654" s="662"/>
      <c r="Q1654" s="662"/>
      <c r="R1654" s="662" t="s">
        <v>636</v>
      </c>
      <c r="S1654" s="785">
        <f>E1659</f>
        <v>29.1875</v>
      </c>
      <c r="T1654" s="49" t="s">
        <v>627</v>
      </c>
      <c r="U1654" s="778">
        <f>S1654</f>
        <v>29.1875</v>
      </c>
      <c r="V1654" s="26"/>
      <c r="W1654" s="26"/>
      <c r="X1654" s="440"/>
      <c r="Y1654" s="26"/>
      <c r="Z1654" s="26"/>
      <c r="AA1654" s="26"/>
      <c r="AB1654" s="26"/>
      <c r="AC1654" s="26"/>
      <c r="AD1654" s="26"/>
      <c r="AE1654" s="26"/>
      <c r="AF1654" s="26"/>
      <c r="AG1654" s="26"/>
      <c r="AH1654" s="26"/>
      <c r="AI1654" s="26"/>
      <c r="AJ1654" s="26"/>
      <c r="AK1654" s="26"/>
      <c r="AL1654" s="26"/>
      <c r="AM1654" s="26"/>
      <c r="AN1654" s="26"/>
      <c r="AO1654" s="26"/>
    </row>
    <row r="1655" spans="1:41" ht="15.75" customHeight="1">
      <c r="A1655" s="756"/>
      <c r="B1655" s="175"/>
      <c r="C1655" s="48"/>
      <c r="D1655" s="648"/>
      <c r="E1655" s="175"/>
      <c r="F1655" s="175"/>
      <c r="G1655" s="175"/>
      <c r="H1655" s="175"/>
      <c r="I1655" s="175"/>
      <c r="J1655" s="175"/>
      <c r="K1655" s="175"/>
      <c r="L1655" s="175"/>
      <c r="M1655" s="175"/>
      <c r="N1655" s="175"/>
      <c r="O1655" s="175"/>
      <c r="P1655" s="175"/>
      <c r="Q1655" s="175"/>
      <c r="R1655" s="649"/>
      <c r="S1655" s="649"/>
      <c r="T1655" s="73"/>
      <c r="U1655" s="781"/>
      <c r="V1655" s="26"/>
      <c r="W1655" s="26"/>
      <c r="X1655" s="440"/>
      <c r="Y1655" s="26"/>
      <c r="Z1655" s="26"/>
      <c r="AA1655" s="26"/>
      <c r="AB1655" s="26"/>
      <c r="AC1655" s="26"/>
      <c r="AD1655" s="26"/>
      <c r="AE1655" s="26"/>
      <c r="AF1655" s="26"/>
      <c r="AG1655" s="26"/>
      <c r="AH1655" s="26"/>
      <c r="AI1655" s="26"/>
      <c r="AJ1655" s="26"/>
      <c r="AK1655" s="26"/>
      <c r="AL1655" s="26"/>
      <c r="AM1655" s="26"/>
      <c r="AN1655" s="26"/>
      <c r="AO1655" s="26"/>
    </row>
    <row r="1656" spans="1:41" ht="15.75" customHeight="1">
      <c r="A1656" s="756"/>
      <c r="B1656" s="175"/>
      <c r="C1656" s="48"/>
      <c r="D1656" s="38"/>
      <c r="E1656" s="37"/>
      <c r="F1656" s="175"/>
      <c r="G1656" s="175"/>
      <c r="H1656" s="175"/>
      <c r="I1656" s="175"/>
      <c r="J1656" s="175"/>
      <c r="K1656" s="175"/>
      <c r="L1656" s="175"/>
      <c r="M1656" s="175"/>
      <c r="N1656" s="175"/>
      <c r="O1656" s="175"/>
      <c r="P1656" s="175"/>
      <c r="Q1656" s="175"/>
      <c r="R1656" s="649"/>
      <c r="S1656" s="649"/>
      <c r="T1656" s="73"/>
      <c r="U1656" s="781"/>
      <c r="V1656" s="26"/>
      <c r="W1656" s="26"/>
      <c r="X1656" s="440"/>
      <c r="Y1656" s="26"/>
      <c r="Z1656" s="26"/>
      <c r="AA1656" s="26"/>
      <c r="AB1656" s="26"/>
      <c r="AC1656" s="26"/>
      <c r="AD1656" s="26"/>
      <c r="AE1656" s="26"/>
      <c r="AF1656" s="26"/>
      <c r="AG1656" s="26"/>
      <c r="AH1656" s="26"/>
      <c r="AI1656" s="26"/>
      <c r="AJ1656" s="26"/>
      <c r="AK1656" s="26"/>
      <c r="AL1656" s="26"/>
      <c r="AM1656" s="26"/>
      <c r="AN1656" s="26"/>
      <c r="AO1656" s="26"/>
    </row>
    <row r="1657" spans="1:41" ht="15.75" customHeight="1">
      <c r="A1657" s="756"/>
      <c r="B1657" s="175"/>
      <c r="C1657" s="48"/>
      <c r="D1657" s="38" t="s">
        <v>1065</v>
      </c>
      <c r="E1657" s="37">
        <v>6.25E-2</v>
      </c>
      <c r="F1657" s="175"/>
      <c r="G1657" s="175"/>
      <c r="H1657" s="175"/>
      <c r="I1657" s="175"/>
      <c r="J1657" s="175"/>
      <c r="K1657" s="175"/>
      <c r="L1657" s="175"/>
      <c r="M1657" s="175"/>
      <c r="N1657" s="175"/>
      <c r="O1657" s="175"/>
      <c r="P1657" s="175"/>
      <c r="Q1657" s="175"/>
      <c r="R1657" s="649"/>
      <c r="S1657" s="649"/>
      <c r="T1657" s="73"/>
      <c r="U1657" s="781"/>
      <c r="V1657" s="26"/>
      <c r="W1657" s="26"/>
      <c r="X1657" s="440"/>
      <c r="Y1657" s="26"/>
      <c r="Z1657" s="26"/>
      <c r="AA1657" s="26"/>
      <c r="AB1657" s="26"/>
      <c r="AC1657" s="26"/>
      <c r="AD1657" s="26"/>
      <c r="AE1657" s="26"/>
      <c r="AF1657" s="26"/>
      <c r="AG1657" s="26"/>
      <c r="AH1657" s="26"/>
      <c r="AI1657" s="26"/>
      <c r="AJ1657" s="26"/>
      <c r="AK1657" s="26"/>
      <c r="AL1657" s="26"/>
      <c r="AM1657" s="26"/>
      <c r="AN1657" s="26"/>
      <c r="AO1657" s="26"/>
    </row>
    <row r="1658" spans="1:41" ht="15.75" customHeight="1">
      <c r="A1658" s="756"/>
      <c r="B1658" s="175"/>
      <c r="C1658" s="48"/>
      <c r="D1658" s="38" t="s">
        <v>750</v>
      </c>
      <c r="E1658" s="37">
        <v>467</v>
      </c>
      <c r="F1658" s="175"/>
      <c r="G1658" s="175"/>
      <c r="H1658" s="175"/>
      <c r="I1658" s="175"/>
      <c r="J1658" s="175"/>
      <c r="K1658" s="175"/>
      <c r="L1658" s="175"/>
      <c r="M1658" s="175"/>
      <c r="N1658" s="175"/>
      <c r="O1658" s="175"/>
      <c r="P1658" s="175"/>
      <c r="Q1658" s="175"/>
      <c r="R1658" s="649"/>
      <c r="S1658" s="649"/>
      <c r="T1658" s="73"/>
      <c r="U1658" s="781"/>
      <c r="V1658" s="26"/>
      <c r="W1658" s="26"/>
      <c r="X1658" s="440"/>
      <c r="Y1658" s="26"/>
      <c r="Z1658" s="26"/>
      <c r="AA1658" s="26"/>
      <c r="AB1658" s="26"/>
      <c r="AC1658" s="26"/>
      <c r="AD1658" s="26"/>
      <c r="AE1658" s="26"/>
      <c r="AF1658" s="26"/>
      <c r="AG1658" s="26"/>
      <c r="AH1658" s="26"/>
      <c r="AI1658" s="26"/>
      <c r="AJ1658" s="26"/>
      <c r="AK1658" s="26"/>
      <c r="AL1658" s="26"/>
      <c r="AM1658" s="26"/>
      <c r="AN1658" s="26"/>
      <c r="AO1658" s="26"/>
    </row>
    <row r="1659" spans="1:41" ht="15.75" customHeight="1">
      <c r="A1659" s="756"/>
      <c r="B1659" s="175"/>
      <c r="C1659" s="48"/>
      <c r="D1659" s="38" t="s">
        <v>1066</v>
      </c>
      <c r="E1659" s="37">
        <f>E1658*E1657</f>
        <v>29.1875</v>
      </c>
      <c r="F1659" s="175"/>
      <c r="G1659" s="175"/>
      <c r="H1659" s="175"/>
      <c r="I1659" s="175"/>
      <c r="J1659" s="175"/>
      <c r="K1659" s="175"/>
      <c r="L1659" s="175"/>
      <c r="M1659" s="175"/>
      <c r="N1659" s="175"/>
      <c r="O1659" s="175"/>
      <c r="P1659" s="175"/>
      <c r="Q1659" s="175"/>
      <c r="R1659" s="649"/>
      <c r="S1659" s="649"/>
      <c r="T1659" s="73"/>
      <c r="U1659" s="781"/>
      <c r="V1659" s="26"/>
      <c r="W1659" s="26"/>
      <c r="X1659" s="440"/>
      <c r="Y1659" s="26"/>
      <c r="Z1659" s="26"/>
      <c r="AA1659" s="26"/>
      <c r="AB1659" s="26"/>
      <c r="AC1659" s="26"/>
      <c r="AD1659" s="26"/>
      <c r="AE1659" s="26"/>
      <c r="AF1659" s="26"/>
      <c r="AG1659" s="26"/>
      <c r="AH1659" s="26"/>
      <c r="AI1659" s="26"/>
      <c r="AJ1659" s="26"/>
      <c r="AK1659" s="26"/>
      <c r="AL1659" s="26"/>
      <c r="AM1659" s="26"/>
      <c r="AN1659" s="26"/>
      <c r="AO1659" s="26"/>
    </row>
    <row r="1660" spans="1:41" ht="15.75" customHeight="1">
      <c r="A1660" s="756"/>
      <c r="B1660" s="175"/>
      <c r="C1660" s="48"/>
      <c r="D1660" s="648"/>
      <c r="E1660" s="175"/>
      <c r="F1660" s="175"/>
      <c r="G1660" s="175"/>
      <c r="H1660" s="175"/>
      <c r="I1660" s="175"/>
      <c r="J1660" s="175"/>
      <c r="K1660" s="175"/>
      <c r="L1660" s="175"/>
      <c r="M1660" s="175"/>
      <c r="N1660" s="175"/>
      <c r="O1660" s="175"/>
      <c r="P1660" s="175"/>
      <c r="Q1660" s="175"/>
      <c r="R1660" s="649"/>
      <c r="S1660" s="649"/>
      <c r="T1660" s="73"/>
      <c r="U1660" s="781"/>
      <c r="V1660" s="26"/>
      <c r="W1660" s="26"/>
      <c r="X1660" s="440"/>
      <c r="Y1660" s="26"/>
      <c r="Z1660" s="26"/>
      <c r="AA1660" s="26"/>
      <c r="AB1660" s="26"/>
      <c r="AC1660" s="26"/>
      <c r="AD1660" s="26"/>
      <c r="AE1660" s="26"/>
      <c r="AF1660" s="26"/>
      <c r="AG1660" s="26"/>
      <c r="AH1660" s="26"/>
      <c r="AI1660" s="26"/>
      <c r="AJ1660" s="26"/>
      <c r="AK1660" s="26"/>
      <c r="AL1660" s="26"/>
      <c r="AM1660" s="26"/>
      <c r="AN1660" s="26"/>
      <c r="AO1660" s="26"/>
    </row>
    <row r="1661" spans="1:41" ht="15.75" customHeight="1">
      <c r="A1661" s="756"/>
      <c r="B1661" s="175"/>
      <c r="C1661" s="48"/>
      <c r="D1661" s="648"/>
      <c r="E1661" s="175"/>
      <c r="F1661" s="175"/>
      <c r="G1661" s="175"/>
      <c r="H1661" s="175"/>
      <c r="I1661" s="175"/>
      <c r="J1661" s="175"/>
      <c r="K1661" s="175"/>
      <c r="L1661" s="175"/>
      <c r="M1661" s="175"/>
      <c r="N1661" s="175"/>
      <c r="O1661" s="175"/>
      <c r="P1661" s="175"/>
      <c r="Q1661" s="175"/>
      <c r="R1661" s="649"/>
      <c r="S1661" s="649"/>
      <c r="T1661" s="73"/>
      <c r="U1661" s="781"/>
      <c r="V1661" s="26"/>
      <c r="W1661" s="26"/>
      <c r="X1661" s="440"/>
      <c r="Y1661" s="26"/>
      <c r="Z1661" s="26"/>
      <c r="AA1661" s="26"/>
      <c r="AB1661" s="26"/>
      <c r="AC1661" s="26"/>
      <c r="AD1661" s="26"/>
      <c r="AE1661" s="26"/>
      <c r="AF1661" s="26"/>
      <c r="AG1661" s="26"/>
      <c r="AH1661" s="26"/>
      <c r="AI1661" s="26"/>
      <c r="AJ1661" s="26"/>
      <c r="AK1661" s="26"/>
      <c r="AL1661" s="26"/>
      <c r="AM1661" s="26"/>
      <c r="AN1661" s="26"/>
      <c r="AO1661" s="26"/>
    </row>
    <row r="1662" spans="1:41" ht="15.75" customHeight="1">
      <c r="A1662" s="730" t="s">
        <v>266</v>
      </c>
      <c r="B1662" s="37">
        <v>98504</v>
      </c>
      <c r="C1662" s="37" t="s">
        <v>12</v>
      </c>
      <c r="D1662" s="38" t="s">
        <v>267</v>
      </c>
      <c r="E1662" s="662"/>
      <c r="F1662" s="662"/>
      <c r="G1662" s="662"/>
      <c r="H1662" s="662"/>
      <c r="I1662" s="662"/>
      <c r="J1662" s="662"/>
      <c r="K1662" s="662"/>
      <c r="L1662" s="662"/>
      <c r="M1662" s="662"/>
      <c r="N1662" s="662"/>
      <c r="O1662" s="662"/>
      <c r="P1662" s="662"/>
      <c r="Q1662" s="662"/>
      <c r="R1662" s="662" t="s">
        <v>636</v>
      </c>
      <c r="S1662" s="785">
        <f>E1665</f>
        <v>197.08</v>
      </c>
      <c r="T1662" s="49" t="s">
        <v>627</v>
      </c>
      <c r="U1662" s="778">
        <f>S1662</f>
        <v>197.08</v>
      </c>
      <c r="V1662" s="26"/>
      <c r="W1662" s="26"/>
      <c r="X1662" s="440"/>
      <c r="Y1662" s="26"/>
      <c r="Z1662" s="26"/>
      <c r="AA1662" s="26"/>
      <c r="AB1662" s="26"/>
      <c r="AC1662" s="26"/>
      <c r="AD1662" s="26"/>
      <c r="AE1662" s="26"/>
      <c r="AF1662" s="26"/>
      <c r="AG1662" s="26"/>
      <c r="AH1662" s="26"/>
      <c r="AI1662" s="26"/>
      <c r="AJ1662" s="26"/>
      <c r="AK1662" s="26"/>
      <c r="AL1662" s="26"/>
      <c r="AM1662" s="26"/>
      <c r="AN1662" s="26"/>
      <c r="AO1662" s="26"/>
    </row>
    <row r="1663" spans="1:41" ht="15.75" customHeight="1">
      <c r="A1663" s="756"/>
      <c r="B1663" s="175"/>
      <c r="C1663" s="48"/>
      <c r="D1663" s="648"/>
      <c r="E1663" s="175"/>
      <c r="F1663" s="175"/>
      <c r="G1663" s="175"/>
      <c r="H1663" s="175"/>
      <c r="I1663" s="175"/>
      <c r="J1663" s="175"/>
      <c r="K1663" s="175"/>
      <c r="L1663" s="175"/>
      <c r="M1663" s="175"/>
      <c r="N1663" s="175"/>
      <c r="O1663" s="175"/>
      <c r="P1663" s="175"/>
      <c r="Q1663" s="175"/>
      <c r="R1663" s="649"/>
      <c r="S1663" s="649"/>
      <c r="T1663" s="73"/>
      <c r="U1663" s="781"/>
      <c r="V1663" s="26"/>
      <c r="W1663" s="26"/>
      <c r="X1663" s="440"/>
      <c r="Y1663" s="26"/>
      <c r="Z1663" s="26"/>
      <c r="AA1663" s="26"/>
      <c r="AB1663" s="26"/>
      <c r="AC1663" s="26"/>
      <c r="AD1663" s="26"/>
      <c r="AE1663" s="26"/>
      <c r="AF1663" s="26"/>
      <c r="AG1663" s="26"/>
      <c r="AH1663" s="26"/>
      <c r="AI1663" s="26"/>
      <c r="AJ1663" s="26"/>
      <c r="AK1663" s="26"/>
      <c r="AL1663" s="26"/>
      <c r="AM1663" s="26"/>
      <c r="AN1663" s="26"/>
      <c r="AO1663" s="26"/>
    </row>
    <row r="1664" spans="1:41" ht="15.75" customHeight="1">
      <c r="A1664" s="756"/>
      <c r="B1664" s="175"/>
      <c r="C1664" s="48"/>
      <c r="D1664" s="38"/>
      <c r="E1664" s="37"/>
      <c r="F1664" s="175"/>
      <c r="G1664" s="175"/>
      <c r="H1664" s="175"/>
      <c r="I1664" s="175"/>
      <c r="J1664" s="175"/>
      <c r="K1664" s="175"/>
      <c r="L1664" s="175"/>
      <c r="M1664" s="175"/>
      <c r="N1664" s="175"/>
      <c r="O1664" s="175"/>
      <c r="P1664" s="175"/>
      <c r="Q1664" s="175"/>
      <c r="R1664" s="649"/>
      <c r="S1664" s="649"/>
      <c r="T1664" s="73"/>
      <c r="U1664" s="781"/>
      <c r="V1664" s="26"/>
      <c r="W1664" s="26"/>
      <c r="X1664" s="440"/>
      <c r="Y1664" s="26"/>
      <c r="Z1664" s="26"/>
      <c r="AA1664" s="26"/>
      <c r="AB1664" s="26"/>
      <c r="AC1664" s="26"/>
      <c r="AD1664" s="26"/>
      <c r="AE1664" s="26"/>
      <c r="AF1664" s="26"/>
      <c r="AG1664" s="26"/>
      <c r="AH1664" s="26"/>
      <c r="AI1664" s="26"/>
      <c r="AJ1664" s="26"/>
      <c r="AK1664" s="26"/>
      <c r="AL1664" s="26"/>
      <c r="AM1664" s="26"/>
      <c r="AN1664" s="26"/>
      <c r="AO1664" s="26"/>
    </row>
    <row r="1665" spans="1:41" ht="15.75" customHeight="1">
      <c r="A1665" s="756"/>
      <c r="B1665" s="175"/>
      <c r="C1665" s="48"/>
      <c r="D1665" s="38" t="s">
        <v>1027</v>
      </c>
      <c r="E1665" s="37">
        <v>197.08</v>
      </c>
      <c r="F1665" s="175"/>
      <c r="G1665" s="175"/>
      <c r="H1665" s="175"/>
      <c r="I1665" s="175"/>
      <c r="J1665" s="175"/>
      <c r="K1665" s="175"/>
      <c r="L1665" s="175"/>
      <c r="M1665" s="175"/>
      <c r="N1665" s="175"/>
      <c r="O1665" s="175"/>
      <c r="P1665" s="175"/>
      <c r="Q1665" s="175"/>
      <c r="R1665" s="649"/>
      <c r="S1665" s="649"/>
      <c r="T1665" s="73"/>
      <c r="U1665" s="781"/>
      <c r="V1665" s="26"/>
      <c r="W1665" s="26"/>
      <c r="X1665" s="440"/>
      <c r="Y1665" s="26"/>
      <c r="Z1665" s="26"/>
      <c r="AA1665" s="26"/>
      <c r="AB1665" s="26"/>
      <c r="AC1665" s="26"/>
      <c r="AD1665" s="26"/>
      <c r="AE1665" s="26"/>
      <c r="AF1665" s="26"/>
      <c r="AG1665" s="26"/>
      <c r="AH1665" s="26"/>
      <c r="AI1665" s="26"/>
      <c r="AJ1665" s="26"/>
      <c r="AK1665" s="26"/>
      <c r="AL1665" s="26"/>
      <c r="AM1665" s="26"/>
      <c r="AN1665" s="26"/>
      <c r="AO1665" s="26"/>
    </row>
    <row r="1666" spans="1:41" ht="15.75" customHeight="1">
      <c r="A1666" s="756"/>
      <c r="B1666" s="175"/>
      <c r="C1666" s="48"/>
      <c r="D1666" s="648"/>
      <c r="E1666" s="175"/>
      <c r="F1666" s="175"/>
      <c r="G1666" s="175"/>
      <c r="H1666" s="175"/>
      <c r="I1666" s="175"/>
      <c r="J1666" s="175"/>
      <c r="K1666" s="175"/>
      <c r="L1666" s="175"/>
      <c r="M1666" s="175"/>
      <c r="N1666" s="175"/>
      <c r="O1666" s="175"/>
      <c r="P1666" s="175"/>
      <c r="Q1666" s="175"/>
      <c r="R1666" s="649"/>
      <c r="S1666" s="649"/>
      <c r="T1666" s="73"/>
      <c r="U1666" s="781"/>
      <c r="V1666" s="26"/>
      <c r="W1666" s="26"/>
      <c r="X1666" s="440"/>
      <c r="Y1666" s="26"/>
      <c r="Z1666" s="26"/>
      <c r="AA1666" s="26"/>
      <c r="AB1666" s="26"/>
      <c r="AC1666" s="26"/>
      <c r="AD1666" s="26"/>
      <c r="AE1666" s="26"/>
      <c r="AF1666" s="26"/>
      <c r="AG1666" s="26"/>
      <c r="AH1666" s="26"/>
      <c r="AI1666" s="26"/>
      <c r="AJ1666" s="26"/>
      <c r="AK1666" s="26"/>
      <c r="AL1666" s="26"/>
      <c r="AM1666" s="26"/>
      <c r="AN1666" s="26"/>
      <c r="AO1666" s="26"/>
    </row>
    <row r="1667" spans="1:41" ht="15.75" customHeight="1">
      <c r="A1667" s="814">
        <v>10</v>
      </c>
      <c r="B1667" s="815"/>
      <c r="C1667" s="816"/>
      <c r="D1667" s="886" t="s">
        <v>268</v>
      </c>
      <c r="E1667" s="887"/>
      <c r="F1667" s="887"/>
      <c r="G1667" s="887"/>
      <c r="H1667" s="887"/>
      <c r="I1667" s="887"/>
      <c r="J1667" s="887"/>
      <c r="K1667" s="887"/>
      <c r="L1667" s="887"/>
      <c r="M1667" s="887"/>
      <c r="N1667" s="887"/>
      <c r="O1667" s="887"/>
      <c r="P1667" s="887"/>
      <c r="Q1667" s="887"/>
      <c r="R1667" s="887"/>
      <c r="S1667" s="887"/>
      <c r="T1667" s="816"/>
      <c r="U1667" s="817"/>
      <c r="V1667" s="26"/>
      <c r="W1667" s="26"/>
      <c r="X1667" s="440"/>
      <c r="Y1667" s="26"/>
      <c r="Z1667" s="26"/>
      <c r="AA1667" s="26"/>
      <c r="AB1667" s="26"/>
      <c r="AC1667" s="26"/>
      <c r="AD1667" s="26"/>
      <c r="AE1667" s="26"/>
      <c r="AF1667" s="26"/>
      <c r="AG1667" s="26"/>
      <c r="AH1667" s="26"/>
      <c r="AI1667" s="26"/>
      <c r="AJ1667" s="26"/>
      <c r="AK1667" s="26"/>
      <c r="AL1667" s="26"/>
      <c r="AM1667" s="26"/>
      <c r="AN1667" s="26"/>
      <c r="AO1667" s="26"/>
    </row>
    <row r="1668" spans="1:41" ht="15.75" customHeight="1">
      <c r="A1668" s="756"/>
      <c r="B1668" s="175"/>
      <c r="C1668" s="48"/>
      <c r="D1668" s="648"/>
      <c r="E1668" s="175"/>
      <c r="F1668" s="175"/>
      <c r="G1668" s="175"/>
      <c r="H1668" s="175"/>
      <c r="I1668" s="175"/>
      <c r="J1668" s="175"/>
      <c r="K1668" s="175"/>
      <c r="L1668" s="175"/>
      <c r="M1668" s="175"/>
      <c r="N1668" s="175"/>
      <c r="O1668" s="175"/>
      <c r="P1668" s="175"/>
      <c r="Q1668" s="175"/>
      <c r="R1668" s="649"/>
      <c r="S1668" s="649"/>
      <c r="T1668" s="73"/>
      <c r="U1668" s="781"/>
      <c r="V1668" s="26"/>
      <c r="W1668" s="26"/>
      <c r="X1668" s="440"/>
      <c r="Y1668" s="26"/>
      <c r="Z1668" s="26"/>
      <c r="AA1668" s="26"/>
      <c r="AB1668" s="26"/>
      <c r="AC1668" s="26"/>
      <c r="AD1668" s="26"/>
      <c r="AE1668" s="26"/>
      <c r="AF1668" s="26"/>
      <c r="AG1668" s="26"/>
      <c r="AH1668" s="26"/>
      <c r="AI1668" s="26"/>
      <c r="AJ1668" s="26"/>
      <c r="AK1668" s="26"/>
      <c r="AL1668" s="26"/>
      <c r="AM1668" s="26"/>
      <c r="AN1668" s="26"/>
      <c r="AO1668" s="26"/>
    </row>
    <row r="1669" spans="1:41" ht="15.75" customHeight="1">
      <c r="A1669" s="730" t="s">
        <v>269</v>
      </c>
      <c r="B1669" s="37">
        <v>88496</v>
      </c>
      <c r="C1669" s="37" t="s">
        <v>12</v>
      </c>
      <c r="D1669" s="38" t="s">
        <v>270</v>
      </c>
      <c r="E1669" s="662"/>
      <c r="F1669" s="662"/>
      <c r="G1669" s="662"/>
      <c r="H1669" s="662"/>
      <c r="I1669" s="662"/>
      <c r="J1669" s="662"/>
      <c r="K1669" s="662"/>
      <c r="L1669" s="662"/>
      <c r="M1669" s="662"/>
      <c r="N1669" s="662"/>
      <c r="O1669" s="662"/>
      <c r="P1669" s="662"/>
      <c r="Q1669" s="662"/>
      <c r="R1669" s="662" t="s">
        <v>636</v>
      </c>
      <c r="S1669" s="785">
        <f>E1713</f>
        <v>529.17999999999995</v>
      </c>
      <c r="T1669" s="49" t="s">
        <v>98</v>
      </c>
      <c r="U1669" s="778">
        <f>S1669</f>
        <v>529.17999999999995</v>
      </c>
      <c r="V1669" s="26"/>
      <c r="W1669" s="26"/>
      <c r="X1669" s="440"/>
      <c r="Y1669" s="26"/>
      <c r="Z1669" s="26"/>
      <c r="AA1669" s="26"/>
      <c r="AB1669" s="26"/>
      <c r="AC1669" s="26"/>
      <c r="AD1669" s="26"/>
      <c r="AE1669" s="26"/>
      <c r="AF1669" s="26"/>
      <c r="AG1669" s="26"/>
      <c r="AH1669" s="26"/>
      <c r="AI1669" s="26"/>
      <c r="AJ1669" s="26"/>
      <c r="AK1669" s="26"/>
      <c r="AL1669" s="26"/>
      <c r="AM1669" s="26"/>
      <c r="AN1669" s="26"/>
      <c r="AO1669" s="26"/>
    </row>
    <row r="1670" spans="1:41" ht="15.75" customHeight="1">
      <c r="A1670" s="756"/>
      <c r="B1670" s="175"/>
      <c r="C1670" s="48"/>
      <c r="D1670" s="648"/>
      <c r="E1670" s="175"/>
      <c r="F1670" s="175"/>
      <c r="G1670" s="175"/>
      <c r="H1670" s="175"/>
      <c r="I1670" s="175"/>
      <c r="J1670" s="175"/>
      <c r="K1670" s="175"/>
      <c r="L1670" s="175"/>
      <c r="M1670" s="175"/>
      <c r="N1670" s="175"/>
      <c r="O1670" s="175"/>
      <c r="P1670" s="175"/>
      <c r="Q1670" s="175"/>
      <c r="R1670" s="649"/>
      <c r="S1670" s="649"/>
      <c r="T1670" s="73"/>
      <c r="U1670" s="781"/>
      <c r="V1670" s="26"/>
      <c r="W1670" s="26"/>
      <c r="X1670" s="440"/>
      <c r="Y1670" s="26"/>
      <c r="Z1670" s="26"/>
      <c r="AA1670" s="26"/>
      <c r="AB1670" s="26"/>
      <c r="AC1670" s="26"/>
      <c r="AD1670" s="26"/>
      <c r="AE1670" s="26"/>
      <c r="AF1670" s="26"/>
      <c r="AG1670" s="26"/>
      <c r="AH1670" s="26"/>
      <c r="AI1670" s="26"/>
      <c r="AJ1670" s="26"/>
      <c r="AK1670" s="26"/>
      <c r="AL1670" s="26"/>
      <c r="AM1670" s="26"/>
      <c r="AN1670" s="26"/>
      <c r="AO1670" s="26"/>
    </row>
    <row r="1671" spans="1:41" ht="15.75" customHeight="1">
      <c r="A1671" s="756"/>
      <c r="B1671" s="175"/>
      <c r="C1671" s="48"/>
      <c r="D1671" s="648"/>
      <c r="E1671" s="175"/>
      <c r="F1671" s="175"/>
      <c r="G1671" s="175"/>
      <c r="H1671" s="175"/>
      <c r="I1671" s="175"/>
      <c r="J1671" s="175"/>
      <c r="K1671" s="175"/>
      <c r="L1671" s="175"/>
      <c r="M1671" s="175"/>
      <c r="N1671" s="175"/>
      <c r="O1671" s="175"/>
      <c r="P1671" s="175"/>
      <c r="Q1671" s="175"/>
      <c r="R1671" s="649"/>
      <c r="S1671" s="649"/>
      <c r="T1671" s="73"/>
      <c r="U1671" s="781"/>
      <c r="V1671" s="26"/>
      <c r="W1671" s="26"/>
      <c r="X1671" s="440"/>
      <c r="Y1671" s="26"/>
      <c r="Z1671" s="26"/>
      <c r="AA1671" s="26"/>
      <c r="AB1671" s="26"/>
      <c r="AC1671" s="26"/>
      <c r="AD1671" s="26"/>
      <c r="AE1671" s="26"/>
      <c r="AF1671" s="26"/>
      <c r="AG1671" s="26"/>
      <c r="AH1671" s="26"/>
      <c r="AI1671" s="26"/>
      <c r="AJ1671" s="26"/>
      <c r="AK1671" s="26"/>
      <c r="AL1671" s="26"/>
      <c r="AM1671" s="26"/>
      <c r="AN1671" s="26"/>
      <c r="AO1671" s="26"/>
    </row>
    <row r="1672" spans="1:41" ht="15.75" customHeight="1">
      <c r="A1672" s="756"/>
      <c r="B1672" s="175"/>
      <c r="C1672" s="48"/>
      <c r="D1672" s="895" t="s">
        <v>924</v>
      </c>
      <c r="E1672" s="895" t="s">
        <v>1055</v>
      </c>
      <c r="F1672" s="175"/>
      <c r="G1672" s="175"/>
      <c r="H1672" s="175"/>
      <c r="I1672" s="175"/>
      <c r="J1672" s="175"/>
      <c r="K1672" s="175"/>
      <c r="L1672" s="175"/>
      <c r="M1672" s="175"/>
      <c r="N1672" s="175"/>
      <c r="O1672" s="175"/>
      <c r="P1672" s="175"/>
      <c r="Q1672" s="175"/>
      <c r="R1672" s="649"/>
      <c r="S1672" s="649"/>
      <c r="T1672" s="73"/>
      <c r="U1672" s="781"/>
      <c r="V1672" s="26"/>
      <c r="W1672" s="26"/>
      <c r="X1672" s="440"/>
      <c r="Y1672" s="26"/>
      <c r="Z1672" s="26"/>
      <c r="AA1672" s="26"/>
      <c r="AB1672" s="26"/>
      <c r="AC1672" s="26"/>
      <c r="AD1672" s="26"/>
      <c r="AE1672" s="26"/>
      <c r="AF1672" s="26"/>
      <c r="AG1672" s="26"/>
      <c r="AH1672" s="26"/>
      <c r="AI1672" s="26"/>
      <c r="AJ1672" s="26"/>
      <c r="AK1672" s="26"/>
      <c r="AL1672" s="26"/>
      <c r="AM1672" s="26"/>
      <c r="AN1672" s="26"/>
      <c r="AO1672" s="26"/>
    </row>
    <row r="1673" spans="1:41" ht="15.75" customHeight="1">
      <c r="A1673" s="756"/>
      <c r="B1673" s="175"/>
      <c r="C1673" s="48"/>
      <c r="D1673" s="896"/>
      <c r="E1673" s="891"/>
      <c r="F1673" s="175"/>
      <c r="G1673" s="175"/>
      <c r="H1673" s="175"/>
      <c r="I1673" s="175"/>
      <c r="J1673" s="175"/>
      <c r="K1673" s="175"/>
      <c r="L1673" s="175"/>
      <c r="M1673" s="175"/>
      <c r="N1673" s="175"/>
      <c r="O1673" s="175"/>
      <c r="P1673" s="175"/>
      <c r="Q1673" s="175"/>
      <c r="R1673" s="649"/>
      <c r="S1673" s="649"/>
      <c r="T1673" s="73"/>
      <c r="U1673" s="781"/>
      <c r="V1673" s="26"/>
      <c r="W1673" s="26"/>
      <c r="X1673" s="440"/>
      <c r="Y1673" s="26"/>
      <c r="Z1673" s="26"/>
      <c r="AA1673" s="26"/>
      <c r="AB1673" s="26"/>
      <c r="AC1673" s="26"/>
      <c r="AD1673" s="26"/>
      <c r="AE1673" s="26"/>
      <c r="AF1673" s="26"/>
      <c r="AG1673" s="26"/>
      <c r="AH1673" s="26"/>
      <c r="AI1673" s="26"/>
      <c r="AJ1673" s="26"/>
      <c r="AK1673" s="26"/>
      <c r="AL1673" s="26"/>
      <c r="AM1673" s="26"/>
      <c r="AN1673" s="26"/>
      <c r="AO1673" s="26"/>
    </row>
    <row r="1674" spans="1:41" ht="15.75" customHeight="1">
      <c r="A1674" s="756"/>
      <c r="B1674" s="175"/>
      <c r="C1674" s="48"/>
      <c r="D1674" s="430" t="s">
        <v>961</v>
      </c>
      <c r="E1674" s="43">
        <v>11.2</v>
      </c>
      <c r="F1674" s="175"/>
      <c r="G1674" s="175"/>
      <c r="H1674" s="175"/>
      <c r="I1674" s="175"/>
      <c r="J1674" s="175"/>
      <c r="K1674" s="175"/>
      <c r="L1674" s="175"/>
      <c r="M1674" s="175"/>
      <c r="N1674" s="175"/>
      <c r="O1674" s="175"/>
      <c r="P1674" s="175"/>
      <c r="Q1674" s="175"/>
      <c r="R1674" s="649"/>
      <c r="S1674" s="649"/>
      <c r="T1674" s="73"/>
      <c r="U1674" s="781"/>
      <c r="V1674" s="26"/>
      <c r="W1674" s="26"/>
      <c r="X1674" s="440"/>
      <c r="Y1674" s="26"/>
      <c r="Z1674" s="26"/>
      <c r="AA1674" s="26"/>
      <c r="AB1674" s="26"/>
      <c r="AC1674" s="26"/>
      <c r="AD1674" s="26"/>
      <c r="AE1674" s="26"/>
      <c r="AF1674" s="26"/>
      <c r="AG1674" s="26"/>
      <c r="AH1674" s="26"/>
      <c r="AI1674" s="26"/>
      <c r="AJ1674" s="26"/>
      <c r="AK1674" s="26"/>
      <c r="AL1674" s="26"/>
      <c r="AM1674" s="26"/>
      <c r="AN1674" s="26"/>
      <c r="AO1674" s="26"/>
    </row>
    <row r="1675" spans="1:41" ht="15.75" customHeight="1">
      <c r="A1675" s="756"/>
      <c r="B1675" s="175"/>
      <c r="C1675" s="48"/>
      <c r="D1675" s="430" t="s">
        <v>1034</v>
      </c>
      <c r="E1675" s="43">
        <v>12</v>
      </c>
      <c r="F1675" s="175"/>
      <c r="G1675" s="175"/>
      <c r="H1675" s="175"/>
      <c r="I1675" s="175"/>
      <c r="J1675" s="175"/>
      <c r="K1675" s="175"/>
      <c r="L1675" s="175"/>
      <c r="M1675" s="175"/>
      <c r="N1675" s="175"/>
      <c r="O1675" s="175"/>
      <c r="P1675" s="175"/>
      <c r="Q1675" s="175"/>
      <c r="R1675" s="649"/>
      <c r="S1675" s="649"/>
      <c r="T1675" s="73"/>
      <c r="U1675" s="781"/>
      <c r="V1675" s="26"/>
      <c r="W1675" s="26"/>
      <c r="X1675" s="440"/>
      <c r="Y1675" s="26"/>
      <c r="Z1675" s="26"/>
      <c r="AA1675" s="26"/>
      <c r="AB1675" s="26"/>
      <c r="AC1675" s="26"/>
      <c r="AD1675" s="26"/>
      <c r="AE1675" s="26"/>
      <c r="AF1675" s="26"/>
      <c r="AG1675" s="26"/>
      <c r="AH1675" s="26"/>
      <c r="AI1675" s="26"/>
      <c r="AJ1675" s="26"/>
      <c r="AK1675" s="26"/>
      <c r="AL1675" s="26"/>
      <c r="AM1675" s="26"/>
      <c r="AN1675" s="26"/>
      <c r="AO1675" s="26"/>
    </row>
    <row r="1676" spans="1:41" ht="15.75" customHeight="1">
      <c r="A1676" s="756"/>
      <c r="B1676" s="175"/>
      <c r="C1676" s="48"/>
      <c r="D1676" s="430" t="s">
        <v>963</v>
      </c>
      <c r="E1676" s="43">
        <v>16.8</v>
      </c>
      <c r="F1676" s="175"/>
      <c r="G1676" s="175"/>
      <c r="H1676" s="175"/>
      <c r="I1676" s="175"/>
      <c r="J1676" s="175"/>
      <c r="K1676" s="175"/>
      <c r="L1676" s="175"/>
      <c r="M1676" s="175"/>
      <c r="N1676" s="175"/>
      <c r="O1676" s="175"/>
      <c r="P1676" s="175"/>
      <c r="Q1676" s="175"/>
      <c r="R1676" s="649"/>
      <c r="S1676" s="649"/>
      <c r="T1676" s="73"/>
      <c r="U1676" s="781"/>
      <c r="V1676" s="26"/>
      <c r="W1676" s="26"/>
      <c r="X1676" s="440"/>
      <c r="Y1676" s="26"/>
      <c r="Z1676" s="26"/>
      <c r="AA1676" s="26"/>
      <c r="AB1676" s="26"/>
      <c r="AC1676" s="26"/>
      <c r="AD1676" s="26"/>
      <c r="AE1676" s="26"/>
      <c r="AF1676" s="26"/>
      <c r="AG1676" s="26"/>
      <c r="AH1676" s="26"/>
      <c r="AI1676" s="26"/>
      <c r="AJ1676" s="26"/>
      <c r="AK1676" s="26"/>
      <c r="AL1676" s="26"/>
      <c r="AM1676" s="26"/>
      <c r="AN1676" s="26"/>
      <c r="AO1676" s="26"/>
    </row>
    <row r="1677" spans="1:41" ht="15.75" customHeight="1">
      <c r="A1677" s="756"/>
      <c r="B1677" s="175"/>
      <c r="C1677" s="48"/>
      <c r="D1677" s="430" t="s">
        <v>1035</v>
      </c>
      <c r="E1677" s="43">
        <v>6.8</v>
      </c>
      <c r="F1677" s="175"/>
      <c r="G1677" s="175"/>
      <c r="H1677" s="175"/>
      <c r="I1677" s="175"/>
      <c r="J1677" s="175"/>
      <c r="K1677" s="175"/>
      <c r="L1677" s="175"/>
      <c r="M1677" s="175"/>
      <c r="N1677" s="175"/>
      <c r="O1677" s="175"/>
      <c r="P1677" s="175"/>
      <c r="Q1677" s="175"/>
      <c r="R1677" s="649"/>
      <c r="S1677" s="649"/>
      <c r="T1677" s="73"/>
      <c r="U1677" s="781"/>
      <c r="V1677" s="26"/>
      <c r="W1677" s="26"/>
      <c r="X1677" s="440"/>
      <c r="Y1677" s="26"/>
      <c r="Z1677" s="26"/>
      <c r="AA1677" s="26"/>
      <c r="AB1677" s="26"/>
      <c r="AC1677" s="26"/>
      <c r="AD1677" s="26"/>
      <c r="AE1677" s="26"/>
      <c r="AF1677" s="26"/>
      <c r="AG1677" s="26"/>
      <c r="AH1677" s="26"/>
      <c r="AI1677" s="26"/>
      <c r="AJ1677" s="26"/>
      <c r="AK1677" s="26"/>
      <c r="AL1677" s="26"/>
      <c r="AM1677" s="26"/>
      <c r="AN1677" s="26"/>
      <c r="AO1677" s="26"/>
    </row>
    <row r="1678" spans="1:41" ht="15.75" customHeight="1">
      <c r="A1678" s="756"/>
      <c r="B1678" s="175"/>
      <c r="C1678" s="48"/>
      <c r="D1678" s="430" t="s">
        <v>1036</v>
      </c>
      <c r="E1678" s="43">
        <v>8.4</v>
      </c>
      <c r="F1678" s="175"/>
      <c r="G1678" s="175"/>
      <c r="H1678" s="175"/>
      <c r="I1678" s="175"/>
      <c r="J1678" s="175"/>
      <c r="K1678" s="175"/>
      <c r="L1678" s="175"/>
      <c r="M1678" s="175"/>
      <c r="N1678" s="175"/>
      <c r="O1678" s="175"/>
      <c r="P1678" s="175"/>
      <c r="Q1678" s="175"/>
      <c r="R1678" s="649"/>
      <c r="S1678" s="649"/>
      <c r="T1678" s="73"/>
      <c r="U1678" s="781"/>
      <c r="V1678" s="26"/>
      <c r="W1678" s="26"/>
      <c r="X1678" s="440"/>
      <c r="Y1678" s="26"/>
      <c r="Z1678" s="26"/>
      <c r="AA1678" s="26"/>
      <c r="AB1678" s="26"/>
      <c r="AC1678" s="26"/>
      <c r="AD1678" s="26"/>
      <c r="AE1678" s="26"/>
      <c r="AF1678" s="26"/>
      <c r="AG1678" s="26"/>
      <c r="AH1678" s="26"/>
      <c r="AI1678" s="26"/>
      <c r="AJ1678" s="26"/>
      <c r="AK1678" s="26"/>
      <c r="AL1678" s="26"/>
      <c r="AM1678" s="26"/>
      <c r="AN1678" s="26"/>
      <c r="AO1678" s="26"/>
    </row>
    <row r="1679" spans="1:41" ht="15.75" customHeight="1">
      <c r="A1679" s="756"/>
      <c r="B1679" s="175"/>
      <c r="C1679" s="48"/>
      <c r="D1679" s="430" t="s">
        <v>1037</v>
      </c>
      <c r="E1679" s="43">
        <v>8.4</v>
      </c>
      <c r="F1679" s="175"/>
      <c r="G1679" s="175"/>
      <c r="H1679" s="175"/>
      <c r="I1679" s="175"/>
      <c r="J1679" s="175"/>
      <c r="K1679" s="175"/>
      <c r="L1679" s="175"/>
      <c r="M1679" s="175"/>
      <c r="N1679" s="175"/>
      <c r="O1679" s="175"/>
      <c r="P1679" s="175"/>
      <c r="Q1679" s="175"/>
      <c r="R1679" s="649"/>
      <c r="S1679" s="649"/>
      <c r="T1679" s="73"/>
      <c r="U1679" s="781"/>
      <c r="V1679" s="26"/>
      <c r="W1679" s="26"/>
      <c r="X1679" s="440"/>
      <c r="Y1679" s="26"/>
      <c r="Z1679" s="26"/>
      <c r="AA1679" s="26"/>
      <c r="AB1679" s="26"/>
      <c r="AC1679" s="26"/>
      <c r="AD1679" s="26"/>
      <c r="AE1679" s="26"/>
      <c r="AF1679" s="26"/>
      <c r="AG1679" s="26"/>
      <c r="AH1679" s="26"/>
      <c r="AI1679" s="26"/>
      <c r="AJ1679" s="26"/>
      <c r="AK1679" s="26"/>
      <c r="AL1679" s="26"/>
      <c r="AM1679" s="26"/>
      <c r="AN1679" s="26"/>
      <c r="AO1679" s="26"/>
    </row>
    <row r="1680" spans="1:41" ht="15.75" customHeight="1">
      <c r="A1680" s="756"/>
      <c r="B1680" s="175"/>
      <c r="C1680" s="48"/>
      <c r="D1680" s="430" t="s">
        <v>1038</v>
      </c>
      <c r="E1680" s="43">
        <v>62.08</v>
      </c>
      <c r="F1680" s="175"/>
      <c r="G1680" s="175"/>
      <c r="H1680" s="175"/>
      <c r="I1680" s="175"/>
      <c r="J1680" s="175"/>
      <c r="K1680" s="175"/>
      <c r="L1680" s="175"/>
      <c r="M1680" s="175"/>
      <c r="N1680" s="175"/>
      <c r="O1680" s="175"/>
      <c r="P1680" s="175"/>
      <c r="Q1680" s="175"/>
      <c r="R1680" s="649"/>
      <c r="S1680" s="649"/>
      <c r="T1680" s="73"/>
      <c r="U1680" s="781"/>
      <c r="V1680" s="26"/>
      <c r="W1680" s="26"/>
      <c r="X1680" s="440"/>
      <c r="Y1680" s="26"/>
      <c r="Z1680" s="26"/>
      <c r="AA1680" s="26"/>
      <c r="AB1680" s="26"/>
      <c r="AC1680" s="26"/>
      <c r="AD1680" s="26"/>
      <c r="AE1680" s="26"/>
      <c r="AF1680" s="26"/>
      <c r="AG1680" s="26"/>
      <c r="AH1680" s="26"/>
      <c r="AI1680" s="26"/>
      <c r="AJ1680" s="26"/>
      <c r="AK1680" s="26"/>
      <c r="AL1680" s="26"/>
      <c r="AM1680" s="26"/>
      <c r="AN1680" s="26"/>
      <c r="AO1680" s="26"/>
    </row>
    <row r="1681" spans="1:41" ht="15.75" customHeight="1">
      <c r="A1681" s="756"/>
      <c r="B1681" s="175"/>
      <c r="C1681" s="48"/>
      <c r="D1681" s="430" t="s">
        <v>966</v>
      </c>
      <c r="E1681" s="43">
        <v>16.16</v>
      </c>
      <c r="F1681" s="175"/>
      <c r="G1681" s="175"/>
      <c r="H1681" s="175"/>
      <c r="I1681" s="175"/>
      <c r="J1681" s="175"/>
      <c r="K1681" s="175"/>
      <c r="L1681" s="175"/>
      <c r="M1681" s="175"/>
      <c r="N1681" s="175"/>
      <c r="O1681" s="175"/>
      <c r="P1681" s="175"/>
      <c r="Q1681" s="175"/>
      <c r="R1681" s="649"/>
      <c r="S1681" s="649"/>
      <c r="T1681" s="73"/>
      <c r="U1681" s="781"/>
      <c r="V1681" s="26"/>
      <c r="W1681" s="26"/>
      <c r="X1681" s="440"/>
      <c r="Y1681" s="26"/>
      <c r="Z1681" s="26"/>
      <c r="AA1681" s="26"/>
      <c r="AB1681" s="26"/>
      <c r="AC1681" s="26"/>
      <c r="AD1681" s="26"/>
      <c r="AE1681" s="26"/>
      <c r="AF1681" s="26"/>
      <c r="AG1681" s="26"/>
      <c r="AH1681" s="26"/>
      <c r="AI1681" s="26"/>
      <c r="AJ1681" s="26"/>
      <c r="AK1681" s="26"/>
      <c r="AL1681" s="26"/>
      <c r="AM1681" s="26"/>
      <c r="AN1681" s="26"/>
      <c r="AO1681" s="26"/>
    </row>
    <row r="1682" spans="1:41" ht="15.75" customHeight="1">
      <c r="A1682" s="756"/>
      <c r="B1682" s="175"/>
      <c r="C1682" s="48"/>
      <c r="D1682" s="430" t="s">
        <v>967</v>
      </c>
      <c r="E1682" s="43">
        <v>8</v>
      </c>
      <c r="F1682" s="175"/>
      <c r="G1682" s="175"/>
      <c r="H1682" s="175"/>
      <c r="I1682" s="175"/>
      <c r="J1682" s="175"/>
      <c r="K1682" s="175"/>
      <c r="L1682" s="175"/>
      <c r="M1682" s="175"/>
      <c r="N1682" s="175"/>
      <c r="O1682" s="175"/>
      <c r="P1682" s="175"/>
      <c r="Q1682" s="175"/>
      <c r="R1682" s="649"/>
      <c r="S1682" s="649"/>
      <c r="T1682" s="73"/>
      <c r="U1682" s="781"/>
      <c r="V1682" s="26"/>
      <c r="W1682" s="26"/>
      <c r="X1682" s="440"/>
      <c r="Y1682" s="26"/>
      <c r="Z1682" s="26"/>
      <c r="AA1682" s="26"/>
      <c r="AB1682" s="26"/>
      <c r="AC1682" s="26"/>
      <c r="AD1682" s="26"/>
      <c r="AE1682" s="26"/>
      <c r="AF1682" s="26"/>
      <c r="AG1682" s="26"/>
      <c r="AH1682" s="26"/>
      <c r="AI1682" s="26"/>
      <c r="AJ1682" s="26"/>
      <c r="AK1682" s="26"/>
      <c r="AL1682" s="26"/>
      <c r="AM1682" s="26"/>
      <c r="AN1682" s="26"/>
      <c r="AO1682" s="26"/>
    </row>
    <row r="1683" spans="1:41" ht="15.75" customHeight="1">
      <c r="A1683" s="756"/>
      <c r="B1683" s="175"/>
      <c r="C1683" s="48"/>
      <c r="D1683" s="430" t="s">
        <v>973</v>
      </c>
      <c r="E1683" s="43">
        <v>21.44</v>
      </c>
      <c r="F1683" s="175"/>
      <c r="G1683" s="175"/>
      <c r="H1683" s="175"/>
      <c r="I1683" s="175"/>
      <c r="J1683" s="175"/>
      <c r="K1683" s="175"/>
      <c r="L1683" s="175"/>
      <c r="M1683" s="175"/>
      <c r="N1683" s="175"/>
      <c r="O1683" s="175"/>
      <c r="P1683" s="175"/>
      <c r="Q1683" s="175"/>
      <c r="R1683" s="649"/>
      <c r="S1683" s="649"/>
      <c r="T1683" s="73"/>
      <c r="U1683" s="781"/>
      <c r="V1683" s="26"/>
      <c r="W1683" s="26"/>
      <c r="X1683" s="440"/>
      <c r="Y1683" s="26"/>
      <c r="Z1683" s="26"/>
      <c r="AA1683" s="26"/>
      <c r="AB1683" s="26"/>
      <c r="AC1683" s="26"/>
      <c r="AD1683" s="26"/>
      <c r="AE1683" s="26"/>
      <c r="AF1683" s="26"/>
      <c r="AG1683" s="26"/>
      <c r="AH1683" s="26"/>
      <c r="AI1683" s="26"/>
      <c r="AJ1683" s="26"/>
      <c r="AK1683" s="26"/>
      <c r="AL1683" s="26"/>
      <c r="AM1683" s="26"/>
      <c r="AN1683" s="26"/>
      <c r="AO1683" s="26"/>
    </row>
    <row r="1684" spans="1:41" ht="15.75" customHeight="1">
      <c r="A1684" s="756"/>
      <c r="B1684" s="175"/>
      <c r="C1684" s="48"/>
      <c r="D1684" s="430" t="s">
        <v>1039</v>
      </c>
      <c r="E1684" s="43">
        <v>6.64</v>
      </c>
      <c r="F1684" s="175"/>
      <c r="G1684" s="175"/>
      <c r="H1684" s="175"/>
      <c r="I1684" s="175"/>
      <c r="J1684" s="175"/>
      <c r="K1684" s="175"/>
      <c r="L1684" s="175"/>
      <c r="M1684" s="175"/>
      <c r="N1684" s="175"/>
      <c r="O1684" s="175"/>
      <c r="P1684" s="175"/>
      <c r="Q1684" s="175"/>
      <c r="R1684" s="649"/>
      <c r="S1684" s="649"/>
      <c r="T1684" s="73"/>
      <c r="U1684" s="781"/>
      <c r="V1684" s="26"/>
      <c r="W1684" s="26"/>
      <c r="X1684" s="440"/>
      <c r="Y1684" s="26"/>
      <c r="Z1684" s="26"/>
      <c r="AA1684" s="26"/>
      <c r="AB1684" s="26"/>
      <c r="AC1684" s="26"/>
      <c r="AD1684" s="26"/>
      <c r="AE1684" s="26"/>
      <c r="AF1684" s="26"/>
      <c r="AG1684" s="26"/>
      <c r="AH1684" s="26"/>
      <c r="AI1684" s="26"/>
      <c r="AJ1684" s="26"/>
      <c r="AK1684" s="26"/>
      <c r="AL1684" s="26"/>
      <c r="AM1684" s="26"/>
      <c r="AN1684" s="26"/>
      <c r="AO1684" s="26"/>
    </row>
    <row r="1685" spans="1:41" ht="15.75" customHeight="1">
      <c r="A1685" s="756"/>
      <c r="B1685" s="175"/>
      <c r="C1685" s="48"/>
      <c r="D1685" s="430" t="s">
        <v>1040</v>
      </c>
      <c r="E1685" s="43">
        <v>10</v>
      </c>
      <c r="F1685" s="175"/>
      <c r="G1685" s="175"/>
      <c r="H1685" s="175"/>
      <c r="I1685" s="175"/>
      <c r="J1685" s="175"/>
      <c r="K1685" s="175"/>
      <c r="L1685" s="175"/>
      <c r="M1685" s="175"/>
      <c r="N1685" s="175"/>
      <c r="O1685" s="175"/>
      <c r="P1685" s="175"/>
      <c r="Q1685" s="175"/>
      <c r="R1685" s="649"/>
      <c r="S1685" s="649"/>
      <c r="T1685" s="73"/>
      <c r="U1685" s="781"/>
      <c r="V1685" s="26"/>
      <c r="W1685" s="26"/>
      <c r="X1685" s="440"/>
      <c r="Y1685" s="26"/>
      <c r="Z1685" s="26"/>
      <c r="AA1685" s="26"/>
      <c r="AB1685" s="26"/>
      <c r="AC1685" s="26"/>
      <c r="AD1685" s="26"/>
      <c r="AE1685" s="26"/>
      <c r="AF1685" s="26"/>
      <c r="AG1685" s="26"/>
      <c r="AH1685" s="26"/>
      <c r="AI1685" s="26"/>
      <c r="AJ1685" s="26"/>
      <c r="AK1685" s="26"/>
      <c r="AL1685" s="26"/>
      <c r="AM1685" s="26"/>
      <c r="AN1685" s="26"/>
      <c r="AO1685" s="26"/>
    </row>
    <row r="1686" spans="1:41" ht="15.75" customHeight="1">
      <c r="A1686" s="756"/>
      <c r="B1686" s="175"/>
      <c r="C1686" s="48"/>
      <c r="D1686" s="430" t="s">
        <v>971</v>
      </c>
      <c r="E1686" s="43">
        <v>4.5599999999999996</v>
      </c>
      <c r="F1686" s="175"/>
      <c r="G1686" s="175"/>
      <c r="H1686" s="175"/>
      <c r="I1686" s="175"/>
      <c r="J1686" s="175"/>
      <c r="K1686" s="175"/>
      <c r="L1686" s="175"/>
      <c r="M1686" s="175"/>
      <c r="N1686" s="175"/>
      <c r="O1686" s="175"/>
      <c r="P1686" s="175"/>
      <c r="Q1686" s="175"/>
      <c r="R1686" s="649"/>
      <c r="S1686" s="649"/>
      <c r="T1686" s="73"/>
      <c r="U1686" s="781"/>
      <c r="V1686" s="26"/>
      <c r="W1686" s="26"/>
      <c r="X1686" s="440"/>
      <c r="Y1686" s="26"/>
      <c r="Z1686" s="26"/>
      <c r="AA1686" s="26"/>
      <c r="AB1686" s="26"/>
      <c r="AC1686" s="26"/>
      <c r="AD1686" s="26"/>
      <c r="AE1686" s="26"/>
      <c r="AF1686" s="26"/>
      <c r="AG1686" s="26"/>
      <c r="AH1686" s="26"/>
      <c r="AI1686" s="26"/>
      <c r="AJ1686" s="26"/>
      <c r="AK1686" s="26"/>
      <c r="AL1686" s="26"/>
      <c r="AM1686" s="26"/>
      <c r="AN1686" s="26"/>
      <c r="AO1686" s="26"/>
    </row>
    <row r="1687" spans="1:41" ht="15.75" customHeight="1">
      <c r="A1687" s="756"/>
      <c r="B1687" s="175"/>
      <c r="C1687" s="48"/>
      <c r="D1687" s="430" t="s">
        <v>990</v>
      </c>
      <c r="E1687" s="43">
        <v>7.38</v>
      </c>
      <c r="F1687" s="175"/>
      <c r="G1687" s="175"/>
      <c r="H1687" s="175"/>
      <c r="I1687" s="175"/>
      <c r="J1687" s="175"/>
      <c r="K1687" s="175"/>
      <c r="L1687" s="175"/>
      <c r="M1687" s="175"/>
      <c r="N1687" s="175"/>
      <c r="O1687" s="175"/>
      <c r="P1687" s="175"/>
      <c r="Q1687" s="175"/>
      <c r="R1687" s="649"/>
      <c r="S1687" s="649"/>
      <c r="T1687" s="73"/>
      <c r="U1687" s="781"/>
      <c r="V1687" s="26"/>
      <c r="W1687" s="26"/>
      <c r="X1687" s="440"/>
      <c r="Y1687" s="26"/>
      <c r="Z1687" s="26"/>
      <c r="AA1687" s="26"/>
      <c r="AB1687" s="26"/>
      <c r="AC1687" s="26"/>
      <c r="AD1687" s="26"/>
      <c r="AE1687" s="26"/>
      <c r="AF1687" s="26"/>
      <c r="AG1687" s="26"/>
      <c r="AH1687" s="26"/>
      <c r="AI1687" s="26"/>
      <c r="AJ1687" s="26"/>
      <c r="AK1687" s="26"/>
      <c r="AL1687" s="26"/>
      <c r="AM1687" s="26"/>
      <c r="AN1687" s="26"/>
      <c r="AO1687" s="26"/>
    </row>
    <row r="1688" spans="1:41" ht="15.75" customHeight="1">
      <c r="A1688" s="756"/>
      <c r="B1688" s="175"/>
      <c r="C1688" s="48"/>
      <c r="D1688" s="430" t="s">
        <v>1041</v>
      </c>
      <c r="E1688" s="43">
        <v>42.7</v>
      </c>
      <c r="F1688" s="175"/>
      <c r="G1688" s="175"/>
      <c r="H1688" s="175"/>
      <c r="I1688" s="175"/>
      <c r="J1688" s="175"/>
      <c r="K1688" s="175"/>
      <c r="L1688" s="175"/>
      <c r="M1688" s="175"/>
      <c r="N1688" s="175"/>
      <c r="O1688" s="175"/>
      <c r="P1688" s="175"/>
      <c r="Q1688" s="175"/>
      <c r="R1688" s="649"/>
      <c r="S1688" s="649"/>
      <c r="T1688" s="73"/>
      <c r="U1688" s="781"/>
      <c r="V1688" s="26"/>
      <c r="W1688" s="26"/>
      <c r="X1688" s="440"/>
      <c r="Y1688" s="26"/>
      <c r="Z1688" s="26"/>
      <c r="AA1688" s="26"/>
      <c r="AB1688" s="26"/>
      <c r="AC1688" s="26"/>
      <c r="AD1688" s="26"/>
      <c r="AE1688" s="26"/>
      <c r="AF1688" s="26"/>
      <c r="AG1688" s="26"/>
      <c r="AH1688" s="26"/>
      <c r="AI1688" s="26"/>
      <c r="AJ1688" s="26"/>
      <c r="AK1688" s="26"/>
      <c r="AL1688" s="26"/>
      <c r="AM1688" s="26"/>
      <c r="AN1688" s="26"/>
      <c r="AO1688" s="26"/>
    </row>
    <row r="1689" spans="1:41" ht="15.75" customHeight="1">
      <c r="A1689" s="756"/>
      <c r="B1689" s="175"/>
      <c r="C1689" s="48"/>
      <c r="D1689" s="430" t="s">
        <v>1042</v>
      </c>
      <c r="E1689" s="43">
        <v>19.559999999999999</v>
      </c>
      <c r="F1689" s="175"/>
      <c r="G1689" s="175"/>
      <c r="H1689" s="175"/>
      <c r="I1689" s="175"/>
      <c r="J1689" s="175"/>
      <c r="K1689" s="175"/>
      <c r="L1689" s="175"/>
      <c r="M1689" s="175"/>
      <c r="N1689" s="175"/>
      <c r="O1689" s="175"/>
      <c r="P1689" s="175"/>
      <c r="Q1689" s="175"/>
      <c r="R1689" s="649"/>
      <c r="S1689" s="649"/>
      <c r="T1689" s="73"/>
      <c r="U1689" s="781"/>
      <c r="V1689" s="26"/>
      <c r="W1689" s="26"/>
      <c r="X1689" s="440"/>
      <c r="Y1689" s="26"/>
      <c r="Z1689" s="26"/>
      <c r="AA1689" s="26"/>
      <c r="AB1689" s="26"/>
      <c r="AC1689" s="26"/>
      <c r="AD1689" s="26"/>
      <c r="AE1689" s="26"/>
      <c r="AF1689" s="26"/>
      <c r="AG1689" s="26"/>
      <c r="AH1689" s="26"/>
      <c r="AI1689" s="26"/>
      <c r="AJ1689" s="26"/>
      <c r="AK1689" s="26"/>
      <c r="AL1689" s="26"/>
      <c r="AM1689" s="26"/>
      <c r="AN1689" s="26"/>
      <c r="AO1689" s="26"/>
    </row>
    <row r="1690" spans="1:41" ht="15.75" customHeight="1">
      <c r="A1690" s="756"/>
      <c r="B1690" s="175"/>
      <c r="C1690" s="48"/>
      <c r="D1690" s="109"/>
      <c r="E1690" s="43"/>
      <c r="F1690" s="175"/>
      <c r="G1690" s="175"/>
      <c r="H1690" s="175"/>
      <c r="I1690" s="175"/>
      <c r="J1690" s="175"/>
      <c r="K1690" s="175"/>
      <c r="L1690" s="175"/>
      <c r="M1690" s="175"/>
      <c r="N1690" s="175"/>
      <c r="O1690" s="175"/>
      <c r="P1690" s="175"/>
      <c r="Q1690" s="175"/>
      <c r="R1690" s="649"/>
      <c r="S1690" s="649"/>
      <c r="T1690" s="73"/>
      <c r="U1690" s="781"/>
      <c r="V1690" s="26"/>
      <c r="W1690" s="26"/>
      <c r="X1690" s="440"/>
      <c r="Y1690" s="26"/>
      <c r="Z1690" s="26"/>
      <c r="AA1690" s="26"/>
      <c r="AB1690" s="26"/>
      <c r="AC1690" s="26"/>
      <c r="AD1690" s="26"/>
      <c r="AE1690" s="26"/>
      <c r="AF1690" s="26"/>
      <c r="AG1690" s="26"/>
      <c r="AH1690" s="26"/>
      <c r="AI1690" s="26"/>
      <c r="AJ1690" s="26"/>
      <c r="AK1690" s="26"/>
      <c r="AL1690" s="26"/>
      <c r="AM1690" s="26"/>
      <c r="AN1690" s="26"/>
      <c r="AO1690" s="26"/>
    </row>
    <row r="1691" spans="1:41" ht="15.75" customHeight="1">
      <c r="A1691" s="756"/>
      <c r="B1691" s="175"/>
      <c r="C1691" s="48"/>
      <c r="D1691" s="430" t="s">
        <v>974</v>
      </c>
      <c r="E1691" s="43">
        <v>15.96</v>
      </c>
      <c r="F1691" s="175"/>
      <c r="G1691" s="175"/>
      <c r="H1691" s="175"/>
      <c r="I1691" s="175"/>
      <c r="J1691" s="175"/>
      <c r="K1691" s="175"/>
      <c r="L1691" s="175"/>
      <c r="M1691" s="175"/>
      <c r="N1691" s="175"/>
      <c r="O1691" s="175"/>
      <c r="P1691" s="175"/>
      <c r="Q1691" s="175"/>
      <c r="R1691" s="649"/>
      <c r="S1691" s="649"/>
      <c r="T1691" s="73"/>
      <c r="U1691" s="781"/>
      <c r="V1691" s="26"/>
      <c r="W1691" s="26"/>
      <c r="X1691" s="440"/>
      <c r="Y1691" s="26"/>
      <c r="Z1691" s="26"/>
      <c r="AA1691" s="26"/>
      <c r="AB1691" s="26"/>
      <c r="AC1691" s="26"/>
      <c r="AD1691" s="26"/>
      <c r="AE1691" s="26"/>
      <c r="AF1691" s="26"/>
      <c r="AG1691" s="26"/>
      <c r="AH1691" s="26"/>
      <c r="AI1691" s="26"/>
      <c r="AJ1691" s="26"/>
      <c r="AK1691" s="26"/>
      <c r="AL1691" s="26"/>
      <c r="AM1691" s="26"/>
      <c r="AN1691" s="26"/>
      <c r="AO1691" s="26"/>
    </row>
    <row r="1692" spans="1:41" ht="15.75" customHeight="1">
      <c r="A1692" s="756"/>
      <c r="B1692" s="175"/>
      <c r="C1692" s="48"/>
      <c r="D1692" s="430" t="s">
        <v>1043</v>
      </c>
      <c r="E1692" s="43">
        <v>10</v>
      </c>
      <c r="F1692" s="175"/>
      <c r="G1692" s="175"/>
      <c r="H1692" s="175"/>
      <c r="I1692" s="175"/>
      <c r="J1692" s="175"/>
      <c r="K1692" s="175"/>
      <c r="L1692" s="175"/>
      <c r="M1692" s="175"/>
      <c r="N1692" s="175"/>
      <c r="O1692" s="175"/>
      <c r="P1692" s="175"/>
      <c r="Q1692" s="175"/>
      <c r="R1692" s="649"/>
      <c r="S1692" s="649"/>
      <c r="T1692" s="73"/>
      <c r="U1692" s="781"/>
      <c r="V1692" s="26"/>
      <c r="W1692" s="26"/>
      <c r="X1692" s="440"/>
      <c r="Y1692" s="26"/>
      <c r="Z1692" s="26"/>
      <c r="AA1692" s="26"/>
      <c r="AB1692" s="26"/>
      <c r="AC1692" s="26"/>
      <c r="AD1692" s="26"/>
      <c r="AE1692" s="26"/>
      <c r="AF1692" s="26"/>
      <c r="AG1692" s="26"/>
      <c r="AH1692" s="26"/>
      <c r="AI1692" s="26"/>
      <c r="AJ1692" s="26"/>
      <c r="AK1692" s="26"/>
      <c r="AL1692" s="26"/>
      <c r="AM1692" s="26"/>
      <c r="AN1692" s="26"/>
      <c r="AO1692" s="26"/>
    </row>
    <row r="1693" spans="1:41" ht="15.75" customHeight="1">
      <c r="A1693" s="756"/>
      <c r="B1693" s="175"/>
      <c r="C1693" s="48"/>
      <c r="D1693" s="430" t="s">
        <v>976</v>
      </c>
      <c r="E1693" s="43">
        <v>16</v>
      </c>
      <c r="F1693" s="175"/>
      <c r="G1693" s="175"/>
      <c r="H1693" s="175"/>
      <c r="I1693" s="175"/>
      <c r="J1693" s="175"/>
      <c r="K1693" s="175"/>
      <c r="L1693" s="175"/>
      <c r="M1693" s="175"/>
      <c r="N1693" s="175"/>
      <c r="O1693" s="175"/>
      <c r="P1693" s="175"/>
      <c r="Q1693" s="175"/>
      <c r="R1693" s="649"/>
      <c r="S1693" s="649"/>
      <c r="T1693" s="73"/>
      <c r="U1693" s="781"/>
      <c r="V1693" s="26"/>
      <c r="W1693" s="26"/>
      <c r="X1693" s="440"/>
      <c r="Y1693" s="26"/>
      <c r="Z1693" s="26"/>
      <c r="AA1693" s="26"/>
      <c r="AB1693" s="26"/>
      <c r="AC1693" s="26"/>
      <c r="AD1693" s="26"/>
      <c r="AE1693" s="26"/>
      <c r="AF1693" s="26"/>
      <c r="AG1693" s="26"/>
      <c r="AH1693" s="26"/>
      <c r="AI1693" s="26"/>
      <c r="AJ1693" s="26"/>
      <c r="AK1693" s="26"/>
      <c r="AL1693" s="26"/>
      <c r="AM1693" s="26"/>
      <c r="AN1693" s="26"/>
      <c r="AO1693" s="26"/>
    </row>
    <row r="1694" spans="1:41" ht="15.75" customHeight="1">
      <c r="A1694" s="756"/>
      <c r="B1694" s="175"/>
      <c r="C1694" s="48"/>
      <c r="D1694" s="430" t="s">
        <v>978</v>
      </c>
      <c r="E1694" s="43">
        <v>16.36</v>
      </c>
      <c r="F1694" s="175"/>
      <c r="G1694" s="175"/>
      <c r="H1694" s="175"/>
      <c r="I1694" s="175"/>
      <c r="J1694" s="175"/>
      <c r="K1694" s="175"/>
      <c r="L1694" s="175"/>
      <c r="M1694" s="175"/>
      <c r="N1694" s="175"/>
      <c r="O1694" s="175"/>
      <c r="P1694" s="175"/>
      <c r="Q1694" s="175"/>
      <c r="R1694" s="649"/>
      <c r="S1694" s="649"/>
      <c r="T1694" s="73"/>
      <c r="U1694" s="781"/>
      <c r="V1694" s="26"/>
      <c r="W1694" s="26"/>
      <c r="X1694" s="440"/>
      <c r="Y1694" s="26"/>
      <c r="Z1694" s="26"/>
      <c r="AA1694" s="26"/>
      <c r="AB1694" s="26"/>
      <c r="AC1694" s="26"/>
      <c r="AD1694" s="26"/>
      <c r="AE1694" s="26"/>
      <c r="AF1694" s="26"/>
      <c r="AG1694" s="26"/>
      <c r="AH1694" s="26"/>
      <c r="AI1694" s="26"/>
      <c r="AJ1694" s="26"/>
      <c r="AK1694" s="26"/>
      <c r="AL1694" s="26"/>
      <c r="AM1694" s="26"/>
      <c r="AN1694" s="26"/>
      <c r="AO1694" s="26"/>
    </row>
    <row r="1695" spans="1:41" ht="15.75" customHeight="1">
      <c r="A1695" s="756"/>
      <c r="B1695" s="175"/>
      <c r="C1695" s="48"/>
      <c r="D1695" s="430" t="s">
        <v>1044</v>
      </c>
      <c r="E1695" s="43">
        <v>10</v>
      </c>
      <c r="F1695" s="175"/>
      <c r="G1695" s="175"/>
      <c r="H1695" s="175"/>
      <c r="I1695" s="175"/>
      <c r="J1695" s="175"/>
      <c r="K1695" s="175"/>
      <c r="L1695" s="175"/>
      <c r="M1695" s="175"/>
      <c r="N1695" s="175"/>
      <c r="O1695" s="175"/>
      <c r="P1695" s="175"/>
      <c r="Q1695" s="175"/>
      <c r="R1695" s="649"/>
      <c r="S1695" s="649"/>
      <c r="T1695" s="73"/>
      <c r="U1695" s="781"/>
      <c r="V1695" s="26"/>
      <c r="W1695" s="26"/>
      <c r="X1695" s="440"/>
      <c r="Y1695" s="26"/>
      <c r="Z1695" s="26"/>
      <c r="AA1695" s="26"/>
      <c r="AB1695" s="26"/>
      <c r="AC1695" s="26"/>
      <c r="AD1695" s="26"/>
      <c r="AE1695" s="26"/>
      <c r="AF1695" s="26"/>
      <c r="AG1695" s="26"/>
      <c r="AH1695" s="26"/>
      <c r="AI1695" s="26"/>
      <c r="AJ1695" s="26"/>
      <c r="AK1695" s="26"/>
      <c r="AL1695" s="26"/>
      <c r="AM1695" s="26"/>
      <c r="AN1695" s="26"/>
      <c r="AO1695" s="26"/>
    </row>
    <row r="1696" spans="1:41" ht="15.75" customHeight="1">
      <c r="A1696" s="756"/>
      <c r="B1696" s="175"/>
      <c r="C1696" s="48"/>
      <c r="D1696" s="430" t="s">
        <v>980</v>
      </c>
      <c r="E1696" s="43">
        <v>16</v>
      </c>
      <c r="F1696" s="175"/>
      <c r="G1696" s="175"/>
      <c r="H1696" s="175"/>
      <c r="I1696" s="175"/>
      <c r="J1696" s="175"/>
      <c r="K1696" s="175"/>
      <c r="L1696" s="175"/>
      <c r="M1696" s="175"/>
      <c r="N1696" s="175"/>
      <c r="O1696" s="175"/>
      <c r="P1696" s="175"/>
      <c r="Q1696" s="175"/>
      <c r="R1696" s="649"/>
      <c r="S1696" s="649"/>
      <c r="T1696" s="73"/>
      <c r="U1696" s="781"/>
      <c r="V1696" s="26"/>
      <c r="W1696" s="26"/>
      <c r="X1696" s="440"/>
      <c r="Y1696" s="26"/>
      <c r="Z1696" s="26"/>
      <c r="AA1696" s="26"/>
      <c r="AB1696" s="26"/>
      <c r="AC1696" s="26"/>
      <c r="AD1696" s="26"/>
      <c r="AE1696" s="26"/>
      <c r="AF1696" s="26"/>
      <c r="AG1696" s="26"/>
      <c r="AH1696" s="26"/>
      <c r="AI1696" s="26"/>
      <c r="AJ1696" s="26"/>
      <c r="AK1696" s="26"/>
      <c r="AL1696" s="26"/>
      <c r="AM1696" s="26"/>
      <c r="AN1696" s="26"/>
      <c r="AO1696" s="26"/>
    </row>
    <row r="1697" spans="1:41" ht="15.75" customHeight="1">
      <c r="A1697" s="756"/>
      <c r="B1697" s="175"/>
      <c r="C1697" s="48"/>
      <c r="D1697" s="430" t="s">
        <v>982</v>
      </c>
      <c r="E1697" s="43">
        <v>21.44</v>
      </c>
      <c r="F1697" s="175"/>
      <c r="G1697" s="175"/>
      <c r="H1697" s="175"/>
      <c r="I1697" s="175"/>
      <c r="J1697" s="175"/>
      <c r="K1697" s="175"/>
      <c r="L1697" s="175"/>
      <c r="M1697" s="175"/>
      <c r="N1697" s="175"/>
      <c r="O1697" s="175"/>
      <c r="P1697" s="175"/>
      <c r="Q1697" s="175"/>
      <c r="R1697" s="649"/>
      <c r="S1697" s="649"/>
      <c r="T1697" s="73"/>
      <c r="U1697" s="781"/>
      <c r="V1697" s="26"/>
      <c r="W1697" s="26"/>
      <c r="X1697" s="440"/>
      <c r="Y1697" s="26"/>
      <c r="Z1697" s="26"/>
      <c r="AA1697" s="26"/>
      <c r="AB1697" s="26"/>
      <c r="AC1697" s="26"/>
      <c r="AD1697" s="26"/>
      <c r="AE1697" s="26"/>
      <c r="AF1697" s="26"/>
      <c r="AG1697" s="26"/>
      <c r="AH1697" s="26"/>
      <c r="AI1697" s="26"/>
      <c r="AJ1697" s="26"/>
      <c r="AK1697" s="26"/>
      <c r="AL1697" s="26"/>
      <c r="AM1697" s="26"/>
      <c r="AN1697" s="26"/>
      <c r="AO1697" s="26"/>
    </row>
    <row r="1698" spans="1:41" ht="15.75" customHeight="1">
      <c r="A1698" s="756"/>
      <c r="B1698" s="175"/>
      <c r="C1698" s="48"/>
      <c r="D1698" s="430" t="s">
        <v>1045</v>
      </c>
      <c r="E1698" s="43">
        <v>16</v>
      </c>
      <c r="F1698" s="175"/>
      <c r="G1698" s="175"/>
      <c r="H1698" s="175"/>
      <c r="I1698" s="175"/>
      <c r="J1698" s="175"/>
      <c r="K1698" s="175"/>
      <c r="L1698" s="175"/>
      <c r="M1698" s="175"/>
      <c r="N1698" s="175"/>
      <c r="O1698" s="175"/>
      <c r="P1698" s="175"/>
      <c r="Q1698" s="175"/>
      <c r="R1698" s="649"/>
      <c r="S1698" s="649"/>
      <c r="T1698" s="73"/>
      <c r="U1698" s="781"/>
      <c r="V1698" s="26"/>
      <c r="W1698" s="26"/>
      <c r="X1698" s="440"/>
      <c r="Y1698" s="26"/>
      <c r="Z1698" s="26"/>
      <c r="AA1698" s="26"/>
      <c r="AB1698" s="26"/>
      <c r="AC1698" s="26"/>
      <c r="AD1698" s="26"/>
      <c r="AE1698" s="26"/>
      <c r="AF1698" s="26"/>
      <c r="AG1698" s="26"/>
      <c r="AH1698" s="26"/>
      <c r="AI1698" s="26"/>
      <c r="AJ1698" s="26"/>
      <c r="AK1698" s="26"/>
      <c r="AL1698" s="26"/>
      <c r="AM1698" s="26"/>
      <c r="AN1698" s="26"/>
      <c r="AO1698" s="26"/>
    </row>
    <row r="1699" spans="1:41" ht="15.75" customHeight="1">
      <c r="A1699" s="756"/>
      <c r="B1699" s="175"/>
      <c r="C1699" s="48"/>
      <c r="D1699" s="430" t="s">
        <v>1046</v>
      </c>
      <c r="E1699" s="43">
        <v>10</v>
      </c>
      <c r="F1699" s="175"/>
      <c r="G1699" s="175"/>
      <c r="H1699" s="175"/>
      <c r="I1699" s="175"/>
      <c r="J1699" s="175"/>
      <c r="K1699" s="175"/>
      <c r="L1699" s="175"/>
      <c r="M1699" s="175"/>
      <c r="N1699" s="175"/>
      <c r="O1699" s="175"/>
      <c r="P1699" s="175"/>
      <c r="Q1699" s="175"/>
      <c r="R1699" s="649"/>
      <c r="S1699" s="649"/>
      <c r="T1699" s="73"/>
      <c r="U1699" s="781"/>
      <c r="V1699" s="26"/>
      <c r="W1699" s="26"/>
      <c r="X1699" s="440"/>
      <c r="Y1699" s="26"/>
      <c r="Z1699" s="26"/>
      <c r="AA1699" s="26"/>
      <c r="AB1699" s="26"/>
      <c r="AC1699" s="26"/>
      <c r="AD1699" s="26"/>
      <c r="AE1699" s="26"/>
      <c r="AF1699" s="26"/>
      <c r="AG1699" s="26"/>
      <c r="AH1699" s="26"/>
      <c r="AI1699" s="26"/>
      <c r="AJ1699" s="26"/>
      <c r="AK1699" s="26"/>
      <c r="AL1699" s="26"/>
      <c r="AM1699" s="26"/>
      <c r="AN1699" s="26"/>
      <c r="AO1699" s="26"/>
    </row>
    <row r="1700" spans="1:41" ht="15.75" customHeight="1">
      <c r="A1700" s="756"/>
      <c r="B1700" s="175"/>
      <c r="C1700" s="48"/>
      <c r="D1700" s="430" t="s">
        <v>977</v>
      </c>
      <c r="E1700" s="43">
        <v>16</v>
      </c>
      <c r="F1700" s="175"/>
      <c r="G1700" s="175"/>
      <c r="H1700" s="175"/>
      <c r="I1700" s="175"/>
      <c r="J1700" s="175"/>
      <c r="K1700" s="175"/>
      <c r="L1700" s="175"/>
      <c r="M1700" s="175"/>
      <c r="N1700" s="175"/>
      <c r="O1700" s="175"/>
      <c r="P1700" s="175"/>
      <c r="Q1700" s="175"/>
      <c r="R1700" s="649"/>
      <c r="S1700" s="649"/>
      <c r="T1700" s="73"/>
      <c r="U1700" s="781"/>
      <c r="V1700" s="26"/>
      <c r="W1700" s="26"/>
      <c r="X1700" s="440"/>
      <c r="Y1700" s="26"/>
      <c r="Z1700" s="26"/>
      <c r="AA1700" s="26"/>
      <c r="AB1700" s="26"/>
      <c r="AC1700" s="26"/>
      <c r="AD1700" s="26"/>
      <c r="AE1700" s="26"/>
      <c r="AF1700" s="26"/>
      <c r="AG1700" s="26"/>
      <c r="AH1700" s="26"/>
      <c r="AI1700" s="26"/>
      <c r="AJ1700" s="26"/>
      <c r="AK1700" s="26"/>
      <c r="AL1700" s="26"/>
      <c r="AM1700" s="26"/>
      <c r="AN1700" s="26"/>
      <c r="AO1700" s="26"/>
    </row>
    <row r="1701" spans="1:41" ht="15.75" customHeight="1">
      <c r="A1701" s="756"/>
      <c r="B1701" s="175"/>
      <c r="C1701" s="48"/>
      <c r="D1701" s="430" t="s">
        <v>979</v>
      </c>
      <c r="E1701" s="43">
        <v>16.399999999999999</v>
      </c>
      <c r="F1701" s="175"/>
      <c r="G1701" s="175"/>
      <c r="H1701" s="175"/>
      <c r="I1701" s="175"/>
      <c r="J1701" s="175"/>
      <c r="K1701" s="175"/>
      <c r="L1701" s="175"/>
      <c r="M1701" s="175"/>
      <c r="N1701" s="175"/>
      <c r="O1701" s="175"/>
      <c r="P1701" s="175"/>
      <c r="Q1701" s="175"/>
      <c r="R1701" s="649"/>
      <c r="S1701" s="649"/>
      <c r="T1701" s="73"/>
      <c r="U1701" s="781"/>
      <c r="V1701" s="26"/>
      <c r="W1701" s="26"/>
      <c r="X1701" s="440"/>
      <c r="Y1701" s="26"/>
      <c r="Z1701" s="26"/>
      <c r="AA1701" s="26"/>
      <c r="AB1701" s="26"/>
      <c r="AC1701" s="26"/>
      <c r="AD1701" s="26"/>
      <c r="AE1701" s="26"/>
      <c r="AF1701" s="26"/>
      <c r="AG1701" s="26"/>
      <c r="AH1701" s="26"/>
      <c r="AI1701" s="26"/>
      <c r="AJ1701" s="26"/>
      <c r="AK1701" s="26"/>
      <c r="AL1701" s="26"/>
      <c r="AM1701" s="26"/>
      <c r="AN1701" s="26"/>
      <c r="AO1701" s="26"/>
    </row>
    <row r="1702" spans="1:41" ht="15.75" customHeight="1">
      <c r="A1702" s="756"/>
      <c r="B1702" s="175"/>
      <c r="C1702" s="48"/>
      <c r="D1702" s="430" t="s">
        <v>1047</v>
      </c>
      <c r="E1702" s="43">
        <v>10</v>
      </c>
      <c r="F1702" s="175"/>
      <c r="G1702" s="175"/>
      <c r="H1702" s="175"/>
      <c r="I1702" s="175"/>
      <c r="J1702" s="175"/>
      <c r="K1702" s="175"/>
      <c r="L1702" s="175"/>
      <c r="M1702" s="175"/>
      <c r="N1702" s="175"/>
      <c r="O1702" s="175"/>
      <c r="P1702" s="175"/>
      <c r="Q1702" s="175"/>
      <c r="R1702" s="649"/>
      <c r="S1702" s="649"/>
      <c r="T1702" s="73"/>
      <c r="U1702" s="781"/>
      <c r="V1702" s="26"/>
      <c r="W1702" s="26"/>
      <c r="X1702" s="440"/>
      <c r="Y1702" s="26"/>
      <c r="Z1702" s="26"/>
      <c r="AA1702" s="26"/>
      <c r="AB1702" s="26"/>
      <c r="AC1702" s="26"/>
      <c r="AD1702" s="26"/>
      <c r="AE1702" s="26"/>
      <c r="AF1702" s="26"/>
      <c r="AG1702" s="26"/>
      <c r="AH1702" s="26"/>
      <c r="AI1702" s="26"/>
      <c r="AJ1702" s="26"/>
      <c r="AK1702" s="26"/>
      <c r="AL1702" s="26"/>
      <c r="AM1702" s="26"/>
      <c r="AN1702" s="26"/>
      <c r="AO1702" s="26"/>
    </row>
    <row r="1703" spans="1:41" ht="15.75" customHeight="1">
      <c r="A1703" s="756"/>
      <c r="B1703" s="175"/>
      <c r="C1703" s="48"/>
      <c r="D1703" s="430" t="s">
        <v>1048</v>
      </c>
      <c r="E1703" s="43">
        <v>8</v>
      </c>
      <c r="F1703" s="175"/>
      <c r="G1703" s="175"/>
      <c r="H1703" s="175"/>
      <c r="I1703" s="175"/>
      <c r="J1703" s="175"/>
      <c r="K1703" s="175"/>
      <c r="L1703" s="175"/>
      <c r="M1703" s="175"/>
      <c r="N1703" s="175"/>
      <c r="O1703" s="175"/>
      <c r="P1703" s="175"/>
      <c r="Q1703" s="175"/>
      <c r="R1703" s="649"/>
      <c r="S1703" s="649"/>
      <c r="T1703" s="73"/>
      <c r="U1703" s="781"/>
      <c r="V1703" s="26"/>
      <c r="W1703" s="26"/>
      <c r="X1703" s="440"/>
      <c r="Y1703" s="26"/>
      <c r="Z1703" s="26"/>
      <c r="AA1703" s="26"/>
      <c r="AB1703" s="26"/>
      <c r="AC1703" s="26"/>
      <c r="AD1703" s="26"/>
      <c r="AE1703" s="26"/>
      <c r="AF1703" s="26"/>
      <c r="AG1703" s="26"/>
      <c r="AH1703" s="26"/>
      <c r="AI1703" s="26"/>
      <c r="AJ1703" s="26"/>
      <c r="AK1703" s="26"/>
      <c r="AL1703" s="26"/>
      <c r="AM1703" s="26"/>
      <c r="AN1703" s="26"/>
      <c r="AO1703" s="26"/>
    </row>
    <row r="1704" spans="1:41" ht="15.75" customHeight="1">
      <c r="A1704" s="756"/>
      <c r="B1704" s="175"/>
      <c r="C1704" s="48"/>
      <c r="D1704" s="430" t="s">
        <v>1049</v>
      </c>
      <c r="E1704" s="43">
        <v>6.64</v>
      </c>
      <c r="F1704" s="175"/>
      <c r="G1704" s="175"/>
      <c r="H1704" s="175"/>
      <c r="I1704" s="175"/>
      <c r="J1704" s="175"/>
      <c r="K1704" s="175"/>
      <c r="L1704" s="175"/>
      <c r="M1704" s="175"/>
      <c r="N1704" s="175"/>
      <c r="O1704" s="175"/>
      <c r="P1704" s="175"/>
      <c r="Q1704" s="175"/>
      <c r="R1704" s="649"/>
      <c r="S1704" s="649"/>
      <c r="T1704" s="73"/>
      <c r="U1704" s="781"/>
      <c r="V1704" s="26"/>
      <c r="W1704" s="26"/>
      <c r="X1704" s="440"/>
      <c r="Y1704" s="26"/>
      <c r="Z1704" s="26"/>
      <c r="AA1704" s="26"/>
      <c r="AB1704" s="26"/>
      <c r="AC1704" s="26"/>
      <c r="AD1704" s="26"/>
      <c r="AE1704" s="26"/>
      <c r="AF1704" s="26"/>
      <c r="AG1704" s="26"/>
      <c r="AH1704" s="26"/>
      <c r="AI1704" s="26"/>
      <c r="AJ1704" s="26"/>
      <c r="AK1704" s="26"/>
      <c r="AL1704" s="26"/>
      <c r="AM1704" s="26"/>
      <c r="AN1704" s="26"/>
      <c r="AO1704" s="26"/>
    </row>
    <row r="1705" spans="1:41" ht="15.75" customHeight="1">
      <c r="A1705" s="756"/>
      <c r="B1705" s="175"/>
      <c r="C1705" s="48"/>
      <c r="D1705" s="430" t="s">
        <v>1037</v>
      </c>
      <c r="E1705" s="43">
        <v>8.32</v>
      </c>
      <c r="F1705" s="175"/>
      <c r="G1705" s="175"/>
      <c r="H1705" s="175"/>
      <c r="I1705" s="175"/>
      <c r="J1705" s="175"/>
      <c r="K1705" s="175"/>
      <c r="L1705" s="175"/>
      <c r="M1705" s="175"/>
      <c r="N1705" s="175"/>
      <c r="O1705" s="175"/>
      <c r="P1705" s="175"/>
      <c r="Q1705" s="175"/>
      <c r="R1705" s="649"/>
      <c r="S1705" s="649"/>
      <c r="T1705" s="73"/>
      <c r="U1705" s="781"/>
      <c r="V1705" s="26"/>
      <c r="W1705" s="26"/>
      <c r="X1705" s="440"/>
      <c r="Y1705" s="26"/>
      <c r="Z1705" s="26"/>
      <c r="AA1705" s="26"/>
      <c r="AB1705" s="26"/>
      <c r="AC1705" s="26"/>
      <c r="AD1705" s="26"/>
      <c r="AE1705" s="26"/>
      <c r="AF1705" s="26"/>
      <c r="AG1705" s="26"/>
      <c r="AH1705" s="26"/>
      <c r="AI1705" s="26"/>
      <c r="AJ1705" s="26"/>
      <c r="AK1705" s="26"/>
      <c r="AL1705" s="26"/>
      <c r="AM1705" s="26"/>
      <c r="AN1705" s="26"/>
      <c r="AO1705" s="26"/>
    </row>
    <row r="1706" spans="1:41" ht="15.75" customHeight="1">
      <c r="A1706" s="756"/>
      <c r="B1706" s="175"/>
      <c r="C1706" s="48"/>
      <c r="D1706" s="430" t="s">
        <v>1056</v>
      </c>
      <c r="E1706" s="43">
        <v>9.06</v>
      </c>
      <c r="F1706" s="175"/>
      <c r="G1706" s="175"/>
      <c r="H1706" s="175"/>
      <c r="I1706" s="175"/>
      <c r="J1706" s="175"/>
      <c r="K1706" s="175"/>
      <c r="L1706" s="175"/>
      <c r="M1706" s="175"/>
      <c r="N1706" s="175"/>
      <c r="O1706" s="175"/>
      <c r="P1706" s="175"/>
      <c r="Q1706" s="175"/>
      <c r="R1706" s="649"/>
      <c r="S1706" s="649"/>
      <c r="T1706" s="73"/>
      <c r="U1706" s="781"/>
      <c r="V1706" s="26"/>
      <c r="W1706" s="26"/>
      <c r="X1706" s="440"/>
      <c r="Y1706" s="26"/>
      <c r="Z1706" s="26"/>
      <c r="AA1706" s="26"/>
      <c r="AB1706" s="26"/>
      <c r="AC1706" s="26"/>
      <c r="AD1706" s="26"/>
      <c r="AE1706" s="26"/>
      <c r="AF1706" s="26"/>
      <c r="AG1706" s="26"/>
      <c r="AH1706" s="26"/>
      <c r="AI1706" s="26"/>
      <c r="AJ1706" s="26"/>
      <c r="AK1706" s="26"/>
      <c r="AL1706" s="26"/>
      <c r="AM1706" s="26"/>
      <c r="AN1706" s="26"/>
      <c r="AO1706" s="26"/>
    </row>
    <row r="1707" spans="1:41" ht="15.75" customHeight="1">
      <c r="A1707" s="756"/>
      <c r="B1707" s="175"/>
      <c r="C1707" s="48"/>
      <c r="D1707" s="430" t="s">
        <v>985</v>
      </c>
      <c r="E1707" s="43">
        <v>4.5599999999999996</v>
      </c>
      <c r="F1707" s="175"/>
      <c r="G1707" s="175"/>
      <c r="H1707" s="175"/>
      <c r="I1707" s="175"/>
      <c r="J1707" s="175"/>
      <c r="K1707" s="175"/>
      <c r="L1707" s="175"/>
      <c r="M1707" s="175"/>
      <c r="N1707" s="175"/>
      <c r="O1707" s="175"/>
      <c r="P1707" s="175"/>
      <c r="Q1707" s="175"/>
      <c r="R1707" s="649"/>
      <c r="S1707" s="649"/>
      <c r="T1707" s="73"/>
      <c r="U1707" s="781"/>
      <c r="V1707" s="26"/>
      <c r="W1707" s="26"/>
      <c r="X1707" s="440"/>
      <c r="Y1707" s="26"/>
      <c r="Z1707" s="26"/>
      <c r="AA1707" s="26"/>
      <c r="AB1707" s="26"/>
      <c r="AC1707" s="26"/>
      <c r="AD1707" s="26"/>
      <c r="AE1707" s="26"/>
      <c r="AF1707" s="26"/>
      <c r="AG1707" s="26"/>
      <c r="AH1707" s="26"/>
      <c r="AI1707" s="26"/>
      <c r="AJ1707" s="26"/>
      <c r="AK1707" s="26"/>
      <c r="AL1707" s="26"/>
      <c r="AM1707" s="26"/>
      <c r="AN1707" s="26"/>
      <c r="AO1707" s="26"/>
    </row>
    <row r="1708" spans="1:41" ht="15.75" customHeight="1">
      <c r="A1708" s="756"/>
      <c r="B1708" s="175"/>
      <c r="C1708" s="48"/>
      <c r="D1708" s="430" t="s">
        <v>1051</v>
      </c>
      <c r="E1708" s="43">
        <v>56.32</v>
      </c>
      <c r="F1708" s="175"/>
      <c r="G1708" s="175"/>
      <c r="H1708" s="175"/>
      <c r="I1708" s="175"/>
      <c r="J1708" s="175"/>
      <c r="K1708" s="175"/>
      <c r="L1708" s="175"/>
      <c r="M1708" s="175"/>
      <c r="N1708" s="175"/>
      <c r="O1708" s="175"/>
      <c r="P1708" s="175"/>
      <c r="Q1708" s="175"/>
      <c r="R1708" s="649"/>
      <c r="S1708" s="649"/>
      <c r="T1708" s="73"/>
      <c r="U1708" s="781"/>
      <c r="V1708" s="26"/>
      <c r="W1708" s="26"/>
      <c r="X1708" s="440"/>
      <c r="Y1708" s="26"/>
      <c r="Z1708" s="26"/>
      <c r="AA1708" s="26"/>
      <c r="AB1708" s="26"/>
      <c r="AC1708" s="26"/>
      <c r="AD1708" s="26"/>
      <c r="AE1708" s="26"/>
      <c r="AF1708" s="26"/>
      <c r="AG1708" s="26"/>
      <c r="AH1708" s="26"/>
      <c r="AI1708" s="26"/>
      <c r="AJ1708" s="26"/>
      <c r="AK1708" s="26"/>
      <c r="AL1708" s="26"/>
      <c r="AM1708" s="26"/>
      <c r="AN1708" s="26"/>
      <c r="AO1708" s="26"/>
    </row>
    <row r="1709" spans="1:41" ht="15.75" customHeight="1">
      <c r="A1709" s="756"/>
      <c r="B1709" s="175"/>
      <c r="C1709" s="48"/>
      <c r="D1709" s="109"/>
      <c r="E1709" s="43"/>
      <c r="F1709" s="175"/>
      <c r="G1709" s="175"/>
      <c r="H1709" s="175"/>
      <c r="I1709" s="175"/>
      <c r="J1709" s="175"/>
      <c r="K1709" s="175"/>
      <c r="L1709" s="175"/>
      <c r="M1709" s="175"/>
      <c r="N1709" s="175"/>
      <c r="O1709" s="175"/>
      <c r="P1709" s="175"/>
      <c r="Q1709" s="175"/>
      <c r="R1709" s="649"/>
      <c r="S1709" s="649"/>
      <c r="T1709" s="73"/>
      <c r="U1709" s="781"/>
      <c r="V1709" s="26"/>
      <c r="W1709" s="26"/>
      <c r="X1709" s="440"/>
      <c r="Y1709" s="26"/>
      <c r="Z1709" s="26"/>
      <c r="AA1709" s="26"/>
      <c r="AB1709" s="26"/>
      <c r="AC1709" s="26"/>
      <c r="AD1709" s="26"/>
      <c r="AE1709" s="26"/>
      <c r="AF1709" s="26"/>
      <c r="AG1709" s="26"/>
      <c r="AH1709" s="26"/>
      <c r="AI1709" s="26"/>
      <c r="AJ1709" s="26"/>
      <c r="AK1709" s="26"/>
      <c r="AL1709" s="26"/>
      <c r="AM1709" s="26"/>
      <c r="AN1709" s="26"/>
      <c r="AO1709" s="26"/>
    </row>
    <row r="1710" spans="1:41" ht="15.75" customHeight="1">
      <c r="A1710" s="756"/>
      <c r="B1710" s="175"/>
      <c r="C1710" s="48"/>
      <c r="D1710" s="109"/>
      <c r="E1710" s="43"/>
      <c r="F1710" s="175"/>
      <c r="G1710" s="175"/>
      <c r="H1710" s="175"/>
      <c r="I1710" s="175"/>
      <c r="J1710" s="175"/>
      <c r="K1710" s="175"/>
      <c r="L1710" s="175"/>
      <c r="M1710" s="175"/>
      <c r="N1710" s="175"/>
      <c r="O1710" s="175"/>
      <c r="P1710" s="175"/>
      <c r="Q1710" s="175"/>
      <c r="R1710" s="649"/>
      <c r="S1710" s="649"/>
      <c r="T1710" s="73"/>
      <c r="U1710" s="781"/>
      <c r="V1710" s="26"/>
      <c r="W1710" s="26"/>
      <c r="X1710" s="440"/>
      <c r="Y1710" s="26"/>
      <c r="Z1710" s="26"/>
      <c r="AA1710" s="26"/>
      <c r="AB1710" s="26"/>
      <c r="AC1710" s="26"/>
      <c r="AD1710" s="26"/>
      <c r="AE1710" s="26"/>
      <c r="AF1710" s="26"/>
      <c r="AG1710" s="26"/>
      <c r="AH1710" s="26"/>
      <c r="AI1710" s="26"/>
      <c r="AJ1710" s="26"/>
      <c r="AK1710" s="26"/>
      <c r="AL1710" s="26"/>
      <c r="AM1710" s="26"/>
      <c r="AN1710" s="26"/>
      <c r="AO1710" s="26"/>
    </row>
    <row r="1711" spans="1:41" ht="15.75" customHeight="1">
      <c r="A1711" s="756"/>
      <c r="B1711" s="175"/>
      <c r="C1711" s="48"/>
      <c r="D1711" s="109"/>
      <c r="E1711" s="43"/>
      <c r="F1711" s="175"/>
      <c r="G1711" s="175"/>
      <c r="H1711" s="175"/>
      <c r="I1711" s="175"/>
      <c r="J1711" s="175"/>
      <c r="K1711" s="175"/>
      <c r="L1711" s="175"/>
      <c r="M1711" s="175"/>
      <c r="N1711" s="175"/>
      <c r="O1711" s="175"/>
      <c r="P1711" s="175"/>
      <c r="Q1711" s="175"/>
      <c r="R1711" s="649"/>
      <c r="S1711" s="649"/>
      <c r="T1711" s="73"/>
      <c r="U1711" s="781"/>
      <c r="V1711" s="26"/>
      <c r="W1711" s="26"/>
      <c r="X1711" s="440"/>
      <c r="Y1711" s="26"/>
      <c r="Z1711" s="26"/>
      <c r="AA1711" s="26"/>
      <c r="AB1711" s="26"/>
      <c r="AC1711" s="26"/>
      <c r="AD1711" s="26"/>
      <c r="AE1711" s="26"/>
      <c r="AF1711" s="26"/>
      <c r="AG1711" s="26"/>
      <c r="AH1711" s="26"/>
      <c r="AI1711" s="26"/>
      <c r="AJ1711" s="26"/>
      <c r="AK1711" s="26"/>
      <c r="AL1711" s="26"/>
      <c r="AM1711" s="26"/>
      <c r="AN1711" s="26"/>
      <c r="AO1711" s="26"/>
    </row>
    <row r="1712" spans="1:41" ht="15.75" customHeight="1">
      <c r="A1712" s="756"/>
      <c r="B1712" s="175"/>
      <c r="C1712" s="48"/>
      <c r="D1712" s="109"/>
      <c r="E1712" s="43"/>
      <c r="F1712" s="175"/>
      <c r="G1712" s="175"/>
      <c r="H1712" s="175"/>
      <c r="I1712" s="175"/>
      <c r="J1712" s="175"/>
      <c r="K1712" s="175"/>
      <c r="L1712" s="175"/>
      <c r="M1712" s="175"/>
      <c r="N1712" s="175"/>
      <c r="O1712" s="175"/>
      <c r="P1712" s="175"/>
      <c r="Q1712" s="175"/>
      <c r="R1712" s="649"/>
      <c r="S1712" s="649"/>
      <c r="T1712" s="73"/>
      <c r="U1712" s="781"/>
      <c r="V1712" s="26"/>
      <c r="W1712" s="26"/>
      <c r="X1712" s="440"/>
      <c r="Y1712" s="26"/>
      <c r="Z1712" s="26"/>
      <c r="AA1712" s="26"/>
      <c r="AB1712" s="26"/>
      <c r="AC1712" s="26"/>
      <c r="AD1712" s="26"/>
      <c r="AE1712" s="26"/>
      <c r="AF1712" s="26"/>
      <c r="AG1712" s="26"/>
      <c r="AH1712" s="26"/>
      <c r="AI1712" s="26"/>
      <c r="AJ1712" s="26"/>
      <c r="AK1712" s="26"/>
      <c r="AL1712" s="26"/>
      <c r="AM1712" s="26"/>
      <c r="AN1712" s="26"/>
      <c r="AO1712" s="26"/>
    </row>
    <row r="1713" spans="1:41" ht="15.75" customHeight="1">
      <c r="A1713" s="756"/>
      <c r="B1713" s="175"/>
      <c r="C1713" s="48"/>
      <c r="D1713" s="430" t="s">
        <v>661</v>
      </c>
      <c r="E1713" s="55">
        <f>SUM(E1674:E1712)</f>
        <v>529.17999999999995</v>
      </c>
      <c r="F1713" s="175"/>
      <c r="G1713" s="175"/>
      <c r="H1713" s="175"/>
      <c r="I1713" s="175"/>
      <c r="J1713" s="175"/>
      <c r="K1713" s="175"/>
      <c r="L1713" s="175"/>
      <c r="M1713" s="175"/>
      <c r="N1713" s="175"/>
      <c r="O1713" s="175"/>
      <c r="P1713" s="175"/>
      <c r="Q1713" s="175"/>
      <c r="R1713" s="649"/>
      <c r="S1713" s="649"/>
      <c r="T1713" s="73"/>
      <c r="U1713" s="781"/>
      <c r="V1713" s="26"/>
      <c r="W1713" s="26"/>
      <c r="X1713" s="440"/>
      <c r="Y1713" s="26"/>
      <c r="Z1713" s="26"/>
      <c r="AA1713" s="26"/>
      <c r="AB1713" s="26"/>
      <c r="AC1713" s="26"/>
      <c r="AD1713" s="26"/>
      <c r="AE1713" s="26"/>
      <c r="AF1713" s="26"/>
      <c r="AG1713" s="26"/>
      <c r="AH1713" s="26"/>
      <c r="AI1713" s="26"/>
      <c r="AJ1713" s="26"/>
      <c r="AK1713" s="26"/>
      <c r="AL1713" s="26"/>
      <c r="AM1713" s="26"/>
      <c r="AN1713" s="26"/>
      <c r="AO1713" s="26"/>
    </row>
    <row r="1714" spans="1:41" ht="15.75" customHeight="1">
      <c r="A1714" s="756"/>
      <c r="B1714" s="175"/>
      <c r="C1714" s="48"/>
      <c r="D1714" s="648"/>
      <c r="E1714" s="175"/>
      <c r="F1714" s="175"/>
      <c r="G1714" s="175"/>
      <c r="H1714" s="175"/>
      <c r="I1714" s="175"/>
      <c r="J1714" s="175"/>
      <c r="K1714" s="175"/>
      <c r="L1714" s="175"/>
      <c r="M1714" s="175"/>
      <c r="N1714" s="175"/>
      <c r="O1714" s="175"/>
      <c r="P1714" s="175"/>
      <c r="Q1714" s="175"/>
      <c r="R1714" s="649"/>
      <c r="S1714" s="649"/>
      <c r="T1714" s="73"/>
      <c r="U1714" s="781"/>
      <c r="V1714" s="26"/>
      <c r="W1714" s="26"/>
      <c r="X1714" s="440"/>
      <c r="Y1714" s="26"/>
      <c r="Z1714" s="26"/>
      <c r="AA1714" s="26"/>
      <c r="AB1714" s="26"/>
      <c r="AC1714" s="26"/>
      <c r="AD1714" s="26"/>
      <c r="AE1714" s="26"/>
      <c r="AF1714" s="26"/>
      <c r="AG1714" s="26"/>
      <c r="AH1714" s="26"/>
      <c r="AI1714" s="26"/>
      <c r="AJ1714" s="26"/>
      <c r="AK1714" s="26"/>
      <c r="AL1714" s="26"/>
      <c r="AM1714" s="26"/>
      <c r="AN1714" s="26"/>
      <c r="AO1714" s="26"/>
    </row>
    <row r="1715" spans="1:41" ht="15.75" customHeight="1">
      <c r="A1715" s="756"/>
      <c r="B1715" s="175"/>
      <c r="C1715" s="48"/>
      <c r="D1715" s="648"/>
      <c r="E1715" s="175"/>
      <c r="F1715" s="175"/>
      <c r="G1715" s="175"/>
      <c r="H1715" s="175"/>
      <c r="I1715" s="175"/>
      <c r="J1715" s="175"/>
      <c r="K1715" s="175"/>
      <c r="L1715" s="175"/>
      <c r="M1715" s="175"/>
      <c r="N1715" s="175"/>
      <c r="O1715" s="175"/>
      <c r="P1715" s="175"/>
      <c r="Q1715" s="175"/>
      <c r="R1715" s="649"/>
      <c r="S1715" s="649"/>
      <c r="T1715" s="73"/>
      <c r="U1715" s="781"/>
      <c r="V1715" s="26"/>
      <c r="W1715" s="26"/>
      <c r="X1715" s="440"/>
      <c r="Y1715" s="26"/>
      <c r="Z1715" s="26"/>
      <c r="AA1715" s="26"/>
      <c r="AB1715" s="26"/>
      <c r="AC1715" s="26"/>
      <c r="AD1715" s="26"/>
      <c r="AE1715" s="26"/>
      <c r="AF1715" s="26"/>
      <c r="AG1715" s="26"/>
      <c r="AH1715" s="26"/>
      <c r="AI1715" s="26"/>
      <c r="AJ1715" s="26"/>
      <c r="AK1715" s="26"/>
      <c r="AL1715" s="26"/>
      <c r="AM1715" s="26"/>
      <c r="AN1715" s="26"/>
      <c r="AO1715" s="26"/>
    </row>
    <row r="1716" spans="1:41" ht="15.75" customHeight="1">
      <c r="A1716" s="803" t="s">
        <v>272</v>
      </c>
      <c r="B1716" s="11">
        <v>88497</v>
      </c>
      <c r="C1716" s="11" t="s">
        <v>12</v>
      </c>
      <c r="D1716" s="38" t="s">
        <v>273</v>
      </c>
      <c r="E1716" s="662"/>
      <c r="F1716" s="662"/>
      <c r="G1716" s="662"/>
      <c r="H1716" s="662"/>
      <c r="I1716" s="662"/>
      <c r="J1716" s="662"/>
      <c r="K1716" s="662"/>
      <c r="L1716" s="662"/>
      <c r="M1716" s="662"/>
      <c r="N1716" s="662"/>
      <c r="O1716" s="662"/>
      <c r="P1716" s="662"/>
      <c r="Q1716" s="662"/>
      <c r="R1716" s="662" t="s">
        <v>636</v>
      </c>
      <c r="S1716" s="785">
        <f>I1744</f>
        <v>1211.798</v>
      </c>
      <c r="T1716" s="49" t="s">
        <v>98</v>
      </c>
      <c r="U1716" s="778">
        <f>S1716</f>
        <v>1211.798</v>
      </c>
      <c r="V1716" s="26"/>
      <c r="W1716" s="26"/>
      <c r="X1716" s="440"/>
      <c r="Y1716" s="26"/>
      <c r="Z1716" s="26"/>
      <c r="AA1716" s="26"/>
      <c r="AB1716" s="26"/>
      <c r="AC1716" s="26"/>
      <c r="AD1716" s="26"/>
      <c r="AE1716" s="26"/>
      <c r="AF1716" s="26"/>
      <c r="AG1716" s="26"/>
      <c r="AH1716" s="26"/>
      <c r="AI1716" s="26"/>
      <c r="AJ1716" s="26"/>
      <c r="AK1716" s="26"/>
      <c r="AL1716" s="26"/>
      <c r="AM1716" s="26"/>
      <c r="AN1716" s="26"/>
      <c r="AO1716" s="26"/>
    </row>
    <row r="1717" spans="1:41" ht="15.75" customHeight="1">
      <c r="A1717" s="756"/>
      <c r="B1717" s="175"/>
      <c r="C1717" s="48"/>
      <c r="D1717" s="648"/>
      <c r="E1717" s="175"/>
      <c r="F1717" s="175"/>
      <c r="G1717" s="175"/>
      <c r="H1717" s="175"/>
      <c r="I1717" s="175"/>
      <c r="J1717" s="175"/>
      <c r="K1717" s="175"/>
      <c r="L1717" s="175"/>
      <c r="M1717" s="175"/>
      <c r="N1717" s="175"/>
      <c r="O1717" s="175"/>
      <c r="P1717" s="175"/>
      <c r="Q1717" s="175"/>
      <c r="R1717" s="649"/>
      <c r="S1717" s="649"/>
      <c r="T1717" s="73"/>
      <c r="U1717" s="781"/>
      <c r="V1717" s="26"/>
      <c r="W1717" s="26"/>
      <c r="X1717" s="440"/>
      <c r="Y1717" s="26"/>
      <c r="Z1717" s="26"/>
      <c r="AA1717" s="26"/>
      <c r="AB1717" s="26"/>
      <c r="AC1717" s="26"/>
      <c r="AD1717" s="26"/>
      <c r="AE1717" s="26"/>
      <c r="AF1717" s="26"/>
      <c r="AG1717" s="26"/>
      <c r="AH1717" s="26"/>
      <c r="AI1717" s="26"/>
      <c r="AJ1717" s="26"/>
      <c r="AK1717" s="26"/>
      <c r="AL1717" s="26"/>
      <c r="AM1717" s="26"/>
      <c r="AN1717" s="26"/>
      <c r="AO1717" s="26"/>
    </row>
    <row r="1718" spans="1:41" ht="15.75" customHeight="1">
      <c r="A1718" s="756"/>
      <c r="B1718" s="175"/>
      <c r="C1718" s="48"/>
      <c r="D1718" s="890" t="s">
        <v>924</v>
      </c>
      <c r="E1718" s="890" t="s">
        <v>1030</v>
      </c>
      <c r="F1718" s="890" t="s">
        <v>662</v>
      </c>
      <c r="G1718" s="892" t="s">
        <v>1031</v>
      </c>
      <c r="H1718" s="885"/>
      <c r="I1718" s="890" t="s">
        <v>1027</v>
      </c>
      <c r="J1718" s="175"/>
      <c r="K1718" s="175"/>
      <c r="L1718" s="175"/>
      <c r="M1718" s="175"/>
      <c r="N1718" s="175"/>
      <c r="O1718" s="175"/>
      <c r="P1718" s="175"/>
      <c r="Q1718" s="175"/>
      <c r="R1718" s="649"/>
      <c r="S1718" s="649"/>
      <c r="T1718" s="73"/>
      <c r="U1718" s="781"/>
      <c r="V1718" s="26"/>
      <c r="W1718" s="26"/>
      <c r="X1718" s="440"/>
      <c r="Y1718" s="26"/>
      <c r="Z1718" s="26"/>
      <c r="AA1718" s="26"/>
      <c r="AB1718" s="26"/>
      <c r="AC1718" s="26"/>
      <c r="AD1718" s="26"/>
      <c r="AE1718" s="26"/>
      <c r="AF1718" s="26"/>
      <c r="AG1718" s="26"/>
      <c r="AH1718" s="26"/>
      <c r="AI1718" s="26"/>
      <c r="AJ1718" s="26"/>
      <c r="AK1718" s="26"/>
      <c r="AL1718" s="26"/>
      <c r="AM1718" s="26"/>
      <c r="AN1718" s="26"/>
      <c r="AO1718" s="26"/>
    </row>
    <row r="1719" spans="1:41" ht="15.75" customHeight="1">
      <c r="A1719" s="756"/>
      <c r="B1719" s="175"/>
      <c r="C1719" s="48"/>
      <c r="D1719" s="896"/>
      <c r="E1719" s="891"/>
      <c r="F1719" s="891"/>
      <c r="G1719" s="95" t="s">
        <v>1032</v>
      </c>
      <c r="H1719" s="808" t="s">
        <v>1033</v>
      </c>
      <c r="I1719" s="891"/>
      <c r="J1719" s="175"/>
      <c r="K1719" s="175"/>
      <c r="L1719" s="175"/>
      <c r="M1719" s="175"/>
      <c r="N1719" s="175"/>
      <c r="O1719" s="175"/>
      <c r="P1719" s="175"/>
      <c r="Q1719" s="175"/>
      <c r="R1719" s="649"/>
      <c r="S1719" s="649"/>
      <c r="T1719" s="73"/>
      <c r="U1719" s="781"/>
      <c r="V1719" s="26"/>
      <c r="W1719" s="26"/>
      <c r="X1719" s="440"/>
      <c r="Y1719" s="26"/>
      <c r="Z1719" s="26"/>
      <c r="AA1719" s="26"/>
      <c r="AB1719" s="26"/>
      <c r="AC1719" s="26"/>
      <c r="AD1719" s="26"/>
      <c r="AE1719" s="26"/>
      <c r="AF1719" s="26"/>
      <c r="AG1719" s="26"/>
      <c r="AH1719" s="26"/>
      <c r="AI1719" s="26"/>
      <c r="AJ1719" s="26"/>
      <c r="AK1719" s="26"/>
      <c r="AL1719" s="26"/>
      <c r="AM1719" s="26"/>
      <c r="AN1719" s="26"/>
      <c r="AO1719" s="26"/>
    </row>
    <row r="1720" spans="1:41" ht="15.75" customHeight="1">
      <c r="A1720" s="756"/>
      <c r="B1720" s="175"/>
      <c r="C1720" s="48"/>
      <c r="D1720" s="475" t="s">
        <v>961</v>
      </c>
      <c r="E1720" s="424">
        <v>13.6</v>
      </c>
      <c r="F1720" s="424">
        <v>2.8</v>
      </c>
      <c r="G1720" s="425">
        <f t="shared" ref="G1720:G1722" si="68">1*1.89</f>
        <v>1.89</v>
      </c>
      <c r="H1720" s="425">
        <f t="shared" ref="H1720:H1721" si="69">4*0.84</f>
        <v>3.36</v>
      </c>
      <c r="I1720" s="426">
        <f t="shared" ref="I1720:I1730" si="70">(E1720*F1720)-(G1720+H1720)</f>
        <v>32.83</v>
      </c>
      <c r="J1720" s="175"/>
      <c r="K1720" s="175"/>
      <c r="L1720" s="175"/>
      <c r="M1720" s="175"/>
      <c r="N1720" s="175"/>
      <c r="O1720" s="175"/>
      <c r="P1720" s="175"/>
      <c r="Q1720" s="175"/>
      <c r="R1720" s="649"/>
      <c r="S1720" s="649"/>
      <c r="T1720" s="73"/>
      <c r="U1720" s="781"/>
      <c r="V1720" s="26"/>
      <c r="W1720" s="26"/>
      <c r="X1720" s="440"/>
      <c r="Y1720" s="26"/>
      <c r="Z1720" s="26"/>
      <c r="AA1720" s="26"/>
      <c r="AB1720" s="26"/>
      <c r="AC1720" s="26"/>
      <c r="AD1720" s="26"/>
      <c r="AE1720" s="26"/>
      <c r="AF1720" s="26"/>
      <c r="AG1720" s="26"/>
      <c r="AH1720" s="26"/>
      <c r="AI1720" s="26"/>
      <c r="AJ1720" s="26"/>
      <c r="AK1720" s="26"/>
      <c r="AL1720" s="26"/>
      <c r="AM1720" s="26"/>
      <c r="AN1720" s="26"/>
      <c r="AO1720" s="26"/>
    </row>
    <row r="1721" spans="1:41" ht="15.75" customHeight="1">
      <c r="A1721" s="756"/>
      <c r="B1721" s="175"/>
      <c r="C1721" s="48"/>
      <c r="D1721" s="475" t="s">
        <v>1034</v>
      </c>
      <c r="E1721" s="424">
        <v>14</v>
      </c>
      <c r="F1721" s="424">
        <v>2.8</v>
      </c>
      <c r="G1721" s="425">
        <f t="shared" si="68"/>
        <v>1.89</v>
      </c>
      <c r="H1721" s="425">
        <f t="shared" si="69"/>
        <v>3.36</v>
      </c>
      <c r="I1721" s="426">
        <f>(E1721*F1721)-(G1721+H1721)</f>
        <v>33.949999999999996</v>
      </c>
      <c r="J1721" s="175"/>
      <c r="K1721" s="175"/>
      <c r="L1721" s="175"/>
      <c r="M1721" s="175"/>
      <c r="N1721" s="175"/>
      <c r="O1721" s="175"/>
      <c r="P1721" s="175"/>
      <c r="Q1721" s="175"/>
      <c r="R1721" s="649"/>
      <c r="S1721" s="649"/>
      <c r="T1721" s="73"/>
      <c r="U1721" s="781"/>
      <c r="V1721" s="26"/>
      <c r="W1721" s="26"/>
      <c r="X1721" s="440"/>
      <c r="Y1721" s="26"/>
      <c r="Z1721" s="26"/>
      <c r="AA1721" s="26"/>
      <c r="AB1721" s="26"/>
      <c r="AC1721" s="26"/>
      <c r="AD1721" s="26"/>
      <c r="AE1721" s="26"/>
      <c r="AF1721" s="26"/>
      <c r="AG1721" s="26"/>
      <c r="AH1721" s="26"/>
      <c r="AI1721" s="26"/>
      <c r="AJ1721" s="26"/>
      <c r="AK1721" s="26"/>
      <c r="AL1721" s="26"/>
      <c r="AM1721" s="26"/>
      <c r="AN1721" s="26"/>
      <c r="AO1721" s="26"/>
    </row>
    <row r="1722" spans="1:41" ht="15.75" customHeight="1">
      <c r="A1722" s="756"/>
      <c r="B1722" s="175"/>
      <c r="C1722" s="48"/>
      <c r="D1722" s="475" t="s">
        <v>963</v>
      </c>
      <c r="E1722" s="424">
        <v>16.399999999999999</v>
      </c>
      <c r="F1722" s="424">
        <v>2.8</v>
      </c>
      <c r="G1722" s="425">
        <f t="shared" si="68"/>
        <v>1.89</v>
      </c>
      <c r="H1722" s="425">
        <f>6*0.84</f>
        <v>5.04</v>
      </c>
      <c r="I1722" s="426">
        <f t="shared" si="70"/>
        <v>38.989999999999995</v>
      </c>
      <c r="J1722" s="175"/>
      <c r="K1722" s="175"/>
      <c r="L1722" s="175"/>
      <c r="M1722" s="175"/>
      <c r="N1722" s="175"/>
      <c r="O1722" s="175"/>
      <c r="P1722" s="175"/>
      <c r="Q1722" s="175"/>
      <c r="R1722" s="649"/>
      <c r="S1722" s="649"/>
      <c r="T1722" s="73"/>
      <c r="U1722" s="781"/>
      <c r="V1722" s="26"/>
      <c r="W1722" s="26"/>
      <c r="X1722" s="440"/>
      <c r="Y1722" s="26"/>
      <c r="Z1722" s="26"/>
      <c r="AA1722" s="26"/>
      <c r="AB1722" s="26"/>
      <c r="AC1722" s="26"/>
      <c r="AD1722" s="26"/>
      <c r="AE1722" s="26"/>
      <c r="AF1722" s="26"/>
      <c r="AG1722" s="26"/>
      <c r="AH1722" s="26"/>
      <c r="AI1722" s="26"/>
      <c r="AJ1722" s="26"/>
      <c r="AK1722" s="26"/>
      <c r="AL1722" s="26"/>
      <c r="AM1722" s="26"/>
      <c r="AN1722" s="26"/>
      <c r="AO1722" s="26"/>
    </row>
    <row r="1723" spans="1:41" ht="15.75" customHeight="1">
      <c r="A1723" s="756"/>
      <c r="B1723" s="175"/>
      <c r="C1723" s="48"/>
      <c r="D1723" s="475" t="s">
        <v>1038</v>
      </c>
      <c r="E1723" s="424">
        <v>14.77</v>
      </c>
      <c r="F1723" s="424">
        <v>2.8</v>
      </c>
      <c r="G1723" s="425">
        <f>3*1.89</f>
        <v>5.67</v>
      </c>
      <c r="H1723" s="425"/>
      <c r="I1723" s="426">
        <f t="shared" si="70"/>
        <v>35.685999999999993</v>
      </c>
      <c r="J1723" s="175"/>
      <c r="K1723" s="175"/>
      <c r="L1723" s="175"/>
      <c r="M1723" s="175"/>
      <c r="N1723" s="175"/>
      <c r="O1723" s="175"/>
      <c r="P1723" s="175"/>
      <c r="Q1723" s="175"/>
      <c r="R1723" s="649"/>
      <c r="S1723" s="649"/>
      <c r="T1723" s="73"/>
      <c r="U1723" s="781"/>
      <c r="V1723" s="26"/>
      <c r="W1723" s="26"/>
      <c r="X1723" s="440"/>
      <c r="Y1723" s="26"/>
      <c r="Z1723" s="26"/>
      <c r="AA1723" s="26"/>
      <c r="AB1723" s="26"/>
      <c r="AC1723" s="26"/>
      <c r="AD1723" s="26"/>
      <c r="AE1723" s="26"/>
      <c r="AF1723" s="26"/>
      <c r="AG1723" s="26"/>
      <c r="AH1723" s="26"/>
      <c r="AI1723" s="26"/>
      <c r="AJ1723" s="26"/>
      <c r="AK1723" s="26"/>
      <c r="AL1723" s="26"/>
      <c r="AM1723" s="26"/>
      <c r="AN1723" s="26"/>
      <c r="AO1723" s="26"/>
    </row>
    <row r="1724" spans="1:41" ht="15.75" customHeight="1">
      <c r="A1724" s="756"/>
      <c r="B1724" s="175"/>
      <c r="C1724" s="48"/>
      <c r="D1724" s="475" t="s">
        <v>966</v>
      </c>
      <c r="E1724" s="424">
        <v>16.2</v>
      </c>
      <c r="F1724" s="424">
        <v>2.8</v>
      </c>
      <c r="G1724" s="425">
        <f>2*1.89</f>
        <v>3.78</v>
      </c>
      <c r="H1724" s="425">
        <f>6*0.84</f>
        <v>5.04</v>
      </c>
      <c r="I1724" s="426">
        <f t="shared" si="70"/>
        <v>36.539999999999992</v>
      </c>
      <c r="J1724" s="175"/>
      <c r="K1724" s="175"/>
      <c r="L1724" s="175"/>
      <c r="M1724" s="175"/>
      <c r="N1724" s="175"/>
      <c r="O1724" s="175"/>
      <c r="P1724" s="175"/>
      <c r="Q1724" s="175"/>
      <c r="R1724" s="649"/>
      <c r="S1724" s="649"/>
      <c r="T1724" s="73"/>
      <c r="U1724" s="781"/>
      <c r="V1724" s="26"/>
      <c r="W1724" s="26"/>
      <c r="X1724" s="440"/>
      <c r="Y1724" s="26"/>
      <c r="Z1724" s="26"/>
      <c r="AA1724" s="26"/>
      <c r="AB1724" s="26"/>
      <c r="AC1724" s="26"/>
      <c r="AD1724" s="26"/>
      <c r="AE1724" s="26"/>
      <c r="AF1724" s="26"/>
      <c r="AG1724" s="26"/>
      <c r="AH1724" s="26"/>
      <c r="AI1724" s="26"/>
      <c r="AJ1724" s="26"/>
      <c r="AK1724" s="26"/>
      <c r="AL1724" s="26"/>
      <c r="AM1724" s="26"/>
      <c r="AN1724" s="26"/>
      <c r="AO1724" s="26"/>
    </row>
    <row r="1725" spans="1:41" ht="15.75" customHeight="1">
      <c r="A1725" s="756"/>
      <c r="B1725" s="175"/>
      <c r="C1725" s="48"/>
      <c r="D1725" s="475" t="s">
        <v>967</v>
      </c>
      <c r="E1725" s="424">
        <v>12</v>
      </c>
      <c r="F1725" s="424">
        <v>2.8</v>
      </c>
      <c r="G1725" s="425">
        <f t="shared" ref="G1725:G1727" si="71">1*1.89</f>
        <v>1.89</v>
      </c>
      <c r="H1725" s="425">
        <f>2*0.84</f>
        <v>1.68</v>
      </c>
      <c r="I1725" s="426">
        <f t="shared" si="70"/>
        <v>30.029999999999994</v>
      </c>
      <c r="J1725" s="175"/>
      <c r="K1725" s="175"/>
      <c r="L1725" s="175"/>
      <c r="M1725" s="175"/>
      <c r="N1725" s="175"/>
      <c r="O1725" s="175"/>
      <c r="P1725" s="175"/>
      <c r="Q1725" s="175"/>
      <c r="R1725" s="649"/>
      <c r="S1725" s="649"/>
      <c r="T1725" s="73"/>
      <c r="U1725" s="781"/>
      <c r="V1725" s="26"/>
      <c r="W1725" s="26"/>
      <c r="X1725" s="440"/>
      <c r="Y1725" s="26"/>
      <c r="Z1725" s="26"/>
      <c r="AA1725" s="26"/>
      <c r="AB1725" s="26"/>
      <c r="AC1725" s="26"/>
      <c r="AD1725" s="26"/>
      <c r="AE1725" s="26"/>
      <c r="AF1725" s="26"/>
      <c r="AG1725" s="26"/>
      <c r="AH1725" s="26"/>
      <c r="AI1725" s="26"/>
      <c r="AJ1725" s="26"/>
      <c r="AK1725" s="26"/>
      <c r="AL1725" s="26"/>
      <c r="AM1725" s="26"/>
      <c r="AN1725" s="26"/>
      <c r="AO1725" s="26"/>
    </row>
    <row r="1726" spans="1:41" ht="15.75" customHeight="1">
      <c r="A1726" s="756"/>
      <c r="B1726" s="175"/>
      <c r="C1726" s="48"/>
      <c r="D1726" s="475" t="s">
        <v>973</v>
      </c>
      <c r="E1726" s="424">
        <v>18.72</v>
      </c>
      <c r="F1726" s="424">
        <v>2.8</v>
      </c>
      <c r="G1726" s="425">
        <f t="shared" si="71"/>
        <v>1.89</v>
      </c>
      <c r="H1726" s="425">
        <f>8*0.84</f>
        <v>6.72</v>
      </c>
      <c r="I1726" s="426">
        <f t="shared" si="70"/>
        <v>43.805999999999997</v>
      </c>
      <c r="J1726" s="175"/>
      <c r="K1726" s="175"/>
      <c r="L1726" s="175"/>
      <c r="M1726" s="175"/>
      <c r="N1726" s="175"/>
      <c r="O1726" s="175"/>
      <c r="P1726" s="175"/>
      <c r="Q1726" s="175"/>
      <c r="R1726" s="649"/>
      <c r="S1726" s="649"/>
      <c r="T1726" s="73"/>
      <c r="U1726" s="781"/>
      <c r="V1726" s="26"/>
      <c r="W1726" s="26"/>
      <c r="X1726" s="440"/>
      <c r="Y1726" s="26"/>
      <c r="Z1726" s="26"/>
      <c r="AA1726" s="26"/>
      <c r="AB1726" s="26"/>
      <c r="AC1726" s="26"/>
      <c r="AD1726" s="26"/>
      <c r="AE1726" s="26"/>
      <c r="AF1726" s="26"/>
      <c r="AG1726" s="26"/>
      <c r="AH1726" s="26"/>
      <c r="AI1726" s="26"/>
      <c r="AJ1726" s="26"/>
      <c r="AK1726" s="26"/>
      <c r="AL1726" s="26"/>
      <c r="AM1726" s="26"/>
      <c r="AN1726" s="26"/>
      <c r="AO1726" s="26"/>
    </row>
    <row r="1727" spans="1:41" ht="15.75" customHeight="1">
      <c r="A1727" s="756"/>
      <c r="B1727" s="175"/>
      <c r="C1727" s="48"/>
      <c r="D1727" s="475" t="s">
        <v>971</v>
      </c>
      <c r="E1727" s="424">
        <v>10.72</v>
      </c>
      <c r="F1727" s="424">
        <v>2.8</v>
      </c>
      <c r="G1727" s="425">
        <f t="shared" si="71"/>
        <v>1.89</v>
      </c>
      <c r="H1727" s="425"/>
      <c r="I1727" s="426">
        <f t="shared" si="70"/>
        <v>28.125999999999998</v>
      </c>
      <c r="J1727" s="175"/>
      <c r="K1727" s="175"/>
      <c r="L1727" s="175"/>
      <c r="M1727" s="175"/>
      <c r="N1727" s="175"/>
      <c r="O1727" s="175"/>
      <c r="P1727" s="175"/>
      <c r="Q1727" s="175"/>
      <c r="R1727" s="649"/>
      <c r="S1727" s="649"/>
      <c r="T1727" s="73"/>
      <c r="U1727" s="781"/>
      <c r="V1727" s="26"/>
      <c r="W1727" s="26"/>
      <c r="X1727" s="440"/>
      <c r="Y1727" s="26"/>
      <c r="Z1727" s="26"/>
      <c r="AA1727" s="26"/>
      <c r="AB1727" s="26"/>
      <c r="AC1727" s="26"/>
      <c r="AD1727" s="26"/>
      <c r="AE1727" s="26"/>
      <c r="AF1727" s="26"/>
      <c r="AG1727" s="26"/>
      <c r="AH1727" s="26"/>
      <c r="AI1727" s="26"/>
      <c r="AJ1727" s="26"/>
      <c r="AK1727" s="26"/>
      <c r="AL1727" s="26"/>
      <c r="AM1727" s="26"/>
      <c r="AN1727" s="26"/>
      <c r="AO1727" s="26"/>
    </row>
    <row r="1728" spans="1:41" ht="15.75" customHeight="1">
      <c r="A1728" s="756"/>
      <c r="B1728" s="175"/>
      <c r="C1728" s="48"/>
      <c r="D1728" s="475" t="s">
        <v>990</v>
      </c>
      <c r="E1728" s="424">
        <v>12.3</v>
      </c>
      <c r="F1728" s="424">
        <v>2.8</v>
      </c>
      <c r="G1728" s="425">
        <f>1*1.47</f>
        <v>1.47</v>
      </c>
      <c r="H1728" s="425">
        <f>3*0.84</f>
        <v>2.52</v>
      </c>
      <c r="I1728" s="426">
        <f t="shared" si="70"/>
        <v>30.449999999999996</v>
      </c>
      <c r="J1728" s="175"/>
      <c r="K1728" s="175"/>
      <c r="L1728" s="175"/>
      <c r="M1728" s="175"/>
      <c r="N1728" s="175"/>
      <c r="O1728" s="175"/>
      <c r="P1728" s="175"/>
      <c r="Q1728" s="175"/>
      <c r="R1728" s="649"/>
      <c r="S1728" s="649"/>
      <c r="T1728" s="73"/>
      <c r="U1728" s="781"/>
      <c r="V1728" s="26"/>
      <c r="W1728" s="26"/>
      <c r="X1728" s="440"/>
      <c r="Y1728" s="26"/>
      <c r="Z1728" s="26"/>
      <c r="AA1728" s="26"/>
      <c r="AB1728" s="26"/>
      <c r="AC1728" s="26"/>
      <c r="AD1728" s="26"/>
      <c r="AE1728" s="26"/>
      <c r="AF1728" s="26"/>
      <c r="AG1728" s="26"/>
      <c r="AH1728" s="26"/>
      <c r="AI1728" s="26"/>
      <c r="AJ1728" s="26"/>
      <c r="AK1728" s="26"/>
      <c r="AL1728" s="26"/>
      <c r="AM1728" s="26"/>
      <c r="AN1728" s="26"/>
      <c r="AO1728" s="26"/>
    </row>
    <row r="1729" spans="1:41" ht="15.75" customHeight="1">
      <c r="A1729" s="756"/>
      <c r="B1729" s="175"/>
      <c r="C1729" s="48"/>
      <c r="D1729" s="475" t="s">
        <v>1041</v>
      </c>
      <c r="E1729" s="423">
        <v>50.68</v>
      </c>
      <c r="F1729" s="424">
        <v>2.8</v>
      </c>
      <c r="G1729" s="425">
        <f>(9*1.47)+(1.47)+(2.94)</f>
        <v>17.64</v>
      </c>
      <c r="H1729" s="425"/>
      <c r="I1729" s="426">
        <f t="shared" si="70"/>
        <v>124.264</v>
      </c>
      <c r="J1729" s="175"/>
      <c r="K1729" s="175"/>
      <c r="L1729" s="175"/>
      <c r="M1729" s="175"/>
      <c r="N1729" s="175"/>
      <c r="O1729" s="175"/>
      <c r="P1729" s="175"/>
      <c r="Q1729" s="175"/>
      <c r="R1729" s="649"/>
      <c r="S1729" s="649"/>
      <c r="T1729" s="73"/>
      <c r="U1729" s="781"/>
      <c r="V1729" s="26"/>
      <c r="W1729" s="26"/>
      <c r="X1729" s="440"/>
      <c r="Y1729" s="26"/>
      <c r="Z1729" s="26"/>
      <c r="AA1729" s="26"/>
      <c r="AB1729" s="26"/>
      <c r="AC1729" s="26"/>
      <c r="AD1729" s="26"/>
      <c r="AE1729" s="26"/>
      <c r="AF1729" s="26"/>
      <c r="AG1729" s="26"/>
      <c r="AH1729" s="26"/>
      <c r="AI1729" s="26"/>
      <c r="AJ1729" s="26"/>
      <c r="AK1729" s="26"/>
      <c r="AL1729" s="26"/>
      <c r="AM1729" s="26"/>
      <c r="AN1729" s="26"/>
      <c r="AO1729" s="26"/>
    </row>
    <row r="1730" spans="1:41" ht="15.75" customHeight="1">
      <c r="A1730" s="756"/>
      <c r="B1730" s="175"/>
      <c r="C1730" s="48"/>
      <c r="D1730" s="475" t="s">
        <v>1042</v>
      </c>
      <c r="E1730" s="424">
        <v>17.34</v>
      </c>
      <c r="F1730" s="424">
        <v>1.5</v>
      </c>
      <c r="G1730" s="425"/>
      <c r="H1730" s="425"/>
      <c r="I1730" s="426">
        <f t="shared" si="70"/>
        <v>26.009999999999998</v>
      </c>
      <c r="J1730" s="175"/>
      <c r="K1730" s="175"/>
      <c r="L1730" s="175"/>
      <c r="M1730" s="175"/>
      <c r="N1730" s="175"/>
      <c r="O1730" s="175"/>
      <c r="P1730" s="175"/>
      <c r="Q1730" s="175"/>
      <c r="R1730" s="649"/>
      <c r="S1730" s="649"/>
      <c r="T1730" s="73"/>
      <c r="U1730" s="781"/>
      <c r="V1730" s="26"/>
      <c r="W1730" s="26"/>
      <c r="X1730" s="440"/>
      <c r="Y1730" s="26"/>
      <c r="Z1730" s="26"/>
      <c r="AA1730" s="26"/>
      <c r="AB1730" s="26"/>
      <c r="AC1730" s="26"/>
      <c r="AD1730" s="26"/>
      <c r="AE1730" s="26"/>
      <c r="AF1730" s="26"/>
      <c r="AG1730" s="26"/>
      <c r="AH1730" s="26"/>
      <c r="AI1730" s="26"/>
      <c r="AJ1730" s="26"/>
      <c r="AK1730" s="26"/>
      <c r="AL1730" s="26"/>
      <c r="AM1730" s="26"/>
      <c r="AN1730" s="26"/>
      <c r="AO1730" s="26"/>
    </row>
    <row r="1731" spans="1:41" ht="15.75" customHeight="1">
      <c r="A1731" s="756"/>
      <c r="B1731" s="175"/>
      <c r="C1731" s="48"/>
      <c r="D1731" s="476"/>
      <c r="E1731" s="424"/>
      <c r="F1731" s="424"/>
      <c r="G1731" s="425"/>
      <c r="H1731" s="425"/>
      <c r="I1731" s="426"/>
      <c r="J1731" s="175"/>
      <c r="K1731" s="175"/>
      <c r="L1731" s="175"/>
      <c r="M1731" s="175"/>
      <c r="N1731" s="175"/>
      <c r="O1731" s="175"/>
      <c r="P1731" s="175"/>
      <c r="Q1731" s="175"/>
      <c r="R1731" s="649"/>
      <c r="S1731" s="649"/>
      <c r="T1731" s="73"/>
      <c r="U1731" s="781"/>
      <c r="V1731" s="26"/>
      <c r="W1731" s="26"/>
      <c r="X1731" s="440"/>
      <c r="Y1731" s="26"/>
      <c r="Z1731" s="26"/>
      <c r="AA1731" s="26"/>
      <c r="AB1731" s="26"/>
      <c r="AC1731" s="26"/>
      <c r="AD1731" s="26"/>
      <c r="AE1731" s="26"/>
      <c r="AF1731" s="26"/>
      <c r="AG1731" s="26"/>
      <c r="AH1731" s="26"/>
      <c r="AI1731" s="26"/>
      <c r="AJ1731" s="26"/>
      <c r="AK1731" s="26"/>
      <c r="AL1731" s="26"/>
      <c r="AM1731" s="26"/>
      <c r="AN1731" s="26"/>
      <c r="AO1731" s="26"/>
    </row>
    <row r="1732" spans="1:41" ht="15.75" customHeight="1">
      <c r="A1732" s="756"/>
      <c r="B1732" s="175"/>
      <c r="C1732" s="48"/>
      <c r="D1732" s="475" t="s">
        <v>974</v>
      </c>
      <c r="E1732" s="424">
        <v>16</v>
      </c>
      <c r="F1732" s="424">
        <v>2.8</v>
      </c>
      <c r="G1732" s="427">
        <f t="shared" ref="G1732:G1735" si="72">(1.89+1.47)</f>
        <v>3.36</v>
      </c>
      <c r="H1732" s="425">
        <f t="shared" ref="H1732:H1735" si="73">5*0.84</f>
        <v>4.2</v>
      </c>
      <c r="I1732" s="426">
        <f t="shared" ref="I1732:I1742" si="74">(E1732*F1732)-(G1732+H1732)</f>
        <v>37.239999999999995</v>
      </c>
      <c r="J1732" s="175"/>
      <c r="K1732" s="175"/>
      <c r="L1732" s="175"/>
      <c r="M1732" s="175"/>
      <c r="N1732" s="175"/>
      <c r="O1732" s="175"/>
      <c r="P1732" s="175"/>
      <c r="Q1732" s="175"/>
      <c r="R1732" s="649"/>
      <c r="S1732" s="649"/>
      <c r="T1732" s="73"/>
      <c r="U1732" s="781"/>
      <c r="V1732" s="26"/>
      <c r="W1732" s="26"/>
      <c r="X1732" s="440"/>
      <c r="Y1732" s="26"/>
      <c r="Z1732" s="26"/>
      <c r="AA1732" s="26"/>
      <c r="AB1732" s="26"/>
      <c r="AC1732" s="26"/>
      <c r="AD1732" s="26"/>
      <c r="AE1732" s="26"/>
      <c r="AF1732" s="26"/>
      <c r="AG1732" s="26"/>
      <c r="AH1732" s="26"/>
      <c r="AI1732" s="26"/>
      <c r="AJ1732" s="26"/>
      <c r="AK1732" s="26"/>
      <c r="AL1732" s="26"/>
      <c r="AM1732" s="26"/>
      <c r="AN1732" s="26"/>
      <c r="AO1732" s="26"/>
    </row>
    <row r="1733" spans="1:41" ht="15.75" customHeight="1">
      <c r="A1733" s="756"/>
      <c r="B1733" s="175"/>
      <c r="C1733" s="48"/>
      <c r="D1733" s="475" t="s">
        <v>976</v>
      </c>
      <c r="E1733" s="424">
        <v>16</v>
      </c>
      <c r="F1733" s="424">
        <v>2.8</v>
      </c>
      <c r="G1733" s="427">
        <f t="shared" si="72"/>
        <v>3.36</v>
      </c>
      <c r="H1733" s="425">
        <f t="shared" si="73"/>
        <v>4.2</v>
      </c>
      <c r="I1733" s="426">
        <f t="shared" si="74"/>
        <v>37.239999999999995</v>
      </c>
      <c r="J1733" s="175"/>
      <c r="K1733" s="175"/>
      <c r="L1733" s="175"/>
      <c r="M1733" s="175"/>
      <c r="N1733" s="175"/>
      <c r="O1733" s="175"/>
      <c r="P1733" s="175"/>
      <c r="Q1733" s="175"/>
      <c r="R1733" s="649"/>
      <c r="S1733" s="649"/>
      <c r="T1733" s="73"/>
      <c r="U1733" s="781"/>
      <c r="V1733" s="26"/>
      <c r="W1733" s="26"/>
      <c r="X1733" s="440"/>
      <c r="Y1733" s="26"/>
      <c r="Z1733" s="26"/>
      <c r="AA1733" s="26"/>
      <c r="AB1733" s="26"/>
      <c r="AC1733" s="26"/>
      <c r="AD1733" s="26"/>
      <c r="AE1733" s="26"/>
      <c r="AF1733" s="26"/>
      <c r="AG1733" s="26"/>
      <c r="AH1733" s="26"/>
      <c r="AI1733" s="26"/>
      <c r="AJ1733" s="26"/>
      <c r="AK1733" s="26"/>
      <c r="AL1733" s="26"/>
      <c r="AM1733" s="26"/>
      <c r="AN1733" s="26"/>
      <c r="AO1733" s="26"/>
    </row>
    <row r="1734" spans="1:41" ht="15.75" customHeight="1">
      <c r="A1734" s="756"/>
      <c r="B1734" s="175"/>
      <c r="C1734" s="48"/>
      <c r="D1734" s="475" t="s">
        <v>978</v>
      </c>
      <c r="E1734" s="424">
        <v>16.2</v>
      </c>
      <c r="F1734" s="424">
        <v>2.8</v>
      </c>
      <c r="G1734" s="427">
        <f t="shared" si="72"/>
        <v>3.36</v>
      </c>
      <c r="H1734" s="425">
        <f t="shared" si="73"/>
        <v>4.2</v>
      </c>
      <c r="I1734" s="426">
        <f t="shared" si="74"/>
        <v>37.79999999999999</v>
      </c>
      <c r="J1734" s="175"/>
      <c r="K1734" s="175"/>
      <c r="L1734" s="175"/>
      <c r="M1734" s="175"/>
      <c r="N1734" s="175"/>
      <c r="O1734" s="175"/>
      <c r="P1734" s="175"/>
      <c r="Q1734" s="175"/>
      <c r="R1734" s="649"/>
      <c r="S1734" s="649"/>
      <c r="T1734" s="73"/>
      <c r="U1734" s="781"/>
      <c r="V1734" s="26"/>
      <c r="W1734" s="26"/>
      <c r="X1734" s="440"/>
      <c r="Y1734" s="26"/>
      <c r="Z1734" s="26"/>
      <c r="AA1734" s="26"/>
      <c r="AB1734" s="26"/>
      <c r="AC1734" s="26"/>
      <c r="AD1734" s="26"/>
      <c r="AE1734" s="26"/>
      <c r="AF1734" s="26"/>
      <c r="AG1734" s="26"/>
      <c r="AH1734" s="26"/>
      <c r="AI1734" s="26"/>
      <c r="AJ1734" s="26"/>
      <c r="AK1734" s="26"/>
      <c r="AL1734" s="26"/>
      <c r="AM1734" s="26"/>
      <c r="AN1734" s="26"/>
      <c r="AO1734" s="26"/>
    </row>
    <row r="1735" spans="1:41" ht="15.75" customHeight="1">
      <c r="A1735" s="756"/>
      <c r="B1735" s="175"/>
      <c r="C1735" s="48"/>
      <c r="D1735" s="475" t="s">
        <v>980</v>
      </c>
      <c r="E1735" s="424">
        <v>16</v>
      </c>
      <c r="F1735" s="424">
        <v>2.8</v>
      </c>
      <c r="G1735" s="427">
        <f t="shared" si="72"/>
        <v>3.36</v>
      </c>
      <c r="H1735" s="425">
        <f t="shared" si="73"/>
        <v>4.2</v>
      </c>
      <c r="I1735" s="426">
        <f t="shared" si="74"/>
        <v>37.239999999999995</v>
      </c>
      <c r="J1735" s="175"/>
      <c r="K1735" s="175"/>
      <c r="L1735" s="175"/>
      <c r="M1735" s="175"/>
      <c r="N1735" s="175"/>
      <c r="O1735" s="175"/>
      <c r="P1735" s="175"/>
      <c r="Q1735" s="175"/>
      <c r="R1735" s="649"/>
      <c r="S1735" s="649"/>
      <c r="T1735" s="73"/>
      <c r="U1735" s="781"/>
      <c r="V1735" s="26"/>
      <c r="W1735" s="26"/>
      <c r="X1735" s="440"/>
      <c r="Y1735" s="26"/>
      <c r="Z1735" s="26"/>
      <c r="AA1735" s="26"/>
      <c r="AB1735" s="26"/>
      <c r="AC1735" s="26"/>
      <c r="AD1735" s="26"/>
      <c r="AE1735" s="26"/>
      <c r="AF1735" s="26"/>
      <c r="AG1735" s="26"/>
      <c r="AH1735" s="26"/>
      <c r="AI1735" s="26"/>
      <c r="AJ1735" s="26"/>
      <c r="AK1735" s="26"/>
      <c r="AL1735" s="26"/>
      <c r="AM1735" s="26"/>
      <c r="AN1735" s="26"/>
      <c r="AO1735" s="26"/>
    </row>
    <row r="1736" spans="1:41" ht="15.75" customHeight="1">
      <c r="A1736" s="756"/>
      <c r="B1736" s="175"/>
      <c r="C1736" s="48"/>
      <c r="D1736" s="475" t="s">
        <v>982</v>
      </c>
      <c r="E1736" s="424">
        <v>18.72</v>
      </c>
      <c r="F1736" s="424">
        <v>2.8</v>
      </c>
      <c r="G1736" s="425">
        <v>1.89</v>
      </c>
      <c r="H1736" s="425">
        <f>6*0.84</f>
        <v>5.04</v>
      </c>
      <c r="I1736" s="426">
        <f t="shared" si="74"/>
        <v>45.485999999999997</v>
      </c>
      <c r="J1736" s="175"/>
      <c r="K1736" s="175"/>
      <c r="L1736" s="175"/>
      <c r="M1736" s="175"/>
      <c r="N1736" s="175"/>
      <c r="O1736" s="175"/>
      <c r="P1736" s="175"/>
      <c r="Q1736" s="175"/>
      <c r="R1736" s="649"/>
      <c r="S1736" s="649"/>
      <c r="T1736" s="73"/>
      <c r="U1736" s="781"/>
      <c r="V1736" s="26"/>
      <c r="W1736" s="26"/>
      <c r="X1736" s="440"/>
      <c r="Y1736" s="26"/>
      <c r="Z1736" s="26"/>
      <c r="AA1736" s="26"/>
      <c r="AB1736" s="26"/>
      <c r="AC1736" s="26"/>
      <c r="AD1736" s="26"/>
      <c r="AE1736" s="26"/>
      <c r="AF1736" s="26"/>
      <c r="AG1736" s="26"/>
      <c r="AH1736" s="26"/>
      <c r="AI1736" s="26"/>
      <c r="AJ1736" s="26"/>
      <c r="AK1736" s="26"/>
      <c r="AL1736" s="26"/>
      <c r="AM1736" s="26"/>
      <c r="AN1736" s="26"/>
      <c r="AO1736" s="26"/>
    </row>
    <row r="1737" spans="1:41" ht="15.75" customHeight="1">
      <c r="A1737" s="756"/>
      <c r="B1737" s="175"/>
      <c r="C1737" s="48"/>
      <c r="D1737" s="475" t="s">
        <v>1045</v>
      </c>
      <c r="E1737" s="424">
        <v>16</v>
      </c>
      <c r="F1737" s="424">
        <v>2.8</v>
      </c>
      <c r="G1737" s="427">
        <f t="shared" ref="G1737:G1739" si="75">(1.89+1.47)</f>
        <v>3.36</v>
      </c>
      <c r="H1737" s="425">
        <f t="shared" ref="H1737:H1738" si="76">5*0.84</f>
        <v>4.2</v>
      </c>
      <c r="I1737" s="426">
        <f t="shared" si="74"/>
        <v>37.239999999999995</v>
      </c>
      <c r="J1737" s="175"/>
      <c r="K1737" s="175"/>
      <c r="L1737" s="175"/>
      <c r="M1737" s="175"/>
      <c r="N1737" s="175"/>
      <c r="O1737" s="175"/>
      <c r="P1737" s="175"/>
      <c r="Q1737" s="175"/>
      <c r="R1737" s="649"/>
      <c r="S1737" s="649"/>
      <c r="T1737" s="73"/>
      <c r="U1737" s="781"/>
      <c r="V1737" s="26"/>
      <c r="W1737" s="26"/>
      <c r="X1737" s="440"/>
      <c r="Y1737" s="26"/>
      <c r="Z1737" s="26"/>
      <c r="AA1737" s="26"/>
      <c r="AB1737" s="26"/>
      <c r="AC1737" s="26"/>
      <c r="AD1737" s="26"/>
      <c r="AE1737" s="26"/>
      <c r="AF1737" s="26"/>
      <c r="AG1737" s="26"/>
      <c r="AH1737" s="26"/>
      <c r="AI1737" s="26"/>
      <c r="AJ1737" s="26"/>
      <c r="AK1737" s="26"/>
      <c r="AL1737" s="26"/>
      <c r="AM1737" s="26"/>
      <c r="AN1737" s="26"/>
      <c r="AO1737" s="26"/>
    </row>
    <row r="1738" spans="1:41" ht="15.75" customHeight="1">
      <c r="A1738" s="756"/>
      <c r="B1738" s="175"/>
      <c r="C1738" s="48"/>
      <c r="D1738" s="475" t="s">
        <v>977</v>
      </c>
      <c r="E1738" s="424">
        <v>16</v>
      </c>
      <c r="F1738" s="424">
        <v>2.8</v>
      </c>
      <c r="G1738" s="427">
        <f t="shared" si="75"/>
        <v>3.36</v>
      </c>
      <c r="H1738" s="425">
        <f t="shared" si="76"/>
        <v>4.2</v>
      </c>
      <c r="I1738" s="426">
        <f t="shared" si="74"/>
        <v>37.239999999999995</v>
      </c>
      <c r="J1738" s="175"/>
      <c r="K1738" s="175"/>
      <c r="L1738" s="175"/>
      <c r="M1738" s="175"/>
      <c r="N1738" s="175"/>
      <c r="O1738" s="175"/>
      <c r="P1738" s="175"/>
      <c r="Q1738" s="175"/>
      <c r="R1738" s="649"/>
      <c r="S1738" s="649"/>
      <c r="T1738" s="73"/>
      <c r="U1738" s="781"/>
      <c r="V1738" s="26"/>
      <c r="W1738" s="26"/>
      <c r="X1738" s="440"/>
      <c r="Y1738" s="26"/>
      <c r="Z1738" s="26"/>
      <c r="AA1738" s="26"/>
      <c r="AB1738" s="26"/>
      <c r="AC1738" s="26"/>
      <c r="AD1738" s="26"/>
      <c r="AE1738" s="26"/>
      <c r="AF1738" s="26"/>
      <c r="AG1738" s="26"/>
      <c r="AH1738" s="26"/>
      <c r="AI1738" s="26"/>
      <c r="AJ1738" s="26"/>
      <c r="AK1738" s="26"/>
      <c r="AL1738" s="26"/>
      <c r="AM1738" s="26"/>
      <c r="AN1738" s="26"/>
      <c r="AO1738" s="26"/>
    </row>
    <row r="1739" spans="1:41" ht="15.75" customHeight="1">
      <c r="A1739" s="756"/>
      <c r="B1739" s="175"/>
      <c r="C1739" s="48"/>
      <c r="D1739" s="475" t="s">
        <v>979</v>
      </c>
      <c r="E1739" s="424">
        <v>16.2</v>
      </c>
      <c r="F1739" s="424">
        <v>2.8</v>
      </c>
      <c r="G1739" s="427">
        <f t="shared" si="75"/>
        <v>3.36</v>
      </c>
      <c r="H1739" s="425">
        <f>6*0.84</f>
        <v>5.04</v>
      </c>
      <c r="I1739" s="426">
        <f t="shared" si="74"/>
        <v>36.959999999999994</v>
      </c>
      <c r="J1739" s="175"/>
      <c r="K1739" s="175"/>
      <c r="L1739" s="175"/>
      <c r="M1739" s="175"/>
      <c r="N1739" s="175"/>
      <c r="O1739" s="175"/>
      <c r="P1739" s="175"/>
      <c r="Q1739" s="175"/>
      <c r="R1739" s="649"/>
      <c r="S1739" s="649"/>
      <c r="T1739" s="73"/>
      <c r="U1739" s="781"/>
      <c r="V1739" s="26"/>
      <c r="W1739" s="26"/>
      <c r="X1739" s="440"/>
      <c r="Y1739" s="26"/>
      <c r="Z1739" s="26"/>
      <c r="AA1739" s="26"/>
      <c r="AB1739" s="26"/>
      <c r="AC1739" s="26"/>
      <c r="AD1739" s="26"/>
      <c r="AE1739" s="26"/>
      <c r="AF1739" s="26"/>
      <c r="AG1739" s="26"/>
      <c r="AH1739" s="26"/>
      <c r="AI1739" s="26"/>
      <c r="AJ1739" s="26"/>
      <c r="AK1739" s="26"/>
      <c r="AL1739" s="26"/>
      <c r="AM1739" s="26"/>
      <c r="AN1739" s="26"/>
      <c r="AO1739" s="26"/>
    </row>
    <row r="1740" spans="1:41" ht="15.75" customHeight="1">
      <c r="A1740" s="756"/>
      <c r="B1740" s="175"/>
      <c r="C1740" s="48"/>
      <c r="D1740" s="475" t="s">
        <v>1042</v>
      </c>
      <c r="E1740" s="424">
        <v>17.34</v>
      </c>
      <c r="F1740" s="424">
        <v>2.8</v>
      </c>
      <c r="G1740" s="425"/>
      <c r="H1740" s="425"/>
      <c r="I1740" s="426">
        <f t="shared" si="74"/>
        <v>48.552</v>
      </c>
      <c r="J1740" s="175"/>
      <c r="K1740" s="175"/>
      <c r="L1740" s="175"/>
      <c r="M1740" s="175"/>
      <c r="N1740" s="175"/>
      <c r="O1740" s="175"/>
      <c r="P1740" s="175"/>
      <c r="Q1740" s="175"/>
      <c r="R1740" s="649"/>
      <c r="S1740" s="649"/>
      <c r="T1740" s="73"/>
      <c r="U1740" s="781"/>
      <c r="V1740" s="26"/>
      <c r="W1740" s="26"/>
      <c r="X1740" s="440"/>
      <c r="Y1740" s="26"/>
      <c r="Z1740" s="26"/>
      <c r="AA1740" s="26"/>
      <c r="AB1740" s="26"/>
      <c r="AC1740" s="26"/>
      <c r="AD1740" s="26"/>
      <c r="AE1740" s="26"/>
      <c r="AF1740" s="26"/>
      <c r="AG1740" s="26"/>
      <c r="AH1740" s="26"/>
      <c r="AI1740" s="26"/>
      <c r="AJ1740" s="26"/>
      <c r="AK1740" s="26"/>
      <c r="AL1740" s="26"/>
      <c r="AM1740" s="26"/>
      <c r="AN1740" s="26"/>
      <c r="AO1740" s="26"/>
    </row>
    <row r="1741" spans="1:41" ht="15.75" customHeight="1">
      <c r="A1741" s="756"/>
      <c r="B1741" s="175"/>
      <c r="C1741" s="48"/>
      <c r="D1741" s="475" t="s">
        <v>985</v>
      </c>
      <c r="E1741" s="424">
        <v>10.87</v>
      </c>
      <c r="F1741" s="424">
        <v>2.8</v>
      </c>
      <c r="G1741" s="425"/>
      <c r="H1741" s="425"/>
      <c r="I1741" s="426">
        <f t="shared" si="74"/>
        <v>30.435999999999996</v>
      </c>
      <c r="J1741" s="175"/>
      <c r="K1741" s="175"/>
      <c r="L1741" s="175"/>
      <c r="M1741" s="175"/>
      <c r="N1741" s="175"/>
      <c r="O1741" s="175"/>
      <c r="P1741" s="175"/>
      <c r="Q1741" s="175"/>
      <c r="R1741" s="649"/>
      <c r="S1741" s="649"/>
      <c r="T1741" s="73"/>
      <c r="U1741" s="781"/>
      <c r="V1741" s="26"/>
      <c r="W1741" s="26"/>
      <c r="X1741" s="440"/>
      <c r="Y1741" s="26"/>
      <c r="Z1741" s="26"/>
      <c r="AA1741" s="26"/>
      <c r="AB1741" s="26"/>
      <c r="AC1741" s="26"/>
      <c r="AD1741" s="26"/>
      <c r="AE1741" s="26"/>
      <c r="AF1741" s="26"/>
      <c r="AG1741" s="26"/>
      <c r="AH1741" s="26"/>
      <c r="AI1741" s="26"/>
      <c r="AJ1741" s="26"/>
      <c r="AK1741" s="26"/>
      <c r="AL1741" s="26"/>
      <c r="AM1741" s="26"/>
      <c r="AN1741" s="26"/>
      <c r="AO1741" s="26"/>
    </row>
    <row r="1742" spans="1:41" ht="15.75" customHeight="1">
      <c r="A1742" s="756"/>
      <c r="B1742" s="175"/>
      <c r="C1742" s="48"/>
      <c r="D1742" s="475" t="s">
        <v>1051</v>
      </c>
      <c r="E1742" s="424">
        <v>71.489999999999995</v>
      </c>
      <c r="F1742" s="424">
        <v>2.8</v>
      </c>
      <c r="G1742" s="425">
        <f>(13*1.89)</f>
        <v>24.57</v>
      </c>
      <c r="H1742" s="425"/>
      <c r="I1742" s="426">
        <f t="shared" si="74"/>
        <v>175.60199999999998</v>
      </c>
      <c r="J1742" s="175"/>
      <c r="K1742" s="175"/>
      <c r="L1742" s="175"/>
      <c r="M1742" s="175"/>
      <c r="N1742" s="175"/>
      <c r="O1742" s="175"/>
      <c r="P1742" s="175"/>
      <c r="Q1742" s="175"/>
      <c r="R1742" s="649"/>
      <c r="S1742" s="649"/>
      <c r="T1742" s="73"/>
      <c r="U1742" s="781"/>
      <c r="V1742" s="26"/>
      <c r="W1742" s="26"/>
      <c r="X1742" s="440"/>
      <c r="Y1742" s="26"/>
      <c r="Z1742" s="26"/>
      <c r="AA1742" s="26"/>
      <c r="AB1742" s="26"/>
      <c r="AC1742" s="26"/>
      <c r="AD1742" s="26"/>
      <c r="AE1742" s="26"/>
      <c r="AF1742" s="26"/>
      <c r="AG1742" s="26"/>
      <c r="AH1742" s="26"/>
      <c r="AI1742" s="26"/>
      <c r="AJ1742" s="26"/>
      <c r="AK1742" s="26"/>
      <c r="AL1742" s="26"/>
      <c r="AM1742" s="26"/>
      <c r="AN1742" s="26"/>
      <c r="AO1742" s="26"/>
    </row>
    <row r="1743" spans="1:41" ht="15.75" customHeight="1">
      <c r="A1743" s="756"/>
      <c r="B1743" s="175"/>
      <c r="C1743" s="48"/>
      <c r="D1743" s="475" t="s">
        <v>918</v>
      </c>
      <c r="E1743" s="424">
        <v>95.04</v>
      </c>
      <c r="F1743" s="424">
        <v>1</v>
      </c>
      <c r="G1743" s="425"/>
      <c r="H1743" s="425"/>
      <c r="I1743" s="426">
        <f>F1743*E1743*2</f>
        <v>190.08</v>
      </c>
      <c r="J1743" s="175"/>
      <c r="K1743" s="175"/>
      <c r="L1743" s="175"/>
      <c r="M1743" s="175"/>
      <c r="N1743" s="175"/>
      <c r="O1743" s="175"/>
      <c r="P1743" s="175"/>
      <c r="Q1743" s="175"/>
      <c r="R1743" s="649"/>
      <c r="S1743" s="649"/>
      <c r="T1743" s="73"/>
      <c r="U1743" s="781"/>
      <c r="V1743" s="26"/>
      <c r="W1743" s="26"/>
      <c r="X1743" s="440"/>
      <c r="Y1743" s="26"/>
      <c r="Z1743" s="26"/>
      <c r="AA1743" s="26"/>
      <c r="AB1743" s="26"/>
      <c r="AC1743" s="26"/>
      <c r="AD1743" s="26"/>
      <c r="AE1743" s="26"/>
      <c r="AF1743" s="26"/>
      <c r="AG1743" s="26"/>
      <c r="AH1743" s="26"/>
      <c r="AI1743" s="26"/>
      <c r="AJ1743" s="26"/>
      <c r="AK1743" s="26"/>
      <c r="AL1743" s="26"/>
      <c r="AM1743" s="26"/>
      <c r="AN1743" s="26"/>
      <c r="AO1743" s="26"/>
    </row>
    <row r="1744" spans="1:41" ht="15.75" customHeight="1">
      <c r="A1744" s="756"/>
      <c r="B1744" s="175"/>
      <c r="C1744" s="48"/>
      <c r="D1744" s="818"/>
      <c r="E1744" s="819"/>
      <c r="F1744" s="819"/>
      <c r="G1744" s="424" t="s">
        <v>640</v>
      </c>
      <c r="H1744" s="424"/>
      <c r="I1744" s="426">
        <f>SUM(I1720:I1743)</f>
        <v>1211.798</v>
      </c>
      <c r="J1744" s="175"/>
      <c r="K1744" s="175"/>
      <c r="L1744" s="175"/>
      <c r="M1744" s="175"/>
      <c r="N1744" s="175"/>
      <c r="O1744" s="175"/>
      <c r="P1744" s="175"/>
      <c r="Q1744" s="175"/>
      <c r="R1744" s="649"/>
      <c r="S1744" s="649"/>
      <c r="T1744" s="73"/>
      <c r="U1744" s="781"/>
      <c r="V1744" s="26"/>
      <c r="W1744" s="26"/>
      <c r="X1744" s="440"/>
      <c r="Y1744" s="26"/>
      <c r="Z1744" s="26"/>
      <c r="AA1744" s="26"/>
      <c r="AB1744" s="26"/>
      <c r="AC1744" s="26"/>
      <c r="AD1744" s="26"/>
      <c r="AE1744" s="26"/>
      <c r="AF1744" s="26"/>
      <c r="AG1744" s="26"/>
      <c r="AH1744" s="26"/>
      <c r="AI1744" s="26"/>
      <c r="AJ1744" s="26"/>
      <c r="AK1744" s="26"/>
      <c r="AL1744" s="26"/>
      <c r="AM1744" s="26"/>
      <c r="AN1744" s="26"/>
      <c r="AO1744" s="26"/>
    </row>
    <row r="1745" spans="1:41" ht="15.75" customHeight="1">
      <c r="A1745" s="756"/>
      <c r="B1745" s="175"/>
      <c r="C1745" s="48"/>
      <c r="D1745" s="648"/>
      <c r="E1745" s="175"/>
      <c r="F1745" s="175"/>
      <c r="G1745" s="175"/>
      <c r="H1745" s="175"/>
      <c r="I1745" s="175"/>
      <c r="J1745" s="175"/>
      <c r="K1745" s="175"/>
      <c r="L1745" s="175"/>
      <c r="M1745" s="175"/>
      <c r="N1745" s="175"/>
      <c r="O1745" s="175"/>
      <c r="P1745" s="175"/>
      <c r="Q1745" s="175"/>
      <c r="R1745" s="649"/>
      <c r="S1745" s="649"/>
      <c r="T1745" s="73"/>
      <c r="U1745" s="781"/>
      <c r="V1745" s="26"/>
      <c r="W1745" s="26"/>
      <c r="X1745" s="440"/>
      <c r="Y1745" s="26"/>
      <c r="Z1745" s="26"/>
      <c r="AA1745" s="26"/>
      <c r="AB1745" s="26"/>
      <c r="AC1745" s="26"/>
      <c r="AD1745" s="26"/>
      <c r="AE1745" s="26"/>
      <c r="AF1745" s="26"/>
      <c r="AG1745" s="26"/>
      <c r="AH1745" s="26"/>
      <c r="AI1745" s="26"/>
      <c r="AJ1745" s="26"/>
      <c r="AK1745" s="26"/>
      <c r="AL1745" s="26"/>
      <c r="AM1745" s="26"/>
      <c r="AN1745" s="26"/>
      <c r="AO1745" s="26"/>
    </row>
    <row r="1746" spans="1:41" ht="15.75" customHeight="1">
      <c r="A1746" s="756"/>
      <c r="B1746" s="175"/>
      <c r="C1746" s="48"/>
      <c r="D1746" s="648"/>
      <c r="E1746" s="175"/>
      <c r="F1746" s="175"/>
      <c r="G1746" s="175"/>
      <c r="H1746" s="175"/>
      <c r="I1746" s="175"/>
      <c r="J1746" s="175"/>
      <c r="K1746" s="175"/>
      <c r="L1746" s="175"/>
      <c r="M1746" s="175"/>
      <c r="N1746" s="175"/>
      <c r="O1746" s="175"/>
      <c r="P1746" s="175"/>
      <c r="Q1746" s="175"/>
      <c r="R1746" s="649"/>
      <c r="S1746" s="649"/>
      <c r="T1746" s="73"/>
      <c r="U1746" s="781"/>
      <c r="V1746" s="26"/>
      <c r="W1746" s="26"/>
      <c r="X1746" s="440"/>
      <c r="Y1746" s="26"/>
      <c r="Z1746" s="26"/>
      <c r="AA1746" s="26"/>
      <c r="AB1746" s="26"/>
      <c r="AC1746" s="26"/>
      <c r="AD1746" s="26"/>
      <c r="AE1746" s="26"/>
      <c r="AF1746" s="26"/>
      <c r="AG1746" s="26"/>
      <c r="AH1746" s="26"/>
      <c r="AI1746" s="26"/>
      <c r="AJ1746" s="26"/>
      <c r="AK1746" s="26"/>
      <c r="AL1746" s="26"/>
      <c r="AM1746" s="26"/>
      <c r="AN1746" s="26"/>
      <c r="AO1746" s="26"/>
    </row>
    <row r="1747" spans="1:41" ht="15.75" customHeight="1">
      <c r="A1747" s="803" t="s">
        <v>274</v>
      </c>
      <c r="B1747" s="11">
        <v>88488</v>
      </c>
      <c r="C1747" s="11" t="s">
        <v>12</v>
      </c>
      <c r="D1747" s="38" t="s">
        <v>275</v>
      </c>
      <c r="E1747" s="662"/>
      <c r="F1747" s="662"/>
      <c r="G1747" s="662"/>
      <c r="H1747" s="662"/>
      <c r="I1747" s="662"/>
      <c r="J1747" s="662"/>
      <c r="K1747" s="662"/>
      <c r="L1747" s="662"/>
      <c r="M1747" s="662"/>
      <c r="N1747" s="662"/>
      <c r="O1747" s="662"/>
      <c r="P1747" s="662"/>
      <c r="Q1747" s="662"/>
      <c r="R1747" s="662" t="s">
        <v>636</v>
      </c>
      <c r="S1747" s="785">
        <f>E1790</f>
        <v>529.17999999999995</v>
      </c>
      <c r="T1747" s="49" t="s">
        <v>98</v>
      </c>
      <c r="U1747" s="778">
        <f>S1747</f>
        <v>529.17999999999995</v>
      </c>
      <c r="V1747" s="26"/>
      <c r="W1747" s="26"/>
      <c r="X1747" s="440"/>
      <c r="Y1747" s="26"/>
      <c r="Z1747" s="26"/>
      <c r="AA1747" s="26"/>
      <c r="AB1747" s="26"/>
      <c r="AC1747" s="26"/>
      <c r="AD1747" s="26"/>
      <c r="AE1747" s="26"/>
      <c r="AF1747" s="26"/>
      <c r="AG1747" s="26"/>
      <c r="AH1747" s="26"/>
      <c r="AI1747" s="26"/>
      <c r="AJ1747" s="26"/>
      <c r="AK1747" s="26"/>
      <c r="AL1747" s="26"/>
      <c r="AM1747" s="26"/>
      <c r="AN1747" s="26"/>
      <c r="AO1747" s="26"/>
    </row>
    <row r="1748" spans="1:41" ht="15.75" customHeight="1">
      <c r="A1748" s="756"/>
      <c r="B1748" s="175"/>
      <c r="C1748" s="48"/>
      <c r="D1748" s="648"/>
      <c r="E1748" s="175"/>
      <c r="F1748" s="175"/>
      <c r="G1748" s="175"/>
      <c r="H1748" s="175"/>
      <c r="I1748" s="175"/>
      <c r="J1748" s="175"/>
      <c r="K1748" s="175"/>
      <c r="L1748" s="175"/>
      <c r="M1748" s="175"/>
      <c r="N1748" s="175"/>
      <c r="O1748" s="175"/>
      <c r="P1748" s="175"/>
      <c r="Q1748" s="175"/>
      <c r="R1748" s="649"/>
      <c r="S1748" s="649"/>
      <c r="T1748" s="73"/>
      <c r="U1748" s="781"/>
      <c r="V1748" s="26"/>
      <c r="W1748" s="26"/>
      <c r="X1748" s="440"/>
      <c r="Y1748" s="26"/>
      <c r="Z1748" s="26"/>
      <c r="AA1748" s="26"/>
      <c r="AB1748" s="26"/>
      <c r="AC1748" s="26"/>
      <c r="AD1748" s="26"/>
      <c r="AE1748" s="26"/>
      <c r="AF1748" s="26"/>
      <c r="AG1748" s="26"/>
      <c r="AH1748" s="26"/>
      <c r="AI1748" s="26"/>
      <c r="AJ1748" s="26"/>
      <c r="AK1748" s="26"/>
      <c r="AL1748" s="26"/>
      <c r="AM1748" s="26"/>
      <c r="AN1748" s="26"/>
      <c r="AO1748" s="26"/>
    </row>
    <row r="1749" spans="1:41" ht="15.75" customHeight="1">
      <c r="A1749" s="756"/>
      <c r="B1749" s="175"/>
      <c r="C1749" s="48"/>
      <c r="D1749" s="895" t="s">
        <v>924</v>
      </c>
      <c r="E1749" s="895" t="s">
        <v>1055</v>
      </c>
      <c r="F1749" s="175"/>
      <c r="G1749" s="175"/>
      <c r="H1749" s="175"/>
      <c r="I1749" s="175"/>
      <c r="J1749" s="175"/>
      <c r="K1749" s="175"/>
      <c r="L1749" s="175"/>
      <c r="M1749" s="175"/>
      <c r="N1749" s="175"/>
      <c r="O1749" s="175"/>
      <c r="P1749" s="175"/>
      <c r="Q1749" s="175"/>
      <c r="R1749" s="649"/>
      <c r="S1749" s="649"/>
      <c r="T1749" s="73"/>
      <c r="U1749" s="781"/>
      <c r="V1749" s="26"/>
      <c r="W1749" s="26"/>
      <c r="X1749" s="440"/>
      <c r="Y1749" s="26"/>
      <c r="Z1749" s="26"/>
      <c r="AA1749" s="26"/>
      <c r="AB1749" s="26"/>
      <c r="AC1749" s="26"/>
      <c r="AD1749" s="26"/>
      <c r="AE1749" s="26"/>
      <c r="AF1749" s="26"/>
      <c r="AG1749" s="26"/>
      <c r="AH1749" s="26"/>
      <c r="AI1749" s="26"/>
      <c r="AJ1749" s="26"/>
      <c r="AK1749" s="26"/>
      <c r="AL1749" s="26"/>
      <c r="AM1749" s="26"/>
      <c r="AN1749" s="26"/>
      <c r="AO1749" s="26"/>
    </row>
    <row r="1750" spans="1:41" ht="15.75" customHeight="1">
      <c r="A1750" s="756"/>
      <c r="B1750" s="175"/>
      <c r="C1750" s="48"/>
      <c r="D1750" s="896"/>
      <c r="E1750" s="891"/>
      <c r="F1750" s="175"/>
      <c r="G1750" s="175"/>
      <c r="H1750" s="175"/>
      <c r="I1750" s="175"/>
      <c r="J1750" s="175"/>
      <c r="K1750" s="175"/>
      <c r="L1750" s="175"/>
      <c r="M1750" s="175"/>
      <c r="N1750" s="175"/>
      <c r="O1750" s="175"/>
      <c r="P1750" s="175"/>
      <c r="Q1750" s="175"/>
      <c r="R1750" s="649"/>
      <c r="S1750" s="649"/>
      <c r="T1750" s="73"/>
      <c r="U1750" s="781"/>
      <c r="V1750" s="26"/>
      <c r="W1750" s="26"/>
      <c r="X1750" s="440"/>
      <c r="Y1750" s="26"/>
      <c r="Z1750" s="26"/>
      <c r="AA1750" s="26"/>
      <c r="AB1750" s="26"/>
      <c r="AC1750" s="26"/>
      <c r="AD1750" s="26"/>
      <c r="AE1750" s="26"/>
      <c r="AF1750" s="26"/>
      <c r="AG1750" s="26"/>
      <c r="AH1750" s="26"/>
      <c r="AI1750" s="26"/>
      <c r="AJ1750" s="26"/>
      <c r="AK1750" s="26"/>
      <c r="AL1750" s="26"/>
      <c r="AM1750" s="26"/>
      <c r="AN1750" s="26"/>
      <c r="AO1750" s="26"/>
    </row>
    <row r="1751" spans="1:41" ht="15.75" customHeight="1">
      <c r="A1751" s="756"/>
      <c r="B1751" s="175"/>
      <c r="C1751" s="48"/>
      <c r="D1751" s="430" t="s">
        <v>961</v>
      </c>
      <c r="E1751" s="43">
        <v>11.2</v>
      </c>
      <c r="F1751" s="175"/>
      <c r="G1751" s="175"/>
      <c r="H1751" s="175"/>
      <c r="I1751" s="175"/>
      <c r="J1751" s="175"/>
      <c r="K1751" s="175"/>
      <c r="L1751" s="175"/>
      <c r="M1751" s="175"/>
      <c r="N1751" s="175"/>
      <c r="O1751" s="175"/>
      <c r="P1751" s="175"/>
      <c r="Q1751" s="175"/>
      <c r="R1751" s="649"/>
      <c r="S1751" s="649"/>
      <c r="T1751" s="73"/>
      <c r="U1751" s="781"/>
      <c r="V1751" s="26"/>
      <c r="W1751" s="26"/>
      <c r="X1751" s="440"/>
      <c r="Y1751" s="26"/>
      <c r="Z1751" s="26"/>
      <c r="AA1751" s="26"/>
      <c r="AB1751" s="26"/>
      <c r="AC1751" s="26"/>
      <c r="AD1751" s="26"/>
      <c r="AE1751" s="26"/>
      <c r="AF1751" s="26"/>
      <c r="AG1751" s="26"/>
      <c r="AH1751" s="26"/>
      <c r="AI1751" s="26"/>
      <c r="AJ1751" s="26"/>
      <c r="AK1751" s="26"/>
      <c r="AL1751" s="26"/>
      <c r="AM1751" s="26"/>
      <c r="AN1751" s="26"/>
      <c r="AO1751" s="26"/>
    </row>
    <row r="1752" spans="1:41" ht="15.75" customHeight="1">
      <c r="A1752" s="756"/>
      <c r="B1752" s="175"/>
      <c r="C1752" s="48"/>
      <c r="D1752" s="430" t="s">
        <v>1034</v>
      </c>
      <c r="E1752" s="43">
        <v>12</v>
      </c>
      <c r="F1752" s="175"/>
      <c r="G1752" s="175"/>
      <c r="H1752" s="175"/>
      <c r="I1752" s="175"/>
      <c r="J1752" s="175"/>
      <c r="K1752" s="175"/>
      <c r="L1752" s="175"/>
      <c r="M1752" s="175"/>
      <c r="N1752" s="175"/>
      <c r="O1752" s="175"/>
      <c r="P1752" s="175"/>
      <c r="Q1752" s="175"/>
      <c r="R1752" s="649"/>
      <c r="S1752" s="649"/>
      <c r="T1752" s="73"/>
      <c r="U1752" s="781"/>
      <c r="V1752" s="26"/>
      <c r="W1752" s="26"/>
      <c r="X1752" s="440"/>
      <c r="Y1752" s="26"/>
      <c r="Z1752" s="26"/>
      <c r="AA1752" s="26"/>
      <c r="AB1752" s="26"/>
      <c r="AC1752" s="26"/>
      <c r="AD1752" s="26"/>
      <c r="AE1752" s="26"/>
      <c r="AF1752" s="26"/>
      <c r="AG1752" s="26"/>
      <c r="AH1752" s="26"/>
      <c r="AI1752" s="26"/>
      <c r="AJ1752" s="26"/>
      <c r="AK1752" s="26"/>
      <c r="AL1752" s="26"/>
      <c r="AM1752" s="26"/>
      <c r="AN1752" s="26"/>
      <c r="AO1752" s="26"/>
    </row>
    <row r="1753" spans="1:41" ht="15.75" customHeight="1">
      <c r="A1753" s="756"/>
      <c r="B1753" s="175"/>
      <c r="C1753" s="48"/>
      <c r="D1753" s="430" t="s">
        <v>963</v>
      </c>
      <c r="E1753" s="43">
        <v>16.8</v>
      </c>
      <c r="F1753" s="175"/>
      <c r="G1753" s="175"/>
      <c r="H1753" s="175"/>
      <c r="I1753" s="175"/>
      <c r="J1753" s="175"/>
      <c r="K1753" s="175"/>
      <c r="L1753" s="175"/>
      <c r="M1753" s="175"/>
      <c r="N1753" s="175"/>
      <c r="O1753" s="175"/>
      <c r="P1753" s="175"/>
      <c r="Q1753" s="175"/>
      <c r="R1753" s="649"/>
      <c r="S1753" s="649"/>
      <c r="T1753" s="73"/>
      <c r="U1753" s="781"/>
      <c r="V1753" s="26"/>
      <c r="W1753" s="26"/>
      <c r="X1753" s="440"/>
      <c r="Y1753" s="26"/>
      <c r="Z1753" s="26"/>
      <c r="AA1753" s="26"/>
      <c r="AB1753" s="26"/>
      <c r="AC1753" s="26"/>
      <c r="AD1753" s="26"/>
      <c r="AE1753" s="26"/>
      <c r="AF1753" s="26"/>
      <c r="AG1753" s="26"/>
      <c r="AH1753" s="26"/>
      <c r="AI1753" s="26"/>
      <c r="AJ1753" s="26"/>
      <c r="AK1753" s="26"/>
      <c r="AL1753" s="26"/>
      <c r="AM1753" s="26"/>
      <c r="AN1753" s="26"/>
      <c r="AO1753" s="26"/>
    </row>
    <row r="1754" spans="1:41" ht="15.75" customHeight="1">
      <c r="A1754" s="756"/>
      <c r="B1754" s="175"/>
      <c r="C1754" s="48"/>
      <c r="D1754" s="430" t="s">
        <v>1035</v>
      </c>
      <c r="E1754" s="43">
        <v>6.8</v>
      </c>
      <c r="F1754" s="175"/>
      <c r="G1754" s="175"/>
      <c r="H1754" s="175"/>
      <c r="I1754" s="175"/>
      <c r="J1754" s="175"/>
      <c r="K1754" s="175"/>
      <c r="L1754" s="175"/>
      <c r="M1754" s="175"/>
      <c r="N1754" s="175"/>
      <c r="O1754" s="175"/>
      <c r="P1754" s="175"/>
      <c r="Q1754" s="175"/>
      <c r="R1754" s="649"/>
      <c r="S1754" s="649"/>
      <c r="T1754" s="73"/>
      <c r="U1754" s="781"/>
      <c r="V1754" s="26"/>
      <c r="W1754" s="26"/>
      <c r="X1754" s="440"/>
      <c r="Y1754" s="26"/>
      <c r="Z1754" s="26"/>
      <c r="AA1754" s="26"/>
      <c r="AB1754" s="26"/>
      <c r="AC1754" s="26"/>
      <c r="AD1754" s="26"/>
      <c r="AE1754" s="26"/>
      <c r="AF1754" s="26"/>
      <c r="AG1754" s="26"/>
      <c r="AH1754" s="26"/>
      <c r="AI1754" s="26"/>
      <c r="AJ1754" s="26"/>
      <c r="AK1754" s="26"/>
      <c r="AL1754" s="26"/>
      <c r="AM1754" s="26"/>
      <c r="AN1754" s="26"/>
      <c r="AO1754" s="26"/>
    </row>
    <row r="1755" spans="1:41" ht="15.75" customHeight="1">
      <c r="A1755" s="756"/>
      <c r="B1755" s="175"/>
      <c r="C1755" s="48"/>
      <c r="D1755" s="430" t="s">
        <v>1036</v>
      </c>
      <c r="E1755" s="43">
        <v>8.4</v>
      </c>
      <c r="F1755" s="175"/>
      <c r="G1755" s="175"/>
      <c r="H1755" s="175"/>
      <c r="I1755" s="175"/>
      <c r="J1755" s="175"/>
      <c r="K1755" s="175"/>
      <c r="L1755" s="175"/>
      <c r="M1755" s="175"/>
      <c r="N1755" s="175"/>
      <c r="O1755" s="175"/>
      <c r="P1755" s="175"/>
      <c r="Q1755" s="175"/>
      <c r="R1755" s="649"/>
      <c r="S1755" s="649"/>
      <c r="T1755" s="73"/>
      <c r="U1755" s="781"/>
      <c r="V1755" s="26"/>
      <c r="W1755" s="26"/>
      <c r="X1755" s="440"/>
      <c r="Y1755" s="26"/>
      <c r="Z1755" s="26"/>
      <c r="AA1755" s="26"/>
      <c r="AB1755" s="26"/>
      <c r="AC1755" s="26"/>
      <c r="AD1755" s="26"/>
      <c r="AE1755" s="26"/>
      <c r="AF1755" s="26"/>
      <c r="AG1755" s="26"/>
      <c r="AH1755" s="26"/>
      <c r="AI1755" s="26"/>
      <c r="AJ1755" s="26"/>
      <c r="AK1755" s="26"/>
      <c r="AL1755" s="26"/>
      <c r="AM1755" s="26"/>
      <c r="AN1755" s="26"/>
      <c r="AO1755" s="26"/>
    </row>
    <row r="1756" spans="1:41" ht="15.75" customHeight="1">
      <c r="A1756" s="756"/>
      <c r="B1756" s="175"/>
      <c r="C1756" s="48"/>
      <c r="D1756" s="430" t="s">
        <v>1037</v>
      </c>
      <c r="E1756" s="43">
        <v>8.4</v>
      </c>
      <c r="F1756" s="175"/>
      <c r="G1756" s="175"/>
      <c r="H1756" s="175"/>
      <c r="I1756" s="175"/>
      <c r="J1756" s="175"/>
      <c r="K1756" s="175"/>
      <c r="L1756" s="175"/>
      <c r="M1756" s="175"/>
      <c r="N1756" s="175"/>
      <c r="O1756" s="175"/>
      <c r="P1756" s="175"/>
      <c r="Q1756" s="175"/>
      <c r="R1756" s="649"/>
      <c r="S1756" s="649"/>
      <c r="T1756" s="73"/>
      <c r="U1756" s="781"/>
      <c r="V1756" s="26"/>
      <c r="W1756" s="26"/>
      <c r="X1756" s="440"/>
      <c r="Y1756" s="26"/>
      <c r="Z1756" s="26"/>
      <c r="AA1756" s="26"/>
      <c r="AB1756" s="26"/>
      <c r="AC1756" s="26"/>
      <c r="AD1756" s="26"/>
      <c r="AE1756" s="26"/>
      <c r="AF1756" s="26"/>
      <c r="AG1756" s="26"/>
      <c r="AH1756" s="26"/>
      <c r="AI1756" s="26"/>
      <c r="AJ1756" s="26"/>
      <c r="AK1756" s="26"/>
      <c r="AL1756" s="26"/>
      <c r="AM1756" s="26"/>
      <c r="AN1756" s="26"/>
      <c r="AO1756" s="26"/>
    </row>
    <row r="1757" spans="1:41" ht="15.75" customHeight="1">
      <c r="A1757" s="756"/>
      <c r="B1757" s="175"/>
      <c r="C1757" s="48"/>
      <c r="D1757" s="430" t="s">
        <v>1038</v>
      </c>
      <c r="E1757" s="43">
        <v>62.08</v>
      </c>
      <c r="F1757" s="175"/>
      <c r="G1757" s="175"/>
      <c r="H1757" s="175"/>
      <c r="I1757" s="175"/>
      <c r="J1757" s="175"/>
      <c r="K1757" s="175"/>
      <c r="L1757" s="175"/>
      <c r="M1757" s="175"/>
      <c r="N1757" s="175"/>
      <c r="O1757" s="175"/>
      <c r="P1757" s="175"/>
      <c r="Q1757" s="175"/>
      <c r="R1757" s="649"/>
      <c r="S1757" s="649"/>
      <c r="T1757" s="73"/>
      <c r="U1757" s="781"/>
      <c r="V1757" s="26"/>
      <c r="W1757" s="26"/>
      <c r="X1757" s="440"/>
      <c r="Y1757" s="26"/>
      <c r="Z1757" s="26"/>
      <c r="AA1757" s="26"/>
      <c r="AB1757" s="26"/>
      <c r="AC1757" s="26"/>
      <c r="AD1757" s="26"/>
      <c r="AE1757" s="26"/>
      <c r="AF1757" s="26"/>
      <c r="AG1757" s="26"/>
      <c r="AH1757" s="26"/>
      <c r="AI1757" s="26"/>
      <c r="AJ1757" s="26"/>
      <c r="AK1757" s="26"/>
      <c r="AL1757" s="26"/>
      <c r="AM1757" s="26"/>
      <c r="AN1757" s="26"/>
      <c r="AO1757" s="26"/>
    </row>
    <row r="1758" spans="1:41" ht="15.75" customHeight="1">
      <c r="A1758" s="756"/>
      <c r="B1758" s="175"/>
      <c r="C1758" s="48"/>
      <c r="D1758" s="430" t="s">
        <v>966</v>
      </c>
      <c r="E1758" s="43">
        <v>16.16</v>
      </c>
      <c r="F1758" s="175"/>
      <c r="G1758" s="175"/>
      <c r="H1758" s="175"/>
      <c r="I1758" s="175"/>
      <c r="J1758" s="175"/>
      <c r="K1758" s="175"/>
      <c r="L1758" s="175"/>
      <c r="M1758" s="175"/>
      <c r="N1758" s="175"/>
      <c r="O1758" s="175"/>
      <c r="P1758" s="175"/>
      <c r="Q1758" s="175"/>
      <c r="R1758" s="649"/>
      <c r="S1758" s="649"/>
      <c r="T1758" s="73"/>
      <c r="U1758" s="781"/>
      <c r="V1758" s="26"/>
      <c r="W1758" s="26"/>
      <c r="X1758" s="440"/>
      <c r="Y1758" s="26"/>
      <c r="Z1758" s="26"/>
      <c r="AA1758" s="26"/>
      <c r="AB1758" s="26"/>
      <c r="AC1758" s="26"/>
      <c r="AD1758" s="26"/>
      <c r="AE1758" s="26"/>
      <c r="AF1758" s="26"/>
      <c r="AG1758" s="26"/>
      <c r="AH1758" s="26"/>
      <c r="AI1758" s="26"/>
      <c r="AJ1758" s="26"/>
      <c r="AK1758" s="26"/>
      <c r="AL1758" s="26"/>
      <c r="AM1758" s="26"/>
      <c r="AN1758" s="26"/>
      <c r="AO1758" s="26"/>
    </row>
    <row r="1759" spans="1:41" ht="15.75" customHeight="1">
      <c r="A1759" s="756"/>
      <c r="B1759" s="175"/>
      <c r="C1759" s="48"/>
      <c r="D1759" s="430" t="s">
        <v>967</v>
      </c>
      <c r="E1759" s="43">
        <v>8</v>
      </c>
      <c r="F1759" s="175"/>
      <c r="G1759" s="175"/>
      <c r="H1759" s="175"/>
      <c r="I1759" s="175"/>
      <c r="J1759" s="175"/>
      <c r="K1759" s="175"/>
      <c r="L1759" s="175"/>
      <c r="M1759" s="175"/>
      <c r="N1759" s="175"/>
      <c r="O1759" s="175"/>
      <c r="P1759" s="175"/>
      <c r="Q1759" s="175"/>
      <c r="R1759" s="649"/>
      <c r="S1759" s="649"/>
      <c r="T1759" s="73"/>
      <c r="U1759" s="781"/>
      <c r="V1759" s="26"/>
      <c r="W1759" s="26"/>
      <c r="X1759" s="440"/>
      <c r="Y1759" s="26"/>
      <c r="Z1759" s="26"/>
      <c r="AA1759" s="26"/>
      <c r="AB1759" s="26"/>
      <c r="AC1759" s="26"/>
      <c r="AD1759" s="26"/>
      <c r="AE1759" s="26"/>
      <c r="AF1759" s="26"/>
      <c r="AG1759" s="26"/>
      <c r="AH1759" s="26"/>
      <c r="AI1759" s="26"/>
      <c r="AJ1759" s="26"/>
      <c r="AK1759" s="26"/>
      <c r="AL1759" s="26"/>
      <c r="AM1759" s="26"/>
      <c r="AN1759" s="26"/>
      <c r="AO1759" s="26"/>
    </row>
    <row r="1760" spans="1:41" ht="15.75" customHeight="1">
      <c r="A1760" s="756"/>
      <c r="B1760" s="175"/>
      <c r="C1760" s="48"/>
      <c r="D1760" s="430" t="s">
        <v>973</v>
      </c>
      <c r="E1760" s="43">
        <v>21.44</v>
      </c>
      <c r="F1760" s="175"/>
      <c r="G1760" s="175"/>
      <c r="H1760" s="175"/>
      <c r="I1760" s="175"/>
      <c r="J1760" s="175"/>
      <c r="K1760" s="175"/>
      <c r="L1760" s="175"/>
      <c r="M1760" s="175"/>
      <c r="N1760" s="175"/>
      <c r="O1760" s="175"/>
      <c r="P1760" s="175"/>
      <c r="Q1760" s="175"/>
      <c r="R1760" s="649"/>
      <c r="S1760" s="649"/>
      <c r="T1760" s="73"/>
      <c r="U1760" s="781"/>
      <c r="V1760" s="26"/>
      <c r="W1760" s="26"/>
      <c r="X1760" s="440"/>
      <c r="Y1760" s="26"/>
      <c r="Z1760" s="26"/>
      <c r="AA1760" s="26"/>
      <c r="AB1760" s="26"/>
      <c r="AC1760" s="26"/>
      <c r="AD1760" s="26"/>
      <c r="AE1760" s="26"/>
      <c r="AF1760" s="26"/>
      <c r="AG1760" s="26"/>
      <c r="AH1760" s="26"/>
      <c r="AI1760" s="26"/>
      <c r="AJ1760" s="26"/>
      <c r="AK1760" s="26"/>
      <c r="AL1760" s="26"/>
      <c r="AM1760" s="26"/>
      <c r="AN1760" s="26"/>
      <c r="AO1760" s="26"/>
    </row>
    <row r="1761" spans="1:41" ht="15.75" customHeight="1">
      <c r="A1761" s="756"/>
      <c r="B1761" s="175"/>
      <c r="C1761" s="48"/>
      <c r="D1761" s="430" t="s">
        <v>1039</v>
      </c>
      <c r="E1761" s="43">
        <v>6.64</v>
      </c>
      <c r="F1761" s="175"/>
      <c r="G1761" s="175"/>
      <c r="H1761" s="175"/>
      <c r="I1761" s="175"/>
      <c r="J1761" s="175"/>
      <c r="K1761" s="175"/>
      <c r="L1761" s="175"/>
      <c r="M1761" s="175"/>
      <c r="N1761" s="175"/>
      <c r="O1761" s="175"/>
      <c r="P1761" s="175"/>
      <c r="Q1761" s="175"/>
      <c r="R1761" s="649"/>
      <c r="S1761" s="649"/>
      <c r="T1761" s="73"/>
      <c r="U1761" s="781"/>
      <c r="V1761" s="26"/>
      <c r="W1761" s="26"/>
      <c r="X1761" s="440"/>
      <c r="Y1761" s="26"/>
      <c r="Z1761" s="26"/>
      <c r="AA1761" s="26"/>
      <c r="AB1761" s="26"/>
      <c r="AC1761" s="26"/>
      <c r="AD1761" s="26"/>
      <c r="AE1761" s="26"/>
      <c r="AF1761" s="26"/>
      <c r="AG1761" s="26"/>
      <c r="AH1761" s="26"/>
      <c r="AI1761" s="26"/>
      <c r="AJ1761" s="26"/>
      <c r="AK1761" s="26"/>
      <c r="AL1761" s="26"/>
      <c r="AM1761" s="26"/>
      <c r="AN1761" s="26"/>
      <c r="AO1761" s="26"/>
    </row>
    <row r="1762" spans="1:41" ht="15.75" customHeight="1">
      <c r="A1762" s="756"/>
      <c r="B1762" s="175"/>
      <c r="C1762" s="48"/>
      <c r="D1762" s="430" t="s">
        <v>1040</v>
      </c>
      <c r="E1762" s="43">
        <v>10</v>
      </c>
      <c r="F1762" s="175"/>
      <c r="G1762" s="175"/>
      <c r="H1762" s="175"/>
      <c r="I1762" s="175"/>
      <c r="J1762" s="175"/>
      <c r="K1762" s="175"/>
      <c r="L1762" s="175"/>
      <c r="M1762" s="175"/>
      <c r="N1762" s="175"/>
      <c r="O1762" s="175"/>
      <c r="P1762" s="175"/>
      <c r="Q1762" s="175"/>
      <c r="R1762" s="649"/>
      <c r="S1762" s="649"/>
      <c r="T1762" s="73"/>
      <c r="U1762" s="781"/>
      <c r="V1762" s="26"/>
      <c r="W1762" s="26"/>
      <c r="X1762" s="440"/>
      <c r="Y1762" s="26"/>
      <c r="Z1762" s="26"/>
      <c r="AA1762" s="26"/>
      <c r="AB1762" s="26"/>
      <c r="AC1762" s="26"/>
      <c r="AD1762" s="26"/>
      <c r="AE1762" s="26"/>
      <c r="AF1762" s="26"/>
      <c r="AG1762" s="26"/>
      <c r="AH1762" s="26"/>
      <c r="AI1762" s="26"/>
      <c r="AJ1762" s="26"/>
      <c r="AK1762" s="26"/>
      <c r="AL1762" s="26"/>
      <c r="AM1762" s="26"/>
      <c r="AN1762" s="26"/>
      <c r="AO1762" s="26"/>
    </row>
    <row r="1763" spans="1:41" ht="15.75" customHeight="1">
      <c r="A1763" s="756"/>
      <c r="B1763" s="175"/>
      <c r="C1763" s="48"/>
      <c r="D1763" s="430" t="s">
        <v>971</v>
      </c>
      <c r="E1763" s="43">
        <v>4.5599999999999996</v>
      </c>
      <c r="F1763" s="175"/>
      <c r="G1763" s="175"/>
      <c r="H1763" s="175"/>
      <c r="I1763" s="175"/>
      <c r="J1763" s="175"/>
      <c r="K1763" s="175"/>
      <c r="L1763" s="175"/>
      <c r="M1763" s="175"/>
      <c r="N1763" s="175"/>
      <c r="O1763" s="175"/>
      <c r="P1763" s="175"/>
      <c r="Q1763" s="175"/>
      <c r="R1763" s="649"/>
      <c r="S1763" s="649"/>
      <c r="T1763" s="73"/>
      <c r="U1763" s="781"/>
      <c r="V1763" s="26"/>
      <c r="W1763" s="26"/>
      <c r="X1763" s="440"/>
      <c r="Y1763" s="26"/>
      <c r="Z1763" s="26"/>
      <c r="AA1763" s="26"/>
      <c r="AB1763" s="26"/>
      <c r="AC1763" s="26"/>
      <c r="AD1763" s="26"/>
      <c r="AE1763" s="26"/>
      <c r="AF1763" s="26"/>
      <c r="AG1763" s="26"/>
      <c r="AH1763" s="26"/>
      <c r="AI1763" s="26"/>
      <c r="AJ1763" s="26"/>
      <c r="AK1763" s="26"/>
      <c r="AL1763" s="26"/>
      <c r="AM1763" s="26"/>
      <c r="AN1763" s="26"/>
      <c r="AO1763" s="26"/>
    </row>
    <row r="1764" spans="1:41" ht="15.75" customHeight="1">
      <c r="A1764" s="756"/>
      <c r="B1764" s="175"/>
      <c r="C1764" s="48"/>
      <c r="D1764" s="430" t="s">
        <v>990</v>
      </c>
      <c r="E1764" s="43">
        <v>7.38</v>
      </c>
      <c r="F1764" s="175"/>
      <c r="G1764" s="175"/>
      <c r="H1764" s="175"/>
      <c r="I1764" s="175"/>
      <c r="J1764" s="175"/>
      <c r="K1764" s="175"/>
      <c r="L1764" s="175"/>
      <c r="M1764" s="175"/>
      <c r="N1764" s="175"/>
      <c r="O1764" s="175"/>
      <c r="P1764" s="175"/>
      <c r="Q1764" s="175"/>
      <c r="R1764" s="649"/>
      <c r="S1764" s="649"/>
      <c r="T1764" s="73"/>
      <c r="U1764" s="781"/>
      <c r="V1764" s="26"/>
      <c r="W1764" s="26"/>
      <c r="X1764" s="440"/>
      <c r="Y1764" s="26"/>
      <c r="Z1764" s="26"/>
      <c r="AA1764" s="26"/>
      <c r="AB1764" s="26"/>
      <c r="AC1764" s="26"/>
      <c r="AD1764" s="26"/>
      <c r="AE1764" s="26"/>
      <c r="AF1764" s="26"/>
      <c r="AG1764" s="26"/>
      <c r="AH1764" s="26"/>
      <c r="AI1764" s="26"/>
      <c r="AJ1764" s="26"/>
      <c r="AK1764" s="26"/>
      <c r="AL1764" s="26"/>
      <c r="AM1764" s="26"/>
      <c r="AN1764" s="26"/>
      <c r="AO1764" s="26"/>
    </row>
    <row r="1765" spans="1:41" ht="15.75" customHeight="1">
      <c r="A1765" s="756"/>
      <c r="B1765" s="175"/>
      <c r="C1765" s="48"/>
      <c r="D1765" s="430" t="s">
        <v>1041</v>
      </c>
      <c r="E1765" s="43">
        <v>42.7</v>
      </c>
      <c r="F1765" s="175"/>
      <c r="G1765" s="175"/>
      <c r="H1765" s="175"/>
      <c r="I1765" s="175"/>
      <c r="J1765" s="175"/>
      <c r="K1765" s="175"/>
      <c r="L1765" s="175"/>
      <c r="M1765" s="175"/>
      <c r="N1765" s="175"/>
      <c r="O1765" s="175"/>
      <c r="P1765" s="175"/>
      <c r="Q1765" s="175"/>
      <c r="R1765" s="649"/>
      <c r="S1765" s="649"/>
      <c r="T1765" s="73"/>
      <c r="U1765" s="781"/>
      <c r="V1765" s="26"/>
      <c r="W1765" s="26"/>
      <c r="X1765" s="440"/>
      <c r="Y1765" s="26"/>
      <c r="Z1765" s="26"/>
      <c r="AA1765" s="26"/>
      <c r="AB1765" s="26"/>
      <c r="AC1765" s="26"/>
      <c r="AD1765" s="26"/>
      <c r="AE1765" s="26"/>
      <c r="AF1765" s="26"/>
      <c r="AG1765" s="26"/>
      <c r="AH1765" s="26"/>
      <c r="AI1765" s="26"/>
      <c r="AJ1765" s="26"/>
      <c r="AK1765" s="26"/>
      <c r="AL1765" s="26"/>
      <c r="AM1765" s="26"/>
      <c r="AN1765" s="26"/>
      <c r="AO1765" s="26"/>
    </row>
    <row r="1766" spans="1:41" ht="15.75" customHeight="1">
      <c r="A1766" s="756"/>
      <c r="B1766" s="175"/>
      <c r="C1766" s="48"/>
      <c r="D1766" s="430" t="s">
        <v>1042</v>
      </c>
      <c r="E1766" s="43">
        <v>19.559999999999999</v>
      </c>
      <c r="F1766" s="175"/>
      <c r="G1766" s="175"/>
      <c r="H1766" s="175"/>
      <c r="I1766" s="175"/>
      <c r="J1766" s="175"/>
      <c r="K1766" s="175"/>
      <c r="L1766" s="175"/>
      <c r="M1766" s="175"/>
      <c r="N1766" s="175"/>
      <c r="O1766" s="175"/>
      <c r="P1766" s="175"/>
      <c r="Q1766" s="175"/>
      <c r="R1766" s="649"/>
      <c r="S1766" s="649"/>
      <c r="T1766" s="73"/>
      <c r="U1766" s="781"/>
      <c r="V1766" s="26"/>
      <c r="W1766" s="26"/>
      <c r="X1766" s="440"/>
      <c r="Y1766" s="26"/>
      <c r="Z1766" s="26"/>
      <c r="AA1766" s="26"/>
      <c r="AB1766" s="26"/>
      <c r="AC1766" s="26"/>
      <c r="AD1766" s="26"/>
      <c r="AE1766" s="26"/>
      <c r="AF1766" s="26"/>
      <c r="AG1766" s="26"/>
      <c r="AH1766" s="26"/>
      <c r="AI1766" s="26"/>
      <c r="AJ1766" s="26"/>
      <c r="AK1766" s="26"/>
      <c r="AL1766" s="26"/>
      <c r="AM1766" s="26"/>
      <c r="AN1766" s="26"/>
      <c r="AO1766" s="26"/>
    </row>
    <row r="1767" spans="1:41" ht="15.75" customHeight="1">
      <c r="A1767" s="756"/>
      <c r="B1767" s="175"/>
      <c r="C1767" s="48"/>
      <c r="D1767" s="109"/>
      <c r="E1767" s="43"/>
      <c r="F1767" s="175"/>
      <c r="G1767" s="175"/>
      <c r="H1767" s="175"/>
      <c r="I1767" s="175"/>
      <c r="J1767" s="175"/>
      <c r="K1767" s="175"/>
      <c r="L1767" s="175"/>
      <c r="M1767" s="175"/>
      <c r="N1767" s="175"/>
      <c r="O1767" s="175"/>
      <c r="P1767" s="175"/>
      <c r="Q1767" s="175"/>
      <c r="R1767" s="649"/>
      <c r="S1767" s="649"/>
      <c r="T1767" s="73"/>
      <c r="U1767" s="781"/>
      <c r="V1767" s="26"/>
      <c r="W1767" s="26"/>
      <c r="X1767" s="440"/>
      <c r="Y1767" s="26"/>
      <c r="Z1767" s="26"/>
      <c r="AA1767" s="26"/>
      <c r="AB1767" s="26"/>
      <c r="AC1767" s="26"/>
      <c r="AD1767" s="26"/>
      <c r="AE1767" s="26"/>
      <c r="AF1767" s="26"/>
      <c r="AG1767" s="26"/>
      <c r="AH1767" s="26"/>
      <c r="AI1767" s="26"/>
      <c r="AJ1767" s="26"/>
      <c r="AK1767" s="26"/>
      <c r="AL1767" s="26"/>
      <c r="AM1767" s="26"/>
      <c r="AN1767" s="26"/>
      <c r="AO1767" s="26"/>
    </row>
    <row r="1768" spans="1:41" ht="15.75" customHeight="1">
      <c r="A1768" s="756"/>
      <c r="B1768" s="175"/>
      <c r="C1768" s="48"/>
      <c r="D1768" s="430" t="s">
        <v>974</v>
      </c>
      <c r="E1768" s="43">
        <v>15.96</v>
      </c>
      <c r="F1768" s="175"/>
      <c r="G1768" s="175"/>
      <c r="H1768" s="175"/>
      <c r="I1768" s="175"/>
      <c r="J1768" s="175"/>
      <c r="K1768" s="175"/>
      <c r="L1768" s="175"/>
      <c r="M1768" s="175"/>
      <c r="N1768" s="175"/>
      <c r="O1768" s="175"/>
      <c r="P1768" s="175"/>
      <c r="Q1768" s="175"/>
      <c r="R1768" s="649"/>
      <c r="S1768" s="649"/>
      <c r="T1768" s="73"/>
      <c r="U1768" s="781"/>
      <c r="V1768" s="26"/>
      <c r="W1768" s="26"/>
      <c r="X1768" s="440"/>
      <c r="Y1768" s="26"/>
      <c r="Z1768" s="26"/>
      <c r="AA1768" s="26"/>
      <c r="AB1768" s="26"/>
      <c r="AC1768" s="26"/>
      <c r="AD1768" s="26"/>
      <c r="AE1768" s="26"/>
      <c r="AF1768" s="26"/>
      <c r="AG1768" s="26"/>
      <c r="AH1768" s="26"/>
      <c r="AI1768" s="26"/>
      <c r="AJ1768" s="26"/>
      <c r="AK1768" s="26"/>
      <c r="AL1768" s="26"/>
      <c r="AM1768" s="26"/>
      <c r="AN1768" s="26"/>
      <c r="AO1768" s="26"/>
    </row>
    <row r="1769" spans="1:41" ht="15.75" customHeight="1">
      <c r="A1769" s="756"/>
      <c r="B1769" s="175"/>
      <c r="C1769" s="48"/>
      <c r="D1769" s="430" t="s">
        <v>1043</v>
      </c>
      <c r="E1769" s="43">
        <v>10</v>
      </c>
      <c r="F1769" s="175"/>
      <c r="G1769" s="175"/>
      <c r="H1769" s="175"/>
      <c r="I1769" s="175"/>
      <c r="J1769" s="175"/>
      <c r="K1769" s="175"/>
      <c r="L1769" s="175"/>
      <c r="M1769" s="175"/>
      <c r="N1769" s="175"/>
      <c r="O1769" s="175"/>
      <c r="P1769" s="175"/>
      <c r="Q1769" s="175"/>
      <c r="R1769" s="649"/>
      <c r="S1769" s="649"/>
      <c r="T1769" s="73"/>
      <c r="U1769" s="781"/>
      <c r="V1769" s="26"/>
      <c r="W1769" s="26"/>
      <c r="X1769" s="440"/>
      <c r="Y1769" s="26"/>
      <c r="Z1769" s="26"/>
      <c r="AA1769" s="26"/>
      <c r="AB1769" s="26"/>
      <c r="AC1769" s="26"/>
      <c r="AD1769" s="26"/>
      <c r="AE1769" s="26"/>
      <c r="AF1769" s="26"/>
      <c r="AG1769" s="26"/>
      <c r="AH1769" s="26"/>
      <c r="AI1769" s="26"/>
      <c r="AJ1769" s="26"/>
      <c r="AK1769" s="26"/>
      <c r="AL1769" s="26"/>
      <c r="AM1769" s="26"/>
      <c r="AN1769" s="26"/>
      <c r="AO1769" s="26"/>
    </row>
    <row r="1770" spans="1:41" ht="15.75" customHeight="1">
      <c r="A1770" s="756"/>
      <c r="B1770" s="175"/>
      <c r="C1770" s="48"/>
      <c r="D1770" s="430" t="s">
        <v>976</v>
      </c>
      <c r="E1770" s="43">
        <v>16</v>
      </c>
      <c r="F1770" s="175"/>
      <c r="G1770" s="175"/>
      <c r="H1770" s="175"/>
      <c r="I1770" s="175"/>
      <c r="J1770" s="175"/>
      <c r="K1770" s="175"/>
      <c r="L1770" s="175"/>
      <c r="M1770" s="175"/>
      <c r="N1770" s="175"/>
      <c r="O1770" s="175"/>
      <c r="P1770" s="175"/>
      <c r="Q1770" s="175"/>
      <c r="R1770" s="649"/>
      <c r="S1770" s="649"/>
      <c r="T1770" s="73"/>
      <c r="U1770" s="781"/>
      <c r="V1770" s="26"/>
      <c r="W1770" s="26"/>
      <c r="X1770" s="440"/>
      <c r="Y1770" s="26"/>
      <c r="Z1770" s="26"/>
      <c r="AA1770" s="26"/>
      <c r="AB1770" s="26"/>
      <c r="AC1770" s="26"/>
      <c r="AD1770" s="26"/>
      <c r="AE1770" s="26"/>
      <c r="AF1770" s="26"/>
      <c r="AG1770" s="26"/>
      <c r="AH1770" s="26"/>
      <c r="AI1770" s="26"/>
      <c r="AJ1770" s="26"/>
      <c r="AK1770" s="26"/>
      <c r="AL1770" s="26"/>
      <c r="AM1770" s="26"/>
      <c r="AN1770" s="26"/>
      <c r="AO1770" s="26"/>
    </row>
    <row r="1771" spans="1:41" ht="15.75" customHeight="1">
      <c r="A1771" s="756"/>
      <c r="B1771" s="175"/>
      <c r="C1771" s="48"/>
      <c r="D1771" s="430" t="s">
        <v>978</v>
      </c>
      <c r="E1771" s="43">
        <v>16.36</v>
      </c>
      <c r="F1771" s="175"/>
      <c r="G1771" s="175"/>
      <c r="H1771" s="175"/>
      <c r="I1771" s="175"/>
      <c r="J1771" s="175"/>
      <c r="K1771" s="175"/>
      <c r="L1771" s="175"/>
      <c r="M1771" s="175"/>
      <c r="N1771" s="175"/>
      <c r="O1771" s="175"/>
      <c r="P1771" s="175"/>
      <c r="Q1771" s="175"/>
      <c r="R1771" s="649"/>
      <c r="S1771" s="649"/>
      <c r="T1771" s="73"/>
      <c r="U1771" s="781"/>
      <c r="V1771" s="26"/>
      <c r="W1771" s="26"/>
      <c r="X1771" s="440"/>
      <c r="Y1771" s="26"/>
      <c r="Z1771" s="26"/>
      <c r="AA1771" s="26"/>
      <c r="AB1771" s="26"/>
      <c r="AC1771" s="26"/>
      <c r="AD1771" s="26"/>
      <c r="AE1771" s="26"/>
      <c r="AF1771" s="26"/>
      <c r="AG1771" s="26"/>
      <c r="AH1771" s="26"/>
      <c r="AI1771" s="26"/>
      <c r="AJ1771" s="26"/>
      <c r="AK1771" s="26"/>
      <c r="AL1771" s="26"/>
      <c r="AM1771" s="26"/>
      <c r="AN1771" s="26"/>
      <c r="AO1771" s="26"/>
    </row>
    <row r="1772" spans="1:41" ht="15.75" customHeight="1">
      <c r="A1772" s="756"/>
      <c r="B1772" s="175"/>
      <c r="C1772" s="48"/>
      <c r="D1772" s="430" t="s">
        <v>1044</v>
      </c>
      <c r="E1772" s="43">
        <v>10</v>
      </c>
      <c r="F1772" s="175"/>
      <c r="G1772" s="175"/>
      <c r="H1772" s="175"/>
      <c r="I1772" s="175"/>
      <c r="J1772" s="175"/>
      <c r="K1772" s="175"/>
      <c r="L1772" s="175"/>
      <c r="M1772" s="175"/>
      <c r="N1772" s="175"/>
      <c r="O1772" s="175"/>
      <c r="P1772" s="175"/>
      <c r="Q1772" s="175"/>
      <c r="R1772" s="649"/>
      <c r="S1772" s="649"/>
      <c r="T1772" s="73"/>
      <c r="U1772" s="781"/>
      <c r="V1772" s="26"/>
      <c r="W1772" s="26"/>
      <c r="X1772" s="440"/>
      <c r="Y1772" s="26"/>
      <c r="Z1772" s="26"/>
      <c r="AA1772" s="26"/>
      <c r="AB1772" s="26"/>
      <c r="AC1772" s="26"/>
      <c r="AD1772" s="26"/>
      <c r="AE1772" s="26"/>
      <c r="AF1772" s="26"/>
      <c r="AG1772" s="26"/>
      <c r="AH1772" s="26"/>
      <c r="AI1772" s="26"/>
      <c r="AJ1772" s="26"/>
      <c r="AK1772" s="26"/>
      <c r="AL1772" s="26"/>
      <c r="AM1772" s="26"/>
      <c r="AN1772" s="26"/>
      <c r="AO1772" s="26"/>
    </row>
    <row r="1773" spans="1:41" ht="15.75" customHeight="1">
      <c r="A1773" s="756"/>
      <c r="B1773" s="175"/>
      <c r="C1773" s="48"/>
      <c r="D1773" s="430" t="s">
        <v>980</v>
      </c>
      <c r="E1773" s="43">
        <v>16</v>
      </c>
      <c r="F1773" s="175"/>
      <c r="G1773" s="175"/>
      <c r="H1773" s="175"/>
      <c r="I1773" s="175"/>
      <c r="J1773" s="175"/>
      <c r="K1773" s="175"/>
      <c r="L1773" s="175"/>
      <c r="M1773" s="175"/>
      <c r="N1773" s="175"/>
      <c r="O1773" s="175"/>
      <c r="P1773" s="175"/>
      <c r="Q1773" s="175"/>
      <c r="R1773" s="649"/>
      <c r="S1773" s="649"/>
      <c r="T1773" s="73"/>
      <c r="U1773" s="781"/>
      <c r="V1773" s="26"/>
      <c r="W1773" s="26"/>
      <c r="X1773" s="440"/>
      <c r="Y1773" s="26"/>
      <c r="Z1773" s="26"/>
      <c r="AA1773" s="26"/>
      <c r="AB1773" s="26"/>
      <c r="AC1773" s="26"/>
      <c r="AD1773" s="26"/>
      <c r="AE1773" s="26"/>
      <c r="AF1773" s="26"/>
      <c r="AG1773" s="26"/>
      <c r="AH1773" s="26"/>
      <c r="AI1773" s="26"/>
      <c r="AJ1773" s="26"/>
      <c r="AK1773" s="26"/>
      <c r="AL1773" s="26"/>
      <c r="AM1773" s="26"/>
      <c r="AN1773" s="26"/>
      <c r="AO1773" s="26"/>
    </row>
    <row r="1774" spans="1:41" ht="15.75" customHeight="1">
      <c r="A1774" s="756"/>
      <c r="B1774" s="175"/>
      <c r="C1774" s="48"/>
      <c r="D1774" s="430" t="s">
        <v>982</v>
      </c>
      <c r="E1774" s="43">
        <v>21.44</v>
      </c>
      <c r="F1774" s="175"/>
      <c r="G1774" s="175"/>
      <c r="H1774" s="175"/>
      <c r="I1774" s="175"/>
      <c r="J1774" s="175"/>
      <c r="K1774" s="175"/>
      <c r="L1774" s="175"/>
      <c r="M1774" s="175"/>
      <c r="N1774" s="175"/>
      <c r="O1774" s="175"/>
      <c r="P1774" s="175"/>
      <c r="Q1774" s="175"/>
      <c r="R1774" s="649"/>
      <c r="S1774" s="649"/>
      <c r="T1774" s="73"/>
      <c r="U1774" s="781"/>
      <c r="V1774" s="26"/>
      <c r="W1774" s="26"/>
      <c r="X1774" s="440"/>
      <c r="Y1774" s="26"/>
      <c r="Z1774" s="26"/>
      <c r="AA1774" s="26"/>
      <c r="AB1774" s="26"/>
      <c r="AC1774" s="26"/>
      <c r="AD1774" s="26"/>
      <c r="AE1774" s="26"/>
      <c r="AF1774" s="26"/>
      <c r="AG1774" s="26"/>
      <c r="AH1774" s="26"/>
      <c r="AI1774" s="26"/>
      <c r="AJ1774" s="26"/>
      <c r="AK1774" s="26"/>
      <c r="AL1774" s="26"/>
      <c r="AM1774" s="26"/>
      <c r="AN1774" s="26"/>
      <c r="AO1774" s="26"/>
    </row>
    <row r="1775" spans="1:41" ht="15.75" customHeight="1">
      <c r="A1775" s="756"/>
      <c r="B1775" s="175"/>
      <c r="C1775" s="48"/>
      <c r="D1775" s="430" t="s">
        <v>1045</v>
      </c>
      <c r="E1775" s="43">
        <v>16</v>
      </c>
      <c r="F1775" s="175"/>
      <c r="G1775" s="175"/>
      <c r="H1775" s="175"/>
      <c r="I1775" s="175"/>
      <c r="J1775" s="175"/>
      <c r="K1775" s="175"/>
      <c r="L1775" s="175"/>
      <c r="M1775" s="175"/>
      <c r="N1775" s="175"/>
      <c r="O1775" s="175"/>
      <c r="P1775" s="175"/>
      <c r="Q1775" s="175"/>
      <c r="R1775" s="649"/>
      <c r="S1775" s="649"/>
      <c r="T1775" s="73"/>
      <c r="U1775" s="781"/>
      <c r="V1775" s="26"/>
      <c r="W1775" s="26"/>
      <c r="X1775" s="440"/>
      <c r="Y1775" s="26"/>
      <c r="Z1775" s="26"/>
      <c r="AA1775" s="26"/>
      <c r="AB1775" s="26"/>
      <c r="AC1775" s="26"/>
      <c r="AD1775" s="26"/>
      <c r="AE1775" s="26"/>
      <c r="AF1775" s="26"/>
      <c r="AG1775" s="26"/>
      <c r="AH1775" s="26"/>
      <c r="AI1775" s="26"/>
      <c r="AJ1775" s="26"/>
      <c r="AK1775" s="26"/>
      <c r="AL1775" s="26"/>
      <c r="AM1775" s="26"/>
      <c r="AN1775" s="26"/>
      <c r="AO1775" s="26"/>
    </row>
    <row r="1776" spans="1:41" ht="15.75" customHeight="1">
      <c r="A1776" s="756"/>
      <c r="B1776" s="175"/>
      <c r="C1776" s="48"/>
      <c r="D1776" s="430" t="s">
        <v>1046</v>
      </c>
      <c r="E1776" s="43">
        <v>10</v>
      </c>
      <c r="F1776" s="175"/>
      <c r="G1776" s="175"/>
      <c r="H1776" s="175"/>
      <c r="I1776" s="175"/>
      <c r="J1776" s="175"/>
      <c r="K1776" s="175"/>
      <c r="L1776" s="175"/>
      <c r="M1776" s="175"/>
      <c r="N1776" s="175"/>
      <c r="O1776" s="175"/>
      <c r="P1776" s="175"/>
      <c r="Q1776" s="175"/>
      <c r="R1776" s="649"/>
      <c r="S1776" s="649"/>
      <c r="T1776" s="73"/>
      <c r="U1776" s="781"/>
      <c r="V1776" s="26"/>
      <c r="W1776" s="26"/>
      <c r="X1776" s="440"/>
      <c r="Y1776" s="26"/>
      <c r="Z1776" s="26"/>
      <c r="AA1776" s="26"/>
      <c r="AB1776" s="26"/>
      <c r="AC1776" s="26"/>
      <c r="AD1776" s="26"/>
      <c r="AE1776" s="26"/>
      <c r="AF1776" s="26"/>
      <c r="AG1776" s="26"/>
      <c r="AH1776" s="26"/>
      <c r="AI1776" s="26"/>
      <c r="AJ1776" s="26"/>
      <c r="AK1776" s="26"/>
      <c r="AL1776" s="26"/>
      <c r="AM1776" s="26"/>
      <c r="AN1776" s="26"/>
      <c r="AO1776" s="26"/>
    </row>
    <row r="1777" spans="1:41" ht="15.75" customHeight="1">
      <c r="A1777" s="756"/>
      <c r="B1777" s="175"/>
      <c r="C1777" s="48"/>
      <c r="D1777" s="430" t="s">
        <v>977</v>
      </c>
      <c r="E1777" s="43">
        <v>16</v>
      </c>
      <c r="F1777" s="175"/>
      <c r="G1777" s="175"/>
      <c r="H1777" s="175"/>
      <c r="I1777" s="175"/>
      <c r="J1777" s="175"/>
      <c r="K1777" s="175"/>
      <c r="L1777" s="175"/>
      <c r="M1777" s="175"/>
      <c r="N1777" s="175"/>
      <c r="O1777" s="175"/>
      <c r="P1777" s="175"/>
      <c r="Q1777" s="175"/>
      <c r="R1777" s="649"/>
      <c r="S1777" s="649"/>
      <c r="T1777" s="73"/>
      <c r="U1777" s="781"/>
      <c r="V1777" s="26"/>
      <c r="W1777" s="26"/>
      <c r="X1777" s="440"/>
      <c r="Y1777" s="26"/>
      <c r="Z1777" s="26"/>
      <c r="AA1777" s="26"/>
      <c r="AB1777" s="26"/>
      <c r="AC1777" s="26"/>
      <c r="AD1777" s="26"/>
      <c r="AE1777" s="26"/>
      <c r="AF1777" s="26"/>
      <c r="AG1777" s="26"/>
      <c r="AH1777" s="26"/>
      <c r="AI1777" s="26"/>
      <c r="AJ1777" s="26"/>
      <c r="AK1777" s="26"/>
      <c r="AL1777" s="26"/>
      <c r="AM1777" s="26"/>
      <c r="AN1777" s="26"/>
      <c r="AO1777" s="26"/>
    </row>
    <row r="1778" spans="1:41" ht="15.75" customHeight="1">
      <c r="A1778" s="756"/>
      <c r="B1778" s="175"/>
      <c r="C1778" s="48"/>
      <c r="D1778" s="430" t="s">
        <v>979</v>
      </c>
      <c r="E1778" s="43">
        <v>16.399999999999999</v>
      </c>
      <c r="F1778" s="175"/>
      <c r="G1778" s="175"/>
      <c r="H1778" s="175"/>
      <c r="I1778" s="175"/>
      <c r="J1778" s="175"/>
      <c r="K1778" s="175"/>
      <c r="L1778" s="175"/>
      <c r="M1778" s="175"/>
      <c r="N1778" s="175"/>
      <c r="O1778" s="175"/>
      <c r="P1778" s="175"/>
      <c r="Q1778" s="175"/>
      <c r="R1778" s="649"/>
      <c r="S1778" s="649"/>
      <c r="T1778" s="73"/>
      <c r="U1778" s="781"/>
      <c r="V1778" s="26"/>
      <c r="W1778" s="26"/>
      <c r="X1778" s="440"/>
      <c r="Y1778" s="26"/>
      <c r="Z1778" s="26"/>
      <c r="AA1778" s="26"/>
      <c r="AB1778" s="26"/>
      <c r="AC1778" s="26"/>
      <c r="AD1778" s="26"/>
      <c r="AE1778" s="26"/>
      <c r="AF1778" s="26"/>
      <c r="AG1778" s="26"/>
      <c r="AH1778" s="26"/>
      <c r="AI1778" s="26"/>
      <c r="AJ1778" s="26"/>
      <c r="AK1778" s="26"/>
      <c r="AL1778" s="26"/>
      <c r="AM1778" s="26"/>
      <c r="AN1778" s="26"/>
      <c r="AO1778" s="26"/>
    </row>
    <row r="1779" spans="1:41" ht="15.75" customHeight="1">
      <c r="A1779" s="756"/>
      <c r="B1779" s="175"/>
      <c r="C1779" s="48"/>
      <c r="D1779" s="430" t="s">
        <v>1047</v>
      </c>
      <c r="E1779" s="43">
        <v>10</v>
      </c>
      <c r="F1779" s="175"/>
      <c r="G1779" s="175"/>
      <c r="H1779" s="175"/>
      <c r="I1779" s="175"/>
      <c r="J1779" s="175"/>
      <c r="K1779" s="175"/>
      <c r="L1779" s="175"/>
      <c r="M1779" s="175"/>
      <c r="N1779" s="175"/>
      <c r="O1779" s="175"/>
      <c r="P1779" s="175"/>
      <c r="Q1779" s="175"/>
      <c r="R1779" s="649"/>
      <c r="S1779" s="649"/>
      <c r="T1779" s="73"/>
      <c r="U1779" s="781"/>
      <c r="V1779" s="26"/>
      <c r="W1779" s="26"/>
      <c r="X1779" s="440"/>
      <c r="Y1779" s="26"/>
      <c r="Z1779" s="26"/>
      <c r="AA1779" s="26"/>
      <c r="AB1779" s="26"/>
      <c r="AC1779" s="26"/>
      <c r="AD1779" s="26"/>
      <c r="AE1779" s="26"/>
      <c r="AF1779" s="26"/>
      <c r="AG1779" s="26"/>
      <c r="AH1779" s="26"/>
      <c r="AI1779" s="26"/>
      <c r="AJ1779" s="26"/>
      <c r="AK1779" s="26"/>
      <c r="AL1779" s="26"/>
      <c r="AM1779" s="26"/>
      <c r="AN1779" s="26"/>
      <c r="AO1779" s="26"/>
    </row>
    <row r="1780" spans="1:41" ht="15.75" customHeight="1">
      <c r="A1780" s="756"/>
      <c r="B1780" s="175"/>
      <c r="C1780" s="48"/>
      <c r="D1780" s="430" t="s">
        <v>1048</v>
      </c>
      <c r="E1780" s="43">
        <v>8</v>
      </c>
      <c r="F1780" s="175"/>
      <c r="G1780" s="175"/>
      <c r="H1780" s="175"/>
      <c r="I1780" s="175"/>
      <c r="J1780" s="175"/>
      <c r="K1780" s="175"/>
      <c r="L1780" s="175"/>
      <c r="M1780" s="175"/>
      <c r="N1780" s="175"/>
      <c r="O1780" s="175"/>
      <c r="P1780" s="175"/>
      <c r="Q1780" s="175"/>
      <c r="R1780" s="649"/>
      <c r="S1780" s="649"/>
      <c r="T1780" s="73"/>
      <c r="U1780" s="781"/>
      <c r="V1780" s="26"/>
      <c r="W1780" s="26"/>
      <c r="X1780" s="440"/>
      <c r="Y1780" s="26"/>
      <c r="Z1780" s="26"/>
      <c r="AA1780" s="26"/>
      <c r="AB1780" s="26"/>
      <c r="AC1780" s="26"/>
      <c r="AD1780" s="26"/>
      <c r="AE1780" s="26"/>
      <c r="AF1780" s="26"/>
      <c r="AG1780" s="26"/>
      <c r="AH1780" s="26"/>
      <c r="AI1780" s="26"/>
      <c r="AJ1780" s="26"/>
      <c r="AK1780" s="26"/>
      <c r="AL1780" s="26"/>
      <c r="AM1780" s="26"/>
      <c r="AN1780" s="26"/>
      <c r="AO1780" s="26"/>
    </row>
    <row r="1781" spans="1:41" ht="15.75" customHeight="1">
      <c r="A1781" s="756"/>
      <c r="B1781" s="175"/>
      <c r="C1781" s="48"/>
      <c r="D1781" s="430" t="s">
        <v>1049</v>
      </c>
      <c r="E1781" s="43">
        <v>6.64</v>
      </c>
      <c r="F1781" s="175"/>
      <c r="G1781" s="175"/>
      <c r="H1781" s="175"/>
      <c r="I1781" s="175"/>
      <c r="J1781" s="175"/>
      <c r="K1781" s="175"/>
      <c r="L1781" s="175"/>
      <c r="M1781" s="175"/>
      <c r="N1781" s="175"/>
      <c r="O1781" s="175"/>
      <c r="P1781" s="175"/>
      <c r="Q1781" s="175"/>
      <c r="R1781" s="649"/>
      <c r="S1781" s="649"/>
      <c r="T1781" s="73"/>
      <c r="U1781" s="781"/>
      <c r="V1781" s="26"/>
      <c r="W1781" s="26"/>
      <c r="X1781" s="440"/>
      <c r="Y1781" s="26"/>
      <c r="Z1781" s="26"/>
      <c r="AA1781" s="26"/>
      <c r="AB1781" s="26"/>
      <c r="AC1781" s="26"/>
      <c r="AD1781" s="26"/>
      <c r="AE1781" s="26"/>
      <c r="AF1781" s="26"/>
      <c r="AG1781" s="26"/>
      <c r="AH1781" s="26"/>
      <c r="AI1781" s="26"/>
      <c r="AJ1781" s="26"/>
      <c r="AK1781" s="26"/>
      <c r="AL1781" s="26"/>
      <c r="AM1781" s="26"/>
      <c r="AN1781" s="26"/>
      <c r="AO1781" s="26"/>
    </row>
    <row r="1782" spans="1:41" ht="15.75" customHeight="1">
      <c r="A1782" s="756"/>
      <c r="B1782" s="175"/>
      <c r="C1782" s="48"/>
      <c r="D1782" s="430" t="s">
        <v>1037</v>
      </c>
      <c r="E1782" s="43">
        <v>8.32</v>
      </c>
      <c r="F1782" s="175"/>
      <c r="G1782" s="175"/>
      <c r="H1782" s="175"/>
      <c r="I1782" s="175"/>
      <c r="J1782" s="175"/>
      <c r="K1782" s="175"/>
      <c r="L1782" s="175"/>
      <c r="M1782" s="175"/>
      <c r="N1782" s="175"/>
      <c r="O1782" s="175"/>
      <c r="P1782" s="175"/>
      <c r="Q1782" s="175"/>
      <c r="R1782" s="649"/>
      <c r="S1782" s="649"/>
      <c r="T1782" s="73"/>
      <c r="U1782" s="781"/>
      <c r="V1782" s="26"/>
      <c r="W1782" s="26"/>
      <c r="X1782" s="440"/>
      <c r="Y1782" s="26"/>
      <c r="Z1782" s="26"/>
      <c r="AA1782" s="26"/>
      <c r="AB1782" s="26"/>
      <c r="AC1782" s="26"/>
      <c r="AD1782" s="26"/>
      <c r="AE1782" s="26"/>
      <c r="AF1782" s="26"/>
      <c r="AG1782" s="26"/>
      <c r="AH1782" s="26"/>
      <c r="AI1782" s="26"/>
      <c r="AJ1782" s="26"/>
      <c r="AK1782" s="26"/>
      <c r="AL1782" s="26"/>
      <c r="AM1782" s="26"/>
      <c r="AN1782" s="26"/>
      <c r="AO1782" s="26"/>
    </row>
    <row r="1783" spans="1:41" ht="15.75" customHeight="1">
      <c r="A1783" s="756"/>
      <c r="B1783" s="175"/>
      <c r="C1783" s="48"/>
      <c r="D1783" s="430" t="s">
        <v>1056</v>
      </c>
      <c r="E1783" s="43">
        <v>9.06</v>
      </c>
      <c r="F1783" s="175"/>
      <c r="G1783" s="175"/>
      <c r="H1783" s="175"/>
      <c r="I1783" s="175"/>
      <c r="J1783" s="175"/>
      <c r="K1783" s="175"/>
      <c r="L1783" s="175"/>
      <c r="M1783" s="175"/>
      <c r="N1783" s="175"/>
      <c r="O1783" s="175"/>
      <c r="P1783" s="175"/>
      <c r="Q1783" s="175"/>
      <c r="R1783" s="649"/>
      <c r="S1783" s="649"/>
      <c r="T1783" s="73"/>
      <c r="U1783" s="781"/>
      <c r="V1783" s="26"/>
      <c r="W1783" s="26"/>
      <c r="X1783" s="440"/>
      <c r="Y1783" s="26"/>
      <c r="Z1783" s="26"/>
      <c r="AA1783" s="26"/>
      <c r="AB1783" s="26"/>
      <c r="AC1783" s="26"/>
      <c r="AD1783" s="26"/>
      <c r="AE1783" s="26"/>
      <c r="AF1783" s="26"/>
      <c r="AG1783" s="26"/>
      <c r="AH1783" s="26"/>
      <c r="AI1783" s="26"/>
      <c r="AJ1783" s="26"/>
      <c r="AK1783" s="26"/>
      <c r="AL1783" s="26"/>
      <c r="AM1783" s="26"/>
      <c r="AN1783" s="26"/>
      <c r="AO1783" s="26"/>
    </row>
    <row r="1784" spans="1:41" ht="15.75" customHeight="1">
      <c r="A1784" s="756"/>
      <c r="B1784" s="175"/>
      <c r="C1784" s="48"/>
      <c r="D1784" s="430" t="s">
        <v>985</v>
      </c>
      <c r="E1784" s="43">
        <v>4.5599999999999996</v>
      </c>
      <c r="F1784" s="175"/>
      <c r="G1784" s="175"/>
      <c r="H1784" s="175"/>
      <c r="I1784" s="175"/>
      <c r="J1784" s="175"/>
      <c r="K1784" s="175"/>
      <c r="L1784" s="175"/>
      <c r="M1784" s="175"/>
      <c r="N1784" s="175"/>
      <c r="O1784" s="175"/>
      <c r="P1784" s="175"/>
      <c r="Q1784" s="175"/>
      <c r="R1784" s="649"/>
      <c r="S1784" s="649"/>
      <c r="T1784" s="73"/>
      <c r="U1784" s="781"/>
      <c r="V1784" s="26"/>
      <c r="W1784" s="26"/>
      <c r="X1784" s="440"/>
      <c r="Y1784" s="26"/>
      <c r="Z1784" s="26"/>
      <c r="AA1784" s="26"/>
      <c r="AB1784" s="26"/>
      <c r="AC1784" s="26"/>
      <c r="AD1784" s="26"/>
      <c r="AE1784" s="26"/>
      <c r="AF1784" s="26"/>
      <c r="AG1784" s="26"/>
      <c r="AH1784" s="26"/>
      <c r="AI1784" s="26"/>
      <c r="AJ1784" s="26"/>
      <c r="AK1784" s="26"/>
      <c r="AL1784" s="26"/>
      <c r="AM1784" s="26"/>
      <c r="AN1784" s="26"/>
      <c r="AO1784" s="26"/>
    </row>
    <row r="1785" spans="1:41" ht="15.75" customHeight="1">
      <c r="A1785" s="756"/>
      <c r="B1785" s="175"/>
      <c r="C1785" s="48"/>
      <c r="D1785" s="430" t="s">
        <v>1051</v>
      </c>
      <c r="E1785" s="43">
        <v>56.32</v>
      </c>
      <c r="F1785" s="175"/>
      <c r="G1785" s="175"/>
      <c r="H1785" s="175"/>
      <c r="I1785" s="175"/>
      <c r="J1785" s="175"/>
      <c r="K1785" s="175"/>
      <c r="L1785" s="175"/>
      <c r="M1785" s="175"/>
      <c r="N1785" s="175"/>
      <c r="O1785" s="175"/>
      <c r="P1785" s="175"/>
      <c r="Q1785" s="175"/>
      <c r="R1785" s="649"/>
      <c r="S1785" s="649"/>
      <c r="T1785" s="73"/>
      <c r="U1785" s="781"/>
      <c r="V1785" s="26"/>
      <c r="W1785" s="26"/>
      <c r="X1785" s="440"/>
      <c r="Y1785" s="26"/>
      <c r="Z1785" s="26"/>
      <c r="AA1785" s="26"/>
      <c r="AB1785" s="26"/>
      <c r="AC1785" s="26"/>
      <c r="AD1785" s="26"/>
      <c r="AE1785" s="26"/>
      <c r="AF1785" s="26"/>
      <c r="AG1785" s="26"/>
      <c r="AH1785" s="26"/>
      <c r="AI1785" s="26"/>
      <c r="AJ1785" s="26"/>
      <c r="AK1785" s="26"/>
      <c r="AL1785" s="26"/>
      <c r="AM1785" s="26"/>
      <c r="AN1785" s="26"/>
      <c r="AO1785" s="26"/>
    </row>
    <row r="1786" spans="1:41" ht="15.75" customHeight="1">
      <c r="A1786" s="756"/>
      <c r="B1786" s="175"/>
      <c r="C1786" s="48"/>
      <c r="D1786" s="109"/>
      <c r="E1786" s="43"/>
      <c r="F1786" s="175"/>
      <c r="G1786" s="175"/>
      <c r="H1786" s="175"/>
      <c r="I1786" s="175"/>
      <c r="J1786" s="175"/>
      <c r="K1786" s="175"/>
      <c r="L1786" s="175"/>
      <c r="M1786" s="175"/>
      <c r="N1786" s="175"/>
      <c r="O1786" s="175"/>
      <c r="P1786" s="175"/>
      <c r="Q1786" s="175"/>
      <c r="R1786" s="649"/>
      <c r="S1786" s="649"/>
      <c r="T1786" s="73"/>
      <c r="U1786" s="781"/>
      <c r="V1786" s="26"/>
      <c r="W1786" s="26"/>
      <c r="X1786" s="440"/>
      <c r="Y1786" s="26"/>
      <c r="Z1786" s="26"/>
      <c r="AA1786" s="26"/>
      <c r="AB1786" s="26"/>
      <c r="AC1786" s="26"/>
      <c r="AD1786" s="26"/>
      <c r="AE1786" s="26"/>
      <c r="AF1786" s="26"/>
      <c r="AG1786" s="26"/>
      <c r="AH1786" s="26"/>
      <c r="AI1786" s="26"/>
      <c r="AJ1786" s="26"/>
      <c r="AK1786" s="26"/>
      <c r="AL1786" s="26"/>
      <c r="AM1786" s="26"/>
      <c r="AN1786" s="26"/>
      <c r="AO1786" s="26"/>
    </row>
    <row r="1787" spans="1:41" ht="15.75" customHeight="1">
      <c r="A1787" s="756"/>
      <c r="B1787" s="175"/>
      <c r="C1787" s="48"/>
      <c r="D1787" s="109"/>
      <c r="E1787" s="43"/>
      <c r="F1787" s="175"/>
      <c r="G1787" s="175"/>
      <c r="H1787" s="175"/>
      <c r="I1787" s="175"/>
      <c r="J1787" s="175"/>
      <c r="K1787" s="175"/>
      <c r="L1787" s="175"/>
      <c r="M1787" s="175"/>
      <c r="N1787" s="175"/>
      <c r="O1787" s="175"/>
      <c r="P1787" s="175"/>
      <c r="Q1787" s="175"/>
      <c r="R1787" s="649"/>
      <c r="S1787" s="649"/>
      <c r="T1787" s="73"/>
      <c r="U1787" s="781"/>
      <c r="V1787" s="26"/>
      <c r="W1787" s="26"/>
      <c r="X1787" s="440"/>
      <c r="Y1787" s="26"/>
      <c r="Z1787" s="26"/>
      <c r="AA1787" s="26"/>
      <c r="AB1787" s="26"/>
      <c r="AC1787" s="26"/>
      <c r="AD1787" s="26"/>
      <c r="AE1787" s="26"/>
      <c r="AF1787" s="26"/>
      <c r="AG1787" s="26"/>
      <c r="AH1787" s="26"/>
      <c r="AI1787" s="26"/>
      <c r="AJ1787" s="26"/>
      <c r="AK1787" s="26"/>
      <c r="AL1787" s="26"/>
      <c r="AM1787" s="26"/>
      <c r="AN1787" s="26"/>
      <c r="AO1787" s="26"/>
    </row>
    <row r="1788" spans="1:41" ht="15.75" customHeight="1">
      <c r="A1788" s="756"/>
      <c r="B1788" s="175"/>
      <c r="C1788" s="48"/>
      <c r="D1788" s="109"/>
      <c r="E1788" s="43"/>
      <c r="F1788" s="175"/>
      <c r="G1788" s="175"/>
      <c r="H1788" s="175"/>
      <c r="I1788" s="175"/>
      <c r="J1788" s="175"/>
      <c r="K1788" s="175"/>
      <c r="L1788" s="175"/>
      <c r="M1788" s="175"/>
      <c r="N1788" s="175"/>
      <c r="O1788" s="175"/>
      <c r="P1788" s="175"/>
      <c r="Q1788" s="175"/>
      <c r="R1788" s="649"/>
      <c r="S1788" s="649"/>
      <c r="T1788" s="73"/>
      <c r="U1788" s="781"/>
      <c r="V1788" s="26"/>
      <c r="W1788" s="26"/>
      <c r="X1788" s="440"/>
      <c r="Y1788" s="26"/>
      <c r="Z1788" s="26"/>
      <c r="AA1788" s="26"/>
      <c r="AB1788" s="26"/>
      <c r="AC1788" s="26"/>
      <c r="AD1788" s="26"/>
      <c r="AE1788" s="26"/>
      <c r="AF1788" s="26"/>
      <c r="AG1788" s="26"/>
      <c r="AH1788" s="26"/>
      <c r="AI1788" s="26"/>
      <c r="AJ1788" s="26"/>
      <c r="AK1788" s="26"/>
      <c r="AL1788" s="26"/>
      <c r="AM1788" s="26"/>
      <c r="AN1788" s="26"/>
      <c r="AO1788" s="26"/>
    </row>
    <row r="1789" spans="1:41" ht="15.75" customHeight="1">
      <c r="A1789" s="756"/>
      <c r="B1789" s="175"/>
      <c r="C1789" s="48"/>
      <c r="D1789" s="109"/>
      <c r="E1789" s="43"/>
      <c r="F1789" s="175"/>
      <c r="G1789" s="175"/>
      <c r="H1789" s="175"/>
      <c r="I1789" s="175"/>
      <c r="J1789" s="175"/>
      <c r="K1789" s="175"/>
      <c r="L1789" s="175"/>
      <c r="M1789" s="175"/>
      <c r="N1789" s="175"/>
      <c r="O1789" s="175"/>
      <c r="P1789" s="175"/>
      <c r="Q1789" s="175"/>
      <c r="R1789" s="649"/>
      <c r="S1789" s="649"/>
      <c r="T1789" s="73"/>
      <c r="U1789" s="781"/>
      <c r="V1789" s="26"/>
      <c r="W1789" s="26"/>
      <c r="X1789" s="440"/>
      <c r="Y1789" s="26"/>
      <c r="Z1789" s="26"/>
      <c r="AA1789" s="26"/>
      <c r="AB1789" s="26"/>
      <c r="AC1789" s="26"/>
      <c r="AD1789" s="26"/>
      <c r="AE1789" s="26"/>
      <c r="AF1789" s="26"/>
      <c r="AG1789" s="26"/>
      <c r="AH1789" s="26"/>
      <c r="AI1789" s="26"/>
      <c r="AJ1789" s="26"/>
      <c r="AK1789" s="26"/>
      <c r="AL1789" s="26"/>
      <c r="AM1789" s="26"/>
      <c r="AN1789" s="26"/>
      <c r="AO1789" s="26"/>
    </row>
    <row r="1790" spans="1:41" ht="15.75" customHeight="1">
      <c r="A1790" s="756"/>
      <c r="B1790" s="175"/>
      <c r="C1790" s="48"/>
      <c r="D1790" s="430" t="s">
        <v>661</v>
      </c>
      <c r="E1790" s="55">
        <f>SUM(E1751:E1789)</f>
        <v>529.17999999999995</v>
      </c>
      <c r="F1790" s="175"/>
      <c r="G1790" s="175"/>
      <c r="H1790" s="175"/>
      <c r="I1790" s="175"/>
      <c r="J1790" s="175"/>
      <c r="K1790" s="175"/>
      <c r="L1790" s="175"/>
      <c r="M1790" s="175"/>
      <c r="N1790" s="175"/>
      <c r="O1790" s="175"/>
      <c r="P1790" s="175"/>
      <c r="Q1790" s="175"/>
      <c r="R1790" s="649"/>
      <c r="S1790" s="649"/>
      <c r="T1790" s="73"/>
      <c r="U1790" s="781"/>
      <c r="V1790" s="26"/>
      <c r="W1790" s="26"/>
      <c r="X1790" s="440"/>
      <c r="Y1790" s="26"/>
      <c r="Z1790" s="26"/>
      <c r="AA1790" s="26"/>
      <c r="AB1790" s="26"/>
      <c r="AC1790" s="26"/>
      <c r="AD1790" s="26"/>
      <c r="AE1790" s="26"/>
      <c r="AF1790" s="26"/>
      <c r="AG1790" s="26"/>
      <c r="AH1790" s="26"/>
      <c r="AI1790" s="26"/>
      <c r="AJ1790" s="26"/>
      <c r="AK1790" s="26"/>
      <c r="AL1790" s="26"/>
      <c r="AM1790" s="26"/>
      <c r="AN1790" s="26"/>
      <c r="AO1790" s="26"/>
    </row>
    <row r="1791" spans="1:41" ht="15.75" customHeight="1">
      <c r="A1791" s="756"/>
      <c r="B1791" s="175"/>
      <c r="C1791" s="48"/>
      <c r="D1791" s="648"/>
      <c r="E1791" s="175"/>
      <c r="F1791" s="175"/>
      <c r="G1791" s="175"/>
      <c r="H1791" s="175"/>
      <c r="I1791" s="175"/>
      <c r="J1791" s="175"/>
      <c r="K1791" s="175"/>
      <c r="L1791" s="175"/>
      <c r="M1791" s="175"/>
      <c r="N1791" s="175"/>
      <c r="O1791" s="175"/>
      <c r="P1791" s="175"/>
      <c r="Q1791" s="175"/>
      <c r="R1791" s="649"/>
      <c r="S1791" s="649"/>
      <c r="T1791" s="73"/>
      <c r="U1791" s="781"/>
      <c r="V1791" s="26"/>
      <c r="W1791" s="26"/>
      <c r="X1791" s="440"/>
      <c r="Y1791" s="26"/>
      <c r="Z1791" s="26"/>
      <c r="AA1791" s="26"/>
      <c r="AB1791" s="26"/>
      <c r="AC1791" s="26"/>
      <c r="AD1791" s="26"/>
      <c r="AE1791" s="26"/>
      <c r="AF1791" s="26"/>
      <c r="AG1791" s="26"/>
      <c r="AH1791" s="26"/>
      <c r="AI1791" s="26"/>
      <c r="AJ1791" s="26"/>
      <c r="AK1791" s="26"/>
      <c r="AL1791" s="26"/>
      <c r="AM1791" s="26"/>
      <c r="AN1791" s="26"/>
      <c r="AO1791" s="26"/>
    </row>
    <row r="1792" spans="1:41" ht="15.75" customHeight="1">
      <c r="A1792" s="803" t="s">
        <v>276</v>
      </c>
      <c r="B1792" s="11">
        <v>88489</v>
      </c>
      <c r="C1792" s="11" t="s">
        <v>12</v>
      </c>
      <c r="D1792" s="38" t="s">
        <v>277</v>
      </c>
      <c r="E1792" s="662"/>
      <c r="F1792" s="662"/>
      <c r="G1792" s="662"/>
      <c r="H1792" s="662"/>
      <c r="I1792" s="662"/>
      <c r="J1792" s="662"/>
      <c r="K1792" s="662"/>
      <c r="L1792" s="662"/>
      <c r="M1792" s="662"/>
      <c r="N1792" s="662"/>
      <c r="O1792" s="662"/>
      <c r="P1792" s="662"/>
      <c r="Q1792" s="662"/>
      <c r="R1792" s="662" t="s">
        <v>636</v>
      </c>
      <c r="S1792" s="785">
        <f>I1820</f>
        <v>1211.798</v>
      </c>
      <c r="T1792" s="49" t="s">
        <v>98</v>
      </c>
      <c r="U1792" s="778">
        <f>S1792</f>
        <v>1211.798</v>
      </c>
      <c r="V1792" s="26"/>
      <c r="W1792" s="26"/>
      <c r="X1792" s="440"/>
      <c r="Y1792" s="26"/>
      <c r="Z1792" s="26"/>
      <c r="AA1792" s="26"/>
      <c r="AB1792" s="26"/>
      <c r="AC1792" s="26"/>
      <c r="AD1792" s="26"/>
      <c r="AE1792" s="26"/>
      <c r="AF1792" s="26"/>
      <c r="AG1792" s="26"/>
      <c r="AH1792" s="26"/>
      <c r="AI1792" s="26"/>
      <c r="AJ1792" s="26"/>
      <c r="AK1792" s="26"/>
      <c r="AL1792" s="26"/>
      <c r="AM1792" s="26"/>
      <c r="AN1792" s="26"/>
      <c r="AO1792" s="26"/>
    </row>
    <row r="1793" spans="1:41" ht="15.75" customHeight="1">
      <c r="A1793" s="756"/>
      <c r="B1793" s="175"/>
      <c r="C1793" s="48"/>
      <c r="D1793" s="648"/>
      <c r="E1793" s="175"/>
      <c r="F1793" s="175"/>
      <c r="G1793" s="175"/>
      <c r="H1793" s="175"/>
      <c r="I1793" s="175"/>
      <c r="J1793" s="175"/>
      <c r="K1793" s="175"/>
      <c r="L1793" s="175"/>
      <c r="M1793" s="175"/>
      <c r="N1793" s="175"/>
      <c r="O1793" s="175"/>
      <c r="P1793" s="175"/>
      <c r="Q1793" s="175"/>
      <c r="R1793" s="649"/>
      <c r="S1793" s="649"/>
      <c r="T1793" s="73"/>
      <c r="U1793" s="781"/>
      <c r="V1793" s="26"/>
      <c r="W1793" s="26"/>
      <c r="X1793" s="440"/>
      <c r="Y1793" s="26"/>
      <c r="Z1793" s="26"/>
      <c r="AA1793" s="26"/>
      <c r="AB1793" s="26"/>
      <c r="AC1793" s="26"/>
      <c r="AD1793" s="26"/>
      <c r="AE1793" s="26"/>
      <c r="AF1793" s="26"/>
      <c r="AG1793" s="26"/>
      <c r="AH1793" s="26"/>
      <c r="AI1793" s="26"/>
      <c r="AJ1793" s="26"/>
      <c r="AK1793" s="26"/>
      <c r="AL1793" s="26"/>
      <c r="AM1793" s="26"/>
      <c r="AN1793" s="26"/>
      <c r="AO1793" s="26"/>
    </row>
    <row r="1794" spans="1:41" ht="15.75" customHeight="1">
      <c r="A1794" s="756"/>
      <c r="B1794" s="175"/>
      <c r="C1794" s="48"/>
      <c r="D1794" s="888" t="s">
        <v>924</v>
      </c>
      <c r="E1794" s="890" t="s">
        <v>1030</v>
      </c>
      <c r="F1794" s="890" t="s">
        <v>662</v>
      </c>
      <c r="G1794" s="892" t="s">
        <v>1031</v>
      </c>
      <c r="H1794" s="885"/>
      <c r="I1794" s="890" t="s">
        <v>1027</v>
      </c>
      <c r="J1794" s="175"/>
      <c r="K1794" s="175"/>
      <c r="L1794" s="175"/>
      <c r="M1794" s="175"/>
      <c r="N1794" s="175"/>
      <c r="O1794" s="175"/>
      <c r="P1794" s="175"/>
      <c r="Q1794" s="175"/>
      <c r="R1794" s="649"/>
      <c r="S1794" s="649"/>
      <c r="T1794" s="73"/>
      <c r="U1794" s="781"/>
      <c r="V1794" s="26"/>
      <c r="W1794" s="26"/>
      <c r="X1794" s="440"/>
      <c r="Y1794" s="26"/>
      <c r="Z1794" s="26"/>
      <c r="AA1794" s="26"/>
      <c r="AB1794" s="26"/>
      <c r="AC1794" s="26"/>
      <c r="AD1794" s="26"/>
      <c r="AE1794" s="26"/>
      <c r="AF1794" s="26"/>
      <c r="AG1794" s="26"/>
      <c r="AH1794" s="26"/>
      <c r="AI1794" s="26"/>
      <c r="AJ1794" s="26"/>
      <c r="AK1794" s="26"/>
      <c r="AL1794" s="26"/>
      <c r="AM1794" s="26"/>
      <c r="AN1794" s="26"/>
      <c r="AO1794" s="26"/>
    </row>
    <row r="1795" spans="1:41" ht="15.75" customHeight="1">
      <c r="A1795" s="756"/>
      <c r="B1795" s="175"/>
      <c r="C1795" s="48"/>
      <c r="D1795" s="889"/>
      <c r="E1795" s="891"/>
      <c r="F1795" s="891"/>
      <c r="G1795" s="95" t="s">
        <v>1032</v>
      </c>
      <c r="H1795" s="808" t="s">
        <v>1033</v>
      </c>
      <c r="I1795" s="891"/>
      <c r="J1795" s="175"/>
      <c r="K1795" s="175"/>
      <c r="L1795" s="175"/>
      <c r="M1795" s="175"/>
      <c r="N1795" s="175"/>
      <c r="O1795" s="175"/>
      <c r="P1795" s="175"/>
      <c r="Q1795" s="175"/>
      <c r="R1795" s="649"/>
      <c r="S1795" s="649"/>
      <c r="T1795" s="73"/>
      <c r="U1795" s="781"/>
      <c r="V1795" s="26"/>
      <c r="W1795" s="26"/>
      <c r="X1795" s="440"/>
      <c r="Y1795" s="26"/>
      <c r="Z1795" s="26"/>
      <c r="AA1795" s="26"/>
      <c r="AB1795" s="26"/>
      <c r="AC1795" s="26"/>
      <c r="AD1795" s="26"/>
      <c r="AE1795" s="26"/>
      <c r="AF1795" s="26"/>
      <c r="AG1795" s="26"/>
      <c r="AH1795" s="26"/>
      <c r="AI1795" s="26"/>
      <c r="AJ1795" s="26"/>
      <c r="AK1795" s="26"/>
      <c r="AL1795" s="26"/>
      <c r="AM1795" s="26"/>
      <c r="AN1795" s="26"/>
      <c r="AO1795" s="26"/>
    </row>
    <row r="1796" spans="1:41" ht="15.75" customHeight="1">
      <c r="A1796" s="756"/>
      <c r="B1796" s="175"/>
      <c r="C1796" s="48"/>
      <c r="D1796" s="475" t="s">
        <v>961</v>
      </c>
      <c r="E1796" s="424">
        <v>13.6</v>
      </c>
      <c r="F1796" s="424">
        <v>2.8</v>
      </c>
      <c r="G1796" s="425">
        <f t="shared" ref="G1796:G1798" si="77">1*1.89</f>
        <v>1.89</v>
      </c>
      <c r="H1796" s="425">
        <f t="shared" ref="H1796:H1797" si="78">4*0.84</f>
        <v>3.36</v>
      </c>
      <c r="I1796" s="426">
        <f t="shared" ref="I1796:I1806" si="79">(E1796*F1796)-(G1796+H1796)</f>
        <v>32.83</v>
      </c>
      <c r="J1796" s="175"/>
      <c r="K1796" s="175"/>
      <c r="L1796" s="175"/>
      <c r="M1796" s="175"/>
      <c r="N1796" s="175"/>
      <c r="O1796" s="175"/>
      <c r="P1796" s="175"/>
      <c r="Q1796" s="175"/>
      <c r="R1796" s="649"/>
      <c r="S1796" s="649"/>
      <c r="T1796" s="73"/>
      <c r="U1796" s="781"/>
      <c r="V1796" s="26"/>
      <c r="W1796" s="26"/>
      <c r="X1796" s="440"/>
      <c r="Y1796" s="26"/>
      <c r="Z1796" s="26"/>
      <c r="AA1796" s="26"/>
      <c r="AB1796" s="26"/>
      <c r="AC1796" s="26"/>
      <c r="AD1796" s="26"/>
      <c r="AE1796" s="26"/>
      <c r="AF1796" s="26"/>
      <c r="AG1796" s="26"/>
      <c r="AH1796" s="26"/>
      <c r="AI1796" s="26"/>
      <c r="AJ1796" s="26"/>
      <c r="AK1796" s="26"/>
      <c r="AL1796" s="26"/>
      <c r="AM1796" s="26"/>
      <c r="AN1796" s="26"/>
      <c r="AO1796" s="26"/>
    </row>
    <row r="1797" spans="1:41" ht="15.75" customHeight="1">
      <c r="A1797" s="756"/>
      <c r="B1797" s="175"/>
      <c r="C1797" s="48"/>
      <c r="D1797" s="475" t="s">
        <v>1034</v>
      </c>
      <c r="E1797" s="424">
        <v>14</v>
      </c>
      <c r="F1797" s="424">
        <v>2.8</v>
      </c>
      <c r="G1797" s="425">
        <f t="shared" si="77"/>
        <v>1.89</v>
      </c>
      <c r="H1797" s="425">
        <f t="shared" si="78"/>
        <v>3.36</v>
      </c>
      <c r="I1797" s="426">
        <f t="shared" si="79"/>
        <v>33.949999999999996</v>
      </c>
      <c r="J1797" s="175"/>
      <c r="K1797" s="175"/>
      <c r="L1797" s="175"/>
      <c r="M1797" s="175"/>
      <c r="N1797" s="175"/>
      <c r="O1797" s="175"/>
      <c r="P1797" s="175"/>
      <c r="Q1797" s="175"/>
      <c r="R1797" s="649"/>
      <c r="S1797" s="649"/>
      <c r="T1797" s="73"/>
      <c r="U1797" s="781"/>
      <c r="V1797" s="26"/>
      <c r="W1797" s="26"/>
      <c r="X1797" s="440"/>
      <c r="Y1797" s="26"/>
      <c r="Z1797" s="26"/>
      <c r="AA1797" s="26"/>
      <c r="AB1797" s="26"/>
      <c r="AC1797" s="26"/>
      <c r="AD1797" s="26"/>
      <c r="AE1797" s="26"/>
      <c r="AF1797" s="26"/>
      <c r="AG1797" s="26"/>
      <c r="AH1797" s="26"/>
      <c r="AI1797" s="26"/>
      <c r="AJ1797" s="26"/>
      <c r="AK1797" s="26"/>
      <c r="AL1797" s="26"/>
      <c r="AM1797" s="26"/>
      <c r="AN1797" s="26"/>
      <c r="AO1797" s="26"/>
    </row>
    <row r="1798" spans="1:41" ht="15.75" customHeight="1">
      <c r="A1798" s="756"/>
      <c r="B1798" s="175"/>
      <c r="C1798" s="48"/>
      <c r="D1798" s="475" t="s">
        <v>963</v>
      </c>
      <c r="E1798" s="424">
        <v>16.399999999999999</v>
      </c>
      <c r="F1798" s="424">
        <v>2.8</v>
      </c>
      <c r="G1798" s="425">
        <f t="shared" si="77"/>
        <v>1.89</v>
      </c>
      <c r="H1798" s="425">
        <f>6*0.84</f>
        <v>5.04</v>
      </c>
      <c r="I1798" s="426">
        <f t="shared" si="79"/>
        <v>38.989999999999995</v>
      </c>
      <c r="J1798" s="175"/>
      <c r="K1798" s="175"/>
      <c r="L1798" s="175"/>
      <c r="M1798" s="175"/>
      <c r="N1798" s="175"/>
      <c r="O1798" s="175"/>
      <c r="P1798" s="175"/>
      <c r="Q1798" s="175"/>
      <c r="R1798" s="649"/>
      <c r="S1798" s="649"/>
      <c r="T1798" s="73"/>
      <c r="U1798" s="781"/>
      <c r="V1798" s="26"/>
      <c r="W1798" s="26"/>
      <c r="X1798" s="440"/>
      <c r="Y1798" s="26"/>
      <c r="Z1798" s="26"/>
      <c r="AA1798" s="26"/>
      <c r="AB1798" s="26"/>
      <c r="AC1798" s="26"/>
      <c r="AD1798" s="26"/>
      <c r="AE1798" s="26"/>
      <c r="AF1798" s="26"/>
      <c r="AG1798" s="26"/>
      <c r="AH1798" s="26"/>
      <c r="AI1798" s="26"/>
      <c r="AJ1798" s="26"/>
      <c r="AK1798" s="26"/>
      <c r="AL1798" s="26"/>
      <c r="AM1798" s="26"/>
      <c r="AN1798" s="26"/>
      <c r="AO1798" s="26"/>
    </row>
    <row r="1799" spans="1:41" ht="15.75" customHeight="1">
      <c r="A1799" s="756"/>
      <c r="B1799" s="175"/>
      <c r="C1799" s="48"/>
      <c r="D1799" s="475" t="s">
        <v>1038</v>
      </c>
      <c r="E1799" s="424">
        <v>14.77</v>
      </c>
      <c r="F1799" s="424">
        <v>2.8</v>
      </c>
      <c r="G1799" s="425">
        <f>3*1.89</f>
        <v>5.67</v>
      </c>
      <c r="H1799" s="425"/>
      <c r="I1799" s="426">
        <f t="shared" si="79"/>
        <v>35.685999999999993</v>
      </c>
      <c r="J1799" s="175"/>
      <c r="K1799" s="175"/>
      <c r="L1799" s="175"/>
      <c r="M1799" s="175"/>
      <c r="N1799" s="175"/>
      <c r="O1799" s="175"/>
      <c r="P1799" s="175"/>
      <c r="Q1799" s="175"/>
      <c r="R1799" s="649"/>
      <c r="S1799" s="649"/>
      <c r="T1799" s="73"/>
      <c r="U1799" s="781"/>
      <c r="V1799" s="26"/>
      <c r="W1799" s="26"/>
      <c r="X1799" s="440"/>
      <c r="Y1799" s="26"/>
      <c r="Z1799" s="26"/>
      <c r="AA1799" s="26"/>
      <c r="AB1799" s="26"/>
      <c r="AC1799" s="26"/>
      <c r="AD1799" s="26"/>
      <c r="AE1799" s="26"/>
      <c r="AF1799" s="26"/>
      <c r="AG1799" s="26"/>
      <c r="AH1799" s="26"/>
      <c r="AI1799" s="26"/>
      <c r="AJ1799" s="26"/>
      <c r="AK1799" s="26"/>
      <c r="AL1799" s="26"/>
      <c r="AM1799" s="26"/>
      <c r="AN1799" s="26"/>
      <c r="AO1799" s="26"/>
    </row>
    <row r="1800" spans="1:41" ht="15.75" customHeight="1">
      <c r="A1800" s="756"/>
      <c r="B1800" s="175"/>
      <c r="C1800" s="48"/>
      <c r="D1800" s="475" t="s">
        <v>966</v>
      </c>
      <c r="E1800" s="424">
        <v>16.2</v>
      </c>
      <c r="F1800" s="424">
        <v>2.8</v>
      </c>
      <c r="G1800" s="425">
        <f>2*1.89</f>
        <v>3.78</v>
      </c>
      <c r="H1800" s="425">
        <f>6*0.84</f>
        <v>5.04</v>
      </c>
      <c r="I1800" s="426">
        <f t="shared" si="79"/>
        <v>36.539999999999992</v>
      </c>
      <c r="J1800" s="175"/>
      <c r="K1800" s="175"/>
      <c r="L1800" s="175"/>
      <c r="M1800" s="175"/>
      <c r="N1800" s="175"/>
      <c r="O1800" s="175"/>
      <c r="P1800" s="175"/>
      <c r="Q1800" s="175"/>
      <c r="R1800" s="649"/>
      <c r="S1800" s="649"/>
      <c r="T1800" s="73"/>
      <c r="U1800" s="781"/>
      <c r="V1800" s="26"/>
      <c r="W1800" s="26"/>
      <c r="X1800" s="440"/>
      <c r="Y1800" s="26"/>
      <c r="Z1800" s="26"/>
      <c r="AA1800" s="26"/>
      <c r="AB1800" s="26"/>
      <c r="AC1800" s="26"/>
      <c r="AD1800" s="26"/>
      <c r="AE1800" s="26"/>
      <c r="AF1800" s="26"/>
      <c r="AG1800" s="26"/>
      <c r="AH1800" s="26"/>
      <c r="AI1800" s="26"/>
      <c r="AJ1800" s="26"/>
      <c r="AK1800" s="26"/>
      <c r="AL1800" s="26"/>
      <c r="AM1800" s="26"/>
      <c r="AN1800" s="26"/>
      <c r="AO1800" s="26"/>
    </row>
    <row r="1801" spans="1:41" ht="15.75" customHeight="1">
      <c r="A1801" s="756"/>
      <c r="B1801" s="175"/>
      <c r="C1801" s="48"/>
      <c r="D1801" s="475" t="s">
        <v>967</v>
      </c>
      <c r="E1801" s="424">
        <v>12</v>
      </c>
      <c r="F1801" s="424">
        <v>2.8</v>
      </c>
      <c r="G1801" s="425">
        <f t="shared" ref="G1801:G1803" si="80">1*1.89</f>
        <v>1.89</v>
      </c>
      <c r="H1801" s="425">
        <f>2*0.84</f>
        <v>1.68</v>
      </c>
      <c r="I1801" s="426">
        <f t="shared" si="79"/>
        <v>30.029999999999994</v>
      </c>
      <c r="J1801" s="175"/>
      <c r="K1801" s="175"/>
      <c r="L1801" s="175"/>
      <c r="M1801" s="175"/>
      <c r="N1801" s="175"/>
      <c r="O1801" s="175"/>
      <c r="P1801" s="175"/>
      <c r="Q1801" s="175"/>
      <c r="R1801" s="649"/>
      <c r="S1801" s="649"/>
      <c r="T1801" s="73"/>
      <c r="U1801" s="781"/>
      <c r="V1801" s="26"/>
      <c r="W1801" s="26"/>
      <c r="X1801" s="440"/>
      <c r="Y1801" s="26"/>
      <c r="Z1801" s="26"/>
      <c r="AA1801" s="26"/>
      <c r="AB1801" s="26"/>
      <c r="AC1801" s="26"/>
      <c r="AD1801" s="26"/>
      <c r="AE1801" s="26"/>
      <c r="AF1801" s="26"/>
      <c r="AG1801" s="26"/>
      <c r="AH1801" s="26"/>
      <c r="AI1801" s="26"/>
      <c r="AJ1801" s="26"/>
      <c r="AK1801" s="26"/>
      <c r="AL1801" s="26"/>
      <c r="AM1801" s="26"/>
      <c r="AN1801" s="26"/>
      <c r="AO1801" s="26"/>
    </row>
    <row r="1802" spans="1:41" ht="15.75" customHeight="1">
      <c r="A1802" s="756"/>
      <c r="B1802" s="175"/>
      <c r="C1802" s="48"/>
      <c r="D1802" s="475" t="s">
        <v>973</v>
      </c>
      <c r="E1802" s="424">
        <v>18.72</v>
      </c>
      <c r="F1802" s="424">
        <v>2.8</v>
      </c>
      <c r="G1802" s="425">
        <f t="shared" si="80"/>
        <v>1.89</v>
      </c>
      <c r="H1802" s="425">
        <f>8*0.84</f>
        <v>6.72</v>
      </c>
      <c r="I1802" s="426">
        <f t="shared" si="79"/>
        <v>43.805999999999997</v>
      </c>
      <c r="J1802" s="175"/>
      <c r="K1802" s="175"/>
      <c r="L1802" s="175"/>
      <c r="M1802" s="175"/>
      <c r="N1802" s="175"/>
      <c r="O1802" s="175"/>
      <c r="P1802" s="175"/>
      <c r="Q1802" s="175"/>
      <c r="R1802" s="649"/>
      <c r="S1802" s="649"/>
      <c r="T1802" s="73"/>
      <c r="U1802" s="781"/>
      <c r="V1802" s="26"/>
      <c r="W1802" s="26"/>
      <c r="X1802" s="440"/>
      <c r="Y1802" s="26"/>
      <c r="Z1802" s="26"/>
      <c r="AA1802" s="26"/>
      <c r="AB1802" s="26"/>
      <c r="AC1802" s="26"/>
      <c r="AD1802" s="26"/>
      <c r="AE1802" s="26"/>
      <c r="AF1802" s="26"/>
      <c r="AG1802" s="26"/>
      <c r="AH1802" s="26"/>
      <c r="AI1802" s="26"/>
      <c r="AJ1802" s="26"/>
      <c r="AK1802" s="26"/>
      <c r="AL1802" s="26"/>
      <c r="AM1802" s="26"/>
      <c r="AN1802" s="26"/>
      <c r="AO1802" s="26"/>
    </row>
    <row r="1803" spans="1:41" ht="15.75" customHeight="1">
      <c r="A1803" s="756"/>
      <c r="B1803" s="175"/>
      <c r="C1803" s="48"/>
      <c r="D1803" s="475" t="s">
        <v>971</v>
      </c>
      <c r="E1803" s="424">
        <v>10.72</v>
      </c>
      <c r="F1803" s="424">
        <v>2.8</v>
      </c>
      <c r="G1803" s="425">
        <f t="shared" si="80"/>
        <v>1.89</v>
      </c>
      <c r="H1803" s="425"/>
      <c r="I1803" s="426">
        <f t="shared" si="79"/>
        <v>28.125999999999998</v>
      </c>
      <c r="J1803" s="175"/>
      <c r="K1803" s="175"/>
      <c r="L1803" s="175"/>
      <c r="M1803" s="175"/>
      <c r="N1803" s="175"/>
      <c r="O1803" s="175"/>
      <c r="P1803" s="175"/>
      <c r="Q1803" s="175"/>
      <c r="R1803" s="649"/>
      <c r="S1803" s="649"/>
      <c r="T1803" s="73"/>
      <c r="U1803" s="781"/>
      <c r="V1803" s="26"/>
      <c r="W1803" s="26"/>
      <c r="X1803" s="440"/>
      <c r="Y1803" s="26"/>
      <c r="Z1803" s="26"/>
      <c r="AA1803" s="26"/>
      <c r="AB1803" s="26"/>
      <c r="AC1803" s="26"/>
      <c r="AD1803" s="26"/>
      <c r="AE1803" s="26"/>
      <c r="AF1803" s="26"/>
      <c r="AG1803" s="26"/>
      <c r="AH1803" s="26"/>
      <c r="AI1803" s="26"/>
      <c r="AJ1803" s="26"/>
      <c r="AK1803" s="26"/>
      <c r="AL1803" s="26"/>
      <c r="AM1803" s="26"/>
      <c r="AN1803" s="26"/>
      <c r="AO1803" s="26"/>
    </row>
    <row r="1804" spans="1:41" ht="15.75" customHeight="1">
      <c r="A1804" s="756"/>
      <c r="B1804" s="175"/>
      <c r="C1804" s="48"/>
      <c r="D1804" s="475" t="s">
        <v>990</v>
      </c>
      <c r="E1804" s="424">
        <v>12.3</v>
      </c>
      <c r="F1804" s="424">
        <v>2.8</v>
      </c>
      <c r="G1804" s="425">
        <f>1*1.47</f>
        <v>1.47</v>
      </c>
      <c r="H1804" s="425">
        <f>3*0.84</f>
        <v>2.52</v>
      </c>
      <c r="I1804" s="426">
        <f t="shared" si="79"/>
        <v>30.449999999999996</v>
      </c>
      <c r="J1804" s="175"/>
      <c r="K1804" s="175"/>
      <c r="L1804" s="175"/>
      <c r="M1804" s="175"/>
      <c r="N1804" s="175"/>
      <c r="O1804" s="175"/>
      <c r="P1804" s="175"/>
      <c r="Q1804" s="175"/>
      <c r="R1804" s="649"/>
      <c r="S1804" s="649"/>
      <c r="T1804" s="73"/>
      <c r="U1804" s="781"/>
      <c r="V1804" s="26"/>
      <c r="W1804" s="26"/>
      <c r="X1804" s="440"/>
      <c r="Y1804" s="26"/>
      <c r="Z1804" s="26"/>
      <c r="AA1804" s="26"/>
      <c r="AB1804" s="26"/>
      <c r="AC1804" s="26"/>
      <c r="AD1804" s="26"/>
      <c r="AE1804" s="26"/>
      <c r="AF1804" s="26"/>
      <c r="AG1804" s="26"/>
      <c r="AH1804" s="26"/>
      <c r="AI1804" s="26"/>
      <c r="AJ1804" s="26"/>
      <c r="AK1804" s="26"/>
      <c r="AL1804" s="26"/>
      <c r="AM1804" s="26"/>
      <c r="AN1804" s="26"/>
      <c r="AO1804" s="26"/>
    </row>
    <row r="1805" spans="1:41" ht="15.75" customHeight="1">
      <c r="A1805" s="756"/>
      <c r="B1805" s="175"/>
      <c r="C1805" s="48"/>
      <c r="D1805" s="475" t="s">
        <v>1041</v>
      </c>
      <c r="E1805" s="423">
        <v>50.68</v>
      </c>
      <c r="F1805" s="424">
        <v>2.8</v>
      </c>
      <c r="G1805" s="425">
        <f>(9*1.47)+(1.47)+(2.94)</f>
        <v>17.64</v>
      </c>
      <c r="H1805" s="425"/>
      <c r="I1805" s="426">
        <f t="shared" si="79"/>
        <v>124.264</v>
      </c>
      <c r="J1805" s="175"/>
      <c r="K1805" s="175"/>
      <c r="L1805" s="175"/>
      <c r="M1805" s="175"/>
      <c r="N1805" s="175"/>
      <c r="O1805" s="175"/>
      <c r="P1805" s="175"/>
      <c r="Q1805" s="175"/>
      <c r="R1805" s="649"/>
      <c r="S1805" s="649"/>
      <c r="T1805" s="73"/>
      <c r="U1805" s="781"/>
      <c r="V1805" s="26"/>
      <c r="W1805" s="26"/>
      <c r="X1805" s="440"/>
      <c r="Y1805" s="26"/>
      <c r="Z1805" s="26"/>
      <c r="AA1805" s="26"/>
      <c r="AB1805" s="26"/>
      <c r="AC1805" s="26"/>
      <c r="AD1805" s="26"/>
      <c r="AE1805" s="26"/>
      <c r="AF1805" s="26"/>
      <c r="AG1805" s="26"/>
      <c r="AH1805" s="26"/>
      <c r="AI1805" s="26"/>
      <c r="AJ1805" s="26"/>
      <c r="AK1805" s="26"/>
      <c r="AL1805" s="26"/>
      <c r="AM1805" s="26"/>
      <c r="AN1805" s="26"/>
      <c r="AO1805" s="26"/>
    </row>
    <row r="1806" spans="1:41" ht="15.75" customHeight="1">
      <c r="A1806" s="756"/>
      <c r="B1806" s="175"/>
      <c r="C1806" s="48"/>
      <c r="D1806" s="475" t="s">
        <v>1042</v>
      </c>
      <c r="E1806" s="424">
        <v>17.34</v>
      </c>
      <c r="F1806" s="424">
        <v>1.5</v>
      </c>
      <c r="G1806" s="425"/>
      <c r="H1806" s="425"/>
      <c r="I1806" s="426">
        <f t="shared" si="79"/>
        <v>26.009999999999998</v>
      </c>
      <c r="J1806" s="175"/>
      <c r="K1806" s="175"/>
      <c r="L1806" s="175"/>
      <c r="M1806" s="175"/>
      <c r="N1806" s="175"/>
      <c r="O1806" s="175"/>
      <c r="P1806" s="175"/>
      <c r="Q1806" s="175"/>
      <c r="R1806" s="649"/>
      <c r="S1806" s="649"/>
      <c r="T1806" s="73"/>
      <c r="U1806" s="781"/>
      <c r="V1806" s="26"/>
      <c r="W1806" s="26"/>
      <c r="X1806" s="440"/>
      <c r="Y1806" s="26"/>
      <c r="Z1806" s="26"/>
      <c r="AA1806" s="26"/>
      <c r="AB1806" s="26"/>
      <c r="AC1806" s="26"/>
      <c r="AD1806" s="26"/>
      <c r="AE1806" s="26"/>
      <c r="AF1806" s="26"/>
      <c r="AG1806" s="26"/>
      <c r="AH1806" s="26"/>
      <c r="AI1806" s="26"/>
      <c r="AJ1806" s="26"/>
      <c r="AK1806" s="26"/>
      <c r="AL1806" s="26"/>
      <c r="AM1806" s="26"/>
      <c r="AN1806" s="26"/>
      <c r="AO1806" s="26"/>
    </row>
    <row r="1807" spans="1:41" ht="15.75" customHeight="1">
      <c r="A1807" s="756"/>
      <c r="B1807" s="175"/>
      <c r="C1807" s="48"/>
      <c r="D1807" s="476"/>
      <c r="E1807" s="424"/>
      <c r="F1807" s="424"/>
      <c r="G1807" s="425"/>
      <c r="H1807" s="425"/>
      <c r="I1807" s="426"/>
      <c r="J1807" s="175"/>
      <c r="K1807" s="175"/>
      <c r="L1807" s="175"/>
      <c r="M1807" s="175"/>
      <c r="N1807" s="175"/>
      <c r="O1807" s="175"/>
      <c r="P1807" s="175"/>
      <c r="Q1807" s="175"/>
      <c r="R1807" s="649"/>
      <c r="S1807" s="649"/>
      <c r="T1807" s="73"/>
      <c r="U1807" s="781"/>
      <c r="V1807" s="26"/>
      <c r="W1807" s="26"/>
      <c r="X1807" s="440"/>
      <c r="Y1807" s="26"/>
      <c r="Z1807" s="26"/>
      <c r="AA1807" s="26"/>
      <c r="AB1807" s="26"/>
      <c r="AC1807" s="26"/>
      <c r="AD1807" s="26"/>
      <c r="AE1807" s="26"/>
      <c r="AF1807" s="26"/>
      <c r="AG1807" s="26"/>
      <c r="AH1807" s="26"/>
      <c r="AI1807" s="26"/>
      <c r="AJ1807" s="26"/>
      <c r="AK1807" s="26"/>
      <c r="AL1807" s="26"/>
      <c r="AM1807" s="26"/>
      <c r="AN1807" s="26"/>
      <c r="AO1807" s="26"/>
    </row>
    <row r="1808" spans="1:41" ht="15.75" customHeight="1">
      <c r="A1808" s="756"/>
      <c r="B1808" s="175"/>
      <c r="C1808" s="48"/>
      <c r="D1808" s="475" t="s">
        <v>974</v>
      </c>
      <c r="E1808" s="424">
        <v>16</v>
      </c>
      <c r="F1808" s="424">
        <v>2.8</v>
      </c>
      <c r="G1808" s="427">
        <f t="shared" ref="G1808:G1811" si="81">(1.89+1.47)</f>
        <v>3.36</v>
      </c>
      <c r="H1808" s="425">
        <f t="shared" ref="H1808:H1811" si="82">5*0.84</f>
        <v>4.2</v>
      </c>
      <c r="I1808" s="426">
        <f t="shared" ref="I1808:I1818" si="83">(E1808*F1808)-(G1808+H1808)</f>
        <v>37.239999999999995</v>
      </c>
      <c r="J1808" s="175"/>
      <c r="K1808" s="175"/>
      <c r="L1808" s="175"/>
      <c r="M1808" s="175"/>
      <c r="N1808" s="175"/>
      <c r="O1808" s="175"/>
      <c r="P1808" s="175"/>
      <c r="Q1808" s="175"/>
      <c r="R1808" s="649"/>
      <c r="S1808" s="649"/>
      <c r="T1808" s="73"/>
      <c r="U1808" s="781"/>
      <c r="V1808" s="26"/>
      <c r="W1808" s="26"/>
      <c r="X1808" s="440"/>
      <c r="Y1808" s="26"/>
      <c r="Z1808" s="26"/>
      <c r="AA1808" s="26"/>
      <c r="AB1808" s="26"/>
      <c r="AC1808" s="26"/>
      <c r="AD1808" s="26"/>
      <c r="AE1808" s="26"/>
      <c r="AF1808" s="26"/>
      <c r="AG1808" s="26"/>
      <c r="AH1808" s="26"/>
      <c r="AI1808" s="26"/>
      <c r="AJ1808" s="26"/>
      <c r="AK1808" s="26"/>
      <c r="AL1808" s="26"/>
      <c r="AM1808" s="26"/>
      <c r="AN1808" s="26"/>
      <c r="AO1808" s="26"/>
    </row>
    <row r="1809" spans="1:41" ht="15.75" customHeight="1">
      <c r="A1809" s="756"/>
      <c r="B1809" s="175"/>
      <c r="C1809" s="48"/>
      <c r="D1809" s="475" t="s">
        <v>976</v>
      </c>
      <c r="E1809" s="424">
        <v>16</v>
      </c>
      <c r="F1809" s="424">
        <v>2.8</v>
      </c>
      <c r="G1809" s="427">
        <f t="shared" si="81"/>
        <v>3.36</v>
      </c>
      <c r="H1809" s="425">
        <f t="shared" si="82"/>
        <v>4.2</v>
      </c>
      <c r="I1809" s="426">
        <f t="shared" si="83"/>
        <v>37.239999999999995</v>
      </c>
      <c r="J1809" s="175"/>
      <c r="K1809" s="175"/>
      <c r="L1809" s="175"/>
      <c r="M1809" s="175"/>
      <c r="N1809" s="175"/>
      <c r="O1809" s="175"/>
      <c r="P1809" s="175"/>
      <c r="Q1809" s="175"/>
      <c r="R1809" s="649"/>
      <c r="S1809" s="649"/>
      <c r="T1809" s="73"/>
      <c r="U1809" s="781"/>
      <c r="V1809" s="26"/>
      <c r="W1809" s="26"/>
      <c r="X1809" s="440"/>
      <c r="Y1809" s="26"/>
      <c r="Z1809" s="26"/>
      <c r="AA1809" s="26"/>
      <c r="AB1809" s="26"/>
      <c r="AC1809" s="26"/>
      <c r="AD1809" s="26"/>
      <c r="AE1809" s="26"/>
      <c r="AF1809" s="26"/>
      <c r="AG1809" s="26"/>
      <c r="AH1809" s="26"/>
      <c r="AI1809" s="26"/>
      <c r="AJ1809" s="26"/>
      <c r="AK1809" s="26"/>
      <c r="AL1809" s="26"/>
      <c r="AM1809" s="26"/>
      <c r="AN1809" s="26"/>
      <c r="AO1809" s="26"/>
    </row>
    <row r="1810" spans="1:41" ht="15.75" customHeight="1">
      <c r="A1810" s="756"/>
      <c r="B1810" s="175"/>
      <c r="C1810" s="48"/>
      <c r="D1810" s="475" t="s">
        <v>978</v>
      </c>
      <c r="E1810" s="424">
        <v>16.2</v>
      </c>
      <c r="F1810" s="424">
        <v>2.8</v>
      </c>
      <c r="G1810" s="427">
        <f t="shared" si="81"/>
        <v>3.36</v>
      </c>
      <c r="H1810" s="425">
        <f t="shared" si="82"/>
        <v>4.2</v>
      </c>
      <c r="I1810" s="426">
        <f t="shared" si="83"/>
        <v>37.79999999999999</v>
      </c>
      <c r="J1810" s="175"/>
      <c r="K1810" s="175"/>
      <c r="L1810" s="175"/>
      <c r="M1810" s="175"/>
      <c r="N1810" s="175"/>
      <c r="O1810" s="175"/>
      <c r="P1810" s="175"/>
      <c r="Q1810" s="175"/>
      <c r="R1810" s="649"/>
      <c r="S1810" s="649"/>
      <c r="T1810" s="73"/>
      <c r="U1810" s="781"/>
      <c r="V1810" s="26"/>
      <c r="W1810" s="26"/>
      <c r="X1810" s="440"/>
      <c r="Y1810" s="26"/>
      <c r="Z1810" s="26"/>
      <c r="AA1810" s="26"/>
      <c r="AB1810" s="26"/>
      <c r="AC1810" s="26"/>
      <c r="AD1810" s="26"/>
      <c r="AE1810" s="26"/>
      <c r="AF1810" s="26"/>
      <c r="AG1810" s="26"/>
      <c r="AH1810" s="26"/>
      <c r="AI1810" s="26"/>
      <c r="AJ1810" s="26"/>
      <c r="AK1810" s="26"/>
      <c r="AL1810" s="26"/>
      <c r="AM1810" s="26"/>
      <c r="AN1810" s="26"/>
      <c r="AO1810" s="26"/>
    </row>
    <row r="1811" spans="1:41" ht="15.75" customHeight="1">
      <c r="A1811" s="756"/>
      <c r="B1811" s="175"/>
      <c r="C1811" s="48"/>
      <c r="D1811" s="475" t="s">
        <v>980</v>
      </c>
      <c r="E1811" s="424">
        <v>16</v>
      </c>
      <c r="F1811" s="424">
        <v>2.8</v>
      </c>
      <c r="G1811" s="427">
        <f t="shared" si="81"/>
        <v>3.36</v>
      </c>
      <c r="H1811" s="425">
        <f t="shared" si="82"/>
        <v>4.2</v>
      </c>
      <c r="I1811" s="426">
        <f t="shared" si="83"/>
        <v>37.239999999999995</v>
      </c>
      <c r="J1811" s="175"/>
      <c r="K1811" s="175"/>
      <c r="L1811" s="175"/>
      <c r="M1811" s="175"/>
      <c r="N1811" s="175"/>
      <c r="O1811" s="175"/>
      <c r="P1811" s="175"/>
      <c r="Q1811" s="175"/>
      <c r="R1811" s="649"/>
      <c r="S1811" s="649"/>
      <c r="T1811" s="73"/>
      <c r="U1811" s="781"/>
      <c r="V1811" s="26"/>
      <c r="W1811" s="26"/>
      <c r="X1811" s="440"/>
      <c r="Y1811" s="26"/>
      <c r="Z1811" s="26"/>
      <c r="AA1811" s="26"/>
      <c r="AB1811" s="26"/>
      <c r="AC1811" s="26"/>
      <c r="AD1811" s="26"/>
      <c r="AE1811" s="26"/>
      <c r="AF1811" s="26"/>
      <c r="AG1811" s="26"/>
      <c r="AH1811" s="26"/>
      <c r="AI1811" s="26"/>
      <c r="AJ1811" s="26"/>
      <c r="AK1811" s="26"/>
      <c r="AL1811" s="26"/>
      <c r="AM1811" s="26"/>
      <c r="AN1811" s="26"/>
      <c r="AO1811" s="26"/>
    </row>
    <row r="1812" spans="1:41" ht="15.75" customHeight="1">
      <c r="A1812" s="756"/>
      <c r="B1812" s="175"/>
      <c r="C1812" s="48"/>
      <c r="D1812" s="475" t="s">
        <v>982</v>
      </c>
      <c r="E1812" s="424">
        <v>18.72</v>
      </c>
      <c r="F1812" s="424">
        <v>2.8</v>
      </c>
      <c r="G1812" s="425">
        <v>1.89</v>
      </c>
      <c r="H1812" s="425">
        <f>6*0.84</f>
        <v>5.04</v>
      </c>
      <c r="I1812" s="426">
        <f t="shared" si="83"/>
        <v>45.485999999999997</v>
      </c>
      <c r="J1812" s="175"/>
      <c r="K1812" s="175"/>
      <c r="L1812" s="175"/>
      <c r="M1812" s="175"/>
      <c r="N1812" s="175"/>
      <c r="O1812" s="175"/>
      <c r="P1812" s="175"/>
      <c r="Q1812" s="175"/>
      <c r="R1812" s="649"/>
      <c r="S1812" s="649"/>
      <c r="T1812" s="73"/>
      <c r="U1812" s="781"/>
      <c r="V1812" s="26"/>
      <c r="W1812" s="26"/>
      <c r="X1812" s="440"/>
      <c r="Y1812" s="26"/>
      <c r="Z1812" s="26"/>
      <c r="AA1812" s="26"/>
      <c r="AB1812" s="26"/>
      <c r="AC1812" s="26"/>
      <c r="AD1812" s="26"/>
      <c r="AE1812" s="26"/>
      <c r="AF1812" s="26"/>
      <c r="AG1812" s="26"/>
      <c r="AH1812" s="26"/>
      <c r="AI1812" s="26"/>
      <c r="AJ1812" s="26"/>
      <c r="AK1812" s="26"/>
      <c r="AL1812" s="26"/>
      <c r="AM1812" s="26"/>
      <c r="AN1812" s="26"/>
      <c r="AO1812" s="26"/>
    </row>
    <row r="1813" spans="1:41" ht="15.75" customHeight="1">
      <c r="A1813" s="756"/>
      <c r="B1813" s="175"/>
      <c r="C1813" s="48"/>
      <c r="D1813" s="475" t="s">
        <v>1045</v>
      </c>
      <c r="E1813" s="424">
        <v>16</v>
      </c>
      <c r="F1813" s="424">
        <v>2.8</v>
      </c>
      <c r="G1813" s="427">
        <f t="shared" ref="G1813:G1815" si="84">(1.89+1.47)</f>
        <v>3.36</v>
      </c>
      <c r="H1813" s="425">
        <f t="shared" ref="H1813:H1814" si="85">5*0.84</f>
        <v>4.2</v>
      </c>
      <c r="I1813" s="426">
        <f t="shared" si="83"/>
        <v>37.239999999999995</v>
      </c>
      <c r="J1813" s="175"/>
      <c r="K1813" s="175"/>
      <c r="L1813" s="175"/>
      <c r="M1813" s="175"/>
      <c r="N1813" s="175"/>
      <c r="O1813" s="175"/>
      <c r="P1813" s="175"/>
      <c r="Q1813" s="175"/>
      <c r="R1813" s="649"/>
      <c r="S1813" s="649"/>
      <c r="T1813" s="73"/>
      <c r="U1813" s="781"/>
      <c r="V1813" s="26"/>
      <c r="W1813" s="26"/>
      <c r="X1813" s="440"/>
      <c r="Y1813" s="26"/>
      <c r="Z1813" s="26"/>
      <c r="AA1813" s="26"/>
      <c r="AB1813" s="26"/>
      <c r="AC1813" s="26"/>
      <c r="AD1813" s="26"/>
      <c r="AE1813" s="26"/>
      <c r="AF1813" s="26"/>
      <c r="AG1813" s="26"/>
      <c r="AH1813" s="26"/>
      <c r="AI1813" s="26"/>
      <c r="AJ1813" s="26"/>
      <c r="AK1813" s="26"/>
      <c r="AL1813" s="26"/>
      <c r="AM1813" s="26"/>
      <c r="AN1813" s="26"/>
      <c r="AO1813" s="26"/>
    </row>
    <row r="1814" spans="1:41" ht="15.75" customHeight="1">
      <c r="A1814" s="756"/>
      <c r="B1814" s="175"/>
      <c r="C1814" s="48"/>
      <c r="D1814" s="475" t="s">
        <v>977</v>
      </c>
      <c r="E1814" s="424">
        <v>16</v>
      </c>
      <c r="F1814" s="424">
        <v>2.8</v>
      </c>
      <c r="G1814" s="427">
        <f t="shared" si="84"/>
        <v>3.36</v>
      </c>
      <c r="H1814" s="425">
        <f t="shared" si="85"/>
        <v>4.2</v>
      </c>
      <c r="I1814" s="426">
        <f t="shared" si="83"/>
        <v>37.239999999999995</v>
      </c>
      <c r="J1814" s="175"/>
      <c r="K1814" s="175"/>
      <c r="L1814" s="175"/>
      <c r="M1814" s="175"/>
      <c r="N1814" s="175"/>
      <c r="O1814" s="175"/>
      <c r="P1814" s="175"/>
      <c r="Q1814" s="175"/>
      <c r="R1814" s="649"/>
      <c r="S1814" s="649"/>
      <c r="T1814" s="73"/>
      <c r="U1814" s="781"/>
      <c r="V1814" s="26"/>
      <c r="W1814" s="26"/>
      <c r="X1814" s="440"/>
      <c r="Y1814" s="26"/>
      <c r="Z1814" s="26"/>
      <c r="AA1814" s="26"/>
      <c r="AB1814" s="26"/>
      <c r="AC1814" s="26"/>
      <c r="AD1814" s="26"/>
      <c r="AE1814" s="26"/>
      <c r="AF1814" s="26"/>
      <c r="AG1814" s="26"/>
      <c r="AH1814" s="26"/>
      <c r="AI1814" s="26"/>
      <c r="AJ1814" s="26"/>
      <c r="AK1814" s="26"/>
      <c r="AL1814" s="26"/>
      <c r="AM1814" s="26"/>
      <c r="AN1814" s="26"/>
      <c r="AO1814" s="26"/>
    </row>
    <row r="1815" spans="1:41" ht="15.75" customHeight="1">
      <c r="A1815" s="756"/>
      <c r="B1815" s="175"/>
      <c r="C1815" s="48"/>
      <c r="D1815" s="475" t="s">
        <v>979</v>
      </c>
      <c r="E1815" s="424">
        <v>16.2</v>
      </c>
      <c r="F1815" s="424">
        <v>2.8</v>
      </c>
      <c r="G1815" s="427">
        <f t="shared" si="84"/>
        <v>3.36</v>
      </c>
      <c r="H1815" s="425">
        <f>6*0.84</f>
        <v>5.04</v>
      </c>
      <c r="I1815" s="426">
        <f t="shared" si="83"/>
        <v>36.959999999999994</v>
      </c>
      <c r="J1815" s="175"/>
      <c r="K1815" s="175"/>
      <c r="L1815" s="175"/>
      <c r="M1815" s="175"/>
      <c r="N1815" s="175"/>
      <c r="O1815" s="175"/>
      <c r="P1815" s="175"/>
      <c r="Q1815" s="175"/>
      <c r="R1815" s="649"/>
      <c r="S1815" s="649"/>
      <c r="T1815" s="73"/>
      <c r="U1815" s="781"/>
      <c r="V1815" s="26"/>
      <c r="W1815" s="26"/>
      <c r="X1815" s="440"/>
      <c r="Y1815" s="26"/>
      <c r="Z1815" s="26"/>
      <c r="AA1815" s="26"/>
      <c r="AB1815" s="26"/>
      <c r="AC1815" s="26"/>
      <c r="AD1815" s="26"/>
      <c r="AE1815" s="26"/>
      <c r="AF1815" s="26"/>
      <c r="AG1815" s="26"/>
      <c r="AH1815" s="26"/>
      <c r="AI1815" s="26"/>
      <c r="AJ1815" s="26"/>
      <c r="AK1815" s="26"/>
      <c r="AL1815" s="26"/>
      <c r="AM1815" s="26"/>
      <c r="AN1815" s="26"/>
      <c r="AO1815" s="26"/>
    </row>
    <row r="1816" spans="1:41" ht="15.75" customHeight="1">
      <c r="A1816" s="756"/>
      <c r="B1816" s="175"/>
      <c r="C1816" s="48"/>
      <c r="D1816" s="475" t="s">
        <v>1042</v>
      </c>
      <c r="E1816" s="424">
        <v>17.34</v>
      </c>
      <c r="F1816" s="424">
        <v>2.8</v>
      </c>
      <c r="G1816" s="425"/>
      <c r="H1816" s="425"/>
      <c r="I1816" s="426">
        <f t="shared" si="83"/>
        <v>48.552</v>
      </c>
      <c r="J1816" s="175"/>
      <c r="K1816" s="175"/>
      <c r="L1816" s="175"/>
      <c r="M1816" s="175"/>
      <c r="N1816" s="175"/>
      <c r="O1816" s="175"/>
      <c r="P1816" s="175"/>
      <c r="Q1816" s="175"/>
      <c r="R1816" s="649"/>
      <c r="S1816" s="649"/>
      <c r="T1816" s="73"/>
      <c r="U1816" s="781"/>
      <c r="V1816" s="26"/>
      <c r="W1816" s="26"/>
      <c r="X1816" s="440"/>
      <c r="Y1816" s="26"/>
      <c r="Z1816" s="26"/>
      <c r="AA1816" s="26"/>
      <c r="AB1816" s="26"/>
      <c r="AC1816" s="26"/>
      <c r="AD1816" s="26"/>
      <c r="AE1816" s="26"/>
      <c r="AF1816" s="26"/>
      <c r="AG1816" s="26"/>
      <c r="AH1816" s="26"/>
      <c r="AI1816" s="26"/>
      <c r="AJ1816" s="26"/>
      <c r="AK1816" s="26"/>
      <c r="AL1816" s="26"/>
      <c r="AM1816" s="26"/>
      <c r="AN1816" s="26"/>
      <c r="AO1816" s="26"/>
    </row>
    <row r="1817" spans="1:41" ht="15.75" customHeight="1">
      <c r="A1817" s="756"/>
      <c r="B1817" s="175"/>
      <c r="C1817" s="48"/>
      <c r="D1817" s="475" t="s">
        <v>985</v>
      </c>
      <c r="E1817" s="424">
        <v>10.87</v>
      </c>
      <c r="F1817" s="424">
        <v>2.8</v>
      </c>
      <c r="G1817" s="425"/>
      <c r="H1817" s="425"/>
      <c r="I1817" s="426">
        <f t="shared" si="83"/>
        <v>30.435999999999996</v>
      </c>
      <c r="J1817" s="175"/>
      <c r="K1817" s="175"/>
      <c r="L1817" s="175"/>
      <c r="M1817" s="175"/>
      <c r="N1817" s="175"/>
      <c r="O1817" s="175"/>
      <c r="P1817" s="175"/>
      <c r="Q1817" s="175"/>
      <c r="R1817" s="649"/>
      <c r="S1817" s="649"/>
      <c r="T1817" s="73"/>
      <c r="U1817" s="781"/>
      <c r="V1817" s="26"/>
      <c r="W1817" s="26"/>
      <c r="X1817" s="440"/>
      <c r="Y1817" s="26"/>
      <c r="Z1817" s="26"/>
      <c r="AA1817" s="26"/>
      <c r="AB1817" s="26"/>
      <c r="AC1817" s="26"/>
      <c r="AD1817" s="26"/>
      <c r="AE1817" s="26"/>
      <c r="AF1817" s="26"/>
      <c r="AG1817" s="26"/>
      <c r="AH1817" s="26"/>
      <c r="AI1817" s="26"/>
      <c r="AJ1817" s="26"/>
      <c r="AK1817" s="26"/>
      <c r="AL1817" s="26"/>
      <c r="AM1817" s="26"/>
      <c r="AN1817" s="26"/>
      <c r="AO1817" s="26"/>
    </row>
    <row r="1818" spans="1:41" ht="15.75" customHeight="1">
      <c r="A1818" s="756"/>
      <c r="B1818" s="175"/>
      <c r="C1818" s="48"/>
      <c r="D1818" s="475" t="s">
        <v>1051</v>
      </c>
      <c r="E1818" s="424">
        <v>71.489999999999995</v>
      </c>
      <c r="F1818" s="424">
        <v>2.8</v>
      </c>
      <c r="G1818" s="425">
        <f>(13*1.89)</f>
        <v>24.57</v>
      </c>
      <c r="H1818" s="425"/>
      <c r="I1818" s="426">
        <f t="shared" si="83"/>
        <v>175.60199999999998</v>
      </c>
      <c r="J1818" s="175"/>
      <c r="K1818" s="175"/>
      <c r="L1818" s="175"/>
      <c r="M1818" s="175"/>
      <c r="N1818" s="175"/>
      <c r="O1818" s="175"/>
      <c r="P1818" s="175"/>
      <c r="Q1818" s="175"/>
      <c r="R1818" s="649"/>
      <c r="S1818" s="649"/>
      <c r="T1818" s="73"/>
      <c r="U1818" s="781"/>
      <c r="V1818" s="26"/>
      <c r="W1818" s="26"/>
      <c r="X1818" s="440"/>
      <c r="Y1818" s="26"/>
      <c r="Z1818" s="26"/>
      <c r="AA1818" s="26"/>
      <c r="AB1818" s="26"/>
      <c r="AC1818" s="26"/>
      <c r="AD1818" s="26"/>
      <c r="AE1818" s="26"/>
      <c r="AF1818" s="26"/>
      <c r="AG1818" s="26"/>
      <c r="AH1818" s="26"/>
      <c r="AI1818" s="26"/>
      <c r="AJ1818" s="26"/>
      <c r="AK1818" s="26"/>
      <c r="AL1818" s="26"/>
      <c r="AM1818" s="26"/>
      <c r="AN1818" s="26"/>
      <c r="AO1818" s="26"/>
    </row>
    <row r="1819" spans="1:41" ht="15.75" customHeight="1">
      <c r="A1819" s="756"/>
      <c r="B1819" s="175"/>
      <c r="C1819" s="48"/>
      <c r="D1819" s="475" t="s">
        <v>918</v>
      </c>
      <c r="E1819" s="424">
        <v>95.04</v>
      </c>
      <c r="F1819" s="424">
        <v>1</v>
      </c>
      <c r="G1819" s="425"/>
      <c r="H1819" s="425"/>
      <c r="I1819" s="426">
        <f>F1819*E1819*2</f>
        <v>190.08</v>
      </c>
      <c r="J1819" s="175"/>
      <c r="K1819" s="175"/>
      <c r="L1819" s="175"/>
      <c r="M1819" s="175"/>
      <c r="N1819" s="175"/>
      <c r="O1819" s="175"/>
      <c r="P1819" s="175"/>
      <c r="Q1819" s="175"/>
      <c r="R1819" s="649"/>
      <c r="S1819" s="649"/>
      <c r="T1819" s="73"/>
      <c r="U1819" s="781"/>
      <c r="V1819" s="26"/>
      <c r="W1819" s="26"/>
      <c r="X1819" s="440"/>
      <c r="Y1819" s="26"/>
      <c r="Z1819" s="26"/>
      <c r="AA1819" s="26"/>
      <c r="AB1819" s="26"/>
      <c r="AC1819" s="26"/>
      <c r="AD1819" s="26"/>
      <c r="AE1819" s="26"/>
      <c r="AF1819" s="26"/>
      <c r="AG1819" s="26"/>
      <c r="AH1819" s="26"/>
      <c r="AI1819" s="26"/>
      <c r="AJ1819" s="26"/>
      <c r="AK1819" s="26"/>
      <c r="AL1819" s="26"/>
      <c r="AM1819" s="26"/>
      <c r="AN1819" s="26"/>
      <c r="AO1819" s="26"/>
    </row>
    <row r="1820" spans="1:41" ht="15.75" customHeight="1">
      <c r="A1820" s="756"/>
      <c r="B1820" s="175"/>
      <c r="C1820" s="48"/>
      <c r="D1820" s="818"/>
      <c r="E1820" s="819"/>
      <c r="F1820" s="819"/>
      <c r="G1820" s="424" t="s">
        <v>640</v>
      </c>
      <c r="H1820" s="424"/>
      <c r="I1820" s="426">
        <f>SUM(I1796:I1819)</f>
        <v>1211.798</v>
      </c>
      <c r="J1820" s="175"/>
      <c r="K1820" s="175"/>
      <c r="L1820" s="175"/>
      <c r="M1820" s="175"/>
      <c r="N1820" s="175"/>
      <c r="O1820" s="175"/>
      <c r="P1820" s="175"/>
      <c r="Q1820" s="175"/>
      <c r="R1820" s="649"/>
      <c r="S1820" s="649"/>
      <c r="T1820" s="73"/>
      <c r="U1820" s="781"/>
      <c r="V1820" s="26"/>
      <c r="W1820" s="26"/>
      <c r="X1820" s="440"/>
      <c r="Y1820" s="26"/>
      <c r="Z1820" s="26"/>
      <c r="AA1820" s="26"/>
      <c r="AB1820" s="26"/>
      <c r="AC1820" s="26"/>
      <c r="AD1820" s="26"/>
      <c r="AE1820" s="26"/>
      <c r="AF1820" s="26"/>
      <c r="AG1820" s="26"/>
      <c r="AH1820" s="26"/>
      <c r="AI1820" s="26"/>
      <c r="AJ1820" s="26"/>
      <c r="AK1820" s="26"/>
      <c r="AL1820" s="26"/>
      <c r="AM1820" s="26"/>
      <c r="AN1820" s="26"/>
      <c r="AO1820" s="26"/>
    </row>
    <row r="1821" spans="1:41" ht="15.75" customHeight="1">
      <c r="A1821" s="756"/>
      <c r="B1821" s="175"/>
      <c r="C1821" s="48"/>
      <c r="D1821" s="648"/>
      <c r="E1821" s="175"/>
      <c r="F1821" s="175"/>
      <c r="G1821" s="175"/>
      <c r="H1821" s="175"/>
      <c r="I1821" s="175"/>
      <c r="J1821" s="175"/>
      <c r="K1821" s="175"/>
      <c r="L1821" s="175"/>
      <c r="M1821" s="175"/>
      <c r="N1821" s="175"/>
      <c r="O1821" s="175"/>
      <c r="P1821" s="175"/>
      <c r="Q1821" s="175"/>
      <c r="R1821" s="649"/>
      <c r="S1821" s="649"/>
      <c r="T1821" s="73"/>
      <c r="U1821" s="781"/>
      <c r="V1821" s="26"/>
      <c r="W1821" s="26"/>
      <c r="X1821" s="440"/>
      <c r="Y1821" s="26"/>
      <c r="Z1821" s="26"/>
      <c r="AA1821" s="26"/>
      <c r="AB1821" s="26"/>
      <c r="AC1821" s="26"/>
      <c r="AD1821" s="26"/>
      <c r="AE1821" s="26"/>
      <c r="AF1821" s="26"/>
      <c r="AG1821" s="26"/>
      <c r="AH1821" s="26"/>
      <c r="AI1821" s="26"/>
      <c r="AJ1821" s="26"/>
      <c r="AK1821" s="26"/>
      <c r="AL1821" s="26"/>
      <c r="AM1821" s="26"/>
      <c r="AN1821" s="26"/>
      <c r="AO1821" s="26"/>
    </row>
    <row r="1822" spans="1:41" ht="15.75" customHeight="1">
      <c r="A1822" s="756"/>
      <c r="B1822" s="175"/>
      <c r="C1822" s="48"/>
      <c r="D1822" s="648"/>
      <c r="E1822" s="175"/>
      <c r="F1822" s="175"/>
      <c r="G1822" s="175"/>
      <c r="H1822" s="175"/>
      <c r="I1822" s="175"/>
      <c r="J1822" s="175"/>
      <c r="K1822" s="175"/>
      <c r="L1822" s="175"/>
      <c r="M1822" s="175"/>
      <c r="N1822" s="175"/>
      <c r="O1822" s="175"/>
      <c r="P1822" s="175"/>
      <c r="Q1822" s="175"/>
      <c r="R1822" s="649"/>
      <c r="S1822" s="649"/>
      <c r="T1822" s="73"/>
      <c r="U1822" s="781"/>
      <c r="V1822" s="26"/>
      <c r="W1822" s="26"/>
      <c r="X1822" s="440"/>
      <c r="Y1822" s="26"/>
      <c r="Z1822" s="26"/>
      <c r="AA1822" s="26"/>
      <c r="AB1822" s="26"/>
      <c r="AC1822" s="26"/>
      <c r="AD1822" s="26"/>
      <c r="AE1822" s="26"/>
      <c r="AF1822" s="26"/>
      <c r="AG1822" s="26"/>
      <c r="AH1822" s="26"/>
      <c r="AI1822" s="26"/>
      <c r="AJ1822" s="26"/>
      <c r="AK1822" s="26"/>
      <c r="AL1822" s="26"/>
      <c r="AM1822" s="26"/>
      <c r="AN1822" s="26"/>
      <c r="AO1822" s="26"/>
    </row>
    <row r="1823" spans="1:41" ht="15.75" customHeight="1">
      <c r="A1823" s="803" t="s">
        <v>278</v>
      </c>
      <c r="B1823" s="11">
        <v>88484</v>
      </c>
      <c r="C1823" s="11" t="s">
        <v>12</v>
      </c>
      <c r="D1823" s="38" t="s">
        <v>1167</v>
      </c>
      <c r="E1823" s="662"/>
      <c r="F1823" s="662"/>
      <c r="G1823" s="662"/>
      <c r="H1823" s="662"/>
      <c r="I1823" s="662"/>
      <c r="J1823" s="662"/>
      <c r="K1823" s="662"/>
      <c r="L1823" s="662"/>
      <c r="M1823" s="662"/>
      <c r="N1823" s="662"/>
      <c r="O1823" s="662"/>
      <c r="P1823" s="662"/>
      <c r="Q1823" s="662"/>
      <c r="R1823" s="662" t="s">
        <v>636</v>
      </c>
      <c r="S1823" s="785">
        <f>E1866</f>
        <v>529.17999999999995</v>
      </c>
      <c r="T1823" s="49" t="s">
        <v>98</v>
      </c>
      <c r="U1823" s="778">
        <f>S1823</f>
        <v>529.17999999999995</v>
      </c>
      <c r="V1823" s="26"/>
      <c r="W1823" s="26"/>
      <c r="X1823" s="440"/>
      <c r="Y1823" s="26"/>
      <c r="Z1823" s="26"/>
      <c r="AA1823" s="26"/>
      <c r="AB1823" s="26"/>
      <c r="AC1823" s="26"/>
      <c r="AD1823" s="26"/>
      <c r="AE1823" s="26"/>
      <c r="AF1823" s="26"/>
      <c r="AG1823" s="26"/>
      <c r="AH1823" s="26"/>
      <c r="AI1823" s="26"/>
      <c r="AJ1823" s="26"/>
      <c r="AK1823" s="26"/>
      <c r="AL1823" s="26"/>
      <c r="AM1823" s="26"/>
      <c r="AN1823" s="26"/>
      <c r="AO1823" s="26"/>
    </row>
    <row r="1824" spans="1:41" ht="15.75" customHeight="1">
      <c r="A1824" s="756"/>
      <c r="B1824" s="175"/>
      <c r="C1824" s="48"/>
      <c r="D1824" s="648"/>
      <c r="E1824" s="175"/>
      <c r="F1824" s="175"/>
      <c r="G1824" s="175"/>
      <c r="H1824" s="175"/>
      <c r="I1824" s="175"/>
      <c r="J1824" s="175"/>
      <c r="K1824" s="175"/>
      <c r="L1824" s="175"/>
      <c r="M1824" s="175"/>
      <c r="N1824" s="175"/>
      <c r="O1824" s="175"/>
      <c r="P1824" s="175"/>
      <c r="Q1824" s="175"/>
      <c r="R1824" s="649"/>
      <c r="S1824" s="649"/>
      <c r="T1824" s="73"/>
      <c r="U1824" s="781"/>
      <c r="V1824" s="26"/>
      <c r="W1824" s="26"/>
      <c r="X1824" s="440"/>
      <c r="Y1824" s="26"/>
      <c r="Z1824" s="26"/>
      <c r="AA1824" s="26"/>
      <c r="AB1824" s="26"/>
      <c r="AC1824" s="26"/>
      <c r="AD1824" s="26"/>
      <c r="AE1824" s="26"/>
      <c r="AF1824" s="26"/>
      <c r="AG1824" s="26"/>
      <c r="AH1824" s="26"/>
      <c r="AI1824" s="26"/>
      <c r="AJ1824" s="26"/>
      <c r="AK1824" s="26"/>
      <c r="AL1824" s="26"/>
      <c r="AM1824" s="26"/>
      <c r="AN1824" s="26"/>
      <c r="AO1824" s="26"/>
    </row>
    <row r="1825" spans="1:41" ht="15.75" customHeight="1">
      <c r="A1825" s="756"/>
      <c r="B1825" s="175"/>
      <c r="C1825" s="48"/>
      <c r="D1825" s="895" t="s">
        <v>924</v>
      </c>
      <c r="E1825" s="895" t="s">
        <v>1055</v>
      </c>
      <c r="F1825" s="175"/>
      <c r="G1825" s="175"/>
      <c r="H1825" s="175"/>
      <c r="I1825" s="175"/>
      <c r="J1825" s="175"/>
      <c r="K1825" s="175"/>
      <c r="L1825" s="175"/>
      <c r="M1825" s="175"/>
      <c r="N1825" s="175"/>
      <c r="O1825" s="175"/>
      <c r="P1825" s="175"/>
      <c r="Q1825" s="175"/>
      <c r="R1825" s="649"/>
      <c r="S1825" s="649"/>
      <c r="T1825" s="73"/>
      <c r="U1825" s="781"/>
      <c r="V1825" s="26"/>
      <c r="W1825" s="26"/>
      <c r="X1825" s="440"/>
      <c r="Y1825" s="26"/>
      <c r="Z1825" s="26"/>
      <c r="AA1825" s="26"/>
      <c r="AB1825" s="26"/>
      <c r="AC1825" s="26"/>
      <c r="AD1825" s="26"/>
      <c r="AE1825" s="26"/>
      <c r="AF1825" s="26"/>
      <c r="AG1825" s="26"/>
      <c r="AH1825" s="26"/>
      <c r="AI1825" s="26"/>
      <c r="AJ1825" s="26"/>
      <c r="AK1825" s="26"/>
      <c r="AL1825" s="26"/>
      <c r="AM1825" s="26"/>
      <c r="AN1825" s="26"/>
      <c r="AO1825" s="26"/>
    </row>
    <row r="1826" spans="1:41" ht="15.75" customHeight="1">
      <c r="A1826" s="756"/>
      <c r="B1826" s="175"/>
      <c r="C1826" s="48"/>
      <c r="D1826" s="896"/>
      <c r="E1826" s="891"/>
      <c r="F1826" s="175"/>
      <c r="G1826" s="175"/>
      <c r="H1826" s="175"/>
      <c r="I1826" s="175"/>
      <c r="J1826" s="175"/>
      <c r="K1826" s="175"/>
      <c r="L1826" s="175"/>
      <c r="M1826" s="175"/>
      <c r="N1826" s="175"/>
      <c r="O1826" s="175"/>
      <c r="P1826" s="175"/>
      <c r="Q1826" s="175"/>
      <c r="R1826" s="649"/>
      <c r="S1826" s="649"/>
      <c r="T1826" s="73"/>
      <c r="U1826" s="781"/>
      <c r="V1826" s="26"/>
      <c r="W1826" s="26"/>
      <c r="X1826" s="440"/>
      <c r="Y1826" s="26"/>
      <c r="Z1826" s="26"/>
      <c r="AA1826" s="26"/>
      <c r="AB1826" s="26"/>
      <c r="AC1826" s="26"/>
      <c r="AD1826" s="26"/>
      <c r="AE1826" s="26"/>
      <c r="AF1826" s="26"/>
      <c r="AG1826" s="26"/>
      <c r="AH1826" s="26"/>
      <c r="AI1826" s="26"/>
      <c r="AJ1826" s="26"/>
      <c r="AK1826" s="26"/>
      <c r="AL1826" s="26"/>
      <c r="AM1826" s="26"/>
      <c r="AN1826" s="26"/>
      <c r="AO1826" s="26"/>
    </row>
    <row r="1827" spans="1:41" ht="15.75" customHeight="1">
      <c r="A1827" s="756"/>
      <c r="B1827" s="175"/>
      <c r="C1827" s="48"/>
      <c r="D1827" s="430" t="s">
        <v>961</v>
      </c>
      <c r="E1827" s="43">
        <v>11.2</v>
      </c>
      <c r="F1827" s="175"/>
      <c r="G1827" s="175"/>
      <c r="H1827" s="175"/>
      <c r="I1827" s="175"/>
      <c r="J1827" s="175"/>
      <c r="K1827" s="175"/>
      <c r="L1827" s="175"/>
      <c r="M1827" s="175"/>
      <c r="N1827" s="175"/>
      <c r="O1827" s="175"/>
      <c r="P1827" s="175"/>
      <c r="Q1827" s="175"/>
      <c r="R1827" s="649"/>
      <c r="S1827" s="649"/>
      <c r="T1827" s="73"/>
      <c r="U1827" s="781"/>
      <c r="V1827" s="26"/>
      <c r="W1827" s="26"/>
      <c r="X1827" s="440"/>
      <c r="Y1827" s="26"/>
      <c r="Z1827" s="26"/>
      <c r="AA1827" s="26"/>
      <c r="AB1827" s="26"/>
      <c r="AC1827" s="26"/>
      <c r="AD1827" s="26"/>
      <c r="AE1827" s="26"/>
      <c r="AF1827" s="26"/>
      <c r="AG1827" s="26"/>
      <c r="AH1827" s="26"/>
      <c r="AI1827" s="26"/>
      <c r="AJ1827" s="26"/>
      <c r="AK1827" s="26"/>
      <c r="AL1827" s="26"/>
      <c r="AM1827" s="26"/>
      <c r="AN1827" s="26"/>
      <c r="AO1827" s="26"/>
    </row>
    <row r="1828" spans="1:41" ht="15.75" customHeight="1">
      <c r="A1828" s="756"/>
      <c r="B1828" s="175"/>
      <c r="C1828" s="48"/>
      <c r="D1828" s="430" t="s">
        <v>1034</v>
      </c>
      <c r="E1828" s="43">
        <v>12</v>
      </c>
      <c r="F1828" s="175"/>
      <c r="G1828" s="175"/>
      <c r="H1828" s="175"/>
      <c r="I1828" s="175"/>
      <c r="J1828" s="175"/>
      <c r="K1828" s="175"/>
      <c r="L1828" s="175"/>
      <c r="M1828" s="175"/>
      <c r="N1828" s="175"/>
      <c r="O1828" s="175"/>
      <c r="P1828" s="175"/>
      <c r="Q1828" s="175"/>
      <c r="R1828" s="649"/>
      <c r="S1828" s="649"/>
      <c r="T1828" s="73"/>
      <c r="U1828" s="781"/>
      <c r="V1828" s="26"/>
      <c r="W1828" s="26"/>
      <c r="X1828" s="440"/>
      <c r="Y1828" s="26"/>
      <c r="Z1828" s="26"/>
      <c r="AA1828" s="26"/>
      <c r="AB1828" s="26"/>
      <c r="AC1828" s="26"/>
      <c r="AD1828" s="26"/>
      <c r="AE1828" s="26"/>
      <c r="AF1828" s="26"/>
      <c r="AG1828" s="26"/>
      <c r="AH1828" s="26"/>
      <c r="AI1828" s="26"/>
      <c r="AJ1828" s="26"/>
      <c r="AK1828" s="26"/>
      <c r="AL1828" s="26"/>
      <c r="AM1828" s="26"/>
      <c r="AN1828" s="26"/>
      <c r="AO1828" s="26"/>
    </row>
    <row r="1829" spans="1:41" ht="15.75" customHeight="1">
      <c r="A1829" s="756"/>
      <c r="B1829" s="175"/>
      <c r="C1829" s="48"/>
      <c r="D1829" s="430" t="s">
        <v>963</v>
      </c>
      <c r="E1829" s="43">
        <v>16.8</v>
      </c>
      <c r="F1829" s="175"/>
      <c r="G1829" s="175"/>
      <c r="H1829" s="175"/>
      <c r="I1829" s="175"/>
      <c r="J1829" s="175"/>
      <c r="K1829" s="175"/>
      <c r="L1829" s="175"/>
      <c r="M1829" s="175"/>
      <c r="N1829" s="175"/>
      <c r="O1829" s="175"/>
      <c r="P1829" s="175"/>
      <c r="Q1829" s="175"/>
      <c r="R1829" s="649"/>
      <c r="S1829" s="649"/>
      <c r="T1829" s="73"/>
      <c r="U1829" s="781"/>
      <c r="V1829" s="26"/>
      <c r="W1829" s="26"/>
      <c r="X1829" s="440"/>
      <c r="Y1829" s="26"/>
      <c r="Z1829" s="26"/>
      <c r="AA1829" s="26"/>
      <c r="AB1829" s="26"/>
      <c r="AC1829" s="26"/>
      <c r="AD1829" s="26"/>
      <c r="AE1829" s="26"/>
      <c r="AF1829" s="26"/>
      <c r="AG1829" s="26"/>
      <c r="AH1829" s="26"/>
      <c r="AI1829" s="26"/>
      <c r="AJ1829" s="26"/>
      <c r="AK1829" s="26"/>
      <c r="AL1829" s="26"/>
      <c r="AM1829" s="26"/>
      <c r="AN1829" s="26"/>
      <c r="AO1829" s="26"/>
    </row>
    <row r="1830" spans="1:41" ht="15.75" customHeight="1">
      <c r="A1830" s="756"/>
      <c r="B1830" s="175"/>
      <c r="C1830" s="48"/>
      <c r="D1830" s="430" t="s">
        <v>1035</v>
      </c>
      <c r="E1830" s="43">
        <v>6.8</v>
      </c>
      <c r="F1830" s="175"/>
      <c r="G1830" s="175"/>
      <c r="H1830" s="175"/>
      <c r="I1830" s="175"/>
      <c r="J1830" s="175"/>
      <c r="K1830" s="175"/>
      <c r="L1830" s="175"/>
      <c r="M1830" s="175"/>
      <c r="N1830" s="175"/>
      <c r="O1830" s="175"/>
      <c r="P1830" s="175"/>
      <c r="Q1830" s="175"/>
      <c r="R1830" s="649"/>
      <c r="S1830" s="649"/>
      <c r="T1830" s="73"/>
      <c r="U1830" s="781"/>
      <c r="V1830" s="26"/>
      <c r="W1830" s="26"/>
      <c r="X1830" s="440"/>
      <c r="Y1830" s="26"/>
      <c r="Z1830" s="26"/>
      <c r="AA1830" s="26"/>
      <c r="AB1830" s="26"/>
      <c r="AC1830" s="26"/>
      <c r="AD1830" s="26"/>
      <c r="AE1830" s="26"/>
      <c r="AF1830" s="26"/>
      <c r="AG1830" s="26"/>
      <c r="AH1830" s="26"/>
      <c r="AI1830" s="26"/>
      <c r="AJ1830" s="26"/>
      <c r="AK1830" s="26"/>
      <c r="AL1830" s="26"/>
      <c r="AM1830" s="26"/>
      <c r="AN1830" s="26"/>
      <c r="AO1830" s="26"/>
    </row>
    <row r="1831" spans="1:41" ht="15.75" customHeight="1">
      <c r="A1831" s="756"/>
      <c r="B1831" s="175"/>
      <c r="C1831" s="48"/>
      <c r="D1831" s="430" t="s">
        <v>1036</v>
      </c>
      <c r="E1831" s="43">
        <v>8.4</v>
      </c>
      <c r="F1831" s="175"/>
      <c r="G1831" s="175"/>
      <c r="H1831" s="175"/>
      <c r="I1831" s="175"/>
      <c r="J1831" s="175"/>
      <c r="K1831" s="175"/>
      <c r="L1831" s="175"/>
      <c r="M1831" s="175"/>
      <c r="N1831" s="175"/>
      <c r="O1831" s="175"/>
      <c r="P1831" s="175"/>
      <c r="Q1831" s="175"/>
      <c r="R1831" s="649"/>
      <c r="S1831" s="649"/>
      <c r="T1831" s="73"/>
      <c r="U1831" s="781"/>
      <c r="V1831" s="26"/>
      <c r="W1831" s="26"/>
      <c r="X1831" s="440"/>
      <c r="Y1831" s="26"/>
      <c r="Z1831" s="26"/>
      <c r="AA1831" s="26"/>
      <c r="AB1831" s="26"/>
      <c r="AC1831" s="26"/>
      <c r="AD1831" s="26"/>
      <c r="AE1831" s="26"/>
      <c r="AF1831" s="26"/>
      <c r="AG1831" s="26"/>
      <c r="AH1831" s="26"/>
      <c r="AI1831" s="26"/>
      <c r="AJ1831" s="26"/>
      <c r="AK1831" s="26"/>
      <c r="AL1831" s="26"/>
      <c r="AM1831" s="26"/>
      <c r="AN1831" s="26"/>
      <c r="AO1831" s="26"/>
    </row>
    <row r="1832" spans="1:41" ht="15.75" customHeight="1">
      <c r="A1832" s="756"/>
      <c r="B1832" s="175"/>
      <c r="C1832" s="48"/>
      <c r="D1832" s="430" t="s">
        <v>1037</v>
      </c>
      <c r="E1832" s="43">
        <v>8.4</v>
      </c>
      <c r="F1832" s="175"/>
      <c r="G1832" s="175"/>
      <c r="H1832" s="175"/>
      <c r="I1832" s="175"/>
      <c r="J1832" s="175"/>
      <c r="K1832" s="175"/>
      <c r="L1832" s="175"/>
      <c r="M1832" s="175"/>
      <c r="N1832" s="175"/>
      <c r="O1832" s="175"/>
      <c r="P1832" s="175"/>
      <c r="Q1832" s="175"/>
      <c r="R1832" s="649"/>
      <c r="S1832" s="649"/>
      <c r="T1832" s="73"/>
      <c r="U1832" s="781"/>
      <c r="V1832" s="26"/>
      <c r="W1832" s="26"/>
      <c r="X1832" s="440"/>
      <c r="Y1832" s="26"/>
      <c r="Z1832" s="26"/>
      <c r="AA1832" s="26"/>
      <c r="AB1832" s="26"/>
      <c r="AC1832" s="26"/>
      <c r="AD1832" s="26"/>
      <c r="AE1832" s="26"/>
      <c r="AF1832" s="26"/>
      <c r="AG1832" s="26"/>
      <c r="AH1832" s="26"/>
      <c r="AI1832" s="26"/>
      <c r="AJ1832" s="26"/>
      <c r="AK1832" s="26"/>
      <c r="AL1832" s="26"/>
      <c r="AM1832" s="26"/>
      <c r="AN1832" s="26"/>
      <c r="AO1832" s="26"/>
    </row>
    <row r="1833" spans="1:41" ht="15.75" customHeight="1">
      <c r="A1833" s="756"/>
      <c r="B1833" s="175"/>
      <c r="C1833" s="48"/>
      <c r="D1833" s="430" t="s">
        <v>1038</v>
      </c>
      <c r="E1833" s="43">
        <v>62.08</v>
      </c>
      <c r="F1833" s="175"/>
      <c r="G1833" s="175"/>
      <c r="H1833" s="175"/>
      <c r="I1833" s="175"/>
      <c r="J1833" s="175"/>
      <c r="K1833" s="175"/>
      <c r="L1833" s="175"/>
      <c r="M1833" s="175"/>
      <c r="N1833" s="175"/>
      <c r="O1833" s="175"/>
      <c r="P1833" s="175"/>
      <c r="Q1833" s="175"/>
      <c r="R1833" s="649"/>
      <c r="S1833" s="649"/>
      <c r="T1833" s="73"/>
      <c r="U1833" s="781"/>
      <c r="V1833" s="26"/>
      <c r="W1833" s="26"/>
      <c r="X1833" s="440"/>
      <c r="Y1833" s="26"/>
      <c r="Z1833" s="26"/>
      <c r="AA1833" s="26"/>
      <c r="AB1833" s="26"/>
      <c r="AC1833" s="26"/>
      <c r="AD1833" s="26"/>
      <c r="AE1833" s="26"/>
      <c r="AF1833" s="26"/>
      <c r="AG1833" s="26"/>
      <c r="AH1833" s="26"/>
      <c r="AI1833" s="26"/>
      <c r="AJ1833" s="26"/>
      <c r="AK1833" s="26"/>
      <c r="AL1833" s="26"/>
      <c r="AM1833" s="26"/>
      <c r="AN1833" s="26"/>
      <c r="AO1833" s="26"/>
    </row>
    <row r="1834" spans="1:41" ht="15.75" customHeight="1">
      <c r="A1834" s="756"/>
      <c r="B1834" s="175"/>
      <c r="C1834" s="48"/>
      <c r="D1834" s="430" t="s">
        <v>966</v>
      </c>
      <c r="E1834" s="43">
        <v>16.16</v>
      </c>
      <c r="F1834" s="175"/>
      <c r="G1834" s="175"/>
      <c r="H1834" s="175"/>
      <c r="I1834" s="175"/>
      <c r="J1834" s="175"/>
      <c r="K1834" s="175"/>
      <c r="L1834" s="175"/>
      <c r="M1834" s="175"/>
      <c r="N1834" s="175"/>
      <c r="O1834" s="175"/>
      <c r="P1834" s="175"/>
      <c r="Q1834" s="175"/>
      <c r="R1834" s="649"/>
      <c r="S1834" s="649"/>
      <c r="T1834" s="73"/>
      <c r="U1834" s="781"/>
      <c r="V1834" s="26"/>
      <c r="W1834" s="26"/>
      <c r="X1834" s="440"/>
      <c r="Y1834" s="26"/>
      <c r="Z1834" s="26"/>
      <c r="AA1834" s="26"/>
      <c r="AB1834" s="26"/>
      <c r="AC1834" s="26"/>
      <c r="AD1834" s="26"/>
      <c r="AE1834" s="26"/>
      <c r="AF1834" s="26"/>
      <c r="AG1834" s="26"/>
      <c r="AH1834" s="26"/>
      <c r="AI1834" s="26"/>
      <c r="AJ1834" s="26"/>
      <c r="AK1834" s="26"/>
      <c r="AL1834" s="26"/>
      <c r="AM1834" s="26"/>
      <c r="AN1834" s="26"/>
      <c r="AO1834" s="26"/>
    </row>
    <row r="1835" spans="1:41" ht="15.75" customHeight="1">
      <c r="A1835" s="756"/>
      <c r="B1835" s="175"/>
      <c r="C1835" s="48"/>
      <c r="D1835" s="430" t="s">
        <v>967</v>
      </c>
      <c r="E1835" s="43">
        <v>8</v>
      </c>
      <c r="F1835" s="175"/>
      <c r="G1835" s="175"/>
      <c r="H1835" s="175"/>
      <c r="I1835" s="175"/>
      <c r="J1835" s="175"/>
      <c r="K1835" s="175"/>
      <c r="L1835" s="175"/>
      <c r="M1835" s="175"/>
      <c r="N1835" s="175"/>
      <c r="O1835" s="175"/>
      <c r="P1835" s="175"/>
      <c r="Q1835" s="175"/>
      <c r="R1835" s="649"/>
      <c r="S1835" s="649"/>
      <c r="T1835" s="73"/>
      <c r="U1835" s="781"/>
      <c r="V1835" s="26"/>
      <c r="W1835" s="26"/>
      <c r="X1835" s="440"/>
      <c r="Y1835" s="26"/>
      <c r="Z1835" s="26"/>
      <c r="AA1835" s="26"/>
      <c r="AB1835" s="26"/>
      <c r="AC1835" s="26"/>
      <c r="AD1835" s="26"/>
      <c r="AE1835" s="26"/>
      <c r="AF1835" s="26"/>
      <c r="AG1835" s="26"/>
      <c r="AH1835" s="26"/>
      <c r="AI1835" s="26"/>
      <c r="AJ1835" s="26"/>
      <c r="AK1835" s="26"/>
      <c r="AL1835" s="26"/>
      <c r="AM1835" s="26"/>
      <c r="AN1835" s="26"/>
      <c r="AO1835" s="26"/>
    </row>
    <row r="1836" spans="1:41" ht="15.75" customHeight="1">
      <c r="A1836" s="756"/>
      <c r="B1836" s="175"/>
      <c r="C1836" s="48"/>
      <c r="D1836" s="430" t="s">
        <v>973</v>
      </c>
      <c r="E1836" s="43">
        <v>21.44</v>
      </c>
      <c r="F1836" s="175"/>
      <c r="G1836" s="175"/>
      <c r="H1836" s="175"/>
      <c r="I1836" s="175"/>
      <c r="J1836" s="175"/>
      <c r="K1836" s="175"/>
      <c r="L1836" s="175"/>
      <c r="M1836" s="175"/>
      <c r="N1836" s="175"/>
      <c r="O1836" s="175"/>
      <c r="P1836" s="175"/>
      <c r="Q1836" s="175"/>
      <c r="R1836" s="649"/>
      <c r="S1836" s="649"/>
      <c r="T1836" s="73"/>
      <c r="U1836" s="781"/>
      <c r="V1836" s="26"/>
      <c r="W1836" s="26"/>
      <c r="X1836" s="440"/>
      <c r="Y1836" s="26"/>
      <c r="Z1836" s="26"/>
      <c r="AA1836" s="26"/>
      <c r="AB1836" s="26"/>
      <c r="AC1836" s="26"/>
      <c r="AD1836" s="26"/>
      <c r="AE1836" s="26"/>
      <c r="AF1836" s="26"/>
      <c r="AG1836" s="26"/>
      <c r="AH1836" s="26"/>
      <c r="AI1836" s="26"/>
      <c r="AJ1836" s="26"/>
      <c r="AK1836" s="26"/>
      <c r="AL1836" s="26"/>
      <c r="AM1836" s="26"/>
      <c r="AN1836" s="26"/>
      <c r="AO1836" s="26"/>
    </row>
    <row r="1837" spans="1:41" ht="15.75" customHeight="1">
      <c r="A1837" s="756"/>
      <c r="B1837" s="175"/>
      <c r="C1837" s="48"/>
      <c r="D1837" s="430" t="s">
        <v>1039</v>
      </c>
      <c r="E1837" s="43">
        <v>6.64</v>
      </c>
      <c r="F1837" s="175"/>
      <c r="G1837" s="175"/>
      <c r="H1837" s="175"/>
      <c r="I1837" s="175"/>
      <c r="J1837" s="175"/>
      <c r="K1837" s="175"/>
      <c r="L1837" s="175"/>
      <c r="M1837" s="175"/>
      <c r="N1837" s="175"/>
      <c r="O1837" s="175"/>
      <c r="P1837" s="175"/>
      <c r="Q1837" s="175"/>
      <c r="R1837" s="649"/>
      <c r="S1837" s="649"/>
      <c r="T1837" s="73"/>
      <c r="U1837" s="781"/>
      <c r="V1837" s="26"/>
      <c r="W1837" s="26"/>
      <c r="X1837" s="440"/>
      <c r="Y1837" s="26"/>
      <c r="Z1837" s="26"/>
      <c r="AA1837" s="26"/>
      <c r="AB1837" s="26"/>
      <c r="AC1837" s="26"/>
      <c r="AD1837" s="26"/>
      <c r="AE1837" s="26"/>
      <c r="AF1837" s="26"/>
      <c r="AG1837" s="26"/>
      <c r="AH1837" s="26"/>
      <c r="AI1837" s="26"/>
      <c r="AJ1837" s="26"/>
      <c r="AK1837" s="26"/>
      <c r="AL1837" s="26"/>
      <c r="AM1837" s="26"/>
      <c r="AN1837" s="26"/>
      <c r="AO1837" s="26"/>
    </row>
    <row r="1838" spans="1:41" ht="15.75" customHeight="1">
      <c r="A1838" s="756"/>
      <c r="B1838" s="175"/>
      <c r="C1838" s="48"/>
      <c r="D1838" s="430" t="s">
        <v>1040</v>
      </c>
      <c r="E1838" s="43">
        <v>10</v>
      </c>
      <c r="F1838" s="175"/>
      <c r="G1838" s="175"/>
      <c r="H1838" s="175"/>
      <c r="I1838" s="175"/>
      <c r="J1838" s="175"/>
      <c r="K1838" s="175"/>
      <c r="L1838" s="175"/>
      <c r="M1838" s="175"/>
      <c r="N1838" s="175"/>
      <c r="O1838" s="175"/>
      <c r="P1838" s="175"/>
      <c r="Q1838" s="175"/>
      <c r="R1838" s="649"/>
      <c r="S1838" s="649"/>
      <c r="T1838" s="73"/>
      <c r="U1838" s="781"/>
      <c r="V1838" s="26"/>
      <c r="W1838" s="26"/>
      <c r="X1838" s="440"/>
      <c r="Y1838" s="26"/>
      <c r="Z1838" s="26"/>
      <c r="AA1838" s="26"/>
      <c r="AB1838" s="26"/>
      <c r="AC1838" s="26"/>
      <c r="AD1838" s="26"/>
      <c r="AE1838" s="26"/>
      <c r="AF1838" s="26"/>
      <c r="AG1838" s="26"/>
      <c r="AH1838" s="26"/>
      <c r="AI1838" s="26"/>
      <c r="AJ1838" s="26"/>
      <c r="AK1838" s="26"/>
      <c r="AL1838" s="26"/>
      <c r="AM1838" s="26"/>
      <c r="AN1838" s="26"/>
      <c r="AO1838" s="26"/>
    </row>
    <row r="1839" spans="1:41" ht="15.75" customHeight="1">
      <c r="A1839" s="756"/>
      <c r="B1839" s="175"/>
      <c r="C1839" s="48"/>
      <c r="D1839" s="430" t="s">
        <v>971</v>
      </c>
      <c r="E1839" s="43">
        <v>4.5599999999999996</v>
      </c>
      <c r="F1839" s="175"/>
      <c r="G1839" s="175"/>
      <c r="H1839" s="175"/>
      <c r="I1839" s="175"/>
      <c r="J1839" s="175"/>
      <c r="K1839" s="175"/>
      <c r="L1839" s="175"/>
      <c r="M1839" s="175"/>
      <c r="N1839" s="175"/>
      <c r="O1839" s="175"/>
      <c r="P1839" s="175"/>
      <c r="Q1839" s="175"/>
      <c r="R1839" s="649"/>
      <c r="S1839" s="649"/>
      <c r="T1839" s="73"/>
      <c r="U1839" s="781"/>
      <c r="V1839" s="26"/>
      <c r="W1839" s="26"/>
      <c r="X1839" s="440"/>
      <c r="Y1839" s="26"/>
      <c r="Z1839" s="26"/>
      <c r="AA1839" s="26"/>
      <c r="AB1839" s="26"/>
      <c r="AC1839" s="26"/>
      <c r="AD1839" s="26"/>
      <c r="AE1839" s="26"/>
      <c r="AF1839" s="26"/>
      <c r="AG1839" s="26"/>
      <c r="AH1839" s="26"/>
      <c r="AI1839" s="26"/>
      <c r="AJ1839" s="26"/>
      <c r="AK1839" s="26"/>
      <c r="AL1839" s="26"/>
      <c r="AM1839" s="26"/>
      <c r="AN1839" s="26"/>
      <c r="AO1839" s="26"/>
    </row>
    <row r="1840" spans="1:41" ht="15.75" customHeight="1">
      <c r="A1840" s="756"/>
      <c r="B1840" s="175"/>
      <c r="C1840" s="48"/>
      <c r="D1840" s="430" t="s">
        <v>990</v>
      </c>
      <c r="E1840" s="43">
        <v>7.38</v>
      </c>
      <c r="F1840" s="175"/>
      <c r="G1840" s="175"/>
      <c r="H1840" s="175"/>
      <c r="I1840" s="175"/>
      <c r="J1840" s="175"/>
      <c r="K1840" s="175"/>
      <c r="L1840" s="175"/>
      <c r="M1840" s="175"/>
      <c r="N1840" s="175"/>
      <c r="O1840" s="175"/>
      <c r="P1840" s="175"/>
      <c r="Q1840" s="175"/>
      <c r="R1840" s="649"/>
      <c r="S1840" s="649"/>
      <c r="T1840" s="73"/>
      <c r="U1840" s="781"/>
      <c r="V1840" s="26"/>
      <c r="W1840" s="26"/>
      <c r="X1840" s="440"/>
      <c r="Y1840" s="26"/>
      <c r="Z1840" s="26"/>
      <c r="AA1840" s="26"/>
      <c r="AB1840" s="26"/>
      <c r="AC1840" s="26"/>
      <c r="AD1840" s="26"/>
      <c r="AE1840" s="26"/>
      <c r="AF1840" s="26"/>
      <c r="AG1840" s="26"/>
      <c r="AH1840" s="26"/>
      <c r="AI1840" s="26"/>
      <c r="AJ1840" s="26"/>
      <c r="AK1840" s="26"/>
      <c r="AL1840" s="26"/>
      <c r="AM1840" s="26"/>
      <c r="AN1840" s="26"/>
      <c r="AO1840" s="26"/>
    </row>
    <row r="1841" spans="1:41" ht="15.75" customHeight="1">
      <c r="A1841" s="756"/>
      <c r="B1841" s="175"/>
      <c r="C1841" s="48"/>
      <c r="D1841" s="430" t="s">
        <v>1041</v>
      </c>
      <c r="E1841" s="43">
        <v>42.7</v>
      </c>
      <c r="F1841" s="175"/>
      <c r="G1841" s="175"/>
      <c r="H1841" s="175"/>
      <c r="I1841" s="175"/>
      <c r="J1841" s="175"/>
      <c r="K1841" s="175"/>
      <c r="L1841" s="175"/>
      <c r="M1841" s="175"/>
      <c r="N1841" s="175"/>
      <c r="O1841" s="175"/>
      <c r="P1841" s="175"/>
      <c r="Q1841" s="175"/>
      <c r="R1841" s="649"/>
      <c r="S1841" s="649"/>
      <c r="T1841" s="73"/>
      <c r="U1841" s="781"/>
      <c r="V1841" s="26"/>
      <c r="W1841" s="26"/>
      <c r="X1841" s="440"/>
      <c r="Y1841" s="26"/>
      <c r="Z1841" s="26"/>
      <c r="AA1841" s="26"/>
      <c r="AB1841" s="26"/>
      <c r="AC1841" s="26"/>
      <c r="AD1841" s="26"/>
      <c r="AE1841" s="26"/>
      <c r="AF1841" s="26"/>
      <c r="AG1841" s="26"/>
      <c r="AH1841" s="26"/>
      <c r="AI1841" s="26"/>
      <c r="AJ1841" s="26"/>
      <c r="AK1841" s="26"/>
      <c r="AL1841" s="26"/>
      <c r="AM1841" s="26"/>
      <c r="AN1841" s="26"/>
      <c r="AO1841" s="26"/>
    </row>
    <row r="1842" spans="1:41" ht="15.75" customHeight="1">
      <c r="A1842" s="756"/>
      <c r="B1842" s="175"/>
      <c r="C1842" s="48"/>
      <c r="D1842" s="430" t="s">
        <v>1042</v>
      </c>
      <c r="E1842" s="43">
        <v>19.559999999999999</v>
      </c>
      <c r="F1842" s="175"/>
      <c r="G1842" s="175"/>
      <c r="H1842" s="175"/>
      <c r="I1842" s="175"/>
      <c r="J1842" s="175"/>
      <c r="K1842" s="175"/>
      <c r="L1842" s="175"/>
      <c r="M1842" s="175"/>
      <c r="N1842" s="175"/>
      <c r="O1842" s="175"/>
      <c r="P1842" s="175"/>
      <c r="Q1842" s="175"/>
      <c r="R1842" s="649"/>
      <c r="S1842" s="649"/>
      <c r="T1842" s="73"/>
      <c r="U1842" s="781"/>
      <c r="V1842" s="26"/>
      <c r="W1842" s="26"/>
      <c r="X1842" s="440"/>
      <c r="Y1842" s="26"/>
      <c r="Z1842" s="26"/>
      <c r="AA1842" s="26"/>
      <c r="AB1842" s="26"/>
      <c r="AC1842" s="26"/>
      <c r="AD1842" s="26"/>
      <c r="AE1842" s="26"/>
      <c r="AF1842" s="26"/>
      <c r="AG1842" s="26"/>
      <c r="AH1842" s="26"/>
      <c r="AI1842" s="26"/>
      <c r="AJ1842" s="26"/>
      <c r="AK1842" s="26"/>
      <c r="AL1842" s="26"/>
      <c r="AM1842" s="26"/>
      <c r="AN1842" s="26"/>
      <c r="AO1842" s="26"/>
    </row>
    <row r="1843" spans="1:41" ht="15.75" customHeight="1">
      <c r="A1843" s="756"/>
      <c r="B1843" s="175"/>
      <c r="C1843" s="48"/>
      <c r="D1843" s="109"/>
      <c r="E1843" s="43"/>
      <c r="F1843" s="175"/>
      <c r="G1843" s="175"/>
      <c r="H1843" s="175"/>
      <c r="I1843" s="175"/>
      <c r="J1843" s="175"/>
      <c r="K1843" s="175"/>
      <c r="L1843" s="175"/>
      <c r="M1843" s="175"/>
      <c r="N1843" s="175"/>
      <c r="O1843" s="175"/>
      <c r="P1843" s="175"/>
      <c r="Q1843" s="175"/>
      <c r="R1843" s="649"/>
      <c r="S1843" s="649"/>
      <c r="T1843" s="73"/>
      <c r="U1843" s="781"/>
      <c r="V1843" s="26"/>
      <c r="W1843" s="26"/>
      <c r="X1843" s="440"/>
      <c r="Y1843" s="26"/>
      <c r="Z1843" s="26"/>
      <c r="AA1843" s="26"/>
      <c r="AB1843" s="26"/>
      <c r="AC1843" s="26"/>
      <c r="AD1843" s="26"/>
      <c r="AE1843" s="26"/>
      <c r="AF1843" s="26"/>
      <c r="AG1843" s="26"/>
      <c r="AH1843" s="26"/>
      <c r="AI1843" s="26"/>
      <c r="AJ1843" s="26"/>
      <c r="AK1843" s="26"/>
      <c r="AL1843" s="26"/>
      <c r="AM1843" s="26"/>
      <c r="AN1843" s="26"/>
      <c r="AO1843" s="26"/>
    </row>
    <row r="1844" spans="1:41" ht="15.75" customHeight="1">
      <c r="A1844" s="756"/>
      <c r="B1844" s="175"/>
      <c r="C1844" s="48"/>
      <c r="D1844" s="430" t="s">
        <v>974</v>
      </c>
      <c r="E1844" s="43">
        <v>15.96</v>
      </c>
      <c r="F1844" s="175"/>
      <c r="G1844" s="175"/>
      <c r="H1844" s="175"/>
      <c r="I1844" s="175"/>
      <c r="J1844" s="175"/>
      <c r="K1844" s="175"/>
      <c r="L1844" s="175"/>
      <c r="M1844" s="175"/>
      <c r="N1844" s="175"/>
      <c r="O1844" s="175"/>
      <c r="P1844" s="175"/>
      <c r="Q1844" s="175"/>
      <c r="R1844" s="649"/>
      <c r="S1844" s="649"/>
      <c r="T1844" s="73"/>
      <c r="U1844" s="781"/>
      <c r="V1844" s="26"/>
      <c r="W1844" s="26"/>
      <c r="X1844" s="440"/>
      <c r="Y1844" s="26"/>
      <c r="Z1844" s="26"/>
      <c r="AA1844" s="26"/>
      <c r="AB1844" s="26"/>
      <c r="AC1844" s="26"/>
      <c r="AD1844" s="26"/>
      <c r="AE1844" s="26"/>
      <c r="AF1844" s="26"/>
      <c r="AG1844" s="26"/>
      <c r="AH1844" s="26"/>
      <c r="AI1844" s="26"/>
      <c r="AJ1844" s="26"/>
      <c r="AK1844" s="26"/>
      <c r="AL1844" s="26"/>
      <c r="AM1844" s="26"/>
      <c r="AN1844" s="26"/>
      <c r="AO1844" s="26"/>
    </row>
    <row r="1845" spans="1:41" ht="15.75" customHeight="1">
      <c r="A1845" s="756"/>
      <c r="B1845" s="175"/>
      <c r="C1845" s="48"/>
      <c r="D1845" s="430" t="s">
        <v>1043</v>
      </c>
      <c r="E1845" s="43">
        <v>10</v>
      </c>
      <c r="F1845" s="175"/>
      <c r="G1845" s="175"/>
      <c r="H1845" s="175"/>
      <c r="I1845" s="175"/>
      <c r="J1845" s="175"/>
      <c r="K1845" s="175"/>
      <c r="L1845" s="175"/>
      <c r="M1845" s="175"/>
      <c r="N1845" s="175"/>
      <c r="O1845" s="175"/>
      <c r="P1845" s="175"/>
      <c r="Q1845" s="175"/>
      <c r="R1845" s="649"/>
      <c r="S1845" s="649"/>
      <c r="T1845" s="73"/>
      <c r="U1845" s="781"/>
      <c r="V1845" s="26"/>
      <c r="W1845" s="26"/>
      <c r="X1845" s="440"/>
      <c r="Y1845" s="26"/>
      <c r="Z1845" s="26"/>
      <c r="AA1845" s="26"/>
      <c r="AB1845" s="26"/>
      <c r="AC1845" s="26"/>
      <c r="AD1845" s="26"/>
      <c r="AE1845" s="26"/>
      <c r="AF1845" s="26"/>
      <c r="AG1845" s="26"/>
      <c r="AH1845" s="26"/>
      <c r="AI1845" s="26"/>
      <c r="AJ1845" s="26"/>
      <c r="AK1845" s="26"/>
      <c r="AL1845" s="26"/>
      <c r="AM1845" s="26"/>
      <c r="AN1845" s="26"/>
      <c r="AO1845" s="26"/>
    </row>
    <row r="1846" spans="1:41" ht="15.75" customHeight="1">
      <c r="A1846" s="756"/>
      <c r="B1846" s="175"/>
      <c r="C1846" s="48"/>
      <c r="D1846" s="430" t="s">
        <v>976</v>
      </c>
      <c r="E1846" s="43">
        <v>16</v>
      </c>
      <c r="F1846" s="175"/>
      <c r="G1846" s="175"/>
      <c r="H1846" s="175"/>
      <c r="I1846" s="175"/>
      <c r="J1846" s="175"/>
      <c r="K1846" s="175"/>
      <c r="L1846" s="175"/>
      <c r="M1846" s="175"/>
      <c r="N1846" s="175"/>
      <c r="O1846" s="175"/>
      <c r="P1846" s="175"/>
      <c r="Q1846" s="175"/>
      <c r="R1846" s="649"/>
      <c r="S1846" s="649"/>
      <c r="T1846" s="73"/>
      <c r="U1846" s="781"/>
      <c r="V1846" s="26"/>
      <c r="W1846" s="26"/>
      <c r="X1846" s="440"/>
      <c r="Y1846" s="26"/>
      <c r="Z1846" s="26"/>
      <c r="AA1846" s="26"/>
      <c r="AB1846" s="26"/>
      <c r="AC1846" s="26"/>
      <c r="AD1846" s="26"/>
      <c r="AE1846" s="26"/>
      <c r="AF1846" s="26"/>
      <c r="AG1846" s="26"/>
      <c r="AH1846" s="26"/>
      <c r="AI1846" s="26"/>
      <c r="AJ1846" s="26"/>
      <c r="AK1846" s="26"/>
      <c r="AL1846" s="26"/>
      <c r="AM1846" s="26"/>
      <c r="AN1846" s="26"/>
      <c r="AO1846" s="26"/>
    </row>
    <row r="1847" spans="1:41" ht="15.75" customHeight="1">
      <c r="A1847" s="756"/>
      <c r="B1847" s="175"/>
      <c r="C1847" s="48"/>
      <c r="D1847" s="430" t="s">
        <v>978</v>
      </c>
      <c r="E1847" s="43">
        <v>16.36</v>
      </c>
      <c r="F1847" s="175"/>
      <c r="G1847" s="175"/>
      <c r="H1847" s="175"/>
      <c r="I1847" s="175"/>
      <c r="J1847" s="175"/>
      <c r="K1847" s="175"/>
      <c r="L1847" s="175"/>
      <c r="M1847" s="175"/>
      <c r="N1847" s="175"/>
      <c r="O1847" s="175"/>
      <c r="P1847" s="175"/>
      <c r="Q1847" s="175"/>
      <c r="R1847" s="649"/>
      <c r="S1847" s="649"/>
      <c r="T1847" s="73"/>
      <c r="U1847" s="781"/>
      <c r="V1847" s="26"/>
      <c r="W1847" s="26"/>
      <c r="X1847" s="440"/>
      <c r="Y1847" s="26"/>
      <c r="Z1847" s="26"/>
      <c r="AA1847" s="26"/>
      <c r="AB1847" s="26"/>
      <c r="AC1847" s="26"/>
      <c r="AD1847" s="26"/>
      <c r="AE1847" s="26"/>
      <c r="AF1847" s="26"/>
      <c r="AG1847" s="26"/>
      <c r="AH1847" s="26"/>
      <c r="AI1847" s="26"/>
      <c r="AJ1847" s="26"/>
      <c r="AK1847" s="26"/>
      <c r="AL1847" s="26"/>
      <c r="AM1847" s="26"/>
      <c r="AN1847" s="26"/>
      <c r="AO1847" s="26"/>
    </row>
    <row r="1848" spans="1:41" ht="15.75" customHeight="1">
      <c r="A1848" s="756"/>
      <c r="B1848" s="175"/>
      <c r="C1848" s="48"/>
      <c r="D1848" s="430" t="s">
        <v>1044</v>
      </c>
      <c r="E1848" s="43">
        <v>10</v>
      </c>
      <c r="F1848" s="175"/>
      <c r="G1848" s="175"/>
      <c r="H1848" s="175"/>
      <c r="I1848" s="175"/>
      <c r="J1848" s="175"/>
      <c r="K1848" s="175"/>
      <c r="L1848" s="175"/>
      <c r="M1848" s="175"/>
      <c r="N1848" s="175"/>
      <c r="O1848" s="175"/>
      <c r="P1848" s="175"/>
      <c r="Q1848" s="175"/>
      <c r="R1848" s="649"/>
      <c r="S1848" s="649"/>
      <c r="T1848" s="73"/>
      <c r="U1848" s="781"/>
      <c r="V1848" s="26"/>
      <c r="W1848" s="26"/>
      <c r="X1848" s="440"/>
      <c r="Y1848" s="26"/>
      <c r="Z1848" s="26"/>
      <c r="AA1848" s="26"/>
      <c r="AB1848" s="26"/>
      <c r="AC1848" s="26"/>
      <c r="AD1848" s="26"/>
      <c r="AE1848" s="26"/>
      <c r="AF1848" s="26"/>
      <c r="AG1848" s="26"/>
      <c r="AH1848" s="26"/>
      <c r="AI1848" s="26"/>
      <c r="AJ1848" s="26"/>
      <c r="AK1848" s="26"/>
      <c r="AL1848" s="26"/>
      <c r="AM1848" s="26"/>
      <c r="AN1848" s="26"/>
      <c r="AO1848" s="26"/>
    </row>
    <row r="1849" spans="1:41" ht="15.75" customHeight="1">
      <c r="A1849" s="756"/>
      <c r="B1849" s="175"/>
      <c r="C1849" s="48"/>
      <c r="D1849" s="430" t="s">
        <v>980</v>
      </c>
      <c r="E1849" s="43">
        <v>16</v>
      </c>
      <c r="F1849" s="175"/>
      <c r="G1849" s="175"/>
      <c r="H1849" s="175"/>
      <c r="I1849" s="175"/>
      <c r="J1849" s="175"/>
      <c r="K1849" s="175"/>
      <c r="L1849" s="175"/>
      <c r="M1849" s="175"/>
      <c r="N1849" s="175"/>
      <c r="O1849" s="175"/>
      <c r="P1849" s="175"/>
      <c r="Q1849" s="175"/>
      <c r="R1849" s="649"/>
      <c r="S1849" s="649"/>
      <c r="T1849" s="73"/>
      <c r="U1849" s="781"/>
      <c r="V1849" s="26"/>
      <c r="W1849" s="26"/>
      <c r="X1849" s="440"/>
      <c r="Y1849" s="26"/>
      <c r="Z1849" s="26"/>
      <c r="AA1849" s="26"/>
      <c r="AB1849" s="26"/>
      <c r="AC1849" s="26"/>
      <c r="AD1849" s="26"/>
      <c r="AE1849" s="26"/>
      <c r="AF1849" s="26"/>
      <c r="AG1849" s="26"/>
      <c r="AH1849" s="26"/>
      <c r="AI1849" s="26"/>
      <c r="AJ1849" s="26"/>
      <c r="AK1849" s="26"/>
      <c r="AL1849" s="26"/>
      <c r="AM1849" s="26"/>
      <c r="AN1849" s="26"/>
      <c r="AO1849" s="26"/>
    </row>
    <row r="1850" spans="1:41" ht="15.75" customHeight="1">
      <c r="A1850" s="756"/>
      <c r="B1850" s="175"/>
      <c r="C1850" s="48"/>
      <c r="D1850" s="430" t="s">
        <v>982</v>
      </c>
      <c r="E1850" s="43">
        <v>21.44</v>
      </c>
      <c r="F1850" s="175"/>
      <c r="G1850" s="175"/>
      <c r="H1850" s="175"/>
      <c r="I1850" s="175"/>
      <c r="J1850" s="175"/>
      <c r="K1850" s="175"/>
      <c r="L1850" s="175"/>
      <c r="M1850" s="175"/>
      <c r="N1850" s="175"/>
      <c r="O1850" s="175"/>
      <c r="P1850" s="175"/>
      <c r="Q1850" s="175"/>
      <c r="R1850" s="649"/>
      <c r="S1850" s="649"/>
      <c r="T1850" s="73"/>
      <c r="U1850" s="781"/>
      <c r="V1850" s="26"/>
      <c r="W1850" s="26"/>
      <c r="X1850" s="440"/>
      <c r="Y1850" s="26"/>
      <c r="Z1850" s="26"/>
      <c r="AA1850" s="26"/>
      <c r="AB1850" s="26"/>
      <c r="AC1850" s="26"/>
      <c r="AD1850" s="26"/>
      <c r="AE1850" s="26"/>
      <c r="AF1850" s="26"/>
      <c r="AG1850" s="26"/>
      <c r="AH1850" s="26"/>
      <c r="AI1850" s="26"/>
      <c r="AJ1850" s="26"/>
      <c r="AK1850" s="26"/>
      <c r="AL1850" s="26"/>
      <c r="AM1850" s="26"/>
      <c r="AN1850" s="26"/>
      <c r="AO1850" s="26"/>
    </row>
    <row r="1851" spans="1:41" ht="15.75" customHeight="1">
      <c r="A1851" s="756"/>
      <c r="B1851" s="175"/>
      <c r="C1851" s="48"/>
      <c r="D1851" s="430" t="s">
        <v>1045</v>
      </c>
      <c r="E1851" s="43">
        <v>16</v>
      </c>
      <c r="F1851" s="175"/>
      <c r="G1851" s="175"/>
      <c r="H1851" s="175"/>
      <c r="I1851" s="175"/>
      <c r="J1851" s="175"/>
      <c r="K1851" s="175"/>
      <c r="L1851" s="175"/>
      <c r="M1851" s="175"/>
      <c r="N1851" s="175"/>
      <c r="O1851" s="175"/>
      <c r="P1851" s="175"/>
      <c r="Q1851" s="175"/>
      <c r="R1851" s="649"/>
      <c r="S1851" s="649"/>
      <c r="T1851" s="73"/>
      <c r="U1851" s="781"/>
      <c r="V1851" s="26"/>
      <c r="W1851" s="26"/>
      <c r="X1851" s="440"/>
      <c r="Y1851" s="26"/>
      <c r="Z1851" s="26"/>
      <c r="AA1851" s="26"/>
      <c r="AB1851" s="26"/>
      <c r="AC1851" s="26"/>
      <c r="AD1851" s="26"/>
      <c r="AE1851" s="26"/>
      <c r="AF1851" s="26"/>
      <c r="AG1851" s="26"/>
      <c r="AH1851" s="26"/>
      <c r="AI1851" s="26"/>
      <c r="AJ1851" s="26"/>
      <c r="AK1851" s="26"/>
      <c r="AL1851" s="26"/>
      <c r="AM1851" s="26"/>
      <c r="AN1851" s="26"/>
      <c r="AO1851" s="26"/>
    </row>
    <row r="1852" spans="1:41" ht="15.75" customHeight="1">
      <c r="A1852" s="756"/>
      <c r="B1852" s="175"/>
      <c r="C1852" s="48"/>
      <c r="D1852" s="430" t="s">
        <v>1046</v>
      </c>
      <c r="E1852" s="43">
        <v>10</v>
      </c>
      <c r="F1852" s="175"/>
      <c r="G1852" s="175"/>
      <c r="H1852" s="175"/>
      <c r="I1852" s="175"/>
      <c r="J1852" s="175"/>
      <c r="K1852" s="175"/>
      <c r="L1852" s="175"/>
      <c r="M1852" s="175"/>
      <c r="N1852" s="175"/>
      <c r="O1852" s="175"/>
      <c r="P1852" s="175"/>
      <c r="Q1852" s="175"/>
      <c r="R1852" s="649"/>
      <c r="S1852" s="649"/>
      <c r="T1852" s="73"/>
      <c r="U1852" s="781"/>
      <c r="V1852" s="26"/>
      <c r="W1852" s="26"/>
      <c r="X1852" s="440"/>
      <c r="Y1852" s="26"/>
      <c r="Z1852" s="26"/>
      <c r="AA1852" s="26"/>
      <c r="AB1852" s="26"/>
      <c r="AC1852" s="26"/>
      <c r="AD1852" s="26"/>
      <c r="AE1852" s="26"/>
      <c r="AF1852" s="26"/>
      <c r="AG1852" s="26"/>
      <c r="AH1852" s="26"/>
      <c r="AI1852" s="26"/>
      <c r="AJ1852" s="26"/>
      <c r="AK1852" s="26"/>
      <c r="AL1852" s="26"/>
      <c r="AM1852" s="26"/>
      <c r="AN1852" s="26"/>
      <c r="AO1852" s="26"/>
    </row>
    <row r="1853" spans="1:41" ht="15.75" customHeight="1">
      <c r="A1853" s="756"/>
      <c r="B1853" s="175"/>
      <c r="C1853" s="48"/>
      <c r="D1853" s="430" t="s">
        <v>977</v>
      </c>
      <c r="E1853" s="43">
        <v>16</v>
      </c>
      <c r="F1853" s="175"/>
      <c r="G1853" s="175"/>
      <c r="H1853" s="175"/>
      <c r="I1853" s="175"/>
      <c r="J1853" s="175"/>
      <c r="K1853" s="175"/>
      <c r="L1853" s="175"/>
      <c r="M1853" s="175"/>
      <c r="N1853" s="175"/>
      <c r="O1853" s="175"/>
      <c r="P1853" s="175"/>
      <c r="Q1853" s="175"/>
      <c r="R1853" s="649"/>
      <c r="S1853" s="649"/>
      <c r="T1853" s="73"/>
      <c r="U1853" s="781"/>
      <c r="V1853" s="26"/>
      <c r="W1853" s="26"/>
      <c r="X1853" s="440"/>
      <c r="Y1853" s="26"/>
      <c r="Z1853" s="26"/>
      <c r="AA1853" s="26"/>
      <c r="AB1853" s="26"/>
      <c r="AC1853" s="26"/>
      <c r="AD1853" s="26"/>
      <c r="AE1853" s="26"/>
      <c r="AF1853" s="26"/>
      <c r="AG1853" s="26"/>
      <c r="AH1853" s="26"/>
      <c r="AI1853" s="26"/>
      <c r="AJ1853" s="26"/>
      <c r="AK1853" s="26"/>
      <c r="AL1853" s="26"/>
      <c r="AM1853" s="26"/>
      <c r="AN1853" s="26"/>
      <c r="AO1853" s="26"/>
    </row>
    <row r="1854" spans="1:41" ht="15.75" customHeight="1">
      <c r="A1854" s="756"/>
      <c r="B1854" s="175"/>
      <c r="C1854" s="48"/>
      <c r="D1854" s="430" t="s">
        <v>979</v>
      </c>
      <c r="E1854" s="43">
        <v>16.399999999999999</v>
      </c>
      <c r="F1854" s="175"/>
      <c r="G1854" s="175"/>
      <c r="H1854" s="175"/>
      <c r="I1854" s="175"/>
      <c r="J1854" s="175"/>
      <c r="K1854" s="175"/>
      <c r="L1854" s="175"/>
      <c r="M1854" s="175"/>
      <c r="N1854" s="175"/>
      <c r="O1854" s="175"/>
      <c r="P1854" s="175"/>
      <c r="Q1854" s="175"/>
      <c r="R1854" s="649"/>
      <c r="S1854" s="649"/>
      <c r="T1854" s="73"/>
      <c r="U1854" s="781"/>
      <c r="V1854" s="26"/>
      <c r="W1854" s="26"/>
      <c r="X1854" s="440"/>
      <c r="Y1854" s="26"/>
      <c r="Z1854" s="26"/>
      <c r="AA1854" s="26"/>
      <c r="AB1854" s="26"/>
      <c r="AC1854" s="26"/>
      <c r="AD1854" s="26"/>
      <c r="AE1854" s="26"/>
      <c r="AF1854" s="26"/>
      <c r="AG1854" s="26"/>
      <c r="AH1854" s="26"/>
      <c r="AI1854" s="26"/>
      <c r="AJ1854" s="26"/>
      <c r="AK1854" s="26"/>
      <c r="AL1854" s="26"/>
      <c r="AM1854" s="26"/>
      <c r="AN1854" s="26"/>
      <c r="AO1854" s="26"/>
    </row>
    <row r="1855" spans="1:41" ht="15.75" customHeight="1">
      <c r="A1855" s="756"/>
      <c r="B1855" s="175"/>
      <c r="C1855" s="48"/>
      <c r="D1855" s="430" t="s">
        <v>1047</v>
      </c>
      <c r="E1855" s="43">
        <v>10</v>
      </c>
      <c r="F1855" s="175"/>
      <c r="G1855" s="175"/>
      <c r="H1855" s="175"/>
      <c r="I1855" s="175"/>
      <c r="J1855" s="175"/>
      <c r="K1855" s="175"/>
      <c r="L1855" s="175"/>
      <c r="M1855" s="175"/>
      <c r="N1855" s="175"/>
      <c r="O1855" s="175"/>
      <c r="P1855" s="175"/>
      <c r="Q1855" s="175"/>
      <c r="R1855" s="649"/>
      <c r="S1855" s="649"/>
      <c r="T1855" s="73"/>
      <c r="U1855" s="781"/>
      <c r="V1855" s="26"/>
      <c r="W1855" s="26"/>
      <c r="X1855" s="440"/>
      <c r="Y1855" s="26"/>
      <c r="Z1855" s="26"/>
      <c r="AA1855" s="26"/>
      <c r="AB1855" s="26"/>
      <c r="AC1855" s="26"/>
      <c r="AD1855" s="26"/>
      <c r="AE1855" s="26"/>
      <c r="AF1855" s="26"/>
      <c r="AG1855" s="26"/>
      <c r="AH1855" s="26"/>
      <c r="AI1855" s="26"/>
      <c r="AJ1855" s="26"/>
      <c r="AK1855" s="26"/>
      <c r="AL1855" s="26"/>
      <c r="AM1855" s="26"/>
      <c r="AN1855" s="26"/>
      <c r="AO1855" s="26"/>
    </row>
    <row r="1856" spans="1:41" ht="15.75" customHeight="1">
      <c r="A1856" s="756"/>
      <c r="B1856" s="175"/>
      <c r="C1856" s="48"/>
      <c r="D1856" s="430" t="s">
        <v>1048</v>
      </c>
      <c r="E1856" s="43">
        <v>8</v>
      </c>
      <c r="F1856" s="175"/>
      <c r="G1856" s="175"/>
      <c r="H1856" s="175"/>
      <c r="I1856" s="175"/>
      <c r="J1856" s="175"/>
      <c r="K1856" s="175"/>
      <c r="L1856" s="175"/>
      <c r="M1856" s="175"/>
      <c r="N1856" s="175"/>
      <c r="O1856" s="175"/>
      <c r="P1856" s="175"/>
      <c r="Q1856" s="175"/>
      <c r="R1856" s="649"/>
      <c r="S1856" s="649"/>
      <c r="T1856" s="73"/>
      <c r="U1856" s="781"/>
      <c r="V1856" s="26"/>
      <c r="W1856" s="26"/>
      <c r="X1856" s="440"/>
      <c r="Y1856" s="26"/>
      <c r="Z1856" s="26"/>
      <c r="AA1856" s="26"/>
      <c r="AB1856" s="26"/>
      <c r="AC1856" s="26"/>
      <c r="AD1856" s="26"/>
      <c r="AE1856" s="26"/>
      <c r="AF1856" s="26"/>
      <c r="AG1856" s="26"/>
      <c r="AH1856" s="26"/>
      <c r="AI1856" s="26"/>
      <c r="AJ1856" s="26"/>
      <c r="AK1856" s="26"/>
      <c r="AL1856" s="26"/>
      <c r="AM1856" s="26"/>
      <c r="AN1856" s="26"/>
      <c r="AO1856" s="26"/>
    </row>
    <row r="1857" spans="1:41" ht="15.75" customHeight="1">
      <c r="A1857" s="756"/>
      <c r="B1857" s="175"/>
      <c r="C1857" s="48"/>
      <c r="D1857" s="430" t="s">
        <v>1049</v>
      </c>
      <c r="E1857" s="43">
        <v>6.64</v>
      </c>
      <c r="F1857" s="175"/>
      <c r="G1857" s="175"/>
      <c r="H1857" s="175"/>
      <c r="I1857" s="175"/>
      <c r="J1857" s="175"/>
      <c r="K1857" s="175"/>
      <c r="L1857" s="175"/>
      <c r="M1857" s="175"/>
      <c r="N1857" s="175"/>
      <c r="O1857" s="175"/>
      <c r="P1857" s="175"/>
      <c r="Q1857" s="175"/>
      <c r="R1857" s="649"/>
      <c r="S1857" s="649"/>
      <c r="T1857" s="73"/>
      <c r="U1857" s="781"/>
      <c r="V1857" s="26"/>
      <c r="W1857" s="26"/>
      <c r="X1857" s="440"/>
      <c r="Y1857" s="26"/>
      <c r="Z1857" s="26"/>
      <c r="AA1857" s="26"/>
      <c r="AB1857" s="26"/>
      <c r="AC1857" s="26"/>
      <c r="AD1857" s="26"/>
      <c r="AE1857" s="26"/>
      <c r="AF1857" s="26"/>
      <c r="AG1857" s="26"/>
      <c r="AH1857" s="26"/>
      <c r="AI1857" s="26"/>
      <c r="AJ1857" s="26"/>
      <c r="AK1857" s="26"/>
      <c r="AL1857" s="26"/>
      <c r="AM1857" s="26"/>
      <c r="AN1857" s="26"/>
      <c r="AO1857" s="26"/>
    </row>
    <row r="1858" spans="1:41" ht="15.75" customHeight="1">
      <c r="A1858" s="756"/>
      <c r="B1858" s="175"/>
      <c r="C1858" s="48"/>
      <c r="D1858" s="430" t="s">
        <v>1037</v>
      </c>
      <c r="E1858" s="43">
        <v>8.32</v>
      </c>
      <c r="F1858" s="175"/>
      <c r="G1858" s="175"/>
      <c r="H1858" s="175"/>
      <c r="I1858" s="175"/>
      <c r="J1858" s="175"/>
      <c r="K1858" s="175"/>
      <c r="L1858" s="175"/>
      <c r="M1858" s="175"/>
      <c r="N1858" s="175"/>
      <c r="O1858" s="175"/>
      <c r="P1858" s="175"/>
      <c r="Q1858" s="175"/>
      <c r="R1858" s="649"/>
      <c r="S1858" s="649"/>
      <c r="T1858" s="73"/>
      <c r="U1858" s="781"/>
      <c r="V1858" s="26"/>
      <c r="W1858" s="26"/>
      <c r="X1858" s="440"/>
      <c r="Y1858" s="26"/>
      <c r="Z1858" s="26"/>
      <c r="AA1858" s="26"/>
      <c r="AB1858" s="26"/>
      <c r="AC1858" s="26"/>
      <c r="AD1858" s="26"/>
      <c r="AE1858" s="26"/>
      <c r="AF1858" s="26"/>
      <c r="AG1858" s="26"/>
      <c r="AH1858" s="26"/>
      <c r="AI1858" s="26"/>
      <c r="AJ1858" s="26"/>
      <c r="AK1858" s="26"/>
      <c r="AL1858" s="26"/>
      <c r="AM1858" s="26"/>
      <c r="AN1858" s="26"/>
      <c r="AO1858" s="26"/>
    </row>
    <row r="1859" spans="1:41" ht="15.75" customHeight="1">
      <c r="A1859" s="756"/>
      <c r="B1859" s="175"/>
      <c r="C1859" s="48"/>
      <c r="D1859" s="430" t="s">
        <v>1056</v>
      </c>
      <c r="E1859" s="43">
        <v>9.06</v>
      </c>
      <c r="F1859" s="175"/>
      <c r="G1859" s="175"/>
      <c r="H1859" s="175"/>
      <c r="I1859" s="175"/>
      <c r="J1859" s="175"/>
      <c r="K1859" s="175"/>
      <c r="L1859" s="175"/>
      <c r="M1859" s="175"/>
      <c r="N1859" s="175"/>
      <c r="O1859" s="175"/>
      <c r="P1859" s="175"/>
      <c r="Q1859" s="175"/>
      <c r="R1859" s="649"/>
      <c r="S1859" s="649"/>
      <c r="T1859" s="73"/>
      <c r="U1859" s="781"/>
      <c r="V1859" s="26"/>
      <c r="W1859" s="26"/>
      <c r="X1859" s="440"/>
      <c r="Y1859" s="26"/>
      <c r="Z1859" s="26"/>
      <c r="AA1859" s="26"/>
      <c r="AB1859" s="26"/>
      <c r="AC1859" s="26"/>
      <c r="AD1859" s="26"/>
      <c r="AE1859" s="26"/>
      <c r="AF1859" s="26"/>
      <c r="AG1859" s="26"/>
      <c r="AH1859" s="26"/>
      <c r="AI1859" s="26"/>
      <c r="AJ1859" s="26"/>
      <c r="AK1859" s="26"/>
      <c r="AL1859" s="26"/>
      <c r="AM1859" s="26"/>
      <c r="AN1859" s="26"/>
      <c r="AO1859" s="26"/>
    </row>
    <row r="1860" spans="1:41" ht="15.75" customHeight="1">
      <c r="A1860" s="756"/>
      <c r="B1860" s="175"/>
      <c r="C1860" s="48"/>
      <c r="D1860" s="430" t="s">
        <v>985</v>
      </c>
      <c r="E1860" s="43">
        <v>4.5599999999999996</v>
      </c>
      <c r="F1860" s="175"/>
      <c r="G1860" s="175"/>
      <c r="H1860" s="175"/>
      <c r="I1860" s="175"/>
      <c r="J1860" s="175"/>
      <c r="K1860" s="175"/>
      <c r="L1860" s="175"/>
      <c r="M1860" s="175"/>
      <c r="N1860" s="175"/>
      <c r="O1860" s="175"/>
      <c r="P1860" s="175"/>
      <c r="Q1860" s="175"/>
      <c r="R1860" s="649"/>
      <c r="S1860" s="649"/>
      <c r="T1860" s="73"/>
      <c r="U1860" s="781"/>
      <c r="V1860" s="26"/>
      <c r="W1860" s="26"/>
      <c r="X1860" s="440"/>
      <c r="Y1860" s="26"/>
      <c r="Z1860" s="26"/>
      <c r="AA1860" s="26"/>
      <c r="AB1860" s="26"/>
      <c r="AC1860" s="26"/>
      <c r="AD1860" s="26"/>
      <c r="AE1860" s="26"/>
      <c r="AF1860" s="26"/>
      <c r="AG1860" s="26"/>
      <c r="AH1860" s="26"/>
      <c r="AI1860" s="26"/>
      <c r="AJ1860" s="26"/>
      <c r="AK1860" s="26"/>
      <c r="AL1860" s="26"/>
      <c r="AM1860" s="26"/>
      <c r="AN1860" s="26"/>
      <c r="AO1860" s="26"/>
    </row>
    <row r="1861" spans="1:41" ht="15.75" customHeight="1">
      <c r="A1861" s="756"/>
      <c r="B1861" s="175"/>
      <c r="C1861" s="48"/>
      <c r="D1861" s="430" t="s">
        <v>1051</v>
      </c>
      <c r="E1861" s="43">
        <v>56.32</v>
      </c>
      <c r="F1861" s="175"/>
      <c r="G1861" s="175"/>
      <c r="H1861" s="175"/>
      <c r="I1861" s="175"/>
      <c r="J1861" s="175"/>
      <c r="K1861" s="175"/>
      <c r="L1861" s="175"/>
      <c r="M1861" s="175"/>
      <c r="N1861" s="175"/>
      <c r="O1861" s="175"/>
      <c r="P1861" s="175"/>
      <c r="Q1861" s="175"/>
      <c r="R1861" s="649"/>
      <c r="S1861" s="649"/>
      <c r="T1861" s="73"/>
      <c r="U1861" s="781"/>
      <c r="V1861" s="26"/>
      <c r="W1861" s="26"/>
      <c r="X1861" s="440"/>
      <c r="Y1861" s="26"/>
      <c r="Z1861" s="26"/>
      <c r="AA1861" s="26"/>
      <c r="AB1861" s="26"/>
      <c r="AC1861" s="26"/>
      <c r="AD1861" s="26"/>
      <c r="AE1861" s="26"/>
      <c r="AF1861" s="26"/>
      <c r="AG1861" s="26"/>
      <c r="AH1861" s="26"/>
      <c r="AI1861" s="26"/>
      <c r="AJ1861" s="26"/>
      <c r="AK1861" s="26"/>
      <c r="AL1861" s="26"/>
      <c r="AM1861" s="26"/>
      <c r="AN1861" s="26"/>
      <c r="AO1861" s="26"/>
    </row>
    <row r="1862" spans="1:41" ht="15.75" customHeight="1">
      <c r="A1862" s="756"/>
      <c r="B1862" s="175"/>
      <c r="C1862" s="48"/>
      <c r="D1862" s="109"/>
      <c r="E1862" s="43"/>
      <c r="F1862" s="175"/>
      <c r="G1862" s="175"/>
      <c r="H1862" s="175"/>
      <c r="I1862" s="175"/>
      <c r="J1862" s="175"/>
      <c r="K1862" s="175"/>
      <c r="L1862" s="175"/>
      <c r="M1862" s="175"/>
      <c r="N1862" s="175"/>
      <c r="O1862" s="175"/>
      <c r="P1862" s="175"/>
      <c r="Q1862" s="175"/>
      <c r="R1862" s="649"/>
      <c r="S1862" s="649"/>
      <c r="T1862" s="73"/>
      <c r="U1862" s="781"/>
      <c r="V1862" s="26"/>
      <c r="W1862" s="26"/>
      <c r="X1862" s="440"/>
      <c r="Y1862" s="26"/>
      <c r="Z1862" s="26"/>
      <c r="AA1862" s="26"/>
      <c r="AB1862" s="26"/>
      <c r="AC1862" s="26"/>
      <c r="AD1862" s="26"/>
      <c r="AE1862" s="26"/>
      <c r="AF1862" s="26"/>
      <c r="AG1862" s="26"/>
      <c r="AH1862" s="26"/>
      <c r="AI1862" s="26"/>
      <c r="AJ1862" s="26"/>
      <c r="AK1862" s="26"/>
      <c r="AL1862" s="26"/>
      <c r="AM1862" s="26"/>
      <c r="AN1862" s="26"/>
      <c r="AO1862" s="26"/>
    </row>
    <row r="1863" spans="1:41" ht="15.75" customHeight="1">
      <c r="A1863" s="756"/>
      <c r="B1863" s="175"/>
      <c r="C1863" s="48"/>
      <c r="D1863" s="109"/>
      <c r="E1863" s="43"/>
      <c r="F1863" s="175"/>
      <c r="G1863" s="175"/>
      <c r="H1863" s="175"/>
      <c r="I1863" s="175"/>
      <c r="J1863" s="175"/>
      <c r="K1863" s="175"/>
      <c r="L1863" s="175"/>
      <c r="M1863" s="175"/>
      <c r="N1863" s="175"/>
      <c r="O1863" s="175"/>
      <c r="P1863" s="175"/>
      <c r="Q1863" s="175"/>
      <c r="R1863" s="649"/>
      <c r="S1863" s="649"/>
      <c r="T1863" s="73"/>
      <c r="U1863" s="781"/>
      <c r="V1863" s="26"/>
      <c r="W1863" s="26"/>
      <c r="X1863" s="440"/>
      <c r="Y1863" s="26"/>
      <c r="Z1863" s="26"/>
      <c r="AA1863" s="26"/>
      <c r="AB1863" s="26"/>
      <c r="AC1863" s="26"/>
      <c r="AD1863" s="26"/>
      <c r="AE1863" s="26"/>
      <c r="AF1863" s="26"/>
      <c r="AG1863" s="26"/>
      <c r="AH1863" s="26"/>
      <c r="AI1863" s="26"/>
      <c r="AJ1863" s="26"/>
      <c r="AK1863" s="26"/>
      <c r="AL1863" s="26"/>
      <c r="AM1863" s="26"/>
      <c r="AN1863" s="26"/>
      <c r="AO1863" s="26"/>
    </row>
    <row r="1864" spans="1:41" ht="15.75" customHeight="1">
      <c r="A1864" s="756"/>
      <c r="B1864" s="175"/>
      <c r="C1864" s="48"/>
      <c r="D1864" s="109"/>
      <c r="E1864" s="43"/>
      <c r="F1864" s="175"/>
      <c r="G1864" s="175"/>
      <c r="H1864" s="175"/>
      <c r="I1864" s="175"/>
      <c r="J1864" s="175"/>
      <c r="K1864" s="175"/>
      <c r="L1864" s="175"/>
      <c r="M1864" s="175"/>
      <c r="N1864" s="175"/>
      <c r="O1864" s="175"/>
      <c r="P1864" s="175"/>
      <c r="Q1864" s="175"/>
      <c r="R1864" s="649"/>
      <c r="S1864" s="649"/>
      <c r="T1864" s="73"/>
      <c r="U1864" s="781"/>
      <c r="V1864" s="26"/>
      <c r="W1864" s="26"/>
      <c r="X1864" s="440"/>
      <c r="Y1864" s="26"/>
      <c r="Z1864" s="26"/>
      <c r="AA1864" s="26"/>
      <c r="AB1864" s="26"/>
      <c r="AC1864" s="26"/>
      <c r="AD1864" s="26"/>
      <c r="AE1864" s="26"/>
      <c r="AF1864" s="26"/>
      <c r="AG1864" s="26"/>
      <c r="AH1864" s="26"/>
      <c r="AI1864" s="26"/>
      <c r="AJ1864" s="26"/>
      <c r="AK1864" s="26"/>
      <c r="AL1864" s="26"/>
      <c r="AM1864" s="26"/>
      <c r="AN1864" s="26"/>
      <c r="AO1864" s="26"/>
    </row>
    <row r="1865" spans="1:41" ht="15.75" customHeight="1">
      <c r="A1865" s="756"/>
      <c r="B1865" s="175"/>
      <c r="C1865" s="48"/>
      <c r="D1865" s="109"/>
      <c r="E1865" s="43"/>
      <c r="F1865" s="175"/>
      <c r="G1865" s="175"/>
      <c r="H1865" s="175"/>
      <c r="I1865" s="175"/>
      <c r="J1865" s="175"/>
      <c r="K1865" s="175"/>
      <c r="L1865" s="175"/>
      <c r="M1865" s="175"/>
      <c r="N1865" s="175"/>
      <c r="O1865" s="175"/>
      <c r="P1865" s="175"/>
      <c r="Q1865" s="175"/>
      <c r="R1865" s="649"/>
      <c r="S1865" s="649"/>
      <c r="T1865" s="73"/>
      <c r="U1865" s="781"/>
      <c r="V1865" s="26"/>
      <c r="W1865" s="26"/>
      <c r="X1865" s="440"/>
      <c r="Y1865" s="26"/>
      <c r="Z1865" s="26"/>
      <c r="AA1865" s="26"/>
      <c r="AB1865" s="26"/>
      <c r="AC1865" s="26"/>
      <c r="AD1865" s="26"/>
      <c r="AE1865" s="26"/>
      <c r="AF1865" s="26"/>
      <c r="AG1865" s="26"/>
      <c r="AH1865" s="26"/>
      <c r="AI1865" s="26"/>
      <c r="AJ1865" s="26"/>
      <c r="AK1865" s="26"/>
      <c r="AL1865" s="26"/>
      <c r="AM1865" s="26"/>
      <c r="AN1865" s="26"/>
      <c r="AO1865" s="26"/>
    </row>
    <row r="1866" spans="1:41" ht="15.75" customHeight="1">
      <c r="A1866" s="756"/>
      <c r="B1866" s="175"/>
      <c r="C1866" s="48"/>
      <c r="D1866" s="430" t="s">
        <v>661</v>
      </c>
      <c r="E1866" s="55">
        <f>SUM(E1827:E1865)</f>
        <v>529.17999999999995</v>
      </c>
      <c r="F1866" s="175"/>
      <c r="G1866" s="175"/>
      <c r="H1866" s="175"/>
      <c r="I1866" s="175"/>
      <c r="J1866" s="175"/>
      <c r="K1866" s="175"/>
      <c r="L1866" s="175"/>
      <c r="M1866" s="175"/>
      <c r="N1866" s="175"/>
      <c r="O1866" s="175"/>
      <c r="P1866" s="175"/>
      <c r="Q1866" s="175"/>
      <c r="R1866" s="649"/>
      <c r="S1866" s="649"/>
      <c r="T1866" s="73"/>
      <c r="U1866" s="781"/>
      <c r="V1866" s="26"/>
      <c r="W1866" s="26"/>
      <c r="X1866" s="440"/>
      <c r="Y1866" s="26"/>
      <c r="Z1866" s="26"/>
      <c r="AA1866" s="26"/>
      <c r="AB1866" s="26"/>
      <c r="AC1866" s="26"/>
      <c r="AD1866" s="26"/>
      <c r="AE1866" s="26"/>
      <c r="AF1866" s="26"/>
      <c r="AG1866" s="26"/>
      <c r="AH1866" s="26"/>
      <c r="AI1866" s="26"/>
      <c r="AJ1866" s="26"/>
      <c r="AK1866" s="26"/>
      <c r="AL1866" s="26"/>
      <c r="AM1866" s="26"/>
      <c r="AN1866" s="26"/>
      <c r="AO1866" s="26"/>
    </row>
    <row r="1867" spans="1:41" ht="15.75" customHeight="1">
      <c r="A1867" s="756"/>
      <c r="B1867" s="175"/>
      <c r="C1867" s="48"/>
      <c r="D1867" s="648"/>
      <c r="E1867" s="175"/>
      <c r="F1867" s="175"/>
      <c r="G1867" s="175"/>
      <c r="H1867" s="175"/>
      <c r="I1867" s="175"/>
      <c r="J1867" s="175"/>
      <c r="K1867" s="175"/>
      <c r="L1867" s="175"/>
      <c r="M1867" s="175"/>
      <c r="N1867" s="175"/>
      <c r="O1867" s="175"/>
      <c r="P1867" s="175"/>
      <c r="Q1867" s="175"/>
      <c r="R1867" s="649"/>
      <c r="S1867" s="649"/>
      <c r="T1867" s="73"/>
      <c r="U1867" s="781"/>
      <c r="V1867" s="26"/>
      <c r="W1867" s="26"/>
      <c r="X1867" s="440"/>
      <c r="Y1867" s="26"/>
      <c r="Z1867" s="26"/>
      <c r="AA1867" s="26"/>
      <c r="AB1867" s="26"/>
      <c r="AC1867" s="26"/>
      <c r="AD1867" s="26"/>
      <c r="AE1867" s="26"/>
      <c r="AF1867" s="26"/>
      <c r="AG1867" s="26"/>
      <c r="AH1867" s="26"/>
      <c r="AI1867" s="26"/>
      <c r="AJ1867" s="26"/>
      <c r="AK1867" s="26"/>
      <c r="AL1867" s="26"/>
      <c r="AM1867" s="26"/>
      <c r="AN1867" s="26"/>
      <c r="AO1867" s="26"/>
    </row>
    <row r="1868" spans="1:41" ht="15.75" customHeight="1">
      <c r="A1868" s="756"/>
      <c r="B1868" s="175"/>
      <c r="C1868" s="48"/>
      <c r="D1868" s="648"/>
      <c r="E1868" s="175"/>
      <c r="F1868" s="175"/>
      <c r="G1868" s="175"/>
      <c r="H1868" s="175"/>
      <c r="I1868" s="175"/>
      <c r="J1868" s="175"/>
      <c r="K1868" s="175"/>
      <c r="L1868" s="175"/>
      <c r="M1868" s="175"/>
      <c r="N1868" s="175"/>
      <c r="O1868" s="175"/>
      <c r="P1868" s="175"/>
      <c r="Q1868" s="175"/>
      <c r="R1868" s="649"/>
      <c r="S1868" s="649"/>
      <c r="T1868" s="73"/>
      <c r="U1868" s="781"/>
      <c r="V1868" s="26"/>
      <c r="W1868" s="26"/>
      <c r="X1868" s="440"/>
      <c r="Y1868" s="26"/>
      <c r="Z1868" s="26"/>
      <c r="AA1868" s="26"/>
      <c r="AB1868" s="26"/>
      <c r="AC1868" s="26"/>
      <c r="AD1868" s="26"/>
      <c r="AE1868" s="26"/>
      <c r="AF1868" s="26"/>
      <c r="AG1868" s="26"/>
      <c r="AH1868" s="26"/>
      <c r="AI1868" s="26"/>
      <c r="AJ1868" s="26"/>
      <c r="AK1868" s="26"/>
      <c r="AL1868" s="26"/>
      <c r="AM1868" s="26"/>
      <c r="AN1868" s="26"/>
      <c r="AO1868" s="26"/>
    </row>
    <row r="1869" spans="1:41" ht="15.75" customHeight="1">
      <c r="A1869" s="803" t="s">
        <v>279</v>
      </c>
      <c r="B1869" s="11">
        <v>88485</v>
      </c>
      <c r="C1869" s="11" t="s">
        <v>12</v>
      </c>
      <c r="D1869" s="38" t="s">
        <v>280</v>
      </c>
      <c r="E1869" s="662"/>
      <c r="F1869" s="662"/>
      <c r="G1869" s="662"/>
      <c r="H1869" s="662"/>
      <c r="I1869" s="662"/>
      <c r="J1869" s="662"/>
      <c r="K1869" s="662"/>
      <c r="L1869" s="662"/>
      <c r="M1869" s="662"/>
      <c r="N1869" s="662"/>
      <c r="O1869" s="662"/>
      <c r="P1869" s="662"/>
      <c r="Q1869" s="662"/>
      <c r="R1869" s="662" t="s">
        <v>636</v>
      </c>
      <c r="S1869" s="785">
        <f>I1897</f>
        <v>1211.798</v>
      </c>
      <c r="T1869" s="49" t="s">
        <v>98</v>
      </c>
      <c r="U1869" s="778">
        <f>S1869</f>
        <v>1211.798</v>
      </c>
      <c r="V1869" s="26"/>
      <c r="W1869" s="26"/>
      <c r="X1869" s="440"/>
      <c r="Y1869" s="26"/>
      <c r="Z1869" s="26"/>
      <c r="AA1869" s="26"/>
      <c r="AB1869" s="26"/>
      <c r="AC1869" s="26"/>
      <c r="AD1869" s="26"/>
      <c r="AE1869" s="26"/>
      <c r="AF1869" s="26"/>
      <c r="AG1869" s="26"/>
      <c r="AH1869" s="26"/>
      <c r="AI1869" s="26"/>
      <c r="AJ1869" s="26"/>
      <c r="AK1869" s="26"/>
      <c r="AL1869" s="26"/>
      <c r="AM1869" s="26"/>
      <c r="AN1869" s="26"/>
      <c r="AO1869" s="26"/>
    </row>
    <row r="1870" spans="1:41" ht="15.75" customHeight="1">
      <c r="A1870" s="756"/>
      <c r="B1870" s="175"/>
      <c r="C1870" s="48"/>
      <c r="D1870" s="648"/>
      <c r="E1870" s="175"/>
      <c r="F1870" s="175"/>
      <c r="G1870" s="175"/>
      <c r="H1870" s="175"/>
      <c r="I1870" s="175"/>
      <c r="J1870" s="175"/>
      <c r="K1870" s="175"/>
      <c r="L1870" s="175"/>
      <c r="M1870" s="175"/>
      <c r="N1870" s="175"/>
      <c r="O1870" s="175"/>
      <c r="P1870" s="175"/>
      <c r="Q1870" s="175"/>
      <c r="R1870" s="649"/>
      <c r="S1870" s="649"/>
      <c r="T1870" s="73"/>
      <c r="U1870" s="781"/>
      <c r="V1870" s="26"/>
      <c r="W1870" s="26"/>
      <c r="X1870" s="440"/>
      <c r="Y1870" s="26"/>
      <c r="Z1870" s="26"/>
      <c r="AA1870" s="26"/>
      <c r="AB1870" s="26"/>
      <c r="AC1870" s="26"/>
      <c r="AD1870" s="26"/>
      <c r="AE1870" s="26"/>
      <c r="AF1870" s="26"/>
      <c r="AG1870" s="26"/>
      <c r="AH1870" s="26"/>
      <c r="AI1870" s="26"/>
      <c r="AJ1870" s="26"/>
      <c r="AK1870" s="26"/>
      <c r="AL1870" s="26"/>
      <c r="AM1870" s="26"/>
      <c r="AN1870" s="26"/>
      <c r="AO1870" s="26"/>
    </row>
    <row r="1871" spans="1:41" ht="15.75" customHeight="1">
      <c r="A1871" s="756"/>
      <c r="B1871" s="175"/>
      <c r="C1871" s="48"/>
      <c r="D1871" s="888" t="s">
        <v>924</v>
      </c>
      <c r="E1871" s="890" t="s">
        <v>1030</v>
      </c>
      <c r="F1871" s="890" t="s">
        <v>662</v>
      </c>
      <c r="G1871" s="892" t="s">
        <v>1031</v>
      </c>
      <c r="H1871" s="885"/>
      <c r="I1871" s="890" t="s">
        <v>1027</v>
      </c>
      <c r="J1871" s="175"/>
      <c r="K1871" s="175"/>
      <c r="L1871" s="175"/>
      <c r="M1871" s="175"/>
      <c r="N1871" s="175"/>
      <c r="O1871" s="175"/>
      <c r="P1871" s="175"/>
      <c r="Q1871" s="175"/>
      <c r="R1871" s="649"/>
      <c r="S1871" s="649"/>
      <c r="T1871" s="73"/>
      <c r="U1871" s="781"/>
      <c r="V1871" s="26"/>
      <c r="W1871" s="26"/>
      <c r="X1871" s="440"/>
      <c r="Y1871" s="26"/>
      <c r="Z1871" s="26"/>
      <c r="AA1871" s="26"/>
      <c r="AB1871" s="26"/>
      <c r="AC1871" s="26"/>
      <c r="AD1871" s="26"/>
      <c r="AE1871" s="26"/>
      <c r="AF1871" s="26"/>
      <c r="AG1871" s="26"/>
      <c r="AH1871" s="26"/>
      <c r="AI1871" s="26"/>
      <c r="AJ1871" s="26"/>
      <c r="AK1871" s="26"/>
      <c r="AL1871" s="26"/>
      <c r="AM1871" s="26"/>
      <c r="AN1871" s="26"/>
      <c r="AO1871" s="26"/>
    </row>
    <row r="1872" spans="1:41" ht="15.75" customHeight="1">
      <c r="A1872" s="756"/>
      <c r="B1872" s="175"/>
      <c r="C1872" s="48"/>
      <c r="D1872" s="889"/>
      <c r="E1872" s="891"/>
      <c r="F1872" s="891"/>
      <c r="G1872" s="95" t="s">
        <v>1032</v>
      </c>
      <c r="H1872" s="808" t="s">
        <v>1033</v>
      </c>
      <c r="I1872" s="891"/>
      <c r="J1872" s="175"/>
      <c r="K1872" s="175"/>
      <c r="L1872" s="175"/>
      <c r="M1872" s="175"/>
      <c r="N1872" s="175"/>
      <c r="O1872" s="175"/>
      <c r="P1872" s="175"/>
      <c r="Q1872" s="175"/>
      <c r="R1872" s="649"/>
      <c r="S1872" s="649"/>
      <c r="T1872" s="73"/>
      <c r="U1872" s="781"/>
      <c r="V1872" s="26"/>
      <c r="W1872" s="26"/>
      <c r="X1872" s="440"/>
      <c r="Y1872" s="26"/>
      <c r="Z1872" s="26"/>
      <c r="AA1872" s="26"/>
      <c r="AB1872" s="26"/>
      <c r="AC1872" s="26"/>
      <c r="AD1872" s="26"/>
      <c r="AE1872" s="26"/>
      <c r="AF1872" s="26"/>
      <c r="AG1872" s="26"/>
      <c r="AH1872" s="26"/>
      <c r="AI1872" s="26"/>
      <c r="AJ1872" s="26"/>
      <c r="AK1872" s="26"/>
      <c r="AL1872" s="26"/>
      <c r="AM1872" s="26"/>
      <c r="AN1872" s="26"/>
      <c r="AO1872" s="26"/>
    </row>
    <row r="1873" spans="1:41" ht="15.75" customHeight="1">
      <c r="A1873" s="756"/>
      <c r="B1873" s="175"/>
      <c r="C1873" s="48"/>
      <c r="D1873" s="475" t="s">
        <v>961</v>
      </c>
      <c r="E1873" s="424">
        <v>13.6</v>
      </c>
      <c r="F1873" s="424">
        <v>2.8</v>
      </c>
      <c r="G1873" s="425">
        <f t="shared" ref="G1873:G1875" si="86">1*1.89</f>
        <v>1.89</v>
      </c>
      <c r="H1873" s="425">
        <f t="shared" ref="H1873:H1874" si="87">4*0.84</f>
        <v>3.36</v>
      </c>
      <c r="I1873" s="426">
        <f t="shared" ref="I1873:I1883" si="88">(E1873*F1873)-(G1873+H1873)</f>
        <v>32.83</v>
      </c>
      <c r="J1873" s="175"/>
      <c r="K1873" s="175"/>
      <c r="L1873" s="175"/>
      <c r="M1873" s="175"/>
      <c r="N1873" s="175"/>
      <c r="O1873" s="175"/>
      <c r="P1873" s="175"/>
      <c r="Q1873" s="175"/>
      <c r="R1873" s="649"/>
      <c r="S1873" s="649"/>
      <c r="T1873" s="73"/>
      <c r="U1873" s="781"/>
      <c r="V1873" s="26"/>
      <c r="W1873" s="26"/>
      <c r="X1873" s="440"/>
      <c r="Y1873" s="26"/>
      <c r="Z1873" s="26"/>
      <c r="AA1873" s="26"/>
      <c r="AB1873" s="26"/>
      <c r="AC1873" s="26"/>
      <c r="AD1873" s="26"/>
      <c r="AE1873" s="26"/>
      <c r="AF1873" s="26"/>
      <c r="AG1873" s="26"/>
      <c r="AH1873" s="26"/>
      <c r="AI1873" s="26"/>
      <c r="AJ1873" s="26"/>
      <c r="AK1873" s="26"/>
      <c r="AL1873" s="26"/>
      <c r="AM1873" s="26"/>
      <c r="AN1873" s="26"/>
      <c r="AO1873" s="26"/>
    </row>
    <row r="1874" spans="1:41" ht="15.75" customHeight="1">
      <c r="A1874" s="756"/>
      <c r="B1874" s="175"/>
      <c r="C1874" s="48"/>
      <c r="D1874" s="475" t="s">
        <v>1034</v>
      </c>
      <c r="E1874" s="424">
        <v>14</v>
      </c>
      <c r="F1874" s="424">
        <v>2.8</v>
      </c>
      <c r="G1874" s="425">
        <f t="shared" si="86"/>
        <v>1.89</v>
      </c>
      <c r="H1874" s="425">
        <f t="shared" si="87"/>
        <v>3.36</v>
      </c>
      <c r="I1874" s="426">
        <f t="shared" si="88"/>
        <v>33.949999999999996</v>
      </c>
      <c r="J1874" s="175"/>
      <c r="K1874" s="175"/>
      <c r="L1874" s="175"/>
      <c r="M1874" s="175"/>
      <c r="N1874" s="175"/>
      <c r="O1874" s="175"/>
      <c r="P1874" s="175"/>
      <c r="Q1874" s="175"/>
      <c r="R1874" s="649"/>
      <c r="S1874" s="649"/>
      <c r="T1874" s="73"/>
      <c r="U1874" s="781"/>
      <c r="V1874" s="26"/>
      <c r="W1874" s="26"/>
      <c r="X1874" s="440"/>
      <c r="Y1874" s="26"/>
      <c r="Z1874" s="26"/>
      <c r="AA1874" s="26"/>
      <c r="AB1874" s="26"/>
      <c r="AC1874" s="26"/>
      <c r="AD1874" s="26"/>
      <c r="AE1874" s="26"/>
      <c r="AF1874" s="26"/>
      <c r="AG1874" s="26"/>
      <c r="AH1874" s="26"/>
      <c r="AI1874" s="26"/>
      <c r="AJ1874" s="26"/>
      <c r="AK1874" s="26"/>
      <c r="AL1874" s="26"/>
      <c r="AM1874" s="26"/>
      <c r="AN1874" s="26"/>
      <c r="AO1874" s="26"/>
    </row>
    <row r="1875" spans="1:41" ht="15.75" customHeight="1">
      <c r="A1875" s="756"/>
      <c r="B1875" s="175"/>
      <c r="C1875" s="48"/>
      <c r="D1875" s="475" t="s">
        <v>963</v>
      </c>
      <c r="E1875" s="424">
        <v>16.399999999999999</v>
      </c>
      <c r="F1875" s="424">
        <v>2.8</v>
      </c>
      <c r="G1875" s="425">
        <f t="shared" si="86"/>
        <v>1.89</v>
      </c>
      <c r="H1875" s="425">
        <f>6*0.84</f>
        <v>5.04</v>
      </c>
      <c r="I1875" s="426">
        <f t="shared" si="88"/>
        <v>38.989999999999995</v>
      </c>
      <c r="J1875" s="175"/>
      <c r="K1875" s="175"/>
      <c r="L1875" s="175"/>
      <c r="M1875" s="175"/>
      <c r="N1875" s="175"/>
      <c r="O1875" s="175"/>
      <c r="P1875" s="175"/>
      <c r="Q1875" s="175"/>
      <c r="R1875" s="649"/>
      <c r="S1875" s="649"/>
      <c r="T1875" s="73"/>
      <c r="U1875" s="781"/>
      <c r="V1875" s="26"/>
      <c r="W1875" s="26"/>
      <c r="X1875" s="440"/>
      <c r="Y1875" s="26"/>
      <c r="Z1875" s="26"/>
      <c r="AA1875" s="26"/>
      <c r="AB1875" s="26"/>
      <c r="AC1875" s="26"/>
      <c r="AD1875" s="26"/>
      <c r="AE1875" s="26"/>
      <c r="AF1875" s="26"/>
      <c r="AG1875" s="26"/>
      <c r="AH1875" s="26"/>
      <c r="AI1875" s="26"/>
      <c r="AJ1875" s="26"/>
      <c r="AK1875" s="26"/>
      <c r="AL1875" s="26"/>
      <c r="AM1875" s="26"/>
      <c r="AN1875" s="26"/>
      <c r="AO1875" s="26"/>
    </row>
    <row r="1876" spans="1:41" ht="15.75" customHeight="1">
      <c r="A1876" s="756"/>
      <c r="B1876" s="175"/>
      <c r="C1876" s="48"/>
      <c r="D1876" s="475" t="s">
        <v>1038</v>
      </c>
      <c r="E1876" s="424">
        <v>14.77</v>
      </c>
      <c r="F1876" s="424">
        <v>2.8</v>
      </c>
      <c r="G1876" s="425">
        <f>3*1.89</f>
        <v>5.67</v>
      </c>
      <c r="H1876" s="425"/>
      <c r="I1876" s="426">
        <f t="shared" si="88"/>
        <v>35.685999999999993</v>
      </c>
      <c r="J1876" s="175"/>
      <c r="K1876" s="175"/>
      <c r="L1876" s="175"/>
      <c r="M1876" s="175"/>
      <c r="N1876" s="175"/>
      <c r="O1876" s="175"/>
      <c r="P1876" s="175"/>
      <c r="Q1876" s="175"/>
      <c r="R1876" s="649"/>
      <c r="S1876" s="649"/>
      <c r="T1876" s="73"/>
      <c r="U1876" s="781"/>
      <c r="V1876" s="26"/>
      <c r="W1876" s="26"/>
      <c r="X1876" s="440"/>
      <c r="Y1876" s="26"/>
      <c r="Z1876" s="26"/>
      <c r="AA1876" s="26"/>
      <c r="AB1876" s="26"/>
      <c r="AC1876" s="26"/>
      <c r="AD1876" s="26"/>
      <c r="AE1876" s="26"/>
      <c r="AF1876" s="26"/>
      <c r="AG1876" s="26"/>
      <c r="AH1876" s="26"/>
      <c r="AI1876" s="26"/>
      <c r="AJ1876" s="26"/>
      <c r="AK1876" s="26"/>
      <c r="AL1876" s="26"/>
      <c r="AM1876" s="26"/>
      <c r="AN1876" s="26"/>
      <c r="AO1876" s="26"/>
    </row>
    <row r="1877" spans="1:41" ht="15.75" customHeight="1">
      <c r="A1877" s="756"/>
      <c r="B1877" s="175"/>
      <c r="C1877" s="48"/>
      <c r="D1877" s="475" t="s">
        <v>966</v>
      </c>
      <c r="E1877" s="424">
        <v>16.2</v>
      </c>
      <c r="F1877" s="424">
        <v>2.8</v>
      </c>
      <c r="G1877" s="425">
        <f>2*1.89</f>
        <v>3.78</v>
      </c>
      <c r="H1877" s="425">
        <f>6*0.84</f>
        <v>5.04</v>
      </c>
      <c r="I1877" s="426">
        <f t="shared" si="88"/>
        <v>36.539999999999992</v>
      </c>
      <c r="J1877" s="175"/>
      <c r="K1877" s="175"/>
      <c r="L1877" s="175"/>
      <c r="M1877" s="175"/>
      <c r="N1877" s="175"/>
      <c r="O1877" s="175"/>
      <c r="P1877" s="175"/>
      <c r="Q1877" s="175"/>
      <c r="R1877" s="649"/>
      <c r="S1877" s="649"/>
      <c r="T1877" s="73"/>
      <c r="U1877" s="781"/>
      <c r="V1877" s="26"/>
      <c r="W1877" s="26"/>
      <c r="X1877" s="440"/>
      <c r="Y1877" s="26"/>
      <c r="Z1877" s="26"/>
      <c r="AA1877" s="26"/>
      <c r="AB1877" s="26"/>
      <c r="AC1877" s="26"/>
      <c r="AD1877" s="26"/>
      <c r="AE1877" s="26"/>
      <c r="AF1877" s="26"/>
      <c r="AG1877" s="26"/>
      <c r="AH1877" s="26"/>
      <c r="AI1877" s="26"/>
      <c r="AJ1877" s="26"/>
      <c r="AK1877" s="26"/>
      <c r="AL1877" s="26"/>
      <c r="AM1877" s="26"/>
      <c r="AN1877" s="26"/>
      <c r="AO1877" s="26"/>
    </row>
    <row r="1878" spans="1:41" ht="15.75" customHeight="1">
      <c r="A1878" s="756"/>
      <c r="B1878" s="175"/>
      <c r="C1878" s="48"/>
      <c r="D1878" s="475" t="s">
        <v>967</v>
      </c>
      <c r="E1878" s="424">
        <v>12</v>
      </c>
      <c r="F1878" s="424">
        <v>2.8</v>
      </c>
      <c r="G1878" s="425">
        <f t="shared" ref="G1878:G1880" si="89">1*1.89</f>
        <v>1.89</v>
      </c>
      <c r="H1878" s="425">
        <f>2*0.84</f>
        <v>1.68</v>
      </c>
      <c r="I1878" s="426">
        <f t="shared" si="88"/>
        <v>30.029999999999994</v>
      </c>
      <c r="J1878" s="175"/>
      <c r="K1878" s="175"/>
      <c r="L1878" s="175"/>
      <c r="M1878" s="175"/>
      <c r="N1878" s="175"/>
      <c r="O1878" s="175"/>
      <c r="P1878" s="175"/>
      <c r="Q1878" s="175"/>
      <c r="R1878" s="649"/>
      <c r="S1878" s="649"/>
      <c r="T1878" s="73"/>
      <c r="U1878" s="781"/>
      <c r="V1878" s="26"/>
      <c r="W1878" s="26"/>
      <c r="X1878" s="440"/>
      <c r="Y1878" s="26"/>
      <c r="Z1878" s="26"/>
      <c r="AA1878" s="26"/>
      <c r="AB1878" s="26"/>
      <c r="AC1878" s="26"/>
      <c r="AD1878" s="26"/>
      <c r="AE1878" s="26"/>
      <c r="AF1878" s="26"/>
      <c r="AG1878" s="26"/>
      <c r="AH1878" s="26"/>
      <c r="AI1878" s="26"/>
      <c r="AJ1878" s="26"/>
      <c r="AK1878" s="26"/>
      <c r="AL1878" s="26"/>
      <c r="AM1878" s="26"/>
      <c r="AN1878" s="26"/>
      <c r="AO1878" s="26"/>
    </row>
    <row r="1879" spans="1:41" ht="15.75" customHeight="1">
      <c r="A1879" s="756"/>
      <c r="B1879" s="175"/>
      <c r="C1879" s="48"/>
      <c r="D1879" s="475" t="s">
        <v>973</v>
      </c>
      <c r="E1879" s="424">
        <v>18.72</v>
      </c>
      <c r="F1879" s="424">
        <v>2.8</v>
      </c>
      <c r="G1879" s="425">
        <f t="shared" si="89"/>
        <v>1.89</v>
      </c>
      <c r="H1879" s="425">
        <f>8*0.84</f>
        <v>6.72</v>
      </c>
      <c r="I1879" s="426">
        <f t="shared" si="88"/>
        <v>43.805999999999997</v>
      </c>
      <c r="J1879" s="175"/>
      <c r="K1879" s="175"/>
      <c r="L1879" s="175"/>
      <c r="M1879" s="175"/>
      <c r="N1879" s="175"/>
      <c r="O1879" s="175"/>
      <c r="P1879" s="175"/>
      <c r="Q1879" s="175"/>
      <c r="R1879" s="649"/>
      <c r="S1879" s="649"/>
      <c r="T1879" s="73"/>
      <c r="U1879" s="781"/>
      <c r="V1879" s="26"/>
      <c r="W1879" s="26"/>
      <c r="X1879" s="440"/>
      <c r="Y1879" s="26"/>
      <c r="Z1879" s="26"/>
      <c r="AA1879" s="26"/>
      <c r="AB1879" s="26"/>
      <c r="AC1879" s="26"/>
      <c r="AD1879" s="26"/>
      <c r="AE1879" s="26"/>
      <c r="AF1879" s="26"/>
      <c r="AG1879" s="26"/>
      <c r="AH1879" s="26"/>
      <c r="AI1879" s="26"/>
      <c r="AJ1879" s="26"/>
      <c r="AK1879" s="26"/>
      <c r="AL1879" s="26"/>
      <c r="AM1879" s="26"/>
      <c r="AN1879" s="26"/>
      <c r="AO1879" s="26"/>
    </row>
    <row r="1880" spans="1:41" ht="15.75" customHeight="1">
      <c r="A1880" s="756"/>
      <c r="B1880" s="175"/>
      <c r="C1880" s="48"/>
      <c r="D1880" s="475" t="s">
        <v>971</v>
      </c>
      <c r="E1880" s="424">
        <v>10.72</v>
      </c>
      <c r="F1880" s="424">
        <v>2.8</v>
      </c>
      <c r="G1880" s="425">
        <f t="shared" si="89"/>
        <v>1.89</v>
      </c>
      <c r="H1880" s="425"/>
      <c r="I1880" s="426">
        <f t="shared" si="88"/>
        <v>28.125999999999998</v>
      </c>
      <c r="J1880" s="175"/>
      <c r="K1880" s="175"/>
      <c r="L1880" s="175"/>
      <c r="M1880" s="175"/>
      <c r="N1880" s="175"/>
      <c r="O1880" s="175"/>
      <c r="P1880" s="175"/>
      <c r="Q1880" s="175"/>
      <c r="R1880" s="649"/>
      <c r="S1880" s="649"/>
      <c r="T1880" s="73"/>
      <c r="U1880" s="781"/>
      <c r="V1880" s="26"/>
      <c r="W1880" s="26"/>
      <c r="X1880" s="440"/>
      <c r="Y1880" s="26"/>
      <c r="Z1880" s="26"/>
      <c r="AA1880" s="26"/>
      <c r="AB1880" s="26"/>
      <c r="AC1880" s="26"/>
      <c r="AD1880" s="26"/>
      <c r="AE1880" s="26"/>
      <c r="AF1880" s="26"/>
      <c r="AG1880" s="26"/>
      <c r="AH1880" s="26"/>
      <c r="AI1880" s="26"/>
      <c r="AJ1880" s="26"/>
      <c r="AK1880" s="26"/>
      <c r="AL1880" s="26"/>
      <c r="AM1880" s="26"/>
      <c r="AN1880" s="26"/>
      <c r="AO1880" s="26"/>
    </row>
    <row r="1881" spans="1:41" ht="15.75" customHeight="1">
      <c r="A1881" s="756"/>
      <c r="B1881" s="175"/>
      <c r="C1881" s="48"/>
      <c r="D1881" s="475" t="s">
        <v>990</v>
      </c>
      <c r="E1881" s="424">
        <v>12.3</v>
      </c>
      <c r="F1881" s="424">
        <v>2.8</v>
      </c>
      <c r="G1881" s="425">
        <f>1*1.47</f>
        <v>1.47</v>
      </c>
      <c r="H1881" s="425">
        <f>3*0.84</f>
        <v>2.52</v>
      </c>
      <c r="I1881" s="426">
        <f t="shared" si="88"/>
        <v>30.449999999999996</v>
      </c>
      <c r="J1881" s="175"/>
      <c r="K1881" s="175"/>
      <c r="L1881" s="175"/>
      <c r="M1881" s="175"/>
      <c r="N1881" s="175"/>
      <c r="O1881" s="175"/>
      <c r="P1881" s="175"/>
      <c r="Q1881" s="175"/>
      <c r="R1881" s="649"/>
      <c r="S1881" s="649"/>
      <c r="T1881" s="73"/>
      <c r="U1881" s="781"/>
      <c r="V1881" s="26"/>
      <c r="W1881" s="26"/>
      <c r="X1881" s="440"/>
      <c r="Y1881" s="26"/>
      <c r="Z1881" s="26"/>
      <c r="AA1881" s="26"/>
      <c r="AB1881" s="26"/>
      <c r="AC1881" s="26"/>
      <c r="AD1881" s="26"/>
      <c r="AE1881" s="26"/>
      <c r="AF1881" s="26"/>
      <c r="AG1881" s="26"/>
      <c r="AH1881" s="26"/>
      <c r="AI1881" s="26"/>
      <c r="AJ1881" s="26"/>
      <c r="AK1881" s="26"/>
      <c r="AL1881" s="26"/>
      <c r="AM1881" s="26"/>
      <c r="AN1881" s="26"/>
      <c r="AO1881" s="26"/>
    </row>
    <row r="1882" spans="1:41" ht="15.75" customHeight="1">
      <c r="A1882" s="756"/>
      <c r="B1882" s="175"/>
      <c r="C1882" s="48"/>
      <c r="D1882" s="475" t="s">
        <v>1041</v>
      </c>
      <c r="E1882" s="423">
        <v>50.68</v>
      </c>
      <c r="F1882" s="424">
        <v>2.8</v>
      </c>
      <c r="G1882" s="425">
        <f>(9*1.47)+(1.47)+(2.94)</f>
        <v>17.64</v>
      </c>
      <c r="H1882" s="425"/>
      <c r="I1882" s="426">
        <f t="shared" si="88"/>
        <v>124.264</v>
      </c>
      <c r="J1882" s="175"/>
      <c r="K1882" s="175"/>
      <c r="L1882" s="175"/>
      <c r="M1882" s="175"/>
      <c r="N1882" s="175"/>
      <c r="O1882" s="175"/>
      <c r="P1882" s="175"/>
      <c r="Q1882" s="175"/>
      <c r="R1882" s="649"/>
      <c r="S1882" s="649"/>
      <c r="T1882" s="73"/>
      <c r="U1882" s="781"/>
      <c r="V1882" s="26"/>
      <c r="W1882" s="26"/>
      <c r="X1882" s="440"/>
      <c r="Y1882" s="26"/>
      <c r="Z1882" s="26"/>
      <c r="AA1882" s="26"/>
      <c r="AB1882" s="26"/>
      <c r="AC1882" s="26"/>
      <c r="AD1882" s="26"/>
      <c r="AE1882" s="26"/>
      <c r="AF1882" s="26"/>
      <c r="AG1882" s="26"/>
      <c r="AH1882" s="26"/>
      <c r="AI1882" s="26"/>
      <c r="AJ1882" s="26"/>
      <c r="AK1882" s="26"/>
      <c r="AL1882" s="26"/>
      <c r="AM1882" s="26"/>
      <c r="AN1882" s="26"/>
      <c r="AO1882" s="26"/>
    </row>
    <row r="1883" spans="1:41" ht="15.75" customHeight="1">
      <c r="A1883" s="756"/>
      <c r="B1883" s="175"/>
      <c r="C1883" s="48"/>
      <c r="D1883" s="475" t="s">
        <v>1042</v>
      </c>
      <c r="E1883" s="424">
        <v>17.34</v>
      </c>
      <c r="F1883" s="424">
        <v>1.5</v>
      </c>
      <c r="G1883" s="425"/>
      <c r="H1883" s="425"/>
      <c r="I1883" s="426">
        <f t="shared" si="88"/>
        <v>26.009999999999998</v>
      </c>
      <c r="J1883" s="175"/>
      <c r="K1883" s="175"/>
      <c r="L1883" s="175"/>
      <c r="M1883" s="175"/>
      <c r="N1883" s="175"/>
      <c r="O1883" s="175"/>
      <c r="P1883" s="175"/>
      <c r="Q1883" s="175"/>
      <c r="R1883" s="649"/>
      <c r="S1883" s="649"/>
      <c r="T1883" s="73"/>
      <c r="U1883" s="781"/>
      <c r="V1883" s="26"/>
      <c r="W1883" s="26"/>
      <c r="X1883" s="440"/>
      <c r="Y1883" s="26"/>
      <c r="Z1883" s="26"/>
      <c r="AA1883" s="26"/>
      <c r="AB1883" s="26"/>
      <c r="AC1883" s="26"/>
      <c r="AD1883" s="26"/>
      <c r="AE1883" s="26"/>
      <c r="AF1883" s="26"/>
      <c r="AG1883" s="26"/>
      <c r="AH1883" s="26"/>
      <c r="AI1883" s="26"/>
      <c r="AJ1883" s="26"/>
      <c r="AK1883" s="26"/>
      <c r="AL1883" s="26"/>
      <c r="AM1883" s="26"/>
      <c r="AN1883" s="26"/>
      <c r="AO1883" s="26"/>
    </row>
    <row r="1884" spans="1:41" ht="15.75" customHeight="1">
      <c r="A1884" s="756"/>
      <c r="B1884" s="175"/>
      <c r="C1884" s="48"/>
      <c r="D1884" s="476"/>
      <c r="E1884" s="424"/>
      <c r="F1884" s="424"/>
      <c r="G1884" s="425"/>
      <c r="H1884" s="425"/>
      <c r="I1884" s="426"/>
      <c r="J1884" s="175"/>
      <c r="K1884" s="175"/>
      <c r="L1884" s="175"/>
      <c r="M1884" s="175"/>
      <c r="N1884" s="175"/>
      <c r="O1884" s="175"/>
      <c r="P1884" s="175"/>
      <c r="Q1884" s="175"/>
      <c r="R1884" s="649"/>
      <c r="S1884" s="649"/>
      <c r="T1884" s="73"/>
      <c r="U1884" s="781"/>
      <c r="V1884" s="26"/>
      <c r="W1884" s="26"/>
      <c r="X1884" s="440"/>
      <c r="Y1884" s="26"/>
      <c r="Z1884" s="26"/>
      <c r="AA1884" s="26"/>
      <c r="AB1884" s="26"/>
      <c r="AC1884" s="26"/>
      <c r="AD1884" s="26"/>
      <c r="AE1884" s="26"/>
      <c r="AF1884" s="26"/>
      <c r="AG1884" s="26"/>
      <c r="AH1884" s="26"/>
      <c r="AI1884" s="26"/>
      <c r="AJ1884" s="26"/>
      <c r="AK1884" s="26"/>
      <c r="AL1884" s="26"/>
      <c r="AM1884" s="26"/>
      <c r="AN1884" s="26"/>
      <c r="AO1884" s="26"/>
    </row>
    <row r="1885" spans="1:41" ht="15.75" customHeight="1">
      <c r="A1885" s="756"/>
      <c r="B1885" s="175"/>
      <c r="C1885" s="48"/>
      <c r="D1885" s="475" t="s">
        <v>974</v>
      </c>
      <c r="E1885" s="424">
        <v>16</v>
      </c>
      <c r="F1885" s="424">
        <v>2.8</v>
      </c>
      <c r="G1885" s="427">
        <f t="shared" ref="G1885:G1888" si="90">(1.89+1.47)</f>
        <v>3.36</v>
      </c>
      <c r="H1885" s="425">
        <f t="shared" ref="H1885:H1888" si="91">5*0.84</f>
        <v>4.2</v>
      </c>
      <c r="I1885" s="426">
        <f t="shared" ref="I1885:I1895" si="92">(E1885*F1885)-(G1885+H1885)</f>
        <v>37.239999999999995</v>
      </c>
      <c r="J1885" s="175"/>
      <c r="K1885" s="175"/>
      <c r="L1885" s="175"/>
      <c r="M1885" s="175"/>
      <c r="N1885" s="175"/>
      <c r="O1885" s="175"/>
      <c r="P1885" s="175"/>
      <c r="Q1885" s="175"/>
      <c r="R1885" s="649"/>
      <c r="S1885" s="649"/>
      <c r="T1885" s="73"/>
      <c r="U1885" s="781"/>
      <c r="V1885" s="26"/>
      <c r="W1885" s="26"/>
      <c r="X1885" s="440"/>
      <c r="Y1885" s="26"/>
      <c r="Z1885" s="26"/>
      <c r="AA1885" s="26"/>
      <c r="AB1885" s="26"/>
      <c r="AC1885" s="26"/>
      <c r="AD1885" s="26"/>
      <c r="AE1885" s="26"/>
      <c r="AF1885" s="26"/>
      <c r="AG1885" s="26"/>
      <c r="AH1885" s="26"/>
      <c r="AI1885" s="26"/>
      <c r="AJ1885" s="26"/>
      <c r="AK1885" s="26"/>
      <c r="AL1885" s="26"/>
      <c r="AM1885" s="26"/>
      <c r="AN1885" s="26"/>
      <c r="AO1885" s="26"/>
    </row>
    <row r="1886" spans="1:41" ht="15.75" customHeight="1">
      <c r="A1886" s="756"/>
      <c r="B1886" s="175"/>
      <c r="C1886" s="48"/>
      <c r="D1886" s="475" t="s">
        <v>976</v>
      </c>
      <c r="E1886" s="424">
        <v>16</v>
      </c>
      <c r="F1886" s="424">
        <v>2.8</v>
      </c>
      <c r="G1886" s="427">
        <f t="shared" si="90"/>
        <v>3.36</v>
      </c>
      <c r="H1886" s="425">
        <f t="shared" si="91"/>
        <v>4.2</v>
      </c>
      <c r="I1886" s="426">
        <f t="shared" si="92"/>
        <v>37.239999999999995</v>
      </c>
      <c r="J1886" s="175"/>
      <c r="K1886" s="175"/>
      <c r="L1886" s="175"/>
      <c r="M1886" s="175"/>
      <c r="N1886" s="175"/>
      <c r="O1886" s="175"/>
      <c r="P1886" s="175"/>
      <c r="Q1886" s="175"/>
      <c r="R1886" s="649"/>
      <c r="S1886" s="649"/>
      <c r="T1886" s="73"/>
      <c r="U1886" s="781"/>
      <c r="V1886" s="26"/>
      <c r="W1886" s="26"/>
      <c r="X1886" s="440"/>
      <c r="Y1886" s="26"/>
      <c r="Z1886" s="26"/>
      <c r="AA1886" s="26"/>
      <c r="AB1886" s="26"/>
      <c r="AC1886" s="26"/>
      <c r="AD1886" s="26"/>
      <c r="AE1886" s="26"/>
      <c r="AF1886" s="26"/>
      <c r="AG1886" s="26"/>
      <c r="AH1886" s="26"/>
      <c r="AI1886" s="26"/>
      <c r="AJ1886" s="26"/>
      <c r="AK1886" s="26"/>
      <c r="AL1886" s="26"/>
      <c r="AM1886" s="26"/>
      <c r="AN1886" s="26"/>
      <c r="AO1886" s="26"/>
    </row>
    <row r="1887" spans="1:41" ht="15.75" customHeight="1">
      <c r="A1887" s="756"/>
      <c r="B1887" s="175"/>
      <c r="C1887" s="48"/>
      <c r="D1887" s="475" t="s">
        <v>978</v>
      </c>
      <c r="E1887" s="424">
        <v>16.2</v>
      </c>
      <c r="F1887" s="424">
        <v>2.8</v>
      </c>
      <c r="G1887" s="427">
        <f t="shared" si="90"/>
        <v>3.36</v>
      </c>
      <c r="H1887" s="425">
        <f t="shared" si="91"/>
        <v>4.2</v>
      </c>
      <c r="I1887" s="426">
        <f t="shared" si="92"/>
        <v>37.79999999999999</v>
      </c>
      <c r="J1887" s="175"/>
      <c r="K1887" s="175"/>
      <c r="L1887" s="175"/>
      <c r="M1887" s="175"/>
      <c r="N1887" s="175"/>
      <c r="O1887" s="175"/>
      <c r="P1887" s="175"/>
      <c r="Q1887" s="175"/>
      <c r="R1887" s="649"/>
      <c r="S1887" s="649"/>
      <c r="T1887" s="73"/>
      <c r="U1887" s="781"/>
      <c r="V1887" s="26"/>
      <c r="W1887" s="26"/>
      <c r="X1887" s="440"/>
      <c r="Y1887" s="26"/>
      <c r="Z1887" s="26"/>
      <c r="AA1887" s="26"/>
      <c r="AB1887" s="26"/>
      <c r="AC1887" s="26"/>
      <c r="AD1887" s="26"/>
      <c r="AE1887" s="26"/>
      <c r="AF1887" s="26"/>
      <c r="AG1887" s="26"/>
      <c r="AH1887" s="26"/>
      <c r="AI1887" s="26"/>
      <c r="AJ1887" s="26"/>
      <c r="AK1887" s="26"/>
      <c r="AL1887" s="26"/>
      <c r="AM1887" s="26"/>
      <c r="AN1887" s="26"/>
      <c r="AO1887" s="26"/>
    </row>
    <row r="1888" spans="1:41" ht="15.75" customHeight="1">
      <c r="A1888" s="756"/>
      <c r="B1888" s="175"/>
      <c r="C1888" s="48"/>
      <c r="D1888" s="475" t="s">
        <v>980</v>
      </c>
      <c r="E1888" s="424">
        <v>16</v>
      </c>
      <c r="F1888" s="424">
        <v>2.8</v>
      </c>
      <c r="G1888" s="427">
        <f t="shared" si="90"/>
        <v>3.36</v>
      </c>
      <c r="H1888" s="425">
        <f t="shared" si="91"/>
        <v>4.2</v>
      </c>
      <c r="I1888" s="426">
        <f t="shared" si="92"/>
        <v>37.239999999999995</v>
      </c>
      <c r="J1888" s="175"/>
      <c r="K1888" s="175"/>
      <c r="L1888" s="175"/>
      <c r="M1888" s="175"/>
      <c r="N1888" s="175"/>
      <c r="O1888" s="175"/>
      <c r="P1888" s="175"/>
      <c r="Q1888" s="175"/>
      <c r="R1888" s="649"/>
      <c r="S1888" s="649"/>
      <c r="T1888" s="73"/>
      <c r="U1888" s="781"/>
      <c r="V1888" s="26"/>
      <c r="W1888" s="26"/>
      <c r="X1888" s="440"/>
      <c r="Y1888" s="26"/>
      <c r="Z1888" s="26"/>
      <c r="AA1888" s="26"/>
      <c r="AB1888" s="26"/>
      <c r="AC1888" s="26"/>
      <c r="AD1888" s="26"/>
      <c r="AE1888" s="26"/>
      <c r="AF1888" s="26"/>
      <c r="AG1888" s="26"/>
      <c r="AH1888" s="26"/>
      <c r="AI1888" s="26"/>
      <c r="AJ1888" s="26"/>
      <c r="AK1888" s="26"/>
      <c r="AL1888" s="26"/>
      <c r="AM1888" s="26"/>
      <c r="AN1888" s="26"/>
      <c r="AO1888" s="26"/>
    </row>
    <row r="1889" spans="1:41" ht="15.75" customHeight="1">
      <c r="A1889" s="756"/>
      <c r="B1889" s="175"/>
      <c r="C1889" s="48"/>
      <c r="D1889" s="475" t="s">
        <v>982</v>
      </c>
      <c r="E1889" s="424">
        <v>18.72</v>
      </c>
      <c r="F1889" s="424">
        <v>2.8</v>
      </c>
      <c r="G1889" s="425">
        <v>1.89</v>
      </c>
      <c r="H1889" s="425">
        <f>6*0.84</f>
        <v>5.04</v>
      </c>
      <c r="I1889" s="426">
        <f t="shared" si="92"/>
        <v>45.485999999999997</v>
      </c>
      <c r="J1889" s="175"/>
      <c r="K1889" s="175"/>
      <c r="L1889" s="175"/>
      <c r="M1889" s="175"/>
      <c r="N1889" s="175"/>
      <c r="O1889" s="175"/>
      <c r="P1889" s="175"/>
      <c r="Q1889" s="175"/>
      <c r="R1889" s="649"/>
      <c r="S1889" s="649"/>
      <c r="T1889" s="73"/>
      <c r="U1889" s="781"/>
      <c r="V1889" s="26"/>
      <c r="W1889" s="26"/>
      <c r="X1889" s="440"/>
      <c r="Y1889" s="26"/>
      <c r="Z1889" s="26"/>
      <c r="AA1889" s="26"/>
      <c r="AB1889" s="26"/>
      <c r="AC1889" s="26"/>
      <c r="AD1889" s="26"/>
      <c r="AE1889" s="26"/>
      <c r="AF1889" s="26"/>
      <c r="AG1889" s="26"/>
      <c r="AH1889" s="26"/>
      <c r="AI1889" s="26"/>
      <c r="AJ1889" s="26"/>
      <c r="AK1889" s="26"/>
      <c r="AL1889" s="26"/>
      <c r="AM1889" s="26"/>
      <c r="AN1889" s="26"/>
      <c r="AO1889" s="26"/>
    </row>
    <row r="1890" spans="1:41" ht="15.75" customHeight="1">
      <c r="A1890" s="756"/>
      <c r="B1890" s="175"/>
      <c r="C1890" s="48"/>
      <c r="D1890" s="475" t="s">
        <v>1045</v>
      </c>
      <c r="E1890" s="424">
        <v>16</v>
      </c>
      <c r="F1890" s="424">
        <v>2.8</v>
      </c>
      <c r="G1890" s="427">
        <f t="shared" ref="G1890:G1892" si="93">(1.89+1.47)</f>
        <v>3.36</v>
      </c>
      <c r="H1890" s="425">
        <f t="shared" ref="H1890:H1891" si="94">5*0.84</f>
        <v>4.2</v>
      </c>
      <c r="I1890" s="426">
        <f t="shared" si="92"/>
        <v>37.239999999999995</v>
      </c>
      <c r="J1890" s="175"/>
      <c r="K1890" s="175"/>
      <c r="L1890" s="175"/>
      <c r="M1890" s="175"/>
      <c r="N1890" s="175"/>
      <c r="O1890" s="175"/>
      <c r="P1890" s="175"/>
      <c r="Q1890" s="175"/>
      <c r="R1890" s="649"/>
      <c r="S1890" s="649"/>
      <c r="T1890" s="73"/>
      <c r="U1890" s="781"/>
      <c r="V1890" s="26"/>
      <c r="W1890" s="26"/>
      <c r="X1890" s="440"/>
      <c r="Y1890" s="26"/>
      <c r="Z1890" s="26"/>
      <c r="AA1890" s="26"/>
      <c r="AB1890" s="26"/>
      <c r="AC1890" s="26"/>
      <c r="AD1890" s="26"/>
      <c r="AE1890" s="26"/>
      <c r="AF1890" s="26"/>
      <c r="AG1890" s="26"/>
      <c r="AH1890" s="26"/>
      <c r="AI1890" s="26"/>
      <c r="AJ1890" s="26"/>
      <c r="AK1890" s="26"/>
      <c r="AL1890" s="26"/>
      <c r="AM1890" s="26"/>
      <c r="AN1890" s="26"/>
      <c r="AO1890" s="26"/>
    </row>
    <row r="1891" spans="1:41" ht="15.75" customHeight="1">
      <c r="A1891" s="756"/>
      <c r="B1891" s="175"/>
      <c r="C1891" s="48"/>
      <c r="D1891" s="475" t="s">
        <v>977</v>
      </c>
      <c r="E1891" s="424">
        <v>16</v>
      </c>
      <c r="F1891" s="424">
        <v>2.8</v>
      </c>
      <c r="G1891" s="427">
        <f t="shared" si="93"/>
        <v>3.36</v>
      </c>
      <c r="H1891" s="425">
        <f t="shared" si="94"/>
        <v>4.2</v>
      </c>
      <c r="I1891" s="426">
        <f t="shared" si="92"/>
        <v>37.239999999999995</v>
      </c>
      <c r="J1891" s="175"/>
      <c r="K1891" s="175"/>
      <c r="L1891" s="175"/>
      <c r="M1891" s="175"/>
      <c r="N1891" s="175"/>
      <c r="O1891" s="175"/>
      <c r="P1891" s="175"/>
      <c r="Q1891" s="175"/>
      <c r="R1891" s="649"/>
      <c r="S1891" s="649"/>
      <c r="T1891" s="73"/>
      <c r="U1891" s="781"/>
      <c r="V1891" s="26"/>
      <c r="W1891" s="26"/>
      <c r="X1891" s="440"/>
      <c r="Y1891" s="26"/>
      <c r="Z1891" s="26"/>
      <c r="AA1891" s="26"/>
      <c r="AB1891" s="26"/>
      <c r="AC1891" s="26"/>
      <c r="AD1891" s="26"/>
      <c r="AE1891" s="26"/>
      <c r="AF1891" s="26"/>
      <c r="AG1891" s="26"/>
      <c r="AH1891" s="26"/>
      <c r="AI1891" s="26"/>
      <c r="AJ1891" s="26"/>
      <c r="AK1891" s="26"/>
      <c r="AL1891" s="26"/>
      <c r="AM1891" s="26"/>
      <c r="AN1891" s="26"/>
      <c r="AO1891" s="26"/>
    </row>
    <row r="1892" spans="1:41" ht="15.75" customHeight="1">
      <c r="A1892" s="756"/>
      <c r="B1892" s="175"/>
      <c r="C1892" s="48"/>
      <c r="D1892" s="475" t="s">
        <v>979</v>
      </c>
      <c r="E1892" s="424">
        <v>16.2</v>
      </c>
      <c r="F1892" s="424">
        <v>2.8</v>
      </c>
      <c r="G1892" s="427">
        <f t="shared" si="93"/>
        <v>3.36</v>
      </c>
      <c r="H1892" s="425">
        <f>6*0.84</f>
        <v>5.04</v>
      </c>
      <c r="I1892" s="426">
        <f t="shared" si="92"/>
        <v>36.959999999999994</v>
      </c>
      <c r="J1892" s="175"/>
      <c r="K1892" s="175"/>
      <c r="L1892" s="175"/>
      <c r="M1892" s="175"/>
      <c r="N1892" s="175"/>
      <c r="O1892" s="175"/>
      <c r="P1892" s="175"/>
      <c r="Q1892" s="175"/>
      <c r="R1892" s="649"/>
      <c r="S1892" s="649"/>
      <c r="T1892" s="73"/>
      <c r="U1892" s="781"/>
      <c r="V1892" s="26"/>
      <c r="W1892" s="26"/>
      <c r="X1892" s="440"/>
      <c r="Y1892" s="26"/>
      <c r="Z1892" s="26"/>
      <c r="AA1892" s="26"/>
      <c r="AB1892" s="26"/>
      <c r="AC1892" s="26"/>
      <c r="AD1892" s="26"/>
      <c r="AE1892" s="26"/>
      <c r="AF1892" s="26"/>
      <c r="AG1892" s="26"/>
      <c r="AH1892" s="26"/>
      <c r="AI1892" s="26"/>
      <c r="AJ1892" s="26"/>
      <c r="AK1892" s="26"/>
      <c r="AL1892" s="26"/>
      <c r="AM1892" s="26"/>
      <c r="AN1892" s="26"/>
      <c r="AO1892" s="26"/>
    </row>
    <row r="1893" spans="1:41" ht="15.75" customHeight="1">
      <c r="A1893" s="756"/>
      <c r="B1893" s="175"/>
      <c r="C1893" s="48"/>
      <c r="D1893" s="475" t="s">
        <v>1042</v>
      </c>
      <c r="E1893" s="424">
        <v>17.34</v>
      </c>
      <c r="F1893" s="424">
        <v>2.8</v>
      </c>
      <c r="G1893" s="425"/>
      <c r="H1893" s="425"/>
      <c r="I1893" s="426">
        <f t="shared" si="92"/>
        <v>48.552</v>
      </c>
      <c r="J1893" s="175"/>
      <c r="K1893" s="175"/>
      <c r="L1893" s="175"/>
      <c r="M1893" s="175"/>
      <c r="N1893" s="175"/>
      <c r="O1893" s="175"/>
      <c r="P1893" s="175"/>
      <c r="Q1893" s="175"/>
      <c r="R1893" s="649"/>
      <c r="S1893" s="649"/>
      <c r="T1893" s="73"/>
      <c r="U1893" s="781"/>
      <c r="V1893" s="26"/>
      <c r="W1893" s="26"/>
      <c r="X1893" s="440"/>
      <c r="Y1893" s="26"/>
      <c r="Z1893" s="26"/>
      <c r="AA1893" s="26"/>
      <c r="AB1893" s="26"/>
      <c r="AC1893" s="26"/>
      <c r="AD1893" s="26"/>
      <c r="AE1893" s="26"/>
      <c r="AF1893" s="26"/>
      <c r="AG1893" s="26"/>
      <c r="AH1893" s="26"/>
      <c r="AI1893" s="26"/>
      <c r="AJ1893" s="26"/>
      <c r="AK1893" s="26"/>
      <c r="AL1893" s="26"/>
      <c r="AM1893" s="26"/>
      <c r="AN1893" s="26"/>
      <c r="AO1893" s="26"/>
    </row>
    <row r="1894" spans="1:41" ht="15.75" customHeight="1">
      <c r="A1894" s="756"/>
      <c r="B1894" s="175"/>
      <c r="C1894" s="48"/>
      <c r="D1894" s="475" t="s">
        <v>985</v>
      </c>
      <c r="E1894" s="424">
        <v>10.87</v>
      </c>
      <c r="F1894" s="424">
        <v>2.8</v>
      </c>
      <c r="G1894" s="425"/>
      <c r="H1894" s="425"/>
      <c r="I1894" s="426">
        <f t="shared" si="92"/>
        <v>30.435999999999996</v>
      </c>
      <c r="J1894" s="175"/>
      <c r="K1894" s="175"/>
      <c r="L1894" s="175"/>
      <c r="M1894" s="175"/>
      <c r="N1894" s="175"/>
      <c r="O1894" s="175"/>
      <c r="P1894" s="175"/>
      <c r="Q1894" s="175"/>
      <c r="R1894" s="649"/>
      <c r="S1894" s="649"/>
      <c r="T1894" s="73"/>
      <c r="U1894" s="781"/>
      <c r="V1894" s="26"/>
      <c r="W1894" s="26"/>
      <c r="X1894" s="440"/>
      <c r="Y1894" s="26"/>
      <c r="Z1894" s="26"/>
      <c r="AA1894" s="26"/>
      <c r="AB1894" s="26"/>
      <c r="AC1894" s="26"/>
      <c r="AD1894" s="26"/>
      <c r="AE1894" s="26"/>
      <c r="AF1894" s="26"/>
      <c r="AG1894" s="26"/>
      <c r="AH1894" s="26"/>
      <c r="AI1894" s="26"/>
      <c r="AJ1894" s="26"/>
      <c r="AK1894" s="26"/>
      <c r="AL1894" s="26"/>
      <c r="AM1894" s="26"/>
      <c r="AN1894" s="26"/>
      <c r="AO1894" s="26"/>
    </row>
    <row r="1895" spans="1:41" ht="15.75" customHeight="1">
      <c r="A1895" s="756"/>
      <c r="B1895" s="175"/>
      <c r="C1895" s="48"/>
      <c r="D1895" s="475" t="s">
        <v>1051</v>
      </c>
      <c r="E1895" s="424">
        <v>71.489999999999995</v>
      </c>
      <c r="F1895" s="424">
        <v>2.8</v>
      </c>
      <c r="G1895" s="425">
        <f>(13*1.89)</f>
        <v>24.57</v>
      </c>
      <c r="H1895" s="425"/>
      <c r="I1895" s="426">
        <f t="shared" si="92"/>
        <v>175.60199999999998</v>
      </c>
      <c r="J1895" s="175"/>
      <c r="K1895" s="175"/>
      <c r="L1895" s="175"/>
      <c r="M1895" s="175"/>
      <c r="N1895" s="175"/>
      <c r="O1895" s="175"/>
      <c r="P1895" s="175"/>
      <c r="Q1895" s="175"/>
      <c r="R1895" s="649"/>
      <c r="S1895" s="649"/>
      <c r="T1895" s="73"/>
      <c r="U1895" s="781"/>
      <c r="V1895" s="26"/>
      <c r="W1895" s="26"/>
      <c r="X1895" s="440"/>
      <c r="Y1895" s="26"/>
      <c r="Z1895" s="26"/>
      <c r="AA1895" s="26"/>
      <c r="AB1895" s="26"/>
      <c r="AC1895" s="26"/>
      <c r="AD1895" s="26"/>
      <c r="AE1895" s="26"/>
      <c r="AF1895" s="26"/>
      <c r="AG1895" s="26"/>
      <c r="AH1895" s="26"/>
      <c r="AI1895" s="26"/>
      <c r="AJ1895" s="26"/>
      <c r="AK1895" s="26"/>
      <c r="AL1895" s="26"/>
      <c r="AM1895" s="26"/>
      <c r="AN1895" s="26"/>
      <c r="AO1895" s="26"/>
    </row>
    <row r="1896" spans="1:41" ht="15.75" customHeight="1">
      <c r="A1896" s="756"/>
      <c r="B1896" s="175"/>
      <c r="C1896" s="48"/>
      <c r="D1896" s="475" t="s">
        <v>918</v>
      </c>
      <c r="E1896" s="424">
        <v>95.04</v>
      </c>
      <c r="F1896" s="424">
        <v>1</v>
      </c>
      <c r="G1896" s="425"/>
      <c r="H1896" s="425"/>
      <c r="I1896" s="426">
        <f>F1896*E1896*2</f>
        <v>190.08</v>
      </c>
      <c r="J1896" s="175"/>
      <c r="K1896" s="175"/>
      <c r="L1896" s="175"/>
      <c r="M1896" s="175"/>
      <c r="N1896" s="175"/>
      <c r="O1896" s="175"/>
      <c r="P1896" s="175"/>
      <c r="Q1896" s="175"/>
      <c r="R1896" s="649"/>
      <c r="S1896" s="649"/>
      <c r="T1896" s="73"/>
      <c r="U1896" s="781"/>
      <c r="V1896" s="26"/>
      <c r="W1896" s="26"/>
      <c r="X1896" s="440"/>
      <c r="Y1896" s="26"/>
      <c r="Z1896" s="26"/>
      <c r="AA1896" s="26"/>
      <c r="AB1896" s="26"/>
      <c r="AC1896" s="26"/>
      <c r="AD1896" s="26"/>
      <c r="AE1896" s="26"/>
      <c r="AF1896" s="26"/>
      <c r="AG1896" s="26"/>
      <c r="AH1896" s="26"/>
      <c r="AI1896" s="26"/>
      <c r="AJ1896" s="26"/>
      <c r="AK1896" s="26"/>
      <c r="AL1896" s="26"/>
      <c r="AM1896" s="26"/>
      <c r="AN1896" s="26"/>
      <c r="AO1896" s="26"/>
    </row>
    <row r="1897" spans="1:41" ht="15.75" customHeight="1">
      <c r="A1897" s="756"/>
      <c r="B1897" s="175"/>
      <c r="C1897" s="48"/>
      <c r="D1897" s="818"/>
      <c r="E1897" s="819"/>
      <c r="F1897" s="819"/>
      <c r="G1897" s="424" t="s">
        <v>640</v>
      </c>
      <c r="H1897" s="424"/>
      <c r="I1897" s="426">
        <f>SUM(I1873:I1896)</f>
        <v>1211.798</v>
      </c>
      <c r="J1897" s="175"/>
      <c r="K1897" s="175"/>
      <c r="L1897" s="175"/>
      <c r="M1897" s="175"/>
      <c r="N1897" s="175"/>
      <c r="O1897" s="175"/>
      <c r="P1897" s="175"/>
      <c r="Q1897" s="175"/>
      <c r="R1897" s="649"/>
      <c r="S1897" s="649"/>
      <c r="T1897" s="73"/>
      <c r="U1897" s="781"/>
      <c r="V1897" s="26"/>
      <c r="W1897" s="26"/>
      <c r="X1897" s="440"/>
      <c r="Y1897" s="26"/>
      <c r="Z1897" s="26"/>
      <c r="AA1897" s="26"/>
      <c r="AB1897" s="26"/>
      <c r="AC1897" s="26"/>
      <c r="AD1897" s="26"/>
      <c r="AE1897" s="26"/>
      <c r="AF1897" s="26"/>
      <c r="AG1897" s="26"/>
      <c r="AH1897" s="26"/>
      <c r="AI1897" s="26"/>
      <c r="AJ1897" s="26"/>
      <c r="AK1897" s="26"/>
      <c r="AL1897" s="26"/>
      <c r="AM1897" s="26"/>
      <c r="AN1897" s="26"/>
      <c r="AO1897" s="26"/>
    </row>
    <row r="1898" spans="1:41" ht="15.75" customHeight="1">
      <c r="A1898" s="756"/>
      <c r="B1898" s="175"/>
      <c r="C1898" s="48"/>
      <c r="D1898" s="648"/>
      <c r="E1898" s="175"/>
      <c r="F1898" s="175"/>
      <c r="G1898" s="175"/>
      <c r="H1898" s="175"/>
      <c r="I1898" s="175"/>
      <c r="J1898" s="175"/>
      <c r="K1898" s="175"/>
      <c r="L1898" s="175"/>
      <c r="M1898" s="175"/>
      <c r="N1898" s="175"/>
      <c r="O1898" s="175"/>
      <c r="P1898" s="175"/>
      <c r="Q1898" s="175"/>
      <c r="R1898" s="649"/>
      <c r="S1898" s="649"/>
      <c r="T1898" s="73"/>
      <c r="U1898" s="781"/>
      <c r="V1898" s="26"/>
      <c r="W1898" s="26"/>
      <c r="X1898" s="440"/>
      <c r="Y1898" s="26"/>
      <c r="Z1898" s="26"/>
      <c r="AA1898" s="26"/>
      <c r="AB1898" s="26"/>
      <c r="AC1898" s="26"/>
      <c r="AD1898" s="26"/>
      <c r="AE1898" s="26"/>
      <c r="AF1898" s="26"/>
      <c r="AG1898" s="26"/>
      <c r="AH1898" s="26"/>
      <c r="AI1898" s="26"/>
      <c r="AJ1898" s="26"/>
      <c r="AK1898" s="26"/>
      <c r="AL1898" s="26"/>
      <c r="AM1898" s="26"/>
      <c r="AN1898" s="26"/>
      <c r="AO1898" s="26"/>
    </row>
    <row r="1899" spans="1:41" ht="15.75" customHeight="1">
      <c r="A1899" s="756"/>
      <c r="B1899" s="175"/>
      <c r="C1899" s="48"/>
      <c r="D1899" s="648"/>
      <c r="E1899" s="175"/>
      <c r="F1899" s="175"/>
      <c r="G1899" s="175"/>
      <c r="H1899" s="175"/>
      <c r="I1899" s="175"/>
      <c r="J1899" s="175"/>
      <c r="K1899" s="175"/>
      <c r="L1899" s="175"/>
      <c r="M1899" s="175"/>
      <c r="N1899" s="175"/>
      <c r="O1899" s="175"/>
      <c r="P1899" s="175"/>
      <c r="Q1899" s="175"/>
      <c r="R1899" s="175"/>
      <c r="S1899" s="780"/>
      <c r="T1899" s="48"/>
      <c r="U1899" s="801"/>
      <c r="V1899" s="26"/>
      <c r="W1899" s="26"/>
      <c r="X1899" s="440"/>
      <c r="Y1899" s="26"/>
      <c r="Z1899" s="26"/>
      <c r="AA1899" s="26"/>
      <c r="AB1899" s="26"/>
      <c r="AC1899" s="26"/>
      <c r="AD1899" s="26"/>
      <c r="AE1899" s="26"/>
      <c r="AF1899" s="26"/>
      <c r="AG1899" s="26"/>
      <c r="AH1899" s="26"/>
      <c r="AI1899" s="26"/>
      <c r="AJ1899" s="26"/>
      <c r="AK1899" s="26"/>
      <c r="AL1899" s="26"/>
      <c r="AM1899" s="26"/>
      <c r="AN1899" s="26"/>
      <c r="AO1899" s="26"/>
    </row>
    <row r="1900" spans="1:41" ht="15.75" customHeight="1">
      <c r="A1900" s="803" t="s">
        <v>281</v>
      </c>
      <c r="B1900" s="11">
        <v>96131</v>
      </c>
      <c r="C1900" s="11" t="s">
        <v>12</v>
      </c>
      <c r="D1900" s="422" t="s">
        <v>1217</v>
      </c>
      <c r="E1900" s="662"/>
      <c r="F1900" s="662"/>
      <c r="G1900" s="662"/>
      <c r="H1900" s="662"/>
      <c r="I1900" s="662"/>
      <c r="J1900" s="662"/>
      <c r="K1900" s="662"/>
      <c r="L1900" s="662"/>
      <c r="M1900" s="662"/>
      <c r="N1900" s="662"/>
      <c r="O1900" s="662"/>
      <c r="P1900" s="662"/>
      <c r="Q1900" s="662"/>
      <c r="R1900" s="662" t="s">
        <v>636</v>
      </c>
      <c r="S1900" s="785">
        <f>I1906</f>
        <v>620.04800000000012</v>
      </c>
      <c r="T1900" s="49" t="s">
        <v>98</v>
      </c>
      <c r="U1900" s="778">
        <f>S1900</f>
        <v>620.04800000000012</v>
      </c>
      <c r="V1900" s="26"/>
      <c r="W1900" s="26"/>
      <c r="X1900" s="440"/>
      <c r="Y1900" s="26"/>
      <c r="Z1900" s="26"/>
      <c r="AA1900" s="26"/>
      <c r="AB1900" s="26"/>
      <c r="AC1900" s="26"/>
      <c r="AD1900" s="26"/>
      <c r="AE1900" s="26"/>
      <c r="AF1900" s="26"/>
      <c r="AG1900" s="26"/>
      <c r="AH1900" s="26"/>
      <c r="AI1900" s="26"/>
      <c r="AJ1900" s="26"/>
      <c r="AK1900" s="26"/>
      <c r="AL1900" s="26"/>
      <c r="AM1900" s="26"/>
      <c r="AN1900" s="26"/>
      <c r="AO1900" s="26"/>
    </row>
    <row r="1901" spans="1:41" ht="15.75" customHeight="1">
      <c r="A1901" s="756"/>
      <c r="B1901" s="175"/>
      <c r="C1901" s="48"/>
      <c r="D1901" s="648"/>
      <c r="E1901" s="175"/>
      <c r="F1901" s="175"/>
      <c r="G1901" s="175"/>
      <c r="H1901" s="175"/>
      <c r="I1901" s="175"/>
      <c r="J1901" s="175"/>
      <c r="K1901" s="175"/>
      <c r="L1901" s="175"/>
      <c r="M1901" s="175"/>
      <c r="N1901" s="175"/>
      <c r="O1901" s="175"/>
      <c r="P1901" s="175"/>
      <c r="Q1901" s="175"/>
      <c r="R1901" s="649"/>
      <c r="S1901" s="649"/>
      <c r="T1901" s="73"/>
      <c r="U1901" s="781"/>
      <c r="V1901" s="26"/>
      <c r="W1901" s="26"/>
      <c r="X1901" s="440"/>
      <c r="Y1901" s="26"/>
      <c r="Z1901" s="26"/>
      <c r="AA1901" s="26"/>
      <c r="AB1901" s="26"/>
      <c r="AC1901" s="26"/>
      <c r="AD1901" s="26"/>
      <c r="AE1901" s="26"/>
      <c r="AF1901" s="26"/>
      <c r="AG1901" s="26"/>
      <c r="AH1901" s="26"/>
      <c r="AI1901" s="26"/>
      <c r="AJ1901" s="26"/>
      <c r="AK1901" s="26"/>
      <c r="AL1901" s="26"/>
      <c r="AM1901" s="26"/>
      <c r="AN1901" s="26"/>
      <c r="AO1901" s="26"/>
    </row>
    <row r="1902" spans="1:41" ht="15.75" customHeight="1">
      <c r="A1902" s="756"/>
      <c r="B1902" s="175"/>
      <c r="C1902" s="48"/>
      <c r="D1902" s="888" t="s">
        <v>924</v>
      </c>
      <c r="E1902" s="890" t="s">
        <v>1030</v>
      </c>
      <c r="F1902" s="890" t="s">
        <v>662</v>
      </c>
      <c r="G1902" s="892" t="s">
        <v>1031</v>
      </c>
      <c r="H1902" s="885"/>
      <c r="I1902" s="890" t="s">
        <v>1027</v>
      </c>
      <c r="J1902" s="175"/>
      <c r="K1902" s="175"/>
      <c r="L1902" s="175"/>
      <c r="M1902" s="175"/>
      <c r="N1902" s="175"/>
      <c r="O1902" s="175"/>
      <c r="P1902" s="175"/>
      <c r="Q1902" s="175"/>
      <c r="R1902" s="649"/>
      <c r="S1902" s="649"/>
      <c r="T1902" s="73"/>
      <c r="U1902" s="781"/>
      <c r="V1902" s="26"/>
      <c r="W1902" s="26"/>
      <c r="X1902" s="440"/>
      <c r="Y1902" s="26"/>
      <c r="Z1902" s="26"/>
      <c r="AA1902" s="26"/>
      <c r="AB1902" s="26"/>
      <c r="AC1902" s="26"/>
      <c r="AD1902" s="26"/>
      <c r="AE1902" s="26"/>
      <c r="AF1902" s="26"/>
      <c r="AG1902" s="26"/>
      <c r="AH1902" s="26"/>
      <c r="AI1902" s="26"/>
      <c r="AJ1902" s="26"/>
      <c r="AK1902" s="26"/>
      <c r="AL1902" s="26"/>
      <c r="AM1902" s="26"/>
      <c r="AN1902" s="26"/>
      <c r="AO1902" s="26"/>
    </row>
    <row r="1903" spans="1:41" ht="15.75" customHeight="1">
      <c r="A1903" s="756"/>
      <c r="B1903" s="175"/>
      <c r="C1903" s="48"/>
      <c r="D1903" s="889"/>
      <c r="E1903" s="891"/>
      <c r="F1903" s="891"/>
      <c r="G1903" s="95" t="s">
        <v>1032</v>
      </c>
      <c r="H1903" s="808" t="s">
        <v>1033</v>
      </c>
      <c r="I1903" s="891"/>
      <c r="J1903" s="175"/>
      <c r="K1903" s="175"/>
      <c r="L1903" s="175"/>
      <c r="M1903" s="175"/>
      <c r="N1903" s="175"/>
      <c r="O1903" s="175"/>
      <c r="P1903" s="175"/>
      <c r="Q1903" s="175"/>
      <c r="R1903" s="649"/>
      <c r="S1903" s="649"/>
      <c r="T1903" s="73"/>
      <c r="U1903" s="781"/>
      <c r="V1903" s="26"/>
      <c r="W1903" s="26"/>
      <c r="X1903" s="440"/>
      <c r="Y1903" s="26"/>
      <c r="Z1903" s="26"/>
      <c r="AA1903" s="26"/>
      <c r="AB1903" s="26"/>
      <c r="AC1903" s="26"/>
      <c r="AD1903" s="26"/>
      <c r="AE1903" s="26"/>
      <c r="AF1903" s="26"/>
      <c r="AG1903" s="26"/>
      <c r="AH1903" s="26"/>
      <c r="AI1903" s="26"/>
      <c r="AJ1903" s="26"/>
      <c r="AK1903" s="26"/>
      <c r="AL1903" s="26"/>
      <c r="AM1903" s="26"/>
      <c r="AN1903" s="26"/>
      <c r="AO1903" s="26"/>
    </row>
    <row r="1904" spans="1:41" ht="15.75" customHeight="1">
      <c r="A1904" s="756"/>
      <c r="B1904" s="175"/>
      <c r="C1904" s="48"/>
      <c r="D1904" s="475" t="s">
        <v>1052</v>
      </c>
      <c r="E1904" s="424">
        <v>32</v>
      </c>
      <c r="F1904" s="424">
        <v>2.8</v>
      </c>
      <c r="G1904" s="425"/>
      <c r="H1904" s="425"/>
      <c r="I1904" s="426">
        <f t="shared" ref="I1904:I1905" si="95">(E1904*F1904)-(G1904+H1904)</f>
        <v>89.6</v>
      </c>
      <c r="J1904" s="175"/>
      <c r="K1904" s="175"/>
      <c r="L1904" s="175"/>
      <c r="M1904" s="175"/>
      <c r="N1904" s="175"/>
      <c r="O1904" s="175"/>
      <c r="P1904" s="175"/>
      <c r="Q1904" s="175"/>
      <c r="R1904" s="649"/>
      <c r="S1904" s="649"/>
      <c r="T1904" s="73"/>
      <c r="U1904" s="781"/>
      <c r="V1904" s="26"/>
      <c r="W1904" s="26"/>
      <c r="X1904" s="440"/>
      <c r="Y1904" s="26"/>
      <c r="Z1904" s="26"/>
      <c r="AA1904" s="26"/>
      <c r="AB1904" s="26"/>
      <c r="AC1904" s="26"/>
      <c r="AD1904" s="26"/>
      <c r="AE1904" s="26"/>
      <c r="AF1904" s="26"/>
      <c r="AG1904" s="26"/>
      <c r="AH1904" s="26"/>
      <c r="AI1904" s="26"/>
      <c r="AJ1904" s="26"/>
      <c r="AK1904" s="26"/>
      <c r="AL1904" s="26"/>
      <c r="AM1904" s="26"/>
      <c r="AN1904" s="26"/>
      <c r="AO1904" s="26"/>
    </row>
    <row r="1905" spans="1:41" ht="15.75" customHeight="1">
      <c r="A1905" s="756"/>
      <c r="B1905" s="175"/>
      <c r="C1905" s="48"/>
      <c r="D1905" s="475" t="s">
        <v>1053</v>
      </c>
      <c r="E1905" s="424">
        <v>84.64</v>
      </c>
      <c r="F1905" s="424">
        <v>7.7</v>
      </c>
      <c r="G1905" s="425">
        <v>42.64</v>
      </c>
      <c r="H1905" s="425">
        <f>(34*0.46)+(75*0.84)</f>
        <v>78.64</v>
      </c>
      <c r="I1905" s="426">
        <f t="shared" si="95"/>
        <v>530.44800000000009</v>
      </c>
      <c r="J1905" s="175"/>
      <c r="K1905" s="175"/>
      <c r="L1905" s="175"/>
      <c r="M1905" s="175"/>
      <c r="N1905" s="175"/>
      <c r="O1905" s="175"/>
      <c r="P1905" s="175"/>
      <c r="Q1905" s="175"/>
      <c r="R1905" s="649"/>
      <c r="S1905" s="649"/>
      <c r="T1905" s="73"/>
      <c r="U1905" s="781"/>
      <c r="V1905" s="26"/>
      <c r="W1905" s="26"/>
      <c r="X1905" s="440"/>
      <c r="Y1905" s="26"/>
      <c r="Z1905" s="26"/>
      <c r="AA1905" s="26"/>
      <c r="AB1905" s="26"/>
      <c r="AC1905" s="26"/>
      <c r="AD1905" s="26"/>
      <c r="AE1905" s="26"/>
      <c r="AF1905" s="26"/>
      <c r="AG1905" s="26"/>
      <c r="AH1905" s="26"/>
      <c r="AI1905" s="26"/>
      <c r="AJ1905" s="26"/>
      <c r="AK1905" s="26"/>
      <c r="AL1905" s="26"/>
      <c r="AM1905" s="26"/>
      <c r="AN1905" s="26"/>
      <c r="AO1905" s="26"/>
    </row>
    <row r="1906" spans="1:41" ht="15.75" customHeight="1">
      <c r="A1906" s="756"/>
      <c r="B1906" s="175"/>
      <c r="C1906" s="48"/>
      <c r="D1906" s="818"/>
      <c r="E1906" s="819"/>
      <c r="F1906" s="819"/>
      <c r="G1906" s="424" t="s">
        <v>640</v>
      </c>
      <c r="H1906" s="424"/>
      <c r="I1906" s="426">
        <f>SUM(I1904:I1905)</f>
        <v>620.04800000000012</v>
      </c>
      <c r="J1906" s="175"/>
      <c r="K1906" s="175"/>
      <c r="L1906" s="175"/>
      <c r="M1906" s="175"/>
      <c r="N1906" s="175"/>
      <c r="O1906" s="175"/>
      <c r="P1906" s="175"/>
      <c r="Q1906" s="175"/>
      <c r="R1906" s="649"/>
      <c r="S1906" s="649"/>
      <c r="T1906" s="73"/>
      <c r="U1906" s="781"/>
      <c r="V1906" s="26"/>
      <c r="W1906" s="26"/>
      <c r="X1906" s="440"/>
      <c r="Y1906" s="26"/>
      <c r="Z1906" s="26"/>
      <c r="AA1906" s="26"/>
      <c r="AB1906" s="26"/>
      <c r="AC1906" s="26"/>
      <c r="AD1906" s="26"/>
      <c r="AE1906" s="26"/>
      <c r="AF1906" s="26"/>
      <c r="AG1906" s="26"/>
      <c r="AH1906" s="26"/>
      <c r="AI1906" s="26"/>
      <c r="AJ1906" s="26"/>
      <c r="AK1906" s="26"/>
      <c r="AL1906" s="26"/>
      <c r="AM1906" s="26"/>
      <c r="AN1906" s="26"/>
      <c r="AO1906" s="26"/>
    </row>
    <row r="1907" spans="1:41" ht="15.75" customHeight="1">
      <c r="A1907" s="756"/>
      <c r="B1907" s="175"/>
      <c r="C1907" s="48"/>
      <c r="D1907" s="648"/>
      <c r="E1907" s="175"/>
      <c r="F1907" s="175"/>
      <c r="G1907" s="175"/>
      <c r="H1907" s="175"/>
      <c r="I1907" s="175"/>
      <c r="J1907" s="175"/>
      <c r="K1907" s="175"/>
      <c r="L1907" s="175"/>
      <c r="M1907" s="175"/>
      <c r="N1907" s="175"/>
      <c r="O1907" s="175"/>
      <c r="P1907" s="175"/>
      <c r="Q1907" s="175"/>
      <c r="R1907" s="649"/>
      <c r="S1907" s="649"/>
      <c r="T1907" s="73"/>
      <c r="U1907" s="781"/>
      <c r="V1907" s="26"/>
      <c r="W1907" s="26"/>
      <c r="X1907" s="440"/>
      <c r="Y1907" s="26"/>
      <c r="Z1907" s="26"/>
      <c r="AA1907" s="26"/>
      <c r="AB1907" s="26"/>
      <c r="AC1907" s="26"/>
      <c r="AD1907" s="26"/>
      <c r="AE1907" s="26"/>
      <c r="AF1907" s="26"/>
      <c r="AG1907" s="26"/>
      <c r="AH1907" s="26"/>
      <c r="AI1907" s="26"/>
      <c r="AJ1907" s="26"/>
      <c r="AK1907" s="26"/>
      <c r="AL1907" s="26"/>
      <c r="AM1907" s="26"/>
      <c r="AN1907" s="26"/>
      <c r="AO1907" s="26"/>
    </row>
    <row r="1908" spans="1:41" ht="15.75" customHeight="1">
      <c r="A1908" s="756"/>
      <c r="B1908" s="175"/>
      <c r="C1908" s="48"/>
      <c r="D1908" s="648"/>
      <c r="E1908" s="175"/>
      <c r="F1908" s="175"/>
      <c r="G1908" s="175"/>
      <c r="H1908" s="175"/>
      <c r="I1908" s="175"/>
      <c r="J1908" s="175"/>
      <c r="K1908" s="175"/>
      <c r="L1908" s="175"/>
      <c r="M1908" s="175"/>
      <c r="N1908" s="175"/>
      <c r="O1908" s="175"/>
      <c r="P1908" s="175"/>
      <c r="Q1908" s="175"/>
      <c r="R1908" s="649"/>
      <c r="S1908" s="649"/>
      <c r="T1908" s="73"/>
      <c r="U1908" s="781"/>
      <c r="V1908" s="26"/>
      <c r="W1908" s="26"/>
      <c r="X1908" s="440"/>
      <c r="Y1908" s="26"/>
      <c r="Z1908" s="26"/>
      <c r="AA1908" s="26"/>
      <c r="AB1908" s="26"/>
      <c r="AC1908" s="26"/>
      <c r="AD1908" s="26"/>
      <c r="AE1908" s="26"/>
      <c r="AF1908" s="26"/>
      <c r="AG1908" s="26"/>
      <c r="AH1908" s="26"/>
      <c r="AI1908" s="26"/>
      <c r="AJ1908" s="26"/>
      <c r="AK1908" s="26"/>
      <c r="AL1908" s="26"/>
      <c r="AM1908" s="26"/>
      <c r="AN1908" s="26"/>
      <c r="AO1908" s="26"/>
    </row>
    <row r="1909" spans="1:41" ht="15.75" customHeight="1">
      <c r="A1909" s="756"/>
      <c r="B1909" s="175"/>
      <c r="C1909" s="48"/>
      <c r="D1909" s="648"/>
      <c r="E1909" s="175"/>
      <c r="F1909" s="175"/>
      <c r="G1909" s="175"/>
      <c r="H1909" s="175"/>
      <c r="I1909" s="175"/>
      <c r="J1909" s="175"/>
      <c r="K1909" s="175"/>
      <c r="L1909" s="175"/>
      <c r="M1909" s="175"/>
      <c r="N1909" s="175"/>
      <c r="O1909" s="175"/>
      <c r="P1909" s="175"/>
      <c r="Q1909" s="175"/>
      <c r="R1909" s="649"/>
      <c r="S1909" s="649"/>
      <c r="T1909" s="73"/>
      <c r="U1909" s="781"/>
      <c r="V1909" s="26"/>
      <c r="W1909" s="26"/>
      <c r="X1909" s="440"/>
      <c r="Y1909" s="26"/>
      <c r="Z1909" s="26"/>
      <c r="AA1909" s="26"/>
      <c r="AB1909" s="26"/>
      <c r="AC1909" s="26"/>
      <c r="AD1909" s="26"/>
      <c r="AE1909" s="26"/>
      <c r="AF1909" s="26"/>
      <c r="AG1909" s="26"/>
      <c r="AH1909" s="26"/>
      <c r="AI1909" s="26"/>
      <c r="AJ1909" s="26"/>
      <c r="AK1909" s="26"/>
      <c r="AL1909" s="26"/>
      <c r="AM1909" s="26"/>
      <c r="AN1909" s="26"/>
      <c r="AO1909" s="26"/>
    </row>
    <row r="1910" spans="1:41" ht="15.75" customHeight="1">
      <c r="A1910" s="803" t="s">
        <v>282</v>
      </c>
      <c r="B1910" s="11">
        <v>88411</v>
      </c>
      <c r="C1910" s="11" t="s">
        <v>12</v>
      </c>
      <c r="D1910" s="420" t="s">
        <v>1168</v>
      </c>
      <c r="E1910" s="662"/>
      <c r="F1910" s="662"/>
      <c r="G1910" s="662"/>
      <c r="H1910" s="662"/>
      <c r="I1910" s="662"/>
      <c r="J1910" s="662"/>
      <c r="K1910" s="662"/>
      <c r="L1910" s="662"/>
      <c r="M1910" s="662"/>
      <c r="N1910" s="662"/>
      <c r="O1910" s="662"/>
      <c r="P1910" s="662"/>
      <c r="Q1910" s="662"/>
      <c r="R1910" s="662" t="s">
        <v>636</v>
      </c>
      <c r="S1910" s="785">
        <f>I1916</f>
        <v>620.04800000000012</v>
      </c>
      <c r="T1910" s="49" t="s">
        <v>98</v>
      </c>
      <c r="U1910" s="778">
        <f>S1910</f>
        <v>620.04800000000012</v>
      </c>
      <c r="V1910" s="26"/>
      <c r="W1910" s="26"/>
      <c r="X1910" s="440"/>
      <c r="Y1910" s="26"/>
      <c r="Z1910" s="26"/>
      <c r="AA1910" s="26"/>
      <c r="AB1910" s="26"/>
      <c r="AC1910" s="26"/>
      <c r="AD1910" s="26"/>
      <c r="AE1910" s="26"/>
      <c r="AF1910" s="26"/>
      <c r="AG1910" s="26"/>
      <c r="AH1910" s="26"/>
      <c r="AI1910" s="26"/>
      <c r="AJ1910" s="26"/>
      <c r="AK1910" s="26"/>
      <c r="AL1910" s="26"/>
      <c r="AM1910" s="26"/>
      <c r="AN1910" s="26"/>
      <c r="AO1910" s="26"/>
    </row>
    <row r="1911" spans="1:41" ht="15.75" customHeight="1">
      <c r="A1911" s="756"/>
      <c r="B1911" s="175"/>
      <c r="C1911" s="48"/>
      <c r="D1911" s="648"/>
      <c r="E1911" s="175"/>
      <c r="F1911" s="175"/>
      <c r="G1911" s="175"/>
      <c r="H1911" s="175"/>
      <c r="I1911" s="175"/>
      <c r="J1911" s="175"/>
      <c r="K1911" s="175"/>
      <c r="L1911" s="175"/>
      <c r="M1911" s="175"/>
      <c r="N1911" s="175"/>
      <c r="O1911" s="175"/>
      <c r="P1911" s="175"/>
      <c r="Q1911" s="175"/>
      <c r="R1911" s="649"/>
      <c r="S1911" s="649"/>
      <c r="T1911" s="73"/>
      <c r="U1911" s="781"/>
      <c r="V1911" s="26"/>
      <c r="W1911" s="26"/>
      <c r="X1911" s="440"/>
      <c r="Y1911" s="26"/>
      <c r="Z1911" s="26"/>
      <c r="AA1911" s="26"/>
      <c r="AB1911" s="26"/>
      <c r="AC1911" s="26"/>
      <c r="AD1911" s="26"/>
      <c r="AE1911" s="26"/>
      <c r="AF1911" s="26"/>
      <c r="AG1911" s="26"/>
      <c r="AH1911" s="26"/>
      <c r="AI1911" s="26"/>
      <c r="AJ1911" s="26"/>
      <c r="AK1911" s="26"/>
      <c r="AL1911" s="26"/>
      <c r="AM1911" s="26"/>
      <c r="AN1911" s="26"/>
      <c r="AO1911" s="26"/>
    </row>
    <row r="1912" spans="1:41" ht="15.75" customHeight="1">
      <c r="A1912" s="756"/>
      <c r="B1912" s="175"/>
      <c r="C1912" s="48"/>
      <c r="D1912" s="888" t="s">
        <v>924</v>
      </c>
      <c r="E1912" s="890" t="s">
        <v>1030</v>
      </c>
      <c r="F1912" s="890" t="s">
        <v>662</v>
      </c>
      <c r="G1912" s="892" t="s">
        <v>1031</v>
      </c>
      <c r="H1912" s="885"/>
      <c r="I1912" s="890" t="s">
        <v>1027</v>
      </c>
      <c r="J1912" s="175"/>
      <c r="K1912" s="175"/>
      <c r="L1912" s="175"/>
      <c r="M1912" s="175"/>
      <c r="N1912" s="175"/>
      <c r="O1912" s="175"/>
      <c r="P1912" s="175"/>
      <c r="Q1912" s="175"/>
      <c r="R1912" s="649"/>
      <c r="S1912" s="649"/>
      <c r="T1912" s="73"/>
      <c r="U1912" s="781"/>
      <c r="V1912" s="26"/>
      <c r="W1912" s="26"/>
      <c r="X1912" s="440"/>
      <c r="Y1912" s="26"/>
      <c r="Z1912" s="26"/>
      <c r="AA1912" s="26"/>
      <c r="AB1912" s="26"/>
      <c r="AC1912" s="26"/>
      <c r="AD1912" s="26"/>
      <c r="AE1912" s="26"/>
      <c r="AF1912" s="26"/>
      <c r="AG1912" s="26"/>
      <c r="AH1912" s="26"/>
      <c r="AI1912" s="26"/>
      <c r="AJ1912" s="26"/>
      <c r="AK1912" s="26"/>
      <c r="AL1912" s="26"/>
      <c r="AM1912" s="26"/>
      <c r="AN1912" s="26"/>
      <c r="AO1912" s="26"/>
    </row>
    <row r="1913" spans="1:41" ht="15.75" customHeight="1">
      <c r="A1913" s="756"/>
      <c r="B1913" s="175"/>
      <c r="C1913" s="48"/>
      <c r="D1913" s="889"/>
      <c r="E1913" s="891"/>
      <c r="F1913" s="891"/>
      <c r="G1913" s="95" t="s">
        <v>1032</v>
      </c>
      <c r="H1913" s="808" t="s">
        <v>1033</v>
      </c>
      <c r="I1913" s="891"/>
      <c r="J1913" s="175"/>
      <c r="K1913" s="175"/>
      <c r="L1913" s="175"/>
      <c r="M1913" s="175"/>
      <c r="N1913" s="175"/>
      <c r="O1913" s="175"/>
      <c r="P1913" s="175"/>
      <c r="Q1913" s="175"/>
      <c r="R1913" s="649"/>
      <c r="S1913" s="649"/>
      <c r="T1913" s="73"/>
      <c r="U1913" s="781"/>
      <c r="V1913" s="26"/>
      <c r="W1913" s="26"/>
      <c r="X1913" s="440"/>
      <c r="Y1913" s="26"/>
      <c r="Z1913" s="26"/>
      <c r="AA1913" s="26"/>
      <c r="AB1913" s="26"/>
      <c r="AC1913" s="26"/>
      <c r="AD1913" s="26"/>
      <c r="AE1913" s="26"/>
      <c r="AF1913" s="26"/>
      <c r="AG1913" s="26"/>
      <c r="AH1913" s="26"/>
      <c r="AI1913" s="26"/>
      <c r="AJ1913" s="26"/>
      <c r="AK1913" s="26"/>
      <c r="AL1913" s="26"/>
      <c r="AM1913" s="26"/>
      <c r="AN1913" s="26"/>
      <c r="AO1913" s="26"/>
    </row>
    <row r="1914" spans="1:41" ht="15.75" customHeight="1">
      <c r="A1914" s="756"/>
      <c r="B1914" s="175"/>
      <c r="C1914" s="48"/>
      <c r="D1914" s="475" t="s">
        <v>1052</v>
      </c>
      <c r="E1914" s="424">
        <v>32</v>
      </c>
      <c r="F1914" s="424">
        <v>2.8</v>
      </c>
      <c r="G1914" s="425"/>
      <c r="H1914" s="425"/>
      <c r="I1914" s="426">
        <f t="shared" ref="I1914:I1915" si="96">(E1914*F1914)-(G1914+H1914)</f>
        <v>89.6</v>
      </c>
      <c r="J1914" s="175"/>
      <c r="K1914" s="175"/>
      <c r="L1914" s="175"/>
      <c r="M1914" s="175"/>
      <c r="N1914" s="175"/>
      <c r="O1914" s="175"/>
      <c r="P1914" s="175"/>
      <c r="Q1914" s="175"/>
      <c r="R1914" s="649"/>
      <c r="S1914" s="649"/>
      <c r="T1914" s="73"/>
      <c r="U1914" s="781"/>
      <c r="V1914" s="26"/>
      <c r="W1914" s="26"/>
      <c r="X1914" s="440"/>
      <c r="Y1914" s="26"/>
      <c r="Z1914" s="26"/>
      <c r="AA1914" s="26"/>
      <c r="AB1914" s="26"/>
      <c r="AC1914" s="26"/>
      <c r="AD1914" s="26"/>
      <c r="AE1914" s="26"/>
      <c r="AF1914" s="26"/>
      <c r="AG1914" s="26"/>
      <c r="AH1914" s="26"/>
      <c r="AI1914" s="26"/>
      <c r="AJ1914" s="26"/>
      <c r="AK1914" s="26"/>
      <c r="AL1914" s="26"/>
      <c r="AM1914" s="26"/>
      <c r="AN1914" s="26"/>
      <c r="AO1914" s="26"/>
    </row>
    <row r="1915" spans="1:41" ht="15.75" customHeight="1">
      <c r="A1915" s="756"/>
      <c r="B1915" s="175"/>
      <c r="C1915" s="48"/>
      <c r="D1915" s="475" t="s">
        <v>1053</v>
      </c>
      <c r="E1915" s="424">
        <v>84.64</v>
      </c>
      <c r="F1915" s="424">
        <v>7.7</v>
      </c>
      <c r="G1915" s="425">
        <v>42.64</v>
      </c>
      <c r="H1915" s="425">
        <f>(34*0.46)+(75*0.84)</f>
        <v>78.64</v>
      </c>
      <c r="I1915" s="426">
        <f t="shared" si="96"/>
        <v>530.44800000000009</v>
      </c>
      <c r="J1915" s="175"/>
      <c r="K1915" s="175"/>
      <c r="L1915" s="175"/>
      <c r="M1915" s="175"/>
      <c r="N1915" s="175"/>
      <c r="O1915" s="175"/>
      <c r="P1915" s="175"/>
      <c r="Q1915" s="175"/>
      <c r="R1915" s="649"/>
      <c r="S1915" s="649"/>
      <c r="T1915" s="73"/>
      <c r="U1915" s="781"/>
      <c r="V1915" s="26"/>
      <c r="W1915" s="26"/>
      <c r="X1915" s="440"/>
      <c r="Y1915" s="26"/>
      <c r="Z1915" s="26"/>
      <c r="AA1915" s="26"/>
      <c r="AB1915" s="26"/>
      <c r="AC1915" s="26"/>
      <c r="AD1915" s="26"/>
      <c r="AE1915" s="26"/>
      <c r="AF1915" s="26"/>
      <c r="AG1915" s="26"/>
      <c r="AH1915" s="26"/>
      <c r="AI1915" s="26"/>
      <c r="AJ1915" s="26"/>
      <c r="AK1915" s="26"/>
      <c r="AL1915" s="26"/>
      <c r="AM1915" s="26"/>
      <c r="AN1915" s="26"/>
      <c r="AO1915" s="26"/>
    </row>
    <row r="1916" spans="1:41" ht="15.75" customHeight="1">
      <c r="A1916" s="756"/>
      <c r="B1916" s="175"/>
      <c r="C1916" s="48"/>
      <c r="D1916" s="818"/>
      <c r="E1916" s="819"/>
      <c r="F1916" s="819"/>
      <c r="G1916" s="424" t="s">
        <v>640</v>
      </c>
      <c r="H1916" s="424"/>
      <c r="I1916" s="426">
        <f>SUM(I1914:I1915)</f>
        <v>620.04800000000012</v>
      </c>
      <c r="J1916" s="175"/>
      <c r="K1916" s="175"/>
      <c r="L1916" s="175"/>
      <c r="M1916" s="175"/>
      <c r="N1916" s="175"/>
      <c r="O1916" s="175"/>
      <c r="P1916" s="175"/>
      <c r="Q1916" s="175"/>
      <c r="R1916" s="649"/>
      <c r="S1916" s="649"/>
      <c r="T1916" s="73"/>
      <c r="U1916" s="781"/>
      <c r="V1916" s="26"/>
      <c r="W1916" s="26"/>
      <c r="X1916" s="440"/>
      <c r="Y1916" s="26"/>
      <c r="Z1916" s="26"/>
      <c r="AA1916" s="26"/>
      <c r="AB1916" s="26"/>
      <c r="AC1916" s="26"/>
      <c r="AD1916" s="26"/>
      <c r="AE1916" s="26"/>
      <c r="AF1916" s="26"/>
      <c r="AG1916" s="26"/>
      <c r="AH1916" s="26"/>
      <c r="AI1916" s="26"/>
      <c r="AJ1916" s="26"/>
      <c r="AK1916" s="26"/>
      <c r="AL1916" s="26"/>
      <c r="AM1916" s="26"/>
      <c r="AN1916" s="26"/>
      <c r="AO1916" s="26"/>
    </row>
    <row r="1917" spans="1:41" ht="15.75" customHeight="1">
      <c r="A1917" s="756"/>
      <c r="B1917" s="175"/>
      <c r="C1917" s="48"/>
      <c r="D1917" s="648"/>
      <c r="E1917" s="175"/>
      <c r="F1917" s="175"/>
      <c r="G1917" s="175"/>
      <c r="H1917" s="175"/>
      <c r="I1917" s="175"/>
      <c r="J1917" s="175"/>
      <c r="K1917" s="175"/>
      <c r="L1917" s="175"/>
      <c r="M1917" s="175"/>
      <c r="N1917" s="175"/>
      <c r="O1917" s="175"/>
      <c r="P1917" s="175"/>
      <c r="Q1917" s="175"/>
      <c r="R1917" s="649"/>
      <c r="S1917" s="649"/>
      <c r="T1917" s="73"/>
      <c r="U1917" s="781"/>
      <c r="V1917" s="26"/>
      <c r="W1917" s="26"/>
      <c r="X1917" s="440"/>
      <c r="Y1917" s="26"/>
      <c r="Z1917" s="26"/>
      <c r="AA1917" s="26"/>
      <c r="AB1917" s="26"/>
      <c r="AC1917" s="26"/>
      <c r="AD1917" s="26"/>
      <c r="AE1917" s="26"/>
      <c r="AF1917" s="26"/>
      <c r="AG1917" s="26"/>
      <c r="AH1917" s="26"/>
      <c r="AI1917" s="26"/>
      <c r="AJ1917" s="26"/>
      <c r="AK1917" s="26"/>
      <c r="AL1917" s="26"/>
      <c r="AM1917" s="26"/>
      <c r="AN1917" s="26"/>
      <c r="AO1917" s="26"/>
    </row>
    <row r="1918" spans="1:41" ht="15.75" customHeight="1">
      <c r="A1918" s="756"/>
      <c r="B1918" s="175"/>
      <c r="C1918" s="48"/>
      <c r="D1918" s="648"/>
      <c r="E1918" s="175"/>
      <c r="F1918" s="175"/>
      <c r="G1918" s="175"/>
      <c r="H1918" s="175"/>
      <c r="I1918" s="175"/>
      <c r="J1918" s="175"/>
      <c r="K1918" s="175"/>
      <c r="L1918" s="175"/>
      <c r="M1918" s="175"/>
      <c r="N1918" s="175"/>
      <c r="O1918" s="175"/>
      <c r="P1918" s="175"/>
      <c r="Q1918" s="175"/>
      <c r="R1918" s="649"/>
      <c r="S1918" s="649"/>
      <c r="T1918" s="73"/>
      <c r="U1918" s="781"/>
      <c r="V1918" s="26"/>
      <c r="W1918" s="26"/>
      <c r="X1918" s="440"/>
      <c r="Y1918" s="26"/>
      <c r="Z1918" s="26"/>
      <c r="AA1918" s="26"/>
      <c r="AB1918" s="26"/>
      <c r="AC1918" s="26"/>
      <c r="AD1918" s="26"/>
      <c r="AE1918" s="26"/>
      <c r="AF1918" s="26"/>
      <c r="AG1918" s="26"/>
      <c r="AH1918" s="26"/>
      <c r="AI1918" s="26"/>
      <c r="AJ1918" s="26"/>
      <c r="AK1918" s="26"/>
      <c r="AL1918" s="26"/>
      <c r="AM1918" s="26"/>
      <c r="AN1918" s="26"/>
      <c r="AO1918" s="26"/>
    </row>
    <row r="1919" spans="1:41" ht="15.75" customHeight="1">
      <c r="A1919" s="803" t="s">
        <v>283</v>
      </c>
      <c r="B1919" s="11">
        <v>95622</v>
      </c>
      <c r="C1919" s="11" t="s">
        <v>12</v>
      </c>
      <c r="D1919" s="420" t="s">
        <v>1169</v>
      </c>
      <c r="E1919" s="662"/>
      <c r="F1919" s="662"/>
      <c r="G1919" s="662"/>
      <c r="H1919" s="662"/>
      <c r="I1919" s="662"/>
      <c r="J1919" s="662"/>
      <c r="K1919" s="662"/>
      <c r="L1919" s="662"/>
      <c r="M1919" s="662"/>
      <c r="N1919" s="662"/>
      <c r="O1919" s="662"/>
      <c r="P1919" s="662"/>
      <c r="Q1919" s="662"/>
      <c r="R1919" s="662" t="s">
        <v>636</v>
      </c>
      <c r="S1919" s="785">
        <f>I1925</f>
        <v>620.04800000000012</v>
      </c>
      <c r="T1919" s="49" t="s">
        <v>98</v>
      </c>
      <c r="U1919" s="778">
        <f>S1919</f>
        <v>620.04800000000012</v>
      </c>
      <c r="V1919" s="26"/>
      <c r="W1919" s="26"/>
      <c r="X1919" s="440"/>
      <c r="Y1919" s="26"/>
      <c r="Z1919" s="26"/>
      <c r="AA1919" s="26"/>
      <c r="AB1919" s="26"/>
      <c r="AC1919" s="26"/>
      <c r="AD1919" s="26"/>
      <c r="AE1919" s="26"/>
      <c r="AF1919" s="26"/>
      <c r="AG1919" s="26"/>
      <c r="AH1919" s="26"/>
      <c r="AI1919" s="26"/>
      <c r="AJ1919" s="26"/>
      <c r="AK1919" s="26"/>
      <c r="AL1919" s="26"/>
      <c r="AM1919" s="26"/>
      <c r="AN1919" s="26"/>
      <c r="AO1919" s="26"/>
    </row>
    <row r="1920" spans="1:41" ht="15.75" customHeight="1">
      <c r="A1920" s="756"/>
      <c r="B1920" s="175"/>
      <c r="C1920" s="48"/>
      <c r="D1920" s="648"/>
      <c r="E1920" s="175"/>
      <c r="F1920" s="175"/>
      <c r="G1920" s="175"/>
      <c r="H1920" s="175"/>
      <c r="I1920" s="175"/>
      <c r="J1920" s="175"/>
      <c r="K1920" s="175"/>
      <c r="L1920" s="175"/>
      <c r="M1920" s="175"/>
      <c r="N1920" s="175"/>
      <c r="O1920" s="175"/>
      <c r="P1920" s="175"/>
      <c r="Q1920" s="175"/>
      <c r="R1920" s="649"/>
      <c r="S1920" s="649"/>
      <c r="T1920" s="73"/>
      <c r="U1920" s="781"/>
      <c r="V1920" s="26"/>
      <c r="W1920" s="26"/>
      <c r="X1920" s="440"/>
      <c r="Y1920" s="26"/>
      <c r="Z1920" s="26"/>
      <c r="AA1920" s="26"/>
      <c r="AB1920" s="26"/>
      <c r="AC1920" s="26"/>
      <c r="AD1920" s="26"/>
      <c r="AE1920" s="26"/>
      <c r="AF1920" s="26"/>
      <c r="AG1920" s="26"/>
      <c r="AH1920" s="26"/>
      <c r="AI1920" s="26"/>
      <c r="AJ1920" s="26"/>
      <c r="AK1920" s="26"/>
      <c r="AL1920" s="26"/>
      <c r="AM1920" s="26"/>
      <c r="AN1920" s="26"/>
      <c r="AO1920" s="26"/>
    </row>
    <row r="1921" spans="1:41" ht="15.75" customHeight="1">
      <c r="A1921" s="756"/>
      <c r="B1921" s="175"/>
      <c r="C1921" s="48"/>
      <c r="D1921" s="888" t="s">
        <v>924</v>
      </c>
      <c r="E1921" s="890" t="s">
        <v>1030</v>
      </c>
      <c r="F1921" s="890" t="s">
        <v>662</v>
      </c>
      <c r="G1921" s="892" t="s">
        <v>1031</v>
      </c>
      <c r="H1921" s="885"/>
      <c r="I1921" s="890" t="s">
        <v>1027</v>
      </c>
      <c r="J1921" s="175"/>
      <c r="K1921" s="175"/>
      <c r="L1921" s="175"/>
      <c r="M1921" s="175"/>
      <c r="N1921" s="175"/>
      <c r="O1921" s="175"/>
      <c r="P1921" s="175"/>
      <c r="Q1921" s="175"/>
      <c r="R1921" s="649"/>
      <c r="S1921" s="649"/>
      <c r="T1921" s="73"/>
      <c r="U1921" s="781"/>
      <c r="V1921" s="26"/>
      <c r="W1921" s="26"/>
      <c r="X1921" s="440"/>
      <c r="Y1921" s="26"/>
      <c r="Z1921" s="26"/>
      <c r="AA1921" s="26"/>
      <c r="AB1921" s="26"/>
      <c r="AC1921" s="26"/>
      <c r="AD1921" s="26"/>
      <c r="AE1921" s="26"/>
      <c r="AF1921" s="26"/>
      <c r="AG1921" s="26"/>
      <c r="AH1921" s="26"/>
      <c r="AI1921" s="26"/>
      <c r="AJ1921" s="26"/>
      <c r="AK1921" s="26"/>
      <c r="AL1921" s="26"/>
      <c r="AM1921" s="26"/>
      <c r="AN1921" s="26"/>
      <c r="AO1921" s="26"/>
    </row>
    <row r="1922" spans="1:41" ht="15.75" customHeight="1">
      <c r="A1922" s="756"/>
      <c r="B1922" s="175"/>
      <c r="C1922" s="48"/>
      <c r="D1922" s="889"/>
      <c r="E1922" s="891"/>
      <c r="F1922" s="891"/>
      <c r="G1922" s="95" t="s">
        <v>1032</v>
      </c>
      <c r="H1922" s="808" t="s">
        <v>1033</v>
      </c>
      <c r="I1922" s="891"/>
      <c r="J1922" s="175"/>
      <c r="K1922" s="175"/>
      <c r="L1922" s="175"/>
      <c r="M1922" s="175"/>
      <c r="N1922" s="175"/>
      <c r="O1922" s="175"/>
      <c r="P1922" s="175"/>
      <c r="Q1922" s="175"/>
      <c r="R1922" s="649"/>
      <c r="S1922" s="649"/>
      <c r="T1922" s="73"/>
      <c r="U1922" s="781"/>
      <c r="V1922" s="26"/>
      <c r="W1922" s="26"/>
      <c r="X1922" s="440"/>
      <c r="Y1922" s="26"/>
      <c r="Z1922" s="26"/>
      <c r="AA1922" s="26"/>
      <c r="AB1922" s="26"/>
      <c r="AC1922" s="26"/>
      <c r="AD1922" s="26"/>
      <c r="AE1922" s="26"/>
      <c r="AF1922" s="26"/>
      <c r="AG1922" s="26"/>
      <c r="AH1922" s="26"/>
      <c r="AI1922" s="26"/>
      <c r="AJ1922" s="26"/>
      <c r="AK1922" s="26"/>
      <c r="AL1922" s="26"/>
      <c r="AM1922" s="26"/>
      <c r="AN1922" s="26"/>
      <c r="AO1922" s="26"/>
    </row>
    <row r="1923" spans="1:41" ht="15.75" customHeight="1">
      <c r="A1923" s="756"/>
      <c r="B1923" s="175"/>
      <c r="C1923" s="48"/>
      <c r="D1923" s="475" t="s">
        <v>1052</v>
      </c>
      <c r="E1923" s="424">
        <v>32</v>
      </c>
      <c r="F1923" s="424">
        <v>2.8</v>
      </c>
      <c r="G1923" s="425"/>
      <c r="H1923" s="425"/>
      <c r="I1923" s="426">
        <f t="shared" ref="I1923:I1924" si="97">(E1923*F1923)-(G1923+H1923)</f>
        <v>89.6</v>
      </c>
      <c r="J1923" s="175"/>
      <c r="K1923" s="175"/>
      <c r="L1923" s="175"/>
      <c r="M1923" s="175"/>
      <c r="N1923" s="175"/>
      <c r="O1923" s="175"/>
      <c r="P1923" s="175"/>
      <c r="Q1923" s="175"/>
      <c r="R1923" s="649"/>
      <c r="S1923" s="649"/>
      <c r="T1923" s="73"/>
      <c r="U1923" s="781"/>
      <c r="V1923" s="26"/>
      <c r="W1923" s="26"/>
      <c r="X1923" s="440"/>
      <c r="Y1923" s="26"/>
      <c r="Z1923" s="26"/>
      <c r="AA1923" s="26"/>
      <c r="AB1923" s="26"/>
      <c r="AC1923" s="26"/>
      <c r="AD1923" s="26"/>
      <c r="AE1923" s="26"/>
      <c r="AF1923" s="26"/>
      <c r="AG1923" s="26"/>
      <c r="AH1923" s="26"/>
      <c r="AI1923" s="26"/>
      <c r="AJ1923" s="26"/>
      <c r="AK1923" s="26"/>
      <c r="AL1923" s="26"/>
      <c r="AM1923" s="26"/>
      <c r="AN1923" s="26"/>
      <c r="AO1923" s="26"/>
    </row>
    <row r="1924" spans="1:41" ht="15.75" customHeight="1">
      <c r="A1924" s="756"/>
      <c r="B1924" s="175"/>
      <c r="C1924" s="48"/>
      <c r="D1924" s="475" t="s">
        <v>1053</v>
      </c>
      <c r="E1924" s="424">
        <v>84.64</v>
      </c>
      <c r="F1924" s="424">
        <v>7.7</v>
      </c>
      <c r="G1924" s="425">
        <v>42.64</v>
      </c>
      <c r="H1924" s="425">
        <f>(34*0.46)+(75*0.84)</f>
        <v>78.64</v>
      </c>
      <c r="I1924" s="426">
        <f t="shared" si="97"/>
        <v>530.44800000000009</v>
      </c>
      <c r="J1924" s="175"/>
      <c r="K1924" s="175"/>
      <c r="L1924" s="175"/>
      <c r="M1924" s="175"/>
      <c r="N1924" s="175"/>
      <c r="O1924" s="175"/>
      <c r="P1924" s="175"/>
      <c r="Q1924" s="175"/>
      <c r="R1924" s="649"/>
      <c r="S1924" s="649"/>
      <c r="T1924" s="73"/>
      <c r="U1924" s="781"/>
      <c r="V1924" s="26"/>
      <c r="W1924" s="26"/>
      <c r="X1924" s="440"/>
      <c r="Y1924" s="26"/>
      <c r="Z1924" s="26"/>
      <c r="AA1924" s="26"/>
      <c r="AB1924" s="26"/>
      <c r="AC1924" s="26"/>
      <c r="AD1924" s="26"/>
      <c r="AE1924" s="26"/>
      <c r="AF1924" s="26"/>
      <c r="AG1924" s="26"/>
      <c r="AH1924" s="26"/>
      <c r="AI1924" s="26"/>
      <c r="AJ1924" s="26"/>
      <c r="AK1924" s="26"/>
      <c r="AL1924" s="26"/>
      <c r="AM1924" s="26"/>
      <c r="AN1924" s="26"/>
      <c r="AO1924" s="26"/>
    </row>
    <row r="1925" spans="1:41" ht="15.75" customHeight="1">
      <c r="A1925" s="756"/>
      <c r="B1925" s="175"/>
      <c r="C1925" s="48"/>
      <c r="D1925" s="818"/>
      <c r="E1925" s="819"/>
      <c r="F1925" s="819"/>
      <c r="G1925" s="424" t="s">
        <v>640</v>
      </c>
      <c r="H1925" s="424"/>
      <c r="I1925" s="426">
        <f>SUM(I1923:I1924)</f>
        <v>620.04800000000012</v>
      </c>
      <c r="J1925" s="175"/>
      <c r="K1925" s="175"/>
      <c r="L1925" s="175"/>
      <c r="M1925" s="175"/>
      <c r="N1925" s="175"/>
      <c r="O1925" s="175"/>
      <c r="P1925" s="175"/>
      <c r="Q1925" s="175"/>
      <c r="R1925" s="649"/>
      <c r="S1925" s="649"/>
      <c r="T1925" s="73"/>
      <c r="U1925" s="781"/>
      <c r="V1925" s="26"/>
      <c r="W1925" s="26"/>
      <c r="X1925" s="440"/>
      <c r="Y1925" s="26"/>
      <c r="Z1925" s="26"/>
      <c r="AA1925" s="26"/>
      <c r="AB1925" s="26"/>
      <c r="AC1925" s="26"/>
      <c r="AD1925" s="26"/>
      <c r="AE1925" s="26"/>
      <c r="AF1925" s="26"/>
      <c r="AG1925" s="26"/>
      <c r="AH1925" s="26"/>
      <c r="AI1925" s="26"/>
      <c r="AJ1925" s="26"/>
      <c r="AK1925" s="26"/>
      <c r="AL1925" s="26"/>
      <c r="AM1925" s="26"/>
      <c r="AN1925" s="26"/>
      <c r="AO1925" s="26"/>
    </row>
    <row r="1926" spans="1:41" ht="15.75" customHeight="1">
      <c r="A1926" s="756"/>
      <c r="B1926" s="175"/>
      <c r="C1926" s="48"/>
      <c r="D1926" s="648"/>
      <c r="E1926" s="175"/>
      <c r="F1926" s="175"/>
      <c r="G1926" s="175"/>
      <c r="H1926" s="175"/>
      <c r="I1926" s="175"/>
      <c r="J1926" s="175"/>
      <c r="K1926" s="175"/>
      <c r="L1926" s="175"/>
      <c r="M1926" s="175"/>
      <c r="N1926" s="175"/>
      <c r="O1926" s="175"/>
      <c r="P1926" s="175"/>
      <c r="Q1926" s="175"/>
      <c r="R1926" s="649"/>
      <c r="S1926" s="649"/>
      <c r="T1926" s="73"/>
      <c r="U1926" s="781"/>
      <c r="V1926" s="26"/>
      <c r="W1926" s="26"/>
      <c r="X1926" s="440"/>
      <c r="Y1926" s="26"/>
      <c r="Z1926" s="26"/>
      <c r="AA1926" s="26"/>
      <c r="AB1926" s="26"/>
      <c r="AC1926" s="26"/>
      <c r="AD1926" s="26"/>
      <c r="AE1926" s="26"/>
      <c r="AF1926" s="26"/>
      <c r="AG1926" s="26"/>
      <c r="AH1926" s="26"/>
      <c r="AI1926" s="26"/>
      <c r="AJ1926" s="26"/>
      <c r="AK1926" s="26"/>
      <c r="AL1926" s="26"/>
      <c r="AM1926" s="26"/>
      <c r="AN1926" s="26"/>
      <c r="AO1926" s="26"/>
    </row>
    <row r="1927" spans="1:41" ht="15.75" customHeight="1">
      <c r="A1927" s="820">
        <v>11</v>
      </c>
      <c r="B1927" s="821"/>
      <c r="C1927" s="103"/>
      <c r="D1927" s="428" t="s">
        <v>284</v>
      </c>
      <c r="E1927" s="822"/>
      <c r="F1927" s="822"/>
      <c r="G1927" s="822"/>
      <c r="H1927" s="822"/>
      <c r="I1927" s="822"/>
      <c r="J1927" s="822"/>
      <c r="K1927" s="822"/>
      <c r="L1927" s="822"/>
      <c r="M1927" s="822"/>
      <c r="N1927" s="822"/>
      <c r="O1927" s="822"/>
      <c r="P1927" s="822"/>
      <c r="Q1927" s="822"/>
      <c r="R1927" s="822"/>
      <c r="S1927" s="104"/>
      <c r="T1927" s="103"/>
      <c r="U1927" s="823"/>
      <c r="V1927" s="26"/>
      <c r="W1927" s="26"/>
      <c r="X1927" s="440"/>
      <c r="Y1927" s="26"/>
      <c r="Z1927" s="26"/>
      <c r="AA1927" s="26"/>
      <c r="AB1927" s="26"/>
      <c r="AC1927" s="26"/>
      <c r="AD1927" s="26"/>
      <c r="AE1927" s="26"/>
      <c r="AF1927" s="26"/>
      <c r="AG1927" s="26"/>
      <c r="AH1927" s="26"/>
      <c r="AI1927" s="26"/>
      <c r="AJ1927" s="26"/>
      <c r="AK1927" s="26"/>
      <c r="AL1927" s="26"/>
      <c r="AM1927" s="26"/>
      <c r="AN1927" s="26"/>
      <c r="AO1927" s="26"/>
    </row>
    <row r="1928" spans="1:41" ht="15.75" customHeight="1">
      <c r="A1928" s="756"/>
      <c r="B1928" s="175"/>
      <c r="C1928" s="48"/>
      <c r="D1928" s="893"/>
      <c r="E1928" s="894"/>
      <c r="F1928" s="175"/>
      <c r="G1928" s="175"/>
      <c r="H1928" s="175"/>
      <c r="I1928" s="175"/>
      <c r="J1928" s="175"/>
      <c r="K1928" s="175"/>
      <c r="L1928" s="175"/>
      <c r="M1928" s="175"/>
      <c r="N1928" s="175"/>
      <c r="O1928" s="175"/>
      <c r="P1928" s="175"/>
      <c r="Q1928" s="175"/>
      <c r="R1928" s="649"/>
      <c r="S1928" s="649"/>
      <c r="T1928" s="73"/>
      <c r="U1928" s="781"/>
      <c r="V1928" s="26"/>
      <c r="W1928" s="26"/>
      <c r="X1928" s="440"/>
      <c r="Y1928" s="26"/>
      <c r="Z1928" s="26"/>
      <c r="AA1928" s="26"/>
      <c r="AB1928" s="26"/>
      <c r="AC1928" s="26"/>
      <c r="AD1928" s="26"/>
      <c r="AE1928" s="26"/>
      <c r="AF1928" s="26"/>
      <c r="AG1928" s="26"/>
      <c r="AH1928" s="26"/>
      <c r="AI1928" s="26"/>
      <c r="AJ1928" s="26"/>
      <c r="AK1928" s="26"/>
      <c r="AL1928" s="26"/>
      <c r="AM1928" s="26"/>
      <c r="AN1928" s="26"/>
      <c r="AO1928" s="26"/>
    </row>
    <row r="1929" spans="1:41" ht="15.75" customHeight="1">
      <c r="A1929" s="431" t="s">
        <v>1227</v>
      </c>
      <c r="B1929" s="432" t="s">
        <v>288</v>
      </c>
      <c r="C1929" s="432" t="s">
        <v>17</v>
      </c>
      <c r="D1929" s="433" t="s">
        <v>289</v>
      </c>
      <c r="E1929" s="662"/>
      <c r="F1929" s="662"/>
      <c r="G1929" s="662"/>
      <c r="H1929" s="662"/>
      <c r="I1929" s="662"/>
      <c r="J1929" s="662"/>
      <c r="K1929" s="662"/>
      <c r="L1929" s="662"/>
      <c r="M1929" s="662"/>
      <c r="N1929" s="662"/>
      <c r="O1929" s="662"/>
      <c r="P1929" s="662"/>
      <c r="Q1929" s="662"/>
      <c r="R1929" s="662" t="s">
        <v>636</v>
      </c>
      <c r="S1929" s="785">
        <f>E1931</f>
        <v>260</v>
      </c>
      <c r="T1929" s="49" t="s">
        <v>148</v>
      </c>
      <c r="U1929" s="778">
        <f>S1929</f>
        <v>260</v>
      </c>
      <c r="V1929" s="26"/>
      <c r="W1929" s="26"/>
      <c r="X1929" s="440"/>
      <c r="Y1929" s="26"/>
      <c r="Z1929" s="26"/>
      <c r="AA1929" s="26"/>
      <c r="AB1929" s="26"/>
      <c r="AC1929" s="26"/>
      <c r="AD1929" s="26"/>
      <c r="AE1929" s="26"/>
      <c r="AF1929" s="26"/>
      <c r="AG1929" s="26"/>
      <c r="AH1929" s="26"/>
      <c r="AI1929" s="26"/>
      <c r="AJ1929" s="26"/>
      <c r="AK1929" s="26"/>
      <c r="AL1929" s="26"/>
      <c r="AM1929" s="26"/>
      <c r="AN1929" s="26"/>
      <c r="AO1929" s="26"/>
    </row>
    <row r="1930" spans="1:41" ht="15.75" customHeight="1">
      <c r="A1930" s="756"/>
      <c r="B1930" s="175"/>
      <c r="C1930" s="48"/>
      <c r="D1930" s="180"/>
      <c r="E1930" s="180"/>
      <c r="F1930" s="175"/>
      <c r="G1930" s="175"/>
      <c r="H1930" s="175"/>
      <c r="I1930" s="175"/>
      <c r="J1930" s="175"/>
      <c r="K1930" s="175"/>
      <c r="L1930" s="175"/>
      <c r="M1930" s="175"/>
      <c r="N1930" s="175"/>
      <c r="O1930" s="175"/>
      <c r="P1930" s="175"/>
      <c r="Q1930" s="175"/>
      <c r="R1930" s="649"/>
      <c r="S1930" s="649"/>
      <c r="T1930" s="73"/>
      <c r="U1930" s="781"/>
      <c r="V1930" s="26"/>
      <c r="W1930" s="26"/>
      <c r="X1930" s="440"/>
      <c r="Y1930" s="26"/>
      <c r="Z1930" s="26"/>
      <c r="AA1930" s="26"/>
      <c r="AB1930" s="26"/>
      <c r="AC1930" s="26"/>
      <c r="AD1930" s="26"/>
      <c r="AE1930" s="26"/>
      <c r="AF1930" s="26"/>
      <c r="AG1930" s="26"/>
      <c r="AH1930" s="26"/>
      <c r="AI1930" s="26"/>
      <c r="AJ1930" s="26"/>
      <c r="AK1930" s="26"/>
      <c r="AL1930" s="26"/>
      <c r="AM1930" s="26"/>
      <c r="AN1930" s="26"/>
      <c r="AO1930" s="26"/>
    </row>
    <row r="1931" spans="1:41" ht="15.75" customHeight="1">
      <c r="A1931" s="756"/>
      <c r="B1931" s="175"/>
      <c r="C1931" s="48"/>
      <c r="D1931" s="38" t="s">
        <v>750</v>
      </c>
      <c r="E1931" s="37">
        <v>260</v>
      </c>
      <c r="F1931" s="648" t="str">
        <f>T1929</f>
        <v>m</v>
      </c>
      <c r="G1931" s="175"/>
      <c r="H1931" s="175"/>
      <c r="I1931" s="175"/>
      <c r="J1931" s="175"/>
      <c r="K1931" s="175"/>
      <c r="L1931" s="175"/>
      <c r="M1931" s="175"/>
      <c r="N1931" s="175"/>
      <c r="O1931" s="175"/>
      <c r="P1931" s="175"/>
      <c r="Q1931" s="175"/>
      <c r="R1931" s="649"/>
      <c r="S1931" s="649"/>
      <c r="T1931" s="73"/>
      <c r="U1931" s="781"/>
      <c r="V1931" s="26"/>
      <c r="W1931" s="26"/>
      <c r="X1931" s="440"/>
      <c r="Y1931" s="26"/>
      <c r="Z1931" s="26"/>
      <c r="AA1931" s="26"/>
      <c r="AB1931" s="26"/>
      <c r="AC1931" s="26"/>
      <c r="AD1931" s="26"/>
      <c r="AE1931" s="26"/>
      <c r="AF1931" s="26"/>
      <c r="AG1931" s="26"/>
      <c r="AH1931" s="26"/>
      <c r="AI1931" s="26"/>
      <c r="AJ1931" s="26"/>
      <c r="AK1931" s="26"/>
      <c r="AL1931" s="26"/>
      <c r="AM1931" s="26"/>
      <c r="AN1931" s="26"/>
      <c r="AO1931" s="26"/>
    </row>
    <row r="1932" spans="1:41" ht="15.75" customHeight="1">
      <c r="A1932" s="756"/>
      <c r="B1932" s="175"/>
      <c r="C1932" s="48"/>
      <c r="D1932" s="180"/>
      <c r="E1932" s="180"/>
      <c r="F1932" s="175"/>
      <c r="G1932" s="175"/>
      <c r="H1932" s="175"/>
      <c r="I1932" s="175"/>
      <c r="J1932" s="175"/>
      <c r="K1932" s="175"/>
      <c r="L1932" s="175"/>
      <c r="M1932" s="175"/>
      <c r="N1932" s="175"/>
      <c r="O1932" s="175"/>
      <c r="P1932" s="175"/>
      <c r="Q1932" s="175"/>
      <c r="R1932" s="649"/>
      <c r="S1932" s="649"/>
      <c r="T1932" s="73"/>
      <c r="U1932" s="781"/>
      <c r="V1932" s="26"/>
      <c r="W1932" s="26"/>
      <c r="X1932" s="440"/>
      <c r="Y1932" s="26"/>
      <c r="Z1932" s="26"/>
      <c r="AA1932" s="26"/>
      <c r="AB1932" s="26"/>
      <c r="AC1932" s="26"/>
      <c r="AD1932" s="26"/>
      <c r="AE1932" s="26"/>
      <c r="AF1932" s="26"/>
      <c r="AG1932" s="26"/>
      <c r="AH1932" s="26"/>
      <c r="AI1932" s="26"/>
      <c r="AJ1932" s="26"/>
      <c r="AK1932" s="26"/>
      <c r="AL1932" s="26"/>
      <c r="AM1932" s="26"/>
      <c r="AN1932" s="26"/>
      <c r="AO1932" s="26"/>
    </row>
    <row r="1933" spans="1:41" ht="15.75" customHeight="1">
      <c r="A1933" s="237" t="s">
        <v>287</v>
      </c>
      <c r="B1933" s="157" t="s">
        <v>290</v>
      </c>
      <c r="C1933" s="157" t="s">
        <v>17</v>
      </c>
      <c r="D1933" s="433" t="s">
        <v>291</v>
      </c>
      <c r="E1933" s="662"/>
      <c r="F1933" s="662"/>
      <c r="G1933" s="662"/>
      <c r="H1933" s="662"/>
      <c r="I1933" s="662"/>
      <c r="J1933" s="662"/>
      <c r="K1933" s="662"/>
      <c r="L1933" s="662"/>
      <c r="M1933" s="662"/>
      <c r="N1933" s="662"/>
      <c r="O1933" s="662"/>
      <c r="P1933" s="662"/>
      <c r="Q1933" s="662"/>
      <c r="R1933" s="662" t="s">
        <v>636</v>
      </c>
      <c r="S1933" s="785">
        <f>E1935</f>
        <v>150</v>
      </c>
      <c r="T1933" s="49" t="s">
        <v>148</v>
      </c>
      <c r="U1933" s="778">
        <f>S1933</f>
        <v>150</v>
      </c>
      <c r="V1933" s="26"/>
      <c r="W1933" s="26"/>
      <c r="X1933" s="440"/>
      <c r="Y1933" s="26"/>
      <c r="Z1933" s="26"/>
      <c r="AA1933" s="26"/>
      <c r="AB1933" s="26"/>
      <c r="AC1933" s="26"/>
      <c r="AD1933" s="26"/>
      <c r="AE1933" s="26"/>
      <c r="AF1933" s="26"/>
      <c r="AG1933" s="26"/>
      <c r="AH1933" s="26"/>
      <c r="AI1933" s="26"/>
      <c r="AJ1933" s="26"/>
      <c r="AK1933" s="26"/>
      <c r="AL1933" s="26"/>
      <c r="AM1933" s="26"/>
      <c r="AN1933" s="26"/>
      <c r="AO1933" s="26"/>
    </row>
    <row r="1934" spans="1:41" ht="15.75" customHeight="1">
      <c r="A1934" s="756"/>
      <c r="B1934" s="175"/>
      <c r="C1934" s="48"/>
      <c r="D1934" s="180"/>
      <c r="E1934" s="180"/>
      <c r="F1934" s="175"/>
      <c r="G1934" s="175"/>
      <c r="H1934" s="175"/>
      <c r="I1934" s="175"/>
      <c r="J1934" s="175"/>
      <c r="K1934" s="175"/>
      <c r="L1934" s="175"/>
      <c r="M1934" s="175"/>
      <c r="N1934" s="175"/>
      <c r="O1934" s="175"/>
      <c r="P1934" s="175"/>
      <c r="Q1934" s="175"/>
      <c r="R1934" s="649"/>
      <c r="S1934" s="649"/>
      <c r="T1934" s="73"/>
      <c r="U1934" s="781"/>
      <c r="V1934" s="26"/>
      <c r="W1934" s="26"/>
      <c r="X1934" s="440"/>
      <c r="Y1934" s="26"/>
      <c r="Z1934" s="26"/>
      <c r="AA1934" s="26"/>
      <c r="AB1934" s="26"/>
      <c r="AC1934" s="26"/>
      <c r="AD1934" s="26"/>
      <c r="AE1934" s="26"/>
      <c r="AF1934" s="26"/>
      <c r="AG1934" s="26"/>
      <c r="AH1934" s="26"/>
      <c r="AI1934" s="26"/>
      <c r="AJ1934" s="26"/>
      <c r="AK1934" s="26"/>
      <c r="AL1934" s="26"/>
      <c r="AM1934" s="26"/>
      <c r="AN1934" s="26"/>
      <c r="AO1934" s="26"/>
    </row>
    <row r="1935" spans="1:41" ht="15.75" customHeight="1">
      <c r="A1935" s="756"/>
      <c r="B1935" s="175"/>
      <c r="C1935" s="48"/>
      <c r="D1935" s="38" t="s">
        <v>750</v>
      </c>
      <c r="E1935" s="37">
        <v>150</v>
      </c>
      <c r="F1935" s="648" t="str">
        <f>T1933</f>
        <v>m</v>
      </c>
      <c r="G1935" s="175"/>
      <c r="H1935" s="175"/>
      <c r="I1935" s="175"/>
      <c r="J1935" s="175"/>
      <c r="K1935" s="175"/>
      <c r="L1935" s="175"/>
      <c r="M1935" s="175"/>
      <c r="N1935" s="175"/>
      <c r="O1935" s="175"/>
      <c r="P1935" s="175"/>
      <c r="Q1935" s="175"/>
      <c r="R1935" s="649"/>
      <c r="S1935" s="649"/>
      <c r="T1935" s="73"/>
      <c r="U1935" s="781"/>
      <c r="V1935" s="26"/>
      <c r="W1935" s="26"/>
      <c r="X1935" s="440"/>
      <c r="Y1935" s="26"/>
      <c r="Z1935" s="26"/>
      <c r="AA1935" s="26"/>
      <c r="AB1935" s="26"/>
      <c r="AC1935" s="26"/>
      <c r="AD1935" s="26"/>
      <c r="AE1935" s="26"/>
      <c r="AF1935" s="26"/>
      <c r="AG1935" s="26"/>
      <c r="AH1935" s="26"/>
      <c r="AI1935" s="26"/>
      <c r="AJ1935" s="26"/>
      <c r="AK1935" s="26"/>
      <c r="AL1935" s="26"/>
      <c r="AM1935" s="26"/>
      <c r="AN1935" s="26"/>
      <c r="AO1935" s="26"/>
    </row>
    <row r="1936" spans="1:41" ht="15.75" customHeight="1">
      <c r="A1936" s="756"/>
      <c r="B1936" s="175"/>
      <c r="C1936" s="48"/>
      <c r="D1936" s="180"/>
      <c r="E1936" s="180"/>
      <c r="F1936" s="175"/>
      <c r="G1936" s="175"/>
      <c r="H1936" s="175"/>
      <c r="I1936" s="175"/>
      <c r="J1936" s="175"/>
      <c r="K1936" s="175"/>
      <c r="L1936" s="175"/>
      <c r="M1936" s="175"/>
      <c r="N1936" s="175"/>
      <c r="O1936" s="175"/>
      <c r="P1936" s="175"/>
      <c r="Q1936" s="175"/>
      <c r="R1936" s="649"/>
      <c r="S1936" s="649"/>
      <c r="T1936" s="73"/>
      <c r="U1936" s="781"/>
      <c r="V1936" s="26"/>
      <c r="W1936" s="26"/>
      <c r="X1936" s="440"/>
      <c r="Y1936" s="26"/>
      <c r="Z1936" s="26"/>
      <c r="AA1936" s="26"/>
      <c r="AB1936" s="26"/>
      <c r="AC1936" s="26"/>
      <c r="AD1936" s="26"/>
      <c r="AE1936" s="26"/>
      <c r="AF1936" s="26"/>
      <c r="AG1936" s="26"/>
      <c r="AH1936" s="26"/>
      <c r="AI1936" s="26"/>
      <c r="AJ1936" s="26"/>
      <c r="AK1936" s="26"/>
      <c r="AL1936" s="26"/>
      <c r="AM1936" s="26"/>
      <c r="AN1936" s="26"/>
      <c r="AO1936" s="26"/>
    </row>
    <row r="1937" spans="1:41" ht="15.75" customHeight="1">
      <c r="A1937" s="431" t="s">
        <v>292</v>
      </c>
      <c r="B1937" s="432" t="s">
        <v>293</v>
      </c>
      <c r="C1937" s="432" t="s">
        <v>17</v>
      </c>
      <c r="D1937" s="433" t="s">
        <v>294</v>
      </c>
      <c r="E1937" s="662"/>
      <c r="F1937" s="662"/>
      <c r="G1937" s="662"/>
      <c r="H1937" s="662"/>
      <c r="I1937" s="662"/>
      <c r="J1937" s="662"/>
      <c r="K1937" s="662"/>
      <c r="L1937" s="662"/>
      <c r="M1937" s="662"/>
      <c r="N1937" s="662"/>
      <c r="O1937" s="662"/>
      <c r="P1937" s="662"/>
      <c r="Q1937" s="662"/>
      <c r="R1937" s="662" t="s">
        <v>636</v>
      </c>
      <c r="S1937" s="785">
        <f>E1939</f>
        <v>150</v>
      </c>
      <c r="T1937" s="49" t="s">
        <v>148</v>
      </c>
      <c r="U1937" s="778">
        <f>S1937</f>
        <v>150</v>
      </c>
      <c r="V1937" s="26"/>
      <c r="W1937" s="26"/>
      <c r="X1937" s="440"/>
      <c r="Y1937" s="26"/>
      <c r="Z1937" s="26"/>
      <c r="AA1937" s="26"/>
      <c r="AB1937" s="26"/>
      <c r="AC1937" s="26"/>
      <c r="AD1937" s="26"/>
      <c r="AE1937" s="26"/>
      <c r="AF1937" s="26"/>
      <c r="AG1937" s="26"/>
      <c r="AH1937" s="26"/>
      <c r="AI1937" s="26"/>
      <c r="AJ1937" s="26"/>
      <c r="AK1937" s="26"/>
      <c r="AL1937" s="26"/>
      <c r="AM1937" s="26"/>
      <c r="AN1937" s="26"/>
      <c r="AO1937" s="26"/>
    </row>
    <row r="1938" spans="1:41" ht="15.75" customHeight="1">
      <c r="A1938" s="756"/>
      <c r="B1938" s="175"/>
      <c r="C1938" s="48"/>
      <c r="D1938" s="180"/>
      <c r="E1938" s="180"/>
      <c r="F1938" s="175"/>
      <c r="G1938" s="175"/>
      <c r="H1938" s="175"/>
      <c r="I1938" s="175"/>
      <c r="J1938" s="175"/>
      <c r="K1938" s="175"/>
      <c r="L1938" s="175"/>
      <c r="M1938" s="175"/>
      <c r="N1938" s="175"/>
      <c r="O1938" s="175"/>
      <c r="P1938" s="175"/>
      <c r="Q1938" s="175"/>
      <c r="R1938" s="649"/>
      <c r="S1938" s="649"/>
      <c r="T1938" s="73"/>
      <c r="U1938" s="781"/>
      <c r="V1938" s="26"/>
      <c r="W1938" s="26"/>
      <c r="X1938" s="440"/>
      <c r="Y1938" s="26"/>
      <c r="Z1938" s="26"/>
      <c r="AA1938" s="26"/>
      <c r="AB1938" s="26"/>
      <c r="AC1938" s="26"/>
      <c r="AD1938" s="26"/>
      <c r="AE1938" s="26"/>
      <c r="AF1938" s="26"/>
      <c r="AG1938" s="26"/>
      <c r="AH1938" s="26"/>
      <c r="AI1938" s="26"/>
      <c r="AJ1938" s="26"/>
      <c r="AK1938" s="26"/>
      <c r="AL1938" s="26"/>
      <c r="AM1938" s="26"/>
      <c r="AN1938" s="26"/>
      <c r="AO1938" s="26"/>
    </row>
    <row r="1939" spans="1:41" ht="15.75" customHeight="1">
      <c r="A1939" s="756"/>
      <c r="B1939" s="175"/>
      <c r="C1939" s="48"/>
      <c r="D1939" s="38" t="s">
        <v>750</v>
      </c>
      <c r="E1939" s="37">
        <v>150</v>
      </c>
      <c r="F1939" s="648" t="str">
        <f>T1937</f>
        <v>m</v>
      </c>
      <c r="G1939" s="175"/>
      <c r="H1939" s="175"/>
      <c r="I1939" s="175"/>
      <c r="J1939" s="175"/>
      <c r="K1939" s="175"/>
      <c r="L1939" s="175"/>
      <c r="M1939" s="175"/>
      <c r="N1939" s="175"/>
      <c r="O1939" s="175"/>
      <c r="P1939" s="175"/>
      <c r="Q1939" s="175"/>
      <c r="R1939" s="649"/>
      <c r="S1939" s="649"/>
      <c r="T1939" s="73"/>
      <c r="U1939" s="781"/>
      <c r="V1939" s="26"/>
      <c r="W1939" s="26"/>
      <c r="X1939" s="440"/>
      <c r="Y1939" s="26"/>
      <c r="Z1939" s="26"/>
      <c r="AA1939" s="26"/>
      <c r="AB1939" s="26"/>
      <c r="AC1939" s="26"/>
      <c r="AD1939" s="26"/>
      <c r="AE1939" s="26"/>
      <c r="AF1939" s="26"/>
      <c r="AG1939" s="26"/>
      <c r="AH1939" s="26"/>
      <c r="AI1939" s="26"/>
      <c r="AJ1939" s="26"/>
      <c r="AK1939" s="26"/>
      <c r="AL1939" s="26"/>
      <c r="AM1939" s="26"/>
      <c r="AN1939" s="26"/>
      <c r="AO1939" s="26"/>
    </row>
    <row r="1940" spans="1:41" ht="15.75" customHeight="1">
      <c r="A1940" s="756"/>
      <c r="B1940" s="175"/>
      <c r="C1940" s="48"/>
      <c r="D1940" s="180"/>
      <c r="E1940" s="180"/>
      <c r="F1940" s="175"/>
      <c r="G1940" s="175"/>
      <c r="H1940" s="175"/>
      <c r="I1940" s="175"/>
      <c r="J1940" s="175"/>
      <c r="K1940" s="175"/>
      <c r="L1940" s="175"/>
      <c r="M1940" s="175"/>
      <c r="N1940" s="175"/>
      <c r="O1940" s="175"/>
      <c r="P1940" s="175"/>
      <c r="Q1940" s="175"/>
      <c r="R1940" s="649"/>
      <c r="S1940" s="649"/>
      <c r="T1940" s="73"/>
      <c r="U1940" s="781"/>
      <c r="V1940" s="26"/>
      <c r="W1940" s="26"/>
      <c r="X1940" s="440"/>
      <c r="Y1940" s="26"/>
      <c r="Z1940" s="26"/>
      <c r="AA1940" s="26"/>
      <c r="AB1940" s="26"/>
      <c r="AC1940" s="26"/>
      <c r="AD1940" s="26"/>
      <c r="AE1940" s="26"/>
      <c r="AF1940" s="26"/>
      <c r="AG1940" s="26"/>
      <c r="AH1940" s="26"/>
      <c r="AI1940" s="26"/>
      <c r="AJ1940" s="26"/>
      <c r="AK1940" s="26"/>
      <c r="AL1940" s="26"/>
      <c r="AM1940" s="26"/>
      <c r="AN1940" s="26"/>
      <c r="AO1940" s="26"/>
    </row>
    <row r="1941" spans="1:41" ht="15.75" customHeight="1">
      <c r="A1941" s="431" t="s">
        <v>297</v>
      </c>
      <c r="B1941" s="432">
        <v>94499</v>
      </c>
      <c r="C1941" s="432" t="s">
        <v>12</v>
      </c>
      <c r="D1941" s="434" t="s">
        <v>298</v>
      </c>
      <c r="E1941" s="662"/>
      <c r="F1941" s="662"/>
      <c r="G1941" s="662"/>
      <c r="H1941" s="662"/>
      <c r="I1941" s="662"/>
      <c r="J1941" s="662"/>
      <c r="K1941" s="662"/>
      <c r="L1941" s="662"/>
      <c r="M1941" s="662"/>
      <c r="N1941" s="662"/>
      <c r="O1941" s="662"/>
      <c r="P1941" s="662"/>
      <c r="Q1941" s="662"/>
      <c r="R1941" s="662" t="s">
        <v>636</v>
      </c>
      <c r="S1941" s="785">
        <f>E1943</f>
        <v>5</v>
      </c>
      <c r="T1941" s="49" t="s">
        <v>216</v>
      </c>
      <c r="U1941" s="778">
        <f>S1941</f>
        <v>5</v>
      </c>
      <c r="V1941" s="26"/>
      <c r="W1941" s="26"/>
      <c r="X1941" s="440"/>
      <c r="Y1941" s="26"/>
      <c r="Z1941" s="26"/>
      <c r="AA1941" s="26"/>
      <c r="AB1941" s="26"/>
      <c r="AC1941" s="26"/>
      <c r="AD1941" s="26"/>
      <c r="AE1941" s="26"/>
      <c r="AF1941" s="26"/>
      <c r="AG1941" s="26"/>
      <c r="AH1941" s="26"/>
      <c r="AI1941" s="26"/>
      <c r="AJ1941" s="26"/>
      <c r="AK1941" s="26"/>
      <c r="AL1941" s="26"/>
      <c r="AM1941" s="26"/>
      <c r="AN1941" s="26"/>
      <c r="AO1941" s="26"/>
    </row>
    <row r="1942" spans="1:41" ht="15.75" customHeight="1">
      <c r="A1942" s="756"/>
      <c r="B1942" s="175"/>
      <c r="C1942" s="48"/>
      <c r="D1942" s="180"/>
      <c r="E1942" s="180"/>
      <c r="F1942" s="175"/>
      <c r="G1942" s="175"/>
      <c r="H1942" s="175"/>
      <c r="I1942" s="175"/>
      <c r="J1942" s="175"/>
      <c r="K1942" s="175"/>
      <c r="L1942" s="175"/>
      <c r="M1942" s="175"/>
      <c r="N1942" s="175"/>
      <c r="O1942" s="175"/>
      <c r="P1942" s="175"/>
      <c r="Q1942" s="175"/>
      <c r="R1942" s="649"/>
      <c r="S1942" s="649"/>
      <c r="T1942" s="73"/>
      <c r="U1942" s="781"/>
      <c r="V1942" s="26"/>
      <c r="W1942" s="26"/>
      <c r="X1942" s="440"/>
      <c r="Y1942" s="26"/>
      <c r="Z1942" s="26"/>
      <c r="AA1942" s="26"/>
      <c r="AB1942" s="26"/>
      <c r="AC1942" s="26"/>
      <c r="AD1942" s="26"/>
      <c r="AE1942" s="26"/>
      <c r="AF1942" s="26"/>
      <c r="AG1942" s="26"/>
      <c r="AH1942" s="26"/>
      <c r="AI1942" s="26"/>
      <c r="AJ1942" s="26"/>
      <c r="AK1942" s="26"/>
      <c r="AL1942" s="26"/>
      <c r="AM1942" s="26"/>
      <c r="AN1942" s="26"/>
      <c r="AO1942" s="26"/>
    </row>
    <row r="1943" spans="1:41" ht="15.75" customHeight="1">
      <c r="A1943" s="756"/>
      <c r="B1943" s="175"/>
      <c r="C1943" s="48"/>
      <c r="D1943" s="38" t="s">
        <v>750</v>
      </c>
      <c r="E1943" s="37">
        <v>5</v>
      </c>
      <c r="F1943" s="648" t="str">
        <f>T1941</f>
        <v>und</v>
      </c>
      <c r="G1943" s="175"/>
      <c r="H1943" s="175"/>
      <c r="I1943" s="175"/>
      <c r="J1943" s="175"/>
      <c r="K1943" s="175"/>
      <c r="L1943" s="175"/>
      <c r="M1943" s="175"/>
      <c r="N1943" s="175"/>
      <c r="O1943" s="175"/>
      <c r="P1943" s="175"/>
      <c r="Q1943" s="175"/>
      <c r="R1943" s="649"/>
      <c r="S1943" s="649"/>
      <c r="T1943" s="73"/>
      <c r="U1943" s="781"/>
      <c r="V1943" s="26"/>
      <c r="W1943" s="26"/>
      <c r="X1943" s="440"/>
      <c r="Y1943" s="26"/>
      <c r="Z1943" s="26"/>
      <c r="AA1943" s="26"/>
      <c r="AB1943" s="26"/>
      <c r="AC1943" s="26"/>
      <c r="AD1943" s="26"/>
      <c r="AE1943" s="26"/>
      <c r="AF1943" s="26"/>
      <c r="AG1943" s="26"/>
      <c r="AH1943" s="26"/>
      <c r="AI1943" s="26"/>
      <c r="AJ1943" s="26"/>
      <c r="AK1943" s="26"/>
      <c r="AL1943" s="26"/>
      <c r="AM1943" s="26"/>
      <c r="AN1943" s="26"/>
      <c r="AO1943" s="26"/>
    </row>
    <row r="1944" spans="1:41" ht="15.75" customHeight="1">
      <c r="A1944" s="756"/>
      <c r="B1944" s="175"/>
      <c r="C1944" s="48"/>
      <c r="D1944" s="180"/>
      <c r="E1944" s="180"/>
      <c r="F1944" s="175"/>
      <c r="G1944" s="175"/>
      <c r="H1944" s="175"/>
      <c r="I1944" s="175"/>
      <c r="J1944" s="175"/>
      <c r="K1944" s="175"/>
      <c r="L1944" s="175"/>
      <c r="M1944" s="175"/>
      <c r="N1944" s="175"/>
      <c r="O1944" s="175"/>
      <c r="P1944" s="175"/>
      <c r="Q1944" s="175"/>
      <c r="R1944" s="649"/>
      <c r="S1944" s="649"/>
      <c r="T1944" s="73"/>
      <c r="U1944" s="781"/>
      <c r="V1944" s="26"/>
      <c r="W1944" s="26"/>
      <c r="X1944" s="440"/>
      <c r="Y1944" s="26"/>
      <c r="Z1944" s="26"/>
      <c r="AA1944" s="26"/>
      <c r="AB1944" s="26"/>
      <c r="AC1944" s="26"/>
      <c r="AD1944" s="26"/>
      <c r="AE1944" s="26"/>
      <c r="AF1944" s="26"/>
      <c r="AG1944" s="26"/>
      <c r="AH1944" s="26"/>
      <c r="AI1944" s="26"/>
      <c r="AJ1944" s="26"/>
      <c r="AK1944" s="26"/>
      <c r="AL1944" s="26"/>
      <c r="AM1944" s="26"/>
      <c r="AN1944" s="26"/>
      <c r="AO1944" s="26"/>
    </row>
    <row r="1945" spans="1:41" ht="15.75" customHeight="1">
      <c r="A1945" s="431" t="s">
        <v>299</v>
      </c>
      <c r="B1945" s="432">
        <v>94500</v>
      </c>
      <c r="C1945" s="432" t="s">
        <v>12</v>
      </c>
      <c r="D1945" s="434" t="s">
        <v>300</v>
      </c>
      <c r="E1945" s="662"/>
      <c r="F1945" s="662"/>
      <c r="G1945" s="662"/>
      <c r="H1945" s="662"/>
      <c r="I1945" s="662"/>
      <c r="J1945" s="662"/>
      <c r="K1945" s="662"/>
      <c r="L1945" s="662"/>
      <c r="M1945" s="662"/>
      <c r="N1945" s="662"/>
      <c r="O1945" s="662"/>
      <c r="P1945" s="662"/>
      <c r="Q1945" s="662"/>
      <c r="R1945" s="662" t="s">
        <v>636</v>
      </c>
      <c r="S1945" s="785">
        <f>E1947</f>
        <v>5</v>
      </c>
      <c r="T1945" s="49" t="s">
        <v>216</v>
      </c>
      <c r="U1945" s="778">
        <f>S1945</f>
        <v>5</v>
      </c>
      <c r="V1945" s="26"/>
      <c r="W1945" s="26"/>
      <c r="X1945" s="440"/>
      <c r="Y1945" s="26"/>
      <c r="Z1945" s="26"/>
      <c r="AA1945" s="26"/>
      <c r="AB1945" s="26"/>
      <c r="AC1945" s="26"/>
      <c r="AD1945" s="26"/>
      <c r="AE1945" s="26"/>
      <c r="AF1945" s="26"/>
      <c r="AG1945" s="26"/>
      <c r="AH1945" s="26"/>
      <c r="AI1945" s="26"/>
      <c r="AJ1945" s="26"/>
      <c r="AK1945" s="26"/>
      <c r="AL1945" s="26"/>
      <c r="AM1945" s="26"/>
      <c r="AN1945" s="26"/>
      <c r="AO1945" s="26"/>
    </row>
    <row r="1946" spans="1:41" ht="15.75" customHeight="1">
      <c r="A1946" s="756"/>
      <c r="B1946" s="175"/>
      <c r="C1946" s="48"/>
      <c r="D1946" s="180"/>
      <c r="E1946" s="180"/>
      <c r="F1946" s="175"/>
      <c r="G1946" s="175"/>
      <c r="H1946" s="175"/>
      <c r="I1946" s="175"/>
      <c r="J1946" s="175"/>
      <c r="K1946" s="175"/>
      <c r="L1946" s="175"/>
      <c r="M1946" s="175"/>
      <c r="N1946" s="175"/>
      <c r="O1946" s="175"/>
      <c r="P1946" s="175"/>
      <c r="Q1946" s="175"/>
      <c r="R1946" s="649"/>
      <c r="S1946" s="649"/>
      <c r="T1946" s="73"/>
      <c r="U1946" s="781"/>
      <c r="V1946" s="26"/>
      <c r="W1946" s="26"/>
      <c r="X1946" s="440"/>
      <c r="Y1946" s="26"/>
      <c r="Z1946" s="26"/>
      <c r="AA1946" s="26"/>
      <c r="AB1946" s="26"/>
      <c r="AC1946" s="26"/>
      <c r="AD1946" s="26"/>
      <c r="AE1946" s="26"/>
      <c r="AF1946" s="26"/>
      <c r="AG1946" s="26"/>
      <c r="AH1946" s="26"/>
      <c r="AI1946" s="26"/>
      <c r="AJ1946" s="26"/>
      <c r="AK1946" s="26"/>
      <c r="AL1946" s="26"/>
      <c r="AM1946" s="26"/>
      <c r="AN1946" s="26"/>
      <c r="AO1946" s="26"/>
    </row>
    <row r="1947" spans="1:41" ht="15.75" customHeight="1">
      <c r="A1947" s="756"/>
      <c r="B1947" s="175"/>
      <c r="C1947" s="48"/>
      <c r="D1947" s="38" t="s">
        <v>750</v>
      </c>
      <c r="E1947" s="37">
        <v>5</v>
      </c>
      <c r="F1947" s="648" t="str">
        <f>T1945</f>
        <v>und</v>
      </c>
      <c r="G1947" s="175"/>
      <c r="H1947" s="175"/>
      <c r="I1947" s="175"/>
      <c r="J1947" s="175"/>
      <c r="K1947" s="175"/>
      <c r="L1947" s="175"/>
      <c r="M1947" s="175"/>
      <c r="N1947" s="175"/>
      <c r="O1947" s="175"/>
      <c r="P1947" s="175"/>
      <c r="Q1947" s="175"/>
      <c r="R1947" s="649"/>
      <c r="S1947" s="649"/>
      <c r="T1947" s="73"/>
      <c r="U1947" s="781"/>
      <c r="V1947" s="26"/>
      <c r="W1947" s="26"/>
      <c r="X1947" s="440"/>
      <c r="Y1947" s="26"/>
      <c r="Z1947" s="26"/>
      <c r="AA1947" s="26"/>
      <c r="AB1947" s="26"/>
      <c r="AC1947" s="26"/>
      <c r="AD1947" s="26"/>
      <c r="AE1947" s="26"/>
      <c r="AF1947" s="26"/>
      <c r="AG1947" s="26"/>
      <c r="AH1947" s="26"/>
      <c r="AI1947" s="26"/>
      <c r="AJ1947" s="26"/>
      <c r="AK1947" s="26"/>
      <c r="AL1947" s="26"/>
      <c r="AM1947" s="26"/>
      <c r="AN1947" s="26"/>
      <c r="AO1947" s="26"/>
    </row>
    <row r="1948" spans="1:41" ht="15.75" customHeight="1">
      <c r="A1948" s="756"/>
      <c r="B1948" s="175"/>
      <c r="C1948" s="48"/>
      <c r="D1948" s="180"/>
      <c r="E1948" s="180"/>
      <c r="F1948" s="175"/>
      <c r="G1948" s="175"/>
      <c r="H1948" s="175"/>
      <c r="I1948" s="175"/>
      <c r="J1948" s="175"/>
      <c r="K1948" s="175"/>
      <c r="L1948" s="175"/>
      <c r="M1948" s="175"/>
      <c r="N1948" s="175"/>
      <c r="O1948" s="175"/>
      <c r="P1948" s="175"/>
      <c r="Q1948" s="175"/>
      <c r="R1948" s="649"/>
      <c r="S1948" s="649"/>
      <c r="T1948" s="73"/>
      <c r="U1948" s="781"/>
      <c r="V1948" s="26"/>
      <c r="W1948" s="26"/>
      <c r="X1948" s="440"/>
      <c r="Y1948" s="26"/>
      <c r="Z1948" s="26"/>
      <c r="AA1948" s="26"/>
      <c r="AB1948" s="26"/>
      <c r="AC1948" s="26"/>
      <c r="AD1948" s="26"/>
      <c r="AE1948" s="26"/>
      <c r="AF1948" s="26"/>
      <c r="AG1948" s="26"/>
      <c r="AH1948" s="26"/>
      <c r="AI1948" s="26"/>
      <c r="AJ1948" s="26"/>
      <c r="AK1948" s="26"/>
      <c r="AL1948" s="26"/>
      <c r="AM1948" s="26"/>
      <c r="AN1948" s="26"/>
      <c r="AO1948" s="26"/>
    </row>
    <row r="1949" spans="1:41" ht="15.75" customHeight="1">
      <c r="A1949" s="431" t="s">
        <v>301</v>
      </c>
      <c r="B1949" s="432">
        <v>89986</v>
      </c>
      <c r="C1949" s="432" t="s">
        <v>12</v>
      </c>
      <c r="D1949" s="434" t="s">
        <v>302</v>
      </c>
      <c r="E1949" s="662"/>
      <c r="F1949" s="662"/>
      <c r="G1949" s="662"/>
      <c r="H1949" s="662"/>
      <c r="I1949" s="662"/>
      <c r="J1949" s="662"/>
      <c r="K1949" s="662"/>
      <c r="L1949" s="662"/>
      <c r="M1949" s="662"/>
      <c r="N1949" s="662"/>
      <c r="O1949" s="662"/>
      <c r="P1949" s="662"/>
      <c r="Q1949" s="662"/>
      <c r="R1949" s="662" t="s">
        <v>636</v>
      </c>
      <c r="S1949" s="785">
        <f>E1951</f>
        <v>20</v>
      </c>
      <c r="T1949" s="49" t="s">
        <v>216</v>
      </c>
      <c r="U1949" s="778">
        <f>S1949</f>
        <v>20</v>
      </c>
      <c r="V1949" s="26"/>
      <c r="W1949" s="26"/>
      <c r="X1949" s="440"/>
      <c r="Y1949" s="26"/>
      <c r="Z1949" s="26"/>
      <c r="AA1949" s="26"/>
      <c r="AB1949" s="26"/>
      <c r="AC1949" s="26"/>
      <c r="AD1949" s="26"/>
      <c r="AE1949" s="26"/>
      <c r="AF1949" s="26"/>
      <c r="AG1949" s="26"/>
      <c r="AH1949" s="26"/>
      <c r="AI1949" s="26"/>
      <c r="AJ1949" s="26"/>
      <c r="AK1949" s="26"/>
      <c r="AL1949" s="26"/>
      <c r="AM1949" s="26"/>
      <c r="AN1949" s="26"/>
      <c r="AO1949" s="26"/>
    </row>
    <row r="1950" spans="1:41" ht="15.75" customHeight="1">
      <c r="A1950" s="756"/>
      <c r="B1950" s="175"/>
      <c r="C1950" s="48"/>
      <c r="D1950" s="180"/>
      <c r="E1950" s="180"/>
      <c r="F1950" s="175"/>
      <c r="G1950" s="175"/>
      <c r="H1950" s="175"/>
      <c r="I1950" s="175"/>
      <c r="J1950" s="175"/>
      <c r="K1950" s="175"/>
      <c r="L1950" s="175"/>
      <c r="M1950" s="175"/>
      <c r="N1950" s="175"/>
      <c r="O1950" s="175"/>
      <c r="P1950" s="175"/>
      <c r="Q1950" s="175"/>
      <c r="R1950" s="649"/>
      <c r="S1950" s="649"/>
      <c r="T1950" s="73"/>
      <c r="U1950" s="781"/>
      <c r="V1950" s="26"/>
      <c r="W1950" s="26"/>
      <c r="X1950" s="440"/>
      <c r="Y1950" s="26"/>
      <c r="Z1950" s="26"/>
      <c r="AA1950" s="26"/>
      <c r="AB1950" s="26"/>
      <c r="AC1950" s="26"/>
      <c r="AD1950" s="26"/>
      <c r="AE1950" s="26"/>
      <c r="AF1950" s="26"/>
      <c r="AG1950" s="26"/>
      <c r="AH1950" s="26"/>
      <c r="AI1950" s="26"/>
      <c r="AJ1950" s="26"/>
      <c r="AK1950" s="26"/>
      <c r="AL1950" s="26"/>
      <c r="AM1950" s="26"/>
      <c r="AN1950" s="26"/>
      <c r="AO1950" s="26"/>
    </row>
    <row r="1951" spans="1:41" ht="15.75" customHeight="1">
      <c r="A1951" s="756"/>
      <c r="B1951" s="175"/>
      <c r="C1951" s="48"/>
      <c r="D1951" s="38" t="s">
        <v>750</v>
      </c>
      <c r="E1951" s="37">
        <v>20</v>
      </c>
      <c r="F1951" s="648" t="str">
        <f>T1949</f>
        <v>und</v>
      </c>
      <c r="G1951" s="175"/>
      <c r="H1951" s="175"/>
      <c r="I1951" s="175"/>
      <c r="J1951" s="175"/>
      <c r="K1951" s="175"/>
      <c r="L1951" s="175"/>
      <c r="M1951" s="175"/>
      <c r="N1951" s="175"/>
      <c r="O1951" s="175"/>
      <c r="P1951" s="175"/>
      <c r="Q1951" s="175"/>
      <c r="R1951" s="649"/>
      <c r="S1951" s="649"/>
      <c r="T1951" s="73"/>
      <c r="U1951" s="781"/>
      <c r="V1951" s="26"/>
      <c r="W1951" s="26"/>
      <c r="X1951" s="440"/>
      <c r="Y1951" s="26"/>
      <c r="Z1951" s="26"/>
      <c r="AA1951" s="26"/>
      <c r="AB1951" s="26"/>
      <c r="AC1951" s="26"/>
      <c r="AD1951" s="26"/>
      <c r="AE1951" s="26"/>
      <c r="AF1951" s="26"/>
      <c r="AG1951" s="26"/>
      <c r="AH1951" s="26"/>
      <c r="AI1951" s="26"/>
      <c r="AJ1951" s="26"/>
      <c r="AK1951" s="26"/>
      <c r="AL1951" s="26"/>
      <c r="AM1951" s="26"/>
      <c r="AN1951" s="26"/>
      <c r="AO1951" s="26"/>
    </row>
    <row r="1952" spans="1:41" ht="15.75" customHeight="1">
      <c r="A1952" s="756"/>
      <c r="B1952" s="175"/>
      <c r="C1952" s="48"/>
      <c r="D1952" s="180"/>
      <c r="E1952" s="180"/>
      <c r="F1952" s="175"/>
      <c r="G1952" s="175"/>
      <c r="H1952" s="175"/>
      <c r="I1952" s="175"/>
      <c r="J1952" s="175"/>
      <c r="K1952" s="175"/>
      <c r="L1952" s="175"/>
      <c r="M1952" s="175"/>
      <c r="N1952" s="175"/>
      <c r="O1952" s="175"/>
      <c r="P1952" s="175"/>
      <c r="Q1952" s="175"/>
      <c r="R1952" s="649"/>
      <c r="S1952" s="649"/>
      <c r="T1952" s="73"/>
      <c r="U1952" s="781"/>
      <c r="V1952" s="26"/>
      <c r="W1952" s="26"/>
      <c r="X1952" s="440"/>
      <c r="Y1952" s="26"/>
      <c r="Z1952" s="26"/>
      <c r="AA1952" s="26"/>
      <c r="AB1952" s="26"/>
      <c r="AC1952" s="26"/>
      <c r="AD1952" s="26"/>
      <c r="AE1952" s="26"/>
      <c r="AF1952" s="26"/>
      <c r="AG1952" s="26"/>
      <c r="AH1952" s="26"/>
      <c r="AI1952" s="26"/>
      <c r="AJ1952" s="26"/>
      <c r="AK1952" s="26"/>
      <c r="AL1952" s="26"/>
      <c r="AM1952" s="26"/>
      <c r="AN1952" s="26"/>
      <c r="AO1952" s="26"/>
    </row>
    <row r="1953" spans="1:41" ht="15.75" customHeight="1">
      <c r="A1953" s="431" t="s">
        <v>303</v>
      </c>
      <c r="B1953" s="432">
        <v>94794</v>
      </c>
      <c r="C1953" s="432" t="s">
        <v>12</v>
      </c>
      <c r="D1953" s="434" t="s">
        <v>304</v>
      </c>
      <c r="E1953" s="662"/>
      <c r="F1953" s="662"/>
      <c r="G1953" s="662"/>
      <c r="H1953" s="662"/>
      <c r="I1953" s="662"/>
      <c r="J1953" s="662"/>
      <c r="K1953" s="662"/>
      <c r="L1953" s="662"/>
      <c r="M1953" s="662"/>
      <c r="N1953" s="662"/>
      <c r="O1953" s="662"/>
      <c r="P1953" s="662"/>
      <c r="Q1953" s="662"/>
      <c r="R1953" s="662" t="s">
        <v>636</v>
      </c>
      <c r="S1953" s="785">
        <f>E1955</f>
        <v>20</v>
      </c>
      <c r="T1953" s="49" t="s">
        <v>216</v>
      </c>
      <c r="U1953" s="778">
        <f>S1953</f>
        <v>20</v>
      </c>
      <c r="V1953" s="26"/>
      <c r="W1953" s="26"/>
      <c r="X1953" s="440"/>
      <c r="Y1953" s="26"/>
      <c r="Z1953" s="26"/>
      <c r="AA1953" s="26"/>
      <c r="AB1953" s="26"/>
      <c r="AC1953" s="26"/>
      <c r="AD1953" s="26"/>
      <c r="AE1953" s="26"/>
      <c r="AF1953" s="26"/>
      <c r="AG1953" s="26"/>
      <c r="AH1953" s="26"/>
      <c r="AI1953" s="26"/>
      <c r="AJ1953" s="26"/>
      <c r="AK1953" s="26"/>
      <c r="AL1953" s="26"/>
      <c r="AM1953" s="26"/>
      <c r="AN1953" s="26"/>
      <c r="AO1953" s="26"/>
    </row>
    <row r="1954" spans="1:41" ht="15.75" customHeight="1">
      <c r="A1954" s="756"/>
      <c r="B1954" s="175"/>
      <c r="C1954" s="48"/>
      <c r="D1954" s="180"/>
      <c r="E1954" s="180"/>
      <c r="F1954" s="175"/>
      <c r="G1954" s="175"/>
      <c r="H1954" s="175"/>
      <c r="I1954" s="175"/>
      <c r="J1954" s="175"/>
      <c r="K1954" s="175"/>
      <c r="L1954" s="175"/>
      <c r="M1954" s="175"/>
      <c r="N1954" s="175"/>
      <c r="O1954" s="175"/>
      <c r="P1954" s="175"/>
      <c r="Q1954" s="175"/>
      <c r="R1954" s="649"/>
      <c r="S1954" s="649"/>
      <c r="T1954" s="73"/>
      <c r="U1954" s="781"/>
      <c r="V1954" s="26"/>
      <c r="W1954" s="26"/>
      <c r="X1954" s="440"/>
      <c r="Y1954" s="26"/>
      <c r="Z1954" s="26"/>
      <c r="AA1954" s="26"/>
      <c r="AB1954" s="26"/>
      <c r="AC1954" s="26"/>
      <c r="AD1954" s="26"/>
      <c r="AE1954" s="26"/>
      <c r="AF1954" s="26"/>
      <c r="AG1954" s="26"/>
      <c r="AH1954" s="26"/>
      <c r="AI1954" s="26"/>
      <c r="AJ1954" s="26"/>
      <c r="AK1954" s="26"/>
      <c r="AL1954" s="26"/>
      <c r="AM1954" s="26"/>
      <c r="AN1954" s="26"/>
      <c r="AO1954" s="26"/>
    </row>
    <row r="1955" spans="1:41" ht="15.75" customHeight="1">
      <c r="A1955" s="756"/>
      <c r="B1955" s="175"/>
      <c r="C1955" s="48"/>
      <c r="D1955" s="38" t="s">
        <v>750</v>
      </c>
      <c r="E1955" s="37">
        <v>20</v>
      </c>
      <c r="F1955" s="648" t="str">
        <f>T1953</f>
        <v>und</v>
      </c>
      <c r="G1955" s="175"/>
      <c r="H1955" s="175"/>
      <c r="I1955" s="175"/>
      <c r="J1955" s="175"/>
      <c r="K1955" s="175"/>
      <c r="L1955" s="175"/>
      <c r="M1955" s="175"/>
      <c r="N1955" s="175"/>
      <c r="O1955" s="175"/>
      <c r="P1955" s="175"/>
      <c r="Q1955" s="175"/>
      <c r="R1955" s="649"/>
      <c r="S1955" s="649"/>
      <c r="T1955" s="73"/>
      <c r="U1955" s="781"/>
      <c r="V1955" s="26"/>
      <c r="W1955" s="26"/>
      <c r="X1955" s="440"/>
      <c r="Y1955" s="26"/>
      <c r="Z1955" s="26"/>
      <c r="AA1955" s="26"/>
      <c r="AB1955" s="26"/>
      <c r="AC1955" s="26"/>
      <c r="AD1955" s="26"/>
      <c r="AE1955" s="26"/>
      <c r="AF1955" s="26"/>
      <c r="AG1955" s="26"/>
      <c r="AH1955" s="26"/>
      <c r="AI1955" s="26"/>
      <c r="AJ1955" s="26"/>
      <c r="AK1955" s="26"/>
      <c r="AL1955" s="26"/>
      <c r="AM1955" s="26"/>
      <c r="AN1955" s="26"/>
      <c r="AO1955" s="26"/>
    </row>
    <row r="1956" spans="1:41" ht="15.75" customHeight="1">
      <c r="A1956" s="756"/>
      <c r="B1956" s="175"/>
      <c r="C1956" s="48"/>
      <c r="D1956" s="648"/>
      <c r="E1956" s="175"/>
      <c r="F1956" s="175"/>
      <c r="G1956" s="175"/>
      <c r="H1956" s="175"/>
      <c r="I1956" s="175"/>
      <c r="J1956" s="175"/>
      <c r="K1956" s="175"/>
      <c r="L1956" s="175"/>
      <c r="M1956" s="175"/>
      <c r="N1956" s="175"/>
      <c r="O1956" s="175"/>
      <c r="P1956" s="175"/>
      <c r="Q1956" s="175"/>
      <c r="R1956" s="649"/>
      <c r="S1956" s="649"/>
      <c r="T1956" s="73"/>
      <c r="U1956" s="781"/>
      <c r="V1956" s="26"/>
      <c r="W1956" s="26"/>
      <c r="X1956" s="440"/>
      <c r="Y1956" s="26"/>
      <c r="Z1956" s="26"/>
      <c r="AA1956" s="26"/>
      <c r="AB1956" s="26"/>
      <c r="AC1956" s="26"/>
      <c r="AD1956" s="26"/>
      <c r="AE1956" s="26"/>
      <c r="AF1956" s="26"/>
      <c r="AG1956" s="26"/>
      <c r="AH1956" s="26"/>
      <c r="AI1956" s="26"/>
      <c r="AJ1956" s="26"/>
      <c r="AK1956" s="26"/>
      <c r="AL1956" s="26"/>
      <c r="AM1956" s="26"/>
      <c r="AN1956" s="26"/>
      <c r="AO1956" s="26"/>
    </row>
    <row r="1957" spans="1:41" ht="15.75" customHeight="1">
      <c r="A1957" s="431" t="s">
        <v>305</v>
      </c>
      <c r="B1957" s="432">
        <v>89987</v>
      </c>
      <c r="C1957" s="432" t="s">
        <v>12</v>
      </c>
      <c r="D1957" s="434" t="s">
        <v>306</v>
      </c>
      <c r="E1957" s="662"/>
      <c r="F1957" s="662"/>
      <c r="G1957" s="662"/>
      <c r="H1957" s="662"/>
      <c r="I1957" s="662"/>
      <c r="J1957" s="662"/>
      <c r="K1957" s="662"/>
      <c r="L1957" s="662"/>
      <c r="M1957" s="662"/>
      <c r="N1957" s="662"/>
      <c r="O1957" s="662"/>
      <c r="P1957" s="662"/>
      <c r="Q1957" s="662"/>
      <c r="R1957" s="662" t="s">
        <v>636</v>
      </c>
      <c r="S1957" s="785">
        <f>E1959</f>
        <v>28</v>
      </c>
      <c r="T1957" s="49" t="s">
        <v>216</v>
      </c>
      <c r="U1957" s="778">
        <f>S1957</f>
        <v>28</v>
      </c>
      <c r="V1957" s="26"/>
      <c r="W1957" s="26"/>
      <c r="X1957" s="440"/>
      <c r="Y1957" s="26"/>
      <c r="Z1957" s="26"/>
      <c r="AA1957" s="26"/>
      <c r="AB1957" s="26"/>
      <c r="AC1957" s="26"/>
      <c r="AD1957" s="26"/>
      <c r="AE1957" s="26"/>
      <c r="AF1957" s="26"/>
      <c r="AG1957" s="26"/>
      <c r="AH1957" s="26"/>
      <c r="AI1957" s="26"/>
      <c r="AJ1957" s="26"/>
      <c r="AK1957" s="26"/>
      <c r="AL1957" s="26"/>
      <c r="AM1957" s="26"/>
      <c r="AN1957" s="26"/>
      <c r="AO1957" s="26"/>
    </row>
    <row r="1958" spans="1:41" ht="15.75" customHeight="1">
      <c r="A1958" s="756"/>
      <c r="B1958" s="175"/>
      <c r="C1958" s="48"/>
      <c r="D1958" s="180"/>
      <c r="E1958" s="180"/>
      <c r="F1958" s="175"/>
      <c r="G1958" s="175"/>
      <c r="H1958" s="175"/>
      <c r="I1958" s="175"/>
      <c r="J1958" s="175"/>
      <c r="K1958" s="175"/>
      <c r="L1958" s="175"/>
      <c r="M1958" s="175"/>
      <c r="N1958" s="175"/>
      <c r="O1958" s="175"/>
      <c r="P1958" s="175"/>
      <c r="Q1958" s="175"/>
      <c r="R1958" s="649"/>
      <c r="S1958" s="649"/>
      <c r="T1958" s="73"/>
      <c r="U1958" s="781"/>
      <c r="V1958" s="26"/>
      <c r="W1958" s="26"/>
      <c r="X1958" s="440"/>
      <c r="Y1958" s="26"/>
      <c r="Z1958" s="26"/>
      <c r="AA1958" s="26"/>
      <c r="AB1958" s="26"/>
      <c r="AC1958" s="26"/>
      <c r="AD1958" s="26"/>
      <c r="AE1958" s="26"/>
      <c r="AF1958" s="26"/>
      <c r="AG1958" s="26"/>
      <c r="AH1958" s="26"/>
      <c r="AI1958" s="26"/>
      <c r="AJ1958" s="26"/>
      <c r="AK1958" s="26"/>
      <c r="AL1958" s="26"/>
      <c r="AM1958" s="26"/>
      <c r="AN1958" s="26"/>
      <c r="AO1958" s="26"/>
    </row>
    <row r="1959" spans="1:41" ht="15.75" customHeight="1">
      <c r="A1959" s="756"/>
      <c r="B1959" s="175"/>
      <c r="C1959" s="48"/>
      <c r="D1959" s="38" t="s">
        <v>750</v>
      </c>
      <c r="E1959" s="37">
        <v>28</v>
      </c>
      <c r="F1959" s="648" t="str">
        <f>T1957</f>
        <v>und</v>
      </c>
      <c r="G1959" s="175"/>
      <c r="H1959" s="175"/>
      <c r="I1959" s="175"/>
      <c r="J1959" s="175"/>
      <c r="K1959" s="175"/>
      <c r="L1959" s="175"/>
      <c r="M1959" s="175"/>
      <c r="N1959" s="175"/>
      <c r="O1959" s="175"/>
      <c r="P1959" s="175"/>
      <c r="Q1959" s="175"/>
      <c r="R1959" s="649"/>
      <c r="S1959" s="649"/>
      <c r="T1959" s="73"/>
      <c r="U1959" s="781"/>
      <c r="V1959" s="26"/>
      <c r="W1959" s="26"/>
      <c r="X1959" s="440"/>
      <c r="Y1959" s="26"/>
      <c r="Z1959" s="26"/>
      <c r="AA1959" s="26"/>
      <c r="AB1959" s="26"/>
      <c r="AC1959" s="26"/>
      <c r="AD1959" s="26"/>
      <c r="AE1959" s="26"/>
      <c r="AF1959" s="26"/>
      <c r="AG1959" s="26"/>
      <c r="AH1959" s="26"/>
      <c r="AI1959" s="26"/>
      <c r="AJ1959" s="26"/>
      <c r="AK1959" s="26"/>
      <c r="AL1959" s="26"/>
      <c r="AM1959" s="26"/>
      <c r="AN1959" s="26"/>
      <c r="AO1959" s="26"/>
    </row>
    <row r="1960" spans="1:41" ht="15.75" customHeight="1">
      <c r="A1960" s="756"/>
      <c r="B1960" s="175"/>
      <c r="C1960" s="48"/>
      <c r="D1960" s="648"/>
      <c r="E1960" s="175"/>
      <c r="F1960" s="175"/>
      <c r="G1960" s="175"/>
      <c r="H1960" s="175"/>
      <c r="I1960" s="175"/>
      <c r="J1960" s="175"/>
      <c r="K1960" s="175"/>
      <c r="L1960" s="175"/>
      <c r="M1960" s="175"/>
      <c r="N1960" s="175"/>
      <c r="O1960" s="175"/>
      <c r="P1960" s="175"/>
      <c r="Q1960" s="175"/>
      <c r="R1960" s="649"/>
      <c r="S1960" s="649"/>
      <c r="T1960" s="73"/>
      <c r="U1960" s="781"/>
      <c r="V1960" s="26"/>
      <c r="W1960" s="26"/>
      <c r="X1960" s="440"/>
      <c r="Y1960" s="26"/>
      <c r="Z1960" s="26"/>
      <c r="AA1960" s="26"/>
      <c r="AB1960" s="26"/>
      <c r="AC1960" s="26"/>
      <c r="AD1960" s="26"/>
      <c r="AE1960" s="26"/>
      <c r="AF1960" s="26"/>
      <c r="AG1960" s="26"/>
      <c r="AH1960" s="26"/>
      <c r="AI1960" s="26"/>
      <c r="AJ1960" s="26"/>
      <c r="AK1960" s="26"/>
      <c r="AL1960" s="26"/>
      <c r="AM1960" s="26"/>
      <c r="AN1960" s="26"/>
      <c r="AO1960" s="26"/>
    </row>
    <row r="1961" spans="1:41" ht="15.75" customHeight="1">
      <c r="A1961" s="756"/>
      <c r="B1961" s="175"/>
      <c r="C1961" s="48"/>
      <c r="D1961" s="648"/>
      <c r="E1961" s="175"/>
      <c r="F1961" s="175"/>
      <c r="G1961" s="175"/>
      <c r="H1961" s="175"/>
      <c r="I1961" s="175"/>
      <c r="J1961" s="175"/>
      <c r="K1961" s="175"/>
      <c r="L1961" s="175"/>
      <c r="M1961" s="175"/>
      <c r="N1961" s="175"/>
      <c r="O1961" s="175"/>
      <c r="P1961" s="175"/>
      <c r="Q1961" s="175"/>
      <c r="R1961" s="649"/>
      <c r="S1961" s="649"/>
      <c r="T1961" s="73"/>
      <c r="U1961" s="781"/>
      <c r="V1961" s="26"/>
      <c r="W1961" s="26"/>
      <c r="X1961" s="440"/>
      <c r="Y1961" s="26"/>
      <c r="Z1961" s="26"/>
      <c r="AA1961" s="26"/>
      <c r="AB1961" s="26"/>
      <c r="AC1961" s="26"/>
      <c r="AD1961" s="26"/>
      <c r="AE1961" s="26"/>
      <c r="AF1961" s="26"/>
      <c r="AG1961" s="26"/>
      <c r="AH1961" s="26"/>
      <c r="AI1961" s="26"/>
      <c r="AJ1961" s="26"/>
      <c r="AK1961" s="26"/>
      <c r="AL1961" s="26"/>
      <c r="AM1961" s="26"/>
      <c r="AN1961" s="26"/>
      <c r="AO1961" s="26"/>
    </row>
    <row r="1962" spans="1:41" ht="15.75" customHeight="1">
      <c r="A1962" s="756"/>
      <c r="B1962" s="175"/>
      <c r="C1962" s="48"/>
      <c r="D1962" s="648"/>
      <c r="E1962" s="175"/>
      <c r="F1962" s="175"/>
      <c r="G1962" s="175"/>
      <c r="H1962" s="175"/>
      <c r="I1962" s="175"/>
      <c r="J1962" s="175"/>
      <c r="K1962" s="175"/>
      <c r="L1962" s="175"/>
      <c r="M1962" s="175"/>
      <c r="N1962" s="175"/>
      <c r="O1962" s="175"/>
      <c r="P1962" s="175"/>
      <c r="Q1962" s="175"/>
      <c r="R1962" s="649"/>
      <c r="S1962" s="649"/>
      <c r="T1962" s="73"/>
      <c r="U1962" s="781"/>
      <c r="V1962" s="26"/>
      <c r="W1962" s="26"/>
      <c r="X1962" s="440"/>
      <c r="Y1962" s="26"/>
      <c r="Z1962" s="26"/>
      <c r="AA1962" s="26"/>
      <c r="AB1962" s="26"/>
      <c r="AC1962" s="26"/>
      <c r="AD1962" s="26"/>
      <c r="AE1962" s="26"/>
      <c r="AF1962" s="26"/>
      <c r="AG1962" s="26"/>
      <c r="AH1962" s="26"/>
      <c r="AI1962" s="26"/>
      <c r="AJ1962" s="26"/>
      <c r="AK1962" s="26"/>
      <c r="AL1962" s="26"/>
      <c r="AM1962" s="26"/>
      <c r="AN1962" s="26"/>
      <c r="AO1962" s="26"/>
    </row>
    <row r="1963" spans="1:41" ht="15.75" customHeight="1">
      <c r="A1963" s="820">
        <v>12</v>
      </c>
      <c r="B1963" s="821"/>
      <c r="C1963" s="103"/>
      <c r="D1963" s="390" t="s">
        <v>307</v>
      </c>
      <c r="E1963" s="822"/>
      <c r="F1963" s="822"/>
      <c r="G1963" s="822"/>
      <c r="H1963" s="822"/>
      <c r="I1963" s="822"/>
      <c r="J1963" s="822"/>
      <c r="K1963" s="822"/>
      <c r="L1963" s="822"/>
      <c r="M1963" s="822"/>
      <c r="N1963" s="822"/>
      <c r="O1963" s="822"/>
      <c r="P1963" s="822"/>
      <c r="Q1963" s="822"/>
      <c r="R1963" s="822"/>
      <c r="S1963" s="104"/>
      <c r="T1963" s="103"/>
      <c r="U1963" s="823"/>
      <c r="V1963" s="26"/>
      <c r="W1963" s="26"/>
      <c r="X1963" s="440"/>
      <c r="Y1963" s="26"/>
      <c r="Z1963" s="26"/>
      <c r="AA1963" s="26"/>
      <c r="AB1963" s="26"/>
      <c r="AC1963" s="26"/>
      <c r="AD1963" s="26"/>
      <c r="AE1963" s="26"/>
      <c r="AF1963" s="26"/>
      <c r="AG1963" s="26"/>
      <c r="AH1963" s="26"/>
      <c r="AI1963" s="26"/>
      <c r="AJ1963" s="26"/>
      <c r="AK1963" s="26"/>
      <c r="AL1963" s="26"/>
      <c r="AM1963" s="26"/>
      <c r="AN1963" s="26"/>
      <c r="AO1963" s="26"/>
    </row>
    <row r="1964" spans="1:41" ht="15.75" customHeight="1">
      <c r="A1964" s="756"/>
      <c r="B1964" s="175"/>
      <c r="C1964" s="48"/>
      <c r="D1964" s="648"/>
      <c r="E1964" s="175"/>
      <c r="F1964" s="175"/>
      <c r="G1964" s="175"/>
      <c r="H1964" s="175"/>
      <c r="I1964" s="175"/>
      <c r="J1964" s="175"/>
      <c r="K1964" s="175"/>
      <c r="L1964" s="175"/>
      <c r="M1964" s="175"/>
      <c r="N1964" s="175"/>
      <c r="O1964" s="175"/>
      <c r="P1964" s="175"/>
      <c r="Q1964" s="175"/>
      <c r="R1964" s="649"/>
      <c r="S1964" s="649"/>
      <c r="T1964" s="73"/>
      <c r="U1964" s="781"/>
      <c r="V1964" s="26"/>
      <c r="W1964" s="26"/>
      <c r="X1964" s="440"/>
      <c r="Y1964" s="26"/>
      <c r="Z1964" s="26"/>
      <c r="AA1964" s="26"/>
      <c r="AB1964" s="26"/>
      <c r="AC1964" s="26"/>
      <c r="AD1964" s="26"/>
      <c r="AE1964" s="26"/>
      <c r="AF1964" s="26"/>
      <c r="AG1964" s="26"/>
      <c r="AH1964" s="26"/>
      <c r="AI1964" s="26"/>
      <c r="AJ1964" s="26"/>
      <c r="AK1964" s="26"/>
      <c r="AL1964" s="26"/>
      <c r="AM1964" s="26"/>
      <c r="AN1964" s="26"/>
      <c r="AO1964" s="26"/>
    </row>
    <row r="1965" spans="1:41" s="370" customFormat="1" ht="15.75" customHeight="1">
      <c r="A1965" s="431" t="s">
        <v>310</v>
      </c>
      <c r="B1965" s="432">
        <v>89848</v>
      </c>
      <c r="C1965" s="432" t="s">
        <v>12</v>
      </c>
      <c r="D1965" s="434" t="s">
        <v>311</v>
      </c>
      <c r="E1965" s="662"/>
      <c r="F1965" s="662"/>
      <c r="G1965" s="662"/>
      <c r="H1965" s="662"/>
      <c r="I1965" s="662"/>
      <c r="J1965" s="662"/>
      <c r="K1965" s="662"/>
      <c r="L1965" s="662"/>
      <c r="M1965" s="662"/>
      <c r="N1965" s="662"/>
      <c r="O1965" s="662"/>
      <c r="P1965" s="662"/>
      <c r="Q1965" s="662"/>
      <c r="R1965" s="662" t="s">
        <v>636</v>
      </c>
      <c r="S1965" s="785">
        <f>E1967</f>
        <v>20</v>
      </c>
      <c r="T1965" s="49" t="s">
        <v>148</v>
      </c>
      <c r="U1965" s="778">
        <f>S1965</f>
        <v>20</v>
      </c>
      <c r="V1965" s="26"/>
      <c r="W1965" s="26"/>
      <c r="X1965" s="440"/>
      <c r="Y1965" s="26"/>
      <c r="Z1965" s="26"/>
      <c r="AA1965" s="26"/>
      <c r="AB1965" s="26"/>
      <c r="AC1965" s="26"/>
      <c r="AD1965" s="26"/>
      <c r="AE1965" s="26"/>
      <c r="AF1965" s="26"/>
      <c r="AG1965" s="26"/>
      <c r="AH1965" s="26"/>
      <c r="AI1965" s="26"/>
      <c r="AJ1965" s="26"/>
      <c r="AK1965" s="26"/>
      <c r="AL1965" s="26"/>
      <c r="AM1965" s="26"/>
      <c r="AN1965" s="26"/>
      <c r="AO1965" s="26"/>
    </row>
    <row r="1966" spans="1:41" s="370" customFormat="1" ht="15.75" customHeight="1">
      <c r="A1966" s="756"/>
      <c r="B1966" s="175"/>
      <c r="C1966" s="48"/>
      <c r="D1966" s="180"/>
      <c r="E1966" s="180"/>
      <c r="F1966" s="175"/>
      <c r="G1966" s="175"/>
      <c r="H1966" s="175"/>
      <c r="I1966" s="175"/>
      <c r="J1966" s="175"/>
      <c r="K1966" s="175"/>
      <c r="L1966" s="175"/>
      <c r="M1966" s="175"/>
      <c r="N1966" s="175"/>
      <c r="O1966" s="175"/>
      <c r="P1966" s="175"/>
      <c r="Q1966" s="175"/>
      <c r="R1966" s="649"/>
      <c r="S1966" s="649"/>
      <c r="T1966" s="73"/>
      <c r="U1966" s="781"/>
      <c r="V1966" s="26"/>
      <c r="W1966" s="26"/>
      <c r="X1966" s="440"/>
      <c r="Y1966" s="26"/>
      <c r="Z1966" s="26"/>
      <c r="AA1966" s="26"/>
      <c r="AB1966" s="26"/>
      <c r="AC1966" s="26"/>
      <c r="AD1966" s="26"/>
      <c r="AE1966" s="26"/>
      <c r="AF1966" s="26"/>
      <c r="AG1966" s="26"/>
      <c r="AH1966" s="26"/>
      <c r="AI1966" s="26"/>
      <c r="AJ1966" s="26"/>
      <c r="AK1966" s="26"/>
      <c r="AL1966" s="26"/>
      <c r="AM1966" s="26"/>
      <c r="AN1966" s="26"/>
      <c r="AO1966" s="26"/>
    </row>
    <row r="1967" spans="1:41" s="370" customFormat="1" ht="15.75" customHeight="1">
      <c r="A1967" s="756"/>
      <c r="B1967" s="175"/>
      <c r="C1967" s="48"/>
      <c r="D1967" s="38" t="s">
        <v>750</v>
      </c>
      <c r="E1967" s="37">
        <v>20</v>
      </c>
      <c r="F1967" s="648" t="str">
        <f>T1965</f>
        <v>m</v>
      </c>
      <c r="G1967" s="175"/>
      <c r="H1967" s="175"/>
      <c r="I1967" s="175"/>
      <c r="J1967" s="175"/>
      <c r="K1967" s="175"/>
      <c r="L1967" s="175"/>
      <c r="M1967" s="175"/>
      <c r="N1967" s="175"/>
      <c r="O1967" s="175"/>
      <c r="P1967" s="175"/>
      <c r="Q1967" s="175"/>
      <c r="R1967" s="649"/>
      <c r="S1967" s="649"/>
      <c r="T1967" s="73"/>
      <c r="U1967" s="781"/>
      <c r="V1967" s="26"/>
      <c r="W1967" s="26"/>
      <c r="X1967" s="440"/>
      <c r="Y1967" s="26"/>
      <c r="Z1967" s="26"/>
      <c r="AA1967" s="26"/>
      <c r="AB1967" s="26"/>
      <c r="AC1967" s="26"/>
      <c r="AD1967" s="26"/>
      <c r="AE1967" s="26"/>
      <c r="AF1967" s="26"/>
      <c r="AG1967" s="26"/>
      <c r="AH1967" s="26"/>
      <c r="AI1967" s="26"/>
      <c r="AJ1967" s="26"/>
      <c r="AK1967" s="26"/>
      <c r="AL1967" s="26"/>
      <c r="AM1967" s="26"/>
      <c r="AN1967" s="26"/>
      <c r="AO1967" s="26"/>
    </row>
    <row r="1968" spans="1:41" s="370" customFormat="1" ht="15.75" customHeight="1">
      <c r="A1968" s="756"/>
      <c r="B1968" s="175"/>
      <c r="C1968" s="48"/>
      <c r="D1968" s="648"/>
      <c r="E1968" s="175"/>
      <c r="F1968" s="175"/>
      <c r="G1968" s="175"/>
      <c r="H1968" s="175"/>
      <c r="I1968" s="175"/>
      <c r="J1968" s="175"/>
      <c r="K1968" s="175"/>
      <c r="L1968" s="175"/>
      <c r="M1968" s="175"/>
      <c r="N1968" s="175"/>
      <c r="O1968" s="175"/>
      <c r="P1968" s="175"/>
      <c r="Q1968" s="175"/>
      <c r="R1968" s="649"/>
      <c r="S1968" s="649"/>
      <c r="T1968" s="73"/>
      <c r="U1968" s="781"/>
      <c r="V1968" s="26"/>
      <c r="W1968" s="26"/>
      <c r="X1968" s="440"/>
      <c r="Y1968" s="26"/>
      <c r="Z1968" s="26"/>
      <c r="AA1968" s="26"/>
      <c r="AB1968" s="26"/>
      <c r="AC1968" s="26"/>
      <c r="AD1968" s="26"/>
      <c r="AE1968" s="26"/>
      <c r="AF1968" s="26"/>
      <c r="AG1968" s="26"/>
      <c r="AH1968" s="26"/>
      <c r="AI1968" s="26"/>
      <c r="AJ1968" s="26"/>
      <c r="AK1968" s="26"/>
      <c r="AL1968" s="26"/>
      <c r="AM1968" s="26"/>
      <c r="AN1968" s="26"/>
      <c r="AO1968" s="26"/>
    </row>
    <row r="1969" spans="1:41" s="370" customFormat="1" ht="15.75" customHeight="1">
      <c r="A1969" s="431" t="s">
        <v>312</v>
      </c>
      <c r="B1969" s="432">
        <v>89849</v>
      </c>
      <c r="C1969" s="432" t="s">
        <v>12</v>
      </c>
      <c r="D1969" s="434" t="s">
        <v>313</v>
      </c>
      <c r="E1969" s="662"/>
      <c r="F1969" s="662"/>
      <c r="G1969" s="662"/>
      <c r="H1969" s="662"/>
      <c r="I1969" s="662"/>
      <c r="J1969" s="662"/>
      <c r="K1969" s="662"/>
      <c r="L1969" s="662"/>
      <c r="M1969" s="662"/>
      <c r="N1969" s="662"/>
      <c r="O1969" s="662"/>
      <c r="P1969" s="662"/>
      <c r="Q1969" s="662"/>
      <c r="R1969" s="662" t="s">
        <v>636</v>
      </c>
      <c r="S1969" s="785">
        <f>E1971</f>
        <v>10</v>
      </c>
      <c r="T1969" s="49" t="s">
        <v>148</v>
      </c>
      <c r="U1969" s="778">
        <f>S1969</f>
        <v>10</v>
      </c>
      <c r="V1969" s="26"/>
      <c r="W1969" s="26"/>
      <c r="X1969" s="440"/>
      <c r="Y1969" s="26"/>
      <c r="Z1969" s="26"/>
      <c r="AA1969" s="26"/>
      <c r="AB1969" s="26"/>
      <c r="AC1969" s="26"/>
      <c r="AD1969" s="26"/>
      <c r="AE1969" s="26"/>
      <c r="AF1969" s="26"/>
      <c r="AG1969" s="26"/>
      <c r="AH1969" s="26"/>
      <c r="AI1969" s="26"/>
      <c r="AJ1969" s="26"/>
      <c r="AK1969" s="26"/>
      <c r="AL1969" s="26"/>
      <c r="AM1969" s="26"/>
      <c r="AN1969" s="26"/>
      <c r="AO1969" s="26"/>
    </row>
    <row r="1970" spans="1:41" ht="15.75" customHeight="1">
      <c r="A1970" s="756"/>
      <c r="B1970" s="175"/>
      <c r="C1970" s="48"/>
      <c r="D1970" s="180"/>
      <c r="E1970" s="180"/>
      <c r="F1970" s="175"/>
      <c r="G1970" s="175"/>
      <c r="H1970" s="175"/>
      <c r="I1970" s="175"/>
      <c r="J1970" s="175"/>
      <c r="K1970" s="175"/>
      <c r="L1970" s="175"/>
      <c r="M1970" s="175"/>
      <c r="N1970" s="175"/>
      <c r="O1970" s="175"/>
      <c r="P1970" s="175"/>
      <c r="Q1970" s="175"/>
      <c r="R1970" s="649"/>
      <c r="S1970" s="649"/>
      <c r="T1970" s="73"/>
      <c r="U1970" s="781"/>
      <c r="V1970" s="26"/>
      <c r="W1970" s="26"/>
      <c r="X1970" s="440"/>
      <c r="Y1970" s="26"/>
      <c r="Z1970" s="26"/>
      <c r="AA1970" s="26"/>
      <c r="AB1970" s="26"/>
      <c r="AC1970" s="26"/>
      <c r="AD1970" s="26"/>
      <c r="AE1970" s="26"/>
      <c r="AF1970" s="26"/>
      <c r="AG1970" s="26"/>
      <c r="AH1970" s="26"/>
      <c r="AI1970" s="26"/>
      <c r="AJ1970" s="26"/>
      <c r="AK1970" s="26"/>
      <c r="AL1970" s="26"/>
      <c r="AM1970" s="26"/>
      <c r="AN1970" s="26"/>
      <c r="AO1970" s="26"/>
    </row>
    <row r="1971" spans="1:41" ht="15.75" customHeight="1">
      <c r="A1971" s="756"/>
      <c r="B1971" s="175"/>
      <c r="C1971" s="48"/>
      <c r="D1971" s="38" t="s">
        <v>750</v>
      </c>
      <c r="E1971" s="37">
        <v>10</v>
      </c>
      <c r="F1971" s="648" t="str">
        <f>T1969</f>
        <v>m</v>
      </c>
      <c r="G1971" s="175"/>
      <c r="H1971" s="175"/>
      <c r="I1971" s="175"/>
      <c r="J1971" s="175"/>
      <c r="K1971" s="175"/>
      <c r="L1971" s="175"/>
      <c r="M1971" s="175"/>
      <c r="N1971" s="175"/>
      <c r="O1971" s="175"/>
      <c r="P1971" s="175"/>
      <c r="Q1971" s="175"/>
      <c r="R1971" s="649"/>
      <c r="S1971" s="649"/>
      <c r="T1971" s="73"/>
      <c r="U1971" s="781"/>
      <c r="V1971" s="26"/>
      <c r="W1971" s="26"/>
      <c r="X1971" s="440"/>
      <c r="Y1971" s="26"/>
      <c r="Z1971" s="26"/>
      <c r="AA1971" s="26"/>
      <c r="AB1971" s="26"/>
      <c r="AC1971" s="26"/>
      <c r="AD1971" s="26"/>
      <c r="AE1971" s="26"/>
      <c r="AF1971" s="26"/>
      <c r="AG1971" s="26"/>
      <c r="AH1971" s="26"/>
      <c r="AI1971" s="26"/>
      <c r="AJ1971" s="26"/>
      <c r="AK1971" s="26"/>
      <c r="AL1971" s="26"/>
      <c r="AM1971" s="26"/>
      <c r="AN1971" s="26"/>
      <c r="AO1971" s="26"/>
    </row>
    <row r="1972" spans="1:41" ht="15.75" customHeight="1">
      <c r="A1972" s="756"/>
      <c r="B1972" s="175"/>
      <c r="C1972" s="48"/>
      <c r="D1972" s="648"/>
      <c r="E1972" s="175"/>
      <c r="F1972" s="175"/>
      <c r="G1972" s="175"/>
      <c r="H1972" s="175"/>
      <c r="I1972" s="175"/>
      <c r="J1972" s="175"/>
      <c r="K1972" s="175"/>
      <c r="L1972" s="175"/>
      <c r="M1972" s="175"/>
      <c r="N1972" s="175"/>
      <c r="O1972" s="175"/>
      <c r="P1972" s="175"/>
      <c r="Q1972" s="175"/>
      <c r="R1972" s="649"/>
      <c r="S1972" s="649"/>
      <c r="T1972" s="73"/>
      <c r="U1972" s="781"/>
      <c r="V1972" s="26"/>
      <c r="W1972" s="26"/>
      <c r="X1972" s="440"/>
      <c r="Y1972" s="26"/>
      <c r="Z1972" s="26"/>
      <c r="AA1972" s="26"/>
      <c r="AB1972" s="26"/>
      <c r="AC1972" s="26"/>
      <c r="AD1972" s="26"/>
      <c r="AE1972" s="26"/>
      <c r="AF1972" s="26"/>
      <c r="AG1972" s="26"/>
      <c r="AH1972" s="26"/>
      <c r="AI1972" s="26"/>
      <c r="AJ1972" s="26"/>
      <c r="AK1972" s="26"/>
      <c r="AL1972" s="26"/>
      <c r="AM1972" s="26"/>
      <c r="AN1972" s="26"/>
      <c r="AO1972" s="26"/>
    </row>
    <row r="1973" spans="1:41" ht="15.75" customHeight="1">
      <c r="A1973" s="431" t="s">
        <v>316</v>
      </c>
      <c r="B1973" s="435" t="s">
        <v>1242</v>
      </c>
      <c r="C1973" s="432" t="s">
        <v>317</v>
      </c>
      <c r="D1973" s="434" t="s">
        <v>318</v>
      </c>
      <c r="E1973" s="662"/>
      <c r="F1973" s="662"/>
      <c r="G1973" s="662"/>
      <c r="H1973" s="662"/>
      <c r="I1973" s="662"/>
      <c r="J1973" s="662"/>
      <c r="K1973" s="662"/>
      <c r="L1973" s="662"/>
      <c r="M1973" s="662"/>
      <c r="N1973" s="662"/>
      <c r="O1973" s="662"/>
      <c r="P1973" s="662"/>
      <c r="Q1973" s="662"/>
      <c r="R1973" s="662" t="s">
        <v>636</v>
      </c>
      <c r="S1973" s="785">
        <f>E1975</f>
        <v>2</v>
      </c>
      <c r="T1973" s="49" t="s">
        <v>216</v>
      </c>
      <c r="U1973" s="778">
        <f>S1973</f>
        <v>2</v>
      </c>
      <c r="V1973" s="26"/>
      <c r="W1973" s="26"/>
      <c r="X1973" s="440"/>
      <c r="Y1973" s="26"/>
      <c r="Z1973" s="26"/>
      <c r="AA1973" s="26"/>
      <c r="AB1973" s="26"/>
      <c r="AC1973" s="26"/>
      <c r="AD1973" s="26"/>
      <c r="AE1973" s="26"/>
      <c r="AF1973" s="26"/>
      <c r="AG1973" s="26"/>
      <c r="AH1973" s="26"/>
      <c r="AI1973" s="26"/>
      <c r="AJ1973" s="26"/>
      <c r="AK1973" s="26"/>
      <c r="AL1973" s="26"/>
      <c r="AM1973" s="26"/>
      <c r="AN1973" s="26"/>
      <c r="AO1973" s="26"/>
    </row>
    <row r="1974" spans="1:41" ht="15.75" customHeight="1">
      <c r="A1974" s="756"/>
      <c r="B1974" s="175"/>
      <c r="C1974" s="48"/>
      <c r="D1974" s="180"/>
      <c r="E1974" s="180"/>
      <c r="F1974" s="175"/>
      <c r="G1974" s="175"/>
      <c r="H1974" s="175"/>
      <c r="I1974" s="175"/>
      <c r="J1974" s="175"/>
      <c r="K1974" s="175"/>
      <c r="L1974" s="175"/>
      <c r="M1974" s="175"/>
      <c r="N1974" s="175"/>
      <c r="O1974" s="175"/>
      <c r="P1974" s="175"/>
      <c r="Q1974" s="175"/>
      <c r="R1974" s="649"/>
      <c r="S1974" s="649"/>
      <c r="T1974" s="73"/>
      <c r="U1974" s="781"/>
      <c r="V1974" s="26"/>
      <c r="W1974" s="26"/>
      <c r="X1974" s="440"/>
      <c r="Y1974" s="26"/>
      <c r="Z1974" s="26"/>
      <c r="AA1974" s="26"/>
      <c r="AB1974" s="26"/>
      <c r="AC1974" s="26"/>
      <c r="AD1974" s="26"/>
      <c r="AE1974" s="26"/>
      <c r="AF1974" s="26"/>
      <c r="AG1974" s="26"/>
      <c r="AH1974" s="26"/>
      <c r="AI1974" s="26"/>
      <c r="AJ1974" s="26"/>
      <c r="AK1974" s="26"/>
      <c r="AL1974" s="26"/>
      <c r="AM1974" s="26"/>
      <c r="AN1974" s="26"/>
      <c r="AO1974" s="26"/>
    </row>
    <row r="1975" spans="1:41" ht="15.75" customHeight="1">
      <c r="A1975" s="756"/>
      <c r="B1975" s="175"/>
      <c r="C1975" s="48"/>
      <c r="D1975" s="38" t="s">
        <v>750</v>
      </c>
      <c r="E1975" s="37">
        <v>2</v>
      </c>
      <c r="F1975" s="648" t="str">
        <f>T1973</f>
        <v>und</v>
      </c>
      <c r="G1975" s="175"/>
      <c r="H1975" s="175"/>
      <c r="I1975" s="175"/>
      <c r="J1975" s="175"/>
      <c r="K1975" s="175"/>
      <c r="L1975" s="175"/>
      <c r="M1975" s="175"/>
      <c r="N1975" s="175"/>
      <c r="O1975" s="175"/>
      <c r="P1975" s="175"/>
      <c r="Q1975" s="175"/>
      <c r="R1975" s="649"/>
      <c r="S1975" s="649"/>
      <c r="T1975" s="73"/>
      <c r="U1975" s="781"/>
      <c r="V1975" s="26"/>
      <c r="W1975" s="26"/>
      <c r="X1975" s="440"/>
      <c r="Y1975" s="26"/>
      <c r="Z1975" s="26"/>
      <c r="AA1975" s="26"/>
      <c r="AB1975" s="26"/>
      <c r="AC1975" s="26"/>
      <c r="AD1975" s="26"/>
      <c r="AE1975" s="26"/>
      <c r="AF1975" s="26"/>
      <c r="AG1975" s="26"/>
      <c r="AH1975" s="26"/>
      <c r="AI1975" s="26"/>
      <c r="AJ1975" s="26"/>
      <c r="AK1975" s="26"/>
      <c r="AL1975" s="26"/>
      <c r="AM1975" s="26"/>
      <c r="AN1975" s="26"/>
      <c r="AO1975" s="26"/>
    </row>
    <row r="1976" spans="1:41" ht="15.75" customHeight="1">
      <c r="A1976" s="756"/>
      <c r="B1976" s="175"/>
      <c r="C1976" s="48"/>
      <c r="D1976" s="648"/>
      <c r="E1976" s="175"/>
      <c r="F1976" s="175"/>
      <c r="G1976" s="175"/>
      <c r="H1976" s="175"/>
      <c r="I1976" s="175"/>
      <c r="J1976" s="175"/>
      <c r="K1976" s="175"/>
      <c r="L1976" s="175"/>
      <c r="M1976" s="175"/>
      <c r="N1976" s="175"/>
      <c r="O1976" s="175"/>
      <c r="P1976" s="175"/>
      <c r="Q1976" s="175"/>
      <c r="R1976" s="649"/>
      <c r="S1976" s="649"/>
      <c r="T1976" s="73"/>
      <c r="U1976" s="781"/>
      <c r="V1976" s="26"/>
      <c r="W1976" s="26"/>
      <c r="X1976" s="440"/>
      <c r="Y1976" s="26"/>
      <c r="Z1976" s="26"/>
      <c r="AA1976" s="26"/>
      <c r="AB1976" s="26"/>
      <c r="AC1976" s="26"/>
      <c r="AD1976" s="26"/>
      <c r="AE1976" s="26"/>
      <c r="AF1976" s="26"/>
      <c r="AG1976" s="26"/>
      <c r="AH1976" s="26"/>
      <c r="AI1976" s="26"/>
      <c r="AJ1976" s="26"/>
      <c r="AK1976" s="26"/>
      <c r="AL1976" s="26"/>
      <c r="AM1976" s="26"/>
      <c r="AN1976" s="26"/>
      <c r="AO1976" s="26"/>
    </row>
    <row r="1977" spans="1:41" ht="15.75" customHeight="1">
      <c r="A1977" s="820">
        <v>13</v>
      </c>
      <c r="B1977" s="821"/>
      <c r="C1977" s="103"/>
      <c r="D1977" s="390" t="s">
        <v>1067</v>
      </c>
      <c r="E1977" s="822"/>
      <c r="F1977" s="822"/>
      <c r="G1977" s="822"/>
      <c r="H1977" s="822"/>
      <c r="I1977" s="822"/>
      <c r="J1977" s="822"/>
      <c r="K1977" s="822"/>
      <c r="L1977" s="822"/>
      <c r="M1977" s="822"/>
      <c r="N1977" s="822"/>
      <c r="O1977" s="822"/>
      <c r="P1977" s="822"/>
      <c r="Q1977" s="822"/>
      <c r="R1977" s="822"/>
      <c r="S1977" s="104"/>
      <c r="T1977" s="103"/>
      <c r="U1977" s="823"/>
      <c r="V1977" s="26"/>
      <c r="W1977" s="26"/>
      <c r="X1977" s="440"/>
      <c r="Y1977" s="26"/>
      <c r="Z1977" s="26"/>
      <c r="AA1977" s="26"/>
      <c r="AB1977" s="26"/>
      <c r="AC1977" s="26"/>
      <c r="AD1977" s="26"/>
      <c r="AE1977" s="26"/>
      <c r="AF1977" s="26"/>
      <c r="AG1977" s="26"/>
      <c r="AH1977" s="26"/>
      <c r="AI1977" s="26"/>
      <c r="AJ1977" s="26"/>
      <c r="AK1977" s="26"/>
      <c r="AL1977" s="26"/>
      <c r="AM1977" s="26"/>
      <c r="AN1977" s="26"/>
      <c r="AO1977" s="26"/>
    </row>
    <row r="1978" spans="1:41" ht="15.75" customHeight="1">
      <c r="A1978" s="756"/>
      <c r="B1978" s="175"/>
      <c r="C1978" s="48"/>
      <c r="D1978" s="648"/>
      <c r="E1978" s="175"/>
      <c r="F1978" s="175"/>
      <c r="G1978" s="175"/>
      <c r="H1978" s="175"/>
      <c r="I1978" s="175"/>
      <c r="J1978" s="175"/>
      <c r="K1978" s="175"/>
      <c r="L1978" s="175"/>
      <c r="M1978" s="175"/>
      <c r="N1978" s="175"/>
      <c r="O1978" s="175"/>
      <c r="P1978" s="175"/>
      <c r="Q1978" s="175"/>
      <c r="R1978" s="649"/>
      <c r="S1978" s="649"/>
      <c r="T1978" s="73"/>
      <c r="U1978" s="781"/>
      <c r="V1978" s="26"/>
      <c r="W1978" s="26"/>
      <c r="X1978" s="440"/>
      <c r="Y1978" s="26"/>
      <c r="Z1978" s="26"/>
      <c r="AA1978" s="26"/>
      <c r="AB1978" s="26"/>
      <c r="AC1978" s="26"/>
      <c r="AD1978" s="26"/>
      <c r="AE1978" s="26"/>
      <c r="AF1978" s="26"/>
      <c r="AG1978" s="26"/>
      <c r="AH1978" s="26"/>
      <c r="AI1978" s="26"/>
      <c r="AJ1978" s="26"/>
      <c r="AK1978" s="26"/>
      <c r="AL1978" s="26"/>
      <c r="AM1978" s="26"/>
      <c r="AN1978" s="26"/>
      <c r="AO1978" s="26"/>
    </row>
    <row r="1979" spans="1:41" s="370" customFormat="1" ht="15.75" customHeight="1">
      <c r="A1979" s="431" t="s">
        <v>320</v>
      </c>
      <c r="B1979" s="432" t="s">
        <v>321</v>
      </c>
      <c r="C1979" s="432" t="s">
        <v>17</v>
      </c>
      <c r="D1979" s="434" t="s">
        <v>322</v>
      </c>
      <c r="E1979" s="662"/>
      <c r="F1979" s="662"/>
      <c r="G1979" s="662"/>
      <c r="H1979" s="662"/>
      <c r="I1979" s="662"/>
      <c r="J1979" s="662"/>
      <c r="K1979" s="662"/>
      <c r="L1979" s="662"/>
      <c r="M1979" s="662"/>
      <c r="N1979" s="662"/>
      <c r="O1979" s="662"/>
      <c r="P1979" s="662"/>
      <c r="Q1979" s="662"/>
      <c r="R1979" s="662" t="s">
        <v>636</v>
      </c>
      <c r="S1979" s="785">
        <f>E1981</f>
        <v>100</v>
      </c>
      <c r="T1979" s="49" t="s">
        <v>148</v>
      </c>
      <c r="U1979" s="778">
        <f>S1979</f>
        <v>100</v>
      </c>
      <c r="V1979" s="26"/>
      <c r="W1979" s="26"/>
      <c r="X1979" s="440"/>
      <c r="Y1979" s="26"/>
      <c r="Z1979" s="26"/>
      <c r="AA1979" s="26"/>
      <c r="AB1979" s="26"/>
      <c r="AC1979" s="26"/>
      <c r="AD1979" s="26"/>
      <c r="AE1979" s="26"/>
      <c r="AF1979" s="26"/>
      <c r="AG1979" s="26"/>
      <c r="AH1979" s="26"/>
      <c r="AI1979" s="26"/>
      <c r="AJ1979" s="26"/>
      <c r="AK1979" s="26"/>
      <c r="AL1979" s="26"/>
      <c r="AM1979" s="26"/>
      <c r="AN1979" s="26"/>
      <c r="AO1979" s="26"/>
    </row>
    <row r="1980" spans="1:41" s="370" customFormat="1" ht="15.75" customHeight="1">
      <c r="A1980" s="756"/>
      <c r="B1980" s="175"/>
      <c r="C1980" s="48"/>
      <c r="D1980" s="180"/>
      <c r="E1980" s="180"/>
      <c r="F1980" s="175"/>
      <c r="G1980" s="175"/>
      <c r="H1980" s="175"/>
      <c r="I1980" s="175"/>
      <c r="J1980" s="175"/>
      <c r="K1980" s="175"/>
      <c r="L1980" s="175"/>
      <c r="M1980" s="175"/>
      <c r="N1980" s="175"/>
      <c r="O1980" s="175"/>
      <c r="P1980" s="175"/>
      <c r="Q1980" s="175"/>
      <c r="R1980" s="649"/>
      <c r="S1980" s="649"/>
      <c r="T1980" s="73"/>
      <c r="U1980" s="781"/>
      <c r="V1980" s="26"/>
      <c r="W1980" s="26"/>
      <c r="X1980" s="440"/>
      <c r="Y1980" s="26"/>
      <c r="Z1980" s="26"/>
      <c r="AA1980" s="26"/>
      <c r="AB1980" s="26"/>
      <c r="AC1980" s="26"/>
      <c r="AD1980" s="26"/>
      <c r="AE1980" s="26"/>
      <c r="AF1980" s="26"/>
      <c r="AG1980" s="26"/>
      <c r="AH1980" s="26"/>
      <c r="AI1980" s="26"/>
      <c r="AJ1980" s="26"/>
      <c r="AK1980" s="26"/>
      <c r="AL1980" s="26"/>
      <c r="AM1980" s="26"/>
      <c r="AN1980" s="26"/>
      <c r="AO1980" s="26"/>
    </row>
    <row r="1981" spans="1:41" s="370" customFormat="1" ht="15.75" customHeight="1">
      <c r="A1981" s="756"/>
      <c r="B1981" s="175"/>
      <c r="C1981" s="48"/>
      <c r="D1981" s="38" t="s">
        <v>750</v>
      </c>
      <c r="E1981" s="37">
        <v>100</v>
      </c>
      <c r="F1981" s="648" t="str">
        <f>T1979</f>
        <v>m</v>
      </c>
      <c r="G1981" s="175"/>
      <c r="H1981" s="175"/>
      <c r="I1981" s="175"/>
      <c r="J1981" s="175"/>
      <c r="K1981" s="175"/>
      <c r="L1981" s="175"/>
      <c r="M1981" s="175"/>
      <c r="N1981" s="175"/>
      <c r="O1981" s="175"/>
      <c r="P1981" s="175"/>
      <c r="Q1981" s="175"/>
      <c r="R1981" s="649"/>
      <c r="S1981" s="649"/>
      <c r="T1981" s="73"/>
      <c r="U1981" s="781"/>
      <c r="V1981" s="26"/>
      <c r="W1981" s="26"/>
      <c r="X1981" s="440"/>
      <c r="Y1981" s="26"/>
      <c r="Z1981" s="26"/>
      <c r="AA1981" s="26"/>
      <c r="AB1981" s="26"/>
      <c r="AC1981" s="26"/>
      <c r="AD1981" s="26"/>
      <c r="AE1981" s="26"/>
      <c r="AF1981" s="26"/>
      <c r="AG1981" s="26"/>
      <c r="AH1981" s="26"/>
      <c r="AI1981" s="26"/>
      <c r="AJ1981" s="26"/>
      <c r="AK1981" s="26"/>
      <c r="AL1981" s="26"/>
      <c r="AM1981" s="26"/>
      <c r="AN1981" s="26"/>
      <c r="AO1981" s="26"/>
    </row>
    <row r="1982" spans="1:41" s="370" customFormat="1" ht="15.75" customHeight="1">
      <c r="A1982" s="756"/>
      <c r="B1982" s="175"/>
      <c r="C1982" s="48"/>
      <c r="D1982" s="180"/>
      <c r="E1982" s="180"/>
      <c r="F1982" s="175"/>
      <c r="G1982" s="175"/>
      <c r="H1982" s="175"/>
      <c r="I1982" s="175"/>
      <c r="J1982" s="175"/>
      <c r="K1982" s="175"/>
      <c r="L1982" s="175"/>
      <c r="M1982" s="175"/>
      <c r="N1982" s="175"/>
      <c r="O1982" s="175"/>
      <c r="P1982" s="175"/>
      <c r="Q1982" s="175"/>
      <c r="R1982" s="649"/>
      <c r="S1982" s="649"/>
      <c r="T1982" s="73"/>
      <c r="U1982" s="781"/>
      <c r="V1982" s="26"/>
      <c r="W1982" s="26"/>
      <c r="X1982" s="440"/>
      <c r="Y1982" s="26"/>
      <c r="Z1982" s="26"/>
      <c r="AA1982" s="26"/>
      <c r="AB1982" s="26"/>
      <c r="AC1982" s="26"/>
      <c r="AD1982" s="26"/>
      <c r="AE1982" s="26"/>
      <c r="AF1982" s="26"/>
      <c r="AG1982" s="26"/>
      <c r="AH1982" s="26"/>
      <c r="AI1982" s="26"/>
      <c r="AJ1982" s="26"/>
      <c r="AK1982" s="26"/>
      <c r="AL1982" s="26"/>
      <c r="AM1982" s="26"/>
      <c r="AN1982" s="26"/>
      <c r="AO1982" s="26"/>
    </row>
    <row r="1983" spans="1:41" s="370" customFormat="1" ht="15.75" customHeight="1">
      <c r="A1983" s="431" t="s">
        <v>323</v>
      </c>
      <c r="B1983" s="432" t="s">
        <v>324</v>
      </c>
      <c r="C1983" s="432" t="s">
        <v>17</v>
      </c>
      <c r="D1983" s="434" t="s">
        <v>325</v>
      </c>
      <c r="E1983" s="662"/>
      <c r="F1983" s="662"/>
      <c r="G1983" s="662"/>
      <c r="H1983" s="662"/>
      <c r="I1983" s="662"/>
      <c r="J1983" s="662"/>
      <c r="K1983" s="662"/>
      <c r="L1983" s="662"/>
      <c r="M1983" s="662"/>
      <c r="N1983" s="662"/>
      <c r="O1983" s="662"/>
      <c r="P1983" s="662"/>
      <c r="Q1983" s="662"/>
      <c r="R1983" s="662" t="s">
        <v>636</v>
      </c>
      <c r="S1983" s="785">
        <f>E1985</f>
        <v>150</v>
      </c>
      <c r="T1983" s="49" t="s">
        <v>148</v>
      </c>
      <c r="U1983" s="778">
        <f>S1983</f>
        <v>150</v>
      </c>
      <c r="V1983" s="26"/>
      <c r="W1983" s="26"/>
      <c r="X1983" s="440"/>
      <c r="Y1983" s="26"/>
      <c r="Z1983" s="26"/>
      <c r="AA1983" s="26"/>
      <c r="AB1983" s="26"/>
      <c r="AC1983" s="26"/>
      <c r="AD1983" s="26"/>
      <c r="AE1983" s="26"/>
      <c r="AF1983" s="26"/>
      <c r="AG1983" s="26"/>
      <c r="AH1983" s="26"/>
      <c r="AI1983" s="26"/>
      <c r="AJ1983" s="26"/>
      <c r="AK1983" s="26"/>
      <c r="AL1983" s="26"/>
      <c r="AM1983" s="26"/>
      <c r="AN1983" s="26"/>
      <c r="AO1983" s="26"/>
    </row>
    <row r="1984" spans="1:41" s="370" customFormat="1" ht="15.75" customHeight="1">
      <c r="A1984" s="756"/>
      <c r="B1984" s="175"/>
      <c r="C1984" s="48"/>
      <c r="D1984" s="180"/>
      <c r="E1984" s="180"/>
      <c r="F1984" s="175"/>
      <c r="G1984" s="175"/>
      <c r="H1984" s="175"/>
      <c r="I1984" s="175"/>
      <c r="J1984" s="175"/>
      <c r="K1984" s="175"/>
      <c r="L1984" s="175"/>
      <c r="M1984" s="175"/>
      <c r="N1984" s="175"/>
      <c r="O1984" s="175"/>
      <c r="P1984" s="175"/>
      <c r="Q1984" s="175"/>
      <c r="R1984" s="649"/>
      <c r="S1984" s="649"/>
      <c r="T1984" s="73"/>
      <c r="U1984" s="781"/>
      <c r="V1984" s="26"/>
      <c r="W1984" s="26"/>
      <c r="X1984" s="440"/>
      <c r="Y1984" s="26"/>
      <c r="Z1984" s="26"/>
      <c r="AA1984" s="26"/>
      <c r="AB1984" s="26"/>
      <c r="AC1984" s="26"/>
      <c r="AD1984" s="26"/>
      <c r="AE1984" s="26"/>
      <c r="AF1984" s="26"/>
      <c r="AG1984" s="26"/>
      <c r="AH1984" s="26"/>
      <c r="AI1984" s="26"/>
      <c r="AJ1984" s="26"/>
      <c r="AK1984" s="26"/>
      <c r="AL1984" s="26"/>
      <c r="AM1984" s="26"/>
      <c r="AN1984" s="26"/>
      <c r="AO1984" s="26"/>
    </row>
    <row r="1985" spans="1:41" s="370" customFormat="1" ht="15.75" customHeight="1">
      <c r="A1985" s="756"/>
      <c r="B1985" s="175"/>
      <c r="C1985" s="48"/>
      <c r="D1985" s="38" t="s">
        <v>750</v>
      </c>
      <c r="E1985" s="37">
        <v>150</v>
      </c>
      <c r="F1985" s="648" t="str">
        <f>T1983</f>
        <v>m</v>
      </c>
      <c r="G1985" s="175"/>
      <c r="H1985" s="175"/>
      <c r="I1985" s="175"/>
      <c r="J1985" s="175"/>
      <c r="K1985" s="175"/>
      <c r="L1985" s="175"/>
      <c r="M1985" s="175"/>
      <c r="N1985" s="175"/>
      <c r="O1985" s="175"/>
      <c r="P1985" s="175"/>
      <c r="Q1985" s="175"/>
      <c r="R1985" s="649"/>
      <c r="S1985" s="649"/>
      <c r="T1985" s="73"/>
      <c r="U1985" s="781"/>
      <c r="V1985" s="26"/>
      <c r="W1985" s="26"/>
      <c r="X1985" s="440"/>
      <c r="Y1985" s="26"/>
      <c r="Z1985" s="26"/>
      <c r="AA1985" s="26"/>
      <c r="AB1985" s="26"/>
      <c r="AC1985" s="26"/>
      <c r="AD1985" s="26"/>
      <c r="AE1985" s="26"/>
      <c r="AF1985" s="26"/>
      <c r="AG1985" s="26"/>
      <c r="AH1985" s="26"/>
      <c r="AI1985" s="26"/>
      <c r="AJ1985" s="26"/>
      <c r="AK1985" s="26"/>
      <c r="AL1985" s="26"/>
      <c r="AM1985" s="26"/>
      <c r="AN1985" s="26"/>
      <c r="AO1985" s="26"/>
    </row>
    <row r="1986" spans="1:41" s="370" customFormat="1" ht="15.75" customHeight="1">
      <c r="A1986" s="756"/>
      <c r="B1986" s="175"/>
      <c r="C1986" s="48"/>
      <c r="D1986" s="180"/>
      <c r="E1986" s="180"/>
      <c r="F1986" s="175"/>
      <c r="G1986" s="175"/>
      <c r="H1986" s="175"/>
      <c r="I1986" s="175"/>
      <c r="J1986" s="175"/>
      <c r="K1986" s="175"/>
      <c r="L1986" s="175"/>
      <c r="M1986" s="175"/>
      <c r="N1986" s="175"/>
      <c r="O1986" s="175"/>
      <c r="P1986" s="175"/>
      <c r="Q1986" s="175"/>
      <c r="R1986" s="649"/>
      <c r="S1986" s="649"/>
      <c r="T1986" s="73"/>
      <c r="U1986" s="781"/>
      <c r="V1986" s="26"/>
      <c r="W1986" s="26"/>
      <c r="X1986" s="440"/>
      <c r="Y1986" s="26"/>
      <c r="Z1986" s="26"/>
      <c r="AA1986" s="26"/>
      <c r="AB1986" s="26"/>
      <c r="AC1986" s="26"/>
      <c r="AD1986" s="26"/>
      <c r="AE1986" s="26"/>
      <c r="AF1986" s="26"/>
      <c r="AG1986" s="26"/>
      <c r="AH1986" s="26"/>
      <c r="AI1986" s="26"/>
      <c r="AJ1986" s="26"/>
      <c r="AK1986" s="26"/>
      <c r="AL1986" s="26"/>
      <c r="AM1986" s="26"/>
      <c r="AN1986" s="26"/>
      <c r="AO1986" s="26"/>
    </row>
    <row r="1987" spans="1:41" s="370" customFormat="1" ht="15.75" customHeight="1">
      <c r="A1987" s="431" t="s">
        <v>326</v>
      </c>
      <c r="B1987" s="432" t="s">
        <v>327</v>
      </c>
      <c r="C1987" s="432" t="s">
        <v>17</v>
      </c>
      <c r="D1987" s="434" t="s">
        <v>328</v>
      </c>
      <c r="E1987" s="662"/>
      <c r="F1987" s="662"/>
      <c r="G1987" s="662"/>
      <c r="H1987" s="662"/>
      <c r="I1987" s="662"/>
      <c r="J1987" s="662"/>
      <c r="K1987" s="662"/>
      <c r="L1987" s="662"/>
      <c r="M1987" s="662"/>
      <c r="N1987" s="662"/>
      <c r="O1987" s="662"/>
      <c r="P1987" s="662"/>
      <c r="Q1987" s="662"/>
      <c r="R1987" s="662" t="s">
        <v>636</v>
      </c>
      <c r="S1987" s="785">
        <f>E1989</f>
        <v>150</v>
      </c>
      <c r="T1987" s="49" t="s">
        <v>148</v>
      </c>
      <c r="U1987" s="778">
        <f>S1987</f>
        <v>150</v>
      </c>
      <c r="V1987" s="26"/>
      <c r="W1987" s="26"/>
      <c r="X1987" s="440"/>
      <c r="Y1987" s="26"/>
      <c r="Z1987" s="26"/>
      <c r="AA1987" s="26"/>
      <c r="AB1987" s="26"/>
      <c r="AC1987" s="26"/>
      <c r="AD1987" s="26"/>
      <c r="AE1987" s="26"/>
      <c r="AF1987" s="26"/>
      <c r="AG1987" s="26"/>
      <c r="AH1987" s="26"/>
      <c r="AI1987" s="26"/>
      <c r="AJ1987" s="26"/>
      <c r="AK1987" s="26"/>
      <c r="AL1987" s="26"/>
      <c r="AM1987" s="26"/>
      <c r="AN1987" s="26"/>
      <c r="AO1987" s="26"/>
    </row>
    <row r="1988" spans="1:41" s="370" customFormat="1" ht="15.75" customHeight="1">
      <c r="A1988" s="756"/>
      <c r="B1988" s="175"/>
      <c r="C1988" s="48"/>
      <c r="D1988" s="180"/>
      <c r="E1988" s="180"/>
      <c r="F1988" s="175"/>
      <c r="G1988" s="175"/>
      <c r="H1988" s="175"/>
      <c r="I1988" s="175"/>
      <c r="J1988" s="175"/>
      <c r="K1988" s="175"/>
      <c r="L1988" s="175"/>
      <c r="M1988" s="175"/>
      <c r="N1988" s="175"/>
      <c r="O1988" s="175"/>
      <c r="P1988" s="175"/>
      <c r="Q1988" s="175"/>
      <c r="R1988" s="649"/>
      <c r="S1988" s="649"/>
      <c r="T1988" s="73"/>
      <c r="U1988" s="781"/>
      <c r="V1988" s="26"/>
      <c r="W1988" s="26"/>
      <c r="X1988" s="440"/>
      <c r="Y1988" s="26"/>
      <c r="Z1988" s="26"/>
      <c r="AA1988" s="26"/>
      <c r="AB1988" s="26"/>
      <c r="AC1988" s="26"/>
      <c r="AD1988" s="26"/>
      <c r="AE1988" s="26"/>
      <c r="AF1988" s="26"/>
      <c r="AG1988" s="26"/>
      <c r="AH1988" s="26"/>
      <c r="AI1988" s="26"/>
      <c r="AJ1988" s="26"/>
      <c r="AK1988" s="26"/>
      <c r="AL1988" s="26"/>
      <c r="AM1988" s="26"/>
      <c r="AN1988" s="26"/>
      <c r="AO1988" s="26"/>
    </row>
    <row r="1989" spans="1:41" s="370" customFormat="1" ht="15.75" customHeight="1">
      <c r="A1989" s="756"/>
      <c r="B1989" s="175"/>
      <c r="C1989" s="48"/>
      <c r="D1989" s="38" t="s">
        <v>750</v>
      </c>
      <c r="E1989" s="37">
        <v>150</v>
      </c>
      <c r="F1989" s="648" t="str">
        <f>T1987</f>
        <v>m</v>
      </c>
      <c r="G1989" s="175"/>
      <c r="H1989" s="175"/>
      <c r="I1989" s="175"/>
      <c r="J1989" s="175"/>
      <c r="K1989" s="175"/>
      <c r="L1989" s="175"/>
      <c r="M1989" s="175"/>
      <c r="N1989" s="175"/>
      <c r="O1989" s="175"/>
      <c r="P1989" s="175"/>
      <c r="Q1989" s="175"/>
      <c r="R1989" s="649"/>
      <c r="S1989" s="649"/>
      <c r="T1989" s="73"/>
      <c r="U1989" s="781"/>
      <c r="V1989" s="26"/>
      <c r="W1989" s="26"/>
      <c r="X1989" s="440"/>
      <c r="Y1989" s="26"/>
      <c r="Z1989" s="26"/>
      <c r="AA1989" s="26"/>
      <c r="AB1989" s="26"/>
      <c r="AC1989" s="26"/>
      <c r="AD1989" s="26"/>
      <c r="AE1989" s="26"/>
      <c r="AF1989" s="26"/>
      <c r="AG1989" s="26"/>
      <c r="AH1989" s="26"/>
      <c r="AI1989" s="26"/>
      <c r="AJ1989" s="26"/>
      <c r="AK1989" s="26"/>
      <c r="AL1989" s="26"/>
      <c r="AM1989" s="26"/>
      <c r="AN1989" s="26"/>
      <c r="AO1989" s="26"/>
    </row>
    <row r="1990" spans="1:41" s="370" customFormat="1" ht="15.75" customHeight="1">
      <c r="A1990" s="756"/>
      <c r="B1990" s="175"/>
      <c r="C1990" s="48"/>
      <c r="D1990" s="180"/>
      <c r="E1990" s="180"/>
      <c r="F1990" s="175"/>
      <c r="G1990" s="175"/>
      <c r="H1990" s="175"/>
      <c r="I1990" s="175"/>
      <c r="J1990" s="175"/>
      <c r="K1990" s="175"/>
      <c r="L1990" s="175"/>
      <c r="M1990" s="175"/>
      <c r="N1990" s="175"/>
      <c r="O1990" s="175"/>
      <c r="P1990" s="175"/>
      <c r="Q1990" s="175"/>
      <c r="R1990" s="649"/>
      <c r="S1990" s="649"/>
      <c r="T1990" s="73"/>
      <c r="U1990" s="781"/>
      <c r="V1990" s="26"/>
      <c r="W1990" s="26"/>
      <c r="X1990" s="440"/>
      <c r="Y1990" s="26"/>
      <c r="Z1990" s="26"/>
      <c r="AA1990" s="26"/>
      <c r="AB1990" s="26"/>
      <c r="AC1990" s="26"/>
      <c r="AD1990" s="26"/>
      <c r="AE1990" s="26"/>
      <c r="AF1990" s="26"/>
      <c r="AG1990" s="26"/>
      <c r="AH1990" s="26"/>
      <c r="AI1990" s="26"/>
      <c r="AJ1990" s="26"/>
      <c r="AK1990" s="26"/>
      <c r="AL1990" s="26"/>
      <c r="AM1990" s="26"/>
      <c r="AN1990" s="26"/>
      <c r="AO1990" s="26"/>
    </row>
    <row r="1991" spans="1:41" s="370" customFormat="1" ht="15.75" customHeight="1">
      <c r="A1991" s="431" t="s">
        <v>329</v>
      </c>
      <c r="B1991" s="432" t="s">
        <v>330</v>
      </c>
      <c r="C1991" s="432" t="s">
        <v>17</v>
      </c>
      <c r="D1991" s="434" t="s">
        <v>331</v>
      </c>
      <c r="E1991" s="662"/>
      <c r="F1991" s="662"/>
      <c r="G1991" s="662"/>
      <c r="H1991" s="662"/>
      <c r="I1991" s="662"/>
      <c r="J1991" s="662"/>
      <c r="K1991" s="662"/>
      <c r="L1991" s="662"/>
      <c r="M1991" s="662"/>
      <c r="N1991" s="662"/>
      <c r="O1991" s="662"/>
      <c r="P1991" s="662"/>
      <c r="Q1991" s="662"/>
      <c r="R1991" s="662" t="s">
        <v>636</v>
      </c>
      <c r="S1991" s="785">
        <f>E1993</f>
        <v>150</v>
      </c>
      <c r="T1991" s="49" t="s">
        <v>148</v>
      </c>
      <c r="U1991" s="778">
        <f>S1991</f>
        <v>150</v>
      </c>
      <c r="V1991" s="26"/>
      <c r="W1991" s="26"/>
      <c r="X1991" s="440"/>
      <c r="Y1991" s="26"/>
      <c r="Z1991" s="26"/>
      <c r="AA1991" s="26"/>
      <c r="AB1991" s="26"/>
      <c r="AC1991" s="26"/>
      <c r="AD1991" s="26"/>
      <c r="AE1991" s="26"/>
      <c r="AF1991" s="26"/>
      <c r="AG1991" s="26"/>
      <c r="AH1991" s="26"/>
      <c r="AI1991" s="26"/>
      <c r="AJ1991" s="26"/>
      <c r="AK1991" s="26"/>
      <c r="AL1991" s="26"/>
      <c r="AM1991" s="26"/>
      <c r="AN1991" s="26"/>
      <c r="AO1991" s="26"/>
    </row>
    <row r="1992" spans="1:41" s="370" customFormat="1" ht="15.75" customHeight="1">
      <c r="A1992" s="756"/>
      <c r="B1992" s="175"/>
      <c r="C1992" s="48"/>
      <c r="D1992" s="180"/>
      <c r="E1992" s="180"/>
      <c r="F1992" s="175"/>
      <c r="G1992" s="175"/>
      <c r="H1992" s="175"/>
      <c r="I1992" s="175"/>
      <c r="J1992" s="175"/>
      <c r="K1992" s="175"/>
      <c r="L1992" s="175"/>
      <c r="M1992" s="175"/>
      <c r="N1992" s="175"/>
      <c r="O1992" s="175"/>
      <c r="P1992" s="175"/>
      <c r="Q1992" s="175"/>
      <c r="R1992" s="649"/>
      <c r="S1992" s="649"/>
      <c r="T1992" s="73"/>
      <c r="U1992" s="781"/>
      <c r="V1992" s="26"/>
      <c r="W1992" s="26"/>
      <c r="X1992" s="440"/>
      <c r="Y1992" s="26"/>
      <c r="Z1992" s="26"/>
      <c r="AA1992" s="26"/>
      <c r="AB1992" s="26"/>
      <c r="AC1992" s="26"/>
      <c r="AD1992" s="26"/>
      <c r="AE1992" s="26"/>
      <c r="AF1992" s="26"/>
      <c r="AG1992" s="26"/>
      <c r="AH1992" s="26"/>
      <c r="AI1992" s="26"/>
      <c r="AJ1992" s="26"/>
      <c r="AK1992" s="26"/>
      <c r="AL1992" s="26"/>
      <c r="AM1992" s="26"/>
      <c r="AN1992" s="26"/>
      <c r="AO1992" s="26"/>
    </row>
    <row r="1993" spans="1:41" s="370" customFormat="1" ht="15.75" customHeight="1">
      <c r="A1993" s="756"/>
      <c r="B1993" s="175"/>
      <c r="C1993" s="48"/>
      <c r="D1993" s="38" t="s">
        <v>750</v>
      </c>
      <c r="E1993" s="37">
        <v>150</v>
      </c>
      <c r="F1993" s="648" t="str">
        <f>T1991</f>
        <v>m</v>
      </c>
      <c r="G1993" s="175"/>
      <c r="H1993" s="175"/>
      <c r="I1993" s="175"/>
      <c r="J1993" s="175"/>
      <c r="K1993" s="175"/>
      <c r="L1993" s="175"/>
      <c r="M1993" s="175"/>
      <c r="N1993" s="175"/>
      <c r="O1993" s="175"/>
      <c r="P1993" s="175"/>
      <c r="Q1993" s="175"/>
      <c r="R1993" s="649"/>
      <c r="S1993" s="649"/>
      <c r="T1993" s="73"/>
      <c r="U1993" s="781"/>
      <c r="V1993" s="26"/>
      <c r="W1993" s="26"/>
      <c r="X1993" s="440"/>
      <c r="Y1993" s="26"/>
      <c r="Z1993" s="26"/>
      <c r="AA1993" s="26"/>
      <c r="AB1993" s="26"/>
      <c r="AC1993" s="26"/>
      <c r="AD1993" s="26"/>
      <c r="AE1993" s="26"/>
      <c r="AF1993" s="26"/>
      <c r="AG1993" s="26"/>
      <c r="AH1993" s="26"/>
      <c r="AI1993" s="26"/>
      <c r="AJ1993" s="26"/>
      <c r="AK1993" s="26"/>
      <c r="AL1993" s="26"/>
      <c r="AM1993" s="26"/>
      <c r="AN1993" s="26"/>
      <c r="AO1993" s="26"/>
    </row>
    <row r="1994" spans="1:41" s="370" customFormat="1" ht="15.75" customHeight="1">
      <c r="A1994" s="756"/>
      <c r="B1994" s="175"/>
      <c r="C1994" s="48"/>
      <c r="D1994" s="180"/>
      <c r="E1994" s="180"/>
      <c r="F1994" s="175"/>
      <c r="G1994" s="175"/>
      <c r="H1994" s="175"/>
      <c r="I1994" s="175"/>
      <c r="J1994" s="175"/>
      <c r="K1994" s="175"/>
      <c r="L1994" s="175"/>
      <c r="M1994" s="175"/>
      <c r="N1994" s="175"/>
      <c r="O1994" s="175"/>
      <c r="P1994" s="175"/>
      <c r="Q1994" s="175"/>
      <c r="R1994" s="649"/>
      <c r="S1994" s="649"/>
      <c r="T1994" s="73"/>
      <c r="U1994" s="781"/>
      <c r="V1994" s="26"/>
      <c r="W1994" s="26"/>
      <c r="X1994" s="440"/>
      <c r="Y1994" s="26"/>
      <c r="Z1994" s="26"/>
      <c r="AA1994" s="26"/>
      <c r="AB1994" s="26"/>
      <c r="AC1994" s="26"/>
      <c r="AD1994" s="26"/>
      <c r="AE1994" s="26"/>
      <c r="AF1994" s="26"/>
      <c r="AG1994" s="26"/>
      <c r="AH1994" s="26"/>
      <c r="AI1994" s="26"/>
      <c r="AJ1994" s="26"/>
      <c r="AK1994" s="26"/>
      <c r="AL1994" s="26"/>
      <c r="AM1994" s="26"/>
      <c r="AN1994" s="26"/>
      <c r="AO1994" s="26"/>
    </row>
    <row r="1995" spans="1:41" s="370" customFormat="1" ht="15.75" customHeight="1">
      <c r="A1995" s="431" t="s">
        <v>1228</v>
      </c>
      <c r="B1995" s="432">
        <v>89707</v>
      </c>
      <c r="C1995" s="432" t="s">
        <v>12</v>
      </c>
      <c r="D1995" s="434" t="s">
        <v>332</v>
      </c>
      <c r="E1995" s="662"/>
      <c r="F1995" s="662"/>
      <c r="G1995" s="662"/>
      <c r="H1995" s="662"/>
      <c r="I1995" s="662"/>
      <c r="J1995" s="662"/>
      <c r="K1995" s="662"/>
      <c r="L1995" s="662"/>
      <c r="M1995" s="662"/>
      <c r="N1995" s="662"/>
      <c r="O1995" s="662"/>
      <c r="P1995" s="662"/>
      <c r="Q1995" s="662"/>
      <c r="R1995" s="662" t="s">
        <v>636</v>
      </c>
      <c r="S1995" s="785">
        <f>E1997</f>
        <v>16</v>
      </c>
      <c r="T1995" s="49" t="s">
        <v>216</v>
      </c>
      <c r="U1995" s="778">
        <f>S1995</f>
        <v>16</v>
      </c>
      <c r="V1995" s="26"/>
      <c r="W1995" s="26"/>
      <c r="X1995" s="440"/>
      <c r="Y1995" s="26"/>
      <c r="Z1995" s="26"/>
      <c r="AA1995" s="26"/>
      <c r="AB1995" s="26"/>
      <c r="AC1995" s="26"/>
      <c r="AD1995" s="26"/>
      <c r="AE1995" s="26"/>
      <c r="AF1995" s="26"/>
      <c r="AG1995" s="26"/>
      <c r="AH1995" s="26"/>
      <c r="AI1995" s="26"/>
      <c r="AJ1995" s="26"/>
      <c r="AK1995" s="26"/>
      <c r="AL1995" s="26"/>
      <c r="AM1995" s="26"/>
      <c r="AN1995" s="26"/>
      <c r="AO1995" s="26"/>
    </row>
    <row r="1996" spans="1:41" s="370" customFormat="1" ht="15.75" customHeight="1">
      <c r="A1996" s="756"/>
      <c r="B1996" s="175"/>
      <c r="C1996" s="48"/>
      <c r="D1996" s="180"/>
      <c r="E1996" s="180"/>
      <c r="F1996" s="175"/>
      <c r="G1996" s="175"/>
      <c r="H1996" s="175"/>
      <c r="I1996" s="175"/>
      <c r="J1996" s="175"/>
      <c r="K1996" s="175"/>
      <c r="L1996" s="175"/>
      <c r="M1996" s="175"/>
      <c r="N1996" s="175"/>
      <c r="O1996" s="175"/>
      <c r="P1996" s="175"/>
      <c r="Q1996" s="175"/>
      <c r="R1996" s="649"/>
      <c r="S1996" s="649"/>
      <c r="T1996" s="73"/>
      <c r="U1996" s="781"/>
      <c r="V1996" s="26"/>
      <c r="W1996" s="26"/>
      <c r="X1996" s="440"/>
      <c r="Y1996" s="26"/>
      <c r="Z1996" s="26"/>
      <c r="AA1996" s="26"/>
      <c r="AB1996" s="26"/>
      <c r="AC1996" s="26"/>
      <c r="AD1996" s="26"/>
      <c r="AE1996" s="26"/>
      <c r="AF1996" s="26"/>
      <c r="AG1996" s="26"/>
      <c r="AH1996" s="26"/>
      <c r="AI1996" s="26"/>
      <c r="AJ1996" s="26"/>
      <c r="AK1996" s="26"/>
      <c r="AL1996" s="26"/>
      <c r="AM1996" s="26"/>
      <c r="AN1996" s="26"/>
      <c r="AO1996" s="26"/>
    </row>
    <row r="1997" spans="1:41" s="370" customFormat="1" ht="15.75" customHeight="1">
      <c r="A1997" s="756"/>
      <c r="B1997" s="175"/>
      <c r="C1997" s="48"/>
      <c r="D1997" s="38" t="s">
        <v>750</v>
      </c>
      <c r="E1997" s="37">
        <v>16</v>
      </c>
      <c r="F1997" s="648" t="str">
        <f>T1995</f>
        <v>und</v>
      </c>
      <c r="G1997" s="175"/>
      <c r="H1997" s="175"/>
      <c r="I1997" s="175"/>
      <c r="J1997" s="175"/>
      <c r="K1997" s="175"/>
      <c r="L1997" s="175"/>
      <c r="M1997" s="175"/>
      <c r="N1997" s="175"/>
      <c r="O1997" s="175"/>
      <c r="P1997" s="175"/>
      <c r="Q1997" s="175"/>
      <c r="R1997" s="649"/>
      <c r="S1997" s="649"/>
      <c r="T1997" s="73"/>
      <c r="U1997" s="781"/>
      <c r="V1997" s="26"/>
      <c r="W1997" s="26"/>
      <c r="X1997" s="440"/>
      <c r="Y1997" s="26"/>
      <c r="Z1997" s="26"/>
      <c r="AA1997" s="26"/>
      <c r="AB1997" s="26"/>
      <c r="AC1997" s="26"/>
      <c r="AD1997" s="26"/>
      <c r="AE1997" s="26"/>
      <c r="AF1997" s="26"/>
      <c r="AG1997" s="26"/>
      <c r="AH1997" s="26"/>
      <c r="AI1997" s="26"/>
      <c r="AJ1997" s="26"/>
      <c r="AK1997" s="26"/>
      <c r="AL1997" s="26"/>
      <c r="AM1997" s="26"/>
      <c r="AN1997" s="26"/>
      <c r="AO1997" s="26"/>
    </row>
    <row r="1998" spans="1:41" s="370" customFormat="1" ht="15.75" customHeight="1">
      <c r="A1998" s="756"/>
      <c r="B1998" s="175"/>
      <c r="C1998" s="48"/>
      <c r="D1998" s="180"/>
      <c r="E1998" s="180"/>
      <c r="F1998" s="175"/>
      <c r="G1998" s="175"/>
      <c r="H1998" s="175"/>
      <c r="I1998" s="175"/>
      <c r="J1998" s="175"/>
      <c r="K1998" s="175"/>
      <c r="L1998" s="175"/>
      <c r="M1998" s="175"/>
      <c r="N1998" s="175"/>
      <c r="O1998" s="175"/>
      <c r="P1998" s="175"/>
      <c r="Q1998" s="175"/>
      <c r="R1998" s="649"/>
      <c r="S1998" s="649"/>
      <c r="T1998" s="73"/>
      <c r="U1998" s="781"/>
      <c r="V1998" s="26"/>
      <c r="W1998" s="26"/>
      <c r="X1998" s="440"/>
      <c r="Y1998" s="26"/>
      <c r="Z1998" s="26"/>
      <c r="AA1998" s="26"/>
      <c r="AB1998" s="26"/>
      <c r="AC1998" s="26"/>
      <c r="AD1998" s="26"/>
      <c r="AE1998" s="26"/>
      <c r="AF1998" s="26"/>
      <c r="AG1998" s="26"/>
      <c r="AH1998" s="26"/>
      <c r="AI1998" s="26"/>
      <c r="AJ1998" s="26"/>
      <c r="AK1998" s="26"/>
      <c r="AL1998" s="26"/>
      <c r="AM1998" s="26"/>
      <c r="AN1998" s="26"/>
      <c r="AO1998" s="26"/>
    </row>
    <row r="1999" spans="1:41" s="370" customFormat="1" ht="15.75" customHeight="1">
      <c r="A1999" s="431" t="s">
        <v>1229</v>
      </c>
      <c r="B1999" s="432">
        <v>98102</v>
      </c>
      <c r="C1999" s="432" t="s">
        <v>12</v>
      </c>
      <c r="D1999" s="434" t="s">
        <v>333</v>
      </c>
      <c r="E1999" s="662"/>
      <c r="F1999" s="662"/>
      <c r="G1999" s="662"/>
      <c r="H1999" s="662"/>
      <c r="I1999" s="662"/>
      <c r="J1999" s="662"/>
      <c r="K1999" s="662"/>
      <c r="L1999" s="662"/>
      <c r="M1999" s="662"/>
      <c r="N1999" s="662"/>
      <c r="O1999" s="662"/>
      <c r="P1999" s="662"/>
      <c r="Q1999" s="662"/>
      <c r="R1999" s="662" t="s">
        <v>636</v>
      </c>
      <c r="S1999" s="785">
        <f>E2001</f>
        <v>1</v>
      </c>
      <c r="T1999" s="49" t="s">
        <v>216</v>
      </c>
      <c r="U1999" s="778">
        <f>S1999</f>
        <v>1</v>
      </c>
      <c r="V1999" s="26"/>
      <c r="W1999" s="26"/>
      <c r="X1999" s="440"/>
      <c r="Y1999" s="26"/>
      <c r="Z1999" s="26"/>
      <c r="AA1999" s="26"/>
      <c r="AB1999" s="26"/>
      <c r="AC1999" s="26"/>
      <c r="AD1999" s="26"/>
      <c r="AE1999" s="26"/>
      <c r="AF1999" s="26"/>
      <c r="AG1999" s="26"/>
      <c r="AH1999" s="26"/>
      <c r="AI1999" s="26"/>
      <c r="AJ1999" s="26"/>
      <c r="AK1999" s="26"/>
      <c r="AL1999" s="26"/>
      <c r="AM1999" s="26"/>
      <c r="AN1999" s="26"/>
      <c r="AO1999" s="26"/>
    </row>
    <row r="2000" spans="1:41" s="370" customFormat="1" ht="15.75" customHeight="1">
      <c r="A2000" s="756"/>
      <c r="B2000" s="175"/>
      <c r="C2000" s="48"/>
      <c r="D2000" s="180"/>
      <c r="E2000" s="180"/>
      <c r="F2000" s="175"/>
      <c r="G2000" s="175"/>
      <c r="H2000" s="175"/>
      <c r="I2000" s="175"/>
      <c r="J2000" s="175"/>
      <c r="K2000" s="175"/>
      <c r="L2000" s="175"/>
      <c r="M2000" s="175"/>
      <c r="N2000" s="175"/>
      <c r="O2000" s="175"/>
      <c r="P2000" s="175"/>
      <c r="Q2000" s="175"/>
      <c r="R2000" s="649"/>
      <c r="S2000" s="649"/>
      <c r="T2000" s="73"/>
      <c r="U2000" s="781"/>
      <c r="V2000" s="26"/>
      <c r="W2000" s="26"/>
      <c r="X2000" s="440"/>
      <c r="Y2000" s="26"/>
      <c r="Z2000" s="26"/>
      <c r="AA2000" s="26"/>
      <c r="AB2000" s="26"/>
      <c r="AC2000" s="26"/>
      <c r="AD2000" s="26"/>
      <c r="AE2000" s="26"/>
      <c r="AF2000" s="26"/>
      <c r="AG2000" s="26"/>
      <c r="AH2000" s="26"/>
      <c r="AI2000" s="26"/>
      <c r="AJ2000" s="26"/>
      <c r="AK2000" s="26"/>
      <c r="AL2000" s="26"/>
      <c r="AM2000" s="26"/>
      <c r="AN2000" s="26"/>
      <c r="AO2000" s="26"/>
    </row>
    <row r="2001" spans="1:41" s="370" customFormat="1" ht="15.75" customHeight="1">
      <c r="A2001" s="756"/>
      <c r="B2001" s="175"/>
      <c r="C2001" s="48"/>
      <c r="D2001" s="38" t="s">
        <v>750</v>
      </c>
      <c r="E2001" s="37">
        <v>1</v>
      </c>
      <c r="F2001" s="648" t="str">
        <f>T1999</f>
        <v>und</v>
      </c>
      <c r="G2001" s="175"/>
      <c r="H2001" s="175"/>
      <c r="I2001" s="175"/>
      <c r="J2001" s="175"/>
      <c r="K2001" s="175"/>
      <c r="L2001" s="175"/>
      <c r="M2001" s="175"/>
      <c r="N2001" s="175"/>
      <c r="O2001" s="175"/>
      <c r="P2001" s="175"/>
      <c r="Q2001" s="175"/>
      <c r="R2001" s="649"/>
      <c r="S2001" s="649"/>
      <c r="T2001" s="73"/>
      <c r="U2001" s="781"/>
      <c r="V2001" s="26"/>
      <c r="W2001" s="26"/>
      <c r="X2001" s="440"/>
      <c r="Y2001" s="26"/>
      <c r="Z2001" s="26"/>
      <c r="AA2001" s="26"/>
      <c r="AB2001" s="26"/>
      <c r="AC2001" s="26"/>
      <c r="AD2001" s="26"/>
      <c r="AE2001" s="26"/>
      <c r="AF2001" s="26"/>
      <c r="AG2001" s="26"/>
      <c r="AH2001" s="26"/>
      <c r="AI2001" s="26"/>
      <c r="AJ2001" s="26"/>
      <c r="AK2001" s="26"/>
      <c r="AL2001" s="26"/>
      <c r="AM2001" s="26"/>
      <c r="AN2001" s="26"/>
      <c r="AO2001" s="26"/>
    </row>
    <row r="2002" spans="1:41" s="370" customFormat="1" ht="15.75" customHeight="1">
      <c r="A2002" s="756"/>
      <c r="B2002" s="175"/>
      <c r="C2002" s="48"/>
      <c r="D2002" s="180"/>
      <c r="E2002" s="180"/>
      <c r="F2002" s="175"/>
      <c r="G2002" s="175"/>
      <c r="H2002" s="175"/>
      <c r="I2002" s="175"/>
      <c r="J2002" s="175"/>
      <c r="K2002" s="175"/>
      <c r="L2002" s="175"/>
      <c r="M2002" s="175"/>
      <c r="N2002" s="175"/>
      <c r="O2002" s="175"/>
      <c r="P2002" s="175"/>
      <c r="Q2002" s="175"/>
      <c r="R2002" s="649"/>
      <c r="S2002" s="649"/>
      <c r="T2002" s="73"/>
      <c r="U2002" s="781"/>
      <c r="V2002" s="26"/>
      <c r="W2002" s="26"/>
      <c r="X2002" s="440"/>
      <c r="Y2002" s="26"/>
      <c r="Z2002" s="26"/>
      <c r="AA2002" s="26"/>
      <c r="AB2002" s="26"/>
      <c r="AC2002" s="26"/>
      <c r="AD2002" s="26"/>
      <c r="AE2002" s="26"/>
      <c r="AF2002" s="26"/>
      <c r="AG2002" s="26"/>
      <c r="AH2002" s="26"/>
      <c r="AI2002" s="26"/>
      <c r="AJ2002" s="26"/>
      <c r="AK2002" s="26"/>
      <c r="AL2002" s="26"/>
      <c r="AM2002" s="26"/>
      <c r="AN2002" s="26"/>
      <c r="AO2002" s="26"/>
    </row>
    <row r="2003" spans="1:41" s="370" customFormat="1" ht="15.75" customHeight="1">
      <c r="A2003" s="431" t="s">
        <v>1230</v>
      </c>
      <c r="B2003" s="432" t="s">
        <v>334</v>
      </c>
      <c r="C2003" s="432" t="s">
        <v>27</v>
      </c>
      <c r="D2003" s="434" t="s">
        <v>335</v>
      </c>
      <c r="E2003" s="662"/>
      <c r="F2003" s="662"/>
      <c r="G2003" s="662"/>
      <c r="H2003" s="662"/>
      <c r="I2003" s="662"/>
      <c r="J2003" s="662"/>
      <c r="K2003" s="662"/>
      <c r="L2003" s="662"/>
      <c r="M2003" s="662"/>
      <c r="N2003" s="662"/>
      <c r="O2003" s="662"/>
      <c r="P2003" s="662"/>
      <c r="Q2003" s="662"/>
      <c r="R2003" s="662" t="s">
        <v>636</v>
      </c>
      <c r="S2003" s="785">
        <f>E2005</f>
        <v>6</v>
      </c>
      <c r="T2003" s="49" t="s">
        <v>216</v>
      </c>
      <c r="U2003" s="778">
        <f>S2003</f>
        <v>6</v>
      </c>
      <c r="V2003" s="26"/>
      <c r="W2003" s="26"/>
      <c r="X2003" s="440"/>
      <c r="Y2003" s="26"/>
      <c r="Z2003" s="26"/>
      <c r="AA2003" s="26"/>
      <c r="AB2003" s="26"/>
      <c r="AC2003" s="26"/>
      <c r="AD2003" s="26"/>
      <c r="AE2003" s="26"/>
      <c r="AF2003" s="26"/>
      <c r="AG2003" s="26"/>
      <c r="AH2003" s="26"/>
      <c r="AI2003" s="26"/>
      <c r="AJ2003" s="26"/>
      <c r="AK2003" s="26"/>
      <c r="AL2003" s="26"/>
      <c r="AM2003" s="26"/>
      <c r="AN2003" s="26"/>
      <c r="AO2003" s="26"/>
    </row>
    <row r="2004" spans="1:41" s="370" customFormat="1" ht="15.75" customHeight="1">
      <c r="A2004" s="756"/>
      <c r="B2004" s="175"/>
      <c r="C2004" s="48"/>
      <c r="D2004" s="180"/>
      <c r="E2004" s="180"/>
      <c r="F2004" s="175"/>
      <c r="G2004" s="175"/>
      <c r="H2004" s="175"/>
      <c r="I2004" s="175"/>
      <c r="J2004" s="175"/>
      <c r="K2004" s="175"/>
      <c r="L2004" s="175"/>
      <c r="M2004" s="175"/>
      <c r="N2004" s="175"/>
      <c r="O2004" s="175"/>
      <c r="P2004" s="175"/>
      <c r="Q2004" s="175"/>
      <c r="R2004" s="649"/>
      <c r="S2004" s="649"/>
      <c r="T2004" s="73"/>
      <c r="U2004" s="781"/>
      <c r="V2004" s="26"/>
      <c r="W2004" s="26"/>
      <c r="X2004" s="440"/>
      <c r="Y2004" s="26"/>
      <c r="Z2004" s="26"/>
      <c r="AA2004" s="26"/>
      <c r="AB2004" s="26"/>
      <c r="AC2004" s="26"/>
      <c r="AD2004" s="26"/>
      <c r="AE2004" s="26"/>
      <c r="AF2004" s="26"/>
      <c r="AG2004" s="26"/>
      <c r="AH2004" s="26"/>
      <c r="AI2004" s="26"/>
      <c r="AJ2004" s="26"/>
      <c r="AK2004" s="26"/>
      <c r="AL2004" s="26"/>
      <c r="AM2004" s="26"/>
      <c r="AN2004" s="26"/>
      <c r="AO2004" s="26"/>
    </row>
    <row r="2005" spans="1:41" s="370" customFormat="1" ht="15.75" customHeight="1">
      <c r="A2005" s="756"/>
      <c r="B2005" s="175"/>
      <c r="C2005" s="48"/>
      <c r="D2005" s="38" t="s">
        <v>750</v>
      </c>
      <c r="E2005" s="37">
        <v>6</v>
      </c>
      <c r="F2005" s="648" t="str">
        <f>T2003</f>
        <v>und</v>
      </c>
      <c r="G2005" s="175"/>
      <c r="H2005" s="175"/>
      <c r="I2005" s="175"/>
      <c r="J2005" s="175"/>
      <c r="K2005" s="175"/>
      <c r="L2005" s="175"/>
      <c r="M2005" s="175"/>
      <c r="N2005" s="175"/>
      <c r="O2005" s="175"/>
      <c r="P2005" s="175"/>
      <c r="Q2005" s="175"/>
      <c r="R2005" s="649"/>
      <c r="S2005" s="649"/>
      <c r="T2005" s="73"/>
      <c r="U2005" s="781"/>
      <c r="V2005" s="26"/>
      <c r="W2005" s="26"/>
      <c r="X2005" s="440"/>
      <c r="Y2005" s="26"/>
      <c r="Z2005" s="26"/>
      <c r="AA2005" s="26"/>
      <c r="AB2005" s="26"/>
      <c r="AC2005" s="26"/>
      <c r="AD2005" s="26"/>
      <c r="AE2005" s="26"/>
      <c r="AF2005" s="26"/>
      <c r="AG2005" s="26"/>
      <c r="AH2005" s="26"/>
      <c r="AI2005" s="26"/>
      <c r="AJ2005" s="26"/>
      <c r="AK2005" s="26"/>
      <c r="AL2005" s="26"/>
      <c r="AM2005" s="26"/>
      <c r="AN2005" s="26"/>
      <c r="AO2005" s="26"/>
    </row>
    <row r="2006" spans="1:41" s="370" customFormat="1" ht="15.75" customHeight="1">
      <c r="A2006" s="756"/>
      <c r="B2006" s="175"/>
      <c r="C2006" s="48"/>
      <c r="D2006" s="648"/>
      <c r="E2006" s="175"/>
      <c r="F2006" s="175"/>
      <c r="G2006" s="175"/>
      <c r="H2006" s="175"/>
      <c r="I2006" s="175"/>
      <c r="J2006" s="175"/>
      <c r="K2006" s="175"/>
      <c r="L2006" s="175"/>
      <c r="M2006" s="175"/>
      <c r="N2006" s="175"/>
      <c r="O2006" s="175"/>
      <c r="P2006" s="175"/>
      <c r="Q2006" s="175"/>
      <c r="R2006" s="649"/>
      <c r="S2006" s="649"/>
      <c r="T2006" s="73"/>
      <c r="U2006" s="781"/>
      <c r="V2006" s="26"/>
      <c r="W2006" s="26"/>
      <c r="X2006" s="440"/>
      <c r="Y2006" s="26"/>
      <c r="Z2006" s="26"/>
      <c r="AA2006" s="26"/>
      <c r="AB2006" s="26"/>
      <c r="AC2006" s="26"/>
      <c r="AD2006" s="26"/>
      <c r="AE2006" s="26"/>
      <c r="AF2006" s="26"/>
      <c r="AG2006" s="26"/>
      <c r="AH2006" s="26"/>
      <c r="AI2006" s="26"/>
      <c r="AJ2006" s="26"/>
      <c r="AK2006" s="26"/>
      <c r="AL2006" s="26"/>
      <c r="AM2006" s="26"/>
      <c r="AN2006" s="26"/>
      <c r="AO2006" s="26"/>
    </row>
    <row r="2007" spans="1:41" s="370" customFormat="1" ht="15.75" customHeight="1">
      <c r="A2007" s="431" t="s">
        <v>1231</v>
      </c>
      <c r="B2007" s="432">
        <v>89710</v>
      </c>
      <c r="C2007" s="432" t="s">
        <v>12</v>
      </c>
      <c r="D2007" s="434" t="s">
        <v>336</v>
      </c>
      <c r="E2007" s="662"/>
      <c r="F2007" s="662"/>
      <c r="G2007" s="662"/>
      <c r="H2007" s="662"/>
      <c r="I2007" s="662"/>
      <c r="J2007" s="662"/>
      <c r="K2007" s="662"/>
      <c r="L2007" s="662"/>
      <c r="M2007" s="662"/>
      <c r="N2007" s="662"/>
      <c r="O2007" s="662"/>
      <c r="P2007" s="662"/>
      <c r="Q2007" s="662"/>
      <c r="R2007" s="662" t="s">
        <v>636</v>
      </c>
      <c r="S2007" s="785">
        <f>E2009</f>
        <v>16</v>
      </c>
      <c r="T2007" s="49" t="s">
        <v>216</v>
      </c>
      <c r="U2007" s="778">
        <f>S2007</f>
        <v>16</v>
      </c>
      <c r="V2007" s="26"/>
      <c r="W2007" s="26"/>
      <c r="X2007" s="440"/>
      <c r="Y2007" s="26"/>
      <c r="Z2007" s="26"/>
      <c r="AA2007" s="26"/>
      <c r="AB2007" s="26"/>
      <c r="AC2007" s="26"/>
      <c r="AD2007" s="26"/>
      <c r="AE2007" s="26"/>
      <c r="AF2007" s="26"/>
      <c r="AG2007" s="26"/>
      <c r="AH2007" s="26"/>
      <c r="AI2007" s="26"/>
      <c r="AJ2007" s="26"/>
      <c r="AK2007" s="26"/>
      <c r="AL2007" s="26"/>
      <c r="AM2007" s="26"/>
      <c r="AN2007" s="26"/>
      <c r="AO2007" s="26"/>
    </row>
    <row r="2008" spans="1:41" s="370" customFormat="1" ht="15.75" customHeight="1">
      <c r="A2008" s="756"/>
      <c r="B2008" s="175"/>
      <c r="C2008" s="48"/>
      <c r="D2008" s="180"/>
      <c r="E2008" s="180"/>
      <c r="F2008" s="175"/>
      <c r="G2008" s="175"/>
      <c r="H2008" s="175"/>
      <c r="I2008" s="175"/>
      <c r="J2008" s="175"/>
      <c r="K2008" s="175"/>
      <c r="L2008" s="175"/>
      <c r="M2008" s="175"/>
      <c r="N2008" s="175"/>
      <c r="O2008" s="175"/>
      <c r="P2008" s="175"/>
      <c r="Q2008" s="175"/>
      <c r="R2008" s="649"/>
      <c r="S2008" s="649"/>
      <c r="T2008" s="73"/>
      <c r="U2008" s="781"/>
      <c r="V2008" s="26"/>
      <c r="W2008" s="26"/>
      <c r="X2008" s="440"/>
      <c r="Y2008" s="26"/>
      <c r="Z2008" s="26"/>
      <c r="AA2008" s="26"/>
      <c r="AB2008" s="26"/>
      <c r="AC2008" s="26"/>
      <c r="AD2008" s="26"/>
      <c r="AE2008" s="26"/>
      <c r="AF2008" s="26"/>
      <c r="AG2008" s="26"/>
      <c r="AH2008" s="26"/>
      <c r="AI2008" s="26"/>
      <c r="AJ2008" s="26"/>
      <c r="AK2008" s="26"/>
      <c r="AL2008" s="26"/>
      <c r="AM2008" s="26"/>
      <c r="AN2008" s="26"/>
      <c r="AO2008" s="26"/>
    </row>
    <row r="2009" spans="1:41" s="370" customFormat="1" ht="15.75" customHeight="1">
      <c r="A2009" s="756"/>
      <c r="B2009" s="175"/>
      <c r="C2009" s="48"/>
      <c r="D2009" s="38" t="s">
        <v>750</v>
      </c>
      <c r="E2009" s="37">
        <v>16</v>
      </c>
      <c r="F2009" s="648" t="str">
        <f>T2007</f>
        <v>und</v>
      </c>
      <c r="G2009" s="175"/>
      <c r="H2009" s="175"/>
      <c r="I2009" s="175"/>
      <c r="J2009" s="175"/>
      <c r="K2009" s="175"/>
      <c r="L2009" s="175"/>
      <c r="M2009" s="175"/>
      <c r="N2009" s="175"/>
      <c r="O2009" s="175"/>
      <c r="P2009" s="175"/>
      <c r="Q2009" s="175"/>
      <c r="R2009" s="649"/>
      <c r="S2009" s="649"/>
      <c r="T2009" s="73"/>
      <c r="U2009" s="781"/>
      <c r="V2009" s="26"/>
      <c r="W2009" s="26"/>
      <c r="X2009" s="440"/>
      <c r="Y2009" s="26"/>
      <c r="Z2009" s="26"/>
      <c r="AA2009" s="26"/>
      <c r="AB2009" s="26"/>
      <c r="AC2009" s="26"/>
      <c r="AD2009" s="26"/>
      <c r="AE2009" s="26"/>
      <c r="AF2009" s="26"/>
      <c r="AG2009" s="26"/>
      <c r="AH2009" s="26"/>
      <c r="AI2009" s="26"/>
      <c r="AJ2009" s="26"/>
      <c r="AK2009" s="26"/>
      <c r="AL2009" s="26"/>
      <c r="AM2009" s="26"/>
      <c r="AN2009" s="26"/>
      <c r="AO2009" s="26"/>
    </row>
    <row r="2010" spans="1:41" s="370" customFormat="1" ht="15.75" customHeight="1">
      <c r="A2010" s="756"/>
      <c r="B2010" s="175"/>
      <c r="C2010" s="48"/>
      <c r="D2010" s="648"/>
      <c r="E2010" s="175"/>
      <c r="F2010" s="175"/>
      <c r="G2010" s="175"/>
      <c r="H2010" s="175"/>
      <c r="I2010" s="175"/>
      <c r="J2010" s="175"/>
      <c r="K2010" s="175"/>
      <c r="L2010" s="175"/>
      <c r="M2010" s="175"/>
      <c r="N2010" s="175"/>
      <c r="O2010" s="175"/>
      <c r="P2010" s="175"/>
      <c r="Q2010" s="175"/>
      <c r="R2010" s="649"/>
      <c r="S2010" s="649"/>
      <c r="T2010" s="73"/>
      <c r="U2010" s="781"/>
      <c r="V2010" s="26"/>
      <c r="W2010" s="26"/>
      <c r="X2010" s="440"/>
      <c r="Y2010" s="26"/>
      <c r="Z2010" s="26"/>
      <c r="AA2010" s="26"/>
      <c r="AB2010" s="26"/>
      <c r="AC2010" s="26"/>
      <c r="AD2010" s="26"/>
      <c r="AE2010" s="26"/>
      <c r="AF2010" s="26"/>
      <c r="AG2010" s="26"/>
      <c r="AH2010" s="26"/>
      <c r="AI2010" s="26"/>
      <c r="AJ2010" s="26"/>
      <c r="AK2010" s="26"/>
      <c r="AL2010" s="26"/>
      <c r="AM2010" s="26"/>
      <c r="AN2010" s="26"/>
      <c r="AO2010" s="26"/>
    </row>
    <row r="2011" spans="1:41" s="370" customFormat="1" ht="15.75" customHeight="1">
      <c r="A2011" s="431" t="s">
        <v>1232</v>
      </c>
      <c r="B2011" s="432" t="s">
        <v>337</v>
      </c>
      <c r="C2011" s="432" t="s">
        <v>17</v>
      </c>
      <c r="D2011" s="434" t="s">
        <v>338</v>
      </c>
      <c r="E2011" s="662"/>
      <c r="F2011" s="662"/>
      <c r="G2011" s="662"/>
      <c r="H2011" s="662"/>
      <c r="I2011" s="662"/>
      <c r="J2011" s="662"/>
      <c r="K2011" s="662"/>
      <c r="L2011" s="662"/>
      <c r="M2011" s="662"/>
      <c r="N2011" s="662"/>
      <c r="O2011" s="662"/>
      <c r="P2011" s="662"/>
      <c r="Q2011" s="662"/>
      <c r="R2011" s="662" t="s">
        <v>636</v>
      </c>
      <c r="S2011" s="785">
        <f>E2013</f>
        <v>1</v>
      </c>
      <c r="T2011" s="49" t="s">
        <v>148</v>
      </c>
      <c r="U2011" s="778">
        <f>S2011</f>
        <v>1</v>
      </c>
      <c r="V2011" s="26"/>
      <c r="W2011" s="26"/>
      <c r="X2011" s="440"/>
      <c r="Y2011" s="26"/>
      <c r="Z2011" s="26"/>
      <c r="AA2011" s="26"/>
      <c r="AB2011" s="26"/>
      <c r="AC2011" s="26"/>
      <c r="AD2011" s="26"/>
      <c r="AE2011" s="26"/>
      <c r="AF2011" s="26"/>
      <c r="AG2011" s="26"/>
      <c r="AH2011" s="26"/>
      <c r="AI2011" s="26"/>
      <c r="AJ2011" s="26"/>
      <c r="AK2011" s="26"/>
      <c r="AL2011" s="26"/>
      <c r="AM2011" s="26"/>
      <c r="AN2011" s="26"/>
      <c r="AO2011" s="26"/>
    </row>
    <row r="2012" spans="1:41" s="370" customFormat="1" ht="15.75" customHeight="1">
      <c r="A2012" s="756"/>
      <c r="B2012" s="175"/>
      <c r="C2012" s="48"/>
      <c r="D2012" s="180"/>
      <c r="E2012" s="180"/>
      <c r="F2012" s="175"/>
      <c r="G2012" s="175"/>
      <c r="H2012" s="175"/>
      <c r="I2012" s="175"/>
      <c r="J2012" s="175"/>
      <c r="K2012" s="175"/>
      <c r="L2012" s="175"/>
      <c r="M2012" s="175"/>
      <c r="N2012" s="175"/>
      <c r="O2012" s="175"/>
      <c r="P2012" s="175"/>
      <c r="Q2012" s="175"/>
      <c r="R2012" s="649"/>
      <c r="S2012" s="649"/>
      <c r="T2012" s="73"/>
      <c r="U2012" s="781"/>
      <c r="V2012" s="26"/>
      <c r="W2012" s="26"/>
      <c r="X2012" s="440"/>
      <c r="Y2012" s="26"/>
      <c r="Z2012" s="26"/>
      <c r="AA2012" s="26"/>
      <c r="AB2012" s="26"/>
      <c r="AC2012" s="26"/>
      <c r="AD2012" s="26"/>
      <c r="AE2012" s="26"/>
      <c r="AF2012" s="26"/>
      <c r="AG2012" s="26"/>
      <c r="AH2012" s="26"/>
      <c r="AI2012" s="26"/>
      <c r="AJ2012" s="26"/>
      <c r="AK2012" s="26"/>
      <c r="AL2012" s="26"/>
      <c r="AM2012" s="26"/>
      <c r="AN2012" s="26"/>
      <c r="AO2012" s="26"/>
    </row>
    <row r="2013" spans="1:41" s="370" customFormat="1" ht="15.75" customHeight="1">
      <c r="A2013" s="756"/>
      <c r="B2013" s="175"/>
      <c r="C2013" s="48"/>
      <c r="D2013" s="38" t="s">
        <v>750</v>
      </c>
      <c r="E2013" s="37">
        <v>1</v>
      </c>
      <c r="F2013" s="648" t="str">
        <f>T2011</f>
        <v>m</v>
      </c>
      <c r="G2013" s="175"/>
      <c r="H2013" s="175"/>
      <c r="I2013" s="175"/>
      <c r="J2013" s="175"/>
      <c r="K2013" s="175"/>
      <c r="L2013" s="175"/>
      <c r="M2013" s="175"/>
      <c r="N2013" s="175"/>
      <c r="O2013" s="175"/>
      <c r="P2013" s="175"/>
      <c r="Q2013" s="175"/>
      <c r="R2013" s="649"/>
      <c r="S2013" s="649"/>
      <c r="T2013" s="73"/>
      <c r="U2013" s="781"/>
      <c r="V2013" s="26"/>
      <c r="W2013" s="26"/>
      <c r="X2013" s="440"/>
      <c r="Y2013" s="26"/>
      <c r="Z2013" s="26"/>
      <c r="AA2013" s="26"/>
      <c r="AB2013" s="26"/>
      <c r="AC2013" s="26"/>
      <c r="AD2013" s="26"/>
      <c r="AE2013" s="26"/>
      <c r="AF2013" s="26"/>
      <c r="AG2013" s="26"/>
      <c r="AH2013" s="26"/>
      <c r="AI2013" s="26"/>
      <c r="AJ2013" s="26"/>
      <c r="AK2013" s="26"/>
      <c r="AL2013" s="26"/>
      <c r="AM2013" s="26"/>
      <c r="AN2013" s="26"/>
      <c r="AO2013" s="26"/>
    </row>
    <row r="2014" spans="1:41" s="370" customFormat="1" ht="15.75" customHeight="1">
      <c r="A2014" s="756"/>
      <c r="B2014" s="175"/>
      <c r="C2014" s="48"/>
      <c r="D2014" s="180"/>
      <c r="E2014" s="180"/>
      <c r="F2014" s="175"/>
      <c r="G2014" s="175"/>
      <c r="H2014" s="175"/>
      <c r="I2014" s="175"/>
      <c r="J2014" s="175"/>
      <c r="K2014" s="175"/>
      <c r="L2014" s="175"/>
      <c r="M2014" s="175"/>
      <c r="N2014" s="175"/>
      <c r="O2014" s="175"/>
      <c r="P2014" s="175"/>
      <c r="Q2014" s="175"/>
      <c r="R2014" s="649"/>
      <c r="S2014" s="649"/>
      <c r="T2014" s="73"/>
      <c r="U2014" s="781"/>
      <c r="V2014" s="26"/>
      <c r="W2014" s="26"/>
      <c r="X2014" s="440"/>
      <c r="Y2014" s="26"/>
      <c r="Z2014" s="26"/>
      <c r="AA2014" s="26"/>
      <c r="AB2014" s="26"/>
      <c r="AC2014" s="26"/>
      <c r="AD2014" s="26"/>
      <c r="AE2014" s="26"/>
      <c r="AF2014" s="26"/>
      <c r="AG2014" s="26"/>
      <c r="AH2014" s="26"/>
      <c r="AI2014" s="26"/>
      <c r="AJ2014" s="26"/>
      <c r="AK2014" s="26"/>
      <c r="AL2014" s="26"/>
      <c r="AM2014" s="26"/>
      <c r="AN2014" s="26"/>
      <c r="AO2014" s="26"/>
    </row>
    <row r="2015" spans="1:41" s="370" customFormat="1" ht="15.75" customHeight="1">
      <c r="A2015" s="431" t="s">
        <v>1233</v>
      </c>
      <c r="B2015" s="432">
        <v>104348</v>
      </c>
      <c r="C2015" s="432" t="s">
        <v>12</v>
      </c>
      <c r="D2015" s="434" t="s">
        <v>339</v>
      </c>
      <c r="E2015" s="662"/>
      <c r="F2015" s="662"/>
      <c r="G2015" s="662"/>
      <c r="H2015" s="662"/>
      <c r="I2015" s="662"/>
      <c r="J2015" s="662"/>
      <c r="K2015" s="662"/>
      <c r="L2015" s="662"/>
      <c r="M2015" s="662"/>
      <c r="N2015" s="662"/>
      <c r="O2015" s="662"/>
      <c r="P2015" s="662"/>
      <c r="Q2015" s="662"/>
      <c r="R2015" s="662" t="s">
        <v>636</v>
      </c>
      <c r="S2015" s="785">
        <f>E2017</f>
        <v>8</v>
      </c>
      <c r="T2015" s="49" t="s">
        <v>216</v>
      </c>
      <c r="U2015" s="778">
        <f>S2015</f>
        <v>8</v>
      </c>
      <c r="V2015" s="26"/>
      <c r="W2015" s="26"/>
      <c r="X2015" s="440"/>
      <c r="Y2015" s="26"/>
      <c r="Z2015" s="26"/>
      <c r="AA2015" s="26"/>
      <c r="AB2015" s="26"/>
      <c r="AC2015" s="26"/>
      <c r="AD2015" s="26"/>
      <c r="AE2015" s="26"/>
      <c r="AF2015" s="26"/>
      <c r="AG2015" s="26"/>
      <c r="AH2015" s="26"/>
      <c r="AI2015" s="26"/>
      <c r="AJ2015" s="26"/>
      <c r="AK2015" s="26"/>
      <c r="AL2015" s="26"/>
      <c r="AM2015" s="26"/>
      <c r="AN2015" s="26"/>
      <c r="AO2015" s="26"/>
    </row>
    <row r="2016" spans="1:41" s="370" customFormat="1" ht="15.75" customHeight="1">
      <c r="A2016" s="756"/>
      <c r="B2016" s="175"/>
      <c r="C2016" s="48"/>
      <c r="D2016" s="180"/>
      <c r="E2016" s="180"/>
      <c r="F2016" s="175"/>
      <c r="G2016" s="175"/>
      <c r="H2016" s="175"/>
      <c r="I2016" s="175"/>
      <c r="J2016" s="175"/>
      <c r="K2016" s="175"/>
      <c r="L2016" s="175"/>
      <c r="M2016" s="175"/>
      <c r="N2016" s="175"/>
      <c r="O2016" s="175"/>
      <c r="P2016" s="175"/>
      <c r="Q2016" s="175"/>
      <c r="R2016" s="649"/>
      <c r="S2016" s="649"/>
      <c r="T2016" s="73"/>
      <c r="U2016" s="781"/>
      <c r="V2016" s="26"/>
      <c r="W2016" s="26"/>
      <c r="X2016" s="440"/>
      <c r="Y2016" s="26"/>
      <c r="Z2016" s="26"/>
      <c r="AA2016" s="26"/>
      <c r="AB2016" s="26"/>
      <c r="AC2016" s="26"/>
      <c r="AD2016" s="26"/>
      <c r="AE2016" s="26"/>
      <c r="AF2016" s="26"/>
      <c r="AG2016" s="26"/>
      <c r="AH2016" s="26"/>
      <c r="AI2016" s="26"/>
      <c r="AJ2016" s="26"/>
      <c r="AK2016" s="26"/>
      <c r="AL2016" s="26"/>
      <c r="AM2016" s="26"/>
      <c r="AN2016" s="26"/>
      <c r="AO2016" s="26"/>
    </row>
    <row r="2017" spans="1:41" s="370" customFormat="1" ht="15.75" customHeight="1">
      <c r="A2017" s="756"/>
      <c r="B2017" s="175"/>
      <c r="C2017" s="48"/>
      <c r="D2017" s="38" t="s">
        <v>750</v>
      </c>
      <c r="E2017" s="37">
        <v>8</v>
      </c>
      <c r="F2017" s="648" t="str">
        <f>T2015</f>
        <v>und</v>
      </c>
      <c r="G2017" s="175"/>
      <c r="H2017" s="175"/>
      <c r="I2017" s="175"/>
      <c r="J2017" s="175"/>
      <c r="K2017" s="175"/>
      <c r="L2017" s="175"/>
      <c r="M2017" s="175"/>
      <c r="N2017" s="175"/>
      <c r="O2017" s="175"/>
      <c r="P2017" s="175"/>
      <c r="Q2017" s="175"/>
      <c r="R2017" s="649"/>
      <c r="S2017" s="649"/>
      <c r="T2017" s="73"/>
      <c r="U2017" s="781"/>
      <c r="V2017" s="26"/>
      <c r="W2017" s="26"/>
      <c r="X2017" s="440"/>
      <c r="Y2017" s="26"/>
      <c r="Z2017" s="26"/>
      <c r="AA2017" s="26"/>
      <c r="AB2017" s="26"/>
      <c r="AC2017" s="26"/>
      <c r="AD2017" s="26"/>
      <c r="AE2017" s="26"/>
      <c r="AF2017" s="26"/>
      <c r="AG2017" s="26"/>
      <c r="AH2017" s="26"/>
      <c r="AI2017" s="26"/>
      <c r="AJ2017" s="26"/>
      <c r="AK2017" s="26"/>
      <c r="AL2017" s="26"/>
      <c r="AM2017" s="26"/>
      <c r="AN2017" s="26"/>
      <c r="AO2017" s="26"/>
    </row>
    <row r="2018" spans="1:41" s="370" customFormat="1" ht="15.75" customHeight="1">
      <c r="A2018" s="756"/>
      <c r="B2018" s="175"/>
      <c r="C2018" s="48"/>
      <c r="D2018" s="180"/>
      <c r="E2018" s="180"/>
      <c r="F2018" s="175"/>
      <c r="G2018" s="175"/>
      <c r="H2018" s="175"/>
      <c r="I2018" s="175"/>
      <c r="J2018" s="175"/>
      <c r="K2018" s="175"/>
      <c r="L2018" s="175"/>
      <c r="M2018" s="175"/>
      <c r="N2018" s="175"/>
      <c r="O2018" s="175"/>
      <c r="P2018" s="175"/>
      <c r="Q2018" s="175"/>
      <c r="R2018" s="649"/>
      <c r="S2018" s="649"/>
      <c r="T2018" s="73"/>
      <c r="U2018" s="781"/>
      <c r="V2018" s="26"/>
      <c r="W2018" s="26"/>
      <c r="X2018" s="440"/>
      <c r="Y2018" s="26"/>
      <c r="Z2018" s="26"/>
      <c r="AA2018" s="26"/>
      <c r="AB2018" s="26"/>
      <c r="AC2018" s="26"/>
      <c r="AD2018" s="26"/>
      <c r="AE2018" s="26"/>
      <c r="AF2018" s="26"/>
      <c r="AG2018" s="26"/>
      <c r="AH2018" s="26"/>
      <c r="AI2018" s="26"/>
      <c r="AJ2018" s="26"/>
      <c r="AK2018" s="26"/>
      <c r="AL2018" s="26"/>
      <c r="AM2018" s="26"/>
      <c r="AN2018" s="26"/>
      <c r="AO2018" s="26"/>
    </row>
    <row r="2019" spans="1:41" s="370" customFormat="1" ht="15.75" customHeight="1">
      <c r="A2019" s="431" t="s">
        <v>1234</v>
      </c>
      <c r="B2019" s="432">
        <v>104351</v>
      </c>
      <c r="C2019" s="432" t="s">
        <v>12</v>
      </c>
      <c r="D2019" s="434" t="s">
        <v>340</v>
      </c>
      <c r="E2019" s="662"/>
      <c r="F2019" s="662"/>
      <c r="G2019" s="662"/>
      <c r="H2019" s="662"/>
      <c r="I2019" s="662"/>
      <c r="J2019" s="662"/>
      <c r="K2019" s="662"/>
      <c r="L2019" s="662"/>
      <c r="M2019" s="662"/>
      <c r="N2019" s="662"/>
      <c r="O2019" s="662"/>
      <c r="P2019" s="662"/>
      <c r="Q2019" s="662"/>
      <c r="R2019" s="662" t="s">
        <v>636</v>
      </c>
      <c r="S2019" s="785">
        <f>E2021</f>
        <v>8</v>
      </c>
      <c r="T2019" s="49" t="s">
        <v>216</v>
      </c>
      <c r="U2019" s="778">
        <f>S2019</f>
        <v>8</v>
      </c>
      <c r="V2019" s="26"/>
      <c r="W2019" s="26"/>
      <c r="X2019" s="440"/>
      <c r="Y2019" s="26"/>
      <c r="Z2019" s="26"/>
      <c r="AA2019" s="26"/>
      <c r="AB2019" s="26"/>
      <c r="AC2019" s="26"/>
      <c r="AD2019" s="26"/>
      <c r="AE2019" s="26"/>
      <c r="AF2019" s="26"/>
      <c r="AG2019" s="26"/>
      <c r="AH2019" s="26"/>
      <c r="AI2019" s="26"/>
      <c r="AJ2019" s="26"/>
      <c r="AK2019" s="26"/>
      <c r="AL2019" s="26"/>
      <c r="AM2019" s="26"/>
      <c r="AN2019" s="26"/>
      <c r="AO2019" s="26"/>
    </row>
    <row r="2020" spans="1:41" s="370" customFormat="1" ht="15.75" customHeight="1">
      <c r="A2020" s="756"/>
      <c r="B2020" s="175"/>
      <c r="C2020" s="48"/>
      <c r="D2020" s="180"/>
      <c r="E2020" s="180"/>
      <c r="F2020" s="175"/>
      <c r="G2020" s="175"/>
      <c r="H2020" s="175"/>
      <c r="I2020" s="175"/>
      <c r="J2020" s="175"/>
      <c r="K2020" s="175"/>
      <c r="L2020" s="175"/>
      <c r="M2020" s="175"/>
      <c r="N2020" s="175"/>
      <c r="O2020" s="175"/>
      <c r="P2020" s="175"/>
      <c r="Q2020" s="175"/>
      <c r="R2020" s="649"/>
      <c r="S2020" s="649"/>
      <c r="T2020" s="73"/>
      <c r="U2020" s="781"/>
      <c r="V2020" s="26"/>
      <c r="W2020" s="26"/>
      <c r="X2020" s="440"/>
      <c r="Y2020" s="26"/>
      <c r="Z2020" s="26"/>
      <c r="AA2020" s="26"/>
      <c r="AB2020" s="26"/>
      <c r="AC2020" s="26"/>
      <c r="AD2020" s="26"/>
      <c r="AE2020" s="26"/>
      <c r="AF2020" s="26"/>
      <c r="AG2020" s="26"/>
      <c r="AH2020" s="26"/>
      <c r="AI2020" s="26"/>
      <c r="AJ2020" s="26"/>
      <c r="AK2020" s="26"/>
      <c r="AL2020" s="26"/>
      <c r="AM2020" s="26"/>
      <c r="AN2020" s="26"/>
      <c r="AO2020" s="26"/>
    </row>
    <row r="2021" spans="1:41" s="370" customFormat="1" ht="15.75" customHeight="1">
      <c r="A2021" s="756"/>
      <c r="B2021" s="175"/>
      <c r="C2021" s="48"/>
      <c r="D2021" s="38" t="s">
        <v>750</v>
      </c>
      <c r="E2021" s="37">
        <v>8</v>
      </c>
      <c r="F2021" s="648" t="str">
        <f>T2019</f>
        <v>und</v>
      </c>
      <c r="G2021" s="175"/>
      <c r="H2021" s="175"/>
      <c r="I2021" s="175"/>
      <c r="J2021" s="175"/>
      <c r="K2021" s="175"/>
      <c r="L2021" s="175"/>
      <c r="M2021" s="175"/>
      <c r="N2021" s="175"/>
      <c r="O2021" s="175"/>
      <c r="P2021" s="175"/>
      <c r="Q2021" s="175"/>
      <c r="R2021" s="649"/>
      <c r="S2021" s="649"/>
      <c r="T2021" s="73"/>
      <c r="U2021" s="781"/>
      <c r="V2021" s="26"/>
      <c r="W2021" s="26"/>
      <c r="X2021" s="440"/>
      <c r="Y2021" s="26"/>
      <c r="Z2021" s="26"/>
      <c r="AA2021" s="26"/>
      <c r="AB2021" s="26"/>
      <c r="AC2021" s="26"/>
      <c r="AD2021" s="26"/>
      <c r="AE2021" s="26"/>
      <c r="AF2021" s="26"/>
      <c r="AG2021" s="26"/>
      <c r="AH2021" s="26"/>
      <c r="AI2021" s="26"/>
      <c r="AJ2021" s="26"/>
      <c r="AK2021" s="26"/>
      <c r="AL2021" s="26"/>
      <c r="AM2021" s="26"/>
      <c r="AN2021" s="26"/>
      <c r="AO2021" s="26"/>
    </row>
    <row r="2022" spans="1:41" s="370" customFormat="1" ht="15.75" customHeight="1">
      <c r="A2022" s="756"/>
      <c r="B2022" s="175"/>
      <c r="C2022" s="48"/>
      <c r="D2022" s="180"/>
      <c r="E2022" s="180"/>
      <c r="F2022" s="175"/>
      <c r="G2022" s="175"/>
      <c r="H2022" s="175"/>
      <c r="I2022" s="175"/>
      <c r="J2022" s="175"/>
      <c r="K2022" s="175"/>
      <c r="L2022" s="175"/>
      <c r="M2022" s="175"/>
      <c r="N2022" s="175"/>
      <c r="O2022" s="175"/>
      <c r="P2022" s="175"/>
      <c r="Q2022" s="175"/>
      <c r="R2022" s="649"/>
      <c r="S2022" s="649"/>
      <c r="T2022" s="73"/>
      <c r="U2022" s="781"/>
      <c r="V2022" s="26"/>
      <c r="W2022" s="26"/>
      <c r="X2022" s="440"/>
      <c r="Y2022" s="26"/>
      <c r="Z2022" s="26"/>
      <c r="AA2022" s="26"/>
      <c r="AB2022" s="26"/>
      <c r="AC2022" s="26"/>
      <c r="AD2022" s="26"/>
      <c r="AE2022" s="26"/>
      <c r="AF2022" s="26"/>
      <c r="AG2022" s="26"/>
      <c r="AH2022" s="26"/>
      <c r="AI2022" s="26"/>
      <c r="AJ2022" s="26"/>
      <c r="AK2022" s="26"/>
      <c r="AL2022" s="26"/>
      <c r="AM2022" s="26"/>
      <c r="AN2022" s="26"/>
      <c r="AO2022" s="26"/>
    </row>
    <row r="2023" spans="1:41" ht="15.75" customHeight="1">
      <c r="A2023" s="756"/>
      <c r="B2023" s="175"/>
      <c r="C2023" s="48"/>
      <c r="D2023" s="648"/>
      <c r="E2023" s="175"/>
      <c r="F2023" s="175"/>
      <c r="G2023" s="175"/>
      <c r="H2023" s="175"/>
      <c r="I2023" s="175"/>
      <c r="J2023" s="175"/>
      <c r="K2023" s="175"/>
      <c r="L2023" s="175"/>
      <c r="M2023" s="175"/>
      <c r="N2023" s="175"/>
      <c r="O2023" s="175"/>
      <c r="P2023" s="175"/>
      <c r="Q2023" s="175"/>
      <c r="R2023" s="649"/>
      <c r="S2023" s="649"/>
      <c r="T2023" s="73"/>
      <c r="U2023" s="781"/>
      <c r="V2023" s="26"/>
      <c r="W2023" s="26"/>
      <c r="X2023" s="440"/>
      <c r="Y2023" s="26"/>
      <c r="Z2023" s="26"/>
      <c r="AA2023" s="26"/>
      <c r="AB2023" s="26"/>
      <c r="AC2023" s="26"/>
      <c r="AD2023" s="26"/>
      <c r="AE2023" s="26"/>
      <c r="AF2023" s="26"/>
      <c r="AG2023" s="26"/>
      <c r="AH2023" s="26"/>
      <c r="AI2023" s="26"/>
      <c r="AJ2023" s="26"/>
      <c r="AK2023" s="26"/>
      <c r="AL2023" s="26"/>
      <c r="AM2023" s="26"/>
      <c r="AN2023" s="26"/>
      <c r="AO2023" s="26"/>
    </row>
    <row r="2024" spans="1:41" ht="15.75" customHeight="1">
      <c r="A2024" s="820">
        <v>14</v>
      </c>
      <c r="B2024" s="821"/>
      <c r="C2024" s="103"/>
      <c r="D2024" s="390" t="s">
        <v>341</v>
      </c>
      <c r="E2024" s="822"/>
      <c r="F2024" s="822"/>
      <c r="G2024" s="822"/>
      <c r="H2024" s="822"/>
      <c r="I2024" s="822"/>
      <c r="J2024" s="822"/>
      <c r="K2024" s="822"/>
      <c r="L2024" s="822"/>
      <c r="M2024" s="822"/>
      <c r="N2024" s="822"/>
      <c r="O2024" s="822"/>
      <c r="P2024" s="822"/>
      <c r="Q2024" s="822"/>
      <c r="R2024" s="822"/>
      <c r="S2024" s="104"/>
      <c r="T2024" s="103"/>
      <c r="U2024" s="823"/>
      <c r="V2024" s="26"/>
      <c r="W2024" s="26"/>
      <c r="X2024" s="440"/>
      <c r="Y2024" s="26"/>
      <c r="Z2024" s="26"/>
      <c r="AA2024" s="26"/>
      <c r="AB2024" s="26"/>
      <c r="AC2024" s="26"/>
      <c r="AD2024" s="26"/>
      <c r="AE2024" s="26"/>
      <c r="AF2024" s="26"/>
      <c r="AG2024" s="26"/>
      <c r="AH2024" s="26"/>
      <c r="AI2024" s="26"/>
      <c r="AJ2024" s="26"/>
      <c r="AK2024" s="26"/>
      <c r="AL2024" s="26"/>
      <c r="AM2024" s="26"/>
      <c r="AN2024" s="26"/>
      <c r="AO2024" s="26"/>
    </row>
    <row r="2025" spans="1:41" ht="15.75" customHeight="1">
      <c r="A2025" s="756"/>
      <c r="B2025" s="175"/>
      <c r="C2025" s="48"/>
      <c r="D2025" s="648"/>
      <c r="E2025" s="175"/>
      <c r="F2025" s="175"/>
      <c r="G2025" s="175"/>
      <c r="H2025" s="175"/>
      <c r="I2025" s="175"/>
      <c r="J2025" s="175"/>
      <c r="K2025" s="175"/>
      <c r="L2025" s="175"/>
      <c r="M2025" s="175"/>
      <c r="N2025" s="175"/>
      <c r="O2025" s="175"/>
      <c r="P2025" s="175"/>
      <c r="Q2025" s="175"/>
      <c r="R2025" s="649"/>
      <c r="S2025" s="649"/>
      <c r="T2025" s="73"/>
      <c r="U2025" s="781"/>
      <c r="V2025" s="26"/>
      <c r="W2025" s="26"/>
      <c r="X2025" s="440"/>
      <c r="Y2025" s="26"/>
      <c r="Z2025" s="26"/>
      <c r="AA2025" s="26"/>
      <c r="AB2025" s="26"/>
      <c r="AC2025" s="26"/>
      <c r="AD2025" s="26"/>
      <c r="AE2025" s="26"/>
      <c r="AF2025" s="26"/>
      <c r="AG2025" s="26"/>
      <c r="AH2025" s="26"/>
      <c r="AI2025" s="26"/>
      <c r="AJ2025" s="26"/>
      <c r="AK2025" s="26"/>
      <c r="AL2025" s="26"/>
      <c r="AM2025" s="26"/>
      <c r="AN2025" s="26"/>
      <c r="AO2025" s="26"/>
    </row>
    <row r="2026" spans="1:41" ht="15.75" customHeight="1">
      <c r="A2026" s="766" t="s">
        <v>342</v>
      </c>
      <c r="B2026" s="11">
        <v>86888</v>
      </c>
      <c r="C2026" s="11" t="s">
        <v>12</v>
      </c>
      <c r="D2026" s="38" t="s">
        <v>343</v>
      </c>
      <c r="E2026" s="662"/>
      <c r="F2026" s="662"/>
      <c r="G2026" s="662"/>
      <c r="H2026" s="662"/>
      <c r="I2026" s="679"/>
      <c r="J2026" s="824"/>
      <c r="K2026" s="825"/>
      <c r="L2026" s="825"/>
      <c r="M2026" s="825"/>
      <c r="N2026" s="825"/>
      <c r="O2026" s="825"/>
      <c r="P2026" s="679"/>
      <c r="Q2026" s="679"/>
      <c r="R2026" s="664" t="s">
        <v>661</v>
      </c>
      <c r="S2026" s="665">
        <f>E2034</f>
        <v>12</v>
      </c>
      <c r="T2026" s="12" t="s">
        <v>216</v>
      </c>
      <c r="U2026" s="826">
        <f>S2026</f>
        <v>12</v>
      </c>
      <c r="V2026" s="26"/>
      <c r="W2026" s="26"/>
      <c r="X2026" s="440"/>
      <c r="Y2026" s="26"/>
      <c r="Z2026" s="26"/>
      <c r="AA2026" s="26"/>
      <c r="AB2026" s="26"/>
      <c r="AC2026" s="26"/>
      <c r="AD2026" s="26"/>
      <c r="AE2026" s="26"/>
      <c r="AF2026" s="26"/>
      <c r="AG2026" s="26"/>
      <c r="AH2026" s="26"/>
      <c r="AI2026" s="26"/>
      <c r="AJ2026" s="26"/>
      <c r="AK2026" s="26"/>
      <c r="AL2026" s="26"/>
      <c r="AM2026" s="26"/>
      <c r="AN2026" s="26"/>
      <c r="AO2026" s="26"/>
    </row>
    <row r="2027" spans="1:41" ht="15.75" customHeight="1">
      <c r="A2027" s="756"/>
      <c r="B2027" s="175"/>
      <c r="C2027" s="48"/>
      <c r="D2027" s="648"/>
      <c r="E2027" s="175"/>
      <c r="F2027" s="175"/>
      <c r="G2027" s="175"/>
      <c r="H2027" s="175"/>
      <c r="I2027" s="175"/>
      <c r="J2027" s="175"/>
      <c r="K2027" s="175"/>
      <c r="L2027" s="175"/>
      <c r="M2027" s="175"/>
      <c r="N2027" s="175"/>
      <c r="O2027" s="175"/>
      <c r="P2027" s="175"/>
      <c r="Q2027" s="175"/>
      <c r="R2027" s="649"/>
      <c r="S2027" s="649"/>
      <c r="T2027" s="73"/>
      <c r="U2027" s="781"/>
      <c r="V2027" s="26"/>
      <c r="W2027" s="26"/>
      <c r="X2027" s="440"/>
      <c r="Y2027" s="26"/>
      <c r="Z2027" s="26"/>
      <c r="AA2027" s="26"/>
      <c r="AB2027" s="26"/>
      <c r="AC2027" s="26"/>
      <c r="AD2027" s="26"/>
      <c r="AE2027" s="26"/>
      <c r="AF2027" s="26"/>
      <c r="AG2027" s="26"/>
      <c r="AH2027" s="26"/>
      <c r="AI2027" s="26"/>
      <c r="AJ2027" s="26"/>
      <c r="AK2027" s="26"/>
      <c r="AL2027" s="26"/>
      <c r="AM2027" s="26"/>
      <c r="AN2027" s="26"/>
      <c r="AO2027" s="26"/>
    </row>
    <row r="2028" spans="1:41" ht="15.75" customHeight="1">
      <c r="A2028" s="756"/>
      <c r="B2028" s="175"/>
      <c r="C2028" s="48"/>
      <c r="D2028" s="888" t="s">
        <v>924</v>
      </c>
      <c r="E2028" s="890" t="s">
        <v>750</v>
      </c>
      <c r="F2028" s="175"/>
      <c r="G2028" s="175"/>
      <c r="H2028" s="175"/>
      <c r="I2028" s="175"/>
      <c r="J2028" s="175"/>
      <c r="K2028" s="175"/>
      <c r="L2028" s="175"/>
      <c r="M2028" s="175"/>
      <c r="N2028" s="175"/>
      <c r="O2028" s="175"/>
      <c r="P2028" s="175"/>
      <c r="Q2028" s="175"/>
      <c r="R2028" s="649"/>
      <c r="S2028" s="649"/>
      <c r="T2028" s="73"/>
      <c r="U2028" s="781"/>
      <c r="V2028" s="26"/>
      <c r="W2028" s="26"/>
      <c r="X2028" s="440"/>
      <c r="Y2028" s="26"/>
      <c r="Z2028" s="26"/>
      <c r="AA2028" s="26"/>
      <c r="AB2028" s="26"/>
      <c r="AC2028" s="26"/>
      <c r="AD2028" s="26"/>
      <c r="AE2028" s="26"/>
      <c r="AF2028" s="26"/>
      <c r="AG2028" s="26"/>
      <c r="AH2028" s="26"/>
      <c r="AI2028" s="26"/>
      <c r="AJ2028" s="26"/>
      <c r="AK2028" s="26"/>
      <c r="AL2028" s="26"/>
      <c r="AM2028" s="26"/>
      <c r="AN2028" s="26"/>
      <c r="AO2028" s="26"/>
    </row>
    <row r="2029" spans="1:41" ht="16.5" customHeight="1">
      <c r="A2029" s="756"/>
      <c r="B2029" s="175"/>
      <c r="C2029" s="48"/>
      <c r="D2029" s="889"/>
      <c r="E2029" s="891"/>
      <c r="F2029" s="175"/>
      <c r="G2029" s="175"/>
      <c r="H2029" s="175"/>
      <c r="I2029" s="175"/>
      <c r="J2029" s="175"/>
      <c r="K2029" s="175"/>
      <c r="L2029" s="175"/>
      <c r="M2029" s="175"/>
      <c r="N2029" s="175"/>
      <c r="O2029" s="175"/>
      <c r="P2029" s="175"/>
      <c r="Q2029" s="175"/>
      <c r="R2029" s="649"/>
      <c r="S2029" s="649"/>
      <c r="T2029" s="73"/>
      <c r="U2029" s="781"/>
      <c r="V2029" s="26"/>
      <c r="W2029" s="26"/>
      <c r="X2029" s="440"/>
      <c r="Y2029" s="26"/>
      <c r="Z2029" s="26"/>
      <c r="AA2029" s="26"/>
      <c r="AB2029" s="26"/>
      <c r="AC2029" s="26"/>
      <c r="AD2029" s="26"/>
      <c r="AE2029" s="26"/>
      <c r="AF2029" s="26"/>
      <c r="AG2029" s="26"/>
      <c r="AH2029" s="26"/>
      <c r="AI2029" s="26"/>
      <c r="AJ2029" s="26"/>
      <c r="AK2029" s="26"/>
      <c r="AL2029" s="26"/>
      <c r="AM2029" s="26"/>
      <c r="AN2029" s="26"/>
      <c r="AO2029" s="26"/>
    </row>
    <row r="2030" spans="1:41" ht="15.75" customHeight="1">
      <c r="A2030" s="756"/>
      <c r="B2030" s="175"/>
      <c r="C2030" s="48"/>
      <c r="D2030" s="430" t="s">
        <v>1036</v>
      </c>
      <c r="E2030" s="43">
        <v>3</v>
      </c>
      <c r="F2030" s="175"/>
      <c r="G2030" s="175"/>
      <c r="H2030" s="175"/>
      <c r="I2030" s="175"/>
      <c r="J2030" s="175"/>
      <c r="K2030" s="175"/>
      <c r="L2030" s="175"/>
      <c r="M2030" s="175"/>
      <c r="N2030" s="175"/>
      <c r="O2030" s="175"/>
      <c r="P2030" s="175"/>
      <c r="Q2030" s="175"/>
      <c r="R2030" s="649"/>
      <c r="S2030" s="649"/>
      <c r="T2030" s="73"/>
      <c r="U2030" s="781"/>
      <c r="V2030" s="26"/>
      <c r="W2030" s="26"/>
      <c r="X2030" s="440"/>
      <c r="Y2030" s="26"/>
      <c r="Z2030" s="26"/>
      <c r="AA2030" s="26"/>
      <c r="AB2030" s="26"/>
      <c r="AC2030" s="26"/>
      <c r="AD2030" s="26"/>
      <c r="AE2030" s="26"/>
      <c r="AF2030" s="26"/>
      <c r="AG2030" s="26"/>
      <c r="AH2030" s="26"/>
      <c r="AI2030" s="26"/>
      <c r="AJ2030" s="26"/>
      <c r="AK2030" s="26"/>
      <c r="AL2030" s="26"/>
      <c r="AM2030" s="26"/>
      <c r="AN2030" s="26"/>
      <c r="AO2030" s="26"/>
    </row>
    <row r="2031" spans="1:41" ht="15.75" customHeight="1">
      <c r="A2031" s="756"/>
      <c r="B2031" s="175"/>
      <c r="C2031" s="48"/>
      <c r="D2031" s="430" t="s">
        <v>1037</v>
      </c>
      <c r="E2031" s="43">
        <v>3</v>
      </c>
      <c r="F2031" s="175"/>
      <c r="G2031" s="175"/>
      <c r="H2031" s="175"/>
      <c r="I2031" s="175"/>
      <c r="J2031" s="175"/>
      <c r="K2031" s="175"/>
      <c r="L2031" s="175"/>
      <c r="M2031" s="175"/>
      <c r="N2031" s="175"/>
      <c r="O2031" s="175"/>
      <c r="P2031" s="175"/>
      <c r="Q2031" s="175"/>
      <c r="R2031" s="649"/>
      <c r="S2031" s="649"/>
      <c r="T2031" s="73"/>
      <c r="U2031" s="781"/>
      <c r="V2031" s="26"/>
      <c r="W2031" s="26"/>
      <c r="X2031" s="440"/>
      <c r="Y2031" s="26"/>
      <c r="Z2031" s="26"/>
      <c r="AA2031" s="26"/>
      <c r="AB2031" s="26"/>
      <c r="AC2031" s="26"/>
      <c r="AD2031" s="26"/>
      <c r="AE2031" s="26"/>
      <c r="AF2031" s="26"/>
      <c r="AG2031" s="26"/>
      <c r="AH2031" s="26"/>
      <c r="AI2031" s="26"/>
      <c r="AJ2031" s="26"/>
      <c r="AK2031" s="26"/>
      <c r="AL2031" s="26"/>
      <c r="AM2031" s="26"/>
      <c r="AN2031" s="26"/>
      <c r="AO2031" s="26"/>
    </row>
    <row r="2032" spans="1:41" ht="15.75" customHeight="1">
      <c r="A2032" s="756"/>
      <c r="B2032" s="175"/>
      <c r="C2032" s="48"/>
      <c r="D2032" s="430" t="s">
        <v>1068</v>
      </c>
      <c r="E2032" s="43">
        <v>3</v>
      </c>
      <c r="F2032" s="175"/>
      <c r="G2032" s="175"/>
      <c r="H2032" s="175"/>
      <c r="I2032" s="175"/>
      <c r="J2032" s="175"/>
      <c r="K2032" s="175"/>
      <c r="L2032" s="175"/>
      <c r="M2032" s="175"/>
      <c r="N2032" s="175"/>
      <c r="O2032" s="175"/>
      <c r="P2032" s="175"/>
      <c r="Q2032" s="175"/>
      <c r="R2032" s="649"/>
      <c r="S2032" s="649"/>
      <c r="T2032" s="73"/>
      <c r="U2032" s="781"/>
      <c r="V2032" s="26"/>
      <c r="W2032" s="26"/>
      <c r="X2032" s="440"/>
      <c r="Y2032" s="26"/>
      <c r="Z2032" s="26"/>
      <c r="AA2032" s="26"/>
      <c r="AB2032" s="26"/>
      <c r="AC2032" s="26"/>
      <c r="AD2032" s="26"/>
      <c r="AE2032" s="26"/>
      <c r="AF2032" s="26"/>
      <c r="AG2032" s="26"/>
      <c r="AH2032" s="26"/>
      <c r="AI2032" s="26"/>
      <c r="AJ2032" s="26"/>
      <c r="AK2032" s="26"/>
      <c r="AL2032" s="26"/>
      <c r="AM2032" s="26"/>
      <c r="AN2032" s="26"/>
      <c r="AO2032" s="26"/>
    </row>
    <row r="2033" spans="1:41" ht="15.75" customHeight="1">
      <c r="A2033" s="756"/>
      <c r="B2033" s="175"/>
      <c r="C2033" s="48"/>
      <c r="D2033" s="430" t="s">
        <v>984</v>
      </c>
      <c r="E2033" s="43">
        <v>3</v>
      </c>
      <c r="F2033" s="175"/>
      <c r="G2033" s="175"/>
      <c r="H2033" s="175"/>
      <c r="I2033" s="175"/>
      <c r="J2033" s="175"/>
      <c r="K2033" s="175"/>
      <c r="L2033" s="175"/>
      <c r="M2033" s="175"/>
      <c r="N2033" s="175"/>
      <c r="O2033" s="175"/>
      <c r="P2033" s="175"/>
      <c r="Q2033" s="175"/>
      <c r="R2033" s="649"/>
      <c r="S2033" s="649"/>
      <c r="T2033" s="73"/>
      <c r="U2033" s="781"/>
      <c r="V2033" s="26"/>
      <c r="W2033" s="26"/>
      <c r="X2033" s="440"/>
      <c r="Y2033" s="26"/>
      <c r="Z2033" s="26"/>
      <c r="AA2033" s="26"/>
      <c r="AB2033" s="26"/>
      <c r="AC2033" s="26"/>
      <c r="AD2033" s="26"/>
      <c r="AE2033" s="26"/>
      <c r="AF2033" s="26"/>
      <c r="AG2033" s="26"/>
      <c r="AH2033" s="26"/>
      <c r="AI2033" s="26"/>
      <c r="AJ2033" s="26"/>
      <c r="AK2033" s="26"/>
      <c r="AL2033" s="26"/>
      <c r="AM2033" s="26"/>
      <c r="AN2033" s="26"/>
      <c r="AO2033" s="26"/>
    </row>
    <row r="2034" spans="1:41" ht="15.75" customHeight="1">
      <c r="A2034" s="756"/>
      <c r="B2034" s="175"/>
      <c r="C2034" s="48"/>
      <c r="D2034" s="38" t="s">
        <v>661</v>
      </c>
      <c r="E2034" s="88">
        <f>SUM(E2030:E2033)</f>
        <v>12</v>
      </c>
      <c r="F2034" s="175"/>
      <c r="G2034" s="175"/>
      <c r="H2034" s="175"/>
      <c r="I2034" s="175"/>
      <c r="J2034" s="175"/>
      <c r="K2034" s="175"/>
      <c r="L2034" s="175"/>
      <c r="M2034" s="175"/>
      <c r="N2034" s="175"/>
      <c r="O2034" s="175"/>
      <c r="P2034" s="175"/>
      <c r="Q2034" s="175"/>
      <c r="R2034" s="649"/>
      <c r="S2034" s="649"/>
      <c r="T2034" s="73"/>
      <c r="U2034" s="781"/>
      <c r="V2034" s="26"/>
      <c r="W2034" s="26"/>
      <c r="X2034" s="440"/>
      <c r="Y2034" s="26"/>
      <c r="Z2034" s="26"/>
      <c r="AA2034" s="26"/>
      <c r="AB2034" s="26"/>
      <c r="AC2034" s="26"/>
      <c r="AD2034" s="26"/>
      <c r="AE2034" s="26"/>
      <c r="AF2034" s="26"/>
      <c r="AG2034" s="26"/>
      <c r="AH2034" s="26"/>
      <c r="AI2034" s="26"/>
      <c r="AJ2034" s="26"/>
      <c r="AK2034" s="26"/>
      <c r="AL2034" s="26"/>
      <c r="AM2034" s="26"/>
      <c r="AN2034" s="26"/>
      <c r="AO2034" s="26"/>
    </row>
    <row r="2035" spans="1:41" ht="15.75" customHeight="1">
      <c r="A2035" s="756"/>
      <c r="B2035" s="175"/>
      <c r="C2035" s="48"/>
      <c r="D2035" s="648"/>
      <c r="E2035" s="175"/>
      <c r="F2035" s="175"/>
      <c r="G2035" s="175"/>
      <c r="H2035" s="175"/>
      <c r="I2035" s="175"/>
      <c r="J2035" s="175"/>
      <c r="K2035" s="175"/>
      <c r="L2035" s="175"/>
      <c r="M2035" s="175"/>
      <c r="N2035" s="175"/>
      <c r="O2035" s="175"/>
      <c r="P2035" s="175"/>
      <c r="Q2035" s="175"/>
      <c r="R2035" s="649"/>
      <c r="S2035" s="649"/>
      <c r="T2035" s="73"/>
      <c r="U2035" s="781"/>
      <c r="V2035" s="26"/>
      <c r="W2035" s="26"/>
      <c r="X2035" s="440"/>
      <c r="Y2035" s="26"/>
      <c r="Z2035" s="26"/>
      <c r="AA2035" s="26"/>
      <c r="AB2035" s="26"/>
      <c r="AC2035" s="26"/>
      <c r="AD2035" s="26"/>
      <c r="AE2035" s="26"/>
      <c r="AF2035" s="26"/>
      <c r="AG2035" s="26"/>
      <c r="AH2035" s="26"/>
      <c r="AI2035" s="26"/>
      <c r="AJ2035" s="26"/>
      <c r="AK2035" s="26"/>
      <c r="AL2035" s="26"/>
      <c r="AM2035" s="26"/>
      <c r="AN2035" s="26"/>
      <c r="AO2035" s="26"/>
    </row>
    <row r="2036" spans="1:41" ht="15.75" customHeight="1">
      <c r="A2036" s="756"/>
      <c r="B2036" s="175"/>
      <c r="C2036" s="48"/>
      <c r="D2036" s="648"/>
      <c r="E2036" s="175"/>
      <c r="F2036" s="175"/>
      <c r="G2036" s="175"/>
      <c r="H2036" s="175"/>
      <c r="I2036" s="175"/>
      <c r="J2036" s="175"/>
      <c r="K2036" s="175"/>
      <c r="L2036" s="175"/>
      <c r="M2036" s="175"/>
      <c r="N2036" s="175"/>
      <c r="O2036" s="175"/>
      <c r="P2036" s="175"/>
      <c r="Q2036" s="175"/>
      <c r="R2036" s="649"/>
      <c r="S2036" s="649"/>
      <c r="T2036" s="73"/>
      <c r="U2036" s="781"/>
      <c r="V2036" s="26"/>
      <c r="W2036" s="26"/>
      <c r="X2036" s="440"/>
      <c r="Y2036" s="26"/>
      <c r="Z2036" s="26"/>
      <c r="AA2036" s="26"/>
      <c r="AB2036" s="26"/>
      <c r="AC2036" s="26"/>
      <c r="AD2036" s="26"/>
      <c r="AE2036" s="26"/>
      <c r="AF2036" s="26"/>
      <c r="AG2036" s="26"/>
      <c r="AH2036" s="26"/>
      <c r="AI2036" s="26"/>
      <c r="AJ2036" s="26"/>
      <c r="AK2036" s="26"/>
      <c r="AL2036" s="26"/>
      <c r="AM2036" s="26"/>
      <c r="AN2036" s="26"/>
      <c r="AO2036" s="26"/>
    </row>
    <row r="2037" spans="1:41" ht="15.75" customHeight="1">
      <c r="A2037" s="756"/>
      <c r="B2037" s="175"/>
      <c r="C2037" s="48"/>
      <c r="D2037" s="648"/>
      <c r="E2037" s="175"/>
      <c r="F2037" s="175"/>
      <c r="G2037" s="175"/>
      <c r="H2037" s="175"/>
      <c r="I2037" s="175"/>
      <c r="J2037" s="175"/>
      <c r="K2037" s="175"/>
      <c r="L2037" s="175"/>
      <c r="M2037" s="175"/>
      <c r="N2037" s="175"/>
      <c r="O2037" s="175"/>
      <c r="P2037" s="175"/>
      <c r="Q2037" s="175"/>
      <c r="R2037" s="649"/>
      <c r="S2037" s="649"/>
      <c r="T2037" s="73"/>
      <c r="U2037" s="781"/>
      <c r="V2037" s="26"/>
      <c r="W2037" s="26"/>
      <c r="X2037" s="440"/>
      <c r="Y2037" s="26"/>
      <c r="Z2037" s="26"/>
      <c r="AA2037" s="26"/>
      <c r="AB2037" s="26"/>
      <c r="AC2037" s="26"/>
      <c r="AD2037" s="26"/>
      <c r="AE2037" s="26"/>
      <c r="AF2037" s="26"/>
      <c r="AG2037" s="26"/>
      <c r="AH2037" s="26"/>
      <c r="AI2037" s="26"/>
      <c r="AJ2037" s="26"/>
      <c r="AK2037" s="26"/>
      <c r="AL2037" s="26"/>
      <c r="AM2037" s="26"/>
      <c r="AN2037" s="26"/>
      <c r="AO2037" s="26"/>
    </row>
    <row r="2038" spans="1:41" ht="15.75" customHeight="1">
      <c r="A2038" s="803" t="s">
        <v>344</v>
      </c>
      <c r="B2038" s="11">
        <v>100848</v>
      </c>
      <c r="C2038" s="11" t="s">
        <v>12</v>
      </c>
      <c r="D2038" s="38" t="s">
        <v>345</v>
      </c>
      <c r="E2038" s="662"/>
      <c r="F2038" s="662"/>
      <c r="G2038" s="662"/>
      <c r="H2038" s="662"/>
      <c r="I2038" s="662"/>
      <c r="J2038" s="662"/>
      <c r="K2038" s="662"/>
      <c r="L2038" s="662"/>
      <c r="M2038" s="662"/>
      <c r="N2038" s="662"/>
      <c r="O2038" s="662"/>
      <c r="P2038" s="662"/>
      <c r="Q2038" s="662"/>
      <c r="R2038" s="662" t="s">
        <v>636</v>
      </c>
      <c r="S2038" s="785">
        <f>E2048</f>
        <v>20</v>
      </c>
      <c r="T2038" s="49" t="s">
        <v>216</v>
      </c>
      <c r="U2038" s="778">
        <f>S2038</f>
        <v>20</v>
      </c>
      <c r="V2038" s="26"/>
      <c r="W2038" s="26"/>
      <c r="X2038" s="440"/>
      <c r="Y2038" s="26"/>
      <c r="Z2038" s="26"/>
      <c r="AA2038" s="26"/>
      <c r="AB2038" s="26"/>
      <c r="AC2038" s="26"/>
      <c r="AD2038" s="26"/>
      <c r="AE2038" s="26"/>
      <c r="AF2038" s="26"/>
      <c r="AG2038" s="26"/>
      <c r="AH2038" s="26"/>
      <c r="AI2038" s="26"/>
      <c r="AJ2038" s="26"/>
      <c r="AK2038" s="26"/>
      <c r="AL2038" s="26"/>
      <c r="AM2038" s="26"/>
      <c r="AN2038" s="26"/>
      <c r="AO2038" s="26"/>
    </row>
    <row r="2039" spans="1:41" ht="15.75" customHeight="1">
      <c r="A2039" s="756"/>
      <c r="B2039" s="175"/>
      <c r="C2039" s="48"/>
      <c r="D2039" s="648"/>
      <c r="E2039" s="175"/>
      <c r="F2039" s="175"/>
      <c r="G2039" s="175"/>
      <c r="H2039" s="175"/>
      <c r="I2039" s="175"/>
      <c r="J2039" s="175"/>
      <c r="K2039" s="175"/>
      <c r="L2039" s="175"/>
      <c r="M2039" s="175"/>
      <c r="N2039" s="175"/>
      <c r="O2039" s="175"/>
      <c r="P2039" s="175"/>
      <c r="Q2039" s="175"/>
      <c r="R2039" s="649"/>
      <c r="S2039" s="649"/>
      <c r="T2039" s="73"/>
      <c r="U2039" s="781"/>
      <c r="V2039" s="26"/>
      <c r="W2039" s="26"/>
      <c r="X2039" s="440"/>
      <c r="Y2039" s="26"/>
      <c r="Z2039" s="26"/>
      <c r="AA2039" s="26"/>
      <c r="AB2039" s="26"/>
      <c r="AC2039" s="26"/>
      <c r="AD2039" s="26"/>
      <c r="AE2039" s="26"/>
      <c r="AF2039" s="26"/>
      <c r="AG2039" s="26"/>
      <c r="AH2039" s="26"/>
      <c r="AI2039" s="26"/>
      <c r="AJ2039" s="26"/>
      <c r="AK2039" s="26"/>
      <c r="AL2039" s="26"/>
      <c r="AM2039" s="26"/>
      <c r="AN2039" s="26"/>
      <c r="AO2039" s="26"/>
    </row>
    <row r="2040" spans="1:41" ht="15.75" customHeight="1">
      <c r="A2040" s="756"/>
      <c r="B2040" s="175"/>
      <c r="C2040" s="48"/>
      <c r="D2040" s="888" t="s">
        <v>924</v>
      </c>
      <c r="E2040" s="890" t="s">
        <v>750</v>
      </c>
      <c r="F2040" s="175"/>
      <c r="G2040" s="175"/>
      <c r="H2040" s="175"/>
      <c r="I2040" s="175"/>
      <c r="J2040" s="175"/>
      <c r="K2040" s="175"/>
      <c r="L2040" s="175"/>
      <c r="M2040" s="175"/>
      <c r="N2040" s="175"/>
      <c r="O2040" s="175"/>
      <c r="P2040" s="175"/>
      <c r="Q2040" s="175"/>
      <c r="R2040" s="649"/>
      <c r="S2040" s="649"/>
      <c r="T2040" s="73"/>
      <c r="U2040" s="781"/>
      <c r="V2040" s="26"/>
      <c r="W2040" s="26"/>
      <c r="X2040" s="440"/>
      <c r="Y2040" s="26"/>
      <c r="Z2040" s="26"/>
      <c r="AA2040" s="26"/>
      <c r="AB2040" s="26"/>
      <c r="AC2040" s="26"/>
      <c r="AD2040" s="26"/>
      <c r="AE2040" s="26"/>
      <c r="AF2040" s="26"/>
      <c r="AG2040" s="26"/>
      <c r="AH2040" s="26"/>
      <c r="AI2040" s="26"/>
      <c r="AJ2040" s="26"/>
      <c r="AK2040" s="26"/>
      <c r="AL2040" s="26"/>
      <c r="AM2040" s="26"/>
      <c r="AN2040" s="26"/>
      <c r="AO2040" s="26"/>
    </row>
    <row r="2041" spans="1:41" ht="15.75" customHeight="1">
      <c r="A2041" s="756"/>
      <c r="B2041" s="175"/>
      <c r="C2041" s="48"/>
      <c r="D2041" s="889"/>
      <c r="E2041" s="891"/>
      <c r="F2041" s="175"/>
      <c r="G2041" s="175"/>
      <c r="H2041" s="175"/>
      <c r="I2041" s="175"/>
      <c r="J2041" s="175"/>
      <c r="K2041" s="175"/>
      <c r="L2041" s="175"/>
      <c r="M2041" s="175"/>
      <c r="N2041" s="175"/>
      <c r="O2041" s="175"/>
      <c r="P2041" s="175"/>
      <c r="Q2041" s="175"/>
      <c r="R2041" s="649"/>
      <c r="S2041" s="649"/>
      <c r="T2041" s="73"/>
      <c r="U2041" s="781"/>
      <c r="V2041" s="26"/>
      <c r="W2041" s="26"/>
      <c r="X2041" s="440"/>
      <c r="Y2041" s="26"/>
      <c r="Z2041" s="26"/>
      <c r="AA2041" s="26"/>
      <c r="AB2041" s="26"/>
      <c r="AC2041" s="26"/>
      <c r="AD2041" s="26"/>
      <c r="AE2041" s="26"/>
      <c r="AF2041" s="26"/>
      <c r="AG2041" s="26"/>
      <c r="AH2041" s="26"/>
      <c r="AI2041" s="26"/>
      <c r="AJ2041" s="26"/>
      <c r="AK2041" s="26"/>
      <c r="AL2041" s="26"/>
      <c r="AM2041" s="26"/>
      <c r="AN2041" s="26"/>
      <c r="AO2041" s="26"/>
    </row>
    <row r="2042" spans="1:41" ht="15.75" customHeight="1">
      <c r="A2042" s="756"/>
      <c r="B2042" s="175"/>
      <c r="C2042" s="48"/>
      <c r="D2042" s="430" t="s">
        <v>1040</v>
      </c>
      <c r="E2042" s="43">
        <v>4</v>
      </c>
      <c r="F2042" s="175"/>
      <c r="G2042" s="175"/>
      <c r="H2042" s="175"/>
      <c r="I2042" s="175"/>
      <c r="J2042" s="175"/>
      <c r="K2042" s="175"/>
      <c r="L2042" s="175"/>
      <c r="M2042" s="175"/>
      <c r="N2042" s="175"/>
      <c r="O2042" s="175"/>
      <c r="P2042" s="175"/>
      <c r="Q2042" s="175"/>
      <c r="R2042" s="649"/>
      <c r="S2042" s="649"/>
      <c r="T2042" s="73"/>
      <c r="U2042" s="781"/>
      <c r="V2042" s="26"/>
      <c r="W2042" s="26"/>
      <c r="X2042" s="440"/>
      <c r="Y2042" s="26"/>
      <c r="Z2042" s="26"/>
      <c r="AA2042" s="26"/>
      <c r="AB2042" s="26"/>
      <c r="AC2042" s="26"/>
      <c r="AD2042" s="26"/>
      <c r="AE2042" s="26"/>
      <c r="AF2042" s="26"/>
      <c r="AG2042" s="26"/>
      <c r="AH2042" s="26"/>
      <c r="AI2042" s="26"/>
      <c r="AJ2042" s="26"/>
      <c r="AK2042" s="26"/>
      <c r="AL2042" s="26"/>
      <c r="AM2042" s="26"/>
      <c r="AN2042" s="26"/>
      <c r="AO2042" s="26"/>
    </row>
    <row r="2043" spans="1:41" ht="15.75" customHeight="1">
      <c r="A2043" s="756"/>
      <c r="B2043" s="175"/>
      <c r="C2043" s="48"/>
      <c r="D2043" s="109"/>
      <c r="E2043" s="43"/>
      <c r="F2043" s="175"/>
      <c r="G2043" s="175"/>
      <c r="H2043" s="175"/>
      <c r="I2043" s="175"/>
      <c r="J2043" s="175"/>
      <c r="K2043" s="175"/>
      <c r="L2043" s="175"/>
      <c r="M2043" s="175"/>
      <c r="N2043" s="175"/>
      <c r="O2043" s="175"/>
      <c r="P2043" s="175"/>
      <c r="Q2043" s="175"/>
      <c r="R2043" s="649"/>
      <c r="S2043" s="649"/>
      <c r="T2043" s="73"/>
      <c r="U2043" s="781"/>
      <c r="V2043" s="26"/>
      <c r="W2043" s="26"/>
      <c r="X2043" s="440"/>
      <c r="Y2043" s="26"/>
      <c r="Z2043" s="26"/>
      <c r="AA2043" s="26"/>
      <c r="AB2043" s="26"/>
      <c r="AC2043" s="26"/>
      <c r="AD2043" s="26"/>
      <c r="AE2043" s="26"/>
      <c r="AF2043" s="26"/>
      <c r="AG2043" s="26"/>
      <c r="AH2043" s="26"/>
      <c r="AI2043" s="26"/>
      <c r="AJ2043" s="26"/>
      <c r="AK2043" s="26"/>
      <c r="AL2043" s="26"/>
      <c r="AM2043" s="26"/>
      <c r="AN2043" s="26"/>
      <c r="AO2043" s="26"/>
    </row>
    <row r="2044" spans="1:41" ht="15.75" customHeight="1">
      <c r="A2044" s="756"/>
      <c r="B2044" s="175"/>
      <c r="C2044" s="48"/>
      <c r="D2044" s="430" t="s">
        <v>1043</v>
      </c>
      <c r="E2044" s="43">
        <v>4</v>
      </c>
      <c r="F2044" s="175"/>
      <c r="G2044" s="175"/>
      <c r="H2044" s="175"/>
      <c r="I2044" s="175"/>
      <c r="J2044" s="175"/>
      <c r="K2044" s="175"/>
      <c r="L2044" s="175"/>
      <c r="M2044" s="175"/>
      <c r="N2044" s="175"/>
      <c r="O2044" s="175"/>
      <c r="P2044" s="175"/>
      <c r="Q2044" s="175"/>
      <c r="R2044" s="649"/>
      <c r="S2044" s="649"/>
      <c r="T2044" s="73"/>
      <c r="U2044" s="781"/>
      <c r="V2044" s="26"/>
      <c r="W2044" s="26"/>
      <c r="X2044" s="440"/>
      <c r="Y2044" s="26"/>
      <c r="Z2044" s="26"/>
      <c r="AA2044" s="26"/>
      <c r="AB2044" s="26"/>
      <c r="AC2044" s="26"/>
      <c r="AD2044" s="26"/>
      <c r="AE2044" s="26"/>
      <c r="AF2044" s="26"/>
      <c r="AG2044" s="26"/>
      <c r="AH2044" s="26"/>
      <c r="AI2044" s="26"/>
      <c r="AJ2044" s="26"/>
      <c r="AK2044" s="26"/>
      <c r="AL2044" s="26"/>
      <c r="AM2044" s="26"/>
      <c r="AN2044" s="26"/>
      <c r="AO2044" s="26"/>
    </row>
    <row r="2045" spans="1:41" ht="15.75" customHeight="1">
      <c r="A2045" s="756"/>
      <c r="B2045" s="175"/>
      <c r="C2045" s="48"/>
      <c r="D2045" s="430" t="s">
        <v>1044</v>
      </c>
      <c r="E2045" s="43">
        <v>4</v>
      </c>
      <c r="F2045" s="175"/>
      <c r="G2045" s="175"/>
      <c r="H2045" s="175"/>
      <c r="I2045" s="175"/>
      <c r="J2045" s="175"/>
      <c r="K2045" s="175"/>
      <c r="L2045" s="175"/>
      <c r="M2045" s="175"/>
      <c r="N2045" s="175"/>
      <c r="O2045" s="175"/>
      <c r="P2045" s="175"/>
      <c r="Q2045" s="175"/>
      <c r="R2045" s="649"/>
      <c r="S2045" s="649"/>
      <c r="T2045" s="73"/>
      <c r="U2045" s="781"/>
      <c r="V2045" s="26"/>
      <c r="W2045" s="26"/>
      <c r="X2045" s="440"/>
      <c r="Y2045" s="26"/>
      <c r="Z2045" s="26"/>
      <c r="AA2045" s="26"/>
      <c r="AB2045" s="26"/>
      <c r="AC2045" s="26"/>
      <c r="AD2045" s="26"/>
      <c r="AE2045" s="26"/>
      <c r="AF2045" s="26"/>
      <c r="AG2045" s="26"/>
      <c r="AH2045" s="26"/>
      <c r="AI2045" s="26"/>
      <c r="AJ2045" s="26"/>
      <c r="AK2045" s="26"/>
      <c r="AL2045" s="26"/>
      <c r="AM2045" s="26"/>
      <c r="AN2045" s="26"/>
      <c r="AO2045" s="26"/>
    </row>
    <row r="2046" spans="1:41" ht="15.75" customHeight="1">
      <c r="A2046" s="756"/>
      <c r="B2046" s="175"/>
      <c r="C2046" s="48"/>
      <c r="D2046" s="430" t="s">
        <v>1046</v>
      </c>
      <c r="E2046" s="43">
        <v>4</v>
      </c>
      <c r="F2046" s="175"/>
      <c r="G2046" s="175"/>
      <c r="H2046" s="175"/>
      <c r="I2046" s="175"/>
      <c r="J2046" s="175"/>
      <c r="K2046" s="175"/>
      <c r="L2046" s="175"/>
      <c r="M2046" s="175"/>
      <c r="N2046" s="175"/>
      <c r="O2046" s="175"/>
      <c r="P2046" s="175"/>
      <c r="Q2046" s="175"/>
      <c r="R2046" s="649"/>
      <c r="S2046" s="649"/>
      <c r="T2046" s="73"/>
      <c r="U2046" s="781"/>
      <c r="V2046" s="26"/>
      <c r="W2046" s="26"/>
      <c r="X2046" s="440"/>
      <c r="Y2046" s="26"/>
      <c r="Z2046" s="26"/>
      <c r="AA2046" s="26"/>
      <c r="AB2046" s="26"/>
      <c r="AC2046" s="26"/>
      <c r="AD2046" s="26"/>
      <c r="AE2046" s="26"/>
      <c r="AF2046" s="26"/>
      <c r="AG2046" s="26"/>
      <c r="AH2046" s="26"/>
      <c r="AI2046" s="26"/>
      <c r="AJ2046" s="26"/>
      <c r="AK2046" s="26"/>
      <c r="AL2046" s="26"/>
      <c r="AM2046" s="26"/>
      <c r="AN2046" s="26"/>
      <c r="AO2046" s="26"/>
    </row>
    <row r="2047" spans="1:41" ht="15.75" customHeight="1">
      <c r="A2047" s="756"/>
      <c r="B2047" s="175"/>
      <c r="C2047" s="48"/>
      <c r="D2047" s="430" t="s">
        <v>1047</v>
      </c>
      <c r="E2047" s="43">
        <v>4</v>
      </c>
      <c r="F2047" s="175"/>
      <c r="G2047" s="175"/>
      <c r="H2047" s="175"/>
      <c r="I2047" s="175"/>
      <c r="J2047" s="175"/>
      <c r="K2047" s="175"/>
      <c r="L2047" s="175"/>
      <c r="M2047" s="175"/>
      <c r="N2047" s="175"/>
      <c r="O2047" s="175"/>
      <c r="P2047" s="175"/>
      <c r="Q2047" s="175"/>
      <c r="R2047" s="649"/>
      <c r="S2047" s="649"/>
      <c r="T2047" s="73"/>
      <c r="U2047" s="781"/>
      <c r="V2047" s="26"/>
      <c r="W2047" s="26"/>
      <c r="X2047" s="440"/>
      <c r="Y2047" s="26"/>
      <c r="Z2047" s="26"/>
      <c r="AA2047" s="26"/>
      <c r="AB2047" s="26"/>
      <c r="AC2047" s="26"/>
      <c r="AD2047" s="26"/>
      <c r="AE2047" s="26"/>
      <c r="AF2047" s="26"/>
      <c r="AG2047" s="26"/>
      <c r="AH2047" s="26"/>
      <c r="AI2047" s="26"/>
      <c r="AJ2047" s="26"/>
      <c r="AK2047" s="26"/>
      <c r="AL2047" s="26"/>
      <c r="AM2047" s="26"/>
      <c r="AN2047" s="26"/>
      <c r="AO2047" s="26"/>
    </row>
    <row r="2048" spans="1:41" ht="15.75" customHeight="1">
      <c r="A2048" s="756"/>
      <c r="B2048" s="175"/>
      <c r="C2048" s="48"/>
      <c r="D2048" s="38" t="s">
        <v>661</v>
      </c>
      <c r="E2048" s="88">
        <f>SUM(E2042:E2047)</f>
        <v>20</v>
      </c>
      <c r="F2048" s="175"/>
      <c r="G2048" s="175"/>
      <c r="H2048" s="175"/>
      <c r="I2048" s="175"/>
      <c r="J2048" s="175"/>
      <c r="K2048" s="175"/>
      <c r="L2048" s="175"/>
      <c r="M2048" s="175"/>
      <c r="N2048" s="175"/>
      <c r="O2048" s="175"/>
      <c r="P2048" s="175"/>
      <c r="Q2048" s="175"/>
      <c r="R2048" s="649"/>
      <c r="S2048" s="649"/>
      <c r="T2048" s="73"/>
      <c r="U2048" s="781"/>
      <c r="V2048" s="26"/>
      <c r="W2048" s="26"/>
      <c r="X2048" s="440"/>
      <c r="Y2048" s="26"/>
      <c r="Z2048" s="26"/>
      <c r="AA2048" s="26"/>
      <c r="AB2048" s="26"/>
      <c r="AC2048" s="26"/>
      <c r="AD2048" s="26"/>
      <c r="AE2048" s="26"/>
      <c r="AF2048" s="26"/>
      <c r="AG2048" s="26"/>
      <c r="AH2048" s="26"/>
      <c r="AI2048" s="26"/>
      <c r="AJ2048" s="26"/>
      <c r="AK2048" s="26"/>
      <c r="AL2048" s="26"/>
      <c r="AM2048" s="26"/>
      <c r="AN2048" s="26"/>
      <c r="AO2048" s="26"/>
    </row>
    <row r="2049" spans="1:41" ht="15.75" customHeight="1">
      <c r="A2049" s="756"/>
      <c r="B2049" s="175"/>
      <c r="C2049" s="48"/>
      <c r="D2049" s="648"/>
      <c r="E2049" s="827"/>
      <c r="F2049" s="175"/>
      <c r="G2049" s="175"/>
      <c r="H2049" s="175"/>
      <c r="I2049" s="175"/>
      <c r="J2049" s="175"/>
      <c r="K2049" s="175"/>
      <c r="L2049" s="175"/>
      <c r="M2049" s="175"/>
      <c r="N2049" s="175"/>
      <c r="O2049" s="175"/>
      <c r="P2049" s="175"/>
      <c r="Q2049" s="175"/>
      <c r="R2049" s="649"/>
      <c r="S2049" s="649"/>
      <c r="T2049" s="73"/>
      <c r="U2049" s="781"/>
      <c r="V2049" s="26"/>
      <c r="W2049" s="26"/>
      <c r="X2049" s="440"/>
      <c r="Y2049" s="26"/>
      <c r="Z2049" s="26"/>
      <c r="AA2049" s="26"/>
      <c r="AB2049" s="26"/>
      <c r="AC2049" s="26"/>
      <c r="AD2049" s="26"/>
      <c r="AE2049" s="26"/>
      <c r="AF2049" s="26"/>
      <c r="AG2049" s="26"/>
      <c r="AH2049" s="26"/>
      <c r="AI2049" s="26"/>
      <c r="AJ2049" s="26"/>
      <c r="AK2049" s="26"/>
      <c r="AL2049" s="26"/>
      <c r="AM2049" s="26"/>
      <c r="AN2049" s="26"/>
      <c r="AO2049" s="26"/>
    </row>
    <row r="2050" spans="1:41" ht="15.75" customHeight="1">
      <c r="A2050" s="766" t="s">
        <v>346</v>
      </c>
      <c r="B2050" s="11">
        <v>95471</v>
      </c>
      <c r="C2050" s="11" t="s">
        <v>17</v>
      </c>
      <c r="D2050" s="38" t="s">
        <v>347</v>
      </c>
      <c r="E2050" s="679"/>
      <c r="F2050" s="679"/>
      <c r="G2050" s="679"/>
      <c r="H2050" s="662"/>
      <c r="I2050" s="679"/>
      <c r="J2050" s="828"/>
      <c r="K2050" s="828"/>
      <c r="L2050" s="828"/>
      <c r="M2050" s="828"/>
      <c r="N2050" s="828"/>
      <c r="O2050" s="828"/>
      <c r="P2050" s="828"/>
      <c r="Q2050" s="828"/>
      <c r="R2050" s="664" t="s">
        <v>661</v>
      </c>
      <c r="S2050" s="665">
        <f>E2059</f>
        <v>4</v>
      </c>
      <c r="T2050" s="12" t="s">
        <v>216</v>
      </c>
      <c r="U2050" s="826">
        <f>S2050</f>
        <v>4</v>
      </c>
      <c r="V2050" s="26"/>
      <c r="W2050" s="26"/>
      <c r="X2050" s="440"/>
      <c r="Y2050" s="26"/>
      <c r="Z2050" s="26"/>
      <c r="AA2050" s="26"/>
      <c r="AB2050" s="26"/>
      <c r="AC2050" s="26"/>
      <c r="AD2050" s="26"/>
      <c r="AE2050" s="26"/>
      <c r="AF2050" s="26"/>
      <c r="AG2050" s="26"/>
      <c r="AH2050" s="26"/>
      <c r="AI2050" s="26"/>
      <c r="AJ2050" s="26"/>
      <c r="AK2050" s="26"/>
      <c r="AL2050" s="26"/>
      <c r="AM2050" s="26"/>
      <c r="AN2050" s="26"/>
      <c r="AO2050" s="26"/>
    </row>
    <row r="2051" spans="1:41" ht="15.75" customHeight="1">
      <c r="A2051" s="756"/>
      <c r="B2051" s="175"/>
      <c r="C2051" s="48"/>
      <c r="D2051" s="648"/>
      <c r="E2051" s="175"/>
      <c r="F2051" s="175"/>
      <c r="G2051" s="175"/>
      <c r="H2051" s="175"/>
      <c r="I2051" s="175"/>
      <c r="J2051" s="175"/>
      <c r="K2051" s="175"/>
      <c r="L2051" s="175"/>
      <c r="M2051" s="175"/>
      <c r="N2051" s="175"/>
      <c r="O2051" s="175"/>
      <c r="P2051" s="175"/>
      <c r="Q2051" s="175"/>
      <c r="R2051" s="649"/>
      <c r="S2051" s="649"/>
      <c r="T2051" s="73"/>
      <c r="U2051" s="781"/>
      <c r="V2051" s="26"/>
      <c r="W2051" s="26"/>
      <c r="X2051" s="440"/>
      <c r="Y2051" s="26"/>
      <c r="Z2051" s="26"/>
      <c r="AA2051" s="26"/>
      <c r="AB2051" s="26"/>
      <c r="AC2051" s="26"/>
      <c r="AD2051" s="26"/>
      <c r="AE2051" s="26"/>
      <c r="AF2051" s="26"/>
      <c r="AG2051" s="26"/>
      <c r="AH2051" s="26"/>
      <c r="AI2051" s="26"/>
      <c r="AJ2051" s="26"/>
      <c r="AK2051" s="26"/>
      <c r="AL2051" s="26"/>
      <c r="AM2051" s="26"/>
      <c r="AN2051" s="26"/>
      <c r="AO2051" s="26"/>
    </row>
    <row r="2052" spans="1:41" ht="15.75" customHeight="1">
      <c r="A2052" s="756"/>
      <c r="B2052" s="175"/>
      <c r="C2052" s="48"/>
      <c r="D2052" s="888" t="s">
        <v>924</v>
      </c>
      <c r="E2052" s="890" t="s">
        <v>750</v>
      </c>
      <c r="F2052" s="175"/>
      <c r="G2052" s="175"/>
      <c r="H2052" s="175"/>
      <c r="I2052" s="175"/>
      <c r="J2052" s="175"/>
      <c r="K2052" s="175"/>
      <c r="L2052" s="175"/>
      <c r="M2052" s="175"/>
      <c r="N2052" s="175"/>
      <c r="O2052" s="175"/>
      <c r="P2052" s="175"/>
      <c r="Q2052" s="175"/>
      <c r="R2052" s="649"/>
      <c r="S2052" s="649"/>
      <c r="T2052" s="73"/>
      <c r="U2052" s="781"/>
      <c r="V2052" s="26"/>
      <c r="W2052" s="26"/>
      <c r="X2052" s="440"/>
      <c r="Y2052" s="26"/>
      <c r="Z2052" s="26"/>
      <c r="AA2052" s="26"/>
      <c r="AB2052" s="26"/>
      <c r="AC2052" s="26"/>
      <c r="AD2052" s="26"/>
      <c r="AE2052" s="26"/>
      <c r="AF2052" s="26"/>
      <c r="AG2052" s="26"/>
      <c r="AH2052" s="26"/>
      <c r="AI2052" s="26"/>
      <c r="AJ2052" s="26"/>
      <c r="AK2052" s="26"/>
      <c r="AL2052" s="26"/>
      <c r="AM2052" s="26"/>
      <c r="AN2052" s="26"/>
      <c r="AO2052" s="26"/>
    </row>
    <row r="2053" spans="1:41" ht="15.75" customHeight="1">
      <c r="A2053" s="756"/>
      <c r="B2053" s="175"/>
      <c r="C2053" s="48"/>
      <c r="D2053" s="889"/>
      <c r="E2053" s="891"/>
      <c r="F2053" s="175"/>
      <c r="G2053" s="175"/>
      <c r="H2053" s="175"/>
      <c r="I2053" s="175"/>
      <c r="J2053" s="175"/>
      <c r="K2053" s="175"/>
      <c r="L2053" s="175"/>
      <c r="M2053" s="175"/>
      <c r="N2053" s="175"/>
      <c r="O2053" s="175"/>
      <c r="P2053" s="175"/>
      <c r="Q2053" s="175"/>
      <c r="R2053" s="649"/>
      <c r="S2053" s="649"/>
      <c r="T2053" s="73"/>
      <c r="U2053" s="781"/>
      <c r="V2053" s="26"/>
      <c r="W2053" s="26"/>
      <c r="X2053" s="440"/>
      <c r="Y2053" s="26"/>
      <c r="Z2053" s="26"/>
      <c r="AA2053" s="26"/>
      <c r="AB2053" s="26"/>
      <c r="AC2053" s="26"/>
      <c r="AD2053" s="26"/>
      <c r="AE2053" s="26"/>
      <c r="AF2053" s="26"/>
      <c r="AG2053" s="26"/>
      <c r="AH2053" s="26"/>
      <c r="AI2053" s="26"/>
      <c r="AJ2053" s="26"/>
      <c r="AK2053" s="26"/>
      <c r="AL2053" s="26"/>
      <c r="AM2053" s="26"/>
      <c r="AN2053" s="26"/>
      <c r="AO2053" s="26"/>
    </row>
    <row r="2054" spans="1:41" ht="15.75" customHeight="1">
      <c r="A2054" s="756"/>
      <c r="B2054" s="175"/>
      <c r="C2054" s="48"/>
      <c r="D2054" s="430" t="s">
        <v>1035</v>
      </c>
      <c r="E2054" s="43">
        <v>1</v>
      </c>
      <c r="F2054" s="175"/>
      <c r="G2054" s="175"/>
      <c r="H2054" s="175"/>
      <c r="I2054" s="175"/>
      <c r="J2054" s="175"/>
      <c r="K2054" s="175"/>
      <c r="L2054" s="175"/>
      <c r="M2054" s="175"/>
      <c r="N2054" s="175"/>
      <c r="O2054" s="175"/>
      <c r="P2054" s="175"/>
      <c r="Q2054" s="175"/>
      <c r="R2054" s="649"/>
      <c r="S2054" s="649"/>
      <c r="T2054" s="73"/>
      <c r="U2054" s="781"/>
      <c r="V2054" s="26"/>
      <c r="W2054" s="26"/>
      <c r="X2054" s="440"/>
      <c r="Y2054" s="26"/>
      <c r="Z2054" s="26"/>
      <c r="AA2054" s="26"/>
      <c r="AB2054" s="26"/>
      <c r="AC2054" s="26"/>
      <c r="AD2054" s="26"/>
      <c r="AE2054" s="26"/>
      <c r="AF2054" s="26"/>
      <c r="AG2054" s="26"/>
      <c r="AH2054" s="26"/>
      <c r="AI2054" s="26"/>
      <c r="AJ2054" s="26"/>
      <c r="AK2054" s="26"/>
      <c r="AL2054" s="26"/>
      <c r="AM2054" s="26"/>
      <c r="AN2054" s="26"/>
      <c r="AO2054" s="26"/>
    </row>
    <row r="2055" spans="1:41" ht="15.75" customHeight="1">
      <c r="A2055" s="756"/>
      <c r="B2055" s="175"/>
      <c r="C2055" s="48"/>
      <c r="D2055" s="430" t="s">
        <v>1039</v>
      </c>
      <c r="E2055" s="43">
        <v>1</v>
      </c>
      <c r="F2055" s="175"/>
      <c r="G2055" s="175"/>
      <c r="H2055" s="175"/>
      <c r="I2055" s="175"/>
      <c r="J2055" s="175"/>
      <c r="K2055" s="175"/>
      <c r="L2055" s="175"/>
      <c r="M2055" s="175"/>
      <c r="N2055" s="175"/>
      <c r="O2055" s="175"/>
      <c r="P2055" s="175"/>
      <c r="Q2055" s="175"/>
      <c r="R2055" s="649"/>
      <c r="S2055" s="649"/>
      <c r="T2055" s="73"/>
      <c r="U2055" s="781"/>
      <c r="V2055" s="26"/>
      <c r="W2055" s="26"/>
      <c r="X2055" s="440"/>
      <c r="Y2055" s="26"/>
      <c r="Z2055" s="26"/>
      <c r="AA2055" s="26"/>
      <c r="AB2055" s="26"/>
      <c r="AC2055" s="26"/>
      <c r="AD2055" s="26"/>
      <c r="AE2055" s="26"/>
      <c r="AF2055" s="26"/>
      <c r="AG2055" s="26"/>
      <c r="AH2055" s="26"/>
      <c r="AI2055" s="26"/>
      <c r="AJ2055" s="26"/>
      <c r="AK2055" s="26"/>
      <c r="AL2055" s="26"/>
      <c r="AM2055" s="26"/>
      <c r="AN2055" s="26"/>
      <c r="AO2055" s="26"/>
    </row>
    <row r="2056" spans="1:41" ht="15.75" customHeight="1">
      <c r="A2056" s="756"/>
      <c r="B2056" s="175"/>
      <c r="C2056" s="48"/>
      <c r="D2056" s="109"/>
      <c r="E2056" s="43"/>
      <c r="F2056" s="175"/>
      <c r="G2056" s="175"/>
      <c r="H2056" s="175"/>
      <c r="I2056" s="175"/>
      <c r="J2056" s="175"/>
      <c r="K2056" s="175"/>
      <c r="L2056" s="175"/>
      <c r="M2056" s="175"/>
      <c r="N2056" s="175"/>
      <c r="O2056" s="175"/>
      <c r="P2056" s="175"/>
      <c r="Q2056" s="175"/>
      <c r="R2056" s="649"/>
      <c r="S2056" s="649"/>
      <c r="T2056" s="73"/>
      <c r="U2056" s="781"/>
      <c r="V2056" s="26"/>
      <c r="W2056" s="26"/>
      <c r="X2056" s="440"/>
      <c r="Y2056" s="26"/>
      <c r="Z2056" s="26"/>
      <c r="AA2056" s="26"/>
      <c r="AB2056" s="26"/>
      <c r="AC2056" s="26"/>
      <c r="AD2056" s="26"/>
      <c r="AE2056" s="26"/>
      <c r="AF2056" s="26"/>
      <c r="AG2056" s="26"/>
      <c r="AH2056" s="26"/>
      <c r="AI2056" s="26"/>
      <c r="AJ2056" s="26"/>
      <c r="AK2056" s="26"/>
      <c r="AL2056" s="26"/>
      <c r="AM2056" s="26"/>
      <c r="AN2056" s="26"/>
      <c r="AO2056" s="26"/>
    </row>
    <row r="2057" spans="1:41" ht="15.75" customHeight="1">
      <c r="A2057" s="756"/>
      <c r="B2057" s="175"/>
      <c r="C2057" s="48"/>
      <c r="D2057" s="430" t="s">
        <v>1069</v>
      </c>
      <c r="E2057" s="43">
        <v>1</v>
      </c>
      <c r="F2057" s="175"/>
      <c r="G2057" s="175"/>
      <c r="H2057" s="175"/>
      <c r="I2057" s="175"/>
      <c r="J2057" s="175"/>
      <c r="K2057" s="175"/>
      <c r="L2057" s="175"/>
      <c r="M2057" s="175"/>
      <c r="N2057" s="175"/>
      <c r="O2057" s="175"/>
      <c r="P2057" s="175"/>
      <c r="Q2057" s="175"/>
      <c r="R2057" s="649"/>
      <c r="S2057" s="649"/>
      <c r="T2057" s="73"/>
      <c r="U2057" s="781"/>
      <c r="V2057" s="26"/>
      <c r="W2057" s="26"/>
      <c r="X2057" s="440"/>
      <c r="Y2057" s="26"/>
      <c r="Z2057" s="26"/>
      <c r="AA2057" s="26"/>
      <c r="AB2057" s="26"/>
      <c r="AC2057" s="26"/>
      <c r="AD2057" s="26"/>
      <c r="AE2057" s="26"/>
      <c r="AF2057" s="26"/>
      <c r="AG2057" s="26"/>
      <c r="AH2057" s="26"/>
      <c r="AI2057" s="26"/>
      <c r="AJ2057" s="26"/>
      <c r="AK2057" s="26"/>
      <c r="AL2057" s="26"/>
      <c r="AM2057" s="26"/>
      <c r="AN2057" s="26"/>
      <c r="AO2057" s="26"/>
    </row>
    <row r="2058" spans="1:41" ht="15.75" customHeight="1">
      <c r="A2058" s="756"/>
      <c r="B2058" s="175"/>
      <c r="C2058" s="48"/>
      <c r="D2058" s="430" t="s">
        <v>1070</v>
      </c>
      <c r="E2058" s="43">
        <v>1</v>
      </c>
      <c r="F2058" s="175"/>
      <c r="G2058" s="175"/>
      <c r="H2058" s="175"/>
      <c r="I2058" s="175"/>
      <c r="J2058" s="175"/>
      <c r="K2058" s="175"/>
      <c r="L2058" s="175"/>
      <c r="M2058" s="175"/>
      <c r="N2058" s="175"/>
      <c r="O2058" s="175"/>
      <c r="P2058" s="175"/>
      <c r="Q2058" s="175"/>
      <c r="R2058" s="649"/>
      <c r="S2058" s="649"/>
      <c r="T2058" s="73"/>
      <c r="U2058" s="781"/>
      <c r="V2058" s="26"/>
      <c r="W2058" s="26"/>
      <c r="X2058" s="440"/>
      <c r="Y2058" s="26"/>
      <c r="Z2058" s="26"/>
      <c r="AA2058" s="26"/>
      <c r="AB2058" s="26"/>
      <c r="AC2058" s="26"/>
      <c r="AD2058" s="26"/>
      <c r="AE2058" s="26"/>
      <c r="AF2058" s="26"/>
      <c r="AG2058" s="26"/>
      <c r="AH2058" s="26"/>
      <c r="AI2058" s="26"/>
      <c r="AJ2058" s="26"/>
      <c r="AK2058" s="26"/>
      <c r="AL2058" s="26"/>
      <c r="AM2058" s="26"/>
      <c r="AN2058" s="26"/>
      <c r="AO2058" s="26"/>
    </row>
    <row r="2059" spans="1:41" ht="15.75" customHeight="1">
      <c r="A2059" s="756"/>
      <c r="B2059" s="175"/>
      <c r="C2059" s="48"/>
      <c r="D2059" s="38" t="s">
        <v>661</v>
      </c>
      <c r="E2059" s="88">
        <f>SUM(E2054:E2058)</f>
        <v>4</v>
      </c>
      <c r="F2059" s="175"/>
      <c r="G2059" s="175"/>
      <c r="H2059" s="175"/>
      <c r="I2059" s="175"/>
      <c r="J2059" s="175"/>
      <c r="K2059" s="175"/>
      <c r="L2059" s="175"/>
      <c r="M2059" s="175"/>
      <c r="N2059" s="175"/>
      <c r="O2059" s="175"/>
      <c r="P2059" s="175"/>
      <c r="Q2059" s="175"/>
      <c r="R2059" s="649"/>
      <c r="S2059" s="649"/>
      <c r="T2059" s="73"/>
      <c r="U2059" s="781"/>
      <c r="V2059" s="26"/>
      <c r="W2059" s="26"/>
      <c r="X2059" s="440"/>
      <c r="Y2059" s="26"/>
      <c r="Z2059" s="26"/>
      <c r="AA2059" s="26"/>
      <c r="AB2059" s="26"/>
      <c r="AC2059" s="26"/>
      <c r="AD2059" s="26"/>
      <c r="AE2059" s="26"/>
      <c r="AF2059" s="26"/>
      <c r="AG2059" s="26"/>
      <c r="AH2059" s="26"/>
      <c r="AI2059" s="26"/>
      <c r="AJ2059" s="26"/>
      <c r="AK2059" s="26"/>
      <c r="AL2059" s="26"/>
      <c r="AM2059" s="26"/>
      <c r="AN2059" s="26"/>
      <c r="AO2059" s="26"/>
    </row>
    <row r="2060" spans="1:41" ht="15.75" customHeight="1">
      <c r="A2060" s="756"/>
      <c r="B2060" s="175"/>
      <c r="C2060" s="48"/>
      <c r="D2060" s="648"/>
      <c r="E2060" s="827"/>
      <c r="F2060" s="175"/>
      <c r="G2060" s="175"/>
      <c r="H2060" s="175"/>
      <c r="I2060" s="175"/>
      <c r="J2060" s="175"/>
      <c r="K2060" s="175"/>
      <c r="L2060" s="175"/>
      <c r="M2060" s="175"/>
      <c r="N2060" s="175"/>
      <c r="O2060" s="175"/>
      <c r="P2060" s="175"/>
      <c r="Q2060" s="175"/>
      <c r="R2060" s="649"/>
      <c r="S2060" s="649"/>
      <c r="T2060" s="73"/>
      <c r="U2060" s="781"/>
      <c r="V2060" s="26"/>
      <c r="W2060" s="26"/>
      <c r="X2060" s="440"/>
      <c r="Y2060" s="26"/>
      <c r="Z2060" s="26"/>
      <c r="AA2060" s="26"/>
      <c r="AB2060" s="26"/>
      <c r="AC2060" s="26"/>
      <c r="AD2060" s="26"/>
      <c r="AE2060" s="26"/>
      <c r="AF2060" s="26"/>
      <c r="AG2060" s="26"/>
      <c r="AH2060" s="26"/>
      <c r="AI2060" s="26"/>
      <c r="AJ2060" s="26"/>
      <c r="AK2060" s="26"/>
      <c r="AL2060" s="26"/>
      <c r="AM2060" s="26"/>
      <c r="AN2060" s="26"/>
      <c r="AO2060" s="26"/>
    </row>
    <row r="2061" spans="1:41" ht="15.75" customHeight="1">
      <c r="A2061" s="766" t="s">
        <v>348</v>
      </c>
      <c r="B2061" s="11">
        <v>100849</v>
      </c>
      <c r="C2061" s="11" t="s">
        <v>12</v>
      </c>
      <c r="D2061" s="38" t="s">
        <v>349</v>
      </c>
      <c r="E2061" s="829"/>
      <c r="F2061" s="824"/>
      <c r="G2061" s="825"/>
      <c r="H2061" s="825"/>
      <c r="I2061" s="825"/>
      <c r="J2061" s="824"/>
      <c r="K2061" s="825"/>
      <c r="L2061" s="825"/>
      <c r="M2061" s="825"/>
      <c r="N2061" s="825"/>
      <c r="O2061" s="825"/>
      <c r="P2061" s="679"/>
      <c r="Q2061" s="679"/>
      <c r="R2061" s="664" t="s">
        <v>661</v>
      </c>
      <c r="S2061" s="665">
        <f>E2079</f>
        <v>36</v>
      </c>
      <c r="T2061" s="12" t="s">
        <v>216</v>
      </c>
      <c r="U2061" s="826">
        <f>S2061</f>
        <v>36</v>
      </c>
      <c r="V2061" s="26"/>
      <c r="W2061" s="26"/>
      <c r="X2061" s="440"/>
      <c r="Y2061" s="26"/>
      <c r="Z2061" s="26"/>
      <c r="AA2061" s="26"/>
      <c r="AB2061" s="26"/>
      <c r="AC2061" s="26"/>
      <c r="AD2061" s="26"/>
      <c r="AE2061" s="26"/>
      <c r="AF2061" s="26"/>
      <c r="AG2061" s="26"/>
      <c r="AH2061" s="26"/>
      <c r="AI2061" s="26"/>
      <c r="AJ2061" s="26"/>
      <c r="AK2061" s="26"/>
      <c r="AL2061" s="26"/>
      <c r="AM2061" s="26"/>
      <c r="AN2061" s="26"/>
      <c r="AO2061" s="26"/>
    </row>
    <row r="2062" spans="1:41" ht="15.75" customHeight="1">
      <c r="A2062" s="756"/>
      <c r="B2062" s="175"/>
      <c r="C2062" s="48"/>
      <c r="D2062" s="648"/>
      <c r="E2062" s="175"/>
      <c r="F2062" s="175"/>
      <c r="G2062" s="175"/>
      <c r="H2062" s="175"/>
      <c r="I2062" s="175"/>
      <c r="J2062" s="175"/>
      <c r="K2062" s="175"/>
      <c r="L2062" s="175"/>
      <c r="M2062" s="175"/>
      <c r="N2062" s="175"/>
      <c r="O2062" s="175"/>
      <c r="P2062" s="175"/>
      <c r="Q2062" s="175"/>
      <c r="R2062" s="649"/>
      <c r="S2062" s="649"/>
      <c r="T2062" s="73"/>
      <c r="U2062" s="781"/>
      <c r="V2062" s="26"/>
      <c r="W2062" s="26"/>
      <c r="X2062" s="440"/>
      <c r="Y2062" s="26"/>
      <c r="Z2062" s="26"/>
      <c r="AA2062" s="26"/>
      <c r="AB2062" s="26"/>
      <c r="AC2062" s="26"/>
      <c r="AD2062" s="26"/>
      <c r="AE2062" s="26"/>
      <c r="AF2062" s="26"/>
      <c r="AG2062" s="26"/>
      <c r="AH2062" s="26"/>
      <c r="AI2062" s="26"/>
      <c r="AJ2062" s="26"/>
      <c r="AK2062" s="26"/>
      <c r="AL2062" s="26"/>
      <c r="AM2062" s="26"/>
      <c r="AN2062" s="26"/>
      <c r="AO2062" s="26"/>
    </row>
    <row r="2063" spans="1:41" ht="15.75" customHeight="1">
      <c r="A2063" s="756"/>
      <c r="B2063" s="175"/>
      <c r="C2063" s="48"/>
      <c r="D2063" s="888" t="s">
        <v>924</v>
      </c>
      <c r="E2063" s="890" t="s">
        <v>750</v>
      </c>
      <c r="F2063" s="175"/>
      <c r="G2063" s="175"/>
      <c r="H2063" s="175"/>
      <c r="I2063" s="175"/>
      <c r="J2063" s="175"/>
      <c r="K2063" s="175"/>
      <c r="L2063" s="175"/>
      <c r="M2063" s="175"/>
      <c r="N2063" s="175"/>
      <c r="O2063" s="175"/>
      <c r="P2063" s="175"/>
      <c r="Q2063" s="175"/>
      <c r="R2063" s="649"/>
      <c r="S2063" s="649"/>
      <c r="T2063" s="73"/>
      <c r="U2063" s="781"/>
      <c r="V2063" s="26"/>
      <c r="W2063" s="26"/>
      <c r="X2063" s="440"/>
      <c r="Y2063" s="26"/>
      <c r="Z2063" s="26"/>
      <c r="AA2063" s="26"/>
      <c r="AB2063" s="26"/>
      <c r="AC2063" s="26"/>
      <c r="AD2063" s="26"/>
      <c r="AE2063" s="26"/>
      <c r="AF2063" s="26"/>
      <c r="AG2063" s="26"/>
      <c r="AH2063" s="26"/>
      <c r="AI2063" s="26"/>
      <c r="AJ2063" s="26"/>
      <c r="AK2063" s="26"/>
      <c r="AL2063" s="26"/>
      <c r="AM2063" s="26"/>
      <c r="AN2063" s="26"/>
      <c r="AO2063" s="26"/>
    </row>
    <row r="2064" spans="1:41" ht="15.75" customHeight="1">
      <c r="A2064" s="756"/>
      <c r="B2064" s="175"/>
      <c r="C2064" s="48"/>
      <c r="D2064" s="889"/>
      <c r="E2064" s="891"/>
      <c r="F2064" s="175"/>
      <c r="G2064" s="175"/>
      <c r="H2064" s="175"/>
      <c r="I2064" s="175"/>
      <c r="J2064" s="175"/>
      <c r="K2064" s="175"/>
      <c r="L2064" s="175"/>
      <c r="M2064" s="175"/>
      <c r="N2064" s="175"/>
      <c r="O2064" s="175"/>
      <c r="P2064" s="175"/>
      <c r="Q2064" s="175"/>
      <c r="R2064" s="649"/>
      <c r="S2064" s="649"/>
      <c r="T2064" s="73"/>
      <c r="U2064" s="781"/>
      <c r="V2064" s="26"/>
      <c r="W2064" s="26"/>
      <c r="X2064" s="440"/>
      <c r="Y2064" s="26"/>
      <c r="Z2064" s="26"/>
      <c r="AA2064" s="26"/>
      <c r="AB2064" s="26"/>
      <c r="AC2064" s="26"/>
      <c r="AD2064" s="26"/>
      <c r="AE2064" s="26"/>
      <c r="AF2064" s="26"/>
      <c r="AG2064" s="26"/>
      <c r="AH2064" s="26"/>
      <c r="AI2064" s="26"/>
      <c r="AJ2064" s="26"/>
      <c r="AK2064" s="26"/>
      <c r="AL2064" s="26"/>
      <c r="AM2064" s="26"/>
      <c r="AN2064" s="26"/>
      <c r="AO2064" s="26"/>
    </row>
    <row r="2065" spans="1:41" ht="15.75" customHeight="1">
      <c r="A2065" s="756"/>
      <c r="B2065" s="175"/>
      <c r="C2065" s="48"/>
      <c r="D2065" s="430" t="s">
        <v>1035</v>
      </c>
      <c r="E2065" s="43">
        <v>1</v>
      </c>
      <c r="F2065" s="175"/>
      <c r="G2065" s="175"/>
      <c r="H2065" s="175"/>
      <c r="I2065" s="175"/>
      <c r="J2065" s="175"/>
      <c r="K2065" s="175"/>
      <c r="L2065" s="175"/>
      <c r="M2065" s="175"/>
      <c r="N2065" s="175"/>
      <c r="O2065" s="175"/>
      <c r="P2065" s="175"/>
      <c r="Q2065" s="175"/>
      <c r="R2065" s="649"/>
      <c r="S2065" s="649"/>
      <c r="T2065" s="73"/>
      <c r="U2065" s="781"/>
      <c r="V2065" s="26"/>
      <c r="W2065" s="26"/>
      <c r="X2065" s="440"/>
      <c r="Y2065" s="26"/>
      <c r="Z2065" s="26"/>
      <c r="AA2065" s="26"/>
      <c r="AB2065" s="26"/>
      <c r="AC2065" s="26"/>
      <c r="AD2065" s="26"/>
      <c r="AE2065" s="26"/>
      <c r="AF2065" s="26"/>
      <c r="AG2065" s="26"/>
      <c r="AH2065" s="26"/>
      <c r="AI2065" s="26"/>
      <c r="AJ2065" s="26"/>
      <c r="AK2065" s="26"/>
      <c r="AL2065" s="26"/>
      <c r="AM2065" s="26"/>
      <c r="AN2065" s="26"/>
      <c r="AO2065" s="26"/>
    </row>
    <row r="2066" spans="1:41" ht="15.75" customHeight="1">
      <c r="A2066" s="756"/>
      <c r="B2066" s="175"/>
      <c r="C2066" s="48"/>
      <c r="D2066" s="430" t="s">
        <v>1036</v>
      </c>
      <c r="E2066" s="43">
        <v>3</v>
      </c>
      <c r="F2066" s="175"/>
      <c r="G2066" s="175"/>
      <c r="H2066" s="175"/>
      <c r="I2066" s="175"/>
      <c r="J2066" s="175"/>
      <c r="K2066" s="175"/>
      <c r="L2066" s="175"/>
      <c r="M2066" s="175"/>
      <c r="N2066" s="175"/>
      <c r="O2066" s="175"/>
      <c r="P2066" s="175"/>
      <c r="Q2066" s="175"/>
      <c r="R2066" s="649"/>
      <c r="S2066" s="649"/>
      <c r="T2066" s="73"/>
      <c r="U2066" s="781"/>
      <c r="V2066" s="26"/>
      <c r="W2066" s="26"/>
      <c r="X2066" s="440"/>
      <c r="Y2066" s="26"/>
      <c r="Z2066" s="26"/>
      <c r="AA2066" s="26"/>
      <c r="AB2066" s="26"/>
      <c r="AC2066" s="26"/>
      <c r="AD2066" s="26"/>
      <c r="AE2066" s="26"/>
      <c r="AF2066" s="26"/>
      <c r="AG2066" s="26"/>
      <c r="AH2066" s="26"/>
      <c r="AI2066" s="26"/>
      <c r="AJ2066" s="26"/>
      <c r="AK2066" s="26"/>
      <c r="AL2066" s="26"/>
      <c r="AM2066" s="26"/>
      <c r="AN2066" s="26"/>
      <c r="AO2066" s="26"/>
    </row>
    <row r="2067" spans="1:41" ht="15.75" customHeight="1">
      <c r="A2067" s="756"/>
      <c r="B2067" s="175"/>
      <c r="C2067" s="48"/>
      <c r="D2067" s="430" t="s">
        <v>1037</v>
      </c>
      <c r="E2067" s="43">
        <v>3</v>
      </c>
      <c r="F2067" s="175"/>
      <c r="G2067" s="175"/>
      <c r="H2067" s="175"/>
      <c r="I2067" s="175"/>
      <c r="J2067" s="175"/>
      <c r="K2067" s="175"/>
      <c r="L2067" s="175"/>
      <c r="M2067" s="175"/>
      <c r="N2067" s="175"/>
      <c r="O2067" s="175"/>
      <c r="P2067" s="175"/>
      <c r="Q2067" s="175"/>
      <c r="R2067" s="649"/>
      <c r="S2067" s="649"/>
      <c r="T2067" s="73"/>
      <c r="U2067" s="781"/>
      <c r="V2067" s="26"/>
      <c r="W2067" s="26"/>
      <c r="X2067" s="440"/>
      <c r="Y2067" s="26"/>
      <c r="Z2067" s="26"/>
      <c r="AA2067" s="26"/>
      <c r="AB2067" s="26"/>
      <c r="AC2067" s="26"/>
      <c r="AD2067" s="26"/>
      <c r="AE2067" s="26"/>
      <c r="AF2067" s="26"/>
      <c r="AG2067" s="26"/>
      <c r="AH2067" s="26"/>
      <c r="AI2067" s="26"/>
      <c r="AJ2067" s="26"/>
      <c r="AK2067" s="26"/>
      <c r="AL2067" s="26"/>
      <c r="AM2067" s="26"/>
      <c r="AN2067" s="26"/>
      <c r="AO2067" s="26"/>
    </row>
    <row r="2068" spans="1:41" ht="15.75" customHeight="1">
      <c r="A2068" s="756"/>
      <c r="B2068" s="175"/>
      <c r="C2068" s="48"/>
      <c r="D2068" s="430" t="s">
        <v>1039</v>
      </c>
      <c r="E2068" s="43">
        <v>1</v>
      </c>
      <c r="F2068" s="175"/>
      <c r="G2068" s="175"/>
      <c r="H2068" s="175"/>
      <c r="I2068" s="175"/>
      <c r="J2068" s="175"/>
      <c r="K2068" s="175"/>
      <c r="L2068" s="175"/>
      <c r="M2068" s="175"/>
      <c r="N2068" s="175"/>
      <c r="O2068" s="175"/>
      <c r="P2068" s="175"/>
      <c r="Q2068" s="175"/>
      <c r="R2068" s="649"/>
      <c r="S2068" s="649"/>
      <c r="T2068" s="73"/>
      <c r="U2068" s="781"/>
      <c r="V2068" s="26"/>
      <c r="W2068" s="26"/>
      <c r="X2068" s="440"/>
      <c r="Y2068" s="26"/>
      <c r="Z2068" s="26"/>
      <c r="AA2068" s="26"/>
      <c r="AB2068" s="26"/>
      <c r="AC2068" s="26"/>
      <c r="AD2068" s="26"/>
      <c r="AE2068" s="26"/>
      <c r="AF2068" s="26"/>
      <c r="AG2068" s="26"/>
      <c r="AH2068" s="26"/>
      <c r="AI2068" s="26"/>
      <c r="AJ2068" s="26"/>
      <c r="AK2068" s="26"/>
      <c r="AL2068" s="26"/>
      <c r="AM2068" s="26"/>
      <c r="AN2068" s="26"/>
      <c r="AO2068" s="26"/>
    </row>
    <row r="2069" spans="1:41" ht="15.75" customHeight="1">
      <c r="A2069" s="756"/>
      <c r="B2069" s="175"/>
      <c r="C2069" s="48"/>
      <c r="D2069" s="430" t="s">
        <v>1040</v>
      </c>
      <c r="E2069" s="43">
        <v>4</v>
      </c>
      <c r="F2069" s="175"/>
      <c r="G2069" s="175"/>
      <c r="H2069" s="175"/>
      <c r="I2069" s="175"/>
      <c r="J2069" s="175"/>
      <c r="K2069" s="175"/>
      <c r="L2069" s="175"/>
      <c r="M2069" s="175"/>
      <c r="N2069" s="175"/>
      <c r="O2069" s="175"/>
      <c r="P2069" s="175"/>
      <c r="Q2069" s="175"/>
      <c r="R2069" s="649"/>
      <c r="S2069" s="649"/>
      <c r="T2069" s="73"/>
      <c r="U2069" s="781"/>
      <c r="V2069" s="26"/>
      <c r="W2069" s="26"/>
      <c r="X2069" s="440"/>
      <c r="Y2069" s="26"/>
      <c r="Z2069" s="26"/>
      <c r="AA2069" s="26"/>
      <c r="AB2069" s="26"/>
      <c r="AC2069" s="26"/>
      <c r="AD2069" s="26"/>
      <c r="AE2069" s="26"/>
      <c r="AF2069" s="26"/>
      <c r="AG2069" s="26"/>
      <c r="AH2069" s="26"/>
      <c r="AI2069" s="26"/>
      <c r="AJ2069" s="26"/>
      <c r="AK2069" s="26"/>
      <c r="AL2069" s="26"/>
      <c r="AM2069" s="26"/>
      <c r="AN2069" s="26"/>
      <c r="AO2069" s="26"/>
    </row>
    <row r="2070" spans="1:41" ht="15.75" customHeight="1">
      <c r="A2070" s="756"/>
      <c r="B2070" s="175"/>
      <c r="C2070" s="48"/>
      <c r="D2070" s="109"/>
      <c r="E2070" s="43"/>
      <c r="F2070" s="175"/>
      <c r="G2070" s="175"/>
      <c r="H2070" s="175"/>
      <c r="I2070" s="175"/>
      <c r="J2070" s="175"/>
      <c r="K2070" s="175"/>
      <c r="L2070" s="175"/>
      <c r="M2070" s="175"/>
      <c r="N2070" s="175"/>
      <c r="O2070" s="175"/>
      <c r="P2070" s="175"/>
      <c r="Q2070" s="175"/>
      <c r="R2070" s="649"/>
      <c r="S2070" s="649"/>
      <c r="T2070" s="73"/>
      <c r="U2070" s="781"/>
      <c r="V2070" s="26"/>
      <c r="W2070" s="26"/>
      <c r="X2070" s="440"/>
      <c r="Y2070" s="26"/>
      <c r="Z2070" s="26"/>
      <c r="AA2070" s="26"/>
      <c r="AB2070" s="26"/>
      <c r="AC2070" s="26"/>
      <c r="AD2070" s="26"/>
      <c r="AE2070" s="26"/>
      <c r="AF2070" s="26"/>
      <c r="AG2070" s="26"/>
      <c r="AH2070" s="26"/>
      <c r="AI2070" s="26"/>
      <c r="AJ2070" s="26"/>
      <c r="AK2070" s="26"/>
      <c r="AL2070" s="26"/>
      <c r="AM2070" s="26"/>
      <c r="AN2070" s="26"/>
      <c r="AO2070" s="26"/>
    </row>
    <row r="2071" spans="1:41" ht="15.75" customHeight="1">
      <c r="A2071" s="756"/>
      <c r="B2071" s="175"/>
      <c r="C2071" s="48"/>
      <c r="D2071" s="430" t="s">
        <v>1043</v>
      </c>
      <c r="E2071" s="43">
        <v>4</v>
      </c>
      <c r="F2071" s="175"/>
      <c r="G2071" s="175"/>
      <c r="H2071" s="175"/>
      <c r="I2071" s="175"/>
      <c r="J2071" s="175"/>
      <c r="K2071" s="175"/>
      <c r="L2071" s="175"/>
      <c r="M2071" s="175"/>
      <c r="N2071" s="175"/>
      <c r="O2071" s="175"/>
      <c r="P2071" s="175"/>
      <c r="Q2071" s="175"/>
      <c r="R2071" s="649"/>
      <c r="S2071" s="649"/>
      <c r="T2071" s="73"/>
      <c r="U2071" s="781"/>
      <c r="V2071" s="26"/>
      <c r="W2071" s="26"/>
      <c r="X2071" s="440"/>
      <c r="Y2071" s="26"/>
      <c r="Z2071" s="26"/>
      <c r="AA2071" s="26"/>
      <c r="AB2071" s="26"/>
      <c r="AC2071" s="26"/>
      <c r="AD2071" s="26"/>
      <c r="AE2071" s="26"/>
      <c r="AF2071" s="26"/>
      <c r="AG2071" s="26"/>
      <c r="AH2071" s="26"/>
      <c r="AI2071" s="26"/>
      <c r="AJ2071" s="26"/>
      <c r="AK2071" s="26"/>
      <c r="AL2071" s="26"/>
      <c r="AM2071" s="26"/>
      <c r="AN2071" s="26"/>
      <c r="AO2071" s="26"/>
    </row>
    <row r="2072" spans="1:41" ht="15.75" customHeight="1">
      <c r="A2072" s="756"/>
      <c r="B2072" s="175"/>
      <c r="C2072" s="48"/>
      <c r="D2072" s="430" t="s">
        <v>1044</v>
      </c>
      <c r="E2072" s="43">
        <v>4</v>
      </c>
      <c r="F2072" s="175"/>
      <c r="G2072" s="175"/>
      <c r="H2072" s="175"/>
      <c r="I2072" s="175"/>
      <c r="J2072" s="175"/>
      <c r="K2072" s="175"/>
      <c r="L2072" s="175"/>
      <c r="M2072" s="175"/>
      <c r="N2072" s="175"/>
      <c r="O2072" s="175"/>
      <c r="P2072" s="175"/>
      <c r="Q2072" s="175"/>
      <c r="R2072" s="649"/>
      <c r="S2072" s="649"/>
      <c r="T2072" s="73"/>
      <c r="U2072" s="781"/>
      <c r="V2072" s="26"/>
      <c r="W2072" s="26"/>
      <c r="X2072" s="440"/>
      <c r="Y2072" s="26"/>
      <c r="Z2072" s="26"/>
      <c r="AA2072" s="26"/>
      <c r="AB2072" s="26"/>
      <c r="AC2072" s="26"/>
      <c r="AD2072" s="26"/>
      <c r="AE2072" s="26"/>
      <c r="AF2072" s="26"/>
      <c r="AG2072" s="26"/>
      <c r="AH2072" s="26"/>
      <c r="AI2072" s="26"/>
      <c r="AJ2072" s="26"/>
      <c r="AK2072" s="26"/>
      <c r="AL2072" s="26"/>
      <c r="AM2072" s="26"/>
      <c r="AN2072" s="26"/>
      <c r="AO2072" s="26"/>
    </row>
    <row r="2073" spans="1:41" ht="15.75" customHeight="1">
      <c r="A2073" s="756"/>
      <c r="B2073" s="175"/>
      <c r="C2073" s="48"/>
      <c r="D2073" s="430" t="s">
        <v>1046</v>
      </c>
      <c r="E2073" s="43">
        <v>4</v>
      </c>
      <c r="F2073" s="175"/>
      <c r="G2073" s="175"/>
      <c r="H2073" s="175"/>
      <c r="I2073" s="175"/>
      <c r="J2073" s="175"/>
      <c r="K2073" s="175"/>
      <c r="L2073" s="175"/>
      <c r="M2073" s="175"/>
      <c r="N2073" s="175"/>
      <c r="O2073" s="175"/>
      <c r="P2073" s="175"/>
      <c r="Q2073" s="175"/>
      <c r="R2073" s="649"/>
      <c r="S2073" s="649"/>
      <c r="T2073" s="73"/>
      <c r="U2073" s="781"/>
      <c r="V2073" s="26"/>
      <c r="W2073" s="26"/>
      <c r="X2073" s="440"/>
      <c r="Y2073" s="26"/>
      <c r="Z2073" s="26"/>
      <c r="AA2073" s="26"/>
      <c r="AB2073" s="26"/>
      <c r="AC2073" s="26"/>
      <c r="AD2073" s="26"/>
      <c r="AE2073" s="26"/>
      <c r="AF2073" s="26"/>
      <c r="AG2073" s="26"/>
      <c r="AH2073" s="26"/>
      <c r="AI2073" s="26"/>
      <c r="AJ2073" s="26"/>
      <c r="AK2073" s="26"/>
      <c r="AL2073" s="26"/>
      <c r="AM2073" s="26"/>
      <c r="AN2073" s="26"/>
      <c r="AO2073" s="26"/>
    </row>
    <row r="2074" spans="1:41" ht="15.75" customHeight="1">
      <c r="A2074" s="756"/>
      <c r="B2074" s="175"/>
      <c r="C2074" s="48"/>
      <c r="D2074" s="430" t="s">
        <v>1047</v>
      </c>
      <c r="E2074" s="43">
        <v>4</v>
      </c>
      <c r="F2074" s="175"/>
      <c r="G2074" s="175"/>
      <c r="H2074" s="175"/>
      <c r="I2074" s="175"/>
      <c r="J2074" s="175"/>
      <c r="K2074" s="175"/>
      <c r="L2074" s="175"/>
      <c r="M2074" s="175"/>
      <c r="N2074" s="175"/>
      <c r="O2074" s="175"/>
      <c r="P2074" s="175"/>
      <c r="Q2074" s="175"/>
      <c r="R2074" s="649"/>
      <c r="S2074" s="649"/>
      <c r="T2074" s="73"/>
      <c r="U2074" s="781"/>
      <c r="V2074" s="26"/>
      <c r="W2074" s="26"/>
      <c r="X2074" s="440"/>
      <c r="Y2074" s="26"/>
      <c r="Z2074" s="26"/>
      <c r="AA2074" s="26"/>
      <c r="AB2074" s="26"/>
      <c r="AC2074" s="26"/>
      <c r="AD2074" s="26"/>
      <c r="AE2074" s="26"/>
      <c r="AF2074" s="26"/>
      <c r="AG2074" s="26"/>
      <c r="AH2074" s="26"/>
      <c r="AI2074" s="26"/>
      <c r="AJ2074" s="26"/>
      <c r="AK2074" s="26"/>
      <c r="AL2074" s="26"/>
      <c r="AM2074" s="26"/>
      <c r="AN2074" s="26"/>
      <c r="AO2074" s="26"/>
    </row>
    <row r="2075" spans="1:41" ht="15.75" customHeight="1">
      <c r="A2075" s="756"/>
      <c r="B2075" s="175"/>
      <c r="C2075" s="48"/>
      <c r="D2075" s="430" t="s">
        <v>1048</v>
      </c>
      <c r="E2075" s="43">
        <v>1</v>
      </c>
      <c r="F2075" s="175"/>
      <c r="G2075" s="175"/>
      <c r="H2075" s="175"/>
      <c r="I2075" s="175"/>
      <c r="J2075" s="175"/>
      <c r="K2075" s="175"/>
      <c r="L2075" s="175"/>
      <c r="M2075" s="175"/>
      <c r="N2075" s="175"/>
      <c r="O2075" s="175"/>
      <c r="P2075" s="175"/>
      <c r="Q2075" s="175"/>
      <c r="R2075" s="649"/>
      <c r="S2075" s="649"/>
      <c r="T2075" s="73"/>
      <c r="U2075" s="781"/>
      <c r="V2075" s="26"/>
      <c r="W2075" s="26"/>
      <c r="X2075" s="440"/>
      <c r="Y2075" s="26"/>
      <c r="Z2075" s="26"/>
      <c r="AA2075" s="26"/>
      <c r="AB2075" s="26"/>
      <c r="AC2075" s="26"/>
      <c r="AD2075" s="26"/>
      <c r="AE2075" s="26"/>
      <c r="AF2075" s="26"/>
      <c r="AG2075" s="26"/>
      <c r="AH2075" s="26"/>
      <c r="AI2075" s="26"/>
      <c r="AJ2075" s="26"/>
      <c r="AK2075" s="26"/>
      <c r="AL2075" s="26"/>
      <c r="AM2075" s="26"/>
      <c r="AN2075" s="26"/>
      <c r="AO2075" s="26"/>
    </row>
    <row r="2076" spans="1:41" ht="15.75" customHeight="1">
      <c r="A2076" s="756"/>
      <c r="B2076" s="175"/>
      <c r="C2076" s="48"/>
      <c r="D2076" s="430" t="s">
        <v>1049</v>
      </c>
      <c r="E2076" s="43">
        <v>1</v>
      </c>
      <c r="F2076" s="175"/>
      <c r="G2076" s="175"/>
      <c r="H2076" s="175"/>
      <c r="I2076" s="175"/>
      <c r="J2076" s="175"/>
      <c r="K2076" s="175"/>
      <c r="L2076" s="175"/>
      <c r="M2076" s="175"/>
      <c r="N2076" s="175"/>
      <c r="O2076" s="175"/>
      <c r="P2076" s="175"/>
      <c r="Q2076" s="175"/>
      <c r="R2076" s="649"/>
      <c r="S2076" s="649"/>
      <c r="T2076" s="73"/>
      <c r="U2076" s="781"/>
      <c r="V2076" s="26"/>
      <c r="W2076" s="26"/>
      <c r="X2076" s="440"/>
      <c r="Y2076" s="26"/>
      <c r="Z2076" s="26"/>
      <c r="AA2076" s="26"/>
      <c r="AB2076" s="26"/>
      <c r="AC2076" s="26"/>
      <c r="AD2076" s="26"/>
      <c r="AE2076" s="26"/>
      <c r="AF2076" s="26"/>
      <c r="AG2076" s="26"/>
      <c r="AH2076" s="26"/>
      <c r="AI2076" s="26"/>
      <c r="AJ2076" s="26"/>
      <c r="AK2076" s="26"/>
      <c r="AL2076" s="26"/>
      <c r="AM2076" s="26"/>
      <c r="AN2076" s="26"/>
      <c r="AO2076" s="26"/>
    </row>
    <row r="2077" spans="1:41" ht="15.75" customHeight="1">
      <c r="A2077" s="756"/>
      <c r="B2077" s="175"/>
      <c r="C2077" s="48"/>
      <c r="D2077" s="430" t="s">
        <v>1037</v>
      </c>
      <c r="E2077" s="43">
        <v>3</v>
      </c>
      <c r="F2077" s="175"/>
      <c r="G2077" s="175"/>
      <c r="H2077" s="175"/>
      <c r="I2077" s="175"/>
      <c r="J2077" s="175"/>
      <c r="K2077" s="175"/>
      <c r="L2077" s="175"/>
      <c r="M2077" s="175"/>
      <c r="N2077" s="175"/>
      <c r="O2077" s="175"/>
      <c r="P2077" s="175"/>
      <c r="Q2077" s="175"/>
      <c r="R2077" s="649"/>
      <c r="S2077" s="649"/>
      <c r="T2077" s="73"/>
      <c r="U2077" s="781"/>
      <c r="V2077" s="26"/>
      <c r="W2077" s="26"/>
      <c r="X2077" s="440"/>
      <c r="Y2077" s="26"/>
      <c r="Z2077" s="26"/>
      <c r="AA2077" s="26"/>
      <c r="AB2077" s="26"/>
      <c r="AC2077" s="26"/>
      <c r="AD2077" s="26"/>
      <c r="AE2077" s="26"/>
      <c r="AF2077" s="26"/>
      <c r="AG2077" s="26"/>
      <c r="AH2077" s="26"/>
      <c r="AI2077" s="26"/>
      <c r="AJ2077" s="26"/>
      <c r="AK2077" s="26"/>
      <c r="AL2077" s="26"/>
      <c r="AM2077" s="26"/>
      <c r="AN2077" s="26"/>
      <c r="AO2077" s="26"/>
    </row>
    <row r="2078" spans="1:41" ht="15.75" customHeight="1">
      <c r="A2078" s="756"/>
      <c r="B2078" s="175"/>
      <c r="C2078" s="48"/>
      <c r="D2078" s="430" t="s">
        <v>1050</v>
      </c>
      <c r="E2078" s="43">
        <v>3</v>
      </c>
      <c r="F2078" s="175"/>
      <c r="G2078" s="175"/>
      <c r="H2078" s="175"/>
      <c r="I2078" s="175"/>
      <c r="J2078" s="175"/>
      <c r="K2078" s="175"/>
      <c r="L2078" s="175"/>
      <c r="M2078" s="175"/>
      <c r="N2078" s="175"/>
      <c r="O2078" s="175"/>
      <c r="P2078" s="175"/>
      <c r="Q2078" s="175"/>
      <c r="R2078" s="649"/>
      <c r="S2078" s="649"/>
      <c r="T2078" s="73"/>
      <c r="U2078" s="781"/>
      <c r="V2078" s="26"/>
      <c r="W2078" s="26"/>
      <c r="X2078" s="440"/>
      <c r="Y2078" s="26"/>
      <c r="Z2078" s="26"/>
      <c r="AA2078" s="26"/>
      <c r="AB2078" s="26"/>
      <c r="AC2078" s="26"/>
      <c r="AD2078" s="26"/>
      <c r="AE2078" s="26"/>
      <c r="AF2078" s="26"/>
      <c r="AG2078" s="26"/>
      <c r="AH2078" s="26"/>
      <c r="AI2078" s="26"/>
      <c r="AJ2078" s="26"/>
      <c r="AK2078" s="26"/>
      <c r="AL2078" s="26"/>
      <c r="AM2078" s="26"/>
      <c r="AN2078" s="26"/>
      <c r="AO2078" s="26"/>
    </row>
    <row r="2079" spans="1:41" ht="15.75" customHeight="1">
      <c r="A2079" s="756"/>
      <c r="B2079" s="175"/>
      <c r="C2079" s="48"/>
      <c r="D2079" s="38" t="s">
        <v>661</v>
      </c>
      <c r="E2079" s="88">
        <f>SUM(E2065:E2078)</f>
        <v>36</v>
      </c>
      <c r="F2079" s="175"/>
      <c r="G2079" s="175"/>
      <c r="H2079" s="175"/>
      <c r="I2079" s="175"/>
      <c r="J2079" s="175"/>
      <c r="K2079" s="175"/>
      <c r="L2079" s="175"/>
      <c r="M2079" s="175"/>
      <c r="N2079" s="175"/>
      <c r="O2079" s="175"/>
      <c r="P2079" s="175"/>
      <c r="Q2079" s="175"/>
      <c r="R2079" s="649"/>
      <c r="S2079" s="649"/>
      <c r="T2079" s="73"/>
      <c r="U2079" s="781"/>
      <c r="V2079" s="26"/>
      <c r="W2079" s="26"/>
      <c r="X2079" s="440"/>
      <c r="Y2079" s="26"/>
      <c r="Z2079" s="26"/>
      <c r="AA2079" s="26"/>
      <c r="AB2079" s="26"/>
      <c r="AC2079" s="26"/>
      <c r="AD2079" s="26"/>
      <c r="AE2079" s="26"/>
      <c r="AF2079" s="26"/>
      <c r="AG2079" s="26"/>
      <c r="AH2079" s="26"/>
      <c r="AI2079" s="26"/>
      <c r="AJ2079" s="26"/>
      <c r="AK2079" s="26"/>
      <c r="AL2079" s="26"/>
      <c r="AM2079" s="26"/>
      <c r="AN2079" s="26"/>
      <c r="AO2079" s="26"/>
    </row>
    <row r="2080" spans="1:41" ht="15.75" customHeight="1">
      <c r="A2080" s="756"/>
      <c r="B2080" s="175"/>
      <c r="C2080" s="48"/>
      <c r="D2080" s="648"/>
      <c r="E2080" s="827"/>
      <c r="F2080" s="175"/>
      <c r="G2080" s="175"/>
      <c r="H2080" s="175"/>
      <c r="I2080" s="175"/>
      <c r="J2080" s="175"/>
      <c r="K2080" s="175"/>
      <c r="L2080" s="175"/>
      <c r="M2080" s="175"/>
      <c r="N2080" s="175"/>
      <c r="O2080" s="175"/>
      <c r="P2080" s="175"/>
      <c r="Q2080" s="175"/>
      <c r="R2080" s="649"/>
      <c r="S2080" s="649"/>
      <c r="T2080" s="73"/>
      <c r="U2080" s="781"/>
      <c r="V2080" s="26"/>
      <c r="W2080" s="26"/>
      <c r="X2080" s="440"/>
      <c r="Y2080" s="26"/>
      <c r="Z2080" s="26"/>
      <c r="AA2080" s="26"/>
      <c r="AB2080" s="26"/>
      <c r="AC2080" s="26"/>
      <c r="AD2080" s="26"/>
      <c r="AE2080" s="26"/>
      <c r="AF2080" s="26"/>
      <c r="AG2080" s="26"/>
      <c r="AH2080" s="26"/>
      <c r="AI2080" s="26"/>
      <c r="AJ2080" s="26"/>
      <c r="AK2080" s="26"/>
      <c r="AL2080" s="26"/>
      <c r="AM2080" s="26"/>
      <c r="AN2080" s="26"/>
      <c r="AO2080" s="26"/>
    </row>
    <row r="2081" spans="1:41" ht="15.75" customHeight="1">
      <c r="A2081" s="756"/>
      <c r="B2081" s="175"/>
      <c r="C2081" s="48"/>
      <c r="D2081" s="648"/>
      <c r="E2081" s="827"/>
      <c r="F2081" s="175"/>
      <c r="G2081" s="175"/>
      <c r="H2081" s="175"/>
      <c r="I2081" s="175"/>
      <c r="J2081" s="175"/>
      <c r="K2081" s="175"/>
      <c r="L2081" s="175"/>
      <c r="M2081" s="175"/>
      <c r="N2081" s="175"/>
      <c r="O2081" s="175"/>
      <c r="P2081" s="175"/>
      <c r="Q2081" s="175"/>
      <c r="R2081" s="649"/>
      <c r="S2081" s="649"/>
      <c r="T2081" s="73"/>
      <c r="U2081" s="781"/>
      <c r="V2081" s="26"/>
      <c r="W2081" s="26"/>
      <c r="X2081" s="440"/>
      <c r="Y2081" s="26"/>
      <c r="Z2081" s="26"/>
      <c r="AA2081" s="26"/>
      <c r="AB2081" s="26"/>
      <c r="AC2081" s="26"/>
      <c r="AD2081" s="26"/>
      <c r="AE2081" s="26"/>
      <c r="AF2081" s="26"/>
      <c r="AG2081" s="26"/>
      <c r="AH2081" s="26"/>
      <c r="AI2081" s="26"/>
      <c r="AJ2081" s="26"/>
      <c r="AK2081" s="26"/>
      <c r="AL2081" s="26"/>
      <c r="AM2081" s="26"/>
      <c r="AN2081" s="26"/>
      <c r="AO2081" s="26"/>
    </row>
    <row r="2082" spans="1:41" ht="15.75" customHeight="1">
      <c r="A2082" s="756"/>
      <c r="B2082" s="175"/>
      <c r="C2082" s="48"/>
      <c r="D2082" s="648"/>
      <c r="E2082" s="827"/>
      <c r="F2082" s="175"/>
      <c r="G2082" s="175"/>
      <c r="H2082" s="175"/>
      <c r="I2082" s="175"/>
      <c r="J2082" s="175"/>
      <c r="K2082" s="175"/>
      <c r="L2082" s="175"/>
      <c r="M2082" s="175"/>
      <c r="N2082" s="175"/>
      <c r="O2082" s="175"/>
      <c r="P2082" s="175"/>
      <c r="Q2082" s="175"/>
      <c r="R2082" s="649"/>
      <c r="S2082" s="649"/>
      <c r="T2082" s="73"/>
      <c r="U2082" s="781"/>
      <c r="V2082" s="26"/>
      <c r="W2082" s="26"/>
      <c r="X2082" s="440"/>
      <c r="Y2082" s="26"/>
      <c r="Z2082" s="26"/>
      <c r="AA2082" s="26"/>
      <c r="AB2082" s="26"/>
      <c r="AC2082" s="26"/>
      <c r="AD2082" s="26"/>
      <c r="AE2082" s="26"/>
      <c r="AF2082" s="26"/>
      <c r="AG2082" s="26"/>
      <c r="AH2082" s="26"/>
      <c r="AI2082" s="26"/>
      <c r="AJ2082" s="26"/>
      <c r="AK2082" s="26"/>
      <c r="AL2082" s="26"/>
      <c r="AM2082" s="26"/>
      <c r="AN2082" s="26"/>
      <c r="AO2082" s="26"/>
    </row>
    <row r="2083" spans="1:41" ht="15.75" customHeight="1">
      <c r="A2083" s="756"/>
      <c r="B2083" s="175"/>
      <c r="C2083" s="48"/>
      <c r="D2083" s="648"/>
      <c r="E2083" s="175"/>
      <c r="F2083" s="175"/>
      <c r="G2083" s="175"/>
      <c r="H2083" s="175"/>
      <c r="I2083" s="175"/>
      <c r="J2083" s="175"/>
      <c r="K2083" s="175"/>
      <c r="L2083" s="175"/>
      <c r="M2083" s="175"/>
      <c r="N2083" s="175"/>
      <c r="O2083" s="175"/>
      <c r="P2083" s="175"/>
      <c r="Q2083" s="175"/>
      <c r="R2083" s="649"/>
      <c r="S2083" s="649"/>
      <c r="T2083" s="73"/>
      <c r="U2083" s="781"/>
      <c r="V2083" s="26"/>
      <c r="W2083" s="26"/>
      <c r="X2083" s="440"/>
      <c r="Y2083" s="26"/>
      <c r="Z2083" s="26"/>
      <c r="AA2083" s="26"/>
      <c r="AB2083" s="26"/>
      <c r="AC2083" s="26"/>
      <c r="AD2083" s="26"/>
      <c r="AE2083" s="26"/>
      <c r="AF2083" s="26"/>
      <c r="AG2083" s="26"/>
      <c r="AH2083" s="26"/>
      <c r="AI2083" s="26"/>
      <c r="AJ2083" s="26"/>
      <c r="AK2083" s="26"/>
      <c r="AL2083" s="26"/>
      <c r="AM2083" s="26"/>
      <c r="AN2083" s="26"/>
      <c r="AO2083" s="26"/>
    </row>
    <row r="2084" spans="1:41" ht="15.75" customHeight="1">
      <c r="A2084" s="756"/>
      <c r="B2084" s="175"/>
      <c r="C2084" s="48"/>
      <c r="D2084" s="648"/>
      <c r="E2084" s="175"/>
      <c r="F2084" s="175"/>
      <c r="G2084" s="175"/>
      <c r="H2084" s="175"/>
      <c r="I2084" s="175"/>
      <c r="J2084" s="175"/>
      <c r="K2084" s="175"/>
      <c r="L2084" s="175"/>
      <c r="M2084" s="175"/>
      <c r="N2084" s="175"/>
      <c r="O2084" s="175"/>
      <c r="P2084" s="175"/>
      <c r="Q2084" s="175"/>
      <c r="R2084" s="649"/>
      <c r="S2084" s="649"/>
      <c r="T2084" s="73"/>
      <c r="U2084" s="781"/>
      <c r="V2084" s="26"/>
      <c r="W2084" s="26"/>
      <c r="X2084" s="440"/>
      <c r="Y2084" s="26"/>
      <c r="Z2084" s="26"/>
      <c r="AA2084" s="26"/>
      <c r="AB2084" s="26"/>
      <c r="AC2084" s="26"/>
      <c r="AD2084" s="26"/>
      <c r="AE2084" s="26"/>
      <c r="AF2084" s="26"/>
      <c r="AG2084" s="26"/>
      <c r="AH2084" s="26"/>
      <c r="AI2084" s="26"/>
      <c r="AJ2084" s="26"/>
      <c r="AK2084" s="26"/>
      <c r="AL2084" s="26"/>
      <c r="AM2084" s="26"/>
      <c r="AN2084" s="26"/>
      <c r="AO2084" s="26"/>
    </row>
    <row r="2085" spans="1:41" ht="15.75" customHeight="1">
      <c r="A2085" s="803" t="s">
        <v>1071</v>
      </c>
      <c r="B2085" s="11">
        <v>99635</v>
      </c>
      <c r="C2085" s="11" t="s">
        <v>12</v>
      </c>
      <c r="D2085" s="38" t="s">
        <v>351</v>
      </c>
      <c r="E2085" s="662"/>
      <c r="F2085" s="662"/>
      <c r="G2085" s="662"/>
      <c r="H2085" s="662"/>
      <c r="I2085" s="662"/>
      <c r="J2085" s="662"/>
      <c r="K2085" s="662"/>
      <c r="L2085" s="662"/>
      <c r="M2085" s="662"/>
      <c r="N2085" s="662"/>
      <c r="O2085" s="662"/>
      <c r="P2085" s="662"/>
      <c r="Q2085" s="662"/>
      <c r="R2085" s="662" t="s">
        <v>636</v>
      </c>
      <c r="S2085" s="785">
        <f>E2099</f>
        <v>24</v>
      </c>
      <c r="T2085" s="49" t="s">
        <v>216</v>
      </c>
      <c r="U2085" s="778">
        <f>S2085</f>
        <v>24</v>
      </c>
      <c r="V2085" s="26"/>
      <c r="W2085" s="26"/>
      <c r="X2085" s="440"/>
      <c r="Y2085" s="26"/>
      <c r="Z2085" s="26"/>
      <c r="AA2085" s="26"/>
      <c r="AB2085" s="26"/>
      <c r="AC2085" s="26"/>
      <c r="AD2085" s="26"/>
      <c r="AE2085" s="26"/>
      <c r="AF2085" s="26"/>
      <c r="AG2085" s="26"/>
      <c r="AH2085" s="26"/>
      <c r="AI2085" s="26"/>
      <c r="AJ2085" s="26"/>
      <c r="AK2085" s="26"/>
      <c r="AL2085" s="26"/>
      <c r="AM2085" s="26"/>
      <c r="AN2085" s="26"/>
      <c r="AO2085" s="26"/>
    </row>
    <row r="2086" spans="1:41" ht="15.75" customHeight="1">
      <c r="A2086" s="756"/>
      <c r="B2086" s="175"/>
      <c r="C2086" s="48"/>
      <c r="D2086" s="648"/>
      <c r="E2086" s="175"/>
      <c r="F2086" s="175"/>
      <c r="G2086" s="175"/>
      <c r="H2086" s="175"/>
      <c r="I2086" s="175"/>
      <c r="J2086" s="175"/>
      <c r="K2086" s="175"/>
      <c r="L2086" s="175"/>
      <c r="M2086" s="175"/>
      <c r="N2086" s="175"/>
      <c r="O2086" s="175"/>
      <c r="P2086" s="175"/>
      <c r="Q2086" s="175"/>
      <c r="R2086" s="649"/>
      <c r="S2086" s="649"/>
      <c r="T2086" s="73"/>
      <c r="U2086" s="781"/>
      <c r="V2086" s="26"/>
      <c r="W2086" s="26"/>
      <c r="X2086" s="440"/>
      <c r="Y2086" s="26"/>
      <c r="Z2086" s="26"/>
      <c r="AA2086" s="26"/>
      <c r="AB2086" s="26"/>
      <c r="AC2086" s="26"/>
      <c r="AD2086" s="26"/>
      <c r="AE2086" s="26"/>
      <c r="AF2086" s="26"/>
      <c r="AG2086" s="26"/>
      <c r="AH2086" s="26"/>
      <c r="AI2086" s="26"/>
      <c r="AJ2086" s="26"/>
      <c r="AK2086" s="26"/>
      <c r="AL2086" s="26"/>
      <c r="AM2086" s="26"/>
      <c r="AN2086" s="26"/>
      <c r="AO2086" s="26"/>
    </row>
    <row r="2087" spans="1:41" ht="15.75" customHeight="1">
      <c r="A2087" s="756"/>
      <c r="B2087" s="175"/>
      <c r="C2087" s="48"/>
      <c r="D2087" s="888" t="s">
        <v>924</v>
      </c>
      <c r="E2087" s="890" t="s">
        <v>750</v>
      </c>
      <c r="F2087" s="175"/>
      <c r="G2087" s="175"/>
      <c r="H2087" s="175"/>
      <c r="I2087" s="175"/>
      <c r="J2087" s="175"/>
      <c r="K2087" s="175"/>
      <c r="L2087" s="175"/>
      <c r="M2087" s="175"/>
      <c r="N2087" s="175"/>
      <c r="O2087" s="175"/>
      <c r="P2087" s="175"/>
      <c r="Q2087" s="175"/>
      <c r="R2087" s="649"/>
      <c r="S2087" s="649"/>
      <c r="T2087" s="73"/>
      <c r="U2087" s="781"/>
      <c r="V2087" s="26"/>
      <c r="W2087" s="26"/>
      <c r="X2087" s="440"/>
      <c r="Y2087" s="26"/>
      <c r="Z2087" s="26"/>
      <c r="AA2087" s="26"/>
      <c r="AB2087" s="26"/>
      <c r="AC2087" s="26"/>
      <c r="AD2087" s="26"/>
      <c r="AE2087" s="26"/>
      <c r="AF2087" s="26"/>
      <c r="AG2087" s="26"/>
      <c r="AH2087" s="26"/>
      <c r="AI2087" s="26"/>
      <c r="AJ2087" s="26"/>
      <c r="AK2087" s="26"/>
      <c r="AL2087" s="26"/>
      <c r="AM2087" s="26"/>
      <c r="AN2087" s="26"/>
      <c r="AO2087" s="26"/>
    </row>
    <row r="2088" spans="1:41" ht="15.75" customHeight="1">
      <c r="A2088" s="756"/>
      <c r="B2088" s="175"/>
      <c r="C2088" s="48"/>
      <c r="D2088" s="889"/>
      <c r="E2088" s="891"/>
      <c r="F2088" s="175"/>
      <c r="G2088" s="175"/>
      <c r="H2088" s="175"/>
      <c r="I2088" s="175"/>
      <c r="J2088" s="175"/>
      <c r="K2088" s="175"/>
      <c r="L2088" s="175"/>
      <c r="M2088" s="175"/>
      <c r="N2088" s="175"/>
      <c r="O2088" s="175"/>
      <c r="P2088" s="175"/>
      <c r="Q2088" s="175"/>
      <c r="R2088" s="649"/>
      <c r="S2088" s="649"/>
      <c r="T2088" s="73"/>
      <c r="U2088" s="781"/>
      <c r="V2088" s="26"/>
      <c r="W2088" s="26"/>
      <c r="X2088" s="440"/>
      <c r="Y2088" s="26"/>
      <c r="Z2088" s="26"/>
      <c r="AA2088" s="26"/>
      <c r="AB2088" s="26"/>
      <c r="AC2088" s="26"/>
      <c r="AD2088" s="26"/>
      <c r="AE2088" s="26"/>
      <c r="AF2088" s="26"/>
      <c r="AG2088" s="26"/>
      <c r="AH2088" s="26"/>
      <c r="AI2088" s="26"/>
      <c r="AJ2088" s="26"/>
      <c r="AK2088" s="26"/>
      <c r="AL2088" s="26"/>
      <c r="AM2088" s="26"/>
      <c r="AN2088" s="26"/>
      <c r="AO2088" s="26"/>
    </row>
    <row r="2089" spans="1:41" ht="15.75" customHeight="1">
      <c r="A2089" s="756"/>
      <c r="B2089" s="175"/>
      <c r="C2089" s="48"/>
      <c r="D2089" s="430" t="s">
        <v>1035</v>
      </c>
      <c r="E2089" s="43">
        <v>1</v>
      </c>
      <c r="F2089" s="175"/>
      <c r="G2089" s="175"/>
      <c r="H2089" s="175"/>
      <c r="I2089" s="175"/>
      <c r="J2089" s="175"/>
      <c r="K2089" s="175"/>
      <c r="L2089" s="175"/>
      <c r="M2089" s="175"/>
      <c r="N2089" s="175"/>
      <c r="O2089" s="175"/>
      <c r="P2089" s="175"/>
      <c r="Q2089" s="175"/>
      <c r="R2089" s="649"/>
      <c r="S2089" s="649"/>
      <c r="T2089" s="73"/>
      <c r="U2089" s="781"/>
      <c r="V2089" s="26"/>
      <c r="W2089" s="26"/>
      <c r="X2089" s="440"/>
      <c r="Y2089" s="26"/>
      <c r="Z2089" s="26"/>
      <c r="AA2089" s="26"/>
      <c r="AB2089" s="26"/>
      <c r="AC2089" s="26"/>
      <c r="AD2089" s="26"/>
      <c r="AE2089" s="26"/>
      <c r="AF2089" s="26"/>
      <c r="AG2089" s="26"/>
      <c r="AH2089" s="26"/>
      <c r="AI2089" s="26"/>
      <c r="AJ2089" s="26"/>
      <c r="AK2089" s="26"/>
      <c r="AL2089" s="26"/>
      <c r="AM2089" s="26"/>
      <c r="AN2089" s="26"/>
      <c r="AO2089" s="26"/>
    </row>
    <row r="2090" spans="1:41" ht="15.75" customHeight="1">
      <c r="A2090" s="756"/>
      <c r="B2090" s="175"/>
      <c r="C2090" s="48"/>
      <c r="D2090" s="430" t="s">
        <v>1039</v>
      </c>
      <c r="E2090" s="43">
        <v>1</v>
      </c>
      <c r="F2090" s="175"/>
      <c r="G2090" s="175"/>
      <c r="H2090" s="175"/>
      <c r="I2090" s="175"/>
      <c r="J2090" s="175"/>
      <c r="K2090" s="175"/>
      <c r="L2090" s="175"/>
      <c r="M2090" s="175"/>
      <c r="N2090" s="175"/>
      <c r="O2090" s="175"/>
      <c r="P2090" s="175"/>
      <c r="Q2090" s="175"/>
      <c r="R2090" s="649"/>
      <c r="S2090" s="649"/>
      <c r="T2090" s="73"/>
      <c r="U2090" s="781"/>
      <c r="V2090" s="26"/>
      <c r="W2090" s="26"/>
      <c r="X2090" s="440"/>
      <c r="Y2090" s="26"/>
      <c r="Z2090" s="26"/>
      <c r="AA2090" s="26"/>
      <c r="AB2090" s="26"/>
      <c r="AC2090" s="26"/>
      <c r="AD2090" s="26"/>
      <c r="AE2090" s="26"/>
      <c r="AF2090" s="26"/>
      <c r="AG2090" s="26"/>
      <c r="AH2090" s="26"/>
      <c r="AI2090" s="26"/>
      <c r="AJ2090" s="26"/>
      <c r="AK2090" s="26"/>
      <c r="AL2090" s="26"/>
      <c r="AM2090" s="26"/>
      <c r="AN2090" s="26"/>
      <c r="AO2090" s="26"/>
    </row>
    <row r="2091" spans="1:41" ht="15.75" customHeight="1">
      <c r="A2091" s="756"/>
      <c r="B2091" s="175"/>
      <c r="C2091" s="48"/>
      <c r="D2091" s="430" t="s">
        <v>1040</v>
      </c>
      <c r="E2091" s="43">
        <v>4</v>
      </c>
      <c r="F2091" s="175"/>
      <c r="G2091" s="175"/>
      <c r="H2091" s="175"/>
      <c r="I2091" s="175"/>
      <c r="J2091" s="175"/>
      <c r="K2091" s="175"/>
      <c r="L2091" s="175"/>
      <c r="M2091" s="175"/>
      <c r="N2091" s="175"/>
      <c r="O2091" s="175"/>
      <c r="P2091" s="175"/>
      <c r="Q2091" s="175"/>
      <c r="R2091" s="649"/>
      <c r="S2091" s="649"/>
      <c r="T2091" s="73"/>
      <c r="U2091" s="781"/>
      <c r="V2091" s="26"/>
      <c r="W2091" s="26"/>
      <c r="X2091" s="440"/>
      <c r="Y2091" s="26"/>
      <c r="Z2091" s="26"/>
      <c r="AA2091" s="26"/>
      <c r="AB2091" s="26"/>
      <c r="AC2091" s="26"/>
      <c r="AD2091" s="26"/>
      <c r="AE2091" s="26"/>
      <c r="AF2091" s="26"/>
      <c r="AG2091" s="26"/>
      <c r="AH2091" s="26"/>
      <c r="AI2091" s="26"/>
      <c r="AJ2091" s="26"/>
      <c r="AK2091" s="26"/>
      <c r="AL2091" s="26"/>
      <c r="AM2091" s="26"/>
      <c r="AN2091" s="26"/>
      <c r="AO2091" s="26"/>
    </row>
    <row r="2092" spans="1:41" ht="15.75" customHeight="1">
      <c r="A2092" s="756"/>
      <c r="B2092" s="175"/>
      <c r="C2092" s="48"/>
      <c r="D2092" s="109"/>
      <c r="E2092" s="43"/>
      <c r="F2092" s="175"/>
      <c r="G2092" s="175"/>
      <c r="H2092" s="175"/>
      <c r="I2092" s="175"/>
      <c r="J2092" s="175"/>
      <c r="K2092" s="175"/>
      <c r="L2092" s="175"/>
      <c r="M2092" s="175"/>
      <c r="N2092" s="175"/>
      <c r="O2092" s="175"/>
      <c r="P2092" s="175"/>
      <c r="Q2092" s="175"/>
      <c r="R2092" s="649"/>
      <c r="S2092" s="649"/>
      <c r="T2092" s="73"/>
      <c r="U2092" s="781"/>
      <c r="V2092" s="26"/>
      <c r="W2092" s="26"/>
      <c r="X2092" s="440"/>
      <c r="Y2092" s="26"/>
      <c r="Z2092" s="26"/>
      <c r="AA2092" s="26"/>
      <c r="AB2092" s="26"/>
      <c r="AC2092" s="26"/>
      <c r="AD2092" s="26"/>
      <c r="AE2092" s="26"/>
      <c r="AF2092" s="26"/>
      <c r="AG2092" s="26"/>
      <c r="AH2092" s="26"/>
      <c r="AI2092" s="26"/>
      <c r="AJ2092" s="26"/>
      <c r="AK2092" s="26"/>
      <c r="AL2092" s="26"/>
      <c r="AM2092" s="26"/>
      <c r="AN2092" s="26"/>
      <c r="AO2092" s="26"/>
    </row>
    <row r="2093" spans="1:41" ht="15.75" customHeight="1">
      <c r="A2093" s="756"/>
      <c r="B2093" s="175"/>
      <c r="C2093" s="48"/>
      <c r="D2093" s="430" t="s">
        <v>1043</v>
      </c>
      <c r="E2093" s="43">
        <v>4</v>
      </c>
      <c r="F2093" s="175"/>
      <c r="G2093" s="175"/>
      <c r="H2093" s="175"/>
      <c r="I2093" s="175"/>
      <c r="J2093" s="175"/>
      <c r="K2093" s="175"/>
      <c r="L2093" s="175"/>
      <c r="M2093" s="175"/>
      <c r="N2093" s="175"/>
      <c r="O2093" s="175"/>
      <c r="P2093" s="175"/>
      <c r="Q2093" s="175"/>
      <c r="R2093" s="649"/>
      <c r="S2093" s="649"/>
      <c r="T2093" s="73"/>
      <c r="U2093" s="781"/>
      <c r="V2093" s="26"/>
      <c r="W2093" s="26"/>
      <c r="X2093" s="440"/>
      <c r="Y2093" s="26"/>
      <c r="Z2093" s="26"/>
      <c r="AA2093" s="26"/>
      <c r="AB2093" s="26"/>
      <c r="AC2093" s="26"/>
      <c r="AD2093" s="26"/>
      <c r="AE2093" s="26"/>
      <c r="AF2093" s="26"/>
      <c r="AG2093" s="26"/>
      <c r="AH2093" s="26"/>
      <c r="AI2093" s="26"/>
      <c r="AJ2093" s="26"/>
      <c r="AK2093" s="26"/>
      <c r="AL2093" s="26"/>
      <c r="AM2093" s="26"/>
      <c r="AN2093" s="26"/>
      <c r="AO2093" s="26"/>
    </row>
    <row r="2094" spans="1:41" ht="15.75" customHeight="1">
      <c r="A2094" s="756"/>
      <c r="B2094" s="175"/>
      <c r="C2094" s="48"/>
      <c r="D2094" s="430" t="s">
        <v>1044</v>
      </c>
      <c r="E2094" s="43">
        <v>4</v>
      </c>
      <c r="F2094" s="175"/>
      <c r="G2094" s="175"/>
      <c r="H2094" s="175"/>
      <c r="I2094" s="175"/>
      <c r="J2094" s="175"/>
      <c r="K2094" s="175"/>
      <c r="L2094" s="175"/>
      <c r="M2094" s="175"/>
      <c r="N2094" s="175"/>
      <c r="O2094" s="175"/>
      <c r="P2094" s="175"/>
      <c r="Q2094" s="175"/>
      <c r="R2094" s="649"/>
      <c r="S2094" s="649"/>
      <c r="T2094" s="73"/>
      <c r="U2094" s="781"/>
      <c r="V2094" s="26"/>
      <c r="W2094" s="26"/>
      <c r="X2094" s="440"/>
      <c r="Y2094" s="26"/>
      <c r="Z2094" s="26"/>
      <c r="AA2094" s="26"/>
      <c r="AB2094" s="26"/>
      <c r="AC2094" s="26"/>
      <c r="AD2094" s="26"/>
      <c r="AE2094" s="26"/>
      <c r="AF2094" s="26"/>
      <c r="AG2094" s="26"/>
      <c r="AH2094" s="26"/>
      <c r="AI2094" s="26"/>
      <c r="AJ2094" s="26"/>
      <c r="AK2094" s="26"/>
      <c r="AL2094" s="26"/>
      <c r="AM2094" s="26"/>
      <c r="AN2094" s="26"/>
      <c r="AO2094" s="26"/>
    </row>
    <row r="2095" spans="1:41" ht="15.75" customHeight="1">
      <c r="A2095" s="756"/>
      <c r="B2095" s="175"/>
      <c r="C2095" s="48"/>
      <c r="D2095" s="430" t="s">
        <v>1046</v>
      </c>
      <c r="E2095" s="43">
        <v>4</v>
      </c>
      <c r="F2095" s="175"/>
      <c r="G2095" s="175"/>
      <c r="H2095" s="175"/>
      <c r="I2095" s="175"/>
      <c r="J2095" s="175"/>
      <c r="K2095" s="175"/>
      <c r="L2095" s="175"/>
      <c r="M2095" s="175"/>
      <c r="N2095" s="175"/>
      <c r="O2095" s="175"/>
      <c r="P2095" s="175"/>
      <c r="Q2095" s="175"/>
      <c r="R2095" s="649"/>
      <c r="S2095" s="649"/>
      <c r="T2095" s="73"/>
      <c r="U2095" s="781"/>
      <c r="V2095" s="26"/>
      <c r="W2095" s="26"/>
      <c r="X2095" s="440"/>
      <c r="Y2095" s="26"/>
      <c r="Z2095" s="26"/>
      <c r="AA2095" s="26"/>
      <c r="AB2095" s="26"/>
      <c r="AC2095" s="26"/>
      <c r="AD2095" s="26"/>
      <c r="AE2095" s="26"/>
      <c r="AF2095" s="26"/>
      <c r="AG2095" s="26"/>
      <c r="AH2095" s="26"/>
      <c r="AI2095" s="26"/>
      <c r="AJ2095" s="26"/>
      <c r="AK2095" s="26"/>
      <c r="AL2095" s="26"/>
      <c r="AM2095" s="26"/>
      <c r="AN2095" s="26"/>
      <c r="AO2095" s="26"/>
    </row>
    <row r="2096" spans="1:41" ht="15.75" customHeight="1">
      <c r="A2096" s="756"/>
      <c r="B2096" s="175"/>
      <c r="C2096" s="48"/>
      <c r="D2096" s="430" t="s">
        <v>1047</v>
      </c>
      <c r="E2096" s="43">
        <v>4</v>
      </c>
      <c r="F2096" s="175"/>
      <c r="G2096" s="175"/>
      <c r="H2096" s="175"/>
      <c r="I2096" s="175"/>
      <c r="J2096" s="175"/>
      <c r="K2096" s="175"/>
      <c r="L2096" s="175"/>
      <c r="M2096" s="175"/>
      <c r="N2096" s="175"/>
      <c r="O2096" s="175"/>
      <c r="P2096" s="175"/>
      <c r="Q2096" s="175"/>
      <c r="R2096" s="649"/>
      <c r="S2096" s="649"/>
      <c r="T2096" s="73"/>
      <c r="U2096" s="781"/>
      <c r="V2096" s="26"/>
      <c r="W2096" s="26"/>
      <c r="X2096" s="440"/>
      <c r="Y2096" s="26"/>
      <c r="Z2096" s="26"/>
      <c r="AA2096" s="26"/>
      <c r="AB2096" s="26"/>
      <c r="AC2096" s="26"/>
      <c r="AD2096" s="26"/>
      <c r="AE2096" s="26"/>
      <c r="AF2096" s="26"/>
      <c r="AG2096" s="26"/>
      <c r="AH2096" s="26"/>
      <c r="AI2096" s="26"/>
      <c r="AJ2096" s="26"/>
      <c r="AK2096" s="26"/>
      <c r="AL2096" s="26"/>
      <c r="AM2096" s="26"/>
      <c r="AN2096" s="26"/>
      <c r="AO2096" s="26"/>
    </row>
    <row r="2097" spans="1:41" ht="15.75" customHeight="1">
      <c r="A2097" s="756"/>
      <c r="B2097" s="175"/>
      <c r="C2097" s="48"/>
      <c r="D2097" s="430" t="s">
        <v>1048</v>
      </c>
      <c r="E2097" s="43">
        <v>1</v>
      </c>
      <c r="F2097" s="175"/>
      <c r="G2097" s="175"/>
      <c r="H2097" s="175"/>
      <c r="I2097" s="175"/>
      <c r="J2097" s="175"/>
      <c r="K2097" s="175"/>
      <c r="L2097" s="175"/>
      <c r="M2097" s="175"/>
      <c r="N2097" s="175"/>
      <c r="O2097" s="175"/>
      <c r="P2097" s="175"/>
      <c r="Q2097" s="175"/>
      <c r="R2097" s="649"/>
      <c r="S2097" s="649"/>
      <c r="T2097" s="73"/>
      <c r="U2097" s="781"/>
      <c r="V2097" s="26"/>
      <c r="W2097" s="26"/>
      <c r="X2097" s="440"/>
      <c r="Y2097" s="26"/>
      <c r="Z2097" s="26"/>
      <c r="AA2097" s="26"/>
      <c r="AB2097" s="26"/>
      <c r="AC2097" s="26"/>
      <c r="AD2097" s="26"/>
      <c r="AE2097" s="26"/>
      <c r="AF2097" s="26"/>
      <c r="AG2097" s="26"/>
      <c r="AH2097" s="26"/>
      <c r="AI2097" s="26"/>
      <c r="AJ2097" s="26"/>
      <c r="AK2097" s="26"/>
      <c r="AL2097" s="26"/>
      <c r="AM2097" s="26"/>
      <c r="AN2097" s="26"/>
      <c r="AO2097" s="26"/>
    </row>
    <row r="2098" spans="1:41" ht="15.75" customHeight="1">
      <c r="A2098" s="756"/>
      <c r="B2098" s="175"/>
      <c r="C2098" s="48"/>
      <c r="D2098" s="430" t="s">
        <v>1049</v>
      </c>
      <c r="E2098" s="43">
        <v>1</v>
      </c>
      <c r="F2098" s="175"/>
      <c r="G2098" s="175"/>
      <c r="H2098" s="175"/>
      <c r="I2098" s="175"/>
      <c r="J2098" s="175"/>
      <c r="K2098" s="175"/>
      <c r="L2098" s="175"/>
      <c r="M2098" s="175"/>
      <c r="N2098" s="175"/>
      <c r="O2098" s="175"/>
      <c r="P2098" s="175"/>
      <c r="Q2098" s="175"/>
      <c r="R2098" s="649"/>
      <c r="S2098" s="649"/>
      <c r="T2098" s="73"/>
      <c r="U2098" s="781"/>
      <c r="V2098" s="26"/>
      <c r="W2098" s="26"/>
      <c r="X2098" s="440"/>
      <c r="Y2098" s="26"/>
      <c r="Z2098" s="26"/>
      <c r="AA2098" s="26"/>
      <c r="AB2098" s="26"/>
      <c r="AC2098" s="26"/>
      <c r="AD2098" s="26"/>
      <c r="AE2098" s="26"/>
      <c r="AF2098" s="26"/>
      <c r="AG2098" s="26"/>
      <c r="AH2098" s="26"/>
      <c r="AI2098" s="26"/>
      <c r="AJ2098" s="26"/>
      <c r="AK2098" s="26"/>
      <c r="AL2098" s="26"/>
      <c r="AM2098" s="26"/>
      <c r="AN2098" s="26"/>
      <c r="AO2098" s="26"/>
    </row>
    <row r="2099" spans="1:41" ht="15.75" customHeight="1">
      <c r="A2099" s="756"/>
      <c r="B2099" s="175"/>
      <c r="C2099" s="48"/>
      <c r="D2099" s="38" t="s">
        <v>661</v>
      </c>
      <c r="E2099" s="88">
        <f>SUM(E2089:E2098)</f>
        <v>24</v>
      </c>
      <c r="F2099" s="175"/>
      <c r="G2099" s="175"/>
      <c r="H2099" s="175"/>
      <c r="I2099" s="175"/>
      <c r="J2099" s="175"/>
      <c r="K2099" s="175"/>
      <c r="L2099" s="175"/>
      <c r="M2099" s="175"/>
      <c r="N2099" s="175"/>
      <c r="O2099" s="175"/>
      <c r="P2099" s="175"/>
      <c r="Q2099" s="175"/>
      <c r="R2099" s="649"/>
      <c r="S2099" s="649"/>
      <c r="T2099" s="73"/>
      <c r="U2099" s="781"/>
      <c r="V2099" s="26"/>
      <c r="W2099" s="26"/>
      <c r="X2099" s="440"/>
      <c r="Y2099" s="26"/>
      <c r="Z2099" s="26"/>
      <c r="AA2099" s="26"/>
      <c r="AB2099" s="26"/>
      <c r="AC2099" s="26"/>
      <c r="AD2099" s="26"/>
      <c r="AE2099" s="26"/>
      <c r="AF2099" s="26"/>
      <c r="AG2099" s="26"/>
      <c r="AH2099" s="26"/>
      <c r="AI2099" s="26"/>
      <c r="AJ2099" s="26"/>
      <c r="AK2099" s="26"/>
      <c r="AL2099" s="26"/>
      <c r="AM2099" s="26"/>
      <c r="AN2099" s="26"/>
      <c r="AO2099" s="26"/>
    </row>
    <row r="2100" spans="1:41" ht="15.75" customHeight="1">
      <c r="A2100" s="756"/>
      <c r="B2100" s="175"/>
      <c r="C2100" s="48"/>
      <c r="D2100" s="648"/>
      <c r="E2100" s="175"/>
      <c r="F2100" s="175"/>
      <c r="G2100" s="175"/>
      <c r="H2100" s="175"/>
      <c r="I2100" s="175"/>
      <c r="J2100" s="175"/>
      <c r="K2100" s="175"/>
      <c r="L2100" s="175"/>
      <c r="M2100" s="175"/>
      <c r="N2100" s="175"/>
      <c r="O2100" s="175"/>
      <c r="P2100" s="175"/>
      <c r="Q2100" s="175"/>
      <c r="R2100" s="649"/>
      <c r="S2100" s="649"/>
      <c r="T2100" s="73"/>
      <c r="U2100" s="781"/>
      <c r="V2100" s="26"/>
      <c r="W2100" s="26"/>
      <c r="X2100" s="440"/>
      <c r="Y2100" s="26"/>
      <c r="Z2100" s="26"/>
      <c r="AA2100" s="26"/>
      <c r="AB2100" s="26"/>
      <c r="AC2100" s="26"/>
      <c r="AD2100" s="26"/>
      <c r="AE2100" s="26"/>
      <c r="AF2100" s="26"/>
      <c r="AG2100" s="26"/>
      <c r="AH2100" s="26"/>
      <c r="AI2100" s="26"/>
      <c r="AJ2100" s="26"/>
      <c r="AK2100" s="26"/>
      <c r="AL2100" s="26"/>
      <c r="AM2100" s="26"/>
      <c r="AN2100" s="26"/>
      <c r="AO2100" s="26"/>
    </row>
    <row r="2101" spans="1:41" ht="15.75" customHeight="1">
      <c r="A2101" s="803" t="s">
        <v>350</v>
      </c>
      <c r="B2101" s="11">
        <v>86901</v>
      </c>
      <c r="C2101" s="11" t="s">
        <v>12</v>
      </c>
      <c r="D2101" s="38" t="s">
        <v>353</v>
      </c>
      <c r="E2101" s="662"/>
      <c r="F2101" s="662"/>
      <c r="G2101" s="662"/>
      <c r="H2101" s="662"/>
      <c r="I2101" s="662"/>
      <c r="J2101" s="662"/>
      <c r="K2101" s="662"/>
      <c r="L2101" s="662"/>
      <c r="M2101" s="662"/>
      <c r="N2101" s="662"/>
      <c r="O2101" s="662"/>
      <c r="P2101" s="662"/>
      <c r="Q2101" s="662"/>
      <c r="R2101" s="662" t="s">
        <v>636</v>
      </c>
      <c r="S2101" s="785">
        <f>E2115</f>
        <v>23</v>
      </c>
      <c r="T2101" s="49" t="s">
        <v>216</v>
      </c>
      <c r="U2101" s="778">
        <f>S2101</f>
        <v>23</v>
      </c>
      <c r="V2101" s="26"/>
      <c r="W2101" s="26"/>
      <c r="X2101" s="440"/>
      <c r="Y2101" s="26"/>
      <c r="Z2101" s="26"/>
      <c r="AA2101" s="26"/>
      <c r="AB2101" s="26"/>
      <c r="AC2101" s="26"/>
      <c r="AD2101" s="26"/>
      <c r="AE2101" s="26"/>
      <c r="AF2101" s="26"/>
      <c r="AG2101" s="26"/>
      <c r="AH2101" s="26"/>
      <c r="AI2101" s="26"/>
      <c r="AJ2101" s="26"/>
      <c r="AK2101" s="26"/>
      <c r="AL2101" s="26"/>
      <c r="AM2101" s="26"/>
      <c r="AN2101" s="26"/>
      <c r="AO2101" s="26"/>
    </row>
    <row r="2102" spans="1:41" ht="15.75" customHeight="1">
      <c r="A2102" s="756"/>
      <c r="B2102" s="175"/>
      <c r="C2102" s="48"/>
      <c r="D2102" s="648"/>
      <c r="E2102" s="175"/>
      <c r="F2102" s="175"/>
      <c r="G2102" s="175"/>
      <c r="H2102" s="175"/>
      <c r="I2102" s="175"/>
      <c r="J2102" s="175"/>
      <c r="K2102" s="175"/>
      <c r="L2102" s="175"/>
      <c r="M2102" s="175"/>
      <c r="N2102" s="175"/>
      <c r="O2102" s="175"/>
      <c r="P2102" s="175"/>
      <c r="Q2102" s="175"/>
      <c r="R2102" s="649"/>
      <c r="S2102" s="649"/>
      <c r="T2102" s="73"/>
      <c r="U2102" s="781"/>
      <c r="V2102" s="26"/>
      <c r="W2102" s="26"/>
      <c r="X2102" s="440"/>
      <c r="Y2102" s="26"/>
      <c r="Z2102" s="26"/>
      <c r="AA2102" s="26"/>
      <c r="AB2102" s="26"/>
      <c r="AC2102" s="26"/>
      <c r="AD2102" s="26"/>
      <c r="AE2102" s="26"/>
      <c r="AF2102" s="26"/>
      <c r="AG2102" s="26"/>
      <c r="AH2102" s="26"/>
      <c r="AI2102" s="26"/>
      <c r="AJ2102" s="26"/>
      <c r="AK2102" s="26"/>
      <c r="AL2102" s="26"/>
      <c r="AM2102" s="26"/>
      <c r="AN2102" s="26"/>
      <c r="AO2102" s="26"/>
    </row>
    <row r="2103" spans="1:41" ht="15.75" customHeight="1">
      <c r="A2103" s="756"/>
      <c r="B2103" s="175"/>
      <c r="C2103" s="48"/>
      <c r="D2103" s="888" t="s">
        <v>924</v>
      </c>
      <c r="E2103" s="890" t="s">
        <v>750</v>
      </c>
      <c r="F2103" s="175"/>
      <c r="G2103" s="175"/>
      <c r="H2103" s="175"/>
      <c r="I2103" s="175"/>
      <c r="J2103" s="175"/>
      <c r="K2103" s="175"/>
      <c r="L2103" s="175"/>
      <c r="M2103" s="175"/>
      <c r="N2103" s="175"/>
      <c r="O2103" s="175"/>
      <c r="P2103" s="175"/>
      <c r="Q2103" s="175"/>
      <c r="R2103" s="649"/>
      <c r="S2103" s="649"/>
      <c r="T2103" s="73"/>
      <c r="U2103" s="781"/>
      <c r="V2103" s="26"/>
      <c r="W2103" s="26"/>
      <c r="X2103" s="440"/>
      <c r="Y2103" s="26"/>
      <c r="Z2103" s="26"/>
      <c r="AA2103" s="26"/>
      <c r="AB2103" s="26"/>
      <c r="AC2103" s="26"/>
      <c r="AD2103" s="26"/>
      <c r="AE2103" s="26"/>
      <c r="AF2103" s="26"/>
      <c r="AG2103" s="26"/>
      <c r="AH2103" s="26"/>
      <c r="AI2103" s="26"/>
      <c r="AJ2103" s="26"/>
      <c r="AK2103" s="26"/>
      <c r="AL2103" s="26"/>
      <c r="AM2103" s="26"/>
      <c r="AN2103" s="26"/>
      <c r="AO2103" s="26"/>
    </row>
    <row r="2104" spans="1:41" ht="15.75" customHeight="1">
      <c r="A2104" s="756"/>
      <c r="B2104" s="175"/>
      <c r="C2104" s="48"/>
      <c r="D2104" s="889"/>
      <c r="E2104" s="891"/>
      <c r="F2104" s="175"/>
      <c r="G2104" s="175"/>
      <c r="H2104" s="175"/>
      <c r="I2104" s="175"/>
      <c r="J2104" s="175"/>
      <c r="K2104" s="175"/>
      <c r="L2104" s="175"/>
      <c r="M2104" s="175"/>
      <c r="N2104" s="175"/>
      <c r="O2104" s="175"/>
      <c r="P2104" s="175"/>
      <c r="Q2104" s="175"/>
      <c r="R2104" s="649"/>
      <c r="S2104" s="649"/>
      <c r="T2104" s="73"/>
      <c r="U2104" s="781"/>
      <c r="V2104" s="26"/>
      <c r="W2104" s="26"/>
      <c r="X2104" s="440"/>
      <c r="Y2104" s="26"/>
      <c r="Z2104" s="26"/>
      <c r="AA2104" s="26"/>
      <c r="AB2104" s="26"/>
      <c r="AC2104" s="26"/>
      <c r="AD2104" s="26"/>
      <c r="AE2104" s="26"/>
      <c r="AF2104" s="26"/>
      <c r="AG2104" s="26"/>
      <c r="AH2104" s="26"/>
      <c r="AI2104" s="26"/>
      <c r="AJ2104" s="26"/>
      <c r="AK2104" s="26"/>
      <c r="AL2104" s="26"/>
      <c r="AM2104" s="26"/>
      <c r="AN2104" s="26"/>
      <c r="AO2104" s="26"/>
    </row>
    <row r="2105" spans="1:41" ht="15.75" customHeight="1">
      <c r="A2105" s="756"/>
      <c r="B2105" s="175"/>
      <c r="C2105" s="48"/>
      <c r="D2105" s="430" t="s">
        <v>1036</v>
      </c>
      <c r="E2105" s="43">
        <v>2</v>
      </c>
      <c r="F2105" s="175"/>
      <c r="G2105" s="175"/>
      <c r="H2105" s="175"/>
      <c r="I2105" s="175"/>
      <c r="J2105" s="175"/>
      <c r="K2105" s="175"/>
      <c r="L2105" s="175"/>
      <c r="M2105" s="175"/>
      <c r="N2105" s="175"/>
      <c r="O2105" s="175"/>
      <c r="P2105" s="175"/>
      <c r="Q2105" s="175"/>
      <c r="R2105" s="649"/>
      <c r="S2105" s="649"/>
      <c r="T2105" s="73"/>
      <c r="U2105" s="781"/>
      <c r="V2105" s="26"/>
      <c r="W2105" s="26"/>
      <c r="X2105" s="440"/>
      <c r="Y2105" s="26"/>
      <c r="Z2105" s="26"/>
      <c r="AA2105" s="26"/>
      <c r="AB2105" s="26"/>
      <c r="AC2105" s="26"/>
      <c r="AD2105" s="26"/>
      <c r="AE2105" s="26"/>
      <c r="AF2105" s="26"/>
      <c r="AG2105" s="26"/>
      <c r="AH2105" s="26"/>
      <c r="AI2105" s="26"/>
      <c r="AJ2105" s="26"/>
      <c r="AK2105" s="26"/>
      <c r="AL2105" s="26"/>
      <c r="AM2105" s="26"/>
      <c r="AN2105" s="26"/>
      <c r="AO2105" s="26"/>
    </row>
    <row r="2106" spans="1:41" ht="13.5" customHeight="1">
      <c r="A2106" s="756"/>
      <c r="B2106" s="175"/>
      <c r="C2106" s="48"/>
      <c r="D2106" s="430" t="s">
        <v>1037</v>
      </c>
      <c r="E2106" s="43">
        <v>2</v>
      </c>
      <c r="F2106" s="175"/>
      <c r="G2106" s="175"/>
      <c r="H2106" s="175"/>
      <c r="I2106" s="175"/>
      <c r="J2106" s="175"/>
      <c r="K2106" s="175"/>
      <c r="L2106" s="175"/>
      <c r="M2106" s="175"/>
      <c r="N2106" s="175"/>
      <c r="O2106" s="175"/>
      <c r="P2106" s="175"/>
      <c r="Q2106" s="175"/>
      <c r="R2106" s="649"/>
      <c r="S2106" s="649"/>
      <c r="T2106" s="73"/>
      <c r="U2106" s="781"/>
      <c r="V2106" s="26"/>
      <c r="W2106" s="26"/>
      <c r="X2106" s="440"/>
      <c r="Y2106" s="26"/>
      <c r="Z2106" s="26"/>
      <c r="AA2106" s="26"/>
      <c r="AB2106" s="26"/>
      <c r="AC2106" s="26"/>
      <c r="AD2106" s="26"/>
      <c r="AE2106" s="26"/>
      <c r="AF2106" s="26"/>
      <c r="AG2106" s="26"/>
      <c r="AH2106" s="26"/>
      <c r="AI2106" s="26"/>
      <c r="AJ2106" s="26"/>
      <c r="AK2106" s="26"/>
      <c r="AL2106" s="26"/>
      <c r="AM2106" s="26"/>
      <c r="AN2106" s="26"/>
      <c r="AO2106" s="26"/>
    </row>
    <row r="2107" spans="1:41" ht="13.5" customHeight="1">
      <c r="A2107" s="756"/>
      <c r="B2107" s="175"/>
      <c r="C2107" s="48"/>
      <c r="D2107" s="430" t="s">
        <v>1040</v>
      </c>
      <c r="E2107" s="43">
        <v>3</v>
      </c>
      <c r="F2107" s="175"/>
      <c r="G2107" s="175"/>
      <c r="H2107" s="175"/>
      <c r="I2107" s="175"/>
      <c r="J2107" s="175"/>
      <c r="K2107" s="175"/>
      <c r="L2107" s="175"/>
      <c r="M2107" s="175"/>
      <c r="N2107" s="175"/>
      <c r="O2107" s="175"/>
      <c r="P2107" s="175"/>
      <c r="Q2107" s="175"/>
      <c r="R2107" s="649"/>
      <c r="S2107" s="649"/>
      <c r="T2107" s="73"/>
      <c r="U2107" s="781"/>
      <c r="V2107" s="26"/>
      <c r="W2107" s="26"/>
      <c r="X2107" s="440"/>
      <c r="Y2107" s="26"/>
      <c r="Z2107" s="26"/>
      <c r="AA2107" s="26"/>
      <c r="AB2107" s="26"/>
      <c r="AC2107" s="26"/>
      <c r="AD2107" s="26"/>
      <c r="AE2107" s="26"/>
      <c r="AF2107" s="26"/>
      <c r="AG2107" s="26"/>
      <c r="AH2107" s="26"/>
      <c r="AI2107" s="26"/>
      <c r="AJ2107" s="26"/>
      <c r="AK2107" s="26"/>
      <c r="AL2107" s="26"/>
      <c r="AM2107" s="26"/>
      <c r="AN2107" s="26"/>
      <c r="AO2107" s="26"/>
    </row>
    <row r="2108" spans="1:41" ht="15.75" customHeight="1">
      <c r="A2108" s="756"/>
      <c r="B2108" s="175"/>
      <c r="C2108" s="48"/>
      <c r="D2108" s="109"/>
      <c r="E2108" s="43"/>
      <c r="F2108" s="175"/>
      <c r="G2108" s="175"/>
      <c r="H2108" s="175"/>
      <c r="I2108" s="175"/>
      <c r="J2108" s="175"/>
      <c r="K2108" s="175"/>
      <c r="L2108" s="175"/>
      <c r="M2108" s="175"/>
      <c r="N2108" s="175"/>
      <c r="O2108" s="175"/>
      <c r="P2108" s="175"/>
      <c r="Q2108" s="175"/>
      <c r="R2108" s="649"/>
      <c r="S2108" s="649"/>
      <c r="T2108" s="73"/>
      <c r="U2108" s="781"/>
      <c r="V2108" s="26"/>
      <c r="W2108" s="26"/>
      <c r="X2108" s="440"/>
      <c r="Y2108" s="26"/>
      <c r="Z2108" s="26"/>
      <c r="AA2108" s="26"/>
      <c r="AB2108" s="26"/>
      <c r="AC2108" s="26"/>
      <c r="AD2108" s="26"/>
      <c r="AE2108" s="26"/>
      <c r="AF2108" s="26"/>
      <c r="AG2108" s="26"/>
      <c r="AH2108" s="26"/>
      <c r="AI2108" s="26"/>
      <c r="AJ2108" s="26"/>
      <c r="AK2108" s="26"/>
      <c r="AL2108" s="26"/>
      <c r="AM2108" s="26"/>
      <c r="AN2108" s="26"/>
      <c r="AO2108" s="26"/>
    </row>
    <row r="2109" spans="1:41" ht="15.75" customHeight="1">
      <c r="A2109" s="756"/>
      <c r="B2109" s="175"/>
      <c r="C2109" s="48"/>
      <c r="D2109" s="430" t="s">
        <v>1043</v>
      </c>
      <c r="E2109" s="43">
        <v>3</v>
      </c>
      <c r="F2109" s="175"/>
      <c r="G2109" s="175"/>
      <c r="H2109" s="175"/>
      <c r="I2109" s="175"/>
      <c r="J2109" s="175"/>
      <c r="K2109" s="175"/>
      <c r="L2109" s="175"/>
      <c r="M2109" s="175"/>
      <c r="N2109" s="175"/>
      <c r="O2109" s="175"/>
      <c r="P2109" s="175"/>
      <c r="Q2109" s="175"/>
      <c r="R2109" s="649"/>
      <c r="S2109" s="649"/>
      <c r="T2109" s="73"/>
      <c r="U2109" s="781"/>
      <c r="V2109" s="26"/>
      <c r="W2109" s="26"/>
      <c r="X2109" s="440"/>
      <c r="Y2109" s="26"/>
      <c r="Z2109" s="26"/>
      <c r="AA2109" s="26"/>
      <c r="AB2109" s="26"/>
      <c r="AC2109" s="26"/>
      <c r="AD2109" s="26"/>
      <c r="AE2109" s="26"/>
      <c r="AF2109" s="26"/>
      <c r="AG2109" s="26"/>
      <c r="AH2109" s="26"/>
      <c r="AI2109" s="26"/>
      <c r="AJ2109" s="26"/>
      <c r="AK2109" s="26"/>
      <c r="AL2109" s="26"/>
      <c r="AM2109" s="26"/>
      <c r="AN2109" s="26"/>
      <c r="AO2109" s="26"/>
    </row>
    <row r="2110" spans="1:41" ht="15.75" customHeight="1">
      <c r="A2110" s="756"/>
      <c r="B2110" s="175"/>
      <c r="C2110" s="48"/>
      <c r="D2110" s="430" t="s">
        <v>1044</v>
      </c>
      <c r="E2110" s="43">
        <v>3</v>
      </c>
      <c r="F2110" s="175"/>
      <c r="G2110" s="175"/>
      <c r="H2110" s="175"/>
      <c r="I2110" s="175"/>
      <c r="J2110" s="175"/>
      <c r="K2110" s="175"/>
      <c r="L2110" s="175"/>
      <c r="M2110" s="175"/>
      <c r="N2110" s="175"/>
      <c r="O2110" s="175"/>
      <c r="P2110" s="175"/>
      <c r="Q2110" s="175"/>
      <c r="R2110" s="649"/>
      <c r="S2110" s="649"/>
      <c r="T2110" s="73"/>
      <c r="U2110" s="781"/>
      <c r="V2110" s="26"/>
      <c r="W2110" s="26"/>
      <c r="X2110" s="440"/>
      <c r="Y2110" s="26"/>
      <c r="Z2110" s="26"/>
      <c r="AA2110" s="26"/>
      <c r="AB2110" s="26"/>
      <c r="AC2110" s="26"/>
      <c r="AD2110" s="26"/>
      <c r="AE2110" s="26"/>
      <c r="AF2110" s="26"/>
      <c r="AG2110" s="26"/>
      <c r="AH2110" s="26"/>
      <c r="AI2110" s="26"/>
      <c r="AJ2110" s="26"/>
      <c r="AK2110" s="26"/>
      <c r="AL2110" s="26"/>
      <c r="AM2110" s="26"/>
      <c r="AN2110" s="26"/>
      <c r="AO2110" s="26"/>
    </row>
    <row r="2111" spans="1:41" ht="15.75" customHeight="1">
      <c r="A2111" s="756"/>
      <c r="B2111" s="175"/>
      <c r="C2111" s="48"/>
      <c r="D2111" s="430" t="s">
        <v>1046</v>
      </c>
      <c r="E2111" s="43">
        <v>3</v>
      </c>
      <c r="F2111" s="175"/>
      <c r="G2111" s="175"/>
      <c r="H2111" s="175"/>
      <c r="I2111" s="175"/>
      <c r="J2111" s="175"/>
      <c r="K2111" s="175"/>
      <c r="L2111" s="175"/>
      <c r="M2111" s="175"/>
      <c r="N2111" s="175"/>
      <c r="O2111" s="175"/>
      <c r="P2111" s="175"/>
      <c r="Q2111" s="175"/>
      <c r="R2111" s="649"/>
      <c r="S2111" s="649"/>
      <c r="T2111" s="73"/>
      <c r="U2111" s="781"/>
      <c r="V2111" s="26"/>
      <c r="W2111" s="26"/>
      <c r="X2111" s="440"/>
      <c r="Y2111" s="26"/>
      <c r="Z2111" s="26"/>
      <c r="AA2111" s="26"/>
      <c r="AB2111" s="26"/>
      <c r="AC2111" s="26"/>
      <c r="AD2111" s="26"/>
      <c r="AE2111" s="26"/>
      <c r="AF2111" s="26"/>
      <c r="AG2111" s="26"/>
      <c r="AH2111" s="26"/>
      <c r="AI2111" s="26"/>
      <c r="AJ2111" s="26"/>
      <c r="AK2111" s="26"/>
      <c r="AL2111" s="26"/>
      <c r="AM2111" s="26"/>
      <c r="AN2111" s="26"/>
      <c r="AO2111" s="26"/>
    </row>
    <row r="2112" spans="1:41" ht="15.75" customHeight="1">
      <c r="A2112" s="756"/>
      <c r="B2112" s="175"/>
      <c r="C2112" s="48"/>
      <c r="D2112" s="430" t="s">
        <v>1047</v>
      </c>
      <c r="E2112" s="43">
        <v>3</v>
      </c>
      <c r="F2112" s="175"/>
      <c r="G2112" s="175"/>
      <c r="H2112" s="175"/>
      <c r="I2112" s="175"/>
      <c r="J2112" s="175"/>
      <c r="K2112" s="175"/>
      <c r="L2112" s="175"/>
      <c r="M2112" s="175"/>
      <c r="N2112" s="175"/>
      <c r="O2112" s="175"/>
      <c r="P2112" s="175"/>
      <c r="Q2112" s="175"/>
      <c r="R2112" s="649"/>
      <c r="S2112" s="649"/>
      <c r="T2112" s="73"/>
      <c r="U2112" s="781"/>
      <c r="V2112" s="26"/>
      <c r="W2112" s="26"/>
      <c r="X2112" s="440"/>
      <c r="Y2112" s="26"/>
      <c r="Z2112" s="26"/>
      <c r="AA2112" s="26"/>
      <c r="AB2112" s="26"/>
      <c r="AC2112" s="26"/>
      <c r="AD2112" s="26"/>
      <c r="AE2112" s="26"/>
      <c r="AF2112" s="26"/>
      <c r="AG2112" s="26"/>
      <c r="AH2112" s="26"/>
      <c r="AI2112" s="26"/>
      <c r="AJ2112" s="26"/>
      <c r="AK2112" s="26"/>
      <c r="AL2112" s="26"/>
      <c r="AM2112" s="26"/>
      <c r="AN2112" s="26"/>
      <c r="AO2112" s="26"/>
    </row>
    <row r="2113" spans="1:41" ht="15.75" customHeight="1">
      <c r="A2113" s="756"/>
      <c r="B2113" s="175"/>
      <c r="C2113" s="48"/>
      <c r="D2113" s="430" t="s">
        <v>1037</v>
      </c>
      <c r="E2113" s="43">
        <v>2</v>
      </c>
      <c r="F2113" s="175"/>
      <c r="G2113" s="175"/>
      <c r="H2113" s="175"/>
      <c r="I2113" s="175"/>
      <c r="J2113" s="175"/>
      <c r="K2113" s="175"/>
      <c r="L2113" s="175"/>
      <c r="M2113" s="175"/>
      <c r="N2113" s="175"/>
      <c r="O2113" s="175"/>
      <c r="P2113" s="175"/>
      <c r="Q2113" s="175"/>
      <c r="R2113" s="649"/>
      <c r="S2113" s="649"/>
      <c r="T2113" s="73"/>
      <c r="U2113" s="781"/>
      <c r="V2113" s="26"/>
      <c r="W2113" s="26"/>
      <c r="X2113" s="440"/>
      <c r="Y2113" s="26"/>
      <c r="Z2113" s="26"/>
      <c r="AA2113" s="26"/>
      <c r="AB2113" s="26"/>
      <c r="AC2113" s="26"/>
      <c r="AD2113" s="26"/>
      <c r="AE2113" s="26"/>
      <c r="AF2113" s="26"/>
      <c r="AG2113" s="26"/>
      <c r="AH2113" s="26"/>
      <c r="AI2113" s="26"/>
      <c r="AJ2113" s="26"/>
      <c r="AK2113" s="26"/>
      <c r="AL2113" s="26"/>
      <c r="AM2113" s="26"/>
      <c r="AN2113" s="26"/>
      <c r="AO2113" s="26"/>
    </row>
    <row r="2114" spans="1:41" ht="15.75" customHeight="1">
      <c r="A2114" s="756"/>
      <c r="B2114" s="175"/>
      <c r="C2114" s="48"/>
      <c r="D2114" s="430" t="s">
        <v>1050</v>
      </c>
      <c r="E2114" s="43">
        <v>2</v>
      </c>
      <c r="F2114" s="175"/>
      <c r="G2114" s="175"/>
      <c r="H2114" s="175"/>
      <c r="I2114" s="175"/>
      <c r="J2114" s="175"/>
      <c r="K2114" s="175"/>
      <c r="L2114" s="175"/>
      <c r="M2114" s="175"/>
      <c r="N2114" s="175"/>
      <c r="O2114" s="175"/>
      <c r="P2114" s="175"/>
      <c r="Q2114" s="175"/>
      <c r="R2114" s="649"/>
      <c r="S2114" s="649"/>
      <c r="T2114" s="73"/>
      <c r="U2114" s="781"/>
      <c r="V2114" s="26"/>
      <c r="W2114" s="26"/>
      <c r="X2114" s="440"/>
      <c r="Y2114" s="26"/>
      <c r="Z2114" s="26"/>
      <c r="AA2114" s="26"/>
      <c r="AB2114" s="26"/>
      <c r="AC2114" s="26"/>
      <c r="AD2114" s="26"/>
      <c r="AE2114" s="26"/>
      <c r="AF2114" s="26"/>
      <c r="AG2114" s="26"/>
      <c r="AH2114" s="26"/>
      <c r="AI2114" s="26"/>
      <c r="AJ2114" s="26"/>
      <c r="AK2114" s="26"/>
      <c r="AL2114" s="26"/>
      <c r="AM2114" s="26"/>
      <c r="AN2114" s="26"/>
      <c r="AO2114" s="26"/>
    </row>
    <row r="2115" spans="1:41" ht="15.75" customHeight="1">
      <c r="A2115" s="756"/>
      <c r="B2115" s="175"/>
      <c r="C2115" s="48"/>
      <c r="D2115" s="38" t="s">
        <v>661</v>
      </c>
      <c r="E2115" s="88">
        <f>SUM(E2105:E2114)</f>
        <v>23</v>
      </c>
      <c r="F2115" s="175"/>
      <c r="G2115" s="175"/>
      <c r="H2115" s="175"/>
      <c r="I2115" s="175"/>
      <c r="J2115" s="175"/>
      <c r="K2115" s="175"/>
      <c r="L2115" s="175"/>
      <c r="M2115" s="175"/>
      <c r="N2115" s="175"/>
      <c r="O2115" s="175"/>
      <c r="P2115" s="175"/>
      <c r="Q2115" s="175"/>
      <c r="R2115" s="649"/>
      <c r="S2115" s="649"/>
      <c r="T2115" s="73"/>
      <c r="U2115" s="781"/>
      <c r="V2115" s="26"/>
      <c r="W2115" s="26"/>
      <c r="X2115" s="440"/>
      <c r="Y2115" s="26"/>
      <c r="Z2115" s="26"/>
      <c r="AA2115" s="26"/>
      <c r="AB2115" s="26"/>
      <c r="AC2115" s="26"/>
      <c r="AD2115" s="26"/>
      <c r="AE2115" s="26"/>
      <c r="AF2115" s="26"/>
      <c r="AG2115" s="26"/>
      <c r="AH2115" s="26"/>
      <c r="AI2115" s="26"/>
      <c r="AJ2115" s="26"/>
      <c r="AK2115" s="26"/>
      <c r="AL2115" s="26"/>
      <c r="AM2115" s="26"/>
      <c r="AN2115" s="26"/>
      <c r="AO2115" s="26"/>
    </row>
    <row r="2116" spans="1:41" ht="15.75" customHeight="1">
      <c r="A2116" s="756"/>
      <c r="B2116" s="175"/>
      <c r="C2116" s="48"/>
      <c r="D2116" s="648"/>
      <c r="E2116" s="827"/>
      <c r="F2116" s="175"/>
      <c r="G2116" s="175"/>
      <c r="H2116" s="175"/>
      <c r="I2116" s="175"/>
      <c r="J2116" s="175"/>
      <c r="K2116" s="175"/>
      <c r="L2116" s="175"/>
      <c r="M2116" s="175"/>
      <c r="N2116" s="175"/>
      <c r="O2116" s="175"/>
      <c r="P2116" s="175"/>
      <c r="Q2116" s="175"/>
      <c r="R2116" s="649"/>
      <c r="S2116" s="649"/>
      <c r="T2116" s="73"/>
      <c r="U2116" s="781"/>
      <c r="V2116" s="26"/>
      <c r="W2116" s="26"/>
      <c r="X2116" s="440"/>
      <c r="Y2116" s="26"/>
      <c r="Z2116" s="26"/>
      <c r="AA2116" s="26"/>
      <c r="AB2116" s="26"/>
      <c r="AC2116" s="26"/>
      <c r="AD2116" s="26"/>
      <c r="AE2116" s="26"/>
      <c r="AF2116" s="26"/>
      <c r="AG2116" s="26"/>
      <c r="AH2116" s="26"/>
      <c r="AI2116" s="26"/>
      <c r="AJ2116" s="26"/>
      <c r="AK2116" s="26"/>
      <c r="AL2116" s="26"/>
      <c r="AM2116" s="26"/>
      <c r="AN2116" s="26"/>
      <c r="AO2116" s="26"/>
    </row>
    <row r="2117" spans="1:41" ht="15.75" customHeight="1">
      <c r="A2117" s="803" t="s">
        <v>352</v>
      </c>
      <c r="B2117" s="11">
        <v>100852</v>
      </c>
      <c r="C2117" s="11" t="s">
        <v>12</v>
      </c>
      <c r="D2117" s="38" t="s">
        <v>355</v>
      </c>
      <c r="E2117" s="662"/>
      <c r="F2117" s="662"/>
      <c r="G2117" s="662"/>
      <c r="H2117" s="662"/>
      <c r="I2117" s="662"/>
      <c r="J2117" s="662"/>
      <c r="K2117" s="662"/>
      <c r="L2117" s="662"/>
      <c r="M2117" s="662"/>
      <c r="N2117" s="662"/>
      <c r="O2117" s="662"/>
      <c r="P2117" s="662"/>
      <c r="Q2117" s="662"/>
      <c r="R2117" s="662" t="s">
        <v>636</v>
      </c>
      <c r="S2117" s="785">
        <f>E2122</f>
        <v>4</v>
      </c>
      <c r="T2117" s="49" t="s">
        <v>216</v>
      </c>
      <c r="U2117" s="778">
        <f>S2117</f>
        <v>4</v>
      </c>
      <c r="V2117" s="26"/>
      <c r="W2117" s="26"/>
      <c r="X2117" s="440"/>
      <c r="Y2117" s="26"/>
      <c r="Z2117" s="26"/>
      <c r="AA2117" s="26"/>
      <c r="AB2117" s="26"/>
      <c r="AC2117" s="26"/>
      <c r="AD2117" s="26"/>
      <c r="AE2117" s="26"/>
      <c r="AF2117" s="26"/>
      <c r="AG2117" s="26"/>
      <c r="AH2117" s="26"/>
      <c r="AI2117" s="26"/>
      <c r="AJ2117" s="26"/>
      <c r="AK2117" s="26"/>
      <c r="AL2117" s="26"/>
      <c r="AM2117" s="26"/>
      <c r="AN2117" s="26"/>
      <c r="AO2117" s="26"/>
    </row>
    <row r="2118" spans="1:41" ht="15.75" customHeight="1">
      <c r="A2118" s="756"/>
      <c r="B2118" s="175"/>
      <c r="C2118" s="48"/>
      <c r="D2118" s="648"/>
      <c r="E2118" s="175"/>
      <c r="F2118" s="175"/>
      <c r="G2118" s="175"/>
      <c r="H2118" s="175"/>
      <c r="I2118" s="175"/>
      <c r="J2118" s="175"/>
      <c r="K2118" s="175"/>
      <c r="L2118" s="175"/>
      <c r="M2118" s="175"/>
      <c r="N2118" s="175"/>
      <c r="O2118" s="175"/>
      <c r="P2118" s="175"/>
      <c r="Q2118" s="175"/>
      <c r="R2118" s="649"/>
      <c r="S2118" s="649"/>
      <c r="T2118" s="73"/>
      <c r="U2118" s="781"/>
      <c r="V2118" s="26"/>
      <c r="W2118" s="26"/>
      <c r="X2118" s="440"/>
      <c r="Y2118" s="26"/>
      <c r="Z2118" s="26"/>
      <c r="AA2118" s="26"/>
      <c r="AB2118" s="26"/>
      <c r="AC2118" s="26"/>
      <c r="AD2118" s="26"/>
      <c r="AE2118" s="26"/>
      <c r="AF2118" s="26"/>
      <c r="AG2118" s="26"/>
      <c r="AH2118" s="26"/>
      <c r="AI2118" s="26"/>
      <c r="AJ2118" s="26"/>
      <c r="AK2118" s="26"/>
      <c r="AL2118" s="26"/>
      <c r="AM2118" s="26"/>
      <c r="AN2118" s="26"/>
      <c r="AO2118" s="26"/>
    </row>
    <row r="2119" spans="1:41" ht="15.75" customHeight="1">
      <c r="A2119" s="756"/>
      <c r="B2119" s="175"/>
      <c r="C2119" s="48"/>
      <c r="D2119" s="888" t="s">
        <v>924</v>
      </c>
      <c r="E2119" s="890" t="s">
        <v>750</v>
      </c>
      <c r="F2119" s="175"/>
      <c r="G2119" s="175"/>
      <c r="H2119" s="175"/>
      <c r="I2119" s="175"/>
      <c r="J2119" s="175"/>
      <c r="K2119" s="175"/>
      <c r="L2119" s="175"/>
      <c r="M2119" s="175"/>
      <c r="N2119" s="175"/>
      <c r="O2119" s="175"/>
      <c r="P2119" s="175"/>
      <c r="Q2119" s="175"/>
      <c r="R2119" s="649"/>
      <c r="S2119" s="649"/>
      <c r="T2119" s="73"/>
      <c r="U2119" s="781"/>
      <c r="V2119" s="26"/>
      <c r="W2119" s="26"/>
      <c r="X2119" s="440"/>
      <c r="Y2119" s="26"/>
      <c r="Z2119" s="26"/>
      <c r="AA2119" s="26"/>
      <c r="AB2119" s="26"/>
      <c r="AC2119" s="26"/>
      <c r="AD2119" s="26"/>
      <c r="AE2119" s="26"/>
      <c r="AF2119" s="26"/>
      <c r="AG2119" s="26"/>
      <c r="AH2119" s="26"/>
      <c r="AI2119" s="26"/>
      <c r="AJ2119" s="26"/>
      <c r="AK2119" s="26"/>
      <c r="AL2119" s="26"/>
      <c r="AM2119" s="26"/>
      <c r="AN2119" s="26"/>
      <c r="AO2119" s="26"/>
    </row>
    <row r="2120" spans="1:41" ht="15.75" customHeight="1">
      <c r="A2120" s="756"/>
      <c r="B2120" s="175"/>
      <c r="C2120" s="48"/>
      <c r="D2120" s="889"/>
      <c r="E2120" s="891"/>
      <c r="F2120" s="175"/>
      <c r="G2120" s="175"/>
      <c r="H2120" s="175"/>
      <c r="I2120" s="175"/>
      <c r="J2120" s="175"/>
      <c r="K2120" s="175"/>
      <c r="L2120" s="175"/>
      <c r="M2120" s="175"/>
      <c r="N2120" s="175"/>
      <c r="O2120" s="175"/>
      <c r="P2120" s="175"/>
      <c r="Q2120" s="175"/>
      <c r="R2120" s="649"/>
      <c r="S2120" s="649"/>
      <c r="T2120" s="73"/>
      <c r="U2120" s="781"/>
      <c r="V2120" s="26"/>
      <c r="W2120" s="26"/>
      <c r="X2120" s="440"/>
      <c r="Y2120" s="26"/>
      <c r="Z2120" s="26"/>
      <c r="AA2120" s="26"/>
      <c r="AB2120" s="26"/>
      <c r="AC2120" s="26"/>
      <c r="AD2120" s="26"/>
      <c r="AE2120" s="26"/>
      <c r="AF2120" s="26"/>
      <c r="AG2120" s="26"/>
      <c r="AH2120" s="26"/>
      <c r="AI2120" s="26"/>
      <c r="AJ2120" s="26"/>
      <c r="AK2120" s="26"/>
      <c r="AL2120" s="26"/>
      <c r="AM2120" s="26"/>
      <c r="AN2120" s="26"/>
      <c r="AO2120" s="26"/>
    </row>
    <row r="2121" spans="1:41" ht="15.75" customHeight="1">
      <c r="A2121" s="756"/>
      <c r="B2121" s="175"/>
      <c r="C2121" s="48"/>
      <c r="D2121" s="430" t="s">
        <v>966</v>
      </c>
      <c r="E2121" s="43">
        <v>4</v>
      </c>
      <c r="F2121" s="175"/>
      <c r="G2121" s="175"/>
      <c r="H2121" s="175"/>
      <c r="I2121" s="175"/>
      <c r="J2121" s="175"/>
      <c r="K2121" s="175"/>
      <c r="L2121" s="175"/>
      <c r="M2121" s="175"/>
      <c r="N2121" s="175"/>
      <c r="O2121" s="175"/>
      <c r="P2121" s="175"/>
      <c r="Q2121" s="175"/>
      <c r="R2121" s="649"/>
      <c r="S2121" s="649"/>
      <c r="T2121" s="73"/>
      <c r="U2121" s="781"/>
      <c r="V2121" s="26"/>
      <c r="W2121" s="26"/>
      <c r="X2121" s="440"/>
      <c r="Y2121" s="26"/>
      <c r="Z2121" s="26"/>
      <c r="AA2121" s="26"/>
      <c r="AB2121" s="26"/>
      <c r="AC2121" s="26"/>
      <c r="AD2121" s="26"/>
      <c r="AE2121" s="26"/>
      <c r="AF2121" s="26"/>
      <c r="AG2121" s="26"/>
      <c r="AH2121" s="26"/>
      <c r="AI2121" s="26"/>
      <c r="AJ2121" s="26"/>
      <c r="AK2121" s="26"/>
      <c r="AL2121" s="26"/>
      <c r="AM2121" s="26"/>
      <c r="AN2121" s="26"/>
      <c r="AO2121" s="26"/>
    </row>
    <row r="2122" spans="1:41" ht="15.75" customHeight="1">
      <c r="A2122" s="756"/>
      <c r="B2122" s="175"/>
      <c r="C2122" s="48"/>
      <c r="D2122" s="38" t="s">
        <v>661</v>
      </c>
      <c r="E2122" s="88">
        <f>SUM(E2121)</f>
        <v>4</v>
      </c>
      <c r="F2122" s="175"/>
      <c r="G2122" s="175"/>
      <c r="H2122" s="175"/>
      <c r="I2122" s="175"/>
      <c r="J2122" s="175"/>
      <c r="K2122" s="175"/>
      <c r="L2122" s="175"/>
      <c r="M2122" s="175"/>
      <c r="N2122" s="175"/>
      <c r="O2122" s="175"/>
      <c r="P2122" s="175"/>
      <c r="Q2122" s="175"/>
      <c r="R2122" s="649"/>
      <c r="S2122" s="649"/>
      <c r="T2122" s="73"/>
      <c r="U2122" s="781"/>
      <c r="V2122" s="26"/>
      <c r="W2122" s="26"/>
      <c r="X2122" s="440"/>
      <c r="Y2122" s="26"/>
      <c r="Z2122" s="26"/>
      <c r="AA2122" s="26"/>
      <c r="AB2122" s="26"/>
      <c r="AC2122" s="26"/>
      <c r="AD2122" s="26"/>
      <c r="AE2122" s="26"/>
      <c r="AF2122" s="26"/>
      <c r="AG2122" s="26"/>
      <c r="AH2122" s="26"/>
      <c r="AI2122" s="26"/>
      <c r="AJ2122" s="26"/>
      <c r="AK2122" s="26"/>
      <c r="AL2122" s="26"/>
      <c r="AM2122" s="26"/>
      <c r="AN2122" s="26"/>
      <c r="AO2122" s="26"/>
    </row>
    <row r="2123" spans="1:41" ht="15.75" customHeight="1">
      <c r="A2123" s="756"/>
      <c r="B2123" s="175"/>
      <c r="C2123" s="48"/>
      <c r="D2123" s="648"/>
      <c r="E2123" s="827"/>
      <c r="F2123" s="175"/>
      <c r="G2123" s="175"/>
      <c r="H2123" s="175"/>
      <c r="I2123" s="175"/>
      <c r="J2123" s="175"/>
      <c r="K2123" s="175"/>
      <c r="L2123" s="175"/>
      <c r="M2123" s="175"/>
      <c r="N2123" s="175"/>
      <c r="O2123" s="175"/>
      <c r="P2123" s="175"/>
      <c r="Q2123" s="175"/>
      <c r="R2123" s="649"/>
      <c r="S2123" s="649"/>
      <c r="T2123" s="73"/>
      <c r="U2123" s="781"/>
      <c r="V2123" s="26"/>
      <c r="W2123" s="26"/>
      <c r="X2123" s="440"/>
      <c r="Y2123" s="26"/>
      <c r="Z2123" s="26"/>
      <c r="AA2123" s="26"/>
      <c r="AB2123" s="26"/>
      <c r="AC2123" s="26"/>
      <c r="AD2123" s="26"/>
      <c r="AE2123" s="26"/>
      <c r="AF2123" s="26"/>
      <c r="AG2123" s="26"/>
      <c r="AH2123" s="26"/>
      <c r="AI2123" s="26"/>
      <c r="AJ2123" s="26"/>
      <c r="AK2123" s="26"/>
      <c r="AL2123" s="26"/>
      <c r="AM2123" s="26"/>
      <c r="AN2123" s="26"/>
      <c r="AO2123" s="26"/>
    </row>
    <row r="2124" spans="1:41" ht="15.75" customHeight="1">
      <c r="A2124" s="803" t="s">
        <v>354</v>
      </c>
      <c r="B2124" s="11">
        <v>86900</v>
      </c>
      <c r="C2124" s="11" t="s">
        <v>12</v>
      </c>
      <c r="D2124" s="38" t="s">
        <v>357</v>
      </c>
      <c r="E2124" s="662"/>
      <c r="F2124" s="662"/>
      <c r="G2124" s="662"/>
      <c r="H2124" s="662"/>
      <c r="I2124" s="662"/>
      <c r="J2124" s="662"/>
      <c r="K2124" s="662"/>
      <c r="L2124" s="662"/>
      <c r="M2124" s="662"/>
      <c r="N2124" s="662"/>
      <c r="O2124" s="662"/>
      <c r="P2124" s="662"/>
      <c r="Q2124" s="662"/>
      <c r="R2124" s="662" t="s">
        <v>636</v>
      </c>
      <c r="S2124" s="785">
        <f>E2129</f>
        <v>1</v>
      </c>
      <c r="T2124" s="49" t="s">
        <v>216</v>
      </c>
      <c r="U2124" s="778">
        <f>S2124</f>
        <v>1</v>
      </c>
      <c r="V2124" s="26"/>
      <c r="W2124" s="26"/>
      <c r="X2124" s="440"/>
      <c r="Y2124" s="26"/>
      <c r="Z2124" s="26"/>
      <c r="AA2124" s="26"/>
      <c r="AB2124" s="26"/>
      <c r="AC2124" s="26"/>
      <c r="AD2124" s="26"/>
      <c r="AE2124" s="26"/>
      <c r="AF2124" s="26"/>
      <c r="AG2124" s="26"/>
      <c r="AH2124" s="26"/>
      <c r="AI2124" s="26"/>
      <c r="AJ2124" s="26"/>
      <c r="AK2124" s="26"/>
      <c r="AL2124" s="26"/>
      <c r="AM2124" s="26"/>
      <c r="AN2124" s="26"/>
      <c r="AO2124" s="26"/>
    </row>
    <row r="2125" spans="1:41" ht="15.75" customHeight="1">
      <c r="A2125" s="756"/>
      <c r="B2125" s="175"/>
      <c r="C2125" s="48"/>
      <c r="D2125" s="648"/>
      <c r="E2125" s="175"/>
      <c r="F2125" s="175"/>
      <c r="G2125" s="175"/>
      <c r="H2125" s="175"/>
      <c r="I2125" s="175"/>
      <c r="J2125" s="175"/>
      <c r="K2125" s="175"/>
      <c r="L2125" s="175"/>
      <c r="M2125" s="175"/>
      <c r="N2125" s="175"/>
      <c r="O2125" s="175"/>
      <c r="P2125" s="175"/>
      <c r="Q2125" s="175"/>
      <c r="R2125" s="649"/>
      <c r="S2125" s="649"/>
      <c r="T2125" s="73"/>
      <c r="U2125" s="781"/>
      <c r="V2125" s="26"/>
      <c r="W2125" s="26"/>
      <c r="X2125" s="440"/>
      <c r="Y2125" s="26"/>
      <c r="Z2125" s="26"/>
      <c r="AA2125" s="26"/>
      <c r="AB2125" s="26"/>
      <c r="AC2125" s="26"/>
      <c r="AD2125" s="26"/>
      <c r="AE2125" s="26"/>
      <c r="AF2125" s="26"/>
      <c r="AG2125" s="26"/>
      <c r="AH2125" s="26"/>
      <c r="AI2125" s="26"/>
      <c r="AJ2125" s="26"/>
      <c r="AK2125" s="26"/>
      <c r="AL2125" s="26"/>
      <c r="AM2125" s="26"/>
      <c r="AN2125" s="26"/>
      <c r="AO2125" s="26"/>
    </row>
    <row r="2126" spans="1:41" ht="15.75" customHeight="1">
      <c r="A2126" s="756"/>
      <c r="B2126" s="175"/>
      <c r="C2126" s="48"/>
      <c r="D2126" s="888" t="s">
        <v>924</v>
      </c>
      <c r="E2126" s="890" t="s">
        <v>750</v>
      </c>
      <c r="F2126" s="175"/>
      <c r="G2126" s="175"/>
      <c r="H2126" s="175"/>
      <c r="I2126" s="175"/>
      <c r="J2126" s="175"/>
      <c r="K2126" s="175"/>
      <c r="L2126" s="175"/>
      <c r="M2126" s="175"/>
      <c r="N2126" s="175"/>
      <c r="O2126" s="175"/>
      <c r="P2126" s="175"/>
      <c r="Q2126" s="175"/>
      <c r="R2126" s="649"/>
      <c r="S2126" s="649"/>
      <c r="T2126" s="73"/>
      <c r="U2126" s="781"/>
      <c r="V2126" s="26"/>
      <c r="W2126" s="26"/>
      <c r="X2126" s="440"/>
      <c r="Y2126" s="26"/>
      <c r="Z2126" s="26"/>
      <c r="AA2126" s="26"/>
      <c r="AB2126" s="26"/>
      <c r="AC2126" s="26"/>
      <c r="AD2126" s="26"/>
      <c r="AE2126" s="26"/>
      <c r="AF2126" s="26"/>
      <c r="AG2126" s="26"/>
      <c r="AH2126" s="26"/>
      <c r="AI2126" s="26"/>
      <c r="AJ2126" s="26"/>
      <c r="AK2126" s="26"/>
      <c r="AL2126" s="26"/>
      <c r="AM2126" s="26"/>
      <c r="AN2126" s="26"/>
      <c r="AO2126" s="26"/>
    </row>
    <row r="2127" spans="1:41" ht="15.75" customHeight="1">
      <c r="A2127" s="756"/>
      <c r="B2127" s="175"/>
      <c r="C2127" s="48"/>
      <c r="D2127" s="889"/>
      <c r="E2127" s="891"/>
      <c r="F2127" s="175"/>
      <c r="G2127" s="175"/>
      <c r="H2127" s="175"/>
      <c r="I2127" s="175"/>
      <c r="J2127" s="175"/>
      <c r="K2127" s="175"/>
      <c r="L2127" s="175"/>
      <c r="M2127" s="175"/>
      <c r="N2127" s="175"/>
      <c r="O2127" s="175"/>
      <c r="P2127" s="175"/>
      <c r="Q2127" s="175"/>
      <c r="R2127" s="649"/>
      <c r="S2127" s="649"/>
      <c r="T2127" s="73"/>
      <c r="U2127" s="781"/>
      <c r="V2127" s="26"/>
      <c r="W2127" s="26"/>
      <c r="X2127" s="440"/>
      <c r="Y2127" s="26"/>
      <c r="Z2127" s="26"/>
      <c r="AA2127" s="26"/>
      <c r="AB2127" s="26"/>
      <c r="AC2127" s="26"/>
      <c r="AD2127" s="26"/>
      <c r="AE2127" s="26"/>
      <c r="AF2127" s="26"/>
      <c r="AG2127" s="26"/>
      <c r="AH2127" s="26"/>
      <c r="AI2127" s="26"/>
      <c r="AJ2127" s="26"/>
      <c r="AK2127" s="26"/>
      <c r="AL2127" s="26"/>
      <c r="AM2127" s="26"/>
      <c r="AN2127" s="26"/>
      <c r="AO2127" s="26"/>
    </row>
    <row r="2128" spans="1:41" ht="15.75" customHeight="1">
      <c r="A2128" s="756"/>
      <c r="B2128" s="175"/>
      <c r="C2128" s="48"/>
      <c r="D2128" s="430" t="s">
        <v>966</v>
      </c>
      <c r="E2128" s="43">
        <v>1</v>
      </c>
      <c r="F2128" s="175"/>
      <c r="G2128" s="175"/>
      <c r="H2128" s="175"/>
      <c r="I2128" s="175"/>
      <c r="J2128" s="175"/>
      <c r="K2128" s="175"/>
      <c r="L2128" s="175"/>
      <c r="M2128" s="175"/>
      <c r="N2128" s="175"/>
      <c r="O2128" s="175"/>
      <c r="P2128" s="175"/>
      <c r="Q2128" s="175"/>
      <c r="R2128" s="649"/>
      <c r="S2128" s="649"/>
      <c r="T2128" s="73"/>
      <c r="U2128" s="781"/>
      <c r="V2128" s="26"/>
      <c r="W2128" s="26"/>
      <c r="X2128" s="440"/>
      <c r="Y2128" s="26"/>
      <c r="Z2128" s="26"/>
      <c r="AA2128" s="26"/>
      <c r="AB2128" s="26"/>
      <c r="AC2128" s="26"/>
      <c r="AD2128" s="26"/>
      <c r="AE2128" s="26"/>
      <c r="AF2128" s="26"/>
      <c r="AG2128" s="26"/>
      <c r="AH2128" s="26"/>
      <c r="AI2128" s="26"/>
      <c r="AJ2128" s="26"/>
      <c r="AK2128" s="26"/>
      <c r="AL2128" s="26"/>
      <c r="AM2128" s="26"/>
      <c r="AN2128" s="26"/>
      <c r="AO2128" s="26"/>
    </row>
    <row r="2129" spans="1:41" ht="15.75" customHeight="1">
      <c r="A2129" s="756"/>
      <c r="B2129" s="175"/>
      <c r="C2129" s="48"/>
      <c r="D2129" s="38" t="s">
        <v>661</v>
      </c>
      <c r="E2129" s="88">
        <f>SUM(E2128)</f>
        <v>1</v>
      </c>
      <c r="F2129" s="175"/>
      <c r="G2129" s="175"/>
      <c r="H2129" s="175"/>
      <c r="I2129" s="175"/>
      <c r="J2129" s="175"/>
      <c r="K2129" s="175"/>
      <c r="L2129" s="175"/>
      <c r="M2129" s="175"/>
      <c r="N2129" s="175"/>
      <c r="O2129" s="175"/>
      <c r="P2129" s="175"/>
      <c r="Q2129" s="175"/>
      <c r="R2129" s="649"/>
      <c r="S2129" s="649"/>
      <c r="T2129" s="73"/>
      <c r="U2129" s="781"/>
      <c r="V2129" s="26"/>
      <c r="W2129" s="26"/>
      <c r="X2129" s="440"/>
      <c r="Y2129" s="26"/>
      <c r="Z2129" s="26"/>
      <c r="AA2129" s="26"/>
      <c r="AB2129" s="26"/>
      <c r="AC2129" s="26"/>
      <c r="AD2129" s="26"/>
      <c r="AE2129" s="26"/>
      <c r="AF2129" s="26"/>
      <c r="AG2129" s="26"/>
      <c r="AH2129" s="26"/>
      <c r="AI2129" s="26"/>
      <c r="AJ2129" s="26"/>
      <c r="AK2129" s="26"/>
      <c r="AL2129" s="26"/>
      <c r="AM2129" s="26"/>
      <c r="AN2129" s="26"/>
      <c r="AO2129" s="26"/>
    </row>
    <row r="2130" spans="1:41" ht="15.75" customHeight="1">
      <c r="A2130" s="756"/>
      <c r="B2130" s="175"/>
      <c r="C2130" s="48"/>
      <c r="D2130" s="648"/>
      <c r="E2130" s="827"/>
      <c r="F2130" s="175"/>
      <c r="G2130" s="175"/>
      <c r="H2130" s="175"/>
      <c r="I2130" s="175"/>
      <c r="J2130" s="175"/>
      <c r="K2130" s="175"/>
      <c r="L2130" s="175"/>
      <c r="M2130" s="175"/>
      <c r="N2130" s="175"/>
      <c r="O2130" s="175"/>
      <c r="P2130" s="175"/>
      <c r="Q2130" s="175"/>
      <c r="R2130" s="649"/>
      <c r="S2130" s="649"/>
      <c r="T2130" s="73"/>
      <c r="U2130" s="781"/>
      <c r="V2130" s="26"/>
      <c r="W2130" s="26"/>
      <c r="X2130" s="440"/>
      <c r="Y2130" s="26"/>
      <c r="Z2130" s="26"/>
      <c r="AA2130" s="26"/>
      <c r="AB2130" s="26"/>
      <c r="AC2130" s="26"/>
      <c r="AD2130" s="26"/>
      <c r="AE2130" s="26"/>
      <c r="AF2130" s="26"/>
      <c r="AG2130" s="26"/>
      <c r="AH2130" s="26"/>
      <c r="AI2130" s="26"/>
      <c r="AJ2130" s="26"/>
      <c r="AK2130" s="26"/>
      <c r="AL2130" s="26"/>
      <c r="AM2130" s="26"/>
      <c r="AN2130" s="26"/>
      <c r="AO2130" s="26"/>
    </row>
    <row r="2131" spans="1:41" ht="15.75" customHeight="1">
      <c r="A2131" s="803" t="s">
        <v>356</v>
      </c>
      <c r="B2131" s="11" t="s">
        <v>359</v>
      </c>
      <c r="C2131" s="11" t="s">
        <v>17</v>
      </c>
      <c r="D2131" s="38" t="s">
        <v>360</v>
      </c>
      <c r="E2131" s="662"/>
      <c r="F2131" s="662"/>
      <c r="G2131" s="662"/>
      <c r="H2131" s="662"/>
      <c r="I2131" s="662"/>
      <c r="J2131" s="662"/>
      <c r="K2131" s="662"/>
      <c r="L2131" s="662"/>
      <c r="M2131" s="662"/>
      <c r="N2131" s="662"/>
      <c r="O2131" s="662"/>
      <c r="P2131" s="662"/>
      <c r="Q2131" s="662"/>
      <c r="R2131" s="662" t="s">
        <v>636</v>
      </c>
      <c r="S2131" s="785">
        <f>E2136</f>
        <v>1</v>
      </c>
      <c r="T2131" s="49" t="s">
        <v>216</v>
      </c>
      <c r="U2131" s="778">
        <f>S2131</f>
        <v>1</v>
      </c>
      <c r="V2131" s="26"/>
      <c r="W2131" s="26"/>
      <c r="X2131" s="440"/>
      <c r="Y2131" s="26"/>
      <c r="Z2131" s="26"/>
      <c r="AA2131" s="26"/>
      <c r="AB2131" s="26"/>
      <c r="AC2131" s="26"/>
      <c r="AD2131" s="26"/>
      <c r="AE2131" s="26"/>
      <c r="AF2131" s="26"/>
      <c r="AG2131" s="26"/>
      <c r="AH2131" s="26"/>
      <c r="AI2131" s="26"/>
      <c r="AJ2131" s="26"/>
      <c r="AK2131" s="26"/>
      <c r="AL2131" s="26"/>
      <c r="AM2131" s="26"/>
      <c r="AN2131" s="26"/>
      <c r="AO2131" s="26"/>
    </row>
    <row r="2132" spans="1:41" ht="15.75" customHeight="1">
      <c r="A2132" s="756"/>
      <c r="B2132" s="175"/>
      <c r="C2132" s="48"/>
      <c r="D2132" s="648"/>
      <c r="E2132" s="175"/>
      <c r="F2132" s="175"/>
      <c r="G2132" s="175"/>
      <c r="H2132" s="175"/>
      <c r="I2132" s="175"/>
      <c r="J2132" s="175"/>
      <c r="K2132" s="175"/>
      <c r="L2132" s="175"/>
      <c r="M2132" s="175"/>
      <c r="N2132" s="175"/>
      <c r="O2132" s="175"/>
      <c r="P2132" s="175"/>
      <c r="Q2132" s="175"/>
      <c r="R2132" s="649"/>
      <c r="S2132" s="649"/>
      <c r="T2132" s="73"/>
      <c r="U2132" s="781"/>
      <c r="V2132" s="26"/>
      <c r="W2132" s="26"/>
      <c r="X2132" s="440"/>
      <c r="Y2132" s="26"/>
      <c r="Z2132" s="26"/>
      <c r="AA2132" s="26"/>
      <c r="AB2132" s="26"/>
      <c r="AC2132" s="26"/>
      <c r="AD2132" s="26"/>
      <c r="AE2132" s="26"/>
      <c r="AF2132" s="26"/>
      <c r="AG2132" s="26"/>
      <c r="AH2132" s="26"/>
      <c r="AI2132" s="26"/>
      <c r="AJ2132" s="26"/>
      <c r="AK2132" s="26"/>
      <c r="AL2132" s="26"/>
      <c r="AM2132" s="26"/>
      <c r="AN2132" s="26"/>
      <c r="AO2132" s="26"/>
    </row>
    <row r="2133" spans="1:41" ht="15.75" customHeight="1">
      <c r="A2133" s="756"/>
      <c r="B2133" s="175"/>
      <c r="C2133" s="48"/>
      <c r="D2133" s="888" t="s">
        <v>924</v>
      </c>
      <c r="E2133" s="890" t="s">
        <v>750</v>
      </c>
      <c r="F2133" s="175"/>
      <c r="G2133" s="175"/>
      <c r="H2133" s="175"/>
      <c r="I2133" s="175"/>
      <c r="J2133" s="175"/>
      <c r="K2133" s="175"/>
      <c r="L2133" s="175"/>
      <c r="M2133" s="175"/>
      <c r="N2133" s="175"/>
      <c r="O2133" s="175"/>
      <c r="P2133" s="175"/>
      <c r="Q2133" s="175"/>
      <c r="R2133" s="649"/>
      <c r="S2133" s="649"/>
      <c r="T2133" s="73"/>
      <c r="U2133" s="781"/>
      <c r="V2133" s="26"/>
      <c r="W2133" s="26"/>
      <c r="X2133" s="440"/>
      <c r="Y2133" s="26"/>
      <c r="Z2133" s="26"/>
      <c r="AA2133" s="26"/>
      <c r="AB2133" s="26"/>
      <c r="AC2133" s="26"/>
      <c r="AD2133" s="26"/>
      <c r="AE2133" s="26"/>
      <c r="AF2133" s="26"/>
      <c r="AG2133" s="26"/>
      <c r="AH2133" s="26"/>
      <c r="AI2133" s="26"/>
      <c r="AJ2133" s="26"/>
      <c r="AK2133" s="26"/>
      <c r="AL2133" s="26"/>
      <c r="AM2133" s="26"/>
      <c r="AN2133" s="26"/>
      <c r="AO2133" s="26"/>
    </row>
    <row r="2134" spans="1:41" ht="15.75" customHeight="1">
      <c r="A2134" s="756"/>
      <c r="B2134" s="175"/>
      <c r="C2134" s="48"/>
      <c r="D2134" s="889"/>
      <c r="E2134" s="891"/>
      <c r="F2134" s="175"/>
      <c r="G2134" s="175"/>
      <c r="H2134" s="175"/>
      <c r="I2134" s="175"/>
      <c r="J2134" s="175"/>
      <c r="K2134" s="175"/>
      <c r="L2134" s="175"/>
      <c r="M2134" s="175"/>
      <c r="N2134" s="175"/>
      <c r="O2134" s="175"/>
      <c r="P2134" s="175"/>
      <c r="Q2134" s="175"/>
      <c r="R2134" s="649"/>
      <c r="S2134" s="649"/>
      <c r="T2134" s="73"/>
      <c r="U2134" s="781"/>
      <c r="V2134" s="26"/>
      <c r="W2134" s="26"/>
      <c r="X2134" s="440"/>
      <c r="Y2134" s="26"/>
      <c r="Z2134" s="26"/>
      <c r="AA2134" s="26"/>
      <c r="AB2134" s="26"/>
      <c r="AC2134" s="26"/>
      <c r="AD2134" s="26"/>
      <c r="AE2134" s="26"/>
      <c r="AF2134" s="26"/>
      <c r="AG2134" s="26"/>
      <c r="AH2134" s="26"/>
      <c r="AI2134" s="26"/>
      <c r="AJ2134" s="26"/>
      <c r="AK2134" s="26"/>
      <c r="AL2134" s="26"/>
      <c r="AM2134" s="26"/>
      <c r="AN2134" s="26"/>
      <c r="AO2134" s="26"/>
    </row>
    <row r="2135" spans="1:41" ht="15.75" customHeight="1">
      <c r="A2135" s="756"/>
      <c r="B2135" s="175"/>
      <c r="C2135" s="48"/>
      <c r="D2135" s="430" t="s">
        <v>966</v>
      </c>
      <c r="E2135" s="43">
        <v>1</v>
      </c>
      <c r="F2135" s="175"/>
      <c r="G2135" s="175"/>
      <c r="H2135" s="175"/>
      <c r="I2135" s="175"/>
      <c r="J2135" s="175"/>
      <c r="K2135" s="175"/>
      <c r="L2135" s="175"/>
      <c r="M2135" s="175"/>
      <c r="N2135" s="175"/>
      <c r="O2135" s="175"/>
      <c r="P2135" s="175"/>
      <c r="Q2135" s="175"/>
      <c r="R2135" s="649"/>
      <c r="S2135" s="649"/>
      <c r="T2135" s="73"/>
      <c r="U2135" s="781"/>
      <c r="V2135" s="26"/>
      <c r="W2135" s="26"/>
      <c r="X2135" s="440"/>
      <c r="Y2135" s="26"/>
      <c r="Z2135" s="26"/>
      <c r="AA2135" s="26"/>
      <c r="AB2135" s="26"/>
      <c r="AC2135" s="26"/>
      <c r="AD2135" s="26"/>
      <c r="AE2135" s="26"/>
      <c r="AF2135" s="26"/>
      <c r="AG2135" s="26"/>
      <c r="AH2135" s="26"/>
      <c r="AI2135" s="26"/>
      <c r="AJ2135" s="26"/>
      <c r="AK2135" s="26"/>
      <c r="AL2135" s="26"/>
      <c r="AM2135" s="26"/>
      <c r="AN2135" s="26"/>
      <c r="AO2135" s="26"/>
    </row>
    <row r="2136" spans="1:41" ht="15.75" customHeight="1">
      <c r="A2136" s="756"/>
      <c r="B2136" s="175"/>
      <c r="C2136" s="48"/>
      <c r="D2136" s="38" t="s">
        <v>661</v>
      </c>
      <c r="E2136" s="88">
        <f>SUM(E2135)</f>
        <v>1</v>
      </c>
      <c r="F2136" s="175"/>
      <c r="G2136" s="175"/>
      <c r="H2136" s="175"/>
      <c r="I2136" s="175"/>
      <c r="J2136" s="175"/>
      <c r="K2136" s="175"/>
      <c r="L2136" s="175"/>
      <c r="M2136" s="175"/>
      <c r="N2136" s="175"/>
      <c r="O2136" s="175"/>
      <c r="P2136" s="175"/>
      <c r="Q2136" s="175"/>
      <c r="R2136" s="649"/>
      <c r="S2136" s="649"/>
      <c r="T2136" s="73"/>
      <c r="U2136" s="781"/>
      <c r="V2136" s="26"/>
      <c r="W2136" s="26"/>
      <c r="X2136" s="440"/>
      <c r="Y2136" s="26"/>
      <c r="Z2136" s="26"/>
      <c r="AA2136" s="26"/>
      <c r="AB2136" s="26"/>
      <c r="AC2136" s="26"/>
      <c r="AD2136" s="26"/>
      <c r="AE2136" s="26"/>
      <c r="AF2136" s="26"/>
      <c r="AG2136" s="26"/>
      <c r="AH2136" s="26"/>
      <c r="AI2136" s="26"/>
      <c r="AJ2136" s="26"/>
      <c r="AK2136" s="26"/>
      <c r="AL2136" s="26"/>
      <c r="AM2136" s="26"/>
      <c r="AN2136" s="26"/>
      <c r="AO2136" s="26"/>
    </row>
    <row r="2137" spans="1:41" ht="15.75" customHeight="1">
      <c r="A2137" s="756"/>
      <c r="B2137" s="175"/>
      <c r="C2137" s="48"/>
      <c r="D2137" s="648"/>
      <c r="E2137" s="827"/>
      <c r="F2137" s="175"/>
      <c r="G2137" s="175"/>
      <c r="H2137" s="175"/>
      <c r="I2137" s="175"/>
      <c r="J2137" s="175"/>
      <c r="K2137" s="175"/>
      <c r="L2137" s="175"/>
      <c r="M2137" s="175"/>
      <c r="N2137" s="175"/>
      <c r="O2137" s="175"/>
      <c r="P2137" s="175"/>
      <c r="Q2137" s="175"/>
      <c r="R2137" s="649"/>
      <c r="S2137" s="649"/>
      <c r="T2137" s="73"/>
      <c r="U2137" s="781"/>
      <c r="V2137" s="26"/>
      <c r="W2137" s="26"/>
      <c r="X2137" s="440"/>
      <c r="Y2137" s="26"/>
      <c r="Z2137" s="26"/>
      <c r="AA2137" s="26"/>
      <c r="AB2137" s="26"/>
      <c r="AC2137" s="26"/>
      <c r="AD2137" s="26"/>
      <c r="AE2137" s="26"/>
      <c r="AF2137" s="26"/>
      <c r="AG2137" s="26"/>
      <c r="AH2137" s="26"/>
      <c r="AI2137" s="26"/>
      <c r="AJ2137" s="26"/>
      <c r="AK2137" s="26"/>
      <c r="AL2137" s="26"/>
      <c r="AM2137" s="26"/>
      <c r="AN2137" s="26"/>
      <c r="AO2137" s="26"/>
    </row>
    <row r="2138" spans="1:41" ht="15.75" customHeight="1">
      <c r="A2138" s="756"/>
      <c r="B2138" s="175"/>
      <c r="C2138" s="48"/>
      <c r="D2138" s="648"/>
      <c r="E2138" s="827"/>
      <c r="F2138" s="175"/>
      <c r="G2138" s="175"/>
      <c r="H2138" s="175"/>
      <c r="I2138" s="175"/>
      <c r="J2138" s="175"/>
      <c r="K2138" s="175"/>
      <c r="L2138" s="175"/>
      <c r="M2138" s="175"/>
      <c r="N2138" s="175"/>
      <c r="O2138" s="175"/>
      <c r="P2138" s="175"/>
      <c r="Q2138" s="175"/>
      <c r="R2138" s="649"/>
      <c r="S2138" s="649"/>
      <c r="T2138" s="73"/>
      <c r="U2138" s="781"/>
      <c r="V2138" s="26"/>
      <c r="W2138" s="26"/>
      <c r="X2138" s="440"/>
      <c r="Y2138" s="26"/>
      <c r="Z2138" s="26"/>
      <c r="AA2138" s="26"/>
      <c r="AB2138" s="26"/>
      <c r="AC2138" s="26"/>
      <c r="AD2138" s="26"/>
      <c r="AE2138" s="26"/>
      <c r="AF2138" s="26"/>
      <c r="AG2138" s="26"/>
      <c r="AH2138" s="26"/>
      <c r="AI2138" s="26"/>
      <c r="AJ2138" s="26"/>
      <c r="AK2138" s="26"/>
      <c r="AL2138" s="26"/>
      <c r="AM2138" s="26"/>
      <c r="AN2138" s="26"/>
      <c r="AO2138" s="26"/>
    </row>
    <row r="2139" spans="1:41" ht="15.75" customHeight="1">
      <c r="A2139" s="803" t="s">
        <v>358</v>
      </c>
      <c r="B2139" s="11" t="s">
        <v>1243</v>
      </c>
      <c r="C2139" s="11" t="s">
        <v>362</v>
      </c>
      <c r="D2139" s="38" t="s">
        <v>363</v>
      </c>
      <c r="E2139" s="662"/>
      <c r="F2139" s="662"/>
      <c r="G2139" s="662"/>
      <c r="H2139" s="662"/>
      <c r="I2139" s="662"/>
      <c r="J2139" s="662"/>
      <c r="K2139" s="662"/>
      <c r="L2139" s="662"/>
      <c r="M2139" s="662"/>
      <c r="N2139" s="662"/>
      <c r="O2139" s="662"/>
      <c r="P2139" s="662"/>
      <c r="Q2139" s="662"/>
      <c r="R2139" s="662" t="s">
        <v>636</v>
      </c>
      <c r="S2139" s="785">
        <f>E2147</f>
        <v>4</v>
      </c>
      <c r="T2139" s="49" t="s">
        <v>216</v>
      </c>
      <c r="U2139" s="778">
        <f>S2139</f>
        <v>4</v>
      </c>
      <c r="V2139" s="26"/>
      <c r="W2139" s="26"/>
      <c r="X2139" s="440"/>
      <c r="Y2139" s="26"/>
      <c r="Z2139" s="26"/>
      <c r="AA2139" s="26"/>
      <c r="AB2139" s="26"/>
      <c r="AC2139" s="26"/>
      <c r="AD2139" s="26"/>
      <c r="AE2139" s="26"/>
      <c r="AF2139" s="26"/>
      <c r="AG2139" s="26"/>
      <c r="AH2139" s="26"/>
      <c r="AI2139" s="26"/>
      <c r="AJ2139" s="26"/>
      <c r="AK2139" s="26"/>
      <c r="AL2139" s="26"/>
      <c r="AM2139" s="26"/>
      <c r="AN2139" s="26"/>
      <c r="AO2139" s="26"/>
    </row>
    <row r="2140" spans="1:41" ht="15.75" customHeight="1">
      <c r="A2140" s="756"/>
      <c r="B2140" s="175"/>
      <c r="C2140" s="48"/>
      <c r="D2140" s="648"/>
      <c r="E2140" s="175"/>
      <c r="F2140" s="175"/>
      <c r="G2140" s="175"/>
      <c r="H2140" s="175"/>
      <c r="I2140" s="175"/>
      <c r="J2140" s="175"/>
      <c r="K2140" s="175"/>
      <c r="L2140" s="175"/>
      <c r="M2140" s="175"/>
      <c r="N2140" s="175"/>
      <c r="O2140" s="175"/>
      <c r="P2140" s="175"/>
      <c r="Q2140" s="175"/>
      <c r="R2140" s="649"/>
      <c r="S2140" s="649"/>
      <c r="T2140" s="73"/>
      <c r="U2140" s="781"/>
      <c r="V2140" s="26"/>
      <c r="W2140" s="26"/>
      <c r="X2140" s="440"/>
      <c r="Y2140" s="26"/>
      <c r="Z2140" s="26"/>
      <c r="AA2140" s="26"/>
      <c r="AB2140" s="26"/>
      <c r="AC2140" s="26"/>
      <c r="AD2140" s="26"/>
      <c r="AE2140" s="26"/>
      <c r="AF2140" s="26"/>
      <c r="AG2140" s="26"/>
      <c r="AH2140" s="26"/>
      <c r="AI2140" s="26"/>
      <c r="AJ2140" s="26"/>
      <c r="AK2140" s="26"/>
      <c r="AL2140" s="26"/>
      <c r="AM2140" s="26"/>
      <c r="AN2140" s="26"/>
      <c r="AO2140" s="26"/>
    </row>
    <row r="2141" spans="1:41" ht="15.75" customHeight="1">
      <c r="A2141" s="756"/>
      <c r="B2141" s="175"/>
      <c r="C2141" s="48"/>
      <c r="D2141" s="888" t="s">
        <v>924</v>
      </c>
      <c r="E2141" s="890" t="s">
        <v>750</v>
      </c>
      <c r="F2141" s="175"/>
      <c r="G2141" s="175"/>
      <c r="H2141" s="175"/>
      <c r="I2141" s="175"/>
      <c r="J2141" s="175"/>
      <c r="K2141" s="175"/>
      <c r="L2141" s="175"/>
      <c r="M2141" s="175"/>
      <c r="N2141" s="175"/>
      <c r="O2141" s="175"/>
      <c r="P2141" s="175"/>
      <c r="Q2141" s="175"/>
      <c r="R2141" s="649"/>
      <c r="S2141" s="649"/>
      <c r="T2141" s="73"/>
      <c r="U2141" s="781"/>
      <c r="V2141" s="26"/>
      <c r="W2141" s="26"/>
      <c r="X2141" s="440"/>
      <c r="Y2141" s="26"/>
      <c r="Z2141" s="26"/>
      <c r="AA2141" s="26"/>
      <c r="AB2141" s="26"/>
      <c r="AC2141" s="26"/>
      <c r="AD2141" s="26"/>
      <c r="AE2141" s="26"/>
      <c r="AF2141" s="26"/>
      <c r="AG2141" s="26"/>
      <c r="AH2141" s="26"/>
      <c r="AI2141" s="26"/>
      <c r="AJ2141" s="26"/>
      <c r="AK2141" s="26"/>
      <c r="AL2141" s="26"/>
      <c r="AM2141" s="26"/>
      <c r="AN2141" s="26"/>
      <c r="AO2141" s="26"/>
    </row>
    <row r="2142" spans="1:41" ht="15.75" customHeight="1">
      <c r="A2142" s="756"/>
      <c r="B2142" s="175"/>
      <c r="C2142" s="48"/>
      <c r="D2142" s="889"/>
      <c r="E2142" s="891"/>
      <c r="F2142" s="175"/>
      <c r="G2142" s="175"/>
      <c r="H2142" s="175"/>
      <c r="I2142" s="175"/>
      <c r="J2142" s="175"/>
      <c r="K2142" s="175"/>
      <c r="L2142" s="175"/>
      <c r="M2142" s="175"/>
      <c r="N2142" s="175"/>
      <c r="O2142" s="175"/>
      <c r="P2142" s="175"/>
      <c r="Q2142" s="175"/>
      <c r="R2142" s="649"/>
      <c r="S2142" s="649"/>
      <c r="T2142" s="73"/>
      <c r="U2142" s="781"/>
      <c r="V2142" s="26"/>
      <c r="W2142" s="26"/>
      <c r="X2142" s="440"/>
      <c r="Y2142" s="26"/>
      <c r="Z2142" s="26"/>
      <c r="AA2142" s="26"/>
      <c r="AB2142" s="26"/>
      <c r="AC2142" s="26"/>
      <c r="AD2142" s="26"/>
      <c r="AE2142" s="26"/>
      <c r="AF2142" s="26"/>
      <c r="AG2142" s="26"/>
      <c r="AH2142" s="26"/>
      <c r="AI2142" s="26"/>
      <c r="AJ2142" s="26"/>
      <c r="AK2142" s="26"/>
      <c r="AL2142" s="26"/>
      <c r="AM2142" s="26"/>
      <c r="AN2142" s="26"/>
      <c r="AO2142" s="26"/>
    </row>
    <row r="2143" spans="1:41" ht="15.75" customHeight="1">
      <c r="A2143" s="756"/>
      <c r="B2143" s="175"/>
      <c r="C2143" s="48"/>
      <c r="D2143" s="430" t="s">
        <v>1035</v>
      </c>
      <c r="E2143" s="43">
        <v>1</v>
      </c>
      <c r="F2143" s="175"/>
      <c r="G2143" s="175"/>
      <c r="H2143" s="175"/>
      <c r="I2143" s="175"/>
      <c r="J2143" s="175"/>
      <c r="K2143" s="175"/>
      <c r="L2143" s="175"/>
      <c r="M2143" s="175"/>
      <c r="N2143" s="175"/>
      <c r="O2143" s="175"/>
      <c r="P2143" s="175"/>
      <c r="Q2143" s="175"/>
      <c r="R2143" s="649"/>
      <c r="S2143" s="649"/>
      <c r="T2143" s="73"/>
      <c r="U2143" s="781"/>
      <c r="V2143" s="26"/>
      <c r="W2143" s="26"/>
      <c r="X2143" s="440"/>
      <c r="Y2143" s="26"/>
      <c r="Z2143" s="26"/>
      <c r="AA2143" s="26"/>
      <c r="AB2143" s="26"/>
      <c r="AC2143" s="26"/>
      <c r="AD2143" s="26"/>
      <c r="AE2143" s="26"/>
      <c r="AF2143" s="26"/>
      <c r="AG2143" s="26"/>
      <c r="AH2143" s="26"/>
      <c r="AI2143" s="26"/>
      <c r="AJ2143" s="26"/>
      <c r="AK2143" s="26"/>
      <c r="AL2143" s="26"/>
      <c r="AM2143" s="26"/>
      <c r="AN2143" s="26"/>
      <c r="AO2143" s="26"/>
    </row>
    <row r="2144" spans="1:41" ht="15.75" customHeight="1">
      <c r="A2144" s="756"/>
      <c r="B2144" s="175"/>
      <c r="C2144" s="48"/>
      <c r="D2144" s="430" t="s">
        <v>1039</v>
      </c>
      <c r="E2144" s="43">
        <v>1</v>
      </c>
      <c r="F2144" s="175"/>
      <c r="G2144" s="175"/>
      <c r="H2144" s="175"/>
      <c r="I2144" s="175"/>
      <c r="J2144" s="175"/>
      <c r="K2144" s="175"/>
      <c r="L2144" s="175"/>
      <c r="M2144" s="175"/>
      <c r="N2144" s="175"/>
      <c r="O2144" s="175"/>
      <c r="P2144" s="175"/>
      <c r="Q2144" s="175"/>
      <c r="R2144" s="649"/>
      <c r="S2144" s="649"/>
      <c r="T2144" s="73"/>
      <c r="U2144" s="781"/>
      <c r="V2144" s="26"/>
      <c r="W2144" s="26"/>
      <c r="X2144" s="440"/>
      <c r="Y2144" s="26"/>
      <c r="Z2144" s="26"/>
      <c r="AA2144" s="26"/>
      <c r="AB2144" s="26"/>
      <c r="AC2144" s="26"/>
      <c r="AD2144" s="26"/>
      <c r="AE2144" s="26"/>
      <c r="AF2144" s="26"/>
      <c r="AG2144" s="26"/>
      <c r="AH2144" s="26"/>
      <c r="AI2144" s="26"/>
      <c r="AJ2144" s="26"/>
      <c r="AK2144" s="26"/>
      <c r="AL2144" s="26"/>
      <c r="AM2144" s="26"/>
      <c r="AN2144" s="26"/>
      <c r="AO2144" s="26"/>
    </row>
    <row r="2145" spans="1:41" ht="15.75" customHeight="1">
      <c r="A2145" s="756"/>
      <c r="B2145" s="175"/>
      <c r="C2145" s="48"/>
      <c r="D2145" s="430" t="s">
        <v>1069</v>
      </c>
      <c r="E2145" s="43">
        <v>1</v>
      </c>
      <c r="F2145" s="175"/>
      <c r="G2145" s="175"/>
      <c r="H2145" s="175"/>
      <c r="I2145" s="175"/>
      <c r="J2145" s="175"/>
      <c r="K2145" s="175"/>
      <c r="L2145" s="175"/>
      <c r="M2145" s="175"/>
      <c r="N2145" s="175"/>
      <c r="O2145" s="175"/>
      <c r="P2145" s="175"/>
      <c r="Q2145" s="175"/>
      <c r="R2145" s="649"/>
      <c r="S2145" s="649"/>
      <c r="T2145" s="73"/>
      <c r="U2145" s="781"/>
      <c r="V2145" s="26"/>
      <c r="W2145" s="26"/>
      <c r="X2145" s="440"/>
      <c r="Y2145" s="26"/>
      <c r="Z2145" s="26"/>
      <c r="AA2145" s="26"/>
      <c r="AB2145" s="26"/>
      <c r="AC2145" s="26"/>
      <c r="AD2145" s="26"/>
      <c r="AE2145" s="26"/>
      <c r="AF2145" s="26"/>
      <c r="AG2145" s="26"/>
      <c r="AH2145" s="26"/>
      <c r="AI2145" s="26"/>
      <c r="AJ2145" s="26"/>
      <c r="AK2145" s="26"/>
      <c r="AL2145" s="26"/>
      <c r="AM2145" s="26"/>
      <c r="AN2145" s="26"/>
      <c r="AO2145" s="26"/>
    </row>
    <row r="2146" spans="1:41" ht="15.75" customHeight="1">
      <c r="A2146" s="756"/>
      <c r="B2146" s="175"/>
      <c r="C2146" s="48"/>
      <c r="D2146" s="430" t="s">
        <v>1070</v>
      </c>
      <c r="E2146" s="43">
        <v>1</v>
      </c>
      <c r="F2146" s="175"/>
      <c r="G2146" s="175"/>
      <c r="H2146" s="175"/>
      <c r="I2146" s="175"/>
      <c r="J2146" s="175"/>
      <c r="K2146" s="175"/>
      <c r="L2146" s="175"/>
      <c r="M2146" s="175"/>
      <c r="N2146" s="175"/>
      <c r="O2146" s="175"/>
      <c r="P2146" s="175"/>
      <c r="Q2146" s="175"/>
      <c r="R2146" s="649"/>
      <c r="S2146" s="649"/>
      <c r="T2146" s="73"/>
      <c r="U2146" s="781"/>
      <c r="V2146" s="26"/>
      <c r="W2146" s="26"/>
      <c r="X2146" s="440"/>
      <c r="Y2146" s="26"/>
      <c r="Z2146" s="26"/>
      <c r="AA2146" s="26"/>
      <c r="AB2146" s="26"/>
      <c r="AC2146" s="26"/>
      <c r="AD2146" s="26"/>
      <c r="AE2146" s="26"/>
      <c r="AF2146" s="26"/>
      <c r="AG2146" s="26"/>
      <c r="AH2146" s="26"/>
      <c r="AI2146" s="26"/>
      <c r="AJ2146" s="26"/>
      <c r="AK2146" s="26"/>
      <c r="AL2146" s="26"/>
      <c r="AM2146" s="26"/>
      <c r="AN2146" s="26"/>
      <c r="AO2146" s="26"/>
    </row>
    <row r="2147" spans="1:41" ht="15.75" customHeight="1">
      <c r="A2147" s="756"/>
      <c r="B2147" s="175"/>
      <c r="C2147" s="48"/>
      <c r="D2147" s="38" t="s">
        <v>661</v>
      </c>
      <c r="E2147" s="88">
        <f>SUM(E2143:E2146)</f>
        <v>4</v>
      </c>
      <c r="F2147" s="175"/>
      <c r="G2147" s="175"/>
      <c r="H2147" s="175"/>
      <c r="I2147" s="175"/>
      <c r="J2147" s="175"/>
      <c r="K2147" s="175"/>
      <c r="L2147" s="175"/>
      <c r="M2147" s="175"/>
      <c r="N2147" s="175"/>
      <c r="O2147" s="175"/>
      <c r="P2147" s="175"/>
      <c r="Q2147" s="175"/>
      <c r="R2147" s="649"/>
      <c r="S2147" s="649"/>
      <c r="T2147" s="73"/>
      <c r="U2147" s="781"/>
      <c r="V2147" s="26"/>
      <c r="W2147" s="26"/>
      <c r="X2147" s="440"/>
      <c r="Y2147" s="26"/>
      <c r="Z2147" s="26"/>
      <c r="AA2147" s="26"/>
      <c r="AB2147" s="26"/>
      <c r="AC2147" s="26"/>
      <c r="AD2147" s="26"/>
      <c r="AE2147" s="26"/>
      <c r="AF2147" s="26"/>
      <c r="AG2147" s="26"/>
      <c r="AH2147" s="26"/>
      <c r="AI2147" s="26"/>
      <c r="AJ2147" s="26"/>
      <c r="AK2147" s="26"/>
      <c r="AL2147" s="26"/>
      <c r="AM2147" s="26"/>
      <c r="AN2147" s="26"/>
      <c r="AO2147" s="26"/>
    </row>
    <row r="2148" spans="1:41" ht="15.75" customHeight="1">
      <c r="A2148" s="756"/>
      <c r="B2148" s="175"/>
      <c r="C2148" s="48"/>
      <c r="D2148" s="648"/>
      <c r="E2148" s="827"/>
      <c r="F2148" s="175"/>
      <c r="G2148" s="175"/>
      <c r="H2148" s="175"/>
      <c r="I2148" s="175"/>
      <c r="J2148" s="175"/>
      <c r="K2148" s="175"/>
      <c r="L2148" s="175"/>
      <c r="M2148" s="175"/>
      <c r="N2148" s="175"/>
      <c r="O2148" s="175"/>
      <c r="P2148" s="175"/>
      <c r="Q2148" s="175"/>
      <c r="R2148" s="649"/>
      <c r="S2148" s="649"/>
      <c r="T2148" s="73"/>
      <c r="U2148" s="781"/>
      <c r="V2148" s="26"/>
      <c r="W2148" s="26"/>
      <c r="X2148" s="440"/>
      <c r="Y2148" s="26"/>
      <c r="Z2148" s="26"/>
      <c r="AA2148" s="26"/>
      <c r="AB2148" s="26"/>
      <c r="AC2148" s="26"/>
      <c r="AD2148" s="26"/>
      <c r="AE2148" s="26"/>
      <c r="AF2148" s="26"/>
      <c r="AG2148" s="26"/>
      <c r="AH2148" s="26"/>
      <c r="AI2148" s="26"/>
      <c r="AJ2148" s="26"/>
      <c r="AK2148" s="26"/>
      <c r="AL2148" s="26"/>
      <c r="AM2148" s="26"/>
      <c r="AN2148" s="26"/>
      <c r="AO2148" s="26"/>
    </row>
    <row r="2149" spans="1:41" ht="15.75" customHeight="1">
      <c r="A2149" s="756"/>
      <c r="B2149" s="175"/>
      <c r="C2149" s="48"/>
      <c r="D2149" s="648"/>
      <c r="E2149" s="827"/>
      <c r="F2149" s="175"/>
      <c r="G2149" s="175"/>
      <c r="H2149" s="175"/>
      <c r="I2149" s="175"/>
      <c r="J2149" s="175"/>
      <c r="K2149" s="175"/>
      <c r="L2149" s="175"/>
      <c r="M2149" s="175"/>
      <c r="N2149" s="175"/>
      <c r="O2149" s="175"/>
      <c r="P2149" s="175"/>
      <c r="Q2149" s="175"/>
      <c r="R2149" s="649"/>
      <c r="S2149" s="649"/>
      <c r="T2149" s="73"/>
      <c r="U2149" s="781"/>
      <c r="V2149" s="26"/>
      <c r="W2149" s="26"/>
      <c r="X2149" s="440"/>
      <c r="Y2149" s="26"/>
      <c r="Z2149" s="26"/>
      <c r="AA2149" s="26"/>
      <c r="AB2149" s="26"/>
      <c r="AC2149" s="26"/>
      <c r="AD2149" s="26"/>
      <c r="AE2149" s="26"/>
      <c r="AF2149" s="26"/>
      <c r="AG2149" s="26"/>
      <c r="AH2149" s="26"/>
      <c r="AI2149" s="26"/>
      <c r="AJ2149" s="26"/>
      <c r="AK2149" s="26"/>
      <c r="AL2149" s="26"/>
      <c r="AM2149" s="26"/>
      <c r="AN2149" s="26"/>
      <c r="AO2149" s="26"/>
    </row>
    <row r="2150" spans="1:41" ht="15.75" customHeight="1">
      <c r="A2150" s="756"/>
      <c r="B2150" s="175"/>
      <c r="C2150" s="48"/>
      <c r="D2150" s="648"/>
      <c r="E2150" s="827"/>
      <c r="F2150" s="175"/>
      <c r="G2150" s="175"/>
      <c r="H2150" s="175"/>
      <c r="I2150" s="175"/>
      <c r="J2150" s="175"/>
      <c r="K2150" s="175"/>
      <c r="L2150" s="175"/>
      <c r="M2150" s="175"/>
      <c r="N2150" s="175"/>
      <c r="O2150" s="175"/>
      <c r="P2150" s="175"/>
      <c r="Q2150" s="175"/>
      <c r="R2150" s="649"/>
      <c r="S2150" s="649"/>
      <c r="T2150" s="73"/>
      <c r="U2150" s="781"/>
      <c r="V2150" s="26"/>
      <c r="W2150" s="26"/>
      <c r="X2150" s="440"/>
      <c r="Y2150" s="26"/>
      <c r="Z2150" s="26"/>
      <c r="AA2150" s="26"/>
      <c r="AB2150" s="26"/>
      <c r="AC2150" s="26"/>
      <c r="AD2150" s="26"/>
      <c r="AE2150" s="26"/>
      <c r="AF2150" s="26"/>
      <c r="AG2150" s="26"/>
      <c r="AH2150" s="26"/>
      <c r="AI2150" s="26"/>
      <c r="AJ2150" s="26"/>
      <c r="AK2150" s="26"/>
      <c r="AL2150" s="26"/>
      <c r="AM2150" s="26"/>
      <c r="AN2150" s="26"/>
      <c r="AO2150" s="26"/>
    </row>
    <row r="2151" spans="1:41" ht="15.75" customHeight="1">
      <c r="A2151" s="756"/>
      <c r="B2151" s="175"/>
      <c r="C2151" s="48"/>
      <c r="D2151" s="648"/>
      <c r="E2151" s="827"/>
      <c r="F2151" s="175"/>
      <c r="G2151" s="175"/>
      <c r="H2151" s="175"/>
      <c r="I2151" s="175"/>
      <c r="J2151" s="175"/>
      <c r="K2151" s="175"/>
      <c r="L2151" s="175"/>
      <c r="M2151" s="175"/>
      <c r="N2151" s="175"/>
      <c r="O2151" s="175"/>
      <c r="P2151" s="175"/>
      <c r="Q2151" s="175"/>
      <c r="R2151" s="649"/>
      <c r="S2151" s="649"/>
      <c r="T2151" s="73"/>
      <c r="U2151" s="781"/>
      <c r="V2151" s="26"/>
      <c r="W2151" s="26"/>
      <c r="X2151" s="440"/>
      <c r="Y2151" s="26"/>
      <c r="Z2151" s="26"/>
      <c r="AA2151" s="26"/>
      <c r="AB2151" s="26"/>
      <c r="AC2151" s="26"/>
      <c r="AD2151" s="26"/>
      <c r="AE2151" s="26"/>
      <c r="AF2151" s="26"/>
      <c r="AG2151" s="26"/>
      <c r="AH2151" s="26"/>
      <c r="AI2151" s="26"/>
      <c r="AJ2151" s="26"/>
      <c r="AK2151" s="26"/>
      <c r="AL2151" s="26"/>
      <c r="AM2151" s="26"/>
      <c r="AN2151" s="26"/>
      <c r="AO2151" s="26"/>
    </row>
    <row r="2152" spans="1:41" ht="15.75" customHeight="1">
      <c r="A2152" s="803" t="s">
        <v>361</v>
      </c>
      <c r="B2152" s="11">
        <v>95544</v>
      </c>
      <c r="C2152" s="11" t="s">
        <v>12</v>
      </c>
      <c r="D2152" s="38" t="s">
        <v>365</v>
      </c>
      <c r="E2152" s="662"/>
      <c r="F2152" s="662"/>
      <c r="G2152" s="662"/>
      <c r="H2152" s="662"/>
      <c r="I2152" s="662"/>
      <c r="J2152" s="662"/>
      <c r="K2152" s="662"/>
      <c r="L2152" s="662"/>
      <c r="M2152" s="662"/>
      <c r="N2152" s="662"/>
      <c r="O2152" s="662"/>
      <c r="P2152" s="662"/>
      <c r="Q2152" s="662"/>
      <c r="R2152" s="662" t="s">
        <v>636</v>
      </c>
      <c r="S2152" s="785">
        <f>E2170</f>
        <v>36</v>
      </c>
      <c r="T2152" s="49" t="s">
        <v>216</v>
      </c>
      <c r="U2152" s="778">
        <f>S2152</f>
        <v>36</v>
      </c>
      <c r="V2152" s="26"/>
      <c r="W2152" s="26"/>
      <c r="X2152" s="440"/>
      <c r="Y2152" s="26"/>
      <c r="Z2152" s="26"/>
      <c r="AA2152" s="26"/>
      <c r="AB2152" s="26"/>
      <c r="AC2152" s="26"/>
      <c r="AD2152" s="26"/>
      <c r="AE2152" s="26"/>
      <c r="AF2152" s="26"/>
      <c r="AG2152" s="26"/>
      <c r="AH2152" s="26"/>
      <c r="AI2152" s="26"/>
      <c r="AJ2152" s="26"/>
      <c r="AK2152" s="26"/>
      <c r="AL2152" s="26"/>
      <c r="AM2152" s="26"/>
      <c r="AN2152" s="26"/>
      <c r="AO2152" s="26"/>
    </row>
    <row r="2153" spans="1:41" ht="15.75" customHeight="1">
      <c r="A2153" s="756"/>
      <c r="B2153" s="175"/>
      <c r="C2153" s="48"/>
      <c r="D2153" s="648"/>
      <c r="E2153" s="175"/>
      <c r="F2153" s="175"/>
      <c r="G2153" s="175"/>
      <c r="H2153" s="175"/>
      <c r="I2153" s="175"/>
      <c r="J2153" s="175"/>
      <c r="K2153" s="175"/>
      <c r="L2153" s="175"/>
      <c r="M2153" s="175"/>
      <c r="N2153" s="175"/>
      <c r="O2153" s="175"/>
      <c r="P2153" s="175"/>
      <c r="Q2153" s="175"/>
      <c r="R2153" s="649"/>
      <c r="S2153" s="649"/>
      <c r="T2153" s="73"/>
      <c r="U2153" s="781"/>
      <c r="V2153" s="26"/>
      <c r="W2153" s="26"/>
      <c r="X2153" s="440"/>
      <c r="Y2153" s="26"/>
      <c r="Z2153" s="26"/>
      <c r="AA2153" s="26"/>
      <c r="AB2153" s="26"/>
      <c r="AC2153" s="26"/>
      <c r="AD2153" s="26"/>
      <c r="AE2153" s="26"/>
      <c r="AF2153" s="26"/>
      <c r="AG2153" s="26"/>
      <c r="AH2153" s="26"/>
      <c r="AI2153" s="26"/>
      <c r="AJ2153" s="26"/>
      <c r="AK2153" s="26"/>
      <c r="AL2153" s="26"/>
      <c r="AM2153" s="26"/>
      <c r="AN2153" s="26"/>
      <c r="AO2153" s="26"/>
    </row>
    <row r="2154" spans="1:41" ht="15.75" customHeight="1">
      <c r="A2154" s="756"/>
      <c r="B2154" s="175"/>
      <c r="C2154" s="48"/>
      <c r="D2154" s="888" t="s">
        <v>924</v>
      </c>
      <c r="E2154" s="890" t="s">
        <v>750</v>
      </c>
      <c r="F2154" s="175"/>
      <c r="G2154" s="175"/>
      <c r="H2154" s="175"/>
      <c r="I2154" s="175"/>
      <c r="J2154" s="175"/>
      <c r="K2154" s="175"/>
      <c r="L2154" s="175"/>
      <c r="M2154" s="175"/>
      <c r="N2154" s="175"/>
      <c r="O2154" s="175"/>
      <c r="P2154" s="175"/>
      <c r="Q2154" s="175"/>
      <c r="R2154" s="649"/>
      <c r="S2154" s="649"/>
      <c r="T2154" s="73"/>
      <c r="U2154" s="781"/>
      <c r="V2154" s="26"/>
      <c r="W2154" s="26"/>
      <c r="X2154" s="440"/>
      <c r="Y2154" s="26"/>
      <c r="Z2154" s="26"/>
      <c r="AA2154" s="26"/>
      <c r="AB2154" s="26"/>
      <c r="AC2154" s="26"/>
      <c r="AD2154" s="26"/>
      <c r="AE2154" s="26"/>
      <c r="AF2154" s="26"/>
      <c r="AG2154" s="26"/>
      <c r="AH2154" s="26"/>
      <c r="AI2154" s="26"/>
      <c r="AJ2154" s="26"/>
      <c r="AK2154" s="26"/>
      <c r="AL2154" s="26"/>
      <c r="AM2154" s="26"/>
      <c r="AN2154" s="26"/>
      <c r="AO2154" s="26"/>
    </row>
    <row r="2155" spans="1:41" ht="15.75" customHeight="1">
      <c r="A2155" s="756"/>
      <c r="B2155" s="175"/>
      <c r="C2155" s="48"/>
      <c r="D2155" s="889"/>
      <c r="E2155" s="891"/>
      <c r="F2155" s="175"/>
      <c r="G2155" s="175"/>
      <c r="H2155" s="175"/>
      <c r="I2155" s="175"/>
      <c r="J2155" s="175"/>
      <c r="K2155" s="175"/>
      <c r="L2155" s="175"/>
      <c r="M2155" s="175"/>
      <c r="N2155" s="175"/>
      <c r="O2155" s="175"/>
      <c r="P2155" s="175"/>
      <c r="Q2155" s="175"/>
      <c r="R2155" s="649"/>
      <c r="S2155" s="649"/>
      <c r="T2155" s="73"/>
      <c r="U2155" s="781"/>
      <c r="V2155" s="26"/>
      <c r="W2155" s="26"/>
      <c r="X2155" s="440"/>
      <c r="Y2155" s="26"/>
      <c r="Z2155" s="26"/>
      <c r="AA2155" s="26"/>
      <c r="AB2155" s="26"/>
      <c r="AC2155" s="26"/>
      <c r="AD2155" s="26"/>
      <c r="AE2155" s="26"/>
      <c r="AF2155" s="26"/>
      <c r="AG2155" s="26"/>
      <c r="AH2155" s="26"/>
      <c r="AI2155" s="26"/>
      <c r="AJ2155" s="26"/>
      <c r="AK2155" s="26"/>
      <c r="AL2155" s="26"/>
      <c r="AM2155" s="26"/>
      <c r="AN2155" s="26"/>
      <c r="AO2155" s="26"/>
    </row>
    <row r="2156" spans="1:41" ht="15.75" customHeight="1">
      <c r="A2156" s="756"/>
      <c r="B2156" s="175"/>
      <c r="C2156" s="48"/>
      <c r="D2156" s="430" t="s">
        <v>1035</v>
      </c>
      <c r="E2156" s="43">
        <v>1</v>
      </c>
      <c r="F2156" s="175"/>
      <c r="G2156" s="175"/>
      <c r="H2156" s="175"/>
      <c r="I2156" s="175"/>
      <c r="J2156" s="175"/>
      <c r="K2156" s="175"/>
      <c r="L2156" s="175"/>
      <c r="M2156" s="175"/>
      <c r="N2156" s="175"/>
      <c r="O2156" s="175"/>
      <c r="P2156" s="175"/>
      <c r="Q2156" s="175"/>
      <c r="R2156" s="649"/>
      <c r="S2156" s="649"/>
      <c r="T2156" s="73"/>
      <c r="U2156" s="781"/>
      <c r="V2156" s="26"/>
      <c r="W2156" s="26"/>
      <c r="X2156" s="440"/>
      <c r="Y2156" s="26"/>
      <c r="Z2156" s="26"/>
      <c r="AA2156" s="26"/>
      <c r="AB2156" s="26"/>
      <c r="AC2156" s="26"/>
      <c r="AD2156" s="26"/>
      <c r="AE2156" s="26"/>
      <c r="AF2156" s="26"/>
      <c r="AG2156" s="26"/>
      <c r="AH2156" s="26"/>
      <c r="AI2156" s="26"/>
      <c r="AJ2156" s="26"/>
      <c r="AK2156" s="26"/>
      <c r="AL2156" s="26"/>
      <c r="AM2156" s="26"/>
      <c r="AN2156" s="26"/>
      <c r="AO2156" s="26"/>
    </row>
    <row r="2157" spans="1:41" ht="15.75" customHeight="1">
      <c r="A2157" s="756"/>
      <c r="B2157" s="175"/>
      <c r="C2157" s="48"/>
      <c r="D2157" s="430" t="s">
        <v>1036</v>
      </c>
      <c r="E2157" s="43">
        <v>3</v>
      </c>
      <c r="F2157" s="175"/>
      <c r="G2157" s="175"/>
      <c r="H2157" s="175"/>
      <c r="I2157" s="175"/>
      <c r="J2157" s="175"/>
      <c r="K2157" s="175"/>
      <c r="L2157" s="175"/>
      <c r="M2157" s="175"/>
      <c r="N2157" s="175"/>
      <c r="O2157" s="175"/>
      <c r="P2157" s="175"/>
      <c r="Q2157" s="175"/>
      <c r="R2157" s="649"/>
      <c r="S2157" s="649"/>
      <c r="T2157" s="73"/>
      <c r="U2157" s="781"/>
      <c r="V2157" s="26"/>
      <c r="W2157" s="26"/>
      <c r="X2157" s="440"/>
      <c r="Y2157" s="26"/>
      <c r="Z2157" s="26"/>
      <c r="AA2157" s="26"/>
      <c r="AB2157" s="26"/>
      <c r="AC2157" s="26"/>
      <c r="AD2157" s="26"/>
      <c r="AE2157" s="26"/>
      <c r="AF2157" s="26"/>
      <c r="AG2157" s="26"/>
      <c r="AH2157" s="26"/>
      <c r="AI2157" s="26"/>
      <c r="AJ2157" s="26"/>
      <c r="AK2157" s="26"/>
      <c r="AL2157" s="26"/>
      <c r="AM2157" s="26"/>
      <c r="AN2157" s="26"/>
      <c r="AO2157" s="26"/>
    </row>
    <row r="2158" spans="1:41" ht="15.75" customHeight="1">
      <c r="A2158" s="756"/>
      <c r="B2158" s="175"/>
      <c r="C2158" s="48"/>
      <c r="D2158" s="430" t="s">
        <v>1037</v>
      </c>
      <c r="E2158" s="43">
        <v>3</v>
      </c>
      <c r="F2158" s="175"/>
      <c r="G2158" s="175"/>
      <c r="H2158" s="175"/>
      <c r="I2158" s="175"/>
      <c r="J2158" s="175"/>
      <c r="K2158" s="175"/>
      <c r="L2158" s="175"/>
      <c r="M2158" s="175"/>
      <c r="N2158" s="175"/>
      <c r="O2158" s="175"/>
      <c r="P2158" s="175"/>
      <c r="Q2158" s="175"/>
      <c r="R2158" s="649"/>
      <c r="S2158" s="649"/>
      <c r="T2158" s="73"/>
      <c r="U2158" s="781"/>
      <c r="V2158" s="26"/>
      <c r="W2158" s="26"/>
      <c r="X2158" s="440"/>
      <c r="Y2158" s="26"/>
      <c r="Z2158" s="26"/>
      <c r="AA2158" s="26"/>
      <c r="AB2158" s="26"/>
      <c r="AC2158" s="26"/>
      <c r="AD2158" s="26"/>
      <c r="AE2158" s="26"/>
      <c r="AF2158" s="26"/>
      <c r="AG2158" s="26"/>
      <c r="AH2158" s="26"/>
      <c r="AI2158" s="26"/>
      <c r="AJ2158" s="26"/>
      <c r="AK2158" s="26"/>
      <c r="AL2158" s="26"/>
      <c r="AM2158" s="26"/>
      <c r="AN2158" s="26"/>
      <c r="AO2158" s="26"/>
    </row>
    <row r="2159" spans="1:41" ht="15.75" customHeight="1">
      <c r="A2159" s="756"/>
      <c r="B2159" s="175"/>
      <c r="C2159" s="48"/>
      <c r="D2159" s="430" t="s">
        <v>1039</v>
      </c>
      <c r="E2159" s="43">
        <v>1</v>
      </c>
      <c r="F2159" s="175"/>
      <c r="G2159" s="175"/>
      <c r="H2159" s="175"/>
      <c r="I2159" s="175"/>
      <c r="J2159" s="175"/>
      <c r="K2159" s="175"/>
      <c r="L2159" s="175"/>
      <c r="M2159" s="175"/>
      <c r="N2159" s="175"/>
      <c r="O2159" s="175"/>
      <c r="P2159" s="175"/>
      <c r="Q2159" s="175"/>
      <c r="R2159" s="649"/>
      <c r="S2159" s="649"/>
      <c r="T2159" s="73"/>
      <c r="U2159" s="781"/>
      <c r="V2159" s="26"/>
      <c r="W2159" s="26"/>
      <c r="X2159" s="440"/>
      <c r="Y2159" s="26"/>
      <c r="Z2159" s="26"/>
      <c r="AA2159" s="26"/>
      <c r="AB2159" s="26"/>
      <c r="AC2159" s="26"/>
      <c r="AD2159" s="26"/>
      <c r="AE2159" s="26"/>
      <c r="AF2159" s="26"/>
      <c r="AG2159" s="26"/>
      <c r="AH2159" s="26"/>
      <c r="AI2159" s="26"/>
      <c r="AJ2159" s="26"/>
      <c r="AK2159" s="26"/>
      <c r="AL2159" s="26"/>
      <c r="AM2159" s="26"/>
      <c r="AN2159" s="26"/>
      <c r="AO2159" s="26"/>
    </row>
    <row r="2160" spans="1:41" ht="15.75" customHeight="1">
      <c r="A2160" s="756"/>
      <c r="B2160" s="175"/>
      <c r="C2160" s="48"/>
      <c r="D2160" s="430" t="s">
        <v>1040</v>
      </c>
      <c r="E2160" s="43">
        <v>4</v>
      </c>
      <c r="F2160" s="175"/>
      <c r="G2160" s="175"/>
      <c r="H2160" s="175"/>
      <c r="I2160" s="175"/>
      <c r="J2160" s="175"/>
      <c r="K2160" s="175"/>
      <c r="L2160" s="175"/>
      <c r="M2160" s="175"/>
      <c r="N2160" s="175"/>
      <c r="O2160" s="175"/>
      <c r="P2160" s="175"/>
      <c r="Q2160" s="175"/>
      <c r="R2160" s="649"/>
      <c r="S2160" s="649"/>
      <c r="T2160" s="73"/>
      <c r="U2160" s="781"/>
      <c r="V2160" s="26"/>
      <c r="W2160" s="26"/>
      <c r="X2160" s="440"/>
      <c r="Y2160" s="26"/>
      <c r="Z2160" s="26"/>
      <c r="AA2160" s="26"/>
      <c r="AB2160" s="26"/>
      <c r="AC2160" s="26"/>
      <c r="AD2160" s="26"/>
      <c r="AE2160" s="26"/>
      <c r="AF2160" s="26"/>
      <c r="AG2160" s="26"/>
      <c r="AH2160" s="26"/>
      <c r="AI2160" s="26"/>
      <c r="AJ2160" s="26"/>
      <c r="AK2160" s="26"/>
      <c r="AL2160" s="26"/>
      <c r="AM2160" s="26"/>
      <c r="AN2160" s="26"/>
      <c r="AO2160" s="26"/>
    </row>
    <row r="2161" spans="1:41" ht="15.75" customHeight="1">
      <c r="A2161" s="756"/>
      <c r="B2161" s="175"/>
      <c r="C2161" s="48"/>
      <c r="D2161" s="109"/>
      <c r="E2161" s="43"/>
      <c r="F2161" s="175"/>
      <c r="G2161" s="175"/>
      <c r="H2161" s="175"/>
      <c r="I2161" s="175"/>
      <c r="J2161" s="175"/>
      <c r="K2161" s="175"/>
      <c r="L2161" s="175"/>
      <c r="M2161" s="175"/>
      <c r="N2161" s="175"/>
      <c r="O2161" s="175"/>
      <c r="P2161" s="175"/>
      <c r="Q2161" s="175"/>
      <c r="R2161" s="649"/>
      <c r="S2161" s="649"/>
      <c r="T2161" s="73"/>
      <c r="U2161" s="781"/>
      <c r="V2161" s="26"/>
      <c r="W2161" s="26"/>
      <c r="X2161" s="440"/>
      <c r="Y2161" s="26"/>
      <c r="Z2161" s="26"/>
      <c r="AA2161" s="26"/>
      <c r="AB2161" s="26"/>
      <c r="AC2161" s="26"/>
      <c r="AD2161" s="26"/>
      <c r="AE2161" s="26"/>
      <c r="AF2161" s="26"/>
      <c r="AG2161" s="26"/>
      <c r="AH2161" s="26"/>
      <c r="AI2161" s="26"/>
      <c r="AJ2161" s="26"/>
      <c r="AK2161" s="26"/>
      <c r="AL2161" s="26"/>
      <c r="AM2161" s="26"/>
      <c r="AN2161" s="26"/>
      <c r="AO2161" s="26"/>
    </row>
    <row r="2162" spans="1:41" ht="15.75" customHeight="1">
      <c r="A2162" s="756"/>
      <c r="B2162" s="175"/>
      <c r="C2162" s="48"/>
      <c r="D2162" s="430" t="s">
        <v>1043</v>
      </c>
      <c r="E2162" s="43">
        <v>4</v>
      </c>
      <c r="F2162" s="175"/>
      <c r="G2162" s="175"/>
      <c r="H2162" s="175"/>
      <c r="I2162" s="175"/>
      <c r="J2162" s="175"/>
      <c r="K2162" s="175"/>
      <c r="L2162" s="175"/>
      <c r="M2162" s="175"/>
      <c r="N2162" s="175"/>
      <c r="O2162" s="175"/>
      <c r="P2162" s="175"/>
      <c r="Q2162" s="175"/>
      <c r="R2162" s="649"/>
      <c r="S2162" s="649"/>
      <c r="T2162" s="73"/>
      <c r="U2162" s="781"/>
      <c r="V2162" s="26"/>
      <c r="W2162" s="26"/>
      <c r="X2162" s="440"/>
      <c r="Y2162" s="26"/>
      <c r="Z2162" s="26"/>
      <c r="AA2162" s="26"/>
      <c r="AB2162" s="26"/>
      <c r="AC2162" s="26"/>
      <c r="AD2162" s="26"/>
      <c r="AE2162" s="26"/>
      <c r="AF2162" s="26"/>
      <c r="AG2162" s="26"/>
      <c r="AH2162" s="26"/>
      <c r="AI2162" s="26"/>
      <c r="AJ2162" s="26"/>
      <c r="AK2162" s="26"/>
      <c r="AL2162" s="26"/>
      <c r="AM2162" s="26"/>
      <c r="AN2162" s="26"/>
      <c r="AO2162" s="26"/>
    </row>
    <row r="2163" spans="1:41" ht="15.75" customHeight="1">
      <c r="A2163" s="756"/>
      <c r="B2163" s="175"/>
      <c r="C2163" s="48"/>
      <c r="D2163" s="430" t="s">
        <v>1044</v>
      </c>
      <c r="E2163" s="43">
        <v>4</v>
      </c>
      <c r="F2163" s="175"/>
      <c r="G2163" s="175"/>
      <c r="H2163" s="175"/>
      <c r="I2163" s="175"/>
      <c r="J2163" s="175"/>
      <c r="K2163" s="175"/>
      <c r="L2163" s="175"/>
      <c r="M2163" s="175"/>
      <c r="N2163" s="175"/>
      <c r="O2163" s="175"/>
      <c r="P2163" s="175"/>
      <c r="Q2163" s="175"/>
      <c r="R2163" s="649"/>
      <c r="S2163" s="649"/>
      <c r="T2163" s="73"/>
      <c r="U2163" s="781"/>
      <c r="V2163" s="26"/>
      <c r="W2163" s="26"/>
      <c r="X2163" s="440"/>
      <c r="Y2163" s="26"/>
      <c r="Z2163" s="26"/>
      <c r="AA2163" s="26"/>
      <c r="AB2163" s="26"/>
      <c r="AC2163" s="26"/>
      <c r="AD2163" s="26"/>
      <c r="AE2163" s="26"/>
      <c r="AF2163" s="26"/>
      <c r="AG2163" s="26"/>
      <c r="AH2163" s="26"/>
      <c r="AI2163" s="26"/>
      <c r="AJ2163" s="26"/>
      <c r="AK2163" s="26"/>
      <c r="AL2163" s="26"/>
      <c r="AM2163" s="26"/>
      <c r="AN2163" s="26"/>
      <c r="AO2163" s="26"/>
    </row>
    <row r="2164" spans="1:41" ht="15.75" customHeight="1">
      <c r="A2164" s="756"/>
      <c r="B2164" s="175"/>
      <c r="C2164" s="48"/>
      <c r="D2164" s="430" t="s">
        <v>1046</v>
      </c>
      <c r="E2164" s="43">
        <v>4</v>
      </c>
      <c r="F2164" s="175"/>
      <c r="G2164" s="175"/>
      <c r="H2164" s="175"/>
      <c r="I2164" s="175"/>
      <c r="J2164" s="175"/>
      <c r="K2164" s="175"/>
      <c r="L2164" s="175"/>
      <c r="M2164" s="175"/>
      <c r="N2164" s="175"/>
      <c r="O2164" s="175"/>
      <c r="P2164" s="175"/>
      <c r="Q2164" s="175"/>
      <c r="R2164" s="649"/>
      <c r="S2164" s="649"/>
      <c r="T2164" s="73"/>
      <c r="U2164" s="781"/>
      <c r="V2164" s="26"/>
      <c r="W2164" s="26"/>
      <c r="X2164" s="440"/>
      <c r="Y2164" s="26"/>
      <c r="Z2164" s="26"/>
      <c r="AA2164" s="26"/>
      <c r="AB2164" s="26"/>
      <c r="AC2164" s="26"/>
      <c r="AD2164" s="26"/>
      <c r="AE2164" s="26"/>
      <c r="AF2164" s="26"/>
      <c r="AG2164" s="26"/>
      <c r="AH2164" s="26"/>
      <c r="AI2164" s="26"/>
      <c r="AJ2164" s="26"/>
      <c r="AK2164" s="26"/>
      <c r="AL2164" s="26"/>
      <c r="AM2164" s="26"/>
      <c r="AN2164" s="26"/>
      <c r="AO2164" s="26"/>
    </row>
    <row r="2165" spans="1:41" ht="15.75" customHeight="1">
      <c r="A2165" s="756"/>
      <c r="B2165" s="175"/>
      <c r="C2165" s="48"/>
      <c r="D2165" s="430" t="s">
        <v>1047</v>
      </c>
      <c r="E2165" s="43">
        <v>4</v>
      </c>
      <c r="F2165" s="175"/>
      <c r="G2165" s="175"/>
      <c r="H2165" s="175"/>
      <c r="I2165" s="175"/>
      <c r="J2165" s="175"/>
      <c r="K2165" s="175"/>
      <c r="L2165" s="175"/>
      <c r="M2165" s="175"/>
      <c r="N2165" s="175"/>
      <c r="O2165" s="175"/>
      <c r="P2165" s="175"/>
      <c r="Q2165" s="175"/>
      <c r="R2165" s="649"/>
      <c r="S2165" s="649"/>
      <c r="T2165" s="73"/>
      <c r="U2165" s="781"/>
      <c r="V2165" s="26"/>
      <c r="W2165" s="26"/>
      <c r="X2165" s="440"/>
      <c r="Y2165" s="26"/>
      <c r="Z2165" s="26"/>
      <c r="AA2165" s="26"/>
      <c r="AB2165" s="26"/>
      <c r="AC2165" s="26"/>
      <c r="AD2165" s="26"/>
      <c r="AE2165" s="26"/>
      <c r="AF2165" s="26"/>
      <c r="AG2165" s="26"/>
      <c r="AH2165" s="26"/>
      <c r="AI2165" s="26"/>
      <c r="AJ2165" s="26"/>
      <c r="AK2165" s="26"/>
      <c r="AL2165" s="26"/>
      <c r="AM2165" s="26"/>
      <c r="AN2165" s="26"/>
      <c r="AO2165" s="26"/>
    </row>
    <row r="2166" spans="1:41" ht="15.75" customHeight="1">
      <c r="A2166" s="756"/>
      <c r="B2166" s="175"/>
      <c r="C2166" s="48"/>
      <c r="D2166" s="430" t="s">
        <v>1048</v>
      </c>
      <c r="E2166" s="43">
        <v>1</v>
      </c>
      <c r="F2166" s="175"/>
      <c r="G2166" s="175"/>
      <c r="H2166" s="175"/>
      <c r="I2166" s="175"/>
      <c r="J2166" s="175"/>
      <c r="K2166" s="175"/>
      <c r="L2166" s="175"/>
      <c r="M2166" s="175"/>
      <c r="N2166" s="175"/>
      <c r="O2166" s="175"/>
      <c r="P2166" s="175"/>
      <c r="Q2166" s="175"/>
      <c r="R2166" s="649"/>
      <c r="S2166" s="649"/>
      <c r="T2166" s="73"/>
      <c r="U2166" s="781"/>
      <c r="V2166" s="26"/>
      <c r="W2166" s="26"/>
      <c r="X2166" s="440"/>
      <c r="Y2166" s="26"/>
      <c r="Z2166" s="26"/>
      <c r="AA2166" s="26"/>
      <c r="AB2166" s="26"/>
      <c r="AC2166" s="26"/>
      <c r="AD2166" s="26"/>
      <c r="AE2166" s="26"/>
      <c r="AF2166" s="26"/>
      <c r="AG2166" s="26"/>
      <c r="AH2166" s="26"/>
      <c r="AI2166" s="26"/>
      <c r="AJ2166" s="26"/>
      <c r="AK2166" s="26"/>
      <c r="AL2166" s="26"/>
      <c r="AM2166" s="26"/>
      <c r="AN2166" s="26"/>
      <c r="AO2166" s="26"/>
    </row>
    <row r="2167" spans="1:41" ht="15.75" customHeight="1">
      <c r="A2167" s="756"/>
      <c r="B2167" s="175"/>
      <c r="C2167" s="48"/>
      <c r="D2167" s="430" t="s">
        <v>1049</v>
      </c>
      <c r="E2167" s="43">
        <v>1</v>
      </c>
      <c r="F2167" s="175"/>
      <c r="G2167" s="175"/>
      <c r="H2167" s="175"/>
      <c r="I2167" s="175"/>
      <c r="J2167" s="175"/>
      <c r="K2167" s="175"/>
      <c r="L2167" s="175"/>
      <c r="M2167" s="175"/>
      <c r="N2167" s="175"/>
      <c r="O2167" s="175"/>
      <c r="P2167" s="175"/>
      <c r="Q2167" s="175"/>
      <c r="R2167" s="649"/>
      <c r="S2167" s="649"/>
      <c r="T2167" s="73"/>
      <c r="U2167" s="781"/>
      <c r="V2167" s="26"/>
      <c r="W2167" s="26"/>
      <c r="X2167" s="440"/>
      <c r="Y2167" s="26"/>
      <c r="Z2167" s="26"/>
      <c r="AA2167" s="26"/>
      <c r="AB2167" s="26"/>
      <c r="AC2167" s="26"/>
      <c r="AD2167" s="26"/>
      <c r="AE2167" s="26"/>
      <c r="AF2167" s="26"/>
      <c r="AG2167" s="26"/>
      <c r="AH2167" s="26"/>
      <c r="AI2167" s="26"/>
      <c r="AJ2167" s="26"/>
      <c r="AK2167" s="26"/>
      <c r="AL2167" s="26"/>
      <c r="AM2167" s="26"/>
      <c r="AN2167" s="26"/>
      <c r="AO2167" s="26"/>
    </row>
    <row r="2168" spans="1:41" ht="15.75" customHeight="1">
      <c r="A2168" s="756"/>
      <c r="B2168" s="175"/>
      <c r="C2168" s="48"/>
      <c r="D2168" s="430" t="s">
        <v>1037</v>
      </c>
      <c r="E2168" s="43">
        <v>3</v>
      </c>
      <c r="F2168" s="175"/>
      <c r="G2168" s="175"/>
      <c r="H2168" s="175"/>
      <c r="I2168" s="175"/>
      <c r="J2168" s="175"/>
      <c r="K2168" s="175"/>
      <c r="L2168" s="175"/>
      <c r="M2168" s="175"/>
      <c r="N2168" s="175"/>
      <c r="O2168" s="175"/>
      <c r="P2168" s="175"/>
      <c r="Q2168" s="175"/>
      <c r="R2168" s="649"/>
      <c r="S2168" s="649"/>
      <c r="T2168" s="73"/>
      <c r="U2168" s="781"/>
      <c r="V2168" s="26"/>
      <c r="W2168" s="26"/>
      <c r="X2168" s="440"/>
      <c r="Y2168" s="26"/>
      <c r="Z2168" s="26"/>
      <c r="AA2168" s="26"/>
      <c r="AB2168" s="26"/>
      <c r="AC2168" s="26"/>
      <c r="AD2168" s="26"/>
      <c r="AE2168" s="26"/>
      <c r="AF2168" s="26"/>
      <c r="AG2168" s="26"/>
      <c r="AH2168" s="26"/>
      <c r="AI2168" s="26"/>
      <c r="AJ2168" s="26"/>
      <c r="AK2168" s="26"/>
      <c r="AL2168" s="26"/>
      <c r="AM2168" s="26"/>
      <c r="AN2168" s="26"/>
      <c r="AO2168" s="26"/>
    </row>
    <row r="2169" spans="1:41" ht="15.75" customHeight="1">
      <c r="A2169" s="756"/>
      <c r="B2169" s="175"/>
      <c r="C2169" s="48"/>
      <c r="D2169" s="430" t="s">
        <v>1050</v>
      </c>
      <c r="E2169" s="43">
        <v>3</v>
      </c>
      <c r="F2169" s="175"/>
      <c r="G2169" s="175"/>
      <c r="H2169" s="175"/>
      <c r="I2169" s="175"/>
      <c r="J2169" s="175"/>
      <c r="K2169" s="175"/>
      <c r="L2169" s="175"/>
      <c r="M2169" s="175"/>
      <c r="N2169" s="175"/>
      <c r="O2169" s="175"/>
      <c r="P2169" s="175"/>
      <c r="Q2169" s="175"/>
      <c r="R2169" s="649"/>
      <c r="S2169" s="649"/>
      <c r="T2169" s="73"/>
      <c r="U2169" s="781"/>
      <c r="V2169" s="26"/>
      <c r="W2169" s="26"/>
      <c r="X2169" s="440"/>
      <c r="Y2169" s="26"/>
      <c r="Z2169" s="26"/>
      <c r="AA2169" s="26"/>
      <c r="AB2169" s="26"/>
      <c r="AC2169" s="26"/>
      <c r="AD2169" s="26"/>
      <c r="AE2169" s="26"/>
      <c r="AF2169" s="26"/>
      <c r="AG2169" s="26"/>
      <c r="AH2169" s="26"/>
      <c r="AI2169" s="26"/>
      <c r="AJ2169" s="26"/>
      <c r="AK2169" s="26"/>
      <c r="AL2169" s="26"/>
      <c r="AM2169" s="26"/>
      <c r="AN2169" s="26"/>
      <c r="AO2169" s="26"/>
    </row>
    <row r="2170" spans="1:41" ht="15.75" customHeight="1">
      <c r="A2170" s="756"/>
      <c r="B2170" s="175"/>
      <c r="C2170" s="48"/>
      <c r="D2170" s="38" t="s">
        <v>661</v>
      </c>
      <c r="E2170" s="430">
        <f>SUM(E2156:E2169)</f>
        <v>36</v>
      </c>
      <c r="F2170" s="175"/>
      <c r="G2170" s="175"/>
      <c r="H2170" s="175"/>
      <c r="I2170" s="175"/>
      <c r="J2170" s="175"/>
      <c r="K2170" s="175"/>
      <c r="L2170" s="175"/>
      <c r="M2170" s="175"/>
      <c r="N2170" s="175"/>
      <c r="O2170" s="175"/>
      <c r="P2170" s="175"/>
      <c r="Q2170" s="175"/>
      <c r="R2170" s="649"/>
      <c r="S2170" s="649"/>
      <c r="T2170" s="73"/>
      <c r="U2170" s="781"/>
      <c r="V2170" s="26"/>
      <c r="W2170" s="26"/>
      <c r="X2170" s="440"/>
      <c r="Y2170" s="26"/>
      <c r="Z2170" s="26"/>
      <c r="AA2170" s="26"/>
      <c r="AB2170" s="26"/>
      <c r="AC2170" s="26"/>
      <c r="AD2170" s="26"/>
      <c r="AE2170" s="26"/>
      <c r="AF2170" s="26"/>
      <c r="AG2170" s="26"/>
      <c r="AH2170" s="26"/>
      <c r="AI2170" s="26"/>
      <c r="AJ2170" s="26"/>
      <c r="AK2170" s="26"/>
      <c r="AL2170" s="26"/>
      <c r="AM2170" s="26"/>
      <c r="AN2170" s="26"/>
      <c r="AO2170" s="26"/>
    </row>
    <row r="2171" spans="1:41" ht="15.75" customHeight="1">
      <c r="A2171" s="756"/>
      <c r="B2171" s="175"/>
      <c r="C2171" s="48"/>
      <c r="D2171" s="648"/>
      <c r="E2171" s="827"/>
      <c r="F2171" s="175"/>
      <c r="G2171" s="175"/>
      <c r="H2171" s="175"/>
      <c r="I2171" s="175"/>
      <c r="J2171" s="175"/>
      <c r="K2171" s="175"/>
      <c r="L2171" s="175"/>
      <c r="M2171" s="175"/>
      <c r="N2171" s="175"/>
      <c r="O2171" s="175"/>
      <c r="P2171" s="175"/>
      <c r="Q2171" s="175"/>
      <c r="R2171" s="649"/>
      <c r="S2171" s="649"/>
      <c r="T2171" s="73"/>
      <c r="U2171" s="781"/>
      <c r="V2171" s="26"/>
      <c r="W2171" s="26"/>
      <c r="X2171" s="440"/>
      <c r="Y2171" s="26"/>
      <c r="Z2171" s="26"/>
      <c r="AA2171" s="26"/>
      <c r="AB2171" s="26"/>
      <c r="AC2171" s="26"/>
      <c r="AD2171" s="26"/>
      <c r="AE2171" s="26"/>
      <c r="AF2171" s="26"/>
      <c r="AG2171" s="26"/>
      <c r="AH2171" s="26"/>
      <c r="AI2171" s="26"/>
      <c r="AJ2171" s="26"/>
      <c r="AK2171" s="26"/>
      <c r="AL2171" s="26"/>
      <c r="AM2171" s="26"/>
      <c r="AN2171" s="26"/>
      <c r="AO2171" s="26"/>
    </row>
    <row r="2172" spans="1:41" ht="15.75" customHeight="1">
      <c r="A2172" s="803" t="s">
        <v>364</v>
      </c>
      <c r="B2172" s="14" t="s">
        <v>367</v>
      </c>
      <c r="C2172" s="13" t="s">
        <v>17</v>
      </c>
      <c r="D2172" s="38" t="s">
        <v>368</v>
      </c>
      <c r="E2172" s="662"/>
      <c r="F2172" s="662"/>
      <c r="G2172" s="662"/>
      <c r="H2172" s="662"/>
      <c r="I2172" s="662"/>
      <c r="J2172" s="662"/>
      <c r="K2172" s="662"/>
      <c r="L2172" s="662"/>
      <c r="M2172" s="662"/>
      <c r="N2172" s="662"/>
      <c r="O2172" s="662"/>
      <c r="P2172" s="662"/>
      <c r="Q2172" s="662"/>
      <c r="R2172" s="662" t="s">
        <v>636</v>
      </c>
      <c r="S2172" s="785">
        <f>E2191</f>
        <v>15</v>
      </c>
      <c r="T2172" s="49" t="s">
        <v>216</v>
      </c>
      <c r="U2172" s="778">
        <f>S2172</f>
        <v>15</v>
      </c>
      <c r="V2172" s="26"/>
      <c r="W2172" s="26"/>
      <c r="X2172" s="440"/>
      <c r="Y2172" s="26"/>
      <c r="Z2172" s="26"/>
      <c r="AA2172" s="26"/>
      <c r="AB2172" s="26"/>
      <c r="AC2172" s="26"/>
      <c r="AD2172" s="26"/>
      <c r="AE2172" s="26"/>
      <c r="AF2172" s="26"/>
      <c r="AG2172" s="26"/>
      <c r="AH2172" s="26"/>
      <c r="AI2172" s="26"/>
      <c r="AJ2172" s="26"/>
      <c r="AK2172" s="26"/>
      <c r="AL2172" s="26"/>
      <c r="AM2172" s="26"/>
      <c r="AN2172" s="26"/>
      <c r="AO2172" s="26"/>
    </row>
    <row r="2173" spans="1:41" ht="15.75" customHeight="1">
      <c r="A2173" s="756"/>
      <c r="B2173" s="175"/>
      <c r="C2173" s="48"/>
      <c r="D2173" s="648"/>
      <c r="E2173" s="175"/>
      <c r="F2173" s="175"/>
      <c r="G2173" s="175"/>
      <c r="H2173" s="175"/>
      <c r="I2173" s="175"/>
      <c r="J2173" s="175"/>
      <c r="K2173" s="175"/>
      <c r="L2173" s="175"/>
      <c r="M2173" s="175"/>
      <c r="N2173" s="175"/>
      <c r="O2173" s="175"/>
      <c r="P2173" s="175"/>
      <c r="Q2173" s="175"/>
      <c r="R2173" s="649"/>
      <c r="S2173" s="649"/>
      <c r="T2173" s="73"/>
      <c r="U2173" s="781"/>
      <c r="V2173" s="26"/>
      <c r="W2173" s="26"/>
      <c r="X2173" s="440"/>
      <c r="Y2173" s="26"/>
      <c r="Z2173" s="26"/>
      <c r="AA2173" s="26"/>
      <c r="AB2173" s="26"/>
      <c r="AC2173" s="26"/>
      <c r="AD2173" s="26"/>
      <c r="AE2173" s="26"/>
      <c r="AF2173" s="26"/>
      <c r="AG2173" s="26"/>
      <c r="AH2173" s="26"/>
      <c r="AI2173" s="26"/>
      <c r="AJ2173" s="26"/>
      <c r="AK2173" s="26"/>
      <c r="AL2173" s="26"/>
      <c r="AM2173" s="26"/>
      <c r="AN2173" s="26"/>
      <c r="AO2173" s="26"/>
    </row>
    <row r="2174" spans="1:41" ht="15.75" customHeight="1">
      <c r="A2174" s="756"/>
      <c r="B2174" s="175"/>
      <c r="C2174" s="48"/>
      <c r="D2174" s="888" t="s">
        <v>924</v>
      </c>
      <c r="E2174" s="890" t="s">
        <v>750</v>
      </c>
      <c r="F2174" s="175"/>
      <c r="G2174" s="175"/>
      <c r="H2174" s="175"/>
      <c r="I2174" s="175"/>
      <c r="J2174" s="175"/>
      <c r="K2174" s="175"/>
      <c r="L2174" s="175"/>
      <c r="M2174" s="175"/>
      <c r="N2174" s="175"/>
      <c r="O2174" s="175"/>
      <c r="P2174" s="175"/>
      <c r="Q2174" s="175"/>
      <c r="R2174" s="649"/>
      <c r="S2174" s="649"/>
      <c r="T2174" s="73"/>
      <c r="U2174" s="781"/>
      <c r="V2174" s="26"/>
      <c r="W2174" s="26"/>
      <c r="X2174" s="440"/>
      <c r="Y2174" s="26"/>
      <c r="Z2174" s="26"/>
      <c r="AA2174" s="26"/>
      <c r="AB2174" s="26"/>
      <c r="AC2174" s="26"/>
      <c r="AD2174" s="26"/>
      <c r="AE2174" s="26"/>
      <c r="AF2174" s="26"/>
      <c r="AG2174" s="26"/>
      <c r="AH2174" s="26"/>
      <c r="AI2174" s="26"/>
      <c r="AJ2174" s="26"/>
      <c r="AK2174" s="26"/>
      <c r="AL2174" s="26"/>
      <c r="AM2174" s="26"/>
      <c r="AN2174" s="26"/>
      <c r="AO2174" s="26"/>
    </row>
    <row r="2175" spans="1:41" ht="15.75" customHeight="1">
      <c r="A2175" s="756"/>
      <c r="B2175" s="175"/>
      <c r="C2175" s="48"/>
      <c r="D2175" s="889"/>
      <c r="E2175" s="891"/>
      <c r="F2175" s="175"/>
      <c r="G2175" s="175"/>
      <c r="H2175" s="175"/>
      <c r="I2175" s="175"/>
      <c r="J2175" s="175"/>
      <c r="K2175" s="175"/>
      <c r="L2175" s="175"/>
      <c r="M2175" s="175"/>
      <c r="N2175" s="175"/>
      <c r="O2175" s="175"/>
      <c r="P2175" s="175"/>
      <c r="Q2175" s="175"/>
      <c r="R2175" s="649"/>
      <c r="S2175" s="649"/>
      <c r="T2175" s="73"/>
      <c r="U2175" s="781"/>
      <c r="V2175" s="26"/>
      <c r="W2175" s="26"/>
      <c r="X2175" s="440"/>
      <c r="Y2175" s="26"/>
      <c r="Z2175" s="26"/>
      <c r="AA2175" s="26"/>
      <c r="AB2175" s="26"/>
      <c r="AC2175" s="26"/>
      <c r="AD2175" s="26"/>
      <c r="AE2175" s="26"/>
      <c r="AF2175" s="26"/>
      <c r="AG2175" s="26"/>
      <c r="AH2175" s="26"/>
      <c r="AI2175" s="26"/>
      <c r="AJ2175" s="26"/>
      <c r="AK2175" s="26"/>
      <c r="AL2175" s="26"/>
      <c r="AM2175" s="26"/>
      <c r="AN2175" s="26"/>
      <c r="AO2175" s="26"/>
    </row>
    <row r="2176" spans="1:41" ht="15.75" customHeight="1">
      <c r="A2176" s="756"/>
      <c r="B2176" s="175"/>
      <c r="C2176" s="48"/>
      <c r="D2176" s="430" t="s">
        <v>1035</v>
      </c>
      <c r="E2176" s="43">
        <v>1</v>
      </c>
      <c r="F2176" s="175"/>
      <c r="G2176" s="175"/>
      <c r="H2176" s="175"/>
      <c r="I2176" s="175"/>
      <c r="J2176" s="175"/>
      <c r="K2176" s="175"/>
      <c r="L2176" s="175"/>
      <c r="M2176" s="175"/>
      <c r="N2176" s="175"/>
      <c r="O2176" s="175"/>
      <c r="P2176" s="175"/>
      <c r="Q2176" s="175"/>
      <c r="R2176" s="649"/>
      <c r="S2176" s="649"/>
      <c r="T2176" s="73"/>
      <c r="U2176" s="781"/>
      <c r="V2176" s="26"/>
      <c r="W2176" s="26"/>
      <c r="X2176" s="440"/>
      <c r="Y2176" s="26"/>
      <c r="Z2176" s="26"/>
      <c r="AA2176" s="26"/>
      <c r="AB2176" s="26"/>
      <c r="AC2176" s="26"/>
      <c r="AD2176" s="26"/>
      <c r="AE2176" s="26"/>
      <c r="AF2176" s="26"/>
      <c r="AG2176" s="26"/>
      <c r="AH2176" s="26"/>
      <c r="AI2176" s="26"/>
      <c r="AJ2176" s="26"/>
      <c r="AK2176" s="26"/>
      <c r="AL2176" s="26"/>
      <c r="AM2176" s="26"/>
      <c r="AN2176" s="26"/>
      <c r="AO2176" s="26"/>
    </row>
    <row r="2177" spans="1:41" ht="15.75" customHeight="1">
      <c r="A2177" s="756"/>
      <c r="B2177" s="175"/>
      <c r="C2177" s="48"/>
      <c r="D2177" s="430" t="s">
        <v>1036</v>
      </c>
      <c r="E2177" s="43">
        <v>1</v>
      </c>
      <c r="F2177" s="175"/>
      <c r="G2177" s="175"/>
      <c r="H2177" s="175"/>
      <c r="I2177" s="175"/>
      <c r="J2177" s="175"/>
      <c r="K2177" s="175"/>
      <c r="L2177" s="175"/>
      <c r="M2177" s="175"/>
      <c r="N2177" s="175"/>
      <c r="O2177" s="175"/>
      <c r="P2177" s="175"/>
      <c r="Q2177" s="175"/>
      <c r="R2177" s="649"/>
      <c r="S2177" s="649"/>
      <c r="T2177" s="73"/>
      <c r="U2177" s="781"/>
      <c r="V2177" s="26"/>
      <c r="W2177" s="26"/>
      <c r="X2177" s="440"/>
      <c r="Y2177" s="26"/>
      <c r="Z2177" s="26"/>
      <c r="AA2177" s="26"/>
      <c r="AB2177" s="26"/>
      <c r="AC2177" s="26"/>
      <c r="AD2177" s="26"/>
      <c r="AE2177" s="26"/>
      <c r="AF2177" s="26"/>
      <c r="AG2177" s="26"/>
      <c r="AH2177" s="26"/>
      <c r="AI2177" s="26"/>
      <c r="AJ2177" s="26"/>
      <c r="AK2177" s="26"/>
      <c r="AL2177" s="26"/>
      <c r="AM2177" s="26"/>
      <c r="AN2177" s="26"/>
      <c r="AO2177" s="26"/>
    </row>
    <row r="2178" spans="1:41" ht="15.75" customHeight="1">
      <c r="A2178" s="756"/>
      <c r="B2178" s="175"/>
      <c r="C2178" s="48"/>
      <c r="D2178" s="430" t="s">
        <v>1037</v>
      </c>
      <c r="E2178" s="43">
        <v>1</v>
      </c>
      <c r="F2178" s="175"/>
      <c r="G2178" s="175"/>
      <c r="H2178" s="175"/>
      <c r="I2178" s="175"/>
      <c r="J2178" s="175"/>
      <c r="K2178" s="175"/>
      <c r="L2178" s="175"/>
      <c r="M2178" s="175"/>
      <c r="N2178" s="175"/>
      <c r="O2178" s="175"/>
      <c r="P2178" s="175"/>
      <c r="Q2178" s="175"/>
      <c r="R2178" s="649"/>
      <c r="S2178" s="649"/>
      <c r="T2178" s="73"/>
      <c r="U2178" s="781"/>
      <c r="V2178" s="26"/>
      <c r="W2178" s="26"/>
      <c r="X2178" s="440"/>
      <c r="Y2178" s="26"/>
      <c r="Z2178" s="26"/>
      <c r="AA2178" s="26"/>
      <c r="AB2178" s="26"/>
      <c r="AC2178" s="26"/>
      <c r="AD2178" s="26"/>
      <c r="AE2178" s="26"/>
      <c r="AF2178" s="26"/>
      <c r="AG2178" s="26"/>
      <c r="AH2178" s="26"/>
      <c r="AI2178" s="26"/>
      <c r="AJ2178" s="26"/>
      <c r="AK2178" s="26"/>
      <c r="AL2178" s="26"/>
      <c r="AM2178" s="26"/>
      <c r="AN2178" s="26"/>
      <c r="AO2178" s="26"/>
    </row>
    <row r="2179" spans="1:41" ht="15.75" customHeight="1">
      <c r="A2179" s="756"/>
      <c r="B2179" s="175"/>
      <c r="C2179" s="48"/>
      <c r="D2179" s="430" t="s">
        <v>966</v>
      </c>
      <c r="E2179" s="43">
        <v>1</v>
      </c>
      <c r="F2179" s="175"/>
      <c r="G2179" s="175"/>
      <c r="H2179" s="175"/>
      <c r="I2179" s="175"/>
      <c r="J2179" s="175"/>
      <c r="K2179" s="175"/>
      <c r="L2179" s="175"/>
      <c r="M2179" s="175"/>
      <c r="N2179" s="175"/>
      <c r="O2179" s="175"/>
      <c r="P2179" s="175"/>
      <c r="Q2179" s="175"/>
      <c r="R2179" s="649"/>
      <c r="S2179" s="649"/>
      <c r="T2179" s="73"/>
      <c r="U2179" s="781"/>
      <c r="V2179" s="26"/>
      <c r="W2179" s="26"/>
      <c r="X2179" s="440"/>
      <c r="Y2179" s="26"/>
      <c r="Z2179" s="26"/>
      <c r="AA2179" s="26"/>
      <c r="AB2179" s="26"/>
      <c r="AC2179" s="26"/>
      <c r="AD2179" s="26"/>
      <c r="AE2179" s="26"/>
      <c r="AF2179" s="26"/>
      <c r="AG2179" s="26"/>
      <c r="AH2179" s="26"/>
      <c r="AI2179" s="26"/>
      <c r="AJ2179" s="26"/>
      <c r="AK2179" s="26"/>
      <c r="AL2179" s="26"/>
      <c r="AM2179" s="26"/>
      <c r="AN2179" s="26"/>
      <c r="AO2179" s="26"/>
    </row>
    <row r="2180" spans="1:41" ht="15.75" customHeight="1">
      <c r="A2180" s="756"/>
      <c r="B2180" s="175"/>
      <c r="C2180" s="48"/>
      <c r="D2180" s="430" t="s">
        <v>1039</v>
      </c>
      <c r="E2180" s="43">
        <v>1</v>
      </c>
      <c r="F2180" s="175"/>
      <c r="G2180" s="175"/>
      <c r="H2180" s="175"/>
      <c r="I2180" s="175"/>
      <c r="J2180" s="175"/>
      <c r="K2180" s="175"/>
      <c r="L2180" s="175"/>
      <c r="M2180" s="175"/>
      <c r="N2180" s="175"/>
      <c r="O2180" s="175"/>
      <c r="P2180" s="175"/>
      <c r="Q2180" s="175"/>
      <c r="R2180" s="649"/>
      <c r="S2180" s="649"/>
      <c r="T2180" s="73"/>
      <c r="U2180" s="781"/>
      <c r="V2180" s="26"/>
      <c r="W2180" s="26"/>
      <c r="X2180" s="440"/>
      <c r="Y2180" s="26"/>
      <c r="Z2180" s="26"/>
      <c r="AA2180" s="26"/>
      <c r="AB2180" s="26"/>
      <c r="AC2180" s="26"/>
      <c r="AD2180" s="26"/>
      <c r="AE2180" s="26"/>
      <c r="AF2180" s="26"/>
      <c r="AG2180" s="26"/>
      <c r="AH2180" s="26"/>
      <c r="AI2180" s="26"/>
      <c r="AJ2180" s="26"/>
      <c r="AK2180" s="26"/>
      <c r="AL2180" s="26"/>
      <c r="AM2180" s="26"/>
      <c r="AN2180" s="26"/>
      <c r="AO2180" s="26"/>
    </row>
    <row r="2181" spans="1:41" ht="15.75" customHeight="1">
      <c r="A2181" s="756"/>
      <c r="B2181" s="175"/>
      <c r="C2181" s="48"/>
      <c r="D2181" s="430" t="s">
        <v>1040</v>
      </c>
      <c r="E2181" s="43">
        <v>1</v>
      </c>
      <c r="F2181" s="175"/>
      <c r="G2181" s="175"/>
      <c r="H2181" s="175"/>
      <c r="I2181" s="175"/>
      <c r="J2181" s="175"/>
      <c r="K2181" s="175"/>
      <c r="L2181" s="175"/>
      <c r="M2181" s="175"/>
      <c r="N2181" s="175"/>
      <c r="O2181" s="175"/>
      <c r="P2181" s="175"/>
      <c r="Q2181" s="175"/>
      <c r="R2181" s="649"/>
      <c r="S2181" s="649"/>
      <c r="T2181" s="73"/>
      <c r="U2181" s="781"/>
      <c r="V2181" s="26"/>
      <c r="W2181" s="26"/>
      <c r="X2181" s="440"/>
      <c r="Y2181" s="26"/>
      <c r="Z2181" s="26"/>
      <c r="AA2181" s="26"/>
      <c r="AB2181" s="26"/>
      <c r="AC2181" s="26"/>
      <c r="AD2181" s="26"/>
      <c r="AE2181" s="26"/>
      <c r="AF2181" s="26"/>
      <c r="AG2181" s="26"/>
      <c r="AH2181" s="26"/>
      <c r="AI2181" s="26"/>
      <c r="AJ2181" s="26"/>
      <c r="AK2181" s="26"/>
      <c r="AL2181" s="26"/>
      <c r="AM2181" s="26"/>
      <c r="AN2181" s="26"/>
      <c r="AO2181" s="26"/>
    </row>
    <row r="2182" spans="1:41" ht="15.75" customHeight="1">
      <c r="A2182" s="756"/>
      <c r="B2182" s="175"/>
      <c r="C2182" s="48"/>
      <c r="D2182" s="109"/>
      <c r="E2182" s="43">
        <v>1</v>
      </c>
      <c r="F2182" s="175"/>
      <c r="G2182" s="175"/>
      <c r="H2182" s="175"/>
      <c r="I2182" s="175"/>
      <c r="J2182" s="175"/>
      <c r="K2182" s="175"/>
      <c r="L2182" s="175"/>
      <c r="M2182" s="175"/>
      <c r="N2182" s="175"/>
      <c r="O2182" s="175"/>
      <c r="P2182" s="175"/>
      <c r="Q2182" s="175"/>
      <c r="R2182" s="649"/>
      <c r="S2182" s="649"/>
      <c r="T2182" s="73"/>
      <c r="U2182" s="781"/>
      <c r="V2182" s="26"/>
      <c r="W2182" s="26"/>
      <c r="X2182" s="440"/>
      <c r="Y2182" s="26"/>
      <c r="Z2182" s="26"/>
      <c r="AA2182" s="26"/>
      <c r="AB2182" s="26"/>
      <c r="AC2182" s="26"/>
      <c r="AD2182" s="26"/>
      <c r="AE2182" s="26"/>
      <c r="AF2182" s="26"/>
      <c r="AG2182" s="26"/>
      <c r="AH2182" s="26"/>
      <c r="AI2182" s="26"/>
      <c r="AJ2182" s="26"/>
      <c r="AK2182" s="26"/>
      <c r="AL2182" s="26"/>
      <c r="AM2182" s="26"/>
      <c r="AN2182" s="26"/>
      <c r="AO2182" s="26"/>
    </row>
    <row r="2183" spans="1:41" ht="15.75" customHeight="1">
      <c r="A2183" s="756"/>
      <c r="B2183" s="175"/>
      <c r="C2183" s="48"/>
      <c r="D2183" s="430" t="s">
        <v>1043</v>
      </c>
      <c r="E2183" s="43">
        <v>1</v>
      </c>
      <c r="F2183" s="175"/>
      <c r="G2183" s="175"/>
      <c r="H2183" s="175"/>
      <c r="I2183" s="175"/>
      <c r="J2183" s="175"/>
      <c r="K2183" s="175"/>
      <c r="L2183" s="175"/>
      <c r="M2183" s="175"/>
      <c r="N2183" s="175"/>
      <c r="O2183" s="175"/>
      <c r="P2183" s="175"/>
      <c r="Q2183" s="175"/>
      <c r="R2183" s="649"/>
      <c r="S2183" s="649"/>
      <c r="T2183" s="73"/>
      <c r="U2183" s="781"/>
      <c r="V2183" s="26"/>
      <c r="W2183" s="26"/>
      <c r="X2183" s="440"/>
      <c r="Y2183" s="26"/>
      <c r="Z2183" s="26"/>
      <c r="AA2183" s="26"/>
      <c r="AB2183" s="26"/>
      <c r="AC2183" s="26"/>
      <c r="AD2183" s="26"/>
      <c r="AE2183" s="26"/>
      <c r="AF2183" s="26"/>
      <c r="AG2183" s="26"/>
      <c r="AH2183" s="26"/>
      <c r="AI2183" s="26"/>
      <c r="AJ2183" s="26"/>
      <c r="AK2183" s="26"/>
      <c r="AL2183" s="26"/>
      <c r="AM2183" s="26"/>
      <c r="AN2183" s="26"/>
      <c r="AO2183" s="26"/>
    </row>
    <row r="2184" spans="1:41" ht="15.75" customHeight="1">
      <c r="A2184" s="756"/>
      <c r="B2184" s="175"/>
      <c r="C2184" s="48"/>
      <c r="D2184" s="430" t="s">
        <v>1044</v>
      </c>
      <c r="E2184" s="43">
        <v>1</v>
      </c>
      <c r="F2184" s="175"/>
      <c r="G2184" s="175"/>
      <c r="H2184" s="175"/>
      <c r="I2184" s="175"/>
      <c r="J2184" s="175"/>
      <c r="K2184" s="175"/>
      <c r="L2184" s="175"/>
      <c r="M2184" s="175"/>
      <c r="N2184" s="175"/>
      <c r="O2184" s="175"/>
      <c r="P2184" s="175"/>
      <c r="Q2184" s="175"/>
      <c r="R2184" s="649"/>
      <c r="S2184" s="649"/>
      <c r="T2184" s="73"/>
      <c r="U2184" s="781"/>
      <c r="V2184" s="26"/>
      <c r="W2184" s="26"/>
      <c r="X2184" s="440"/>
      <c r="Y2184" s="26"/>
      <c r="Z2184" s="26"/>
      <c r="AA2184" s="26"/>
      <c r="AB2184" s="26"/>
      <c r="AC2184" s="26"/>
      <c r="AD2184" s="26"/>
      <c r="AE2184" s="26"/>
      <c r="AF2184" s="26"/>
      <c r="AG2184" s="26"/>
      <c r="AH2184" s="26"/>
      <c r="AI2184" s="26"/>
      <c r="AJ2184" s="26"/>
      <c r="AK2184" s="26"/>
      <c r="AL2184" s="26"/>
      <c r="AM2184" s="26"/>
      <c r="AN2184" s="26"/>
      <c r="AO2184" s="26"/>
    </row>
    <row r="2185" spans="1:41" ht="15.75" customHeight="1">
      <c r="A2185" s="756"/>
      <c r="B2185" s="175"/>
      <c r="C2185" s="48"/>
      <c r="D2185" s="430" t="s">
        <v>1046</v>
      </c>
      <c r="E2185" s="43">
        <v>1</v>
      </c>
      <c r="F2185" s="175"/>
      <c r="G2185" s="175"/>
      <c r="H2185" s="175"/>
      <c r="I2185" s="175"/>
      <c r="J2185" s="175"/>
      <c r="K2185" s="175"/>
      <c r="L2185" s="175"/>
      <c r="M2185" s="175"/>
      <c r="N2185" s="175"/>
      <c r="O2185" s="175"/>
      <c r="P2185" s="175"/>
      <c r="Q2185" s="175"/>
      <c r="R2185" s="649"/>
      <c r="S2185" s="649"/>
      <c r="T2185" s="73"/>
      <c r="U2185" s="781"/>
      <c r="V2185" s="26"/>
      <c r="W2185" s="26"/>
      <c r="X2185" s="440"/>
      <c r="Y2185" s="26"/>
      <c r="Z2185" s="26"/>
      <c r="AA2185" s="26"/>
      <c r="AB2185" s="26"/>
      <c r="AC2185" s="26"/>
      <c r="AD2185" s="26"/>
      <c r="AE2185" s="26"/>
      <c r="AF2185" s="26"/>
      <c r="AG2185" s="26"/>
      <c r="AH2185" s="26"/>
      <c r="AI2185" s="26"/>
      <c r="AJ2185" s="26"/>
      <c r="AK2185" s="26"/>
      <c r="AL2185" s="26"/>
      <c r="AM2185" s="26"/>
      <c r="AN2185" s="26"/>
      <c r="AO2185" s="26"/>
    </row>
    <row r="2186" spans="1:41" ht="15.75" customHeight="1">
      <c r="A2186" s="756"/>
      <c r="B2186" s="175"/>
      <c r="C2186" s="48"/>
      <c r="D2186" s="430" t="s">
        <v>1047</v>
      </c>
      <c r="E2186" s="43">
        <v>1</v>
      </c>
      <c r="F2186" s="175"/>
      <c r="G2186" s="175"/>
      <c r="H2186" s="175"/>
      <c r="I2186" s="175"/>
      <c r="J2186" s="175"/>
      <c r="K2186" s="175"/>
      <c r="L2186" s="175"/>
      <c r="M2186" s="175"/>
      <c r="N2186" s="175"/>
      <c r="O2186" s="175"/>
      <c r="P2186" s="175"/>
      <c r="Q2186" s="175"/>
      <c r="R2186" s="649"/>
      <c r="S2186" s="649"/>
      <c r="T2186" s="73"/>
      <c r="U2186" s="781"/>
      <c r="V2186" s="26"/>
      <c r="W2186" s="26"/>
      <c r="X2186" s="440"/>
      <c r="Y2186" s="26"/>
      <c r="Z2186" s="26"/>
      <c r="AA2186" s="26"/>
      <c r="AB2186" s="26"/>
      <c r="AC2186" s="26"/>
      <c r="AD2186" s="26"/>
      <c r="AE2186" s="26"/>
      <c r="AF2186" s="26"/>
      <c r="AG2186" s="26"/>
      <c r="AH2186" s="26"/>
      <c r="AI2186" s="26"/>
      <c r="AJ2186" s="26"/>
      <c r="AK2186" s="26"/>
      <c r="AL2186" s="26"/>
      <c r="AM2186" s="26"/>
      <c r="AN2186" s="26"/>
      <c r="AO2186" s="26"/>
    </row>
    <row r="2187" spans="1:41" ht="15.75" customHeight="1">
      <c r="A2187" s="756"/>
      <c r="B2187" s="175"/>
      <c r="C2187" s="48"/>
      <c r="D2187" s="430" t="s">
        <v>1048</v>
      </c>
      <c r="E2187" s="43">
        <v>1</v>
      </c>
      <c r="F2187" s="175"/>
      <c r="G2187" s="175"/>
      <c r="H2187" s="175"/>
      <c r="I2187" s="175"/>
      <c r="J2187" s="175"/>
      <c r="K2187" s="175"/>
      <c r="L2187" s="175"/>
      <c r="M2187" s="175"/>
      <c r="N2187" s="175"/>
      <c r="O2187" s="175"/>
      <c r="P2187" s="175"/>
      <c r="Q2187" s="175"/>
      <c r="R2187" s="649"/>
      <c r="S2187" s="649"/>
      <c r="T2187" s="73"/>
      <c r="U2187" s="781"/>
      <c r="V2187" s="26"/>
      <c r="W2187" s="26"/>
      <c r="X2187" s="440"/>
      <c r="Y2187" s="26"/>
      <c r="Z2187" s="26"/>
      <c r="AA2187" s="26"/>
      <c r="AB2187" s="26"/>
      <c r="AC2187" s="26"/>
      <c r="AD2187" s="26"/>
      <c r="AE2187" s="26"/>
      <c r="AF2187" s="26"/>
      <c r="AG2187" s="26"/>
      <c r="AH2187" s="26"/>
      <c r="AI2187" s="26"/>
      <c r="AJ2187" s="26"/>
      <c r="AK2187" s="26"/>
      <c r="AL2187" s="26"/>
      <c r="AM2187" s="26"/>
      <c r="AN2187" s="26"/>
      <c r="AO2187" s="26"/>
    </row>
    <row r="2188" spans="1:41" ht="15.75" customHeight="1">
      <c r="A2188" s="756"/>
      <c r="B2188" s="175"/>
      <c r="C2188" s="48"/>
      <c r="D2188" s="430" t="s">
        <v>1049</v>
      </c>
      <c r="E2188" s="43">
        <v>1</v>
      </c>
      <c r="F2188" s="175"/>
      <c r="G2188" s="175"/>
      <c r="H2188" s="175"/>
      <c r="I2188" s="175"/>
      <c r="J2188" s="175"/>
      <c r="K2188" s="175"/>
      <c r="L2188" s="175"/>
      <c r="M2188" s="175"/>
      <c r="N2188" s="175"/>
      <c r="O2188" s="175"/>
      <c r="P2188" s="175"/>
      <c r="Q2188" s="175"/>
      <c r="R2188" s="649"/>
      <c r="S2188" s="649"/>
      <c r="T2188" s="73"/>
      <c r="U2188" s="781"/>
      <c r="V2188" s="26"/>
      <c r="W2188" s="26"/>
      <c r="X2188" s="440"/>
      <c r="Y2188" s="26"/>
      <c r="Z2188" s="26"/>
      <c r="AA2188" s="26"/>
      <c r="AB2188" s="26"/>
      <c r="AC2188" s="26"/>
      <c r="AD2188" s="26"/>
      <c r="AE2188" s="26"/>
      <c r="AF2188" s="26"/>
      <c r="AG2188" s="26"/>
      <c r="AH2188" s="26"/>
      <c r="AI2188" s="26"/>
      <c r="AJ2188" s="26"/>
      <c r="AK2188" s="26"/>
      <c r="AL2188" s="26"/>
      <c r="AM2188" s="26"/>
      <c r="AN2188" s="26"/>
      <c r="AO2188" s="26"/>
    </row>
    <row r="2189" spans="1:41" ht="15.75" customHeight="1">
      <c r="A2189" s="756"/>
      <c r="B2189" s="175"/>
      <c r="C2189" s="48"/>
      <c r="D2189" s="430" t="s">
        <v>1037</v>
      </c>
      <c r="E2189" s="43">
        <v>1</v>
      </c>
      <c r="F2189" s="175"/>
      <c r="G2189" s="175"/>
      <c r="H2189" s="175"/>
      <c r="I2189" s="175"/>
      <c r="J2189" s="175"/>
      <c r="K2189" s="175"/>
      <c r="L2189" s="175"/>
      <c r="M2189" s="175"/>
      <c r="N2189" s="175"/>
      <c r="O2189" s="175"/>
      <c r="P2189" s="175"/>
      <c r="Q2189" s="175"/>
      <c r="R2189" s="649"/>
      <c r="S2189" s="649"/>
      <c r="T2189" s="73"/>
      <c r="U2189" s="781"/>
      <c r="V2189" s="26"/>
      <c r="W2189" s="26"/>
      <c r="X2189" s="440"/>
      <c r="Y2189" s="26"/>
      <c r="Z2189" s="26"/>
      <c r="AA2189" s="26"/>
      <c r="AB2189" s="26"/>
      <c r="AC2189" s="26"/>
      <c r="AD2189" s="26"/>
      <c r="AE2189" s="26"/>
      <c r="AF2189" s="26"/>
      <c r="AG2189" s="26"/>
      <c r="AH2189" s="26"/>
      <c r="AI2189" s="26"/>
      <c r="AJ2189" s="26"/>
      <c r="AK2189" s="26"/>
      <c r="AL2189" s="26"/>
      <c r="AM2189" s="26"/>
      <c r="AN2189" s="26"/>
      <c r="AO2189" s="26"/>
    </row>
    <row r="2190" spans="1:41" ht="15.75" customHeight="1">
      <c r="A2190" s="756"/>
      <c r="B2190" s="175"/>
      <c r="C2190" s="48"/>
      <c r="D2190" s="430" t="s">
        <v>1050</v>
      </c>
      <c r="E2190" s="43">
        <v>1</v>
      </c>
      <c r="F2190" s="175"/>
      <c r="G2190" s="175"/>
      <c r="H2190" s="175"/>
      <c r="I2190" s="175"/>
      <c r="J2190" s="175"/>
      <c r="K2190" s="175"/>
      <c r="L2190" s="175"/>
      <c r="M2190" s="175"/>
      <c r="N2190" s="175"/>
      <c r="O2190" s="175"/>
      <c r="P2190" s="175"/>
      <c r="Q2190" s="175"/>
      <c r="R2190" s="649"/>
      <c r="S2190" s="649"/>
      <c r="T2190" s="73"/>
      <c r="U2190" s="781"/>
      <c r="V2190" s="26"/>
      <c r="W2190" s="26"/>
      <c r="X2190" s="440"/>
      <c r="Y2190" s="26"/>
      <c r="Z2190" s="26"/>
      <c r="AA2190" s="26"/>
      <c r="AB2190" s="26"/>
      <c r="AC2190" s="26"/>
      <c r="AD2190" s="26"/>
      <c r="AE2190" s="26"/>
      <c r="AF2190" s="26"/>
      <c r="AG2190" s="26"/>
      <c r="AH2190" s="26"/>
      <c r="AI2190" s="26"/>
      <c r="AJ2190" s="26"/>
      <c r="AK2190" s="26"/>
      <c r="AL2190" s="26"/>
      <c r="AM2190" s="26"/>
      <c r="AN2190" s="26"/>
      <c r="AO2190" s="26"/>
    </row>
    <row r="2191" spans="1:41" ht="15.75" customHeight="1">
      <c r="A2191" s="756"/>
      <c r="B2191" s="175"/>
      <c r="C2191" s="48"/>
      <c r="D2191" s="38" t="s">
        <v>661</v>
      </c>
      <c r="E2191" s="430">
        <f>SUM(E2176:E2190)</f>
        <v>15</v>
      </c>
      <c r="F2191" s="175"/>
      <c r="G2191" s="175"/>
      <c r="H2191" s="175"/>
      <c r="I2191" s="175"/>
      <c r="J2191" s="175"/>
      <c r="K2191" s="175"/>
      <c r="L2191" s="175"/>
      <c r="M2191" s="175"/>
      <c r="N2191" s="175"/>
      <c r="O2191" s="175"/>
      <c r="P2191" s="175"/>
      <c r="Q2191" s="175"/>
      <c r="R2191" s="649"/>
      <c r="S2191" s="649"/>
      <c r="T2191" s="73"/>
      <c r="U2191" s="781"/>
      <c r="V2191" s="26"/>
      <c r="W2191" s="26"/>
      <c r="X2191" s="440"/>
      <c r="Y2191" s="26"/>
      <c r="Z2191" s="26"/>
      <c r="AA2191" s="26"/>
      <c r="AB2191" s="26"/>
      <c r="AC2191" s="26"/>
      <c r="AD2191" s="26"/>
      <c r="AE2191" s="26"/>
      <c r="AF2191" s="26"/>
      <c r="AG2191" s="26"/>
      <c r="AH2191" s="26"/>
      <c r="AI2191" s="26"/>
      <c r="AJ2191" s="26"/>
      <c r="AK2191" s="26"/>
      <c r="AL2191" s="26"/>
      <c r="AM2191" s="26"/>
      <c r="AN2191" s="26"/>
      <c r="AO2191" s="26"/>
    </row>
    <row r="2192" spans="1:41" ht="15.75" customHeight="1">
      <c r="A2192" s="756"/>
      <c r="B2192" s="175"/>
      <c r="C2192" s="48"/>
      <c r="D2192" s="648"/>
      <c r="E2192" s="827"/>
      <c r="F2192" s="175"/>
      <c r="G2192" s="175"/>
      <c r="H2192" s="175"/>
      <c r="I2192" s="175"/>
      <c r="J2192" s="175"/>
      <c r="K2192" s="175"/>
      <c r="L2192" s="175"/>
      <c r="M2192" s="175"/>
      <c r="N2192" s="175"/>
      <c r="O2192" s="175"/>
      <c r="P2192" s="175"/>
      <c r="Q2192" s="175"/>
      <c r="R2192" s="649"/>
      <c r="S2192" s="649"/>
      <c r="T2192" s="73"/>
      <c r="U2192" s="781"/>
      <c r="V2192" s="26"/>
      <c r="W2192" s="26"/>
      <c r="X2192" s="440"/>
      <c r="Y2192" s="26"/>
      <c r="Z2192" s="26"/>
      <c r="AA2192" s="26"/>
      <c r="AB2192" s="26"/>
      <c r="AC2192" s="26"/>
      <c r="AD2192" s="26"/>
      <c r="AE2192" s="26"/>
      <c r="AF2192" s="26"/>
      <c r="AG2192" s="26"/>
      <c r="AH2192" s="26"/>
      <c r="AI2192" s="26"/>
      <c r="AJ2192" s="26"/>
      <c r="AK2192" s="26"/>
      <c r="AL2192" s="26"/>
      <c r="AM2192" s="26"/>
      <c r="AN2192" s="26"/>
      <c r="AO2192" s="26"/>
    </row>
    <row r="2193" spans="1:41" ht="15.75" customHeight="1">
      <c r="A2193" s="756"/>
      <c r="B2193" s="175"/>
      <c r="C2193" s="48"/>
      <c r="D2193" s="648"/>
      <c r="E2193" s="827"/>
      <c r="F2193" s="175"/>
      <c r="G2193" s="175"/>
      <c r="H2193" s="175"/>
      <c r="I2193" s="175"/>
      <c r="J2193" s="175"/>
      <c r="K2193" s="175"/>
      <c r="L2193" s="175"/>
      <c r="M2193" s="175"/>
      <c r="N2193" s="175"/>
      <c r="O2193" s="175"/>
      <c r="P2193" s="175"/>
      <c r="Q2193" s="175"/>
      <c r="R2193" s="649"/>
      <c r="S2193" s="649"/>
      <c r="T2193" s="73"/>
      <c r="U2193" s="781"/>
      <c r="V2193" s="26"/>
      <c r="W2193" s="26"/>
      <c r="X2193" s="440"/>
      <c r="Y2193" s="26"/>
      <c r="Z2193" s="26"/>
      <c r="AA2193" s="26"/>
      <c r="AB2193" s="26"/>
      <c r="AC2193" s="26"/>
      <c r="AD2193" s="26"/>
      <c r="AE2193" s="26"/>
      <c r="AF2193" s="26"/>
      <c r="AG2193" s="26"/>
      <c r="AH2193" s="26"/>
      <c r="AI2193" s="26"/>
      <c r="AJ2193" s="26"/>
      <c r="AK2193" s="26"/>
      <c r="AL2193" s="26"/>
      <c r="AM2193" s="26"/>
      <c r="AN2193" s="26"/>
      <c r="AO2193" s="26"/>
    </row>
    <row r="2194" spans="1:41" ht="15.75" customHeight="1">
      <c r="A2194" s="803" t="s">
        <v>366</v>
      </c>
      <c r="B2194" s="14" t="s">
        <v>370</v>
      </c>
      <c r="C2194" s="13" t="s">
        <v>17</v>
      </c>
      <c r="D2194" s="38" t="s">
        <v>371</v>
      </c>
      <c r="E2194" s="662"/>
      <c r="F2194" s="662"/>
      <c r="G2194" s="662"/>
      <c r="H2194" s="662"/>
      <c r="I2194" s="662"/>
      <c r="J2194" s="662"/>
      <c r="K2194" s="662"/>
      <c r="L2194" s="662"/>
      <c r="M2194" s="662"/>
      <c r="N2194" s="662"/>
      <c r="O2194" s="662"/>
      <c r="P2194" s="662"/>
      <c r="Q2194" s="662"/>
      <c r="R2194" s="662" t="s">
        <v>636</v>
      </c>
      <c r="S2194" s="785">
        <f>E2199</f>
        <v>1</v>
      </c>
      <c r="T2194" s="49" t="s">
        <v>216</v>
      </c>
      <c r="U2194" s="778">
        <f>S2194</f>
        <v>1</v>
      </c>
      <c r="V2194" s="26"/>
      <c r="W2194" s="26"/>
      <c r="X2194" s="440"/>
      <c r="Y2194" s="26"/>
      <c r="Z2194" s="26"/>
      <c r="AA2194" s="26"/>
      <c r="AB2194" s="26"/>
      <c r="AC2194" s="26"/>
      <c r="AD2194" s="26"/>
      <c r="AE2194" s="26"/>
      <c r="AF2194" s="26"/>
      <c r="AG2194" s="26"/>
      <c r="AH2194" s="26"/>
      <c r="AI2194" s="26"/>
      <c r="AJ2194" s="26"/>
      <c r="AK2194" s="26"/>
      <c r="AL2194" s="26"/>
      <c r="AM2194" s="26"/>
      <c r="AN2194" s="26"/>
      <c r="AO2194" s="26"/>
    </row>
    <row r="2195" spans="1:41" ht="15.75" customHeight="1">
      <c r="A2195" s="756"/>
      <c r="B2195" s="175"/>
      <c r="C2195" s="48"/>
      <c r="D2195" s="648"/>
      <c r="E2195" s="175"/>
      <c r="F2195" s="175"/>
      <c r="G2195" s="175"/>
      <c r="H2195" s="175"/>
      <c r="I2195" s="175"/>
      <c r="J2195" s="175"/>
      <c r="K2195" s="175"/>
      <c r="L2195" s="175"/>
      <c r="M2195" s="175"/>
      <c r="N2195" s="175"/>
      <c r="O2195" s="175"/>
      <c r="P2195" s="175"/>
      <c r="Q2195" s="175"/>
      <c r="R2195" s="649"/>
      <c r="S2195" s="649"/>
      <c r="T2195" s="73"/>
      <c r="U2195" s="781"/>
      <c r="V2195" s="26"/>
      <c r="W2195" s="26"/>
      <c r="X2195" s="440"/>
      <c r="Y2195" s="26"/>
      <c r="Z2195" s="26"/>
      <c r="AA2195" s="26"/>
      <c r="AB2195" s="26"/>
      <c r="AC2195" s="26"/>
      <c r="AD2195" s="26"/>
      <c r="AE2195" s="26"/>
      <c r="AF2195" s="26"/>
      <c r="AG2195" s="26"/>
      <c r="AH2195" s="26"/>
      <c r="AI2195" s="26"/>
      <c r="AJ2195" s="26"/>
      <c r="AK2195" s="26"/>
      <c r="AL2195" s="26"/>
      <c r="AM2195" s="26"/>
      <c r="AN2195" s="26"/>
      <c r="AO2195" s="26"/>
    </row>
    <row r="2196" spans="1:41" ht="15.75" customHeight="1">
      <c r="A2196" s="756"/>
      <c r="B2196" s="175"/>
      <c r="C2196" s="48"/>
      <c r="D2196" s="888" t="s">
        <v>924</v>
      </c>
      <c r="E2196" s="890" t="s">
        <v>750</v>
      </c>
      <c r="F2196" s="175"/>
      <c r="G2196" s="175"/>
      <c r="H2196" s="175"/>
      <c r="I2196" s="175"/>
      <c r="J2196" s="175"/>
      <c r="K2196" s="175"/>
      <c r="L2196" s="175"/>
      <c r="M2196" s="175"/>
      <c r="N2196" s="175"/>
      <c r="O2196" s="175"/>
      <c r="P2196" s="175"/>
      <c r="Q2196" s="175"/>
      <c r="R2196" s="649"/>
      <c r="S2196" s="649"/>
      <c r="T2196" s="73"/>
      <c r="U2196" s="781"/>
      <c r="V2196" s="26"/>
      <c r="W2196" s="26"/>
      <c r="X2196" s="440"/>
      <c r="Y2196" s="26"/>
      <c r="Z2196" s="26"/>
      <c r="AA2196" s="26"/>
      <c r="AB2196" s="26"/>
      <c r="AC2196" s="26"/>
      <c r="AD2196" s="26"/>
      <c r="AE2196" s="26"/>
      <c r="AF2196" s="26"/>
      <c r="AG2196" s="26"/>
      <c r="AH2196" s="26"/>
      <c r="AI2196" s="26"/>
      <c r="AJ2196" s="26"/>
      <c r="AK2196" s="26"/>
      <c r="AL2196" s="26"/>
      <c r="AM2196" s="26"/>
      <c r="AN2196" s="26"/>
      <c r="AO2196" s="26"/>
    </row>
    <row r="2197" spans="1:41" ht="15.75" customHeight="1">
      <c r="A2197" s="756"/>
      <c r="B2197" s="175"/>
      <c r="C2197" s="48"/>
      <c r="D2197" s="889"/>
      <c r="E2197" s="891"/>
      <c r="F2197" s="175"/>
      <c r="G2197" s="175"/>
      <c r="H2197" s="175"/>
      <c r="I2197" s="175"/>
      <c r="J2197" s="175"/>
      <c r="K2197" s="175"/>
      <c r="L2197" s="175"/>
      <c r="M2197" s="175"/>
      <c r="N2197" s="175"/>
      <c r="O2197" s="175"/>
      <c r="P2197" s="175"/>
      <c r="Q2197" s="175"/>
      <c r="R2197" s="649"/>
      <c r="S2197" s="649"/>
      <c r="T2197" s="73"/>
      <c r="U2197" s="781"/>
      <c r="V2197" s="26"/>
      <c r="W2197" s="26"/>
      <c r="X2197" s="440"/>
      <c r="Y2197" s="26"/>
      <c r="Z2197" s="26"/>
      <c r="AA2197" s="26"/>
      <c r="AB2197" s="26"/>
      <c r="AC2197" s="26"/>
      <c r="AD2197" s="26"/>
      <c r="AE2197" s="26"/>
      <c r="AF2197" s="26"/>
      <c r="AG2197" s="26"/>
      <c r="AH2197" s="26"/>
      <c r="AI2197" s="26"/>
      <c r="AJ2197" s="26"/>
      <c r="AK2197" s="26"/>
      <c r="AL2197" s="26"/>
      <c r="AM2197" s="26"/>
      <c r="AN2197" s="26"/>
      <c r="AO2197" s="26"/>
    </row>
    <row r="2198" spans="1:41" ht="15.75" customHeight="1">
      <c r="A2198" s="756"/>
      <c r="B2198" s="175"/>
      <c r="C2198" s="48"/>
      <c r="D2198" s="430" t="s">
        <v>966</v>
      </c>
      <c r="E2198" s="43">
        <v>1</v>
      </c>
      <c r="F2198" s="175"/>
      <c r="G2198" s="175"/>
      <c r="H2198" s="175"/>
      <c r="I2198" s="175"/>
      <c r="J2198" s="175"/>
      <c r="K2198" s="175"/>
      <c r="L2198" s="175"/>
      <c r="M2198" s="175"/>
      <c r="N2198" s="175"/>
      <c r="O2198" s="175"/>
      <c r="P2198" s="175"/>
      <c r="Q2198" s="175"/>
      <c r="R2198" s="649"/>
      <c r="S2198" s="649"/>
      <c r="T2198" s="73"/>
      <c r="U2198" s="781"/>
      <c r="V2198" s="26"/>
      <c r="W2198" s="26"/>
      <c r="X2198" s="440"/>
      <c r="Y2198" s="26"/>
      <c r="Z2198" s="26"/>
      <c r="AA2198" s="26"/>
      <c r="AB2198" s="26"/>
      <c r="AC2198" s="26"/>
      <c r="AD2198" s="26"/>
      <c r="AE2198" s="26"/>
      <c r="AF2198" s="26"/>
      <c r="AG2198" s="26"/>
      <c r="AH2198" s="26"/>
      <c r="AI2198" s="26"/>
      <c r="AJ2198" s="26"/>
      <c r="AK2198" s="26"/>
      <c r="AL2198" s="26"/>
      <c r="AM2198" s="26"/>
      <c r="AN2198" s="26"/>
      <c r="AO2198" s="26"/>
    </row>
    <row r="2199" spans="1:41" ht="15.75" customHeight="1">
      <c r="A2199" s="756"/>
      <c r="B2199" s="175"/>
      <c r="C2199" s="48"/>
      <c r="D2199" s="38" t="s">
        <v>661</v>
      </c>
      <c r="E2199" s="88">
        <f>SUM(E2198)</f>
        <v>1</v>
      </c>
      <c r="F2199" s="175"/>
      <c r="G2199" s="175"/>
      <c r="H2199" s="175"/>
      <c r="I2199" s="175"/>
      <c r="J2199" s="175"/>
      <c r="K2199" s="175"/>
      <c r="L2199" s="175"/>
      <c r="M2199" s="175"/>
      <c r="N2199" s="175"/>
      <c r="O2199" s="175"/>
      <c r="P2199" s="175"/>
      <c r="Q2199" s="175"/>
      <c r="R2199" s="649"/>
      <c r="S2199" s="649"/>
      <c r="T2199" s="73"/>
      <c r="U2199" s="781"/>
      <c r="V2199" s="26"/>
      <c r="W2199" s="26"/>
      <c r="X2199" s="440"/>
      <c r="Y2199" s="26"/>
      <c r="Z2199" s="26"/>
      <c r="AA2199" s="26"/>
      <c r="AB2199" s="26"/>
      <c r="AC2199" s="26"/>
      <c r="AD2199" s="26"/>
      <c r="AE2199" s="26"/>
      <c r="AF2199" s="26"/>
      <c r="AG2199" s="26"/>
      <c r="AH2199" s="26"/>
      <c r="AI2199" s="26"/>
      <c r="AJ2199" s="26"/>
      <c r="AK2199" s="26"/>
      <c r="AL2199" s="26"/>
      <c r="AM2199" s="26"/>
      <c r="AN2199" s="26"/>
      <c r="AO2199" s="26"/>
    </row>
    <row r="2200" spans="1:41" ht="15.75" customHeight="1">
      <c r="A2200" s="756"/>
      <c r="B2200" s="175"/>
      <c r="C2200" s="48"/>
      <c r="D2200" s="648"/>
      <c r="E2200" s="827"/>
      <c r="F2200" s="175"/>
      <c r="G2200" s="175"/>
      <c r="H2200" s="175"/>
      <c r="I2200" s="175"/>
      <c r="J2200" s="175"/>
      <c r="K2200" s="175"/>
      <c r="L2200" s="175"/>
      <c r="M2200" s="175"/>
      <c r="N2200" s="175"/>
      <c r="O2200" s="175"/>
      <c r="P2200" s="175"/>
      <c r="Q2200" s="175"/>
      <c r="R2200" s="649"/>
      <c r="S2200" s="649"/>
      <c r="T2200" s="73"/>
      <c r="U2200" s="781"/>
      <c r="V2200" s="26"/>
      <c r="W2200" s="26"/>
      <c r="X2200" s="440"/>
      <c r="Y2200" s="26"/>
      <c r="Z2200" s="26"/>
      <c r="AA2200" s="26"/>
      <c r="AB2200" s="26"/>
      <c r="AC2200" s="26"/>
      <c r="AD2200" s="26"/>
      <c r="AE2200" s="26"/>
      <c r="AF2200" s="26"/>
      <c r="AG2200" s="26"/>
      <c r="AH2200" s="26"/>
      <c r="AI2200" s="26"/>
      <c r="AJ2200" s="26"/>
      <c r="AK2200" s="26"/>
      <c r="AL2200" s="26"/>
      <c r="AM2200" s="26"/>
      <c r="AN2200" s="26"/>
      <c r="AO2200" s="26"/>
    </row>
    <row r="2201" spans="1:41" ht="15.75" customHeight="1">
      <c r="A2201" s="803" t="s">
        <v>369</v>
      </c>
      <c r="B2201" s="11">
        <v>86909</v>
      </c>
      <c r="C2201" s="12" t="s">
        <v>12</v>
      </c>
      <c r="D2201" s="38" t="s">
        <v>373</v>
      </c>
      <c r="E2201" s="662"/>
      <c r="F2201" s="662"/>
      <c r="G2201" s="662"/>
      <c r="H2201" s="662"/>
      <c r="I2201" s="662"/>
      <c r="J2201" s="662"/>
      <c r="K2201" s="662"/>
      <c r="L2201" s="662"/>
      <c r="M2201" s="662"/>
      <c r="N2201" s="662"/>
      <c r="O2201" s="662"/>
      <c r="P2201" s="662"/>
      <c r="Q2201" s="662"/>
      <c r="R2201" s="662" t="s">
        <v>636</v>
      </c>
      <c r="S2201" s="785">
        <f>E2206</f>
        <v>6</v>
      </c>
      <c r="T2201" s="49" t="s">
        <v>216</v>
      </c>
      <c r="U2201" s="778">
        <f>S2201</f>
        <v>6</v>
      </c>
      <c r="V2201" s="26"/>
      <c r="W2201" s="26"/>
      <c r="X2201" s="440"/>
      <c r="Y2201" s="26"/>
      <c r="Z2201" s="26"/>
      <c r="AA2201" s="26"/>
      <c r="AB2201" s="26"/>
      <c r="AC2201" s="26"/>
      <c r="AD2201" s="26"/>
      <c r="AE2201" s="26"/>
      <c r="AF2201" s="26"/>
      <c r="AG2201" s="26"/>
      <c r="AH2201" s="26"/>
      <c r="AI2201" s="26"/>
      <c r="AJ2201" s="26"/>
      <c r="AK2201" s="26"/>
      <c r="AL2201" s="26"/>
      <c r="AM2201" s="26"/>
      <c r="AN2201" s="26"/>
      <c r="AO2201" s="26"/>
    </row>
    <row r="2202" spans="1:41" ht="15.75" customHeight="1">
      <c r="A2202" s="756"/>
      <c r="B2202" s="175"/>
      <c r="C2202" s="48"/>
      <c r="D2202" s="648"/>
      <c r="E2202" s="175"/>
      <c r="F2202" s="175"/>
      <c r="G2202" s="175"/>
      <c r="H2202" s="175"/>
      <c r="I2202" s="175"/>
      <c r="J2202" s="175"/>
      <c r="K2202" s="175"/>
      <c r="L2202" s="175"/>
      <c r="M2202" s="175"/>
      <c r="N2202" s="175"/>
      <c r="O2202" s="175"/>
      <c r="P2202" s="175"/>
      <c r="Q2202" s="175"/>
      <c r="R2202" s="649"/>
      <c r="S2202" s="649"/>
      <c r="T2202" s="73"/>
      <c r="U2202" s="781"/>
      <c r="V2202" s="26"/>
      <c r="W2202" s="26"/>
      <c r="X2202" s="440"/>
      <c r="Y2202" s="26"/>
      <c r="Z2202" s="26"/>
      <c r="AA2202" s="26"/>
      <c r="AB2202" s="26"/>
      <c r="AC2202" s="26"/>
      <c r="AD2202" s="26"/>
      <c r="AE2202" s="26"/>
      <c r="AF2202" s="26"/>
      <c r="AG2202" s="26"/>
      <c r="AH2202" s="26"/>
      <c r="AI2202" s="26"/>
      <c r="AJ2202" s="26"/>
      <c r="AK2202" s="26"/>
      <c r="AL2202" s="26"/>
      <c r="AM2202" s="26"/>
      <c r="AN2202" s="26"/>
      <c r="AO2202" s="26"/>
    </row>
    <row r="2203" spans="1:41" ht="15.75" customHeight="1">
      <c r="A2203" s="756"/>
      <c r="B2203" s="175"/>
      <c r="C2203" s="48"/>
      <c r="D2203" s="888" t="s">
        <v>924</v>
      </c>
      <c r="E2203" s="890" t="s">
        <v>750</v>
      </c>
      <c r="F2203" s="175"/>
      <c r="G2203" s="175"/>
      <c r="H2203" s="175"/>
      <c r="I2203" s="175"/>
      <c r="J2203" s="175"/>
      <c r="K2203" s="175"/>
      <c r="L2203" s="175"/>
      <c r="M2203" s="175"/>
      <c r="N2203" s="175"/>
      <c r="O2203" s="175"/>
      <c r="P2203" s="175"/>
      <c r="Q2203" s="175"/>
      <c r="R2203" s="649"/>
      <c r="S2203" s="649"/>
      <c r="T2203" s="73"/>
      <c r="U2203" s="781"/>
      <c r="V2203" s="26"/>
      <c r="W2203" s="26"/>
      <c r="X2203" s="440"/>
      <c r="Y2203" s="26"/>
      <c r="Z2203" s="26"/>
      <c r="AA2203" s="26"/>
      <c r="AB2203" s="26"/>
      <c r="AC2203" s="26"/>
      <c r="AD2203" s="26"/>
      <c r="AE2203" s="26"/>
      <c r="AF2203" s="26"/>
      <c r="AG2203" s="26"/>
      <c r="AH2203" s="26"/>
      <c r="AI2203" s="26"/>
      <c r="AJ2203" s="26"/>
      <c r="AK2203" s="26"/>
      <c r="AL2203" s="26"/>
      <c r="AM2203" s="26"/>
      <c r="AN2203" s="26"/>
      <c r="AO2203" s="26"/>
    </row>
    <row r="2204" spans="1:41" ht="15.75" customHeight="1">
      <c r="A2204" s="756"/>
      <c r="B2204" s="175"/>
      <c r="C2204" s="48"/>
      <c r="D2204" s="889"/>
      <c r="E2204" s="891"/>
      <c r="F2204" s="175"/>
      <c r="G2204" s="175"/>
      <c r="H2204" s="175"/>
      <c r="I2204" s="175"/>
      <c r="J2204" s="175"/>
      <c r="K2204" s="175"/>
      <c r="L2204" s="175"/>
      <c r="M2204" s="175"/>
      <c r="N2204" s="175"/>
      <c r="O2204" s="175"/>
      <c r="P2204" s="175"/>
      <c r="Q2204" s="175"/>
      <c r="R2204" s="649"/>
      <c r="S2204" s="649"/>
      <c r="T2204" s="73"/>
      <c r="U2204" s="781"/>
      <c r="V2204" s="26"/>
      <c r="W2204" s="26"/>
      <c r="X2204" s="440"/>
      <c r="Y2204" s="26"/>
      <c r="Z2204" s="26"/>
      <c r="AA2204" s="26"/>
      <c r="AB2204" s="26"/>
      <c r="AC2204" s="26"/>
      <c r="AD2204" s="26"/>
      <c r="AE2204" s="26"/>
      <c r="AF2204" s="26"/>
      <c r="AG2204" s="26"/>
      <c r="AH2204" s="26"/>
      <c r="AI2204" s="26"/>
      <c r="AJ2204" s="26"/>
      <c r="AK2204" s="26"/>
      <c r="AL2204" s="26"/>
      <c r="AM2204" s="26"/>
      <c r="AN2204" s="26"/>
      <c r="AO2204" s="26"/>
    </row>
    <row r="2205" spans="1:41" ht="15.75" customHeight="1">
      <c r="A2205" s="756"/>
      <c r="B2205" s="175"/>
      <c r="C2205" s="48"/>
      <c r="D2205" s="430" t="s">
        <v>966</v>
      </c>
      <c r="E2205" s="43">
        <v>6</v>
      </c>
      <c r="F2205" s="175"/>
      <c r="G2205" s="175"/>
      <c r="H2205" s="175"/>
      <c r="I2205" s="175"/>
      <c r="J2205" s="175"/>
      <c r="K2205" s="175"/>
      <c r="L2205" s="175"/>
      <c r="M2205" s="175"/>
      <c r="N2205" s="175"/>
      <c r="O2205" s="175"/>
      <c r="P2205" s="175"/>
      <c r="Q2205" s="175"/>
      <c r="R2205" s="649"/>
      <c r="S2205" s="649"/>
      <c r="T2205" s="73"/>
      <c r="U2205" s="781"/>
      <c r="V2205" s="26"/>
      <c r="W2205" s="26"/>
      <c r="X2205" s="440"/>
      <c r="Y2205" s="26"/>
      <c r="Z2205" s="26"/>
      <c r="AA2205" s="26"/>
      <c r="AB2205" s="26"/>
      <c r="AC2205" s="26"/>
      <c r="AD2205" s="26"/>
      <c r="AE2205" s="26"/>
      <c r="AF2205" s="26"/>
      <c r="AG2205" s="26"/>
      <c r="AH2205" s="26"/>
      <c r="AI2205" s="26"/>
      <c r="AJ2205" s="26"/>
      <c r="AK2205" s="26"/>
      <c r="AL2205" s="26"/>
      <c r="AM2205" s="26"/>
      <c r="AN2205" s="26"/>
      <c r="AO2205" s="26"/>
    </row>
    <row r="2206" spans="1:41" ht="15.75" customHeight="1">
      <c r="A2206" s="756"/>
      <c r="B2206" s="175"/>
      <c r="C2206" s="48"/>
      <c r="D2206" s="38" t="s">
        <v>661</v>
      </c>
      <c r="E2206" s="88">
        <f>SUM(E2205)</f>
        <v>6</v>
      </c>
      <c r="F2206" s="175"/>
      <c r="G2206" s="175"/>
      <c r="H2206" s="175"/>
      <c r="I2206" s="175"/>
      <c r="J2206" s="175"/>
      <c r="K2206" s="175"/>
      <c r="L2206" s="175"/>
      <c r="M2206" s="175"/>
      <c r="N2206" s="175"/>
      <c r="O2206" s="175"/>
      <c r="P2206" s="175"/>
      <c r="Q2206" s="175"/>
      <c r="R2206" s="649"/>
      <c r="S2206" s="649"/>
      <c r="T2206" s="73"/>
      <c r="U2206" s="781"/>
      <c r="V2206" s="26"/>
      <c r="W2206" s="26"/>
      <c r="X2206" s="440"/>
      <c r="Y2206" s="26"/>
      <c r="Z2206" s="26"/>
      <c r="AA2206" s="26"/>
      <c r="AB2206" s="26"/>
      <c r="AC2206" s="26"/>
      <c r="AD2206" s="26"/>
      <c r="AE2206" s="26"/>
      <c r="AF2206" s="26"/>
      <c r="AG2206" s="26"/>
      <c r="AH2206" s="26"/>
      <c r="AI2206" s="26"/>
      <c r="AJ2206" s="26"/>
      <c r="AK2206" s="26"/>
      <c r="AL2206" s="26"/>
      <c r="AM2206" s="26"/>
      <c r="AN2206" s="26"/>
      <c r="AO2206" s="26"/>
    </row>
    <row r="2207" spans="1:41" ht="15.75" customHeight="1">
      <c r="A2207" s="756"/>
      <c r="B2207" s="175"/>
      <c r="C2207" s="48"/>
      <c r="D2207" s="648"/>
      <c r="E2207" s="827"/>
      <c r="F2207" s="175"/>
      <c r="G2207" s="175"/>
      <c r="H2207" s="175"/>
      <c r="I2207" s="175"/>
      <c r="J2207" s="175"/>
      <c r="K2207" s="175"/>
      <c r="L2207" s="175"/>
      <c r="M2207" s="175"/>
      <c r="N2207" s="175"/>
      <c r="O2207" s="175"/>
      <c r="P2207" s="175"/>
      <c r="Q2207" s="175"/>
      <c r="R2207" s="649"/>
      <c r="S2207" s="649"/>
      <c r="T2207" s="73"/>
      <c r="U2207" s="781"/>
      <c r="V2207" s="26"/>
      <c r="W2207" s="26"/>
      <c r="X2207" s="440"/>
      <c r="Y2207" s="26"/>
      <c r="Z2207" s="26"/>
      <c r="AA2207" s="26"/>
      <c r="AB2207" s="26"/>
      <c r="AC2207" s="26"/>
      <c r="AD2207" s="26"/>
      <c r="AE2207" s="26"/>
      <c r="AF2207" s="26"/>
      <c r="AG2207" s="26"/>
      <c r="AH2207" s="26"/>
      <c r="AI2207" s="26"/>
      <c r="AJ2207" s="26"/>
      <c r="AK2207" s="26"/>
      <c r="AL2207" s="26"/>
      <c r="AM2207" s="26"/>
      <c r="AN2207" s="26"/>
      <c r="AO2207" s="26"/>
    </row>
    <row r="2208" spans="1:41" ht="15.75" customHeight="1">
      <c r="A2208" s="756"/>
      <c r="B2208" s="175"/>
      <c r="C2208" s="48"/>
      <c r="D2208" s="38" t="s">
        <v>661</v>
      </c>
      <c r="E2208" s="88">
        <f>SUM(E2205:E2206)</f>
        <v>12</v>
      </c>
      <c r="F2208" s="175"/>
      <c r="G2208" s="175"/>
      <c r="H2208" s="175"/>
      <c r="I2208" s="175"/>
      <c r="J2208" s="175"/>
      <c r="K2208" s="175"/>
      <c r="L2208" s="175"/>
      <c r="M2208" s="175"/>
      <c r="N2208" s="175"/>
      <c r="O2208" s="175"/>
      <c r="P2208" s="175"/>
      <c r="Q2208" s="175"/>
      <c r="R2208" s="649"/>
      <c r="S2208" s="649"/>
      <c r="T2208" s="73"/>
      <c r="U2208" s="781"/>
      <c r="V2208" s="26"/>
      <c r="W2208" s="26"/>
      <c r="X2208" s="440"/>
      <c r="Y2208" s="26"/>
      <c r="Z2208" s="26"/>
      <c r="AA2208" s="26"/>
      <c r="AB2208" s="26"/>
      <c r="AC2208" s="26"/>
      <c r="AD2208" s="26"/>
      <c r="AE2208" s="26"/>
      <c r="AF2208" s="26"/>
      <c r="AG2208" s="26"/>
      <c r="AH2208" s="26"/>
      <c r="AI2208" s="26"/>
      <c r="AJ2208" s="26"/>
      <c r="AK2208" s="26"/>
      <c r="AL2208" s="26"/>
      <c r="AM2208" s="26"/>
      <c r="AN2208" s="26"/>
      <c r="AO2208" s="26"/>
    </row>
    <row r="2209" spans="1:41" ht="15.75" customHeight="1">
      <c r="A2209" s="756"/>
      <c r="B2209" s="175"/>
      <c r="C2209" s="48"/>
      <c r="D2209" s="648"/>
      <c r="E2209" s="827"/>
      <c r="F2209" s="175"/>
      <c r="G2209" s="175"/>
      <c r="H2209" s="175"/>
      <c r="I2209" s="175"/>
      <c r="J2209" s="175"/>
      <c r="K2209" s="175"/>
      <c r="L2209" s="175"/>
      <c r="M2209" s="175"/>
      <c r="N2209" s="175"/>
      <c r="O2209" s="175"/>
      <c r="P2209" s="175"/>
      <c r="Q2209" s="175"/>
      <c r="R2209" s="649"/>
      <c r="S2209" s="649"/>
      <c r="T2209" s="73"/>
      <c r="U2209" s="781"/>
      <c r="V2209" s="26"/>
      <c r="W2209" s="26"/>
      <c r="X2209" s="440"/>
      <c r="Y2209" s="26"/>
      <c r="Z2209" s="26"/>
      <c r="AA2209" s="26"/>
      <c r="AB2209" s="26"/>
      <c r="AC2209" s="26"/>
      <c r="AD2209" s="26"/>
      <c r="AE2209" s="26"/>
      <c r="AF2209" s="26"/>
      <c r="AG2209" s="26"/>
      <c r="AH2209" s="26"/>
      <c r="AI2209" s="26"/>
      <c r="AJ2209" s="26"/>
      <c r="AK2209" s="26"/>
      <c r="AL2209" s="26"/>
      <c r="AM2209" s="26"/>
      <c r="AN2209" s="26"/>
      <c r="AO2209" s="26"/>
    </row>
    <row r="2210" spans="1:41" ht="15.75" customHeight="1">
      <c r="A2210" s="803" t="s">
        <v>372</v>
      </c>
      <c r="B2210" s="11">
        <v>86906</v>
      </c>
      <c r="C2210" s="11" t="s">
        <v>12</v>
      </c>
      <c r="D2210" s="38" t="s">
        <v>375</v>
      </c>
      <c r="E2210" s="662"/>
      <c r="F2210" s="662"/>
      <c r="G2210" s="662"/>
      <c r="H2210" s="662"/>
      <c r="I2210" s="662"/>
      <c r="J2210" s="662"/>
      <c r="K2210" s="662"/>
      <c r="L2210" s="662"/>
      <c r="M2210" s="662"/>
      <c r="N2210" s="662"/>
      <c r="O2210" s="662"/>
      <c r="P2210" s="662"/>
      <c r="Q2210" s="662"/>
      <c r="R2210" s="662" t="s">
        <v>636</v>
      </c>
      <c r="S2210" s="785">
        <f>E2224</f>
        <v>23</v>
      </c>
      <c r="T2210" s="49" t="s">
        <v>216</v>
      </c>
      <c r="U2210" s="778">
        <f>S2210</f>
        <v>23</v>
      </c>
      <c r="V2210" s="26"/>
      <c r="W2210" s="26"/>
      <c r="X2210" s="440"/>
      <c r="Y2210" s="26"/>
      <c r="Z2210" s="26"/>
      <c r="AA2210" s="26"/>
      <c r="AB2210" s="26"/>
      <c r="AC2210" s="26"/>
      <c r="AD2210" s="26"/>
      <c r="AE2210" s="26"/>
      <c r="AF2210" s="26"/>
      <c r="AG2210" s="26"/>
      <c r="AH2210" s="26"/>
      <c r="AI2210" s="26"/>
      <c r="AJ2210" s="26"/>
      <c r="AK2210" s="26"/>
      <c r="AL2210" s="26"/>
      <c r="AM2210" s="26"/>
      <c r="AN2210" s="26"/>
      <c r="AO2210" s="26"/>
    </row>
    <row r="2211" spans="1:41" ht="15.75" customHeight="1">
      <c r="A2211" s="756"/>
      <c r="B2211" s="175"/>
      <c r="C2211" s="48"/>
      <c r="D2211" s="648"/>
      <c r="E2211" s="175"/>
      <c r="F2211" s="175"/>
      <c r="G2211" s="175"/>
      <c r="H2211" s="175"/>
      <c r="I2211" s="175"/>
      <c r="J2211" s="175"/>
      <c r="K2211" s="175"/>
      <c r="L2211" s="175"/>
      <c r="M2211" s="175"/>
      <c r="N2211" s="175"/>
      <c r="O2211" s="175"/>
      <c r="P2211" s="175"/>
      <c r="Q2211" s="175"/>
      <c r="R2211" s="649"/>
      <c r="S2211" s="649"/>
      <c r="T2211" s="73"/>
      <c r="U2211" s="781"/>
      <c r="V2211" s="26"/>
      <c r="W2211" s="26"/>
      <c r="X2211" s="440"/>
      <c r="Y2211" s="26"/>
      <c r="Z2211" s="26"/>
      <c r="AA2211" s="26"/>
      <c r="AB2211" s="26"/>
      <c r="AC2211" s="26"/>
      <c r="AD2211" s="26"/>
      <c r="AE2211" s="26"/>
      <c r="AF2211" s="26"/>
      <c r="AG2211" s="26"/>
      <c r="AH2211" s="26"/>
      <c r="AI2211" s="26"/>
      <c r="AJ2211" s="26"/>
      <c r="AK2211" s="26"/>
      <c r="AL2211" s="26"/>
      <c r="AM2211" s="26"/>
      <c r="AN2211" s="26"/>
      <c r="AO2211" s="26"/>
    </row>
    <row r="2212" spans="1:41" ht="15.75" customHeight="1">
      <c r="A2212" s="756"/>
      <c r="B2212" s="175"/>
      <c r="C2212" s="48"/>
      <c r="D2212" s="888" t="s">
        <v>924</v>
      </c>
      <c r="E2212" s="890" t="s">
        <v>750</v>
      </c>
      <c r="F2212" s="175"/>
      <c r="G2212" s="175"/>
      <c r="H2212" s="175"/>
      <c r="I2212" s="175"/>
      <c r="J2212" s="175"/>
      <c r="K2212" s="175"/>
      <c r="L2212" s="175"/>
      <c r="M2212" s="175"/>
      <c r="N2212" s="175"/>
      <c r="O2212" s="175"/>
      <c r="P2212" s="175"/>
      <c r="Q2212" s="175"/>
      <c r="R2212" s="649"/>
      <c r="S2212" s="649"/>
      <c r="T2212" s="73"/>
      <c r="U2212" s="781"/>
      <c r="V2212" s="26"/>
      <c r="W2212" s="26"/>
      <c r="X2212" s="440"/>
      <c r="Y2212" s="26"/>
      <c r="Z2212" s="26"/>
      <c r="AA2212" s="26"/>
      <c r="AB2212" s="26"/>
      <c r="AC2212" s="26"/>
      <c r="AD2212" s="26"/>
      <c r="AE2212" s="26"/>
      <c r="AF2212" s="26"/>
      <c r="AG2212" s="26"/>
      <c r="AH2212" s="26"/>
      <c r="AI2212" s="26"/>
      <c r="AJ2212" s="26"/>
      <c r="AK2212" s="26"/>
      <c r="AL2212" s="26"/>
      <c r="AM2212" s="26"/>
      <c r="AN2212" s="26"/>
      <c r="AO2212" s="26"/>
    </row>
    <row r="2213" spans="1:41" ht="15.75" customHeight="1">
      <c r="A2213" s="756"/>
      <c r="B2213" s="175"/>
      <c r="C2213" s="48"/>
      <c r="D2213" s="889"/>
      <c r="E2213" s="891"/>
      <c r="F2213" s="175"/>
      <c r="G2213" s="175"/>
      <c r="H2213" s="175"/>
      <c r="I2213" s="175"/>
      <c r="J2213" s="175"/>
      <c r="K2213" s="175"/>
      <c r="L2213" s="175"/>
      <c r="M2213" s="175"/>
      <c r="N2213" s="175"/>
      <c r="O2213" s="175"/>
      <c r="P2213" s="175"/>
      <c r="Q2213" s="175"/>
      <c r="R2213" s="649"/>
      <c r="S2213" s="649"/>
      <c r="T2213" s="73"/>
      <c r="U2213" s="781"/>
      <c r="V2213" s="26"/>
      <c r="W2213" s="26"/>
      <c r="X2213" s="440"/>
      <c r="Y2213" s="26"/>
      <c r="Z2213" s="26"/>
      <c r="AA2213" s="26"/>
      <c r="AB2213" s="26"/>
      <c r="AC2213" s="26"/>
      <c r="AD2213" s="26"/>
      <c r="AE2213" s="26"/>
      <c r="AF2213" s="26"/>
      <c r="AG2213" s="26"/>
      <c r="AH2213" s="26"/>
      <c r="AI2213" s="26"/>
      <c r="AJ2213" s="26"/>
      <c r="AK2213" s="26"/>
      <c r="AL2213" s="26"/>
      <c r="AM2213" s="26"/>
      <c r="AN2213" s="26"/>
      <c r="AO2213" s="26"/>
    </row>
    <row r="2214" spans="1:41" ht="15.75" customHeight="1">
      <c r="A2214" s="756"/>
      <c r="B2214" s="175"/>
      <c r="C2214" s="48"/>
      <c r="D2214" s="430" t="s">
        <v>1036</v>
      </c>
      <c r="E2214" s="43">
        <v>2</v>
      </c>
      <c r="F2214" s="175"/>
      <c r="G2214" s="175"/>
      <c r="H2214" s="175"/>
      <c r="I2214" s="175"/>
      <c r="J2214" s="175"/>
      <c r="K2214" s="175"/>
      <c r="L2214" s="175"/>
      <c r="M2214" s="175"/>
      <c r="N2214" s="175"/>
      <c r="O2214" s="175"/>
      <c r="P2214" s="175"/>
      <c r="Q2214" s="175"/>
      <c r="R2214" s="649"/>
      <c r="S2214" s="649"/>
      <c r="T2214" s="73"/>
      <c r="U2214" s="781"/>
      <c r="V2214" s="26"/>
      <c r="W2214" s="26"/>
      <c r="X2214" s="440"/>
      <c r="Y2214" s="26"/>
      <c r="Z2214" s="26"/>
      <c r="AA2214" s="26"/>
      <c r="AB2214" s="26"/>
      <c r="AC2214" s="26"/>
      <c r="AD2214" s="26"/>
      <c r="AE2214" s="26"/>
      <c r="AF2214" s="26"/>
      <c r="AG2214" s="26"/>
      <c r="AH2214" s="26"/>
      <c r="AI2214" s="26"/>
      <c r="AJ2214" s="26"/>
      <c r="AK2214" s="26"/>
      <c r="AL2214" s="26"/>
      <c r="AM2214" s="26"/>
      <c r="AN2214" s="26"/>
      <c r="AO2214" s="26"/>
    </row>
    <row r="2215" spans="1:41" ht="15.75" customHeight="1">
      <c r="A2215" s="756"/>
      <c r="B2215" s="175"/>
      <c r="C2215" s="48"/>
      <c r="D2215" s="430" t="s">
        <v>1037</v>
      </c>
      <c r="E2215" s="43">
        <v>2</v>
      </c>
      <c r="F2215" s="175"/>
      <c r="G2215" s="175"/>
      <c r="H2215" s="175"/>
      <c r="I2215" s="175"/>
      <c r="J2215" s="175"/>
      <c r="K2215" s="175"/>
      <c r="L2215" s="175"/>
      <c r="M2215" s="175"/>
      <c r="N2215" s="175"/>
      <c r="O2215" s="175"/>
      <c r="P2215" s="175"/>
      <c r="Q2215" s="175"/>
      <c r="R2215" s="649"/>
      <c r="S2215" s="649"/>
      <c r="T2215" s="73"/>
      <c r="U2215" s="781"/>
      <c r="V2215" s="26"/>
      <c r="W2215" s="26"/>
      <c r="X2215" s="440"/>
      <c r="Y2215" s="26"/>
      <c r="Z2215" s="26"/>
      <c r="AA2215" s="26"/>
      <c r="AB2215" s="26"/>
      <c r="AC2215" s="26"/>
      <c r="AD2215" s="26"/>
      <c r="AE2215" s="26"/>
      <c r="AF2215" s="26"/>
      <c r="AG2215" s="26"/>
      <c r="AH2215" s="26"/>
      <c r="AI2215" s="26"/>
      <c r="AJ2215" s="26"/>
      <c r="AK2215" s="26"/>
      <c r="AL2215" s="26"/>
      <c r="AM2215" s="26"/>
      <c r="AN2215" s="26"/>
      <c r="AO2215" s="26"/>
    </row>
    <row r="2216" spans="1:41" ht="15.75" customHeight="1">
      <c r="A2216" s="756"/>
      <c r="B2216" s="175"/>
      <c r="C2216" s="48"/>
      <c r="D2216" s="430" t="s">
        <v>1040</v>
      </c>
      <c r="E2216" s="43">
        <v>3</v>
      </c>
      <c r="F2216" s="175"/>
      <c r="G2216" s="175"/>
      <c r="H2216" s="175"/>
      <c r="I2216" s="175"/>
      <c r="J2216" s="175"/>
      <c r="K2216" s="175"/>
      <c r="L2216" s="175"/>
      <c r="M2216" s="175"/>
      <c r="N2216" s="175"/>
      <c r="O2216" s="175"/>
      <c r="P2216" s="175"/>
      <c r="Q2216" s="175"/>
      <c r="R2216" s="649"/>
      <c r="S2216" s="649"/>
      <c r="T2216" s="73"/>
      <c r="U2216" s="781"/>
      <c r="V2216" s="26"/>
      <c r="W2216" s="26"/>
      <c r="X2216" s="440"/>
      <c r="Y2216" s="26"/>
      <c r="Z2216" s="26"/>
      <c r="AA2216" s="26"/>
      <c r="AB2216" s="26"/>
      <c r="AC2216" s="26"/>
      <c r="AD2216" s="26"/>
      <c r="AE2216" s="26"/>
      <c r="AF2216" s="26"/>
      <c r="AG2216" s="26"/>
      <c r="AH2216" s="26"/>
      <c r="AI2216" s="26"/>
      <c r="AJ2216" s="26"/>
      <c r="AK2216" s="26"/>
      <c r="AL2216" s="26"/>
      <c r="AM2216" s="26"/>
      <c r="AN2216" s="26"/>
      <c r="AO2216" s="26"/>
    </row>
    <row r="2217" spans="1:41" ht="15.75" customHeight="1">
      <c r="A2217" s="756"/>
      <c r="B2217" s="175"/>
      <c r="C2217" s="48"/>
      <c r="D2217" s="109"/>
      <c r="E2217" s="43"/>
      <c r="F2217" s="175"/>
      <c r="G2217" s="175"/>
      <c r="H2217" s="175"/>
      <c r="I2217" s="175"/>
      <c r="J2217" s="175"/>
      <c r="K2217" s="175"/>
      <c r="L2217" s="175"/>
      <c r="M2217" s="175"/>
      <c r="N2217" s="175"/>
      <c r="O2217" s="175"/>
      <c r="P2217" s="175"/>
      <c r="Q2217" s="175"/>
      <c r="R2217" s="649"/>
      <c r="S2217" s="649"/>
      <c r="T2217" s="73"/>
      <c r="U2217" s="781"/>
      <c r="V2217" s="26"/>
      <c r="W2217" s="26"/>
      <c r="X2217" s="440"/>
      <c r="Y2217" s="26"/>
      <c r="Z2217" s="26"/>
      <c r="AA2217" s="26"/>
      <c r="AB2217" s="26"/>
      <c r="AC2217" s="26"/>
      <c r="AD2217" s="26"/>
      <c r="AE2217" s="26"/>
      <c r="AF2217" s="26"/>
      <c r="AG2217" s="26"/>
      <c r="AH2217" s="26"/>
      <c r="AI2217" s="26"/>
      <c r="AJ2217" s="26"/>
      <c r="AK2217" s="26"/>
      <c r="AL2217" s="26"/>
      <c r="AM2217" s="26"/>
      <c r="AN2217" s="26"/>
      <c r="AO2217" s="26"/>
    </row>
    <row r="2218" spans="1:41" ht="15.75" customHeight="1">
      <c r="A2218" s="756"/>
      <c r="B2218" s="175"/>
      <c r="C2218" s="48"/>
      <c r="D2218" s="430" t="s">
        <v>1043</v>
      </c>
      <c r="E2218" s="43">
        <v>3</v>
      </c>
      <c r="F2218" s="175"/>
      <c r="G2218" s="175"/>
      <c r="H2218" s="175"/>
      <c r="I2218" s="175"/>
      <c r="J2218" s="175"/>
      <c r="K2218" s="175"/>
      <c r="L2218" s="175"/>
      <c r="M2218" s="175"/>
      <c r="N2218" s="175"/>
      <c r="O2218" s="175"/>
      <c r="P2218" s="175"/>
      <c r="Q2218" s="175"/>
      <c r="R2218" s="649"/>
      <c r="S2218" s="649"/>
      <c r="T2218" s="73"/>
      <c r="U2218" s="781"/>
      <c r="V2218" s="26"/>
      <c r="W2218" s="26"/>
      <c r="X2218" s="440"/>
      <c r="Y2218" s="26"/>
      <c r="Z2218" s="26"/>
      <c r="AA2218" s="26"/>
      <c r="AB2218" s="26"/>
      <c r="AC2218" s="26"/>
      <c r="AD2218" s="26"/>
      <c r="AE2218" s="26"/>
      <c r="AF2218" s="26"/>
      <c r="AG2218" s="26"/>
      <c r="AH2218" s="26"/>
      <c r="AI2218" s="26"/>
      <c r="AJ2218" s="26"/>
      <c r="AK2218" s="26"/>
      <c r="AL2218" s="26"/>
      <c r="AM2218" s="26"/>
      <c r="AN2218" s="26"/>
      <c r="AO2218" s="26"/>
    </row>
    <row r="2219" spans="1:41" ht="15.75" customHeight="1">
      <c r="A2219" s="756"/>
      <c r="B2219" s="175"/>
      <c r="C2219" s="48"/>
      <c r="D2219" s="430" t="s">
        <v>1044</v>
      </c>
      <c r="E2219" s="43">
        <v>3</v>
      </c>
      <c r="F2219" s="175"/>
      <c r="G2219" s="175"/>
      <c r="H2219" s="175"/>
      <c r="I2219" s="175"/>
      <c r="J2219" s="175"/>
      <c r="K2219" s="175"/>
      <c r="L2219" s="175"/>
      <c r="M2219" s="175"/>
      <c r="N2219" s="175"/>
      <c r="O2219" s="175"/>
      <c r="P2219" s="175"/>
      <c r="Q2219" s="175"/>
      <c r="R2219" s="649"/>
      <c r="S2219" s="649"/>
      <c r="T2219" s="73"/>
      <c r="U2219" s="781"/>
      <c r="V2219" s="26"/>
      <c r="W2219" s="26"/>
      <c r="X2219" s="440"/>
      <c r="Y2219" s="26"/>
      <c r="Z2219" s="26"/>
      <c r="AA2219" s="26"/>
      <c r="AB2219" s="26"/>
      <c r="AC2219" s="26"/>
      <c r="AD2219" s="26"/>
      <c r="AE2219" s="26"/>
      <c r="AF2219" s="26"/>
      <c r="AG2219" s="26"/>
      <c r="AH2219" s="26"/>
      <c r="AI2219" s="26"/>
      <c r="AJ2219" s="26"/>
      <c r="AK2219" s="26"/>
      <c r="AL2219" s="26"/>
      <c r="AM2219" s="26"/>
      <c r="AN2219" s="26"/>
      <c r="AO2219" s="26"/>
    </row>
    <row r="2220" spans="1:41" ht="15.75" customHeight="1">
      <c r="A2220" s="756"/>
      <c r="B2220" s="175"/>
      <c r="C2220" s="48"/>
      <c r="D2220" s="430" t="s">
        <v>1046</v>
      </c>
      <c r="E2220" s="43">
        <v>3</v>
      </c>
      <c r="F2220" s="175"/>
      <c r="G2220" s="175"/>
      <c r="H2220" s="175"/>
      <c r="I2220" s="175"/>
      <c r="J2220" s="175"/>
      <c r="K2220" s="175"/>
      <c r="L2220" s="175"/>
      <c r="M2220" s="175"/>
      <c r="N2220" s="175"/>
      <c r="O2220" s="175"/>
      <c r="P2220" s="175"/>
      <c r="Q2220" s="175"/>
      <c r="R2220" s="649"/>
      <c r="S2220" s="649"/>
      <c r="T2220" s="73"/>
      <c r="U2220" s="781"/>
      <c r="V2220" s="26"/>
      <c r="W2220" s="26"/>
      <c r="X2220" s="440"/>
      <c r="Y2220" s="26"/>
      <c r="Z2220" s="26"/>
      <c r="AA2220" s="26"/>
      <c r="AB2220" s="26"/>
      <c r="AC2220" s="26"/>
      <c r="AD2220" s="26"/>
      <c r="AE2220" s="26"/>
      <c r="AF2220" s="26"/>
      <c r="AG2220" s="26"/>
      <c r="AH2220" s="26"/>
      <c r="AI2220" s="26"/>
      <c r="AJ2220" s="26"/>
      <c r="AK2220" s="26"/>
      <c r="AL2220" s="26"/>
      <c r="AM2220" s="26"/>
      <c r="AN2220" s="26"/>
      <c r="AO2220" s="26"/>
    </row>
    <row r="2221" spans="1:41" ht="15.75" customHeight="1">
      <c r="A2221" s="756"/>
      <c r="B2221" s="175"/>
      <c r="C2221" s="48"/>
      <c r="D2221" s="430" t="s">
        <v>1047</v>
      </c>
      <c r="E2221" s="43">
        <v>3</v>
      </c>
      <c r="F2221" s="175"/>
      <c r="G2221" s="175"/>
      <c r="H2221" s="175"/>
      <c r="I2221" s="175"/>
      <c r="J2221" s="175"/>
      <c r="K2221" s="175"/>
      <c r="L2221" s="175"/>
      <c r="M2221" s="175"/>
      <c r="N2221" s="175"/>
      <c r="O2221" s="175"/>
      <c r="P2221" s="175"/>
      <c r="Q2221" s="175"/>
      <c r="R2221" s="649"/>
      <c r="S2221" s="649"/>
      <c r="T2221" s="73"/>
      <c r="U2221" s="781"/>
      <c r="V2221" s="26"/>
      <c r="W2221" s="26"/>
      <c r="X2221" s="440"/>
      <c r="Y2221" s="26"/>
      <c r="Z2221" s="26"/>
      <c r="AA2221" s="26"/>
      <c r="AB2221" s="26"/>
      <c r="AC2221" s="26"/>
      <c r="AD2221" s="26"/>
      <c r="AE2221" s="26"/>
      <c r="AF2221" s="26"/>
      <c r="AG2221" s="26"/>
      <c r="AH2221" s="26"/>
      <c r="AI2221" s="26"/>
      <c r="AJ2221" s="26"/>
      <c r="AK2221" s="26"/>
      <c r="AL2221" s="26"/>
      <c r="AM2221" s="26"/>
      <c r="AN2221" s="26"/>
      <c r="AO2221" s="26"/>
    </row>
    <row r="2222" spans="1:41" ht="15.75" customHeight="1">
      <c r="A2222" s="756"/>
      <c r="B2222" s="175"/>
      <c r="C2222" s="48"/>
      <c r="D2222" s="430" t="s">
        <v>1037</v>
      </c>
      <c r="E2222" s="43">
        <v>2</v>
      </c>
      <c r="F2222" s="175"/>
      <c r="G2222" s="175"/>
      <c r="H2222" s="175"/>
      <c r="I2222" s="175"/>
      <c r="J2222" s="175"/>
      <c r="K2222" s="175"/>
      <c r="L2222" s="175"/>
      <c r="M2222" s="175"/>
      <c r="N2222" s="175"/>
      <c r="O2222" s="175"/>
      <c r="P2222" s="175"/>
      <c r="Q2222" s="175"/>
      <c r="R2222" s="649"/>
      <c r="S2222" s="649"/>
      <c r="T2222" s="73"/>
      <c r="U2222" s="781"/>
      <c r="V2222" s="26"/>
      <c r="W2222" s="26"/>
      <c r="X2222" s="440"/>
      <c r="Y2222" s="26"/>
      <c r="Z2222" s="26"/>
      <c r="AA2222" s="26"/>
      <c r="AB2222" s="26"/>
      <c r="AC2222" s="26"/>
      <c r="AD2222" s="26"/>
      <c r="AE2222" s="26"/>
      <c r="AF2222" s="26"/>
      <c r="AG2222" s="26"/>
      <c r="AH2222" s="26"/>
      <c r="AI2222" s="26"/>
      <c r="AJ2222" s="26"/>
      <c r="AK2222" s="26"/>
      <c r="AL2222" s="26"/>
      <c r="AM2222" s="26"/>
      <c r="AN2222" s="26"/>
      <c r="AO2222" s="26"/>
    </row>
    <row r="2223" spans="1:41" ht="15.75" customHeight="1">
      <c r="A2223" s="756"/>
      <c r="B2223" s="175"/>
      <c r="C2223" s="48"/>
      <c r="D2223" s="430" t="s">
        <v>1050</v>
      </c>
      <c r="E2223" s="43">
        <v>2</v>
      </c>
      <c r="F2223" s="175"/>
      <c r="G2223" s="175"/>
      <c r="H2223" s="175"/>
      <c r="I2223" s="175"/>
      <c r="J2223" s="175"/>
      <c r="K2223" s="175"/>
      <c r="L2223" s="175"/>
      <c r="M2223" s="175"/>
      <c r="N2223" s="175"/>
      <c r="O2223" s="175"/>
      <c r="P2223" s="175"/>
      <c r="Q2223" s="175"/>
      <c r="R2223" s="649"/>
      <c r="S2223" s="649"/>
      <c r="T2223" s="73"/>
      <c r="U2223" s="781"/>
      <c r="V2223" s="26"/>
      <c r="W2223" s="26"/>
      <c r="X2223" s="440"/>
      <c r="Y2223" s="26"/>
      <c r="Z2223" s="26"/>
      <c r="AA2223" s="26"/>
      <c r="AB2223" s="26"/>
      <c r="AC2223" s="26"/>
      <c r="AD2223" s="26"/>
      <c r="AE2223" s="26"/>
      <c r="AF2223" s="26"/>
      <c r="AG2223" s="26"/>
      <c r="AH2223" s="26"/>
      <c r="AI2223" s="26"/>
      <c r="AJ2223" s="26"/>
      <c r="AK2223" s="26"/>
      <c r="AL2223" s="26"/>
      <c r="AM2223" s="26"/>
      <c r="AN2223" s="26"/>
      <c r="AO2223" s="26"/>
    </row>
    <row r="2224" spans="1:41" ht="15.75" customHeight="1">
      <c r="A2224" s="756"/>
      <c r="B2224" s="175"/>
      <c r="C2224" s="48"/>
      <c r="D2224" s="38" t="s">
        <v>661</v>
      </c>
      <c r="E2224" s="88">
        <f>SUM(E2214:E2223)</f>
        <v>23</v>
      </c>
      <c r="F2224" s="175"/>
      <c r="G2224" s="175"/>
      <c r="H2224" s="175"/>
      <c r="I2224" s="175"/>
      <c r="J2224" s="175"/>
      <c r="K2224" s="175"/>
      <c r="L2224" s="175"/>
      <c r="M2224" s="175"/>
      <c r="N2224" s="175"/>
      <c r="O2224" s="175"/>
      <c r="P2224" s="175"/>
      <c r="Q2224" s="175"/>
      <c r="R2224" s="649"/>
      <c r="S2224" s="649"/>
      <c r="T2224" s="73"/>
      <c r="U2224" s="781"/>
      <c r="V2224" s="26"/>
      <c r="W2224" s="26"/>
      <c r="X2224" s="440"/>
      <c r="Y2224" s="26"/>
      <c r="Z2224" s="26"/>
      <c r="AA2224" s="26"/>
      <c r="AB2224" s="26"/>
      <c r="AC2224" s="26"/>
      <c r="AD2224" s="26"/>
      <c r="AE2224" s="26"/>
      <c r="AF2224" s="26"/>
      <c r="AG2224" s="26"/>
      <c r="AH2224" s="26"/>
      <c r="AI2224" s="26"/>
      <c r="AJ2224" s="26"/>
      <c r="AK2224" s="26"/>
      <c r="AL2224" s="26"/>
      <c r="AM2224" s="26"/>
      <c r="AN2224" s="26"/>
      <c r="AO2224" s="26"/>
    </row>
    <row r="2225" spans="1:41" ht="15.75" customHeight="1">
      <c r="A2225" s="756"/>
      <c r="B2225" s="175"/>
      <c r="C2225" s="48"/>
      <c r="D2225" s="648"/>
      <c r="E2225" s="827"/>
      <c r="F2225" s="175"/>
      <c r="G2225" s="175"/>
      <c r="H2225" s="175"/>
      <c r="I2225" s="175"/>
      <c r="J2225" s="175"/>
      <c r="K2225" s="175"/>
      <c r="L2225" s="175"/>
      <c r="M2225" s="175"/>
      <c r="N2225" s="175"/>
      <c r="O2225" s="175"/>
      <c r="P2225" s="175"/>
      <c r="Q2225" s="175"/>
      <c r="R2225" s="649"/>
      <c r="S2225" s="649"/>
      <c r="T2225" s="73"/>
      <c r="U2225" s="781"/>
      <c r="V2225" s="26"/>
      <c r="W2225" s="26"/>
      <c r="X2225" s="440"/>
      <c r="Y2225" s="26"/>
      <c r="Z2225" s="26"/>
      <c r="AA2225" s="26"/>
      <c r="AB2225" s="26"/>
      <c r="AC2225" s="26"/>
      <c r="AD2225" s="26"/>
      <c r="AE2225" s="26"/>
      <c r="AF2225" s="26"/>
      <c r="AG2225" s="26"/>
      <c r="AH2225" s="26"/>
      <c r="AI2225" s="26"/>
      <c r="AJ2225" s="26"/>
      <c r="AK2225" s="26"/>
      <c r="AL2225" s="26"/>
      <c r="AM2225" s="26"/>
      <c r="AN2225" s="26"/>
      <c r="AO2225" s="26"/>
    </row>
    <row r="2226" spans="1:41" ht="15.75" customHeight="1">
      <c r="A2226" s="766" t="s">
        <v>374</v>
      </c>
      <c r="B2226" s="11" t="s">
        <v>377</v>
      </c>
      <c r="C2226" s="11" t="s">
        <v>17</v>
      </c>
      <c r="D2226" s="38" t="s">
        <v>378</v>
      </c>
      <c r="E2226" s="662"/>
      <c r="F2226" s="662"/>
      <c r="G2226" s="662"/>
      <c r="H2226" s="662"/>
      <c r="I2226" s="662"/>
      <c r="J2226" s="662"/>
      <c r="K2226" s="662"/>
      <c r="L2226" s="662"/>
      <c r="M2226" s="662"/>
      <c r="N2226" s="662"/>
      <c r="O2226" s="662"/>
      <c r="P2226" s="662"/>
      <c r="Q2226" s="662"/>
      <c r="R2226" s="662" t="s">
        <v>636</v>
      </c>
      <c r="S2226" s="785">
        <f>E2235</f>
        <v>4</v>
      </c>
      <c r="T2226" s="49" t="s">
        <v>216</v>
      </c>
      <c r="U2226" s="778">
        <f>S2226</f>
        <v>4</v>
      </c>
      <c r="V2226" s="26"/>
      <c r="W2226" s="26"/>
      <c r="X2226" s="440"/>
      <c r="Y2226" s="26"/>
      <c r="Z2226" s="26"/>
      <c r="AA2226" s="26"/>
      <c r="AB2226" s="26"/>
      <c r="AC2226" s="26"/>
      <c r="AD2226" s="26"/>
      <c r="AE2226" s="26"/>
      <c r="AF2226" s="26"/>
      <c r="AG2226" s="26"/>
      <c r="AH2226" s="26"/>
      <c r="AI2226" s="26"/>
      <c r="AJ2226" s="26"/>
      <c r="AK2226" s="26"/>
      <c r="AL2226" s="26"/>
      <c r="AM2226" s="26"/>
      <c r="AN2226" s="26"/>
      <c r="AO2226" s="26"/>
    </row>
    <row r="2227" spans="1:41" ht="15.75" customHeight="1">
      <c r="A2227" s="756"/>
      <c r="B2227" s="175"/>
      <c r="C2227" s="48"/>
      <c r="D2227" s="648"/>
      <c r="E2227" s="175"/>
      <c r="F2227" s="175"/>
      <c r="G2227" s="175"/>
      <c r="H2227" s="175"/>
      <c r="I2227" s="175"/>
      <c r="J2227" s="175"/>
      <c r="K2227" s="175"/>
      <c r="L2227" s="175"/>
      <c r="M2227" s="175"/>
      <c r="N2227" s="175"/>
      <c r="O2227" s="175"/>
      <c r="P2227" s="175"/>
      <c r="Q2227" s="175"/>
      <c r="R2227" s="649"/>
      <c r="S2227" s="649"/>
      <c r="T2227" s="73"/>
      <c r="U2227" s="781"/>
      <c r="V2227" s="26"/>
      <c r="W2227" s="26"/>
      <c r="X2227" s="440"/>
      <c r="Y2227" s="26"/>
      <c r="Z2227" s="26"/>
      <c r="AA2227" s="26"/>
      <c r="AB2227" s="26"/>
      <c r="AC2227" s="26"/>
      <c r="AD2227" s="26"/>
      <c r="AE2227" s="26"/>
      <c r="AF2227" s="26"/>
      <c r="AG2227" s="26"/>
      <c r="AH2227" s="26"/>
      <c r="AI2227" s="26"/>
      <c r="AJ2227" s="26"/>
      <c r="AK2227" s="26"/>
      <c r="AL2227" s="26"/>
      <c r="AM2227" s="26"/>
      <c r="AN2227" s="26"/>
      <c r="AO2227" s="26"/>
    </row>
    <row r="2228" spans="1:41" ht="15.75" customHeight="1">
      <c r="A2228" s="756"/>
      <c r="B2228" s="175"/>
      <c r="C2228" s="48"/>
      <c r="D2228" s="888" t="s">
        <v>924</v>
      </c>
      <c r="E2228" s="890" t="s">
        <v>750</v>
      </c>
      <c r="F2228" s="175"/>
      <c r="G2228" s="175"/>
      <c r="H2228" s="175"/>
      <c r="I2228" s="175"/>
      <c r="J2228" s="175"/>
      <c r="K2228" s="175"/>
      <c r="L2228" s="175"/>
      <c r="M2228" s="175"/>
      <c r="N2228" s="175"/>
      <c r="O2228" s="175"/>
      <c r="P2228" s="175"/>
      <c r="Q2228" s="175"/>
      <c r="R2228" s="649"/>
      <c r="S2228" s="649"/>
      <c r="T2228" s="73"/>
      <c r="U2228" s="781"/>
      <c r="V2228" s="26"/>
      <c r="W2228" s="26"/>
      <c r="X2228" s="440"/>
      <c r="Y2228" s="26"/>
      <c r="Z2228" s="26"/>
      <c r="AA2228" s="26"/>
      <c r="AB2228" s="26"/>
      <c r="AC2228" s="26"/>
      <c r="AD2228" s="26"/>
      <c r="AE2228" s="26"/>
      <c r="AF2228" s="26"/>
      <c r="AG2228" s="26"/>
      <c r="AH2228" s="26"/>
      <c r="AI2228" s="26"/>
      <c r="AJ2228" s="26"/>
      <c r="AK2228" s="26"/>
      <c r="AL2228" s="26"/>
      <c r="AM2228" s="26"/>
      <c r="AN2228" s="26"/>
      <c r="AO2228" s="26"/>
    </row>
    <row r="2229" spans="1:41" ht="15.75" customHeight="1">
      <c r="A2229" s="756"/>
      <c r="B2229" s="175"/>
      <c r="C2229" s="48"/>
      <c r="D2229" s="889"/>
      <c r="E2229" s="891"/>
      <c r="F2229" s="175"/>
      <c r="G2229" s="175"/>
      <c r="H2229" s="175"/>
      <c r="I2229" s="175"/>
      <c r="J2229" s="175"/>
      <c r="K2229" s="175"/>
      <c r="L2229" s="175"/>
      <c r="M2229" s="175"/>
      <c r="N2229" s="175"/>
      <c r="O2229" s="175"/>
      <c r="P2229" s="175"/>
      <c r="Q2229" s="175"/>
      <c r="R2229" s="649"/>
      <c r="S2229" s="649"/>
      <c r="T2229" s="73"/>
      <c r="U2229" s="781"/>
      <c r="V2229" s="26"/>
      <c r="W2229" s="26"/>
      <c r="X2229" s="440"/>
      <c r="Y2229" s="26"/>
      <c r="Z2229" s="26"/>
      <c r="AA2229" s="26"/>
      <c r="AB2229" s="26"/>
      <c r="AC2229" s="26"/>
      <c r="AD2229" s="26"/>
      <c r="AE2229" s="26"/>
      <c r="AF2229" s="26"/>
      <c r="AG2229" s="26"/>
      <c r="AH2229" s="26"/>
      <c r="AI2229" s="26"/>
      <c r="AJ2229" s="26"/>
      <c r="AK2229" s="26"/>
      <c r="AL2229" s="26"/>
      <c r="AM2229" s="26"/>
      <c r="AN2229" s="26"/>
      <c r="AO2229" s="26"/>
    </row>
    <row r="2230" spans="1:41" ht="15.75" customHeight="1">
      <c r="A2230" s="756"/>
      <c r="B2230" s="175"/>
      <c r="C2230" s="48"/>
      <c r="D2230" s="430" t="s">
        <v>1035</v>
      </c>
      <c r="E2230" s="43">
        <v>1</v>
      </c>
      <c r="F2230" s="175"/>
      <c r="G2230" s="175"/>
      <c r="H2230" s="175"/>
      <c r="I2230" s="175"/>
      <c r="J2230" s="175"/>
      <c r="K2230" s="175"/>
      <c r="L2230" s="175"/>
      <c r="M2230" s="175"/>
      <c r="N2230" s="175"/>
      <c r="O2230" s="175"/>
      <c r="P2230" s="175"/>
      <c r="Q2230" s="175"/>
      <c r="R2230" s="649"/>
      <c r="S2230" s="649"/>
      <c r="T2230" s="73"/>
      <c r="U2230" s="781"/>
      <c r="V2230" s="26"/>
      <c r="W2230" s="26"/>
      <c r="X2230" s="440"/>
      <c r="Y2230" s="26"/>
      <c r="Z2230" s="26"/>
      <c r="AA2230" s="26"/>
      <c r="AB2230" s="26"/>
      <c r="AC2230" s="26"/>
      <c r="AD2230" s="26"/>
      <c r="AE2230" s="26"/>
      <c r="AF2230" s="26"/>
      <c r="AG2230" s="26"/>
      <c r="AH2230" s="26"/>
      <c r="AI2230" s="26"/>
      <c r="AJ2230" s="26"/>
      <c r="AK2230" s="26"/>
      <c r="AL2230" s="26"/>
      <c r="AM2230" s="26"/>
      <c r="AN2230" s="26"/>
      <c r="AO2230" s="26"/>
    </row>
    <row r="2231" spans="1:41" ht="15.75" customHeight="1">
      <c r="A2231" s="756"/>
      <c r="B2231" s="175"/>
      <c r="C2231" s="48"/>
      <c r="D2231" s="430" t="s">
        <v>1039</v>
      </c>
      <c r="E2231" s="43">
        <v>1</v>
      </c>
      <c r="F2231" s="175"/>
      <c r="G2231" s="175"/>
      <c r="H2231" s="175"/>
      <c r="I2231" s="175"/>
      <c r="J2231" s="175"/>
      <c r="K2231" s="175"/>
      <c r="L2231" s="175"/>
      <c r="M2231" s="175"/>
      <c r="N2231" s="175"/>
      <c r="O2231" s="175"/>
      <c r="P2231" s="175"/>
      <c r="Q2231" s="175"/>
      <c r="R2231" s="649"/>
      <c r="S2231" s="649"/>
      <c r="T2231" s="73"/>
      <c r="U2231" s="781"/>
      <c r="V2231" s="26"/>
      <c r="W2231" s="26"/>
      <c r="X2231" s="440"/>
      <c r="Y2231" s="26"/>
      <c r="Z2231" s="26"/>
      <c r="AA2231" s="26"/>
      <c r="AB2231" s="26"/>
      <c r="AC2231" s="26"/>
      <c r="AD2231" s="26"/>
      <c r="AE2231" s="26"/>
      <c r="AF2231" s="26"/>
      <c r="AG2231" s="26"/>
      <c r="AH2231" s="26"/>
      <c r="AI2231" s="26"/>
      <c r="AJ2231" s="26"/>
      <c r="AK2231" s="26"/>
      <c r="AL2231" s="26"/>
      <c r="AM2231" s="26"/>
      <c r="AN2231" s="26"/>
      <c r="AO2231" s="26"/>
    </row>
    <row r="2232" spans="1:41" ht="15.75" customHeight="1">
      <c r="A2232" s="756"/>
      <c r="B2232" s="175"/>
      <c r="C2232" s="48"/>
      <c r="D2232" s="109"/>
      <c r="E2232" s="43"/>
      <c r="F2232" s="175"/>
      <c r="G2232" s="175"/>
      <c r="H2232" s="175"/>
      <c r="I2232" s="175"/>
      <c r="J2232" s="175"/>
      <c r="K2232" s="175"/>
      <c r="L2232" s="175"/>
      <c r="M2232" s="175"/>
      <c r="N2232" s="175"/>
      <c r="O2232" s="175"/>
      <c r="P2232" s="175"/>
      <c r="Q2232" s="175"/>
      <c r="R2232" s="649"/>
      <c r="S2232" s="649"/>
      <c r="T2232" s="73"/>
      <c r="U2232" s="781"/>
      <c r="V2232" s="26"/>
      <c r="W2232" s="26"/>
      <c r="X2232" s="440"/>
      <c r="Y2232" s="26"/>
      <c r="Z2232" s="26"/>
      <c r="AA2232" s="26"/>
      <c r="AB2232" s="26"/>
      <c r="AC2232" s="26"/>
      <c r="AD2232" s="26"/>
      <c r="AE2232" s="26"/>
      <c r="AF2232" s="26"/>
      <c r="AG2232" s="26"/>
      <c r="AH2232" s="26"/>
      <c r="AI2232" s="26"/>
      <c r="AJ2232" s="26"/>
      <c r="AK2232" s="26"/>
      <c r="AL2232" s="26"/>
      <c r="AM2232" s="26"/>
      <c r="AN2232" s="26"/>
      <c r="AO2232" s="26"/>
    </row>
    <row r="2233" spans="1:41" ht="15.75" customHeight="1">
      <c r="A2233" s="756"/>
      <c r="B2233" s="175"/>
      <c r="C2233" s="48"/>
      <c r="D2233" s="430" t="s">
        <v>1048</v>
      </c>
      <c r="E2233" s="43">
        <v>1</v>
      </c>
      <c r="F2233" s="175"/>
      <c r="G2233" s="175"/>
      <c r="H2233" s="175"/>
      <c r="I2233" s="175"/>
      <c r="J2233" s="175"/>
      <c r="K2233" s="175"/>
      <c r="L2233" s="175"/>
      <c r="M2233" s="175"/>
      <c r="N2233" s="175"/>
      <c r="O2233" s="175"/>
      <c r="P2233" s="175"/>
      <c r="Q2233" s="175"/>
      <c r="R2233" s="649"/>
      <c r="S2233" s="649"/>
      <c r="T2233" s="73"/>
      <c r="U2233" s="781"/>
      <c r="V2233" s="26"/>
      <c r="W2233" s="26"/>
      <c r="X2233" s="440"/>
      <c r="Y2233" s="26"/>
      <c r="Z2233" s="26"/>
      <c r="AA2233" s="26"/>
      <c r="AB2233" s="26"/>
      <c r="AC2233" s="26"/>
      <c r="AD2233" s="26"/>
      <c r="AE2233" s="26"/>
      <c r="AF2233" s="26"/>
      <c r="AG2233" s="26"/>
      <c r="AH2233" s="26"/>
      <c r="AI2233" s="26"/>
      <c r="AJ2233" s="26"/>
      <c r="AK2233" s="26"/>
      <c r="AL2233" s="26"/>
      <c r="AM2233" s="26"/>
      <c r="AN2233" s="26"/>
      <c r="AO2233" s="26"/>
    </row>
    <row r="2234" spans="1:41" ht="15.75" customHeight="1">
      <c r="A2234" s="756"/>
      <c r="B2234" s="175"/>
      <c r="C2234" s="48"/>
      <c r="D2234" s="430" t="s">
        <v>1049</v>
      </c>
      <c r="E2234" s="43">
        <v>1</v>
      </c>
      <c r="F2234" s="175"/>
      <c r="G2234" s="175"/>
      <c r="H2234" s="175"/>
      <c r="I2234" s="175"/>
      <c r="J2234" s="175"/>
      <c r="K2234" s="175"/>
      <c r="L2234" s="175"/>
      <c r="M2234" s="175"/>
      <c r="N2234" s="175"/>
      <c r="O2234" s="175"/>
      <c r="P2234" s="175"/>
      <c r="Q2234" s="175"/>
      <c r="R2234" s="649"/>
      <c r="S2234" s="649"/>
      <c r="T2234" s="73"/>
      <c r="U2234" s="781"/>
      <c r="V2234" s="26"/>
      <c r="W2234" s="26"/>
      <c r="X2234" s="440"/>
      <c r="Y2234" s="26"/>
      <c r="Z2234" s="26"/>
      <c r="AA2234" s="26"/>
      <c r="AB2234" s="26"/>
      <c r="AC2234" s="26"/>
      <c r="AD2234" s="26"/>
      <c r="AE2234" s="26"/>
      <c r="AF2234" s="26"/>
      <c r="AG2234" s="26"/>
      <c r="AH2234" s="26"/>
      <c r="AI2234" s="26"/>
      <c r="AJ2234" s="26"/>
      <c r="AK2234" s="26"/>
      <c r="AL2234" s="26"/>
      <c r="AM2234" s="26"/>
      <c r="AN2234" s="26"/>
      <c r="AO2234" s="26"/>
    </row>
    <row r="2235" spans="1:41" ht="15.75" customHeight="1">
      <c r="A2235" s="756"/>
      <c r="B2235" s="175"/>
      <c r="C2235" s="48"/>
      <c r="D2235" s="38" t="s">
        <v>661</v>
      </c>
      <c r="E2235" s="88">
        <f>SUM(E2230:E2234)</f>
        <v>4</v>
      </c>
      <c r="F2235" s="175"/>
      <c r="G2235" s="175"/>
      <c r="H2235" s="175"/>
      <c r="I2235" s="175"/>
      <c r="J2235" s="175"/>
      <c r="K2235" s="175"/>
      <c r="L2235" s="175"/>
      <c r="M2235" s="175"/>
      <c r="N2235" s="175"/>
      <c r="O2235" s="175"/>
      <c r="P2235" s="175"/>
      <c r="Q2235" s="175"/>
      <c r="R2235" s="649"/>
      <c r="S2235" s="649"/>
      <c r="T2235" s="73"/>
      <c r="U2235" s="781"/>
      <c r="V2235" s="26"/>
      <c r="W2235" s="26"/>
      <c r="X2235" s="440"/>
      <c r="Y2235" s="26"/>
      <c r="Z2235" s="26"/>
      <c r="AA2235" s="26"/>
      <c r="AB2235" s="26"/>
      <c r="AC2235" s="26"/>
      <c r="AD2235" s="26"/>
      <c r="AE2235" s="26"/>
      <c r="AF2235" s="26"/>
      <c r="AG2235" s="26"/>
      <c r="AH2235" s="26"/>
      <c r="AI2235" s="26"/>
      <c r="AJ2235" s="26"/>
      <c r="AK2235" s="26"/>
      <c r="AL2235" s="26"/>
      <c r="AM2235" s="26"/>
      <c r="AN2235" s="26"/>
      <c r="AO2235" s="26"/>
    </row>
    <row r="2236" spans="1:41" ht="15.75" customHeight="1">
      <c r="A2236" s="756"/>
      <c r="B2236" s="175"/>
      <c r="C2236" s="48"/>
      <c r="D2236" s="648"/>
      <c r="E2236" s="827"/>
      <c r="F2236" s="175"/>
      <c r="G2236" s="175"/>
      <c r="H2236" s="175"/>
      <c r="I2236" s="175"/>
      <c r="J2236" s="175"/>
      <c r="K2236" s="175"/>
      <c r="L2236" s="175"/>
      <c r="M2236" s="175"/>
      <c r="N2236" s="175"/>
      <c r="O2236" s="175"/>
      <c r="P2236" s="175"/>
      <c r="Q2236" s="175"/>
      <c r="R2236" s="649"/>
      <c r="S2236" s="649"/>
      <c r="T2236" s="73"/>
      <c r="U2236" s="781"/>
      <c r="V2236" s="26"/>
      <c r="W2236" s="26"/>
      <c r="X2236" s="440"/>
      <c r="Y2236" s="26"/>
      <c r="Z2236" s="26"/>
      <c r="AA2236" s="26"/>
      <c r="AB2236" s="26"/>
      <c r="AC2236" s="26"/>
      <c r="AD2236" s="26"/>
      <c r="AE2236" s="26"/>
      <c r="AF2236" s="26"/>
      <c r="AG2236" s="26"/>
      <c r="AH2236" s="26"/>
      <c r="AI2236" s="26"/>
      <c r="AJ2236" s="26"/>
      <c r="AK2236" s="26"/>
      <c r="AL2236" s="26"/>
      <c r="AM2236" s="26"/>
      <c r="AN2236" s="26"/>
      <c r="AO2236" s="26"/>
    </row>
    <row r="2237" spans="1:41" ht="15.75" customHeight="1">
      <c r="A2237" s="803" t="s">
        <v>376</v>
      </c>
      <c r="B2237" s="11">
        <v>95547</v>
      </c>
      <c r="C2237" s="11" t="s">
        <v>12</v>
      </c>
      <c r="D2237" s="38" t="s">
        <v>380</v>
      </c>
      <c r="E2237" s="662"/>
      <c r="F2237" s="662"/>
      <c r="G2237" s="662"/>
      <c r="H2237" s="662"/>
      <c r="I2237" s="662"/>
      <c r="J2237" s="662"/>
      <c r="K2237" s="662"/>
      <c r="L2237" s="662"/>
      <c r="M2237" s="662"/>
      <c r="N2237" s="662"/>
      <c r="O2237" s="662"/>
      <c r="P2237" s="662"/>
      <c r="Q2237" s="662"/>
      <c r="R2237" s="662" t="s">
        <v>636</v>
      </c>
      <c r="S2237" s="785">
        <f>E2256</f>
        <v>23</v>
      </c>
      <c r="T2237" s="49" t="s">
        <v>216</v>
      </c>
      <c r="U2237" s="778">
        <f>S2237</f>
        <v>23</v>
      </c>
      <c r="V2237" s="26"/>
      <c r="W2237" s="26"/>
      <c r="X2237" s="440"/>
      <c r="Y2237" s="26"/>
      <c r="Z2237" s="26"/>
      <c r="AA2237" s="26"/>
      <c r="AB2237" s="26"/>
      <c r="AC2237" s="26"/>
      <c r="AD2237" s="26"/>
      <c r="AE2237" s="26"/>
      <c r="AF2237" s="26"/>
      <c r="AG2237" s="26"/>
      <c r="AH2237" s="26"/>
      <c r="AI2237" s="26"/>
      <c r="AJ2237" s="26"/>
      <c r="AK2237" s="26"/>
      <c r="AL2237" s="26"/>
      <c r="AM2237" s="26"/>
      <c r="AN2237" s="26"/>
      <c r="AO2237" s="26"/>
    </row>
    <row r="2238" spans="1:41" ht="15.75" customHeight="1">
      <c r="A2238" s="756"/>
      <c r="B2238" s="175"/>
      <c r="C2238" s="48"/>
      <c r="D2238" s="648"/>
      <c r="E2238" s="175"/>
      <c r="F2238" s="175"/>
      <c r="G2238" s="175"/>
      <c r="H2238" s="175"/>
      <c r="I2238" s="175"/>
      <c r="J2238" s="175"/>
      <c r="K2238" s="175"/>
      <c r="L2238" s="175"/>
      <c r="M2238" s="175"/>
      <c r="N2238" s="175"/>
      <c r="O2238" s="175"/>
      <c r="P2238" s="175"/>
      <c r="Q2238" s="175"/>
      <c r="R2238" s="649"/>
      <c r="S2238" s="649"/>
      <c r="T2238" s="73"/>
      <c r="U2238" s="781"/>
      <c r="V2238" s="26"/>
      <c r="W2238" s="26"/>
      <c r="X2238" s="440"/>
      <c r="Y2238" s="26"/>
      <c r="Z2238" s="26"/>
      <c r="AA2238" s="26"/>
      <c r="AB2238" s="26"/>
      <c r="AC2238" s="26"/>
      <c r="AD2238" s="26"/>
      <c r="AE2238" s="26"/>
      <c r="AF2238" s="26"/>
      <c r="AG2238" s="26"/>
      <c r="AH2238" s="26"/>
      <c r="AI2238" s="26"/>
      <c r="AJ2238" s="26"/>
      <c r="AK2238" s="26"/>
      <c r="AL2238" s="26"/>
      <c r="AM2238" s="26"/>
      <c r="AN2238" s="26"/>
      <c r="AO2238" s="26"/>
    </row>
    <row r="2239" spans="1:41" ht="15.75" customHeight="1">
      <c r="A2239" s="756"/>
      <c r="B2239" s="175"/>
      <c r="C2239" s="48"/>
      <c r="D2239" s="888" t="s">
        <v>924</v>
      </c>
      <c r="E2239" s="890" t="s">
        <v>750</v>
      </c>
      <c r="F2239" s="175"/>
      <c r="G2239" s="175"/>
      <c r="H2239" s="175"/>
      <c r="I2239" s="175"/>
      <c r="J2239" s="175"/>
      <c r="K2239" s="175"/>
      <c r="L2239" s="175"/>
      <c r="M2239" s="175"/>
      <c r="N2239" s="175"/>
      <c r="O2239" s="175"/>
      <c r="P2239" s="175"/>
      <c r="Q2239" s="175"/>
      <c r="R2239" s="649"/>
      <c r="S2239" s="649"/>
      <c r="T2239" s="73"/>
      <c r="U2239" s="781"/>
      <c r="V2239" s="26"/>
      <c r="W2239" s="26"/>
      <c r="X2239" s="440"/>
      <c r="Y2239" s="26"/>
      <c r="Z2239" s="26"/>
      <c r="AA2239" s="26"/>
      <c r="AB2239" s="26"/>
      <c r="AC2239" s="26"/>
      <c r="AD2239" s="26"/>
      <c r="AE2239" s="26"/>
      <c r="AF2239" s="26"/>
      <c r="AG2239" s="26"/>
      <c r="AH2239" s="26"/>
      <c r="AI2239" s="26"/>
      <c r="AJ2239" s="26"/>
      <c r="AK2239" s="26"/>
      <c r="AL2239" s="26"/>
      <c r="AM2239" s="26"/>
      <c r="AN2239" s="26"/>
      <c r="AO2239" s="26"/>
    </row>
    <row r="2240" spans="1:41" ht="15.75" customHeight="1">
      <c r="A2240" s="756"/>
      <c r="B2240" s="175"/>
      <c r="C2240" s="48"/>
      <c r="D2240" s="889"/>
      <c r="E2240" s="891"/>
      <c r="F2240" s="175"/>
      <c r="G2240" s="175"/>
      <c r="H2240" s="175"/>
      <c r="I2240" s="175"/>
      <c r="J2240" s="175"/>
      <c r="K2240" s="175"/>
      <c r="L2240" s="175"/>
      <c r="M2240" s="175"/>
      <c r="N2240" s="175"/>
      <c r="O2240" s="175"/>
      <c r="P2240" s="175"/>
      <c r="Q2240" s="175"/>
      <c r="R2240" s="649"/>
      <c r="S2240" s="649"/>
      <c r="T2240" s="73"/>
      <c r="U2240" s="781"/>
      <c r="V2240" s="26"/>
      <c r="W2240" s="26"/>
      <c r="X2240" s="440"/>
      <c r="Y2240" s="26"/>
      <c r="Z2240" s="26"/>
      <c r="AA2240" s="26"/>
      <c r="AB2240" s="26"/>
      <c r="AC2240" s="26"/>
      <c r="AD2240" s="26"/>
      <c r="AE2240" s="26"/>
      <c r="AF2240" s="26"/>
      <c r="AG2240" s="26"/>
      <c r="AH2240" s="26"/>
      <c r="AI2240" s="26"/>
      <c r="AJ2240" s="26"/>
      <c r="AK2240" s="26"/>
      <c r="AL2240" s="26"/>
      <c r="AM2240" s="26"/>
      <c r="AN2240" s="26"/>
      <c r="AO2240" s="26"/>
    </row>
    <row r="2241" spans="1:41" ht="15.75" customHeight="1">
      <c r="A2241" s="756"/>
      <c r="B2241" s="175"/>
      <c r="C2241" s="48"/>
      <c r="D2241" s="430" t="s">
        <v>1035</v>
      </c>
      <c r="E2241" s="43">
        <v>1</v>
      </c>
      <c r="F2241" s="175"/>
      <c r="G2241" s="175"/>
      <c r="H2241" s="175"/>
      <c r="I2241" s="175"/>
      <c r="J2241" s="175"/>
      <c r="K2241" s="175"/>
      <c r="L2241" s="175"/>
      <c r="M2241" s="175"/>
      <c r="N2241" s="175"/>
      <c r="O2241" s="175"/>
      <c r="P2241" s="175"/>
      <c r="Q2241" s="175"/>
      <c r="R2241" s="649"/>
      <c r="S2241" s="649"/>
      <c r="T2241" s="73"/>
      <c r="U2241" s="781"/>
      <c r="V2241" s="26"/>
      <c r="W2241" s="26"/>
      <c r="X2241" s="440"/>
      <c r="Y2241" s="26"/>
      <c r="Z2241" s="26"/>
      <c r="AA2241" s="26"/>
      <c r="AB2241" s="26"/>
      <c r="AC2241" s="26"/>
      <c r="AD2241" s="26"/>
      <c r="AE2241" s="26"/>
      <c r="AF2241" s="26"/>
      <c r="AG2241" s="26"/>
      <c r="AH2241" s="26"/>
      <c r="AI2241" s="26"/>
      <c r="AJ2241" s="26"/>
      <c r="AK2241" s="26"/>
      <c r="AL2241" s="26"/>
      <c r="AM2241" s="26"/>
      <c r="AN2241" s="26"/>
      <c r="AO2241" s="26"/>
    </row>
    <row r="2242" spans="1:41" ht="15.75" customHeight="1">
      <c r="A2242" s="756"/>
      <c r="B2242" s="175"/>
      <c r="C2242" s="48"/>
      <c r="D2242" s="430" t="s">
        <v>1036</v>
      </c>
      <c r="E2242" s="43">
        <v>2</v>
      </c>
      <c r="F2242" s="175"/>
      <c r="G2242" s="175"/>
      <c r="H2242" s="175"/>
      <c r="I2242" s="175"/>
      <c r="J2242" s="175"/>
      <c r="K2242" s="175"/>
      <c r="L2242" s="175"/>
      <c r="M2242" s="175"/>
      <c r="N2242" s="175"/>
      <c r="O2242" s="175"/>
      <c r="P2242" s="175"/>
      <c r="Q2242" s="175"/>
      <c r="R2242" s="649"/>
      <c r="S2242" s="649"/>
      <c r="T2242" s="73"/>
      <c r="U2242" s="781"/>
      <c r="V2242" s="26"/>
      <c r="W2242" s="26"/>
      <c r="X2242" s="440"/>
      <c r="Y2242" s="26"/>
      <c r="Z2242" s="26"/>
      <c r="AA2242" s="26"/>
      <c r="AB2242" s="26"/>
      <c r="AC2242" s="26"/>
      <c r="AD2242" s="26"/>
      <c r="AE2242" s="26"/>
      <c r="AF2242" s="26"/>
      <c r="AG2242" s="26"/>
      <c r="AH2242" s="26"/>
      <c r="AI2242" s="26"/>
      <c r="AJ2242" s="26"/>
      <c r="AK2242" s="26"/>
      <c r="AL2242" s="26"/>
      <c r="AM2242" s="26"/>
      <c r="AN2242" s="26"/>
      <c r="AO2242" s="26"/>
    </row>
    <row r="2243" spans="1:41" ht="15.75" customHeight="1">
      <c r="A2243" s="756"/>
      <c r="B2243" s="175"/>
      <c r="C2243" s="48"/>
      <c r="D2243" s="430" t="s">
        <v>1037</v>
      </c>
      <c r="E2243" s="43">
        <v>2</v>
      </c>
      <c r="F2243" s="175"/>
      <c r="G2243" s="175"/>
      <c r="H2243" s="175"/>
      <c r="I2243" s="175"/>
      <c r="J2243" s="175"/>
      <c r="K2243" s="175"/>
      <c r="L2243" s="175"/>
      <c r="M2243" s="175"/>
      <c r="N2243" s="175"/>
      <c r="O2243" s="175"/>
      <c r="P2243" s="175"/>
      <c r="Q2243" s="175"/>
      <c r="R2243" s="649"/>
      <c r="S2243" s="649"/>
      <c r="T2243" s="73"/>
      <c r="U2243" s="781"/>
      <c r="V2243" s="26"/>
      <c r="W2243" s="26"/>
      <c r="X2243" s="440"/>
      <c r="Y2243" s="26"/>
      <c r="Z2243" s="26"/>
      <c r="AA2243" s="26"/>
      <c r="AB2243" s="26"/>
      <c r="AC2243" s="26"/>
      <c r="AD2243" s="26"/>
      <c r="AE2243" s="26"/>
      <c r="AF2243" s="26"/>
      <c r="AG2243" s="26"/>
      <c r="AH2243" s="26"/>
      <c r="AI2243" s="26"/>
      <c r="AJ2243" s="26"/>
      <c r="AK2243" s="26"/>
      <c r="AL2243" s="26"/>
      <c r="AM2243" s="26"/>
      <c r="AN2243" s="26"/>
      <c r="AO2243" s="26"/>
    </row>
    <row r="2244" spans="1:41" ht="15.75" customHeight="1">
      <c r="A2244" s="756"/>
      <c r="B2244" s="175"/>
      <c r="C2244" s="48"/>
      <c r="D2244" s="430" t="s">
        <v>966</v>
      </c>
      <c r="E2244" s="43">
        <v>1</v>
      </c>
      <c r="F2244" s="175"/>
      <c r="G2244" s="175"/>
      <c r="H2244" s="175"/>
      <c r="I2244" s="175"/>
      <c r="J2244" s="175"/>
      <c r="K2244" s="175"/>
      <c r="L2244" s="175"/>
      <c r="M2244" s="175"/>
      <c r="N2244" s="175"/>
      <c r="O2244" s="175"/>
      <c r="P2244" s="175"/>
      <c r="Q2244" s="175"/>
      <c r="R2244" s="649"/>
      <c r="S2244" s="649"/>
      <c r="T2244" s="73"/>
      <c r="U2244" s="781"/>
      <c r="V2244" s="26"/>
      <c r="W2244" s="26"/>
      <c r="X2244" s="440"/>
      <c r="Y2244" s="26"/>
      <c r="Z2244" s="26"/>
      <c r="AA2244" s="26"/>
      <c r="AB2244" s="26"/>
      <c r="AC2244" s="26"/>
      <c r="AD2244" s="26"/>
      <c r="AE2244" s="26"/>
      <c r="AF2244" s="26"/>
      <c r="AG2244" s="26"/>
      <c r="AH2244" s="26"/>
      <c r="AI2244" s="26"/>
      <c r="AJ2244" s="26"/>
      <c r="AK2244" s="26"/>
      <c r="AL2244" s="26"/>
      <c r="AM2244" s="26"/>
      <c r="AN2244" s="26"/>
      <c r="AO2244" s="26"/>
    </row>
    <row r="2245" spans="1:41" ht="15.75" customHeight="1">
      <c r="A2245" s="756"/>
      <c r="B2245" s="175"/>
      <c r="C2245" s="48"/>
      <c r="D2245" s="430" t="s">
        <v>1039</v>
      </c>
      <c r="E2245" s="43">
        <v>1</v>
      </c>
      <c r="F2245" s="175"/>
      <c r="G2245" s="175"/>
      <c r="H2245" s="175"/>
      <c r="I2245" s="175"/>
      <c r="J2245" s="175"/>
      <c r="K2245" s="175"/>
      <c r="L2245" s="175"/>
      <c r="M2245" s="175"/>
      <c r="N2245" s="175"/>
      <c r="O2245" s="175"/>
      <c r="P2245" s="175"/>
      <c r="Q2245" s="175"/>
      <c r="R2245" s="649"/>
      <c r="S2245" s="649"/>
      <c r="T2245" s="73"/>
      <c r="U2245" s="781"/>
      <c r="V2245" s="26"/>
      <c r="W2245" s="26"/>
      <c r="X2245" s="440"/>
      <c r="Y2245" s="26"/>
      <c r="Z2245" s="26"/>
      <c r="AA2245" s="26"/>
      <c r="AB2245" s="26"/>
      <c r="AC2245" s="26"/>
      <c r="AD2245" s="26"/>
      <c r="AE2245" s="26"/>
      <c r="AF2245" s="26"/>
      <c r="AG2245" s="26"/>
      <c r="AH2245" s="26"/>
      <c r="AI2245" s="26"/>
      <c r="AJ2245" s="26"/>
      <c r="AK2245" s="26"/>
      <c r="AL2245" s="26"/>
      <c r="AM2245" s="26"/>
      <c r="AN2245" s="26"/>
      <c r="AO2245" s="26"/>
    </row>
    <row r="2246" spans="1:41" ht="15.75" customHeight="1">
      <c r="A2246" s="756"/>
      <c r="B2246" s="175"/>
      <c r="C2246" s="48"/>
      <c r="D2246" s="430" t="s">
        <v>1040</v>
      </c>
      <c r="E2246" s="43">
        <v>2</v>
      </c>
      <c r="F2246" s="175"/>
      <c r="G2246" s="175"/>
      <c r="H2246" s="175"/>
      <c r="I2246" s="175"/>
      <c r="J2246" s="175"/>
      <c r="K2246" s="175"/>
      <c r="L2246" s="175"/>
      <c r="M2246" s="175"/>
      <c r="N2246" s="175"/>
      <c r="O2246" s="175"/>
      <c r="P2246" s="175"/>
      <c r="Q2246" s="175"/>
      <c r="R2246" s="649"/>
      <c r="S2246" s="649"/>
      <c r="T2246" s="73"/>
      <c r="U2246" s="781"/>
      <c r="V2246" s="26"/>
      <c r="W2246" s="26"/>
      <c r="X2246" s="440"/>
      <c r="Y2246" s="26"/>
      <c r="Z2246" s="26"/>
      <c r="AA2246" s="26"/>
      <c r="AB2246" s="26"/>
      <c r="AC2246" s="26"/>
      <c r="AD2246" s="26"/>
      <c r="AE2246" s="26"/>
      <c r="AF2246" s="26"/>
      <c r="AG2246" s="26"/>
      <c r="AH2246" s="26"/>
      <c r="AI2246" s="26"/>
      <c r="AJ2246" s="26"/>
      <c r="AK2246" s="26"/>
      <c r="AL2246" s="26"/>
      <c r="AM2246" s="26"/>
      <c r="AN2246" s="26"/>
      <c r="AO2246" s="26"/>
    </row>
    <row r="2247" spans="1:41" ht="15.75" customHeight="1">
      <c r="A2247" s="756"/>
      <c r="B2247" s="175"/>
      <c r="C2247" s="48"/>
      <c r="D2247" s="109"/>
      <c r="E2247" s="43"/>
      <c r="F2247" s="175"/>
      <c r="G2247" s="175"/>
      <c r="H2247" s="175"/>
      <c r="I2247" s="175"/>
      <c r="J2247" s="175"/>
      <c r="K2247" s="175"/>
      <c r="L2247" s="175"/>
      <c r="M2247" s="175"/>
      <c r="N2247" s="175"/>
      <c r="O2247" s="175"/>
      <c r="P2247" s="175"/>
      <c r="Q2247" s="175"/>
      <c r="R2247" s="649"/>
      <c r="S2247" s="649"/>
      <c r="T2247" s="73"/>
      <c r="U2247" s="781"/>
      <c r="V2247" s="26"/>
      <c r="W2247" s="26"/>
      <c r="X2247" s="440"/>
      <c r="Y2247" s="26"/>
      <c r="Z2247" s="26"/>
      <c r="AA2247" s="26"/>
      <c r="AB2247" s="26"/>
      <c r="AC2247" s="26"/>
      <c r="AD2247" s="26"/>
      <c r="AE2247" s="26"/>
      <c r="AF2247" s="26"/>
      <c r="AG2247" s="26"/>
      <c r="AH2247" s="26"/>
      <c r="AI2247" s="26"/>
      <c r="AJ2247" s="26"/>
      <c r="AK2247" s="26"/>
      <c r="AL2247" s="26"/>
      <c r="AM2247" s="26"/>
      <c r="AN2247" s="26"/>
      <c r="AO2247" s="26"/>
    </row>
    <row r="2248" spans="1:41" ht="15.75" customHeight="1">
      <c r="A2248" s="756"/>
      <c r="B2248" s="175"/>
      <c r="C2248" s="48"/>
      <c r="D2248" s="430" t="s">
        <v>1043</v>
      </c>
      <c r="E2248" s="43">
        <v>2</v>
      </c>
      <c r="F2248" s="175"/>
      <c r="G2248" s="175"/>
      <c r="H2248" s="175"/>
      <c r="I2248" s="175"/>
      <c r="J2248" s="175"/>
      <c r="K2248" s="175"/>
      <c r="L2248" s="175"/>
      <c r="M2248" s="175"/>
      <c r="N2248" s="175"/>
      <c r="O2248" s="175"/>
      <c r="P2248" s="175"/>
      <c r="Q2248" s="175"/>
      <c r="R2248" s="649"/>
      <c r="S2248" s="649"/>
      <c r="T2248" s="73"/>
      <c r="U2248" s="781"/>
      <c r="V2248" s="26"/>
      <c r="W2248" s="26"/>
      <c r="X2248" s="440"/>
      <c r="Y2248" s="26"/>
      <c r="Z2248" s="26"/>
      <c r="AA2248" s="26"/>
      <c r="AB2248" s="26"/>
      <c r="AC2248" s="26"/>
      <c r="AD2248" s="26"/>
      <c r="AE2248" s="26"/>
      <c r="AF2248" s="26"/>
      <c r="AG2248" s="26"/>
      <c r="AH2248" s="26"/>
      <c r="AI2248" s="26"/>
      <c r="AJ2248" s="26"/>
      <c r="AK2248" s="26"/>
      <c r="AL2248" s="26"/>
      <c r="AM2248" s="26"/>
      <c r="AN2248" s="26"/>
      <c r="AO2248" s="26"/>
    </row>
    <row r="2249" spans="1:41" ht="15.75" customHeight="1">
      <c r="A2249" s="756"/>
      <c r="B2249" s="175"/>
      <c r="C2249" s="48"/>
      <c r="D2249" s="430" t="s">
        <v>1044</v>
      </c>
      <c r="E2249" s="43">
        <v>2</v>
      </c>
      <c r="F2249" s="175"/>
      <c r="G2249" s="175"/>
      <c r="H2249" s="175"/>
      <c r="I2249" s="175"/>
      <c r="J2249" s="175"/>
      <c r="K2249" s="175"/>
      <c r="L2249" s="175"/>
      <c r="M2249" s="175"/>
      <c r="N2249" s="175"/>
      <c r="O2249" s="175"/>
      <c r="P2249" s="175"/>
      <c r="Q2249" s="175"/>
      <c r="R2249" s="649"/>
      <c r="S2249" s="649"/>
      <c r="T2249" s="73"/>
      <c r="U2249" s="781"/>
      <c r="V2249" s="26"/>
      <c r="W2249" s="26"/>
      <c r="X2249" s="440"/>
      <c r="Y2249" s="26"/>
      <c r="Z2249" s="26"/>
      <c r="AA2249" s="26"/>
      <c r="AB2249" s="26"/>
      <c r="AC2249" s="26"/>
      <c r="AD2249" s="26"/>
      <c r="AE2249" s="26"/>
      <c r="AF2249" s="26"/>
      <c r="AG2249" s="26"/>
      <c r="AH2249" s="26"/>
      <c r="AI2249" s="26"/>
      <c r="AJ2249" s="26"/>
      <c r="AK2249" s="26"/>
      <c r="AL2249" s="26"/>
      <c r="AM2249" s="26"/>
      <c r="AN2249" s="26"/>
      <c r="AO2249" s="26"/>
    </row>
    <row r="2250" spans="1:41" ht="15.75" customHeight="1">
      <c r="A2250" s="756"/>
      <c r="B2250" s="175"/>
      <c r="C2250" s="48"/>
      <c r="D2250" s="430" t="s">
        <v>1046</v>
      </c>
      <c r="E2250" s="43">
        <v>2</v>
      </c>
      <c r="F2250" s="175"/>
      <c r="G2250" s="175"/>
      <c r="H2250" s="175"/>
      <c r="I2250" s="175"/>
      <c r="J2250" s="175"/>
      <c r="K2250" s="175"/>
      <c r="L2250" s="175"/>
      <c r="M2250" s="175"/>
      <c r="N2250" s="175"/>
      <c r="O2250" s="175"/>
      <c r="P2250" s="175"/>
      <c r="Q2250" s="175"/>
      <c r="R2250" s="649"/>
      <c r="S2250" s="649"/>
      <c r="T2250" s="73"/>
      <c r="U2250" s="781"/>
      <c r="V2250" s="26"/>
      <c r="W2250" s="26"/>
      <c r="X2250" s="440"/>
      <c r="Y2250" s="26"/>
      <c r="Z2250" s="26"/>
      <c r="AA2250" s="26"/>
      <c r="AB2250" s="26"/>
      <c r="AC2250" s="26"/>
      <c r="AD2250" s="26"/>
      <c r="AE2250" s="26"/>
      <c r="AF2250" s="26"/>
      <c r="AG2250" s="26"/>
      <c r="AH2250" s="26"/>
      <c r="AI2250" s="26"/>
      <c r="AJ2250" s="26"/>
      <c r="AK2250" s="26"/>
      <c r="AL2250" s="26"/>
      <c r="AM2250" s="26"/>
      <c r="AN2250" s="26"/>
      <c r="AO2250" s="26"/>
    </row>
    <row r="2251" spans="1:41" ht="15.75" customHeight="1">
      <c r="A2251" s="756"/>
      <c r="B2251" s="175"/>
      <c r="C2251" s="48"/>
      <c r="D2251" s="430" t="s">
        <v>1047</v>
      </c>
      <c r="E2251" s="43">
        <v>2</v>
      </c>
      <c r="F2251" s="175"/>
      <c r="G2251" s="175"/>
      <c r="H2251" s="175"/>
      <c r="I2251" s="175"/>
      <c r="J2251" s="175"/>
      <c r="K2251" s="175"/>
      <c r="L2251" s="175"/>
      <c r="M2251" s="175"/>
      <c r="N2251" s="175"/>
      <c r="O2251" s="175"/>
      <c r="P2251" s="175"/>
      <c r="Q2251" s="175"/>
      <c r="R2251" s="649"/>
      <c r="S2251" s="649"/>
      <c r="T2251" s="73"/>
      <c r="U2251" s="781"/>
      <c r="V2251" s="26"/>
      <c r="W2251" s="26"/>
      <c r="X2251" s="440"/>
      <c r="Y2251" s="26"/>
      <c r="Z2251" s="26"/>
      <c r="AA2251" s="26"/>
      <c r="AB2251" s="26"/>
      <c r="AC2251" s="26"/>
      <c r="AD2251" s="26"/>
      <c r="AE2251" s="26"/>
      <c r="AF2251" s="26"/>
      <c r="AG2251" s="26"/>
      <c r="AH2251" s="26"/>
      <c r="AI2251" s="26"/>
      <c r="AJ2251" s="26"/>
      <c r="AK2251" s="26"/>
      <c r="AL2251" s="26"/>
      <c r="AM2251" s="26"/>
      <c r="AN2251" s="26"/>
      <c r="AO2251" s="26"/>
    </row>
    <row r="2252" spans="1:41" ht="15.75" customHeight="1">
      <c r="A2252" s="756"/>
      <c r="B2252" s="175"/>
      <c r="C2252" s="48"/>
      <c r="D2252" s="430" t="s">
        <v>1048</v>
      </c>
      <c r="E2252" s="43">
        <v>1</v>
      </c>
      <c r="F2252" s="175"/>
      <c r="G2252" s="175"/>
      <c r="H2252" s="175"/>
      <c r="I2252" s="175"/>
      <c r="J2252" s="175"/>
      <c r="K2252" s="175"/>
      <c r="L2252" s="175"/>
      <c r="M2252" s="175"/>
      <c r="N2252" s="175"/>
      <c r="O2252" s="175"/>
      <c r="P2252" s="175"/>
      <c r="Q2252" s="175"/>
      <c r="R2252" s="649"/>
      <c r="S2252" s="649"/>
      <c r="T2252" s="73"/>
      <c r="U2252" s="781"/>
      <c r="V2252" s="26"/>
      <c r="W2252" s="26"/>
      <c r="X2252" s="440"/>
      <c r="Y2252" s="26"/>
      <c r="Z2252" s="26"/>
      <c r="AA2252" s="26"/>
      <c r="AB2252" s="26"/>
      <c r="AC2252" s="26"/>
      <c r="AD2252" s="26"/>
      <c r="AE2252" s="26"/>
      <c r="AF2252" s="26"/>
      <c r="AG2252" s="26"/>
      <c r="AH2252" s="26"/>
      <c r="AI2252" s="26"/>
      <c r="AJ2252" s="26"/>
      <c r="AK2252" s="26"/>
      <c r="AL2252" s="26"/>
      <c r="AM2252" s="26"/>
      <c r="AN2252" s="26"/>
      <c r="AO2252" s="26"/>
    </row>
    <row r="2253" spans="1:41" ht="15.75" customHeight="1">
      <c r="A2253" s="756"/>
      <c r="B2253" s="175"/>
      <c r="C2253" s="48"/>
      <c r="D2253" s="430" t="s">
        <v>1049</v>
      </c>
      <c r="E2253" s="43">
        <v>1</v>
      </c>
      <c r="F2253" s="175"/>
      <c r="G2253" s="175"/>
      <c r="H2253" s="175"/>
      <c r="I2253" s="175"/>
      <c r="J2253" s="175"/>
      <c r="K2253" s="175"/>
      <c r="L2253" s="175"/>
      <c r="M2253" s="175"/>
      <c r="N2253" s="175"/>
      <c r="O2253" s="175"/>
      <c r="P2253" s="175"/>
      <c r="Q2253" s="175"/>
      <c r="R2253" s="649"/>
      <c r="S2253" s="649"/>
      <c r="T2253" s="73"/>
      <c r="U2253" s="781"/>
      <c r="V2253" s="26"/>
      <c r="W2253" s="26"/>
      <c r="X2253" s="440"/>
      <c r="Y2253" s="26"/>
      <c r="Z2253" s="26"/>
      <c r="AA2253" s="26"/>
      <c r="AB2253" s="26"/>
      <c r="AC2253" s="26"/>
      <c r="AD2253" s="26"/>
      <c r="AE2253" s="26"/>
      <c r="AF2253" s="26"/>
      <c r="AG2253" s="26"/>
      <c r="AH2253" s="26"/>
      <c r="AI2253" s="26"/>
      <c r="AJ2253" s="26"/>
      <c r="AK2253" s="26"/>
      <c r="AL2253" s="26"/>
      <c r="AM2253" s="26"/>
      <c r="AN2253" s="26"/>
      <c r="AO2253" s="26"/>
    </row>
    <row r="2254" spans="1:41" ht="15.75" customHeight="1">
      <c r="A2254" s="756"/>
      <c r="B2254" s="175"/>
      <c r="C2254" s="48"/>
      <c r="D2254" s="430" t="s">
        <v>1037</v>
      </c>
      <c r="E2254" s="43">
        <v>2</v>
      </c>
      <c r="F2254" s="175"/>
      <c r="G2254" s="175"/>
      <c r="H2254" s="175"/>
      <c r="I2254" s="175"/>
      <c r="J2254" s="175"/>
      <c r="K2254" s="175"/>
      <c r="L2254" s="175"/>
      <c r="M2254" s="175"/>
      <c r="N2254" s="175"/>
      <c r="O2254" s="175"/>
      <c r="P2254" s="175"/>
      <c r="Q2254" s="175"/>
      <c r="R2254" s="649"/>
      <c r="S2254" s="649"/>
      <c r="T2254" s="73"/>
      <c r="U2254" s="781"/>
      <c r="V2254" s="26"/>
      <c r="W2254" s="26"/>
      <c r="X2254" s="440"/>
      <c r="Y2254" s="26"/>
      <c r="Z2254" s="26"/>
      <c r="AA2254" s="26"/>
      <c r="AB2254" s="26"/>
      <c r="AC2254" s="26"/>
      <c r="AD2254" s="26"/>
      <c r="AE2254" s="26"/>
      <c r="AF2254" s="26"/>
      <c r="AG2254" s="26"/>
      <c r="AH2254" s="26"/>
      <c r="AI2254" s="26"/>
      <c r="AJ2254" s="26"/>
      <c r="AK2254" s="26"/>
      <c r="AL2254" s="26"/>
      <c r="AM2254" s="26"/>
      <c r="AN2254" s="26"/>
      <c r="AO2254" s="26"/>
    </row>
    <row r="2255" spans="1:41" ht="15.75" customHeight="1">
      <c r="A2255" s="756"/>
      <c r="B2255" s="175"/>
      <c r="C2255" s="48"/>
      <c r="D2255" s="430" t="s">
        <v>1050</v>
      </c>
      <c r="E2255" s="43">
        <v>2</v>
      </c>
      <c r="F2255" s="175"/>
      <c r="G2255" s="175"/>
      <c r="H2255" s="175"/>
      <c r="I2255" s="175"/>
      <c r="J2255" s="175"/>
      <c r="K2255" s="175"/>
      <c r="L2255" s="175"/>
      <c r="M2255" s="175"/>
      <c r="N2255" s="175"/>
      <c r="O2255" s="175"/>
      <c r="P2255" s="175"/>
      <c r="Q2255" s="175"/>
      <c r="R2255" s="649"/>
      <c r="S2255" s="649"/>
      <c r="T2255" s="73"/>
      <c r="U2255" s="781"/>
      <c r="V2255" s="26"/>
      <c r="W2255" s="26"/>
      <c r="X2255" s="440"/>
      <c r="Y2255" s="26"/>
      <c r="Z2255" s="26"/>
      <c r="AA2255" s="26"/>
      <c r="AB2255" s="26"/>
      <c r="AC2255" s="26"/>
      <c r="AD2255" s="26"/>
      <c r="AE2255" s="26"/>
      <c r="AF2255" s="26"/>
      <c r="AG2255" s="26"/>
      <c r="AH2255" s="26"/>
      <c r="AI2255" s="26"/>
      <c r="AJ2255" s="26"/>
      <c r="AK2255" s="26"/>
      <c r="AL2255" s="26"/>
      <c r="AM2255" s="26"/>
      <c r="AN2255" s="26"/>
      <c r="AO2255" s="26"/>
    </row>
    <row r="2256" spans="1:41" ht="15.75" customHeight="1">
      <c r="A2256" s="756"/>
      <c r="B2256" s="175"/>
      <c r="C2256" s="48"/>
      <c r="D2256" s="38" t="s">
        <v>661</v>
      </c>
      <c r="E2256" s="88">
        <f>SUM(E2241:E2255)</f>
        <v>23</v>
      </c>
      <c r="F2256" s="175"/>
      <c r="G2256" s="175"/>
      <c r="H2256" s="175"/>
      <c r="I2256" s="175"/>
      <c r="J2256" s="175"/>
      <c r="K2256" s="175"/>
      <c r="L2256" s="175"/>
      <c r="M2256" s="175"/>
      <c r="N2256" s="175"/>
      <c r="O2256" s="175"/>
      <c r="P2256" s="175"/>
      <c r="Q2256" s="175"/>
      <c r="R2256" s="649"/>
      <c r="S2256" s="649"/>
      <c r="T2256" s="73"/>
      <c r="U2256" s="781"/>
      <c r="V2256" s="26"/>
      <c r="W2256" s="26"/>
      <c r="X2256" s="440"/>
      <c r="Y2256" s="26"/>
      <c r="Z2256" s="26"/>
      <c r="AA2256" s="26"/>
      <c r="AB2256" s="26"/>
      <c r="AC2256" s="26"/>
      <c r="AD2256" s="26"/>
      <c r="AE2256" s="26"/>
      <c r="AF2256" s="26"/>
      <c r="AG2256" s="26"/>
      <c r="AH2256" s="26"/>
      <c r="AI2256" s="26"/>
      <c r="AJ2256" s="26"/>
      <c r="AK2256" s="26"/>
      <c r="AL2256" s="26"/>
      <c r="AM2256" s="26"/>
      <c r="AN2256" s="26"/>
      <c r="AO2256" s="26"/>
    </row>
    <row r="2257" spans="1:41" ht="15.75" customHeight="1">
      <c r="A2257" s="756"/>
      <c r="B2257" s="175"/>
      <c r="C2257" s="48"/>
      <c r="D2257" s="648"/>
      <c r="E2257" s="827"/>
      <c r="F2257" s="175"/>
      <c r="G2257" s="175"/>
      <c r="H2257" s="175"/>
      <c r="I2257" s="175"/>
      <c r="J2257" s="175"/>
      <c r="K2257" s="175"/>
      <c r="L2257" s="175"/>
      <c r="M2257" s="175"/>
      <c r="N2257" s="175"/>
      <c r="O2257" s="175"/>
      <c r="P2257" s="175"/>
      <c r="Q2257" s="175"/>
      <c r="R2257" s="649"/>
      <c r="S2257" s="649"/>
      <c r="T2257" s="73"/>
      <c r="U2257" s="781"/>
      <c r="V2257" s="26"/>
      <c r="W2257" s="26"/>
      <c r="X2257" s="440"/>
      <c r="Y2257" s="26"/>
      <c r="Z2257" s="26"/>
      <c r="AA2257" s="26"/>
      <c r="AB2257" s="26"/>
      <c r="AC2257" s="26"/>
      <c r="AD2257" s="26"/>
      <c r="AE2257" s="26"/>
      <c r="AF2257" s="26"/>
      <c r="AG2257" s="26"/>
      <c r="AH2257" s="26"/>
      <c r="AI2257" s="26"/>
      <c r="AJ2257" s="26"/>
      <c r="AK2257" s="26"/>
      <c r="AL2257" s="26"/>
      <c r="AM2257" s="26"/>
      <c r="AN2257" s="26"/>
      <c r="AO2257" s="26"/>
    </row>
    <row r="2258" spans="1:41" ht="15.75" customHeight="1">
      <c r="A2258" s="756"/>
      <c r="B2258" s="175"/>
      <c r="C2258" s="48"/>
      <c r="D2258" s="648"/>
      <c r="E2258" s="827"/>
      <c r="F2258" s="175"/>
      <c r="G2258" s="175"/>
      <c r="H2258" s="175"/>
      <c r="I2258" s="175"/>
      <c r="J2258" s="175"/>
      <c r="K2258" s="175"/>
      <c r="L2258" s="175"/>
      <c r="M2258" s="175"/>
      <c r="N2258" s="175"/>
      <c r="O2258" s="175"/>
      <c r="P2258" s="175"/>
      <c r="Q2258" s="175"/>
      <c r="R2258" s="649"/>
      <c r="S2258" s="649"/>
      <c r="T2258" s="73"/>
      <c r="U2258" s="781"/>
      <c r="V2258" s="26"/>
      <c r="W2258" s="26"/>
      <c r="X2258" s="440"/>
      <c r="Y2258" s="26"/>
      <c r="Z2258" s="26"/>
      <c r="AA2258" s="26"/>
      <c r="AB2258" s="26"/>
      <c r="AC2258" s="26"/>
      <c r="AD2258" s="26"/>
      <c r="AE2258" s="26"/>
      <c r="AF2258" s="26"/>
      <c r="AG2258" s="26"/>
      <c r="AH2258" s="26"/>
      <c r="AI2258" s="26"/>
      <c r="AJ2258" s="26"/>
      <c r="AK2258" s="26"/>
      <c r="AL2258" s="26"/>
      <c r="AM2258" s="26"/>
      <c r="AN2258" s="26"/>
      <c r="AO2258" s="26"/>
    </row>
    <row r="2259" spans="1:41" ht="15.75" customHeight="1">
      <c r="A2259" s="803" t="s">
        <v>379</v>
      </c>
      <c r="B2259" s="11" t="s">
        <v>382</v>
      </c>
      <c r="C2259" s="11" t="s">
        <v>17</v>
      </c>
      <c r="D2259" s="57" t="s">
        <v>383</v>
      </c>
      <c r="E2259" s="662"/>
      <c r="F2259" s="662"/>
      <c r="G2259" s="662"/>
      <c r="H2259" s="662"/>
      <c r="I2259" s="662"/>
      <c r="J2259" s="662"/>
      <c r="K2259" s="662"/>
      <c r="L2259" s="662"/>
      <c r="M2259" s="662"/>
      <c r="N2259" s="662"/>
      <c r="O2259" s="662"/>
      <c r="P2259" s="662"/>
      <c r="Q2259" s="662"/>
      <c r="R2259" s="662" t="s">
        <v>636</v>
      </c>
      <c r="S2259" s="785">
        <f>E2273</f>
        <v>14</v>
      </c>
      <c r="T2259" s="49" t="s">
        <v>216</v>
      </c>
      <c r="U2259" s="778">
        <f>S2259</f>
        <v>14</v>
      </c>
      <c r="V2259" s="26"/>
      <c r="W2259" s="26"/>
      <c r="X2259" s="440"/>
      <c r="Y2259" s="26"/>
      <c r="Z2259" s="26"/>
      <c r="AA2259" s="26"/>
      <c r="AB2259" s="26"/>
      <c r="AC2259" s="26"/>
      <c r="AD2259" s="26"/>
      <c r="AE2259" s="26"/>
      <c r="AF2259" s="26"/>
      <c r="AG2259" s="26"/>
      <c r="AH2259" s="26"/>
      <c r="AI2259" s="26"/>
      <c r="AJ2259" s="26"/>
      <c r="AK2259" s="26"/>
      <c r="AL2259" s="26"/>
      <c r="AM2259" s="26"/>
      <c r="AN2259" s="26"/>
      <c r="AO2259" s="26"/>
    </row>
    <row r="2260" spans="1:41" ht="15.75" customHeight="1">
      <c r="A2260" s="756"/>
      <c r="B2260" s="175"/>
      <c r="C2260" s="48"/>
      <c r="D2260" s="648"/>
      <c r="E2260" s="175"/>
      <c r="F2260" s="175"/>
      <c r="G2260" s="175"/>
      <c r="H2260" s="175"/>
      <c r="I2260" s="175"/>
      <c r="J2260" s="175"/>
      <c r="K2260" s="175"/>
      <c r="L2260" s="175"/>
      <c r="M2260" s="175"/>
      <c r="N2260" s="175"/>
      <c r="O2260" s="175"/>
      <c r="P2260" s="175"/>
      <c r="Q2260" s="175"/>
      <c r="R2260" s="649"/>
      <c r="S2260" s="649"/>
      <c r="T2260" s="73"/>
      <c r="U2260" s="781"/>
      <c r="V2260" s="26"/>
      <c r="W2260" s="26"/>
      <c r="X2260" s="440"/>
      <c r="Y2260" s="26"/>
      <c r="Z2260" s="26"/>
      <c r="AA2260" s="26"/>
      <c r="AB2260" s="26"/>
      <c r="AC2260" s="26"/>
      <c r="AD2260" s="26"/>
      <c r="AE2260" s="26"/>
      <c r="AF2260" s="26"/>
      <c r="AG2260" s="26"/>
      <c r="AH2260" s="26"/>
      <c r="AI2260" s="26"/>
      <c r="AJ2260" s="26"/>
      <c r="AK2260" s="26"/>
      <c r="AL2260" s="26"/>
      <c r="AM2260" s="26"/>
      <c r="AN2260" s="26"/>
      <c r="AO2260" s="26"/>
    </row>
    <row r="2261" spans="1:41" ht="15.75" customHeight="1">
      <c r="A2261" s="756"/>
      <c r="B2261" s="175"/>
      <c r="C2261" s="48"/>
      <c r="D2261" s="888" t="s">
        <v>924</v>
      </c>
      <c r="E2261" s="890" t="s">
        <v>750</v>
      </c>
      <c r="F2261" s="175"/>
      <c r="G2261" s="175"/>
      <c r="H2261" s="175"/>
      <c r="I2261" s="175"/>
      <c r="J2261" s="175"/>
      <c r="K2261" s="175"/>
      <c r="L2261" s="175"/>
      <c r="M2261" s="175"/>
      <c r="N2261" s="175"/>
      <c r="O2261" s="175"/>
      <c r="P2261" s="175"/>
      <c r="Q2261" s="175"/>
      <c r="R2261" s="649"/>
      <c r="S2261" s="649"/>
      <c r="T2261" s="73"/>
      <c r="U2261" s="781"/>
      <c r="V2261" s="26"/>
      <c r="W2261" s="26"/>
      <c r="X2261" s="440"/>
      <c r="Y2261" s="26"/>
      <c r="Z2261" s="26"/>
      <c r="AA2261" s="26"/>
      <c r="AB2261" s="26"/>
      <c r="AC2261" s="26"/>
      <c r="AD2261" s="26"/>
      <c r="AE2261" s="26"/>
      <c r="AF2261" s="26"/>
      <c r="AG2261" s="26"/>
      <c r="AH2261" s="26"/>
      <c r="AI2261" s="26"/>
      <c r="AJ2261" s="26"/>
      <c r="AK2261" s="26"/>
      <c r="AL2261" s="26"/>
      <c r="AM2261" s="26"/>
      <c r="AN2261" s="26"/>
      <c r="AO2261" s="26"/>
    </row>
    <row r="2262" spans="1:41" ht="15.75" customHeight="1">
      <c r="A2262" s="756"/>
      <c r="B2262" s="175"/>
      <c r="C2262" s="48"/>
      <c r="D2262" s="889"/>
      <c r="E2262" s="891"/>
      <c r="F2262" s="175"/>
      <c r="G2262" s="175"/>
      <c r="H2262" s="175"/>
      <c r="I2262" s="175"/>
      <c r="J2262" s="175"/>
      <c r="K2262" s="175"/>
      <c r="L2262" s="175"/>
      <c r="M2262" s="175"/>
      <c r="N2262" s="175"/>
      <c r="O2262" s="175"/>
      <c r="P2262" s="175"/>
      <c r="Q2262" s="175"/>
      <c r="R2262" s="649"/>
      <c r="S2262" s="649"/>
      <c r="T2262" s="73"/>
      <c r="U2262" s="781"/>
      <c r="V2262" s="26"/>
      <c r="W2262" s="26"/>
      <c r="X2262" s="440"/>
      <c r="Y2262" s="26"/>
      <c r="Z2262" s="26"/>
      <c r="AA2262" s="26"/>
      <c r="AB2262" s="26"/>
      <c r="AC2262" s="26"/>
      <c r="AD2262" s="26"/>
      <c r="AE2262" s="26"/>
      <c r="AF2262" s="26"/>
      <c r="AG2262" s="26"/>
      <c r="AH2262" s="26"/>
      <c r="AI2262" s="26"/>
      <c r="AJ2262" s="26"/>
      <c r="AK2262" s="26"/>
      <c r="AL2262" s="26"/>
      <c r="AM2262" s="26"/>
      <c r="AN2262" s="26"/>
      <c r="AO2262" s="26"/>
    </row>
    <row r="2263" spans="1:41" ht="15.75" customHeight="1">
      <c r="A2263" s="756"/>
      <c r="B2263" s="175"/>
      <c r="C2263" s="48"/>
      <c r="D2263" s="430" t="s">
        <v>1036</v>
      </c>
      <c r="E2263" s="43">
        <v>1</v>
      </c>
      <c r="F2263" s="175"/>
      <c r="G2263" s="175"/>
      <c r="H2263" s="175"/>
      <c r="I2263" s="175"/>
      <c r="J2263" s="175"/>
      <c r="K2263" s="175"/>
      <c r="L2263" s="175"/>
      <c r="M2263" s="175"/>
      <c r="N2263" s="175"/>
      <c r="O2263" s="175"/>
      <c r="P2263" s="175"/>
      <c r="Q2263" s="175"/>
      <c r="R2263" s="649"/>
      <c r="S2263" s="649"/>
      <c r="T2263" s="73"/>
      <c r="U2263" s="781"/>
      <c r="V2263" s="26"/>
      <c r="W2263" s="26"/>
      <c r="X2263" s="440"/>
      <c r="Y2263" s="26"/>
      <c r="Z2263" s="26"/>
      <c r="AA2263" s="26"/>
      <c r="AB2263" s="26"/>
      <c r="AC2263" s="26"/>
      <c r="AD2263" s="26"/>
      <c r="AE2263" s="26"/>
      <c r="AF2263" s="26"/>
      <c r="AG2263" s="26"/>
      <c r="AH2263" s="26"/>
      <c r="AI2263" s="26"/>
      <c r="AJ2263" s="26"/>
      <c r="AK2263" s="26"/>
      <c r="AL2263" s="26"/>
      <c r="AM2263" s="26"/>
      <c r="AN2263" s="26"/>
      <c r="AO2263" s="26"/>
    </row>
    <row r="2264" spans="1:41" ht="15.75" customHeight="1">
      <c r="A2264" s="756"/>
      <c r="B2264" s="175"/>
      <c r="C2264" s="48"/>
      <c r="D2264" s="430" t="s">
        <v>1037</v>
      </c>
      <c r="E2264" s="43">
        <v>1</v>
      </c>
      <c r="F2264" s="175"/>
      <c r="G2264" s="175"/>
      <c r="H2264" s="175"/>
      <c r="I2264" s="175"/>
      <c r="J2264" s="175"/>
      <c r="K2264" s="175"/>
      <c r="L2264" s="175"/>
      <c r="M2264" s="175"/>
      <c r="N2264" s="175"/>
      <c r="O2264" s="175"/>
      <c r="P2264" s="175"/>
      <c r="Q2264" s="175"/>
      <c r="R2264" s="649"/>
      <c r="S2264" s="649"/>
      <c r="T2264" s="73"/>
      <c r="U2264" s="781"/>
      <c r="V2264" s="26"/>
      <c r="W2264" s="26"/>
      <c r="X2264" s="440"/>
      <c r="Y2264" s="26"/>
      <c r="Z2264" s="26"/>
      <c r="AA2264" s="26"/>
      <c r="AB2264" s="26"/>
      <c r="AC2264" s="26"/>
      <c r="AD2264" s="26"/>
      <c r="AE2264" s="26"/>
      <c r="AF2264" s="26"/>
      <c r="AG2264" s="26"/>
      <c r="AH2264" s="26"/>
      <c r="AI2264" s="26"/>
      <c r="AJ2264" s="26"/>
      <c r="AK2264" s="26"/>
      <c r="AL2264" s="26"/>
      <c r="AM2264" s="26"/>
      <c r="AN2264" s="26"/>
      <c r="AO2264" s="26"/>
    </row>
    <row r="2265" spans="1:41" ht="15.75" customHeight="1">
      <c r="A2265" s="756"/>
      <c r="B2265" s="175"/>
      <c r="C2265" s="48"/>
      <c r="D2265" s="430" t="s">
        <v>1040</v>
      </c>
      <c r="E2265" s="43">
        <v>2</v>
      </c>
      <c r="F2265" s="175"/>
      <c r="G2265" s="175"/>
      <c r="H2265" s="175"/>
      <c r="I2265" s="175"/>
      <c r="J2265" s="175"/>
      <c r="K2265" s="175"/>
      <c r="L2265" s="175"/>
      <c r="M2265" s="175"/>
      <c r="N2265" s="175"/>
      <c r="O2265" s="175"/>
      <c r="P2265" s="175"/>
      <c r="Q2265" s="175"/>
      <c r="R2265" s="649"/>
      <c r="S2265" s="649"/>
      <c r="T2265" s="73"/>
      <c r="U2265" s="781"/>
      <c r="V2265" s="26"/>
      <c r="W2265" s="26"/>
      <c r="X2265" s="440"/>
      <c r="Y2265" s="26"/>
      <c r="Z2265" s="26"/>
      <c r="AA2265" s="26"/>
      <c r="AB2265" s="26"/>
      <c r="AC2265" s="26"/>
      <c r="AD2265" s="26"/>
      <c r="AE2265" s="26"/>
      <c r="AF2265" s="26"/>
      <c r="AG2265" s="26"/>
      <c r="AH2265" s="26"/>
      <c r="AI2265" s="26"/>
      <c r="AJ2265" s="26"/>
      <c r="AK2265" s="26"/>
      <c r="AL2265" s="26"/>
      <c r="AM2265" s="26"/>
      <c r="AN2265" s="26"/>
      <c r="AO2265" s="26"/>
    </row>
    <row r="2266" spans="1:41" ht="15.75" customHeight="1">
      <c r="A2266" s="756"/>
      <c r="B2266" s="175"/>
      <c r="C2266" s="48"/>
      <c r="D2266" s="109"/>
      <c r="E2266" s="43"/>
      <c r="F2266" s="175"/>
      <c r="G2266" s="175"/>
      <c r="H2266" s="175"/>
      <c r="I2266" s="175"/>
      <c r="J2266" s="175"/>
      <c r="K2266" s="175"/>
      <c r="L2266" s="175"/>
      <c r="M2266" s="175"/>
      <c r="N2266" s="175"/>
      <c r="O2266" s="175"/>
      <c r="P2266" s="175"/>
      <c r="Q2266" s="175"/>
      <c r="R2266" s="649"/>
      <c r="S2266" s="649"/>
      <c r="T2266" s="73"/>
      <c r="U2266" s="781"/>
      <c r="V2266" s="26"/>
      <c r="W2266" s="26"/>
      <c r="X2266" s="440"/>
      <c r="Y2266" s="26"/>
      <c r="Z2266" s="26"/>
      <c r="AA2266" s="26"/>
      <c r="AB2266" s="26"/>
      <c r="AC2266" s="26"/>
      <c r="AD2266" s="26"/>
      <c r="AE2266" s="26"/>
      <c r="AF2266" s="26"/>
      <c r="AG2266" s="26"/>
      <c r="AH2266" s="26"/>
      <c r="AI2266" s="26"/>
      <c r="AJ2266" s="26"/>
      <c r="AK2266" s="26"/>
      <c r="AL2266" s="26"/>
      <c r="AM2266" s="26"/>
      <c r="AN2266" s="26"/>
      <c r="AO2266" s="26"/>
    </row>
    <row r="2267" spans="1:41" ht="15.75" customHeight="1">
      <c r="A2267" s="756"/>
      <c r="B2267" s="175"/>
      <c r="C2267" s="48"/>
      <c r="D2267" s="430" t="s">
        <v>1043</v>
      </c>
      <c r="E2267" s="43">
        <v>2</v>
      </c>
      <c r="F2267" s="175"/>
      <c r="G2267" s="175"/>
      <c r="H2267" s="175"/>
      <c r="I2267" s="175"/>
      <c r="J2267" s="175"/>
      <c r="K2267" s="175"/>
      <c r="L2267" s="175"/>
      <c r="M2267" s="175"/>
      <c r="N2267" s="175"/>
      <c r="O2267" s="175"/>
      <c r="P2267" s="175"/>
      <c r="Q2267" s="175"/>
      <c r="R2267" s="649"/>
      <c r="S2267" s="649"/>
      <c r="T2267" s="73"/>
      <c r="U2267" s="781"/>
      <c r="V2267" s="26"/>
      <c r="W2267" s="26"/>
      <c r="X2267" s="440"/>
      <c r="Y2267" s="26"/>
      <c r="Z2267" s="26"/>
      <c r="AA2267" s="26"/>
      <c r="AB2267" s="26"/>
      <c r="AC2267" s="26"/>
      <c r="AD2267" s="26"/>
      <c r="AE2267" s="26"/>
      <c r="AF2267" s="26"/>
      <c r="AG2267" s="26"/>
      <c r="AH2267" s="26"/>
      <c r="AI2267" s="26"/>
      <c r="AJ2267" s="26"/>
      <c r="AK2267" s="26"/>
      <c r="AL2267" s="26"/>
      <c r="AM2267" s="26"/>
      <c r="AN2267" s="26"/>
      <c r="AO2267" s="26"/>
    </row>
    <row r="2268" spans="1:41" ht="15.75" customHeight="1">
      <c r="A2268" s="756"/>
      <c r="B2268" s="175"/>
      <c r="C2268" s="48"/>
      <c r="D2268" s="430" t="s">
        <v>1044</v>
      </c>
      <c r="E2268" s="43">
        <v>2</v>
      </c>
      <c r="F2268" s="175"/>
      <c r="G2268" s="175"/>
      <c r="H2268" s="175"/>
      <c r="I2268" s="175"/>
      <c r="J2268" s="175"/>
      <c r="K2268" s="175"/>
      <c r="L2268" s="175"/>
      <c r="M2268" s="175"/>
      <c r="N2268" s="175"/>
      <c r="O2268" s="175"/>
      <c r="P2268" s="175"/>
      <c r="Q2268" s="175"/>
      <c r="R2268" s="649"/>
      <c r="S2268" s="649"/>
      <c r="T2268" s="73"/>
      <c r="U2268" s="781"/>
      <c r="V2268" s="26"/>
      <c r="W2268" s="26"/>
      <c r="X2268" s="440"/>
      <c r="Y2268" s="26"/>
      <c r="Z2268" s="26"/>
      <c r="AA2268" s="26"/>
      <c r="AB2268" s="26"/>
      <c r="AC2268" s="26"/>
      <c r="AD2268" s="26"/>
      <c r="AE2268" s="26"/>
      <c r="AF2268" s="26"/>
      <c r="AG2268" s="26"/>
      <c r="AH2268" s="26"/>
      <c r="AI2268" s="26"/>
      <c r="AJ2268" s="26"/>
      <c r="AK2268" s="26"/>
      <c r="AL2268" s="26"/>
      <c r="AM2268" s="26"/>
      <c r="AN2268" s="26"/>
      <c r="AO2268" s="26"/>
    </row>
    <row r="2269" spans="1:41" ht="15.75" customHeight="1">
      <c r="A2269" s="756"/>
      <c r="B2269" s="175"/>
      <c r="C2269" s="48"/>
      <c r="D2269" s="430" t="s">
        <v>1046</v>
      </c>
      <c r="E2269" s="43">
        <v>2</v>
      </c>
      <c r="F2269" s="175"/>
      <c r="G2269" s="175"/>
      <c r="H2269" s="175"/>
      <c r="I2269" s="175"/>
      <c r="J2269" s="175"/>
      <c r="K2269" s="175"/>
      <c r="L2269" s="175"/>
      <c r="M2269" s="175"/>
      <c r="N2269" s="175"/>
      <c r="O2269" s="175"/>
      <c r="P2269" s="175"/>
      <c r="Q2269" s="175"/>
      <c r="R2269" s="649"/>
      <c r="S2269" s="649"/>
      <c r="T2269" s="73"/>
      <c r="U2269" s="781"/>
      <c r="V2269" s="26"/>
      <c r="W2269" s="26"/>
      <c r="X2269" s="440"/>
      <c r="Y2269" s="26"/>
      <c r="Z2269" s="26"/>
      <c r="AA2269" s="26"/>
      <c r="AB2269" s="26"/>
      <c r="AC2269" s="26"/>
      <c r="AD2269" s="26"/>
      <c r="AE2269" s="26"/>
      <c r="AF2269" s="26"/>
      <c r="AG2269" s="26"/>
      <c r="AH2269" s="26"/>
      <c r="AI2269" s="26"/>
      <c r="AJ2269" s="26"/>
      <c r="AK2269" s="26"/>
      <c r="AL2269" s="26"/>
      <c r="AM2269" s="26"/>
      <c r="AN2269" s="26"/>
      <c r="AO2269" s="26"/>
    </row>
    <row r="2270" spans="1:41" ht="15.75" customHeight="1">
      <c r="A2270" s="756"/>
      <c r="B2270" s="175"/>
      <c r="C2270" s="48"/>
      <c r="D2270" s="430" t="s">
        <v>1047</v>
      </c>
      <c r="E2270" s="43">
        <v>2</v>
      </c>
      <c r="F2270" s="175"/>
      <c r="G2270" s="175"/>
      <c r="H2270" s="175"/>
      <c r="I2270" s="175"/>
      <c r="J2270" s="175"/>
      <c r="K2270" s="175"/>
      <c r="L2270" s="175"/>
      <c r="M2270" s="175"/>
      <c r="N2270" s="175"/>
      <c r="O2270" s="175"/>
      <c r="P2270" s="175"/>
      <c r="Q2270" s="175"/>
      <c r="R2270" s="649"/>
      <c r="S2270" s="649"/>
      <c r="T2270" s="73"/>
      <c r="U2270" s="781"/>
      <c r="V2270" s="26"/>
      <c r="W2270" s="26"/>
      <c r="X2270" s="440"/>
      <c r="Y2270" s="26"/>
      <c r="Z2270" s="26"/>
      <c r="AA2270" s="26"/>
      <c r="AB2270" s="26"/>
      <c r="AC2270" s="26"/>
      <c r="AD2270" s="26"/>
      <c r="AE2270" s="26"/>
      <c r="AF2270" s="26"/>
      <c r="AG2270" s="26"/>
      <c r="AH2270" s="26"/>
      <c r="AI2270" s="26"/>
      <c r="AJ2270" s="26"/>
      <c r="AK2270" s="26"/>
      <c r="AL2270" s="26"/>
      <c r="AM2270" s="26"/>
      <c r="AN2270" s="26"/>
      <c r="AO2270" s="26"/>
    </row>
    <row r="2271" spans="1:41" ht="15.75" customHeight="1">
      <c r="A2271" s="756"/>
      <c r="B2271" s="175"/>
      <c r="C2271" s="48"/>
      <c r="D2271" s="430" t="s">
        <v>1037</v>
      </c>
      <c r="E2271" s="43">
        <v>1</v>
      </c>
      <c r="F2271" s="175"/>
      <c r="G2271" s="175"/>
      <c r="H2271" s="175"/>
      <c r="I2271" s="175"/>
      <c r="J2271" s="175"/>
      <c r="K2271" s="175"/>
      <c r="L2271" s="175"/>
      <c r="M2271" s="175"/>
      <c r="N2271" s="175"/>
      <c r="O2271" s="175"/>
      <c r="P2271" s="175"/>
      <c r="Q2271" s="175"/>
      <c r="R2271" s="649"/>
      <c r="S2271" s="649"/>
      <c r="T2271" s="73"/>
      <c r="U2271" s="781"/>
      <c r="V2271" s="26"/>
      <c r="W2271" s="26"/>
      <c r="X2271" s="440"/>
      <c r="Y2271" s="26"/>
      <c r="Z2271" s="26"/>
      <c r="AA2271" s="26"/>
      <c r="AB2271" s="26"/>
      <c r="AC2271" s="26"/>
      <c r="AD2271" s="26"/>
      <c r="AE2271" s="26"/>
      <c r="AF2271" s="26"/>
      <c r="AG2271" s="26"/>
      <c r="AH2271" s="26"/>
      <c r="AI2271" s="26"/>
      <c r="AJ2271" s="26"/>
      <c r="AK2271" s="26"/>
      <c r="AL2271" s="26"/>
      <c r="AM2271" s="26"/>
      <c r="AN2271" s="26"/>
      <c r="AO2271" s="26"/>
    </row>
    <row r="2272" spans="1:41" ht="15.75" customHeight="1">
      <c r="A2272" s="756"/>
      <c r="B2272" s="175"/>
      <c r="C2272" s="48"/>
      <c r="D2272" s="430" t="s">
        <v>1050</v>
      </c>
      <c r="E2272" s="43">
        <v>1</v>
      </c>
      <c r="F2272" s="175"/>
      <c r="G2272" s="175"/>
      <c r="H2272" s="175"/>
      <c r="I2272" s="175"/>
      <c r="J2272" s="175"/>
      <c r="K2272" s="175"/>
      <c r="L2272" s="175"/>
      <c r="M2272" s="175"/>
      <c r="N2272" s="175"/>
      <c r="O2272" s="175"/>
      <c r="P2272" s="175"/>
      <c r="Q2272" s="175"/>
      <c r="R2272" s="649"/>
      <c r="S2272" s="649"/>
      <c r="T2272" s="73"/>
      <c r="U2272" s="781"/>
      <c r="V2272" s="26"/>
      <c r="W2272" s="26"/>
      <c r="X2272" s="440"/>
      <c r="Y2272" s="26"/>
      <c r="Z2272" s="26"/>
      <c r="AA2272" s="26"/>
      <c r="AB2272" s="26"/>
      <c r="AC2272" s="26"/>
      <c r="AD2272" s="26"/>
      <c r="AE2272" s="26"/>
      <c r="AF2272" s="26"/>
      <c r="AG2272" s="26"/>
      <c r="AH2272" s="26"/>
      <c r="AI2272" s="26"/>
      <c r="AJ2272" s="26"/>
      <c r="AK2272" s="26"/>
      <c r="AL2272" s="26"/>
      <c r="AM2272" s="26"/>
      <c r="AN2272" s="26"/>
      <c r="AO2272" s="26"/>
    </row>
    <row r="2273" spans="1:41" ht="15.75" customHeight="1">
      <c r="A2273" s="756"/>
      <c r="B2273" s="175"/>
      <c r="C2273" s="48"/>
      <c r="D2273" s="38" t="s">
        <v>661</v>
      </c>
      <c r="E2273" s="88">
        <f>SUM(E2263:E2272)</f>
        <v>14</v>
      </c>
      <c r="F2273" s="175"/>
      <c r="G2273" s="175"/>
      <c r="H2273" s="175"/>
      <c r="I2273" s="175"/>
      <c r="J2273" s="175"/>
      <c r="K2273" s="175"/>
      <c r="L2273" s="175"/>
      <c r="M2273" s="175"/>
      <c r="N2273" s="175"/>
      <c r="O2273" s="175"/>
      <c r="P2273" s="175"/>
      <c r="Q2273" s="175"/>
      <c r="R2273" s="649"/>
      <c r="S2273" s="649"/>
      <c r="T2273" s="73"/>
      <c r="U2273" s="781"/>
      <c r="V2273" s="26"/>
      <c r="W2273" s="26"/>
      <c r="X2273" s="440"/>
      <c r="Y2273" s="26"/>
      <c r="Z2273" s="26"/>
      <c r="AA2273" s="26"/>
      <c r="AB2273" s="26"/>
      <c r="AC2273" s="26"/>
      <c r="AD2273" s="26"/>
      <c r="AE2273" s="26"/>
      <c r="AF2273" s="26"/>
      <c r="AG2273" s="26"/>
      <c r="AH2273" s="26"/>
      <c r="AI2273" s="26"/>
      <c r="AJ2273" s="26"/>
      <c r="AK2273" s="26"/>
      <c r="AL2273" s="26"/>
      <c r="AM2273" s="26"/>
      <c r="AN2273" s="26"/>
      <c r="AO2273" s="26"/>
    </row>
    <row r="2274" spans="1:41" ht="15.75" customHeight="1">
      <c r="A2274" s="756"/>
      <c r="B2274" s="175"/>
      <c r="C2274" s="48"/>
      <c r="D2274" s="648"/>
      <c r="E2274" s="827"/>
      <c r="F2274" s="175"/>
      <c r="G2274" s="175"/>
      <c r="H2274" s="175"/>
      <c r="I2274" s="175"/>
      <c r="J2274" s="175"/>
      <c r="K2274" s="175"/>
      <c r="L2274" s="175"/>
      <c r="M2274" s="175"/>
      <c r="N2274" s="175"/>
      <c r="O2274" s="175"/>
      <c r="P2274" s="175"/>
      <c r="Q2274" s="175"/>
      <c r="R2274" s="649"/>
      <c r="S2274" s="649"/>
      <c r="T2274" s="73"/>
      <c r="U2274" s="781"/>
      <c r="V2274" s="26"/>
      <c r="W2274" s="26"/>
      <c r="X2274" s="440"/>
      <c r="Y2274" s="26"/>
      <c r="Z2274" s="26"/>
      <c r="AA2274" s="26"/>
      <c r="AB2274" s="26"/>
      <c r="AC2274" s="26"/>
      <c r="AD2274" s="26"/>
      <c r="AE2274" s="26"/>
      <c r="AF2274" s="26"/>
      <c r="AG2274" s="26"/>
      <c r="AH2274" s="26"/>
      <c r="AI2274" s="26"/>
      <c r="AJ2274" s="26"/>
      <c r="AK2274" s="26"/>
      <c r="AL2274" s="26"/>
      <c r="AM2274" s="26"/>
      <c r="AN2274" s="26"/>
      <c r="AO2274" s="26"/>
    </row>
    <row r="2275" spans="1:41" ht="15.75" customHeight="1">
      <c r="A2275" s="756"/>
      <c r="B2275" s="175"/>
      <c r="C2275" s="48"/>
      <c r="D2275" s="648"/>
      <c r="E2275" s="827"/>
      <c r="F2275" s="175"/>
      <c r="G2275" s="175"/>
      <c r="H2275" s="175"/>
      <c r="I2275" s="175"/>
      <c r="J2275" s="175"/>
      <c r="K2275" s="175"/>
      <c r="L2275" s="175"/>
      <c r="M2275" s="175"/>
      <c r="N2275" s="175"/>
      <c r="O2275" s="175"/>
      <c r="P2275" s="175"/>
      <c r="Q2275" s="175"/>
      <c r="R2275" s="649"/>
      <c r="S2275" s="649"/>
      <c r="T2275" s="73"/>
      <c r="U2275" s="781"/>
      <c r="V2275" s="26"/>
      <c r="W2275" s="26"/>
      <c r="X2275" s="440"/>
      <c r="Y2275" s="26"/>
      <c r="Z2275" s="26"/>
      <c r="AA2275" s="26"/>
      <c r="AB2275" s="26"/>
      <c r="AC2275" s="26"/>
      <c r="AD2275" s="26"/>
      <c r="AE2275" s="26"/>
      <c r="AF2275" s="26"/>
      <c r="AG2275" s="26"/>
      <c r="AH2275" s="26"/>
      <c r="AI2275" s="26"/>
      <c r="AJ2275" s="26"/>
      <c r="AK2275" s="26"/>
      <c r="AL2275" s="26"/>
      <c r="AM2275" s="26"/>
      <c r="AN2275" s="26"/>
      <c r="AO2275" s="26"/>
    </row>
    <row r="2276" spans="1:41" ht="15.75" customHeight="1">
      <c r="A2276" s="803" t="s">
        <v>1072</v>
      </c>
      <c r="B2276" s="11">
        <v>100867</v>
      </c>
      <c r="C2276" s="11" t="s">
        <v>12</v>
      </c>
      <c r="D2276" s="38" t="s">
        <v>385</v>
      </c>
      <c r="E2276" s="662"/>
      <c r="F2276" s="662"/>
      <c r="G2276" s="662"/>
      <c r="H2276" s="662"/>
      <c r="I2276" s="662"/>
      <c r="J2276" s="662"/>
      <c r="K2276" s="662"/>
      <c r="L2276" s="662"/>
      <c r="M2276" s="662"/>
      <c r="N2276" s="662"/>
      <c r="O2276" s="662"/>
      <c r="P2276" s="662"/>
      <c r="Q2276" s="662"/>
      <c r="R2276" s="662" t="s">
        <v>636</v>
      </c>
      <c r="S2276" s="785">
        <f>E2285</f>
        <v>12</v>
      </c>
      <c r="T2276" s="49" t="s">
        <v>216</v>
      </c>
      <c r="U2276" s="778">
        <f>S2276</f>
        <v>12</v>
      </c>
      <c r="V2276" s="26"/>
      <c r="W2276" s="26"/>
      <c r="X2276" s="440"/>
      <c r="Y2276" s="26"/>
      <c r="Z2276" s="26"/>
      <c r="AA2276" s="26"/>
      <c r="AB2276" s="26"/>
      <c r="AC2276" s="26"/>
      <c r="AD2276" s="26"/>
      <c r="AE2276" s="26"/>
      <c r="AF2276" s="26"/>
      <c r="AG2276" s="26"/>
      <c r="AH2276" s="26"/>
      <c r="AI2276" s="26"/>
      <c r="AJ2276" s="26"/>
      <c r="AK2276" s="26"/>
      <c r="AL2276" s="26"/>
      <c r="AM2276" s="26"/>
      <c r="AN2276" s="26"/>
      <c r="AO2276" s="26"/>
    </row>
    <row r="2277" spans="1:41" ht="15.75" customHeight="1">
      <c r="A2277" s="756"/>
      <c r="B2277" s="175"/>
      <c r="C2277" s="48"/>
      <c r="D2277" s="648"/>
      <c r="E2277" s="175"/>
      <c r="F2277" s="175"/>
      <c r="G2277" s="175"/>
      <c r="H2277" s="175"/>
      <c r="I2277" s="175"/>
      <c r="J2277" s="175"/>
      <c r="K2277" s="175"/>
      <c r="L2277" s="175"/>
      <c r="M2277" s="175"/>
      <c r="N2277" s="175"/>
      <c r="O2277" s="175"/>
      <c r="P2277" s="175"/>
      <c r="Q2277" s="175"/>
      <c r="R2277" s="649"/>
      <c r="S2277" s="649"/>
      <c r="T2277" s="73"/>
      <c r="U2277" s="781"/>
      <c r="V2277" s="26"/>
      <c r="W2277" s="26"/>
      <c r="X2277" s="440"/>
      <c r="Y2277" s="26"/>
      <c r="Z2277" s="26"/>
      <c r="AA2277" s="26"/>
      <c r="AB2277" s="26"/>
      <c r="AC2277" s="26"/>
      <c r="AD2277" s="26"/>
      <c r="AE2277" s="26"/>
      <c r="AF2277" s="26"/>
      <c r="AG2277" s="26"/>
      <c r="AH2277" s="26"/>
      <c r="AI2277" s="26"/>
      <c r="AJ2277" s="26"/>
      <c r="AK2277" s="26"/>
      <c r="AL2277" s="26"/>
      <c r="AM2277" s="26"/>
      <c r="AN2277" s="26"/>
      <c r="AO2277" s="26"/>
    </row>
    <row r="2278" spans="1:41" ht="15.75" customHeight="1">
      <c r="A2278" s="756"/>
      <c r="B2278" s="175"/>
      <c r="C2278" s="48"/>
      <c r="D2278" s="888" t="s">
        <v>924</v>
      </c>
      <c r="E2278" s="890" t="s">
        <v>750</v>
      </c>
      <c r="F2278" s="175"/>
      <c r="G2278" s="175"/>
      <c r="H2278" s="175"/>
      <c r="I2278" s="175"/>
      <c r="J2278" s="175"/>
      <c r="K2278" s="175"/>
      <c r="L2278" s="175"/>
      <c r="M2278" s="175"/>
      <c r="N2278" s="175"/>
      <c r="O2278" s="175"/>
      <c r="P2278" s="175"/>
      <c r="Q2278" s="175"/>
      <c r="R2278" s="649"/>
      <c r="S2278" s="649"/>
      <c r="T2278" s="73"/>
      <c r="U2278" s="781"/>
      <c r="V2278" s="26"/>
      <c r="W2278" s="26"/>
      <c r="X2278" s="440"/>
      <c r="Y2278" s="26"/>
      <c r="Z2278" s="26"/>
      <c r="AA2278" s="26"/>
      <c r="AB2278" s="26"/>
      <c r="AC2278" s="26"/>
      <c r="AD2278" s="26"/>
      <c r="AE2278" s="26"/>
      <c r="AF2278" s="26"/>
      <c r="AG2278" s="26"/>
      <c r="AH2278" s="26"/>
      <c r="AI2278" s="26"/>
      <c r="AJ2278" s="26"/>
      <c r="AK2278" s="26"/>
      <c r="AL2278" s="26"/>
      <c r="AM2278" s="26"/>
      <c r="AN2278" s="26"/>
      <c r="AO2278" s="26"/>
    </row>
    <row r="2279" spans="1:41" ht="15.75" customHeight="1">
      <c r="A2279" s="756"/>
      <c r="B2279" s="175"/>
      <c r="C2279" s="48"/>
      <c r="D2279" s="889"/>
      <c r="E2279" s="891"/>
      <c r="F2279" s="175"/>
      <c r="G2279" s="175"/>
      <c r="H2279" s="175"/>
      <c r="I2279" s="175"/>
      <c r="J2279" s="175"/>
      <c r="K2279" s="175"/>
      <c r="L2279" s="175"/>
      <c r="M2279" s="175"/>
      <c r="N2279" s="175"/>
      <c r="O2279" s="175"/>
      <c r="P2279" s="175"/>
      <c r="Q2279" s="175"/>
      <c r="R2279" s="649"/>
      <c r="S2279" s="649"/>
      <c r="T2279" s="73"/>
      <c r="U2279" s="781"/>
      <c r="V2279" s="26"/>
      <c r="W2279" s="26"/>
      <c r="X2279" s="440"/>
      <c r="Y2279" s="26"/>
      <c r="Z2279" s="26"/>
      <c r="AA2279" s="26"/>
      <c r="AB2279" s="26"/>
      <c r="AC2279" s="26"/>
      <c r="AD2279" s="26"/>
      <c r="AE2279" s="26"/>
      <c r="AF2279" s="26"/>
      <c r="AG2279" s="26"/>
      <c r="AH2279" s="26"/>
      <c r="AI2279" s="26"/>
      <c r="AJ2279" s="26"/>
      <c r="AK2279" s="26"/>
      <c r="AL2279" s="26"/>
      <c r="AM2279" s="26"/>
      <c r="AN2279" s="26"/>
      <c r="AO2279" s="26"/>
    </row>
    <row r="2280" spans="1:41" ht="15.75" customHeight="1">
      <c r="A2280" s="756"/>
      <c r="B2280" s="175"/>
      <c r="C2280" s="48"/>
      <c r="D2280" s="430" t="s">
        <v>1035</v>
      </c>
      <c r="E2280" s="43">
        <v>3</v>
      </c>
      <c r="F2280" s="175"/>
      <c r="G2280" s="175"/>
      <c r="H2280" s="175"/>
      <c r="I2280" s="175"/>
      <c r="J2280" s="175"/>
      <c r="K2280" s="175"/>
      <c r="L2280" s="175"/>
      <c r="M2280" s="175"/>
      <c r="N2280" s="175"/>
      <c r="O2280" s="175"/>
      <c r="P2280" s="175"/>
      <c r="Q2280" s="175"/>
      <c r="R2280" s="649"/>
      <c r="S2280" s="649"/>
      <c r="T2280" s="73"/>
      <c r="U2280" s="781"/>
      <c r="V2280" s="26"/>
      <c r="W2280" s="26"/>
      <c r="X2280" s="440"/>
      <c r="Y2280" s="26"/>
      <c r="Z2280" s="26"/>
      <c r="AA2280" s="26"/>
      <c r="AB2280" s="26"/>
      <c r="AC2280" s="26"/>
      <c r="AD2280" s="26"/>
      <c r="AE2280" s="26"/>
      <c r="AF2280" s="26"/>
      <c r="AG2280" s="26"/>
      <c r="AH2280" s="26"/>
      <c r="AI2280" s="26"/>
      <c r="AJ2280" s="26"/>
      <c r="AK2280" s="26"/>
      <c r="AL2280" s="26"/>
      <c r="AM2280" s="26"/>
      <c r="AN2280" s="26"/>
      <c r="AO2280" s="26"/>
    </row>
    <row r="2281" spans="1:41" ht="15.75" customHeight="1">
      <c r="A2281" s="756"/>
      <c r="B2281" s="175"/>
      <c r="C2281" s="48"/>
      <c r="D2281" s="430" t="s">
        <v>1039</v>
      </c>
      <c r="E2281" s="43">
        <v>3</v>
      </c>
      <c r="F2281" s="175"/>
      <c r="G2281" s="175"/>
      <c r="H2281" s="175"/>
      <c r="I2281" s="175"/>
      <c r="J2281" s="175"/>
      <c r="K2281" s="175"/>
      <c r="L2281" s="175"/>
      <c r="M2281" s="175"/>
      <c r="N2281" s="175"/>
      <c r="O2281" s="175"/>
      <c r="P2281" s="175"/>
      <c r="Q2281" s="175"/>
      <c r="R2281" s="649"/>
      <c r="S2281" s="649"/>
      <c r="T2281" s="73"/>
      <c r="U2281" s="781"/>
      <c r="V2281" s="26"/>
      <c r="W2281" s="26"/>
      <c r="X2281" s="440"/>
      <c r="Y2281" s="26"/>
      <c r="Z2281" s="26"/>
      <c r="AA2281" s="26"/>
      <c r="AB2281" s="26"/>
      <c r="AC2281" s="26"/>
      <c r="AD2281" s="26"/>
      <c r="AE2281" s="26"/>
      <c r="AF2281" s="26"/>
      <c r="AG2281" s="26"/>
      <c r="AH2281" s="26"/>
      <c r="AI2281" s="26"/>
      <c r="AJ2281" s="26"/>
      <c r="AK2281" s="26"/>
      <c r="AL2281" s="26"/>
      <c r="AM2281" s="26"/>
      <c r="AN2281" s="26"/>
      <c r="AO2281" s="26"/>
    </row>
    <row r="2282" spans="1:41" ht="15.75" customHeight="1">
      <c r="A2282" s="756"/>
      <c r="B2282" s="175"/>
      <c r="C2282" s="48"/>
      <c r="D2282" s="109"/>
      <c r="E2282" s="43"/>
      <c r="F2282" s="175"/>
      <c r="G2282" s="175"/>
      <c r="H2282" s="175"/>
      <c r="I2282" s="175"/>
      <c r="J2282" s="175"/>
      <c r="K2282" s="175"/>
      <c r="L2282" s="175"/>
      <c r="M2282" s="175"/>
      <c r="N2282" s="175"/>
      <c r="O2282" s="175"/>
      <c r="P2282" s="175"/>
      <c r="Q2282" s="175"/>
      <c r="R2282" s="649"/>
      <c r="S2282" s="649"/>
      <c r="T2282" s="73"/>
      <c r="U2282" s="781"/>
      <c r="V2282" s="26"/>
      <c r="W2282" s="26"/>
      <c r="X2282" s="440"/>
      <c r="Y2282" s="26"/>
      <c r="Z2282" s="26"/>
      <c r="AA2282" s="26"/>
      <c r="AB2282" s="26"/>
      <c r="AC2282" s="26"/>
      <c r="AD2282" s="26"/>
      <c r="AE2282" s="26"/>
      <c r="AF2282" s="26"/>
      <c r="AG2282" s="26"/>
      <c r="AH2282" s="26"/>
      <c r="AI2282" s="26"/>
      <c r="AJ2282" s="26"/>
      <c r="AK2282" s="26"/>
      <c r="AL2282" s="26"/>
      <c r="AM2282" s="26"/>
      <c r="AN2282" s="26"/>
      <c r="AO2282" s="26"/>
    </row>
    <row r="2283" spans="1:41" ht="15.75" customHeight="1">
      <c r="A2283" s="756"/>
      <c r="B2283" s="175"/>
      <c r="C2283" s="48"/>
      <c r="D2283" s="430" t="s">
        <v>1048</v>
      </c>
      <c r="E2283" s="43">
        <v>3</v>
      </c>
      <c r="F2283" s="175"/>
      <c r="G2283" s="175"/>
      <c r="H2283" s="175"/>
      <c r="I2283" s="175"/>
      <c r="J2283" s="175"/>
      <c r="K2283" s="175"/>
      <c r="L2283" s="175"/>
      <c r="M2283" s="175"/>
      <c r="N2283" s="175"/>
      <c r="O2283" s="175"/>
      <c r="P2283" s="175"/>
      <c r="Q2283" s="175"/>
      <c r="R2283" s="649"/>
      <c r="S2283" s="649"/>
      <c r="T2283" s="73"/>
      <c r="U2283" s="781"/>
      <c r="V2283" s="26"/>
      <c r="W2283" s="26"/>
      <c r="X2283" s="440"/>
      <c r="Y2283" s="26"/>
      <c r="Z2283" s="26"/>
      <c r="AA2283" s="26"/>
      <c r="AB2283" s="26"/>
      <c r="AC2283" s="26"/>
      <c r="AD2283" s="26"/>
      <c r="AE2283" s="26"/>
      <c r="AF2283" s="26"/>
      <c r="AG2283" s="26"/>
      <c r="AH2283" s="26"/>
      <c r="AI2283" s="26"/>
      <c r="AJ2283" s="26"/>
      <c r="AK2283" s="26"/>
      <c r="AL2283" s="26"/>
      <c r="AM2283" s="26"/>
      <c r="AN2283" s="26"/>
      <c r="AO2283" s="26"/>
    </row>
    <row r="2284" spans="1:41" ht="15.75" customHeight="1">
      <c r="A2284" s="756"/>
      <c r="B2284" s="175"/>
      <c r="C2284" s="48"/>
      <c r="D2284" s="430" t="s">
        <v>1049</v>
      </c>
      <c r="E2284" s="43">
        <v>3</v>
      </c>
      <c r="F2284" s="175"/>
      <c r="G2284" s="175"/>
      <c r="H2284" s="175"/>
      <c r="I2284" s="175"/>
      <c r="J2284" s="175"/>
      <c r="K2284" s="175"/>
      <c r="L2284" s="175"/>
      <c r="M2284" s="175"/>
      <c r="N2284" s="175"/>
      <c r="O2284" s="175"/>
      <c r="P2284" s="175"/>
      <c r="Q2284" s="175"/>
      <c r="R2284" s="649"/>
      <c r="S2284" s="649"/>
      <c r="T2284" s="73"/>
      <c r="U2284" s="781"/>
      <c r="V2284" s="26"/>
      <c r="W2284" s="26"/>
      <c r="X2284" s="440"/>
      <c r="Y2284" s="26"/>
      <c r="Z2284" s="26"/>
      <c r="AA2284" s="26"/>
      <c r="AB2284" s="26"/>
      <c r="AC2284" s="26"/>
      <c r="AD2284" s="26"/>
      <c r="AE2284" s="26"/>
      <c r="AF2284" s="26"/>
      <c r="AG2284" s="26"/>
      <c r="AH2284" s="26"/>
      <c r="AI2284" s="26"/>
      <c r="AJ2284" s="26"/>
      <c r="AK2284" s="26"/>
      <c r="AL2284" s="26"/>
      <c r="AM2284" s="26"/>
      <c r="AN2284" s="26"/>
      <c r="AO2284" s="26"/>
    </row>
    <row r="2285" spans="1:41" ht="15.75" customHeight="1">
      <c r="A2285" s="756"/>
      <c r="B2285" s="175"/>
      <c r="C2285" s="48"/>
      <c r="D2285" s="38" t="s">
        <v>661</v>
      </c>
      <c r="E2285" s="88">
        <f>SUM(E2280:E2284)</f>
        <v>12</v>
      </c>
      <c r="F2285" s="175"/>
      <c r="G2285" s="175"/>
      <c r="H2285" s="175"/>
      <c r="I2285" s="175"/>
      <c r="J2285" s="175"/>
      <c r="K2285" s="175"/>
      <c r="L2285" s="175"/>
      <c r="M2285" s="175"/>
      <c r="N2285" s="175"/>
      <c r="O2285" s="175"/>
      <c r="P2285" s="175"/>
      <c r="Q2285" s="175"/>
      <c r="R2285" s="649"/>
      <c r="S2285" s="649"/>
      <c r="T2285" s="73"/>
      <c r="U2285" s="781"/>
      <c r="V2285" s="26"/>
      <c r="W2285" s="26"/>
      <c r="X2285" s="440"/>
      <c r="Y2285" s="26"/>
      <c r="Z2285" s="26"/>
      <c r="AA2285" s="26"/>
      <c r="AB2285" s="26"/>
      <c r="AC2285" s="26"/>
      <c r="AD2285" s="26"/>
      <c r="AE2285" s="26"/>
      <c r="AF2285" s="26"/>
      <c r="AG2285" s="26"/>
      <c r="AH2285" s="26"/>
      <c r="AI2285" s="26"/>
      <c r="AJ2285" s="26"/>
      <c r="AK2285" s="26"/>
      <c r="AL2285" s="26"/>
      <c r="AM2285" s="26"/>
      <c r="AN2285" s="26"/>
      <c r="AO2285" s="26"/>
    </row>
    <row r="2286" spans="1:41" ht="15.75" customHeight="1">
      <c r="A2286" s="756"/>
      <c r="B2286" s="175"/>
      <c r="C2286" s="48"/>
      <c r="D2286" s="648"/>
      <c r="E2286" s="827"/>
      <c r="F2286" s="175"/>
      <c r="G2286" s="175"/>
      <c r="H2286" s="175"/>
      <c r="I2286" s="175"/>
      <c r="J2286" s="175"/>
      <c r="K2286" s="175"/>
      <c r="L2286" s="175"/>
      <c r="M2286" s="175"/>
      <c r="N2286" s="175"/>
      <c r="O2286" s="175"/>
      <c r="P2286" s="175"/>
      <c r="Q2286" s="175"/>
      <c r="R2286" s="649"/>
      <c r="S2286" s="649"/>
      <c r="T2286" s="73"/>
      <c r="U2286" s="781"/>
      <c r="V2286" s="26"/>
      <c r="W2286" s="26"/>
      <c r="X2286" s="440"/>
      <c r="Y2286" s="26"/>
      <c r="Z2286" s="26"/>
      <c r="AA2286" s="26"/>
      <c r="AB2286" s="26"/>
      <c r="AC2286" s="26"/>
      <c r="AD2286" s="26"/>
      <c r="AE2286" s="26"/>
      <c r="AF2286" s="26"/>
      <c r="AG2286" s="26"/>
      <c r="AH2286" s="26"/>
      <c r="AI2286" s="26"/>
      <c r="AJ2286" s="26"/>
      <c r="AK2286" s="26"/>
      <c r="AL2286" s="26"/>
      <c r="AM2286" s="26"/>
      <c r="AN2286" s="26"/>
      <c r="AO2286" s="26"/>
    </row>
    <row r="2287" spans="1:41" ht="15.75" customHeight="1">
      <c r="A2287" s="803" t="s">
        <v>381</v>
      </c>
      <c r="B2287" s="11" t="s">
        <v>386</v>
      </c>
      <c r="C2287" s="11" t="s">
        <v>17</v>
      </c>
      <c r="D2287" s="38" t="s">
        <v>387</v>
      </c>
      <c r="E2287" s="662"/>
      <c r="F2287" s="662"/>
      <c r="G2287" s="662"/>
      <c r="H2287" s="662"/>
      <c r="I2287" s="662"/>
      <c r="J2287" s="662"/>
      <c r="K2287" s="662"/>
      <c r="L2287" s="662"/>
      <c r="M2287" s="662"/>
      <c r="N2287" s="662"/>
      <c r="O2287" s="662"/>
      <c r="P2287" s="662"/>
      <c r="Q2287" s="662"/>
      <c r="R2287" s="662" t="s">
        <v>636</v>
      </c>
      <c r="S2287" s="785">
        <f>E2296</f>
        <v>16</v>
      </c>
      <c r="T2287" s="49" t="s">
        <v>216</v>
      </c>
      <c r="U2287" s="778">
        <f>S2287</f>
        <v>16</v>
      </c>
      <c r="V2287" s="26"/>
      <c r="W2287" s="26"/>
      <c r="X2287" s="440"/>
      <c r="Y2287" s="26"/>
      <c r="Z2287" s="26"/>
      <c r="AA2287" s="26"/>
      <c r="AB2287" s="26"/>
      <c r="AC2287" s="26"/>
      <c r="AD2287" s="26"/>
      <c r="AE2287" s="26"/>
      <c r="AF2287" s="26"/>
      <c r="AG2287" s="26"/>
      <c r="AH2287" s="26"/>
      <c r="AI2287" s="26"/>
      <c r="AJ2287" s="26"/>
      <c r="AK2287" s="26"/>
      <c r="AL2287" s="26"/>
      <c r="AM2287" s="26"/>
      <c r="AN2287" s="26"/>
      <c r="AO2287" s="26"/>
    </row>
    <row r="2288" spans="1:41" ht="15.75" customHeight="1">
      <c r="A2288" s="756"/>
      <c r="B2288" s="175"/>
      <c r="C2288" s="48"/>
      <c r="D2288" s="648"/>
      <c r="E2288" s="175"/>
      <c r="F2288" s="175"/>
      <c r="G2288" s="175"/>
      <c r="H2288" s="175"/>
      <c r="I2288" s="175"/>
      <c r="J2288" s="175"/>
      <c r="K2288" s="175"/>
      <c r="L2288" s="175"/>
      <c r="M2288" s="175"/>
      <c r="N2288" s="175"/>
      <c r="O2288" s="175"/>
      <c r="P2288" s="175"/>
      <c r="Q2288" s="175"/>
      <c r="R2288" s="649"/>
      <c r="S2288" s="649"/>
      <c r="T2288" s="73"/>
      <c r="U2288" s="781"/>
      <c r="V2288" s="26"/>
      <c r="W2288" s="26"/>
      <c r="X2288" s="440"/>
      <c r="Y2288" s="26"/>
      <c r="Z2288" s="26"/>
      <c r="AA2288" s="26"/>
      <c r="AB2288" s="26"/>
      <c r="AC2288" s="26"/>
      <c r="AD2288" s="26"/>
      <c r="AE2288" s="26"/>
      <c r="AF2288" s="26"/>
      <c r="AG2288" s="26"/>
      <c r="AH2288" s="26"/>
      <c r="AI2288" s="26"/>
      <c r="AJ2288" s="26"/>
      <c r="AK2288" s="26"/>
      <c r="AL2288" s="26"/>
      <c r="AM2288" s="26"/>
      <c r="AN2288" s="26"/>
      <c r="AO2288" s="26"/>
    </row>
    <row r="2289" spans="1:41" ht="15.75" customHeight="1">
      <c r="A2289" s="756"/>
      <c r="B2289" s="175"/>
      <c r="C2289" s="48"/>
      <c r="D2289" s="888" t="s">
        <v>924</v>
      </c>
      <c r="E2289" s="890" t="s">
        <v>750</v>
      </c>
      <c r="F2289" s="175"/>
      <c r="G2289" s="175"/>
      <c r="H2289" s="175"/>
      <c r="I2289" s="175"/>
      <c r="J2289" s="175"/>
      <c r="K2289" s="175"/>
      <c r="L2289" s="175"/>
      <c r="M2289" s="175"/>
      <c r="N2289" s="175"/>
      <c r="O2289" s="175"/>
      <c r="P2289" s="175"/>
      <c r="Q2289" s="175"/>
      <c r="R2289" s="649"/>
      <c r="S2289" s="649"/>
      <c r="T2289" s="73"/>
      <c r="U2289" s="781"/>
      <c r="V2289" s="26"/>
      <c r="W2289" s="26"/>
      <c r="X2289" s="440"/>
      <c r="Y2289" s="26"/>
      <c r="Z2289" s="26"/>
      <c r="AA2289" s="26"/>
      <c r="AB2289" s="26"/>
      <c r="AC2289" s="26"/>
      <c r="AD2289" s="26"/>
      <c r="AE2289" s="26"/>
      <c r="AF2289" s="26"/>
      <c r="AG2289" s="26"/>
      <c r="AH2289" s="26"/>
      <c r="AI2289" s="26"/>
      <c r="AJ2289" s="26"/>
      <c r="AK2289" s="26"/>
      <c r="AL2289" s="26"/>
      <c r="AM2289" s="26"/>
      <c r="AN2289" s="26"/>
      <c r="AO2289" s="26"/>
    </row>
    <row r="2290" spans="1:41" ht="15.75" customHeight="1">
      <c r="A2290" s="756"/>
      <c r="B2290" s="175"/>
      <c r="C2290" s="48"/>
      <c r="D2290" s="889"/>
      <c r="E2290" s="891"/>
      <c r="F2290" s="175"/>
      <c r="G2290" s="175"/>
      <c r="H2290" s="175"/>
      <c r="I2290" s="175"/>
      <c r="J2290" s="175"/>
      <c r="K2290" s="175"/>
      <c r="L2290" s="175"/>
      <c r="M2290" s="175"/>
      <c r="N2290" s="175"/>
      <c r="O2290" s="175"/>
      <c r="P2290" s="175"/>
      <c r="Q2290" s="175"/>
      <c r="R2290" s="649"/>
      <c r="S2290" s="649"/>
      <c r="T2290" s="73"/>
      <c r="U2290" s="781"/>
      <c r="V2290" s="26"/>
      <c r="W2290" s="26"/>
      <c r="X2290" s="440"/>
      <c r="Y2290" s="26"/>
      <c r="Z2290" s="26"/>
      <c r="AA2290" s="26"/>
      <c r="AB2290" s="26"/>
      <c r="AC2290" s="26"/>
      <c r="AD2290" s="26"/>
      <c r="AE2290" s="26"/>
      <c r="AF2290" s="26"/>
      <c r="AG2290" s="26"/>
      <c r="AH2290" s="26"/>
      <c r="AI2290" s="26"/>
      <c r="AJ2290" s="26"/>
      <c r="AK2290" s="26"/>
      <c r="AL2290" s="26"/>
      <c r="AM2290" s="26"/>
      <c r="AN2290" s="26"/>
      <c r="AO2290" s="26"/>
    </row>
    <row r="2291" spans="1:41" ht="15.75" customHeight="1">
      <c r="A2291" s="756"/>
      <c r="B2291" s="175"/>
      <c r="C2291" s="48"/>
      <c r="D2291" s="430" t="s">
        <v>1035</v>
      </c>
      <c r="E2291" s="43">
        <v>4</v>
      </c>
      <c r="F2291" s="175"/>
      <c r="G2291" s="175"/>
      <c r="H2291" s="175"/>
      <c r="I2291" s="175"/>
      <c r="J2291" s="175"/>
      <c r="K2291" s="175"/>
      <c r="L2291" s="175"/>
      <c r="M2291" s="175"/>
      <c r="N2291" s="175"/>
      <c r="O2291" s="175"/>
      <c r="P2291" s="175"/>
      <c r="Q2291" s="175"/>
      <c r="R2291" s="649"/>
      <c r="S2291" s="649"/>
      <c r="T2291" s="73"/>
      <c r="U2291" s="781"/>
      <c r="V2291" s="26"/>
      <c r="W2291" s="26"/>
      <c r="X2291" s="440"/>
      <c r="Y2291" s="26"/>
      <c r="Z2291" s="26"/>
      <c r="AA2291" s="26"/>
      <c r="AB2291" s="26"/>
      <c r="AC2291" s="26"/>
      <c r="AD2291" s="26"/>
      <c r="AE2291" s="26"/>
      <c r="AF2291" s="26"/>
      <c r="AG2291" s="26"/>
      <c r="AH2291" s="26"/>
      <c r="AI2291" s="26"/>
      <c r="AJ2291" s="26"/>
      <c r="AK2291" s="26"/>
      <c r="AL2291" s="26"/>
      <c r="AM2291" s="26"/>
      <c r="AN2291" s="26"/>
      <c r="AO2291" s="26"/>
    </row>
    <row r="2292" spans="1:41" ht="15.75" customHeight="1">
      <c r="A2292" s="756"/>
      <c r="B2292" s="175"/>
      <c r="C2292" s="48"/>
      <c r="D2292" s="430" t="s">
        <v>1039</v>
      </c>
      <c r="E2292" s="43">
        <v>4</v>
      </c>
      <c r="F2292" s="175"/>
      <c r="G2292" s="175"/>
      <c r="H2292" s="175"/>
      <c r="I2292" s="175"/>
      <c r="J2292" s="175"/>
      <c r="K2292" s="175"/>
      <c r="L2292" s="175"/>
      <c r="M2292" s="175"/>
      <c r="N2292" s="175"/>
      <c r="O2292" s="175"/>
      <c r="P2292" s="175"/>
      <c r="Q2292" s="175"/>
      <c r="R2292" s="649"/>
      <c r="S2292" s="649"/>
      <c r="T2292" s="73"/>
      <c r="U2292" s="781"/>
      <c r="V2292" s="26"/>
      <c r="W2292" s="26"/>
      <c r="X2292" s="440"/>
      <c r="Y2292" s="26"/>
      <c r="Z2292" s="26"/>
      <c r="AA2292" s="26"/>
      <c r="AB2292" s="26"/>
      <c r="AC2292" s="26"/>
      <c r="AD2292" s="26"/>
      <c r="AE2292" s="26"/>
      <c r="AF2292" s="26"/>
      <c r="AG2292" s="26"/>
      <c r="AH2292" s="26"/>
      <c r="AI2292" s="26"/>
      <c r="AJ2292" s="26"/>
      <c r="AK2292" s="26"/>
      <c r="AL2292" s="26"/>
      <c r="AM2292" s="26"/>
      <c r="AN2292" s="26"/>
      <c r="AO2292" s="26"/>
    </row>
    <row r="2293" spans="1:41" ht="15.75" customHeight="1">
      <c r="A2293" s="756"/>
      <c r="B2293" s="175"/>
      <c r="C2293" s="48"/>
      <c r="D2293" s="109"/>
      <c r="E2293" s="43"/>
      <c r="F2293" s="175"/>
      <c r="G2293" s="175"/>
      <c r="H2293" s="175"/>
      <c r="I2293" s="175"/>
      <c r="J2293" s="175"/>
      <c r="K2293" s="175"/>
      <c r="L2293" s="175"/>
      <c r="M2293" s="175"/>
      <c r="N2293" s="175"/>
      <c r="O2293" s="175"/>
      <c r="P2293" s="175"/>
      <c r="Q2293" s="175"/>
      <c r="R2293" s="649"/>
      <c r="S2293" s="649"/>
      <c r="T2293" s="73"/>
      <c r="U2293" s="781"/>
      <c r="V2293" s="26"/>
      <c r="W2293" s="26"/>
      <c r="X2293" s="440"/>
      <c r="Y2293" s="26"/>
      <c r="Z2293" s="26"/>
      <c r="AA2293" s="26"/>
      <c r="AB2293" s="26"/>
      <c r="AC2293" s="26"/>
      <c r="AD2293" s="26"/>
      <c r="AE2293" s="26"/>
      <c r="AF2293" s="26"/>
      <c r="AG2293" s="26"/>
      <c r="AH2293" s="26"/>
      <c r="AI2293" s="26"/>
      <c r="AJ2293" s="26"/>
      <c r="AK2293" s="26"/>
      <c r="AL2293" s="26"/>
      <c r="AM2293" s="26"/>
      <c r="AN2293" s="26"/>
      <c r="AO2293" s="26"/>
    </row>
    <row r="2294" spans="1:41" ht="15.75" customHeight="1">
      <c r="A2294" s="756"/>
      <c r="B2294" s="175"/>
      <c r="C2294" s="48"/>
      <c r="D2294" s="430" t="s">
        <v>1048</v>
      </c>
      <c r="E2294" s="43">
        <v>4</v>
      </c>
      <c r="F2294" s="175"/>
      <c r="G2294" s="175"/>
      <c r="H2294" s="175"/>
      <c r="I2294" s="175"/>
      <c r="J2294" s="175"/>
      <c r="K2294" s="175"/>
      <c r="L2294" s="175"/>
      <c r="M2294" s="175"/>
      <c r="N2294" s="175"/>
      <c r="O2294" s="175"/>
      <c r="P2294" s="175"/>
      <c r="Q2294" s="175"/>
      <c r="R2294" s="649"/>
      <c r="S2294" s="649"/>
      <c r="T2294" s="73"/>
      <c r="U2294" s="781"/>
      <c r="V2294" s="26"/>
      <c r="W2294" s="26"/>
      <c r="X2294" s="440"/>
      <c r="Y2294" s="26"/>
      <c r="Z2294" s="26"/>
      <c r="AA2294" s="26"/>
      <c r="AB2294" s="26"/>
      <c r="AC2294" s="26"/>
      <c r="AD2294" s="26"/>
      <c r="AE2294" s="26"/>
      <c r="AF2294" s="26"/>
      <c r="AG2294" s="26"/>
      <c r="AH2294" s="26"/>
      <c r="AI2294" s="26"/>
      <c r="AJ2294" s="26"/>
      <c r="AK2294" s="26"/>
      <c r="AL2294" s="26"/>
      <c r="AM2294" s="26"/>
      <c r="AN2294" s="26"/>
      <c r="AO2294" s="26"/>
    </row>
    <row r="2295" spans="1:41" ht="15.75" customHeight="1">
      <c r="A2295" s="756"/>
      <c r="B2295" s="175"/>
      <c r="C2295" s="48"/>
      <c r="D2295" s="430" t="s">
        <v>1049</v>
      </c>
      <c r="E2295" s="43">
        <v>4</v>
      </c>
      <c r="F2295" s="175"/>
      <c r="G2295" s="175"/>
      <c r="H2295" s="175"/>
      <c r="I2295" s="175"/>
      <c r="J2295" s="175"/>
      <c r="K2295" s="175"/>
      <c r="L2295" s="175"/>
      <c r="M2295" s="175"/>
      <c r="N2295" s="175"/>
      <c r="O2295" s="175"/>
      <c r="P2295" s="175"/>
      <c r="Q2295" s="175"/>
      <c r="R2295" s="649"/>
      <c r="S2295" s="649"/>
      <c r="T2295" s="73"/>
      <c r="U2295" s="781"/>
      <c r="V2295" s="26"/>
      <c r="W2295" s="26"/>
      <c r="X2295" s="440"/>
      <c r="Y2295" s="26"/>
      <c r="Z2295" s="26"/>
      <c r="AA2295" s="26"/>
      <c r="AB2295" s="26"/>
      <c r="AC2295" s="26"/>
      <c r="AD2295" s="26"/>
      <c r="AE2295" s="26"/>
      <c r="AF2295" s="26"/>
      <c r="AG2295" s="26"/>
      <c r="AH2295" s="26"/>
      <c r="AI2295" s="26"/>
      <c r="AJ2295" s="26"/>
      <c r="AK2295" s="26"/>
      <c r="AL2295" s="26"/>
      <c r="AM2295" s="26"/>
      <c r="AN2295" s="26"/>
      <c r="AO2295" s="26"/>
    </row>
    <row r="2296" spans="1:41" ht="15.75" customHeight="1">
      <c r="A2296" s="756"/>
      <c r="B2296" s="175"/>
      <c r="C2296" s="48"/>
      <c r="D2296" s="38" t="s">
        <v>661</v>
      </c>
      <c r="E2296" s="88">
        <f>SUM(E2291:E2295)</f>
        <v>16</v>
      </c>
      <c r="F2296" s="175"/>
      <c r="G2296" s="175"/>
      <c r="H2296" s="175"/>
      <c r="I2296" s="175"/>
      <c r="J2296" s="175"/>
      <c r="K2296" s="175"/>
      <c r="L2296" s="175"/>
      <c r="M2296" s="175"/>
      <c r="N2296" s="175"/>
      <c r="O2296" s="175"/>
      <c r="P2296" s="175"/>
      <c r="Q2296" s="175"/>
      <c r="R2296" s="649"/>
      <c r="S2296" s="649"/>
      <c r="T2296" s="73"/>
      <c r="U2296" s="781"/>
      <c r="V2296" s="26"/>
      <c r="W2296" s="26"/>
      <c r="X2296" s="440"/>
      <c r="Y2296" s="26"/>
      <c r="Z2296" s="26"/>
      <c r="AA2296" s="26"/>
      <c r="AB2296" s="26"/>
      <c r="AC2296" s="26"/>
      <c r="AD2296" s="26"/>
      <c r="AE2296" s="26"/>
      <c r="AF2296" s="26"/>
      <c r="AG2296" s="26"/>
      <c r="AH2296" s="26"/>
      <c r="AI2296" s="26"/>
      <c r="AJ2296" s="26"/>
      <c r="AK2296" s="26"/>
      <c r="AL2296" s="26"/>
      <c r="AM2296" s="26"/>
      <c r="AN2296" s="26"/>
      <c r="AO2296" s="26"/>
    </row>
    <row r="2297" spans="1:41" ht="15.75" customHeight="1">
      <c r="A2297" s="756"/>
      <c r="B2297" s="175"/>
      <c r="C2297" s="48"/>
      <c r="D2297" s="648"/>
      <c r="E2297" s="827"/>
      <c r="F2297" s="175"/>
      <c r="G2297" s="175"/>
      <c r="H2297" s="175"/>
      <c r="I2297" s="175"/>
      <c r="J2297" s="175"/>
      <c r="K2297" s="175"/>
      <c r="L2297" s="175"/>
      <c r="M2297" s="175"/>
      <c r="N2297" s="175"/>
      <c r="O2297" s="175"/>
      <c r="P2297" s="175"/>
      <c r="Q2297" s="175"/>
      <c r="R2297" s="649"/>
      <c r="S2297" s="649"/>
      <c r="T2297" s="73"/>
      <c r="U2297" s="781"/>
      <c r="V2297" s="26"/>
      <c r="W2297" s="26"/>
      <c r="X2297" s="440"/>
      <c r="Y2297" s="26"/>
      <c r="Z2297" s="26"/>
      <c r="AA2297" s="26"/>
      <c r="AB2297" s="26"/>
      <c r="AC2297" s="26"/>
      <c r="AD2297" s="26"/>
      <c r="AE2297" s="26"/>
      <c r="AF2297" s="26"/>
      <c r="AG2297" s="26"/>
      <c r="AH2297" s="26"/>
      <c r="AI2297" s="26"/>
      <c r="AJ2297" s="26"/>
      <c r="AK2297" s="26"/>
      <c r="AL2297" s="26"/>
      <c r="AM2297" s="26"/>
      <c r="AN2297" s="26"/>
      <c r="AO2297" s="26"/>
    </row>
    <row r="2298" spans="1:41" ht="15.75" customHeight="1">
      <c r="A2298" s="766" t="s">
        <v>1073</v>
      </c>
      <c r="B2298" s="11">
        <v>102616</v>
      </c>
      <c r="C2298" s="11" t="s">
        <v>12</v>
      </c>
      <c r="D2298" s="477" t="s">
        <v>388</v>
      </c>
      <c r="E2298" s="662"/>
      <c r="F2298" s="662"/>
      <c r="G2298" s="662"/>
      <c r="H2298" s="662"/>
      <c r="I2298" s="662"/>
      <c r="J2298" s="662"/>
      <c r="K2298" s="662"/>
      <c r="L2298" s="662"/>
      <c r="M2298" s="662"/>
      <c r="N2298" s="662"/>
      <c r="O2298" s="662"/>
      <c r="P2298" s="662"/>
      <c r="Q2298" s="662"/>
      <c r="R2298" s="662" t="s">
        <v>636</v>
      </c>
      <c r="S2298" s="785">
        <f>E2300</f>
        <v>3</v>
      </c>
      <c r="T2298" s="49" t="s">
        <v>216</v>
      </c>
      <c r="U2298" s="778">
        <f>S2298</f>
        <v>3</v>
      </c>
      <c r="V2298" s="26"/>
      <c r="W2298" s="26"/>
      <c r="X2298" s="440"/>
      <c r="Y2298" s="26"/>
      <c r="Z2298" s="26"/>
      <c r="AA2298" s="26"/>
      <c r="AB2298" s="26"/>
      <c r="AC2298" s="26"/>
      <c r="AD2298" s="26"/>
      <c r="AE2298" s="26"/>
      <c r="AF2298" s="26"/>
      <c r="AG2298" s="26"/>
      <c r="AH2298" s="26"/>
      <c r="AI2298" s="26"/>
      <c r="AJ2298" s="26"/>
      <c r="AK2298" s="26"/>
      <c r="AL2298" s="26"/>
      <c r="AM2298" s="26"/>
      <c r="AN2298" s="26"/>
      <c r="AO2298" s="26"/>
    </row>
    <row r="2299" spans="1:41" ht="15.75" customHeight="1">
      <c r="A2299" s="756"/>
      <c r="B2299" s="175"/>
      <c r="C2299" s="48"/>
      <c r="D2299" s="648"/>
      <c r="E2299" s="827"/>
      <c r="F2299" s="175"/>
      <c r="G2299" s="175"/>
      <c r="H2299" s="175"/>
      <c r="I2299" s="175"/>
      <c r="J2299" s="175"/>
      <c r="K2299" s="175"/>
      <c r="L2299" s="175"/>
      <c r="M2299" s="175"/>
      <c r="N2299" s="175"/>
      <c r="O2299" s="175"/>
      <c r="P2299" s="175"/>
      <c r="Q2299" s="175"/>
      <c r="R2299" s="649"/>
      <c r="S2299" s="649"/>
      <c r="T2299" s="73"/>
      <c r="U2299" s="781"/>
      <c r="V2299" s="26"/>
      <c r="W2299" s="26"/>
      <c r="X2299" s="440"/>
      <c r="Y2299" s="26"/>
      <c r="Z2299" s="26"/>
      <c r="AA2299" s="26"/>
      <c r="AB2299" s="26"/>
      <c r="AC2299" s="26"/>
      <c r="AD2299" s="26"/>
      <c r="AE2299" s="26"/>
      <c r="AF2299" s="26"/>
      <c r="AG2299" s="26"/>
      <c r="AH2299" s="26"/>
      <c r="AI2299" s="26"/>
      <c r="AJ2299" s="26"/>
      <c r="AK2299" s="26"/>
      <c r="AL2299" s="26"/>
      <c r="AM2299" s="26"/>
      <c r="AN2299" s="26"/>
      <c r="AO2299" s="26"/>
    </row>
    <row r="2300" spans="1:41" ht="15.75" customHeight="1">
      <c r="A2300" s="756"/>
      <c r="B2300" s="175"/>
      <c r="C2300" s="48"/>
      <c r="D2300" s="648" t="s">
        <v>665</v>
      </c>
      <c r="E2300" s="827">
        <v>3</v>
      </c>
      <c r="F2300" s="175" t="s">
        <v>216</v>
      </c>
      <c r="G2300" s="175"/>
      <c r="H2300" s="175"/>
      <c r="I2300" s="175"/>
      <c r="J2300" s="175"/>
      <c r="K2300" s="175"/>
      <c r="L2300" s="175"/>
      <c r="M2300" s="175"/>
      <c r="N2300" s="175"/>
      <c r="O2300" s="175"/>
      <c r="P2300" s="175"/>
      <c r="Q2300" s="175"/>
      <c r="R2300" s="649"/>
      <c r="S2300" s="649"/>
      <c r="T2300" s="73"/>
      <c r="U2300" s="781"/>
      <c r="V2300" s="26"/>
      <c r="W2300" s="26"/>
      <c r="X2300" s="440"/>
      <c r="Y2300" s="26"/>
      <c r="Z2300" s="26"/>
      <c r="AA2300" s="26"/>
      <c r="AB2300" s="26"/>
      <c r="AC2300" s="26"/>
      <c r="AD2300" s="26"/>
      <c r="AE2300" s="26"/>
      <c r="AF2300" s="26"/>
      <c r="AG2300" s="26"/>
      <c r="AH2300" s="26"/>
      <c r="AI2300" s="26"/>
      <c r="AJ2300" s="26"/>
      <c r="AK2300" s="26"/>
      <c r="AL2300" s="26"/>
      <c r="AM2300" s="26"/>
      <c r="AN2300" s="26"/>
      <c r="AO2300" s="26"/>
    </row>
    <row r="2301" spans="1:41" ht="15.75" customHeight="1">
      <c r="A2301" s="756"/>
      <c r="B2301" s="175"/>
      <c r="C2301" s="48"/>
      <c r="D2301" s="648"/>
      <c r="E2301" s="827"/>
      <c r="F2301" s="175"/>
      <c r="G2301" s="175"/>
      <c r="H2301" s="175"/>
      <c r="I2301" s="175"/>
      <c r="J2301" s="175"/>
      <c r="K2301" s="175"/>
      <c r="L2301" s="175"/>
      <c r="M2301" s="175"/>
      <c r="N2301" s="175"/>
      <c r="O2301" s="175"/>
      <c r="P2301" s="175"/>
      <c r="Q2301" s="175"/>
      <c r="R2301" s="649"/>
      <c r="S2301" s="649"/>
      <c r="T2301" s="73"/>
      <c r="U2301" s="781"/>
      <c r="V2301" s="26"/>
      <c r="W2301" s="26"/>
      <c r="X2301" s="440"/>
      <c r="Y2301" s="26"/>
      <c r="Z2301" s="26"/>
      <c r="AA2301" s="26"/>
      <c r="AB2301" s="26"/>
      <c r="AC2301" s="26"/>
      <c r="AD2301" s="26"/>
      <c r="AE2301" s="26"/>
      <c r="AF2301" s="26"/>
      <c r="AG2301" s="26"/>
      <c r="AH2301" s="26"/>
      <c r="AI2301" s="26"/>
      <c r="AJ2301" s="26"/>
      <c r="AK2301" s="26"/>
      <c r="AL2301" s="26"/>
      <c r="AM2301" s="26"/>
      <c r="AN2301" s="26"/>
      <c r="AO2301" s="26"/>
    </row>
    <row r="2302" spans="1:41" s="196" customFormat="1" ht="15.75" customHeight="1">
      <c r="A2302" s="766" t="s">
        <v>384</v>
      </c>
      <c r="B2302" s="11">
        <v>86920</v>
      </c>
      <c r="C2302" s="11" t="s">
        <v>12</v>
      </c>
      <c r="D2302" s="477" t="s">
        <v>1150</v>
      </c>
      <c r="E2302" s="662"/>
      <c r="F2302" s="662"/>
      <c r="G2302" s="662"/>
      <c r="H2302" s="662"/>
      <c r="I2302" s="662"/>
      <c r="J2302" s="662"/>
      <c r="K2302" s="662"/>
      <c r="L2302" s="662"/>
      <c r="M2302" s="662"/>
      <c r="N2302" s="662"/>
      <c r="O2302" s="662"/>
      <c r="P2302" s="662"/>
      <c r="Q2302" s="662"/>
      <c r="R2302" s="662" t="s">
        <v>636</v>
      </c>
      <c r="S2302" s="785">
        <f>E2304</f>
        <v>2</v>
      </c>
      <c r="T2302" s="49" t="s">
        <v>216</v>
      </c>
      <c r="U2302" s="778">
        <f>S2302</f>
        <v>2</v>
      </c>
      <c r="V2302" s="26"/>
      <c r="W2302" s="26"/>
      <c r="X2302" s="440"/>
      <c r="Y2302" s="26"/>
      <c r="Z2302" s="26"/>
      <c r="AA2302" s="26"/>
      <c r="AB2302" s="26"/>
      <c r="AC2302" s="26"/>
      <c r="AD2302" s="26"/>
      <c r="AE2302" s="26"/>
      <c r="AF2302" s="26"/>
      <c r="AG2302" s="26"/>
      <c r="AH2302" s="26"/>
      <c r="AI2302" s="26"/>
      <c r="AJ2302" s="26"/>
      <c r="AK2302" s="26"/>
      <c r="AL2302" s="26"/>
      <c r="AM2302" s="26"/>
      <c r="AN2302" s="26"/>
      <c r="AO2302" s="26"/>
    </row>
    <row r="2303" spans="1:41" s="196" customFormat="1" ht="15.75" customHeight="1">
      <c r="A2303" s="756"/>
      <c r="B2303" s="175"/>
      <c r="C2303" s="48"/>
      <c r="D2303" s="648"/>
      <c r="E2303" s="827"/>
      <c r="F2303" s="175"/>
      <c r="G2303" s="175"/>
      <c r="H2303" s="175"/>
      <c r="I2303" s="175"/>
      <c r="J2303" s="175"/>
      <c r="K2303" s="175"/>
      <c r="L2303" s="175"/>
      <c r="M2303" s="175"/>
      <c r="N2303" s="175"/>
      <c r="O2303" s="175"/>
      <c r="P2303" s="175"/>
      <c r="Q2303" s="175"/>
      <c r="R2303" s="649"/>
      <c r="S2303" s="649"/>
      <c r="T2303" s="73"/>
      <c r="U2303" s="781"/>
      <c r="V2303" s="26"/>
      <c r="W2303" s="26"/>
      <c r="X2303" s="440"/>
      <c r="Y2303" s="26"/>
      <c r="Z2303" s="26"/>
      <c r="AA2303" s="26"/>
      <c r="AB2303" s="26"/>
      <c r="AC2303" s="26"/>
      <c r="AD2303" s="26"/>
      <c r="AE2303" s="26"/>
      <c r="AF2303" s="26"/>
      <c r="AG2303" s="26"/>
      <c r="AH2303" s="26"/>
      <c r="AI2303" s="26"/>
      <c r="AJ2303" s="26"/>
      <c r="AK2303" s="26"/>
      <c r="AL2303" s="26"/>
      <c r="AM2303" s="26"/>
      <c r="AN2303" s="26"/>
      <c r="AO2303" s="26"/>
    </row>
    <row r="2304" spans="1:41" s="196" customFormat="1" ht="15.75" customHeight="1">
      <c r="A2304" s="756"/>
      <c r="B2304" s="175"/>
      <c r="C2304" s="48"/>
      <c r="D2304" s="648" t="s">
        <v>665</v>
      </c>
      <c r="E2304" s="827">
        <v>2</v>
      </c>
      <c r="F2304" s="175" t="s">
        <v>216</v>
      </c>
      <c r="G2304" s="175"/>
      <c r="H2304" s="175"/>
      <c r="I2304" s="175"/>
      <c r="J2304" s="175"/>
      <c r="K2304" s="175"/>
      <c r="L2304" s="175"/>
      <c r="M2304" s="175"/>
      <c r="N2304" s="175"/>
      <c r="O2304" s="175"/>
      <c r="P2304" s="175"/>
      <c r="Q2304" s="175"/>
      <c r="R2304" s="649"/>
      <c r="S2304" s="649"/>
      <c r="T2304" s="73"/>
      <c r="U2304" s="781"/>
      <c r="V2304" s="26"/>
      <c r="W2304" s="26"/>
      <c r="X2304" s="440"/>
      <c r="Y2304" s="26"/>
      <c r="Z2304" s="26"/>
      <c r="AA2304" s="26"/>
      <c r="AB2304" s="26"/>
      <c r="AC2304" s="26"/>
      <c r="AD2304" s="26"/>
      <c r="AE2304" s="26"/>
      <c r="AF2304" s="26"/>
      <c r="AG2304" s="26"/>
      <c r="AH2304" s="26"/>
      <c r="AI2304" s="26"/>
      <c r="AJ2304" s="26"/>
      <c r="AK2304" s="26"/>
      <c r="AL2304" s="26"/>
      <c r="AM2304" s="26"/>
      <c r="AN2304" s="26"/>
      <c r="AO2304" s="26"/>
    </row>
    <row r="2305" spans="1:41" s="196" customFormat="1" ht="15.75" customHeight="1">
      <c r="A2305" s="756"/>
      <c r="B2305" s="175"/>
      <c r="C2305" s="48"/>
      <c r="D2305" s="648"/>
      <c r="E2305" s="827"/>
      <c r="F2305" s="175"/>
      <c r="G2305" s="175"/>
      <c r="H2305" s="175"/>
      <c r="I2305" s="175"/>
      <c r="J2305" s="175"/>
      <c r="K2305" s="175"/>
      <c r="L2305" s="175"/>
      <c r="M2305" s="175"/>
      <c r="N2305" s="175"/>
      <c r="O2305" s="175"/>
      <c r="P2305" s="175"/>
      <c r="Q2305" s="175"/>
      <c r="R2305" s="649"/>
      <c r="S2305" s="649"/>
      <c r="T2305" s="73"/>
      <c r="U2305" s="781"/>
      <c r="V2305" s="26"/>
      <c r="W2305" s="26"/>
      <c r="X2305" s="440"/>
      <c r="Y2305" s="26"/>
      <c r="Z2305" s="26"/>
      <c r="AA2305" s="26"/>
      <c r="AB2305" s="26"/>
      <c r="AC2305" s="26"/>
      <c r="AD2305" s="26"/>
      <c r="AE2305" s="26"/>
      <c r="AF2305" s="26"/>
      <c r="AG2305" s="26"/>
      <c r="AH2305" s="26"/>
      <c r="AI2305" s="26"/>
      <c r="AJ2305" s="26"/>
      <c r="AK2305" s="26"/>
      <c r="AL2305" s="26"/>
      <c r="AM2305" s="26"/>
      <c r="AN2305" s="26"/>
      <c r="AO2305" s="26"/>
    </row>
    <row r="2306" spans="1:41" s="196" customFormat="1" ht="15.75" customHeight="1">
      <c r="A2306" s="756"/>
      <c r="B2306" s="175"/>
      <c r="C2306" s="48"/>
      <c r="D2306" s="648"/>
      <c r="E2306" s="827"/>
      <c r="F2306" s="175"/>
      <c r="G2306" s="175"/>
      <c r="H2306" s="175"/>
      <c r="I2306" s="175"/>
      <c r="J2306" s="175"/>
      <c r="K2306" s="175"/>
      <c r="L2306" s="175"/>
      <c r="M2306" s="175"/>
      <c r="N2306" s="175"/>
      <c r="O2306" s="175"/>
      <c r="P2306" s="175"/>
      <c r="Q2306" s="175"/>
      <c r="R2306" s="649"/>
      <c r="S2306" s="649"/>
      <c r="T2306" s="73"/>
      <c r="U2306" s="781"/>
      <c r="V2306" s="26"/>
      <c r="W2306" s="26"/>
      <c r="X2306" s="440"/>
      <c r="Y2306" s="26"/>
      <c r="Z2306" s="26"/>
      <c r="AA2306" s="26"/>
      <c r="AB2306" s="26"/>
      <c r="AC2306" s="26"/>
      <c r="AD2306" s="26"/>
      <c r="AE2306" s="26"/>
      <c r="AF2306" s="26"/>
      <c r="AG2306" s="26"/>
      <c r="AH2306" s="26"/>
      <c r="AI2306" s="26"/>
      <c r="AJ2306" s="26"/>
      <c r="AK2306" s="26"/>
      <c r="AL2306" s="26"/>
      <c r="AM2306" s="26"/>
      <c r="AN2306" s="26"/>
      <c r="AO2306" s="26"/>
    </row>
    <row r="2307" spans="1:41" ht="15.75" customHeight="1">
      <c r="A2307" s="756"/>
      <c r="B2307" s="175"/>
      <c r="C2307" s="48"/>
      <c r="D2307" s="648"/>
      <c r="E2307" s="827"/>
      <c r="F2307" s="175"/>
      <c r="G2307" s="175"/>
      <c r="H2307" s="175"/>
      <c r="I2307" s="175"/>
      <c r="J2307" s="175"/>
      <c r="K2307" s="175"/>
      <c r="L2307" s="175"/>
      <c r="M2307" s="175"/>
      <c r="N2307" s="175"/>
      <c r="O2307" s="175"/>
      <c r="P2307" s="175"/>
      <c r="Q2307" s="175"/>
      <c r="R2307" s="649"/>
      <c r="S2307" s="649"/>
      <c r="T2307" s="73"/>
      <c r="U2307" s="781"/>
      <c r="V2307" s="26"/>
      <c r="W2307" s="26"/>
      <c r="X2307" s="440"/>
      <c r="Y2307" s="26"/>
      <c r="Z2307" s="26"/>
      <c r="AA2307" s="26"/>
      <c r="AB2307" s="26"/>
      <c r="AC2307" s="26"/>
      <c r="AD2307" s="26"/>
      <c r="AE2307" s="26"/>
      <c r="AF2307" s="26"/>
      <c r="AG2307" s="26"/>
      <c r="AH2307" s="26"/>
      <c r="AI2307" s="26"/>
      <c r="AJ2307" s="26"/>
      <c r="AK2307" s="26"/>
      <c r="AL2307" s="26"/>
      <c r="AM2307" s="26"/>
      <c r="AN2307" s="26"/>
      <c r="AO2307" s="26"/>
    </row>
    <row r="2308" spans="1:41" ht="15.75" customHeight="1">
      <c r="A2308" s="820">
        <v>15</v>
      </c>
      <c r="B2308" s="821"/>
      <c r="C2308" s="103"/>
      <c r="D2308" s="830" t="s">
        <v>1074</v>
      </c>
      <c r="E2308" s="821"/>
      <c r="F2308" s="821"/>
      <c r="G2308" s="821"/>
      <c r="H2308" s="821"/>
      <c r="I2308" s="821"/>
      <c r="J2308" s="821"/>
      <c r="K2308" s="821"/>
      <c r="L2308" s="821"/>
      <c r="M2308" s="821"/>
      <c r="N2308" s="821"/>
      <c r="O2308" s="821"/>
      <c r="P2308" s="821"/>
      <c r="Q2308" s="821"/>
      <c r="R2308" s="831"/>
      <c r="S2308" s="831"/>
      <c r="T2308" s="490"/>
      <c r="U2308" s="832"/>
      <c r="V2308" s="26"/>
      <c r="W2308" s="26"/>
      <c r="X2308" s="440"/>
      <c r="Y2308" s="26"/>
      <c r="Z2308" s="26"/>
      <c r="AA2308" s="26"/>
      <c r="AB2308" s="26"/>
      <c r="AC2308" s="26"/>
      <c r="AD2308" s="26"/>
      <c r="AE2308" s="26"/>
      <c r="AF2308" s="26"/>
      <c r="AG2308" s="26"/>
      <c r="AH2308" s="26"/>
      <c r="AI2308" s="26"/>
      <c r="AJ2308" s="26"/>
      <c r="AK2308" s="26"/>
      <c r="AL2308" s="26"/>
      <c r="AM2308" s="26"/>
      <c r="AN2308" s="26"/>
      <c r="AO2308" s="26"/>
    </row>
    <row r="2309" spans="1:41" ht="15.75" customHeight="1">
      <c r="A2309" s="803" t="s">
        <v>390</v>
      </c>
      <c r="B2309" s="11" t="s">
        <v>391</v>
      </c>
      <c r="C2309" s="11" t="s">
        <v>27</v>
      </c>
      <c r="D2309" s="38" t="s">
        <v>392</v>
      </c>
      <c r="E2309" s="662"/>
      <c r="F2309" s="662"/>
      <c r="G2309" s="662"/>
      <c r="H2309" s="662"/>
      <c r="I2309" s="662"/>
      <c r="J2309" s="662"/>
      <c r="K2309" s="662"/>
      <c r="L2309" s="662"/>
      <c r="M2309" s="662"/>
      <c r="N2309" s="662"/>
      <c r="O2309" s="662"/>
      <c r="P2309" s="662"/>
      <c r="Q2309" s="662"/>
      <c r="R2309" s="662" t="s">
        <v>636</v>
      </c>
      <c r="S2309" s="785">
        <f>E2311</f>
        <v>1</v>
      </c>
      <c r="T2309" s="49" t="s">
        <v>216</v>
      </c>
      <c r="U2309" s="778">
        <f>S2309</f>
        <v>1</v>
      </c>
      <c r="V2309" s="26"/>
      <c r="W2309" s="26"/>
      <c r="X2309" s="440"/>
      <c r="Y2309" s="26"/>
      <c r="Z2309" s="26"/>
      <c r="AA2309" s="26"/>
      <c r="AB2309" s="26"/>
      <c r="AC2309" s="26"/>
      <c r="AD2309" s="26"/>
      <c r="AE2309" s="26"/>
      <c r="AF2309" s="26"/>
      <c r="AG2309" s="26"/>
      <c r="AH2309" s="26"/>
      <c r="AI2309" s="26"/>
      <c r="AJ2309" s="26"/>
      <c r="AK2309" s="26"/>
      <c r="AL2309" s="26"/>
      <c r="AM2309" s="26"/>
      <c r="AN2309" s="26"/>
      <c r="AO2309" s="26"/>
    </row>
    <row r="2310" spans="1:41" ht="15.75" customHeight="1">
      <c r="A2310" s="756"/>
      <c r="B2310" s="175"/>
      <c r="C2310" s="48"/>
      <c r="D2310" s="648"/>
      <c r="E2310" s="175"/>
      <c r="F2310" s="175"/>
      <c r="G2310" s="175"/>
      <c r="H2310" s="175"/>
      <c r="I2310" s="175"/>
      <c r="J2310" s="175"/>
      <c r="K2310" s="175"/>
      <c r="L2310" s="175"/>
      <c r="M2310" s="175"/>
      <c r="N2310" s="175"/>
      <c r="O2310" s="175"/>
      <c r="P2310" s="175"/>
      <c r="Q2310" s="175"/>
      <c r="R2310" s="649"/>
      <c r="S2310" s="649"/>
      <c r="T2310" s="73"/>
      <c r="U2310" s="781"/>
      <c r="V2310" s="26"/>
      <c r="W2310" s="26"/>
      <c r="X2310" s="440"/>
      <c r="Y2310" s="26"/>
      <c r="Z2310" s="26"/>
      <c r="AA2310" s="26"/>
      <c r="AB2310" s="26"/>
      <c r="AC2310" s="26"/>
      <c r="AD2310" s="26"/>
      <c r="AE2310" s="26"/>
      <c r="AF2310" s="26"/>
      <c r="AG2310" s="26"/>
      <c r="AH2310" s="26"/>
      <c r="AI2310" s="26"/>
      <c r="AJ2310" s="26"/>
      <c r="AK2310" s="26"/>
      <c r="AL2310" s="26"/>
      <c r="AM2310" s="26"/>
      <c r="AN2310" s="26"/>
      <c r="AO2310" s="26"/>
    </row>
    <row r="2311" spans="1:41" ht="15.75" customHeight="1">
      <c r="A2311" s="756"/>
      <c r="B2311" s="175"/>
      <c r="C2311" s="48"/>
      <c r="D2311" s="38" t="s">
        <v>1075</v>
      </c>
      <c r="E2311" s="37">
        <v>1</v>
      </c>
      <c r="F2311" s="648" t="s">
        <v>216</v>
      </c>
      <c r="G2311" s="175"/>
      <c r="H2311" s="175"/>
      <c r="I2311" s="175"/>
      <c r="J2311" s="175"/>
      <c r="K2311" s="175"/>
      <c r="L2311" s="175"/>
      <c r="M2311" s="175"/>
      <c r="N2311" s="175"/>
      <c r="O2311" s="175"/>
      <c r="P2311" s="175"/>
      <c r="Q2311" s="175"/>
      <c r="R2311" s="649"/>
      <c r="S2311" s="649"/>
      <c r="T2311" s="73"/>
      <c r="U2311" s="781"/>
      <c r="V2311" s="26"/>
      <c r="W2311" s="26"/>
      <c r="X2311" s="440"/>
      <c r="Y2311" s="26"/>
      <c r="Z2311" s="26"/>
      <c r="AA2311" s="26"/>
      <c r="AB2311" s="26"/>
      <c r="AC2311" s="26"/>
      <c r="AD2311" s="26"/>
      <c r="AE2311" s="26"/>
      <c r="AF2311" s="26"/>
      <c r="AG2311" s="26"/>
      <c r="AH2311" s="26"/>
      <c r="AI2311" s="26"/>
      <c r="AJ2311" s="26"/>
      <c r="AK2311" s="26"/>
      <c r="AL2311" s="26"/>
      <c r="AM2311" s="26"/>
      <c r="AN2311" s="26"/>
      <c r="AO2311" s="26"/>
    </row>
    <row r="2312" spans="1:41" ht="15.75" customHeight="1">
      <c r="A2312" s="756"/>
      <c r="B2312" s="175"/>
      <c r="C2312" s="48"/>
      <c r="D2312" s="648"/>
      <c r="E2312" s="175"/>
      <c r="F2312" s="175"/>
      <c r="G2312" s="175"/>
      <c r="H2312" s="175"/>
      <c r="I2312" s="175"/>
      <c r="J2312" s="175"/>
      <c r="K2312" s="175"/>
      <c r="L2312" s="175"/>
      <c r="M2312" s="175"/>
      <c r="N2312" s="175"/>
      <c r="O2312" s="175"/>
      <c r="P2312" s="175"/>
      <c r="Q2312" s="175"/>
      <c r="R2312" s="649"/>
      <c r="S2312" s="649"/>
      <c r="T2312" s="73"/>
      <c r="U2312" s="781"/>
      <c r="V2312" s="26"/>
      <c r="W2312" s="26"/>
      <c r="X2312" s="440"/>
      <c r="Y2312" s="26"/>
      <c r="Z2312" s="26"/>
      <c r="AA2312" s="26"/>
      <c r="AB2312" s="26"/>
      <c r="AC2312" s="26"/>
      <c r="AD2312" s="26"/>
      <c r="AE2312" s="26"/>
      <c r="AF2312" s="26"/>
      <c r="AG2312" s="26"/>
      <c r="AH2312" s="26"/>
      <c r="AI2312" s="26"/>
      <c r="AJ2312" s="26"/>
      <c r="AK2312" s="26"/>
      <c r="AL2312" s="26"/>
      <c r="AM2312" s="26"/>
      <c r="AN2312" s="26"/>
      <c r="AO2312" s="26"/>
    </row>
    <row r="2313" spans="1:41" ht="15.75" customHeight="1">
      <c r="A2313" s="803" t="s">
        <v>393</v>
      </c>
      <c r="B2313" s="11">
        <v>92688</v>
      </c>
      <c r="C2313" s="11" t="s">
        <v>12</v>
      </c>
      <c r="D2313" s="38" t="s">
        <v>394</v>
      </c>
      <c r="E2313" s="662"/>
      <c r="F2313" s="662"/>
      <c r="G2313" s="662"/>
      <c r="H2313" s="662"/>
      <c r="I2313" s="662"/>
      <c r="J2313" s="662"/>
      <c r="K2313" s="662"/>
      <c r="L2313" s="662"/>
      <c r="M2313" s="662"/>
      <c r="N2313" s="662"/>
      <c r="O2313" s="662"/>
      <c r="P2313" s="662"/>
      <c r="Q2313" s="662"/>
      <c r="R2313" s="662" t="s">
        <v>636</v>
      </c>
      <c r="S2313" s="785">
        <f>E2315</f>
        <v>20</v>
      </c>
      <c r="T2313" s="49" t="s">
        <v>148</v>
      </c>
      <c r="U2313" s="778">
        <f>S2313</f>
        <v>20</v>
      </c>
      <c r="V2313" s="26"/>
      <c r="W2313" s="26"/>
      <c r="X2313" s="440"/>
      <c r="Y2313" s="26"/>
      <c r="Z2313" s="26"/>
      <c r="AA2313" s="26"/>
      <c r="AB2313" s="26"/>
      <c r="AC2313" s="26"/>
      <c r="AD2313" s="26"/>
      <c r="AE2313" s="26"/>
      <c r="AF2313" s="26"/>
      <c r="AG2313" s="26"/>
      <c r="AH2313" s="26"/>
      <c r="AI2313" s="26"/>
      <c r="AJ2313" s="26"/>
      <c r="AK2313" s="26"/>
      <c r="AL2313" s="26"/>
      <c r="AM2313" s="26"/>
      <c r="AN2313" s="26"/>
      <c r="AO2313" s="26"/>
    </row>
    <row r="2314" spans="1:41" ht="15.75" customHeight="1">
      <c r="A2314" s="756"/>
      <c r="B2314" s="175"/>
      <c r="C2314" s="48"/>
      <c r="D2314" s="648"/>
      <c r="E2314" s="175"/>
      <c r="F2314" s="175"/>
      <c r="G2314" s="175"/>
      <c r="H2314" s="175"/>
      <c r="I2314" s="175"/>
      <c r="J2314" s="175"/>
      <c r="K2314" s="175"/>
      <c r="L2314" s="175"/>
      <c r="M2314" s="175"/>
      <c r="N2314" s="175"/>
      <c r="O2314" s="175"/>
      <c r="P2314" s="175"/>
      <c r="Q2314" s="175"/>
      <c r="R2314" s="649"/>
      <c r="S2314" s="649"/>
      <c r="T2314" s="73"/>
      <c r="U2314" s="781"/>
      <c r="V2314" s="26"/>
      <c r="W2314" s="26"/>
      <c r="X2314" s="440"/>
      <c r="Y2314" s="26"/>
      <c r="Z2314" s="26"/>
      <c r="AA2314" s="26"/>
      <c r="AB2314" s="26"/>
      <c r="AC2314" s="26"/>
      <c r="AD2314" s="26"/>
      <c r="AE2314" s="26"/>
      <c r="AF2314" s="26"/>
      <c r="AG2314" s="26"/>
      <c r="AH2314" s="26"/>
      <c r="AI2314" s="26"/>
      <c r="AJ2314" s="26"/>
      <c r="AK2314" s="26"/>
      <c r="AL2314" s="26"/>
      <c r="AM2314" s="26"/>
      <c r="AN2314" s="26"/>
      <c r="AO2314" s="26"/>
    </row>
    <row r="2315" spans="1:41" ht="15.75" customHeight="1">
      <c r="A2315" s="756"/>
      <c r="B2315" s="175"/>
      <c r="C2315" s="48"/>
      <c r="D2315" s="38" t="s">
        <v>1075</v>
      </c>
      <c r="E2315" s="37">
        <v>20</v>
      </c>
      <c r="F2315" s="648" t="s">
        <v>148</v>
      </c>
      <c r="G2315" s="175"/>
      <c r="H2315" s="175"/>
      <c r="I2315" s="175"/>
      <c r="J2315" s="175"/>
      <c r="K2315" s="175"/>
      <c r="L2315" s="175"/>
      <c r="M2315" s="175"/>
      <c r="N2315" s="175"/>
      <c r="O2315" s="175"/>
      <c r="P2315" s="175"/>
      <c r="Q2315" s="175"/>
      <c r="R2315" s="649"/>
      <c r="S2315" s="649"/>
      <c r="T2315" s="73"/>
      <c r="U2315" s="781"/>
      <c r="V2315" s="26"/>
      <c r="W2315" s="26"/>
      <c r="X2315" s="440"/>
      <c r="Y2315" s="26"/>
      <c r="Z2315" s="26"/>
      <c r="AA2315" s="26"/>
      <c r="AB2315" s="26"/>
      <c r="AC2315" s="26"/>
      <c r="AD2315" s="26"/>
      <c r="AE2315" s="26"/>
      <c r="AF2315" s="26"/>
      <c r="AG2315" s="26"/>
      <c r="AH2315" s="26"/>
      <c r="AI2315" s="26"/>
      <c r="AJ2315" s="26"/>
      <c r="AK2315" s="26"/>
      <c r="AL2315" s="26"/>
      <c r="AM2315" s="26"/>
      <c r="AN2315" s="26"/>
      <c r="AO2315" s="26"/>
    </row>
    <row r="2316" spans="1:41" ht="15.75" customHeight="1">
      <c r="A2316" s="756"/>
      <c r="B2316" s="175"/>
      <c r="C2316" s="48"/>
      <c r="D2316" s="648"/>
      <c r="E2316" s="175"/>
      <c r="F2316" s="175"/>
      <c r="G2316" s="175"/>
      <c r="H2316" s="175"/>
      <c r="I2316" s="175"/>
      <c r="J2316" s="175"/>
      <c r="K2316" s="175"/>
      <c r="L2316" s="175"/>
      <c r="M2316" s="175"/>
      <c r="N2316" s="175"/>
      <c r="O2316" s="175"/>
      <c r="P2316" s="175"/>
      <c r="Q2316" s="175"/>
      <c r="R2316" s="649"/>
      <c r="S2316" s="649"/>
      <c r="T2316" s="73"/>
      <c r="U2316" s="781"/>
      <c r="V2316" s="26"/>
      <c r="W2316" s="26"/>
      <c r="X2316" s="440"/>
      <c r="Y2316" s="26"/>
      <c r="Z2316" s="26"/>
      <c r="AA2316" s="26"/>
      <c r="AB2316" s="26"/>
      <c r="AC2316" s="26"/>
      <c r="AD2316" s="26"/>
      <c r="AE2316" s="26"/>
      <c r="AF2316" s="26"/>
      <c r="AG2316" s="26"/>
      <c r="AH2316" s="26"/>
      <c r="AI2316" s="26"/>
      <c r="AJ2316" s="26"/>
      <c r="AK2316" s="26"/>
      <c r="AL2316" s="26"/>
      <c r="AM2316" s="26"/>
      <c r="AN2316" s="26"/>
      <c r="AO2316" s="26"/>
    </row>
    <row r="2317" spans="1:41" ht="15.75" customHeight="1">
      <c r="A2317" s="756"/>
      <c r="B2317" s="175"/>
      <c r="C2317" s="48"/>
      <c r="D2317" s="648"/>
      <c r="E2317" s="175"/>
      <c r="F2317" s="175"/>
      <c r="G2317" s="175"/>
      <c r="H2317" s="175"/>
      <c r="I2317" s="175"/>
      <c r="J2317" s="175"/>
      <c r="K2317" s="175"/>
      <c r="L2317" s="175"/>
      <c r="M2317" s="175"/>
      <c r="N2317" s="175"/>
      <c r="O2317" s="175"/>
      <c r="P2317" s="175"/>
      <c r="Q2317" s="175"/>
      <c r="R2317" s="649"/>
      <c r="S2317" s="649"/>
      <c r="T2317" s="73"/>
      <c r="U2317" s="781"/>
      <c r="V2317" s="26"/>
      <c r="W2317" s="26"/>
      <c r="X2317" s="440"/>
      <c r="Y2317" s="26"/>
      <c r="Z2317" s="26"/>
      <c r="AA2317" s="26"/>
      <c r="AB2317" s="26"/>
      <c r="AC2317" s="26"/>
      <c r="AD2317" s="26"/>
      <c r="AE2317" s="26"/>
      <c r="AF2317" s="26"/>
      <c r="AG2317" s="26"/>
      <c r="AH2317" s="26"/>
      <c r="AI2317" s="26"/>
      <c r="AJ2317" s="26"/>
      <c r="AK2317" s="26"/>
      <c r="AL2317" s="26"/>
      <c r="AM2317" s="26"/>
      <c r="AN2317" s="26"/>
      <c r="AO2317" s="26"/>
    </row>
    <row r="2318" spans="1:41" ht="15.75" customHeight="1">
      <c r="A2318" s="803" t="s">
        <v>395</v>
      </c>
      <c r="B2318" s="11" t="s">
        <v>396</v>
      </c>
      <c r="C2318" s="11" t="s">
        <v>27</v>
      </c>
      <c r="D2318" s="38" t="s">
        <v>1172</v>
      </c>
      <c r="E2318" s="662"/>
      <c r="F2318" s="662"/>
      <c r="G2318" s="662"/>
      <c r="H2318" s="662"/>
      <c r="I2318" s="662"/>
      <c r="J2318" s="662"/>
      <c r="K2318" s="662"/>
      <c r="L2318" s="662"/>
      <c r="M2318" s="662"/>
      <c r="N2318" s="662"/>
      <c r="O2318" s="662"/>
      <c r="P2318" s="662"/>
      <c r="Q2318" s="662"/>
      <c r="R2318" s="662" t="s">
        <v>636</v>
      </c>
      <c r="S2318" s="785">
        <f>E2320</f>
        <v>20</v>
      </c>
      <c r="T2318" s="49" t="s">
        <v>148</v>
      </c>
      <c r="U2318" s="778">
        <f>S2318</f>
        <v>20</v>
      </c>
      <c r="V2318" s="26"/>
      <c r="W2318" s="26"/>
      <c r="X2318" s="440"/>
      <c r="Y2318" s="26"/>
      <c r="Z2318" s="26"/>
      <c r="AA2318" s="26"/>
      <c r="AB2318" s="26"/>
      <c r="AC2318" s="26"/>
      <c r="AD2318" s="26"/>
      <c r="AE2318" s="26"/>
      <c r="AF2318" s="26"/>
      <c r="AG2318" s="26"/>
      <c r="AH2318" s="26"/>
      <c r="AI2318" s="26"/>
      <c r="AJ2318" s="26"/>
      <c r="AK2318" s="26"/>
      <c r="AL2318" s="26"/>
      <c r="AM2318" s="26"/>
      <c r="AN2318" s="26"/>
      <c r="AO2318" s="26"/>
    </row>
    <row r="2319" spans="1:41" ht="15.75" customHeight="1">
      <c r="A2319" s="756"/>
      <c r="B2319" s="175"/>
      <c r="C2319" s="48"/>
      <c r="D2319" s="648"/>
      <c r="E2319" s="175"/>
      <c r="F2319" s="175"/>
      <c r="G2319" s="175"/>
      <c r="H2319" s="175"/>
      <c r="I2319" s="175"/>
      <c r="J2319" s="175"/>
      <c r="K2319" s="175"/>
      <c r="L2319" s="175"/>
      <c r="M2319" s="175"/>
      <c r="N2319" s="175"/>
      <c r="O2319" s="175"/>
      <c r="P2319" s="175"/>
      <c r="Q2319" s="175"/>
      <c r="R2319" s="649"/>
      <c r="S2319" s="649"/>
      <c r="T2319" s="73"/>
      <c r="U2319" s="781"/>
      <c r="V2319" s="26"/>
      <c r="W2319" s="26"/>
      <c r="X2319" s="440"/>
      <c r="Y2319" s="26"/>
      <c r="Z2319" s="26"/>
      <c r="AA2319" s="26"/>
      <c r="AB2319" s="26"/>
      <c r="AC2319" s="26"/>
      <c r="AD2319" s="26"/>
      <c r="AE2319" s="26"/>
      <c r="AF2319" s="26"/>
      <c r="AG2319" s="26"/>
      <c r="AH2319" s="26"/>
      <c r="AI2319" s="26"/>
      <c r="AJ2319" s="26"/>
      <c r="AK2319" s="26"/>
      <c r="AL2319" s="26"/>
      <c r="AM2319" s="26"/>
      <c r="AN2319" s="26"/>
      <c r="AO2319" s="26"/>
    </row>
    <row r="2320" spans="1:41" ht="15.75" customHeight="1">
      <c r="A2320" s="756"/>
      <c r="B2320" s="175"/>
      <c r="C2320" s="48"/>
      <c r="D2320" s="38" t="s">
        <v>1075</v>
      </c>
      <c r="E2320" s="37">
        <v>20</v>
      </c>
      <c r="F2320" s="648" t="s">
        <v>148</v>
      </c>
      <c r="G2320" s="175"/>
      <c r="H2320" s="175"/>
      <c r="I2320" s="175"/>
      <c r="J2320" s="175"/>
      <c r="K2320" s="175"/>
      <c r="L2320" s="175"/>
      <c r="M2320" s="175"/>
      <c r="N2320" s="175"/>
      <c r="O2320" s="175"/>
      <c r="P2320" s="175"/>
      <c r="Q2320" s="175"/>
      <c r="R2320" s="649"/>
      <c r="S2320" s="649"/>
      <c r="T2320" s="73"/>
      <c r="U2320" s="781"/>
      <c r="V2320" s="26"/>
      <c r="W2320" s="26"/>
      <c r="X2320" s="440"/>
      <c r="Y2320" s="26"/>
      <c r="Z2320" s="26"/>
      <c r="AA2320" s="26"/>
      <c r="AB2320" s="26"/>
      <c r="AC2320" s="26"/>
      <c r="AD2320" s="26"/>
      <c r="AE2320" s="26"/>
      <c r="AF2320" s="26"/>
      <c r="AG2320" s="26"/>
      <c r="AH2320" s="26"/>
      <c r="AI2320" s="26"/>
      <c r="AJ2320" s="26"/>
      <c r="AK2320" s="26"/>
      <c r="AL2320" s="26"/>
      <c r="AM2320" s="26"/>
      <c r="AN2320" s="26"/>
      <c r="AO2320" s="26"/>
    </row>
    <row r="2321" spans="1:41" ht="15.75" customHeight="1">
      <c r="A2321" s="756"/>
      <c r="B2321" s="175"/>
      <c r="C2321" s="48"/>
      <c r="D2321" s="648"/>
      <c r="E2321" s="175"/>
      <c r="F2321" s="175"/>
      <c r="G2321" s="175"/>
      <c r="H2321" s="175"/>
      <c r="I2321" s="175"/>
      <c r="J2321" s="175"/>
      <c r="K2321" s="175"/>
      <c r="L2321" s="175"/>
      <c r="M2321" s="175"/>
      <c r="N2321" s="175"/>
      <c r="O2321" s="175"/>
      <c r="P2321" s="175"/>
      <c r="Q2321" s="175"/>
      <c r="R2321" s="649"/>
      <c r="S2321" s="649"/>
      <c r="T2321" s="73"/>
      <c r="U2321" s="781"/>
      <c r="V2321" s="26"/>
      <c r="W2321" s="26"/>
      <c r="X2321" s="440"/>
      <c r="Y2321" s="26"/>
      <c r="Z2321" s="26"/>
      <c r="AA2321" s="26"/>
      <c r="AB2321" s="26"/>
      <c r="AC2321" s="26"/>
      <c r="AD2321" s="26"/>
      <c r="AE2321" s="26"/>
      <c r="AF2321" s="26"/>
      <c r="AG2321" s="26"/>
      <c r="AH2321" s="26"/>
      <c r="AI2321" s="26"/>
      <c r="AJ2321" s="26"/>
      <c r="AK2321" s="26"/>
      <c r="AL2321" s="26"/>
      <c r="AM2321" s="26"/>
      <c r="AN2321" s="26"/>
      <c r="AO2321" s="26"/>
    </row>
    <row r="2322" spans="1:41" ht="15.75" customHeight="1">
      <c r="A2322" s="730" t="s">
        <v>397</v>
      </c>
      <c r="B2322" s="11" t="s">
        <v>398</v>
      </c>
      <c r="C2322" s="11" t="s">
        <v>17</v>
      </c>
      <c r="D2322" s="38" t="s">
        <v>1218</v>
      </c>
      <c r="E2322" s="731"/>
      <c r="F2322" s="731"/>
      <c r="G2322" s="731"/>
      <c r="H2322" s="731"/>
      <c r="I2322" s="731"/>
      <c r="J2322" s="731"/>
      <c r="K2322" s="731"/>
      <c r="L2322" s="731"/>
      <c r="M2322" s="731"/>
      <c r="N2322" s="731"/>
      <c r="O2322" s="731"/>
      <c r="P2322" s="731"/>
      <c r="Q2322" s="731"/>
      <c r="R2322" s="662" t="s">
        <v>636</v>
      </c>
      <c r="S2322" s="785">
        <f>E2327</f>
        <v>2</v>
      </c>
      <c r="T2322" s="12" t="s">
        <v>216</v>
      </c>
      <c r="U2322" s="682">
        <f>S2322</f>
        <v>2</v>
      </c>
      <c r="V2322" s="26"/>
      <c r="W2322" s="26"/>
      <c r="X2322" s="440"/>
      <c r="Y2322" s="26"/>
      <c r="Z2322" s="26"/>
      <c r="AA2322" s="26"/>
      <c r="AB2322" s="26"/>
      <c r="AC2322" s="26"/>
      <c r="AD2322" s="26"/>
      <c r="AE2322" s="26"/>
      <c r="AF2322" s="26"/>
      <c r="AG2322" s="26"/>
      <c r="AH2322" s="26"/>
      <c r="AI2322" s="26"/>
      <c r="AJ2322" s="26"/>
      <c r="AK2322" s="26"/>
      <c r="AL2322" s="26"/>
      <c r="AM2322" s="26"/>
      <c r="AN2322" s="26"/>
      <c r="AO2322" s="26"/>
    </row>
    <row r="2323" spans="1:41" ht="15.75" customHeight="1">
      <c r="A2323" s="756"/>
      <c r="B2323" s="33"/>
      <c r="C2323" s="33"/>
      <c r="D2323" s="93" t="s">
        <v>1076</v>
      </c>
      <c r="E2323" s="175"/>
      <c r="F2323" s="175"/>
      <c r="G2323" s="175"/>
      <c r="H2323" s="175"/>
      <c r="I2323" s="175"/>
      <c r="J2323" s="175"/>
      <c r="K2323" s="175"/>
      <c r="L2323" s="175"/>
      <c r="M2323" s="175"/>
      <c r="N2323" s="175"/>
      <c r="O2323" s="175"/>
      <c r="P2323" s="175"/>
      <c r="Q2323" s="175"/>
      <c r="R2323" s="649"/>
      <c r="S2323" s="649"/>
      <c r="T2323" s="108"/>
      <c r="U2323" s="673"/>
      <c r="V2323" s="26"/>
      <c r="W2323" s="26"/>
      <c r="X2323" s="440"/>
      <c r="Y2323" s="26"/>
      <c r="Z2323" s="26"/>
      <c r="AA2323" s="26"/>
      <c r="AB2323" s="26"/>
      <c r="AC2323" s="26"/>
      <c r="AD2323" s="26"/>
      <c r="AE2323" s="26"/>
      <c r="AF2323" s="26"/>
      <c r="AG2323" s="26"/>
      <c r="AH2323" s="26"/>
      <c r="AI2323" s="26"/>
      <c r="AJ2323" s="26"/>
      <c r="AK2323" s="26"/>
      <c r="AL2323" s="26"/>
      <c r="AM2323" s="26"/>
      <c r="AN2323" s="26"/>
      <c r="AO2323" s="26"/>
    </row>
    <row r="2324" spans="1:41" ht="15.75" customHeight="1">
      <c r="A2324" s="756"/>
      <c r="B2324" s="33"/>
      <c r="C2324" s="33"/>
      <c r="D2324" s="93" t="s">
        <v>1077</v>
      </c>
      <c r="E2324" s="175"/>
      <c r="F2324" s="175"/>
      <c r="G2324" s="175"/>
      <c r="H2324" s="175"/>
      <c r="I2324" s="175"/>
      <c r="J2324" s="175"/>
      <c r="K2324" s="175"/>
      <c r="L2324" s="175"/>
      <c r="M2324" s="175"/>
      <c r="N2324" s="175"/>
      <c r="O2324" s="175"/>
      <c r="P2324" s="175"/>
      <c r="Q2324" s="175"/>
      <c r="R2324" s="649"/>
      <c r="S2324" s="649"/>
      <c r="T2324" s="108"/>
      <c r="U2324" s="673"/>
      <c r="V2324" s="26"/>
      <c r="W2324" s="26"/>
      <c r="X2324" s="440"/>
      <c r="Y2324" s="26"/>
      <c r="Z2324" s="26"/>
      <c r="AA2324" s="26"/>
      <c r="AB2324" s="26"/>
      <c r="AC2324" s="26"/>
      <c r="AD2324" s="26"/>
      <c r="AE2324" s="26"/>
      <c r="AF2324" s="26"/>
      <c r="AG2324" s="26"/>
      <c r="AH2324" s="26"/>
      <c r="AI2324" s="26"/>
      <c r="AJ2324" s="26"/>
      <c r="AK2324" s="26"/>
      <c r="AL2324" s="26"/>
      <c r="AM2324" s="26"/>
      <c r="AN2324" s="26"/>
      <c r="AO2324" s="26"/>
    </row>
    <row r="2325" spans="1:41" ht="15.75" customHeight="1">
      <c r="A2325" s="756"/>
      <c r="B2325" s="33"/>
      <c r="C2325" s="33"/>
      <c r="D2325" s="38" t="s">
        <v>924</v>
      </c>
      <c r="E2325" s="37" t="s">
        <v>665</v>
      </c>
      <c r="F2325" s="175"/>
      <c r="G2325" s="175"/>
      <c r="H2325" s="175"/>
      <c r="I2325" s="175"/>
      <c r="J2325" s="175"/>
      <c r="K2325" s="175"/>
      <c r="L2325" s="175"/>
      <c r="M2325" s="175"/>
      <c r="N2325" s="175"/>
      <c r="O2325" s="175"/>
      <c r="P2325" s="175"/>
      <c r="Q2325" s="175"/>
      <c r="R2325" s="649"/>
      <c r="S2325" s="649"/>
      <c r="T2325" s="108"/>
      <c r="U2325" s="673"/>
      <c r="V2325" s="26"/>
      <c r="W2325" s="26"/>
      <c r="X2325" s="440"/>
      <c r="Y2325" s="26"/>
      <c r="Z2325" s="26"/>
      <c r="AA2325" s="26"/>
      <c r="AB2325" s="26"/>
      <c r="AC2325" s="26"/>
      <c r="AD2325" s="26"/>
      <c r="AE2325" s="26"/>
      <c r="AF2325" s="26"/>
      <c r="AG2325" s="26"/>
      <c r="AH2325" s="26"/>
      <c r="AI2325" s="26"/>
      <c r="AJ2325" s="26"/>
      <c r="AK2325" s="26"/>
      <c r="AL2325" s="26"/>
      <c r="AM2325" s="26"/>
      <c r="AN2325" s="26"/>
      <c r="AO2325" s="26"/>
    </row>
    <row r="2326" spans="1:41" ht="15.75" customHeight="1">
      <c r="A2326" s="756"/>
      <c r="B2326" s="33"/>
      <c r="C2326" s="33"/>
      <c r="D2326" s="38" t="s">
        <v>1078</v>
      </c>
      <c r="E2326" s="37">
        <v>2</v>
      </c>
      <c r="F2326" s="175"/>
      <c r="G2326" s="175"/>
      <c r="H2326" s="175"/>
      <c r="I2326" s="175"/>
      <c r="J2326" s="175"/>
      <c r="K2326" s="175"/>
      <c r="L2326" s="175"/>
      <c r="M2326" s="175"/>
      <c r="N2326" s="175"/>
      <c r="O2326" s="175"/>
      <c r="P2326" s="175"/>
      <c r="Q2326" s="175"/>
      <c r="R2326" s="175"/>
      <c r="S2326" s="780"/>
      <c r="T2326" s="33"/>
      <c r="U2326" s="833"/>
      <c r="V2326" s="26"/>
      <c r="W2326" s="26"/>
      <c r="X2326" s="440"/>
      <c r="Y2326" s="26"/>
      <c r="Z2326" s="26"/>
      <c r="AA2326" s="26"/>
      <c r="AB2326" s="26"/>
      <c r="AC2326" s="26"/>
      <c r="AD2326" s="26"/>
      <c r="AE2326" s="26"/>
      <c r="AF2326" s="26"/>
      <c r="AG2326" s="26"/>
      <c r="AH2326" s="26"/>
      <c r="AI2326" s="26"/>
      <c r="AJ2326" s="26"/>
      <c r="AK2326" s="26"/>
      <c r="AL2326" s="26"/>
      <c r="AM2326" s="26"/>
      <c r="AN2326" s="26"/>
      <c r="AO2326" s="26"/>
    </row>
    <row r="2327" spans="1:41" ht="15.75" customHeight="1">
      <c r="A2327" s="756"/>
      <c r="B2327" s="33"/>
      <c r="C2327" s="33"/>
      <c r="D2327" s="38" t="s">
        <v>661</v>
      </c>
      <c r="E2327" s="37">
        <f>E2326</f>
        <v>2</v>
      </c>
      <c r="F2327" s="175"/>
      <c r="G2327" s="175"/>
      <c r="H2327" s="175"/>
      <c r="I2327" s="175"/>
      <c r="J2327" s="175"/>
      <c r="K2327" s="175"/>
      <c r="L2327" s="175"/>
      <c r="M2327" s="175"/>
      <c r="N2327" s="175"/>
      <c r="O2327" s="175"/>
      <c r="P2327" s="175"/>
      <c r="Q2327" s="175"/>
      <c r="R2327" s="175"/>
      <c r="S2327" s="780"/>
      <c r="T2327" s="33"/>
      <c r="U2327" s="833"/>
      <c r="V2327" s="26"/>
      <c r="W2327" s="26"/>
      <c r="X2327" s="440"/>
      <c r="Y2327" s="26"/>
      <c r="Z2327" s="26"/>
      <c r="AA2327" s="26"/>
      <c r="AB2327" s="26"/>
      <c r="AC2327" s="26"/>
      <c r="AD2327" s="26"/>
      <c r="AE2327" s="26"/>
      <c r="AF2327" s="26"/>
      <c r="AG2327" s="26"/>
      <c r="AH2327" s="26"/>
      <c r="AI2327" s="26"/>
      <c r="AJ2327" s="26"/>
      <c r="AK2327" s="26"/>
      <c r="AL2327" s="26"/>
      <c r="AM2327" s="26"/>
      <c r="AN2327" s="26"/>
      <c r="AO2327" s="26"/>
    </row>
    <row r="2328" spans="1:41" ht="15.75" customHeight="1">
      <c r="A2328" s="756"/>
      <c r="B2328" s="33"/>
      <c r="C2328" s="33"/>
      <c r="D2328" s="648"/>
      <c r="E2328" s="175"/>
      <c r="F2328" s="175"/>
      <c r="G2328" s="175"/>
      <c r="H2328" s="175"/>
      <c r="I2328" s="175"/>
      <c r="J2328" s="175"/>
      <c r="K2328" s="175"/>
      <c r="L2328" s="175"/>
      <c r="M2328" s="175"/>
      <c r="N2328" s="175"/>
      <c r="O2328" s="175"/>
      <c r="P2328" s="175"/>
      <c r="Q2328" s="175"/>
      <c r="R2328" s="175"/>
      <c r="S2328" s="780"/>
      <c r="T2328" s="33"/>
      <c r="U2328" s="833"/>
      <c r="V2328" s="26"/>
      <c r="W2328" s="26"/>
      <c r="X2328" s="440"/>
      <c r="Y2328" s="26"/>
      <c r="Z2328" s="26"/>
      <c r="AA2328" s="26"/>
      <c r="AB2328" s="26"/>
      <c r="AC2328" s="26"/>
      <c r="AD2328" s="26"/>
      <c r="AE2328" s="26"/>
      <c r="AF2328" s="26"/>
      <c r="AG2328" s="26"/>
      <c r="AH2328" s="26"/>
      <c r="AI2328" s="26"/>
      <c r="AJ2328" s="26"/>
      <c r="AK2328" s="26"/>
      <c r="AL2328" s="26"/>
      <c r="AM2328" s="26"/>
      <c r="AN2328" s="26"/>
      <c r="AO2328" s="26"/>
    </row>
    <row r="2329" spans="1:41" ht="15.75" customHeight="1">
      <c r="A2329" s="820">
        <v>16</v>
      </c>
      <c r="B2329" s="821"/>
      <c r="C2329" s="103"/>
      <c r="D2329" s="884" t="s">
        <v>1079</v>
      </c>
      <c r="E2329" s="885"/>
      <c r="F2329" s="885"/>
      <c r="G2329" s="885"/>
      <c r="H2329" s="885"/>
      <c r="I2329" s="885"/>
      <c r="J2329" s="885"/>
      <c r="K2329" s="885"/>
      <c r="L2329" s="885"/>
      <c r="M2329" s="885"/>
      <c r="N2329" s="885"/>
      <c r="O2329" s="885"/>
      <c r="P2329" s="885"/>
      <c r="Q2329" s="885"/>
      <c r="R2329" s="885"/>
      <c r="S2329" s="885"/>
      <c r="T2329" s="103"/>
      <c r="U2329" s="823"/>
      <c r="V2329" s="26"/>
      <c r="W2329" s="26"/>
      <c r="X2329" s="440"/>
      <c r="Y2329" s="26"/>
      <c r="Z2329" s="26"/>
      <c r="AA2329" s="26"/>
      <c r="AB2329" s="26"/>
      <c r="AC2329" s="26"/>
      <c r="AD2329" s="26"/>
      <c r="AE2329" s="26"/>
      <c r="AF2329" s="26"/>
      <c r="AG2329" s="26"/>
      <c r="AH2329" s="26"/>
      <c r="AI2329" s="26"/>
      <c r="AJ2329" s="26"/>
      <c r="AK2329" s="26"/>
      <c r="AL2329" s="26"/>
      <c r="AM2329" s="26"/>
      <c r="AN2329" s="26"/>
      <c r="AO2329" s="26"/>
    </row>
    <row r="2330" spans="1:41" ht="15.75" customHeight="1">
      <c r="A2330" s="756"/>
      <c r="B2330" s="175"/>
      <c r="C2330" s="48"/>
      <c r="D2330" s="648"/>
      <c r="E2330" s="175"/>
      <c r="F2330" s="175"/>
      <c r="G2330" s="175"/>
      <c r="H2330" s="175"/>
      <c r="I2330" s="175"/>
      <c r="J2330" s="175"/>
      <c r="K2330" s="175"/>
      <c r="L2330" s="175"/>
      <c r="M2330" s="175"/>
      <c r="N2330" s="175"/>
      <c r="O2330" s="175"/>
      <c r="P2330" s="175"/>
      <c r="Q2330" s="175"/>
      <c r="R2330" s="649"/>
      <c r="S2330" s="649"/>
      <c r="T2330" s="73"/>
      <c r="U2330" s="781"/>
      <c r="V2330" s="26"/>
      <c r="W2330" s="26"/>
      <c r="X2330" s="440"/>
      <c r="Y2330" s="26"/>
      <c r="Z2330" s="26"/>
      <c r="AA2330" s="26"/>
      <c r="AB2330" s="26"/>
      <c r="AC2330" s="26"/>
      <c r="AD2330" s="26"/>
      <c r="AE2330" s="26"/>
      <c r="AF2330" s="26"/>
      <c r="AG2330" s="26"/>
      <c r="AH2330" s="26"/>
      <c r="AI2330" s="26"/>
      <c r="AJ2330" s="26"/>
      <c r="AK2330" s="26"/>
      <c r="AL2330" s="26"/>
      <c r="AM2330" s="26"/>
      <c r="AN2330" s="26"/>
      <c r="AO2330" s="26"/>
    </row>
    <row r="2331" spans="1:41" s="370" customFormat="1" ht="15.75" customHeight="1">
      <c r="A2331" s="431" t="s">
        <v>400</v>
      </c>
      <c r="B2331" s="432">
        <v>101909</v>
      </c>
      <c r="C2331" s="432" t="s">
        <v>12</v>
      </c>
      <c r="D2331" s="434" t="s">
        <v>401</v>
      </c>
      <c r="E2331" s="662"/>
      <c r="F2331" s="662"/>
      <c r="G2331" s="662"/>
      <c r="H2331" s="662"/>
      <c r="I2331" s="662"/>
      <c r="J2331" s="662"/>
      <c r="K2331" s="662"/>
      <c r="L2331" s="662"/>
      <c r="M2331" s="662"/>
      <c r="N2331" s="662"/>
      <c r="O2331" s="662"/>
      <c r="P2331" s="662"/>
      <c r="Q2331" s="662"/>
      <c r="R2331" s="662" t="s">
        <v>636</v>
      </c>
      <c r="S2331" s="785">
        <f>E2333</f>
        <v>12</v>
      </c>
      <c r="T2331" s="49" t="s">
        <v>216</v>
      </c>
      <c r="U2331" s="778">
        <f>S2331</f>
        <v>12</v>
      </c>
      <c r="V2331" s="26"/>
      <c r="W2331" s="26"/>
      <c r="X2331" s="440"/>
      <c r="Y2331" s="26"/>
      <c r="Z2331" s="26"/>
      <c r="AA2331" s="26"/>
      <c r="AB2331" s="26"/>
      <c r="AC2331" s="26"/>
      <c r="AD2331" s="26"/>
      <c r="AE2331" s="26"/>
      <c r="AF2331" s="26"/>
      <c r="AG2331" s="26"/>
      <c r="AH2331" s="26"/>
      <c r="AI2331" s="26"/>
      <c r="AJ2331" s="26"/>
      <c r="AK2331" s="26"/>
      <c r="AL2331" s="26"/>
      <c r="AM2331" s="26"/>
      <c r="AN2331" s="26"/>
      <c r="AO2331" s="26"/>
    </row>
    <row r="2332" spans="1:41" s="370" customFormat="1" ht="15.75" customHeight="1">
      <c r="A2332" s="756"/>
      <c r="B2332" s="175"/>
      <c r="C2332" s="48"/>
      <c r="D2332" s="180"/>
      <c r="E2332" s="180"/>
      <c r="F2332" s="175"/>
      <c r="G2332" s="175"/>
      <c r="H2332" s="175"/>
      <c r="I2332" s="175"/>
      <c r="J2332" s="175"/>
      <c r="K2332" s="175"/>
      <c r="L2332" s="175"/>
      <c r="M2332" s="175"/>
      <c r="N2332" s="175"/>
      <c r="O2332" s="175"/>
      <c r="P2332" s="175"/>
      <c r="Q2332" s="175"/>
      <c r="R2332" s="649"/>
      <c r="S2332" s="649"/>
      <c r="T2332" s="73"/>
      <c r="U2332" s="781"/>
      <c r="V2332" s="26"/>
      <c r="W2332" s="26"/>
      <c r="X2332" s="440"/>
      <c r="Y2332" s="26"/>
      <c r="Z2332" s="26"/>
      <c r="AA2332" s="26"/>
      <c r="AB2332" s="26"/>
      <c r="AC2332" s="26"/>
      <c r="AD2332" s="26"/>
      <c r="AE2332" s="26"/>
      <c r="AF2332" s="26"/>
      <c r="AG2332" s="26"/>
      <c r="AH2332" s="26"/>
      <c r="AI2332" s="26"/>
      <c r="AJ2332" s="26"/>
      <c r="AK2332" s="26"/>
      <c r="AL2332" s="26"/>
      <c r="AM2332" s="26"/>
      <c r="AN2332" s="26"/>
      <c r="AO2332" s="26"/>
    </row>
    <row r="2333" spans="1:41" s="370" customFormat="1" ht="15.75" customHeight="1">
      <c r="A2333" s="756"/>
      <c r="B2333" s="175"/>
      <c r="C2333" s="48"/>
      <c r="D2333" s="38" t="s">
        <v>750</v>
      </c>
      <c r="E2333" s="37">
        <v>12</v>
      </c>
      <c r="F2333" s="648" t="str">
        <f>T2331</f>
        <v>und</v>
      </c>
      <c r="G2333" s="175"/>
      <c r="H2333" s="175"/>
      <c r="I2333" s="175"/>
      <c r="J2333" s="175"/>
      <c r="K2333" s="175"/>
      <c r="L2333" s="175"/>
      <c r="M2333" s="175"/>
      <c r="N2333" s="175"/>
      <c r="O2333" s="175"/>
      <c r="P2333" s="175"/>
      <c r="Q2333" s="175"/>
      <c r="R2333" s="649"/>
      <c r="S2333" s="649"/>
      <c r="T2333" s="73"/>
      <c r="U2333" s="781"/>
      <c r="V2333" s="26"/>
      <c r="W2333" s="26"/>
      <c r="X2333" s="440"/>
      <c r="Y2333" s="26"/>
      <c r="Z2333" s="26"/>
      <c r="AA2333" s="26"/>
      <c r="AB2333" s="26"/>
      <c r="AC2333" s="26"/>
      <c r="AD2333" s="26"/>
      <c r="AE2333" s="26"/>
      <c r="AF2333" s="26"/>
      <c r="AG2333" s="26"/>
      <c r="AH2333" s="26"/>
      <c r="AI2333" s="26"/>
      <c r="AJ2333" s="26"/>
      <c r="AK2333" s="26"/>
      <c r="AL2333" s="26"/>
      <c r="AM2333" s="26"/>
      <c r="AN2333" s="26"/>
      <c r="AO2333" s="26"/>
    </row>
    <row r="2334" spans="1:41" s="370" customFormat="1" ht="15.75" customHeight="1">
      <c r="A2334" s="756"/>
      <c r="B2334" s="175"/>
      <c r="C2334" s="48"/>
      <c r="D2334" s="180"/>
      <c r="E2334" s="180"/>
      <c r="F2334" s="175"/>
      <c r="G2334" s="175"/>
      <c r="H2334" s="175"/>
      <c r="I2334" s="175"/>
      <c r="J2334" s="175"/>
      <c r="K2334" s="175"/>
      <c r="L2334" s="175"/>
      <c r="M2334" s="175"/>
      <c r="N2334" s="175"/>
      <c r="O2334" s="175"/>
      <c r="P2334" s="175"/>
      <c r="Q2334" s="175"/>
      <c r="R2334" s="649"/>
      <c r="S2334" s="649"/>
      <c r="T2334" s="73"/>
      <c r="U2334" s="781"/>
      <c r="V2334" s="26"/>
      <c r="W2334" s="26"/>
      <c r="X2334" s="440"/>
      <c r="Y2334" s="26"/>
      <c r="Z2334" s="26"/>
      <c r="AA2334" s="26"/>
      <c r="AB2334" s="26"/>
      <c r="AC2334" s="26"/>
      <c r="AD2334" s="26"/>
      <c r="AE2334" s="26"/>
      <c r="AF2334" s="26"/>
      <c r="AG2334" s="26"/>
      <c r="AH2334" s="26"/>
      <c r="AI2334" s="26"/>
      <c r="AJ2334" s="26"/>
      <c r="AK2334" s="26"/>
      <c r="AL2334" s="26"/>
      <c r="AM2334" s="26"/>
      <c r="AN2334" s="26"/>
      <c r="AO2334" s="26"/>
    </row>
    <row r="2335" spans="1:41" s="370" customFormat="1" ht="15.75" customHeight="1">
      <c r="A2335" s="431" t="s">
        <v>402</v>
      </c>
      <c r="B2335" s="432">
        <v>101907</v>
      </c>
      <c r="C2335" s="432" t="s">
        <v>12</v>
      </c>
      <c r="D2335" s="434" t="s">
        <v>403</v>
      </c>
      <c r="E2335" s="662"/>
      <c r="F2335" s="662"/>
      <c r="G2335" s="662"/>
      <c r="H2335" s="662"/>
      <c r="I2335" s="662"/>
      <c r="J2335" s="662"/>
      <c r="K2335" s="662"/>
      <c r="L2335" s="662"/>
      <c r="M2335" s="662"/>
      <c r="N2335" s="662"/>
      <c r="O2335" s="662"/>
      <c r="P2335" s="662"/>
      <c r="Q2335" s="662"/>
      <c r="R2335" s="662" t="s">
        <v>636</v>
      </c>
      <c r="S2335" s="785">
        <f>E2337</f>
        <v>8</v>
      </c>
      <c r="T2335" s="49" t="s">
        <v>216</v>
      </c>
      <c r="U2335" s="778">
        <f>S2335</f>
        <v>8</v>
      </c>
      <c r="V2335" s="26"/>
      <c r="W2335" s="26"/>
      <c r="X2335" s="440"/>
      <c r="Y2335" s="26"/>
      <c r="Z2335" s="26"/>
      <c r="AA2335" s="26"/>
      <c r="AB2335" s="26"/>
      <c r="AC2335" s="26"/>
      <c r="AD2335" s="26"/>
      <c r="AE2335" s="26"/>
      <c r="AF2335" s="26"/>
      <c r="AG2335" s="26"/>
      <c r="AH2335" s="26"/>
      <c r="AI2335" s="26"/>
      <c r="AJ2335" s="26"/>
      <c r="AK2335" s="26"/>
      <c r="AL2335" s="26"/>
      <c r="AM2335" s="26"/>
      <c r="AN2335" s="26"/>
      <c r="AO2335" s="26"/>
    </row>
    <row r="2336" spans="1:41" s="370" customFormat="1" ht="15.75" customHeight="1">
      <c r="A2336" s="756"/>
      <c r="B2336" s="175"/>
      <c r="C2336" s="48"/>
      <c r="D2336" s="180"/>
      <c r="E2336" s="180"/>
      <c r="F2336" s="175"/>
      <c r="G2336" s="175"/>
      <c r="H2336" s="175"/>
      <c r="I2336" s="175"/>
      <c r="J2336" s="175"/>
      <c r="K2336" s="175"/>
      <c r="L2336" s="175"/>
      <c r="M2336" s="175"/>
      <c r="N2336" s="175"/>
      <c r="O2336" s="175"/>
      <c r="P2336" s="175"/>
      <c r="Q2336" s="175"/>
      <c r="R2336" s="649"/>
      <c r="S2336" s="649"/>
      <c r="T2336" s="73"/>
      <c r="U2336" s="781"/>
      <c r="V2336" s="26"/>
      <c r="W2336" s="26"/>
      <c r="X2336" s="440"/>
      <c r="Y2336" s="26"/>
      <c r="Z2336" s="26"/>
      <c r="AA2336" s="26"/>
      <c r="AB2336" s="26"/>
      <c r="AC2336" s="26"/>
      <c r="AD2336" s="26"/>
      <c r="AE2336" s="26"/>
      <c r="AF2336" s="26"/>
      <c r="AG2336" s="26"/>
      <c r="AH2336" s="26"/>
      <c r="AI2336" s="26"/>
      <c r="AJ2336" s="26"/>
      <c r="AK2336" s="26"/>
      <c r="AL2336" s="26"/>
      <c r="AM2336" s="26"/>
      <c r="AN2336" s="26"/>
      <c r="AO2336" s="26"/>
    </row>
    <row r="2337" spans="1:41" s="370" customFormat="1" ht="15.75" customHeight="1">
      <c r="A2337" s="756"/>
      <c r="B2337" s="175"/>
      <c r="C2337" s="48"/>
      <c r="D2337" s="38" t="s">
        <v>750</v>
      </c>
      <c r="E2337" s="37">
        <v>8</v>
      </c>
      <c r="F2337" s="648" t="str">
        <f>T2335</f>
        <v>und</v>
      </c>
      <c r="G2337" s="175"/>
      <c r="H2337" s="175"/>
      <c r="I2337" s="175"/>
      <c r="J2337" s="175"/>
      <c r="K2337" s="175"/>
      <c r="L2337" s="175"/>
      <c r="M2337" s="175"/>
      <c r="N2337" s="175"/>
      <c r="O2337" s="175"/>
      <c r="P2337" s="175"/>
      <c r="Q2337" s="175"/>
      <c r="R2337" s="649"/>
      <c r="S2337" s="649"/>
      <c r="T2337" s="73"/>
      <c r="U2337" s="781"/>
      <c r="V2337" s="26"/>
      <c r="W2337" s="26"/>
      <c r="X2337" s="440"/>
      <c r="Y2337" s="26"/>
      <c r="Z2337" s="26"/>
      <c r="AA2337" s="26"/>
      <c r="AB2337" s="26"/>
      <c r="AC2337" s="26"/>
      <c r="AD2337" s="26"/>
      <c r="AE2337" s="26"/>
      <c r="AF2337" s="26"/>
      <c r="AG2337" s="26"/>
      <c r="AH2337" s="26"/>
      <c r="AI2337" s="26"/>
      <c r="AJ2337" s="26"/>
      <c r="AK2337" s="26"/>
      <c r="AL2337" s="26"/>
      <c r="AM2337" s="26"/>
      <c r="AN2337" s="26"/>
      <c r="AO2337" s="26"/>
    </row>
    <row r="2338" spans="1:41" s="370" customFormat="1" ht="15.75" customHeight="1">
      <c r="A2338" s="756"/>
      <c r="B2338" s="175"/>
      <c r="C2338" s="48"/>
      <c r="D2338" s="180"/>
      <c r="E2338" s="180"/>
      <c r="F2338" s="175"/>
      <c r="G2338" s="175"/>
      <c r="H2338" s="175"/>
      <c r="I2338" s="175"/>
      <c r="J2338" s="175"/>
      <c r="K2338" s="175"/>
      <c r="L2338" s="175"/>
      <c r="M2338" s="175"/>
      <c r="N2338" s="175"/>
      <c r="O2338" s="175"/>
      <c r="P2338" s="175"/>
      <c r="Q2338" s="175"/>
      <c r="R2338" s="649"/>
      <c r="S2338" s="649"/>
      <c r="T2338" s="73"/>
      <c r="U2338" s="781"/>
      <c r="V2338" s="26"/>
      <c r="W2338" s="26"/>
      <c r="X2338" s="440"/>
      <c r="Y2338" s="26"/>
      <c r="Z2338" s="26"/>
      <c r="AA2338" s="26"/>
      <c r="AB2338" s="26"/>
      <c r="AC2338" s="26"/>
      <c r="AD2338" s="26"/>
      <c r="AE2338" s="26"/>
      <c r="AF2338" s="26"/>
      <c r="AG2338" s="26"/>
      <c r="AH2338" s="26"/>
      <c r="AI2338" s="26"/>
      <c r="AJ2338" s="26"/>
      <c r="AK2338" s="26"/>
      <c r="AL2338" s="26"/>
      <c r="AM2338" s="26"/>
      <c r="AN2338" s="26"/>
      <c r="AO2338" s="26"/>
    </row>
    <row r="2339" spans="1:41" s="370" customFormat="1" ht="15.75" customHeight="1">
      <c r="A2339" s="431" t="s">
        <v>404</v>
      </c>
      <c r="B2339" s="432">
        <v>92353</v>
      </c>
      <c r="C2339" s="432" t="s">
        <v>12</v>
      </c>
      <c r="D2339" s="434" t="s">
        <v>405</v>
      </c>
      <c r="E2339" s="662"/>
      <c r="F2339" s="662"/>
      <c r="G2339" s="662"/>
      <c r="H2339" s="662"/>
      <c r="I2339" s="662"/>
      <c r="J2339" s="662"/>
      <c r="K2339" s="662"/>
      <c r="L2339" s="662"/>
      <c r="M2339" s="662"/>
      <c r="N2339" s="662"/>
      <c r="O2339" s="662"/>
      <c r="P2339" s="662"/>
      <c r="Q2339" s="662"/>
      <c r="R2339" s="662" t="s">
        <v>636</v>
      </c>
      <c r="S2339" s="785">
        <f>E2341</f>
        <v>14</v>
      </c>
      <c r="T2339" s="49" t="s">
        <v>216</v>
      </c>
      <c r="U2339" s="778">
        <f>S2339</f>
        <v>14</v>
      </c>
      <c r="V2339" s="26"/>
      <c r="W2339" s="26"/>
      <c r="X2339" s="440"/>
      <c r="Y2339" s="26"/>
      <c r="Z2339" s="26"/>
      <c r="AA2339" s="26"/>
      <c r="AB2339" s="26"/>
      <c r="AC2339" s="26"/>
      <c r="AD2339" s="26"/>
      <c r="AE2339" s="26"/>
      <c r="AF2339" s="26"/>
      <c r="AG2339" s="26"/>
      <c r="AH2339" s="26"/>
      <c r="AI2339" s="26"/>
      <c r="AJ2339" s="26"/>
      <c r="AK2339" s="26"/>
      <c r="AL2339" s="26"/>
      <c r="AM2339" s="26"/>
      <c r="AN2339" s="26"/>
      <c r="AO2339" s="26"/>
    </row>
    <row r="2340" spans="1:41" s="370" customFormat="1" ht="15.75" customHeight="1">
      <c r="A2340" s="756"/>
      <c r="B2340" s="175"/>
      <c r="C2340" s="48"/>
      <c r="D2340" s="180"/>
      <c r="E2340" s="180"/>
      <c r="F2340" s="175"/>
      <c r="G2340" s="175"/>
      <c r="H2340" s="175"/>
      <c r="I2340" s="175"/>
      <c r="J2340" s="175"/>
      <c r="K2340" s="175"/>
      <c r="L2340" s="175"/>
      <c r="M2340" s="175"/>
      <c r="N2340" s="175"/>
      <c r="O2340" s="175"/>
      <c r="P2340" s="175"/>
      <c r="Q2340" s="175"/>
      <c r="R2340" s="649"/>
      <c r="S2340" s="649"/>
      <c r="T2340" s="73"/>
      <c r="U2340" s="781"/>
      <c r="V2340" s="26"/>
      <c r="W2340" s="26"/>
      <c r="X2340" s="440"/>
      <c r="Y2340" s="26"/>
      <c r="Z2340" s="26"/>
      <c r="AA2340" s="26"/>
      <c r="AB2340" s="26"/>
      <c r="AC2340" s="26"/>
      <c r="AD2340" s="26"/>
      <c r="AE2340" s="26"/>
      <c r="AF2340" s="26"/>
      <c r="AG2340" s="26"/>
      <c r="AH2340" s="26"/>
      <c r="AI2340" s="26"/>
      <c r="AJ2340" s="26"/>
      <c r="AK2340" s="26"/>
      <c r="AL2340" s="26"/>
      <c r="AM2340" s="26"/>
      <c r="AN2340" s="26"/>
      <c r="AO2340" s="26"/>
    </row>
    <row r="2341" spans="1:41" s="370" customFormat="1" ht="15.75" customHeight="1">
      <c r="A2341" s="756"/>
      <c r="B2341" s="175"/>
      <c r="C2341" s="48"/>
      <c r="D2341" s="38" t="s">
        <v>750</v>
      </c>
      <c r="E2341" s="37">
        <v>14</v>
      </c>
      <c r="F2341" s="648" t="str">
        <f>T2339</f>
        <v>und</v>
      </c>
      <c r="G2341" s="175"/>
      <c r="H2341" s="175"/>
      <c r="I2341" s="175"/>
      <c r="J2341" s="175"/>
      <c r="K2341" s="175"/>
      <c r="L2341" s="175"/>
      <c r="M2341" s="175"/>
      <c r="N2341" s="175"/>
      <c r="O2341" s="175"/>
      <c r="P2341" s="175"/>
      <c r="Q2341" s="175"/>
      <c r="R2341" s="649"/>
      <c r="S2341" s="649"/>
      <c r="T2341" s="73"/>
      <c r="U2341" s="781"/>
      <c r="V2341" s="26"/>
      <c r="W2341" s="26"/>
      <c r="X2341" s="440"/>
      <c r="Y2341" s="26"/>
      <c r="Z2341" s="26"/>
      <c r="AA2341" s="26"/>
      <c r="AB2341" s="26"/>
      <c r="AC2341" s="26"/>
      <c r="AD2341" s="26"/>
      <c r="AE2341" s="26"/>
      <c r="AF2341" s="26"/>
      <c r="AG2341" s="26"/>
      <c r="AH2341" s="26"/>
      <c r="AI2341" s="26"/>
      <c r="AJ2341" s="26"/>
      <c r="AK2341" s="26"/>
      <c r="AL2341" s="26"/>
      <c r="AM2341" s="26"/>
      <c r="AN2341" s="26"/>
      <c r="AO2341" s="26"/>
    </row>
    <row r="2342" spans="1:41" s="370" customFormat="1" ht="15.75" customHeight="1">
      <c r="A2342" s="756"/>
      <c r="B2342" s="175"/>
      <c r="C2342" s="48"/>
      <c r="D2342" s="180"/>
      <c r="E2342" s="180"/>
      <c r="F2342" s="175"/>
      <c r="G2342" s="175"/>
      <c r="H2342" s="175"/>
      <c r="I2342" s="175"/>
      <c r="J2342" s="175"/>
      <c r="K2342" s="175"/>
      <c r="L2342" s="175"/>
      <c r="M2342" s="175"/>
      <c r="N2342" s="175"/>
      <c r="O2342" s="175"/>
      <c r="P2342" s="175"/>
      <c r="Q2342" s="175"/>
      <c r="R2342" s="649"/>
      <c r="S2342" s="649"/>
      <c r="T2342" s="73"/>
      <c r="U2342" s="781"/>
      <c r="V2342" s="26"/>
      <c r="W2342" s="26"/>
      <c r="X2342" s="440"/>
      <c r="Y2342" s="26"/>
      <c r="Z2342" s="26"/>
      <c r="AA2342" s="26"/>
      <c r="AB2342" s="26"/>
      <c r="AC2342" s="26"/>
      <c r="AD2342" s="26"/>
      <c r="AE2342" s="26"/>
      <c r="AF2342" s="26"/>
      <c r="AG2342" s="26"/>
      <c r="AH2342" s="26"/>
      <c r="AI2342" s="26"/>
      <c r="AJ2342" s="26"/>
      <c r="AK2342" s="26"/>
      <c r="AL2342" s="26"/>
      <c r="AM2342" s="26"/>
      <c r="AN2342" s="26"/>
      <c r="AO2342" s="26"/>
    </row>
    <row r="2343" spans="1:41" s="370" customFormat="1" ht="15.75" customHeight="1">
      <c r="A2343" s="431" t="s">
        <v>406</v>
      </c>
      <c r="B2343" s="432">
        <v>92352</v>
      </c>
      <c r="C2343" s="432" t="s">
        <v>12</v>
      </c>
      <c r="D2343" s="434" t="s">
        <v>407</v>
      </c>
      <c r="E2343" s="662"/>
      <c r="F2343" s="662"/>
      <c r="G2343" s="662"/>
      <c r="H2343" s="662"/>
      <c r="I2343" s="662"/>
      <c r="J2343" s="662"/>
      <c r="K2343" s="662"/>
      <c r="L2343" s="662"/>
      <c r="M2343" s="662"/>
      <c r="N2343" s="662"/>
      <c r="O2343" s="662"/>
      <c r="P2343" s="662"/>
      <c r="Q2343" s="662"/>
      <c r="R2343" s="662" t="s">
        <v>636</v>
      </c>
      <c r="S2343" s="785">
        <f>E2345</f>
        <v>2</v>
      </c>
      <c r="T2343" s="49" t="s">
        <v>216</v>
      </c>
      <c r="U2343" s="778">
        <f>S2343</f>
        <v>2</v>
      </c>
      <c r="V2343" s="26"/>
      <c r="W2343" s="26"/>
      <c r="X2343" s="440"/>
      <c r="Y2343" s="26"/>
      <c r="Z2343" s="26"/>
      <c r="AA2343" s="26"/>
      <c r="AB2343" s="26"/>
      <c r="AC2343" s="26"/>
      <c r="AD2343" s="26"/>
      <c r="AE2343" s="26"/>
      <c r="AF2343" s="26"/>
      <c r="AG2343" s="26"/>
      <c r="AH2343" s="26"/>
      <c r="AI2343" s="26"/>
      <c r="AJ2343" s="26"/>
      <c r="AK2343" s="26"/>
      <c r="AL2343" s="26"/>
      <c r="AM2343" s="26"/>
      <c r="AN2343" s="26"/>
      <c r="AO2343" s="26"/>
    </row>
    <row r="2344" spans="1:41" s="370" customFormat="1" ht="15.75" customHeight="1">
      <c r="A2344" s="756"/>
      <c r="B2344" s="175"/>
      <c r="C2344" s="48"/>
      <c r="D2344" s="180"/>
      <c r="E2344" s="180"/>
      <c r="F2344" s="175"/>
      <c r="G2344" s="175"/>
      <c r="H2344" s="175"/>
      <c r="I2344" s="175"/>
      <c r="J2344" s="175"/>
      <c r="K2344" s="175"/>
      <c r="L2344" s="175"/>
      <c r="M2344" s="175"/>
      <c r="N2344" s="175"/>
      <c r="O2344" s="175"/>
      <c r="P2344" s="175"/>
      <c r="Q2344" s="175"/>
      <c r="R2344" s="649"/>
      <c r="S2344" s="649"/>
      <c r="T2344" s="73"/>
      <c r="U2344" s="781"/>
      <c r="V2344" s="26"/>
      <c r="W2344" s="26"/>
      <c r="X2344" s="440"/>
      <c r="Y2344" s="26"/>
      <c r="Z2344" s="26"/>
      <c r="AA2344" s="26"/>
      <c r="AB2344" s="26"/>
      <c r="AC2344" s="26"/>
      <c r="AD2344" s="26"/>
      <c r="AE2344" s="26"/>
      <c r="AF2344" s="26"/>
      <c r="AG2344" s="26"/>
      <c r="AH2344" s="26"/>
      <c r="AI2344" s="26"/>
      <c r="AJ2344" s="26"/>
      <c r="AK2344" s="26"/>
      <c r="AL2344" s="26"/>
      <c r="AM2344" s="26"/>
      <c r="AN2344" s="26"/>
      <c r="AO2344" s="26"/>
    </row>
    <row r="2345" spans="1:41" s="370" customFormat="1" ht="15.75" customHeight="1">
      <c r="A2345" s="756"/>
      <c r="B2345" s="175"/>
      <c r="C2345" s="48"/>
      <c r="D2345" s="38" t="s">
        <v>750</v>
      </c>
      <c r="E2345" s="37">
        <v>2</v>
      </c>
      <c r="F2345" s="648" t="str">
        <f>T2343</f>
        <v>und</v>
      </c>
      <c r="G2345" s="175"/>
      <c r="H2345" s="175"/>
      <c r="I2345" s="175"/>
      <c r="J2345" s="175"/>
      <c r="K2345" s="175"/>
      <c r="L2345" s="175"/>
      <c r="M2345" s="175"/>
      <c r="N2345" s="175"/>
      <c r="O2345" s="175"/>
      <c r="P2345" s="175"/>
      <c r="Q2345" s="175"/>
      <c r="R2345" s="649"/>
      <c r="S2345" s="649"/>
      <c r="T2345" s="73"/>
      <c r="U2345" s="781"/>
      <c r="V2345" s="26"/>
      <c r="W2345" s="26"/>
      <c r="X2345" s="440"/>
      <c r="Y2345" s="26"/>
      <c r="Z2345" s="26"/>
      <c r="AA2345" s="26"/>
      <c r="AB2345" s="26"/>
      <c r="AC2345" s="26"/>
      <c r="AD2345" s="26"/>
      <c r="AE2345" s="26"/>
      <c r="AF2345" s="26"/>
      <c r="AG2345" s="26"/>
      <c r="AH2345" s="26"/>
      <c r="AI2345" s="26"/>
      <c r="AJ2345" s="26"/>
      <c r="AK2345" s="26"/>
      <c r="AL2345" s="26"/>
      <c r="AM2345" s="26"/>
      <c r="AN2345" s="26"/>
      <c r="AO2345" s="26"/>
    </row>
    <row r="2346" spans="1:41" s="370" customFormat="1" ht="15.75" customHeight="1">
      <c r="A2346" s="756"/>
      <c r="B2346" s="175"/>
      <c r="C2346" s="48"/>
      <c r="D2346" s="180"/>
      <c r="E2346" s="180"/>
      <c r="F2346" s="175"/>
      <c r="G2346" s="175"/>
      <c r="H2346" s="175"/>
      <c r="I2346" s="175"/>
      <c r="J2346" s="175"/>
      <c r="K2346" s="175"/>
      <c r="L2346" s="175"/>
      <c r="M2346" s="175"/>
      <c r="N2346" s="175"/>
      <c r="O2346" s="175"/>
      <c r="P2346" s="175"/>
      <c r="Q2346" s="175"/>
      <c r="R2346" s="649"/>
      <c r="S2346" s="649"/>
      <c r="T2346" s="73"/>
      <c r="U2346" s="781"/>
      <c r="V2346" s="26"/>
      <c r="W2346" s="26"/>
      <c r="X2346" s="440"/>
      <c r="Y2346" s="26"/>
      <c r="Z2346" s="26"/>
      <c r="AA2346" s="26"/>
      <c r="AB2346" s="26"/>
      <c r="AC2346" s="26"/>
      <c r="AD2346" s="26"/>
      <c r="AE2346" s="26"/>
      <c r="AF2346" s="26"/>
      <c r="AG2346" s="26"/>
      <c r="AH2346" s="26"/>
      <c r="AI2346" s="26"/>
      <c r="AJ2346" s="26"/>
      <c r="AK2346" s="26"/>
      <c r="AL2346" s="26"/>
      <c r="AM2346" s="26"/>
      <c r="AN2346" s="26"/>
      <c r="AO2346" s="26"/>
    </row>
    <row r="2347" spans="1:41" s="370" customFormat="1" ht="15.75" customHeight="1">
      <c r="A2347" s="431" t="s">
        <v>408</v>
      </c>
      <c r="B2347" s="432">
        <v>92377</v>
      </c>
      <c r="C2347" s="432" t="s">
        <v>12</v>
      </c>
      <c r="D2347" s="434" t="s">
        <v>409</v>
      </c>
      <c r="E2347" s="662"/>
      <c r="F2347" s="662"/>
      <c r="G2347" s="662"/>
      <c r="H2347" s="662"/>
      <c r="I2347" s="662"/>
      <c r="J2347" s="662"/>
      <c r="K2347" s="662"/>
      <c r="L2347" s="662"/>
      <c r="M2347" s="662"/>
      <c r="N2347" s="662"/>
      <c r="O2347" s="662"/>
      <c r="P2347" s="662"/>
      <c r="Q2347" s="662"/>
      <c r="R2347" s="662" t="s">
        <v>636</v>
      </c>
      <c r="S2347" s="785">
        <f>E2349</f>
        <v>5</v>
      </c>
      <c r="T2347" s="49" t="s">
        <v>216</v>
      </c>
      <c r="U2347" s="778">
        <f>S2347</f>
        <v>5</v>
      </c>
      <c r="V2347" s="26"/>
      <c r="W2347" s="26"/>
      <c r="X2347" s="440"/>
      <c r="Y2347" s="26"/>
      <c r="Z2347" s="26"/>
      <c r="AA2347" s="26"/>
      <c r="AB2347" s="26"/>
      <c r="AC2347" s="26"/>
      <c r="AD2347" s="26"/>
      <c r="AE2347" s="26"/>
      <c r="AF2347" s="26"/>
      <c r="AG2347" s="26"/>
      <c r="AH2347" s="26"/>
      <c r="AI2347" s="26"/>
      <c r="AJ2347" s="26"/>
      <c r="AK2347" s="26"/>
      <c r="AL2347" s="26"/>
      <c r="AM2347" s="26"/>
      <c r="AN2347" s="26"/>
      <c r="AO2347" s="26"/>
    </row>
    <row r="2348" spans="1:41" s="370" customFormat="1" ht="15.75" customHeight="1">
      <c r="A2348" s="756"/>
      <c r="B2348" s="175"/>
      <c r="C2348" s="48"/>
      <c r="D2348" s="180"/>
      <c r="E2348" s="180"/>
      <c r="F2348" s="175"/>
      <c r="G2348" s="175"/>
      <c r="H2348" s="175"/>
      <c r="I2348" s="175"/>
      <c r="J2348" s="175"/>
      <c r="K2348" s="175"/>
      <c r="L2348" s="175"/>
      <c r="M2348" s="175"/>
      <c r="N2348" s="175"/>
      <c r="O2348" s="175"/>
      <c r="P2348" s="175"/>
      <c r="Q2348" s="175"/>
      <c r="R2348" s="649"/>
      <c r="S2348" s="649"/>
      <c r="T2348" s="73"/>
      <c r="U2348" s="781"/>
      <c r="V2348" s="26"/>
      <c r="W2348" s="26"/>
      <c r="X2348" s="440"/>
      <c r="Y2348" s="26"/>
      <c r="Z2348" s="26"/>
      <c r="AA2348" s="26"/>
      <c r="AB2348" s="26"/>
      <c r="AC2348" s="26"/>
      <c r="AD2348" s="26"/>
      <c r="AE2348" s="26"/>
      <c r="AF2348" s="26"/>
      <c r="AG2348" s="26"/>
      <c r="AH2348" s="26"/>
      <c r="AI2348" s="26"/>
      <c r="AJ2348" s="26"/>
      <c r="AK2348" s="26"/>
      <c r="AL2348" s="26"/>
      <c r="AM2348" s="26"/>
      <c r="AN2348" s="26"/>
      <c r="AO2348" s="26"/>
    </row>
    <row r="2349" spans="1:41" s="370" customFormat="1" ht="15.75" customHeight="1">
      <c r="A2349" s="756"/>
      <c r="B2349" s="175"/>
      <c r="C2349" s="48"/>
      <c r="D2349" s="38" t="s">
        <v>750</v>
      </c>
      <c r="E2349" s="37">
        <v>5</v>
      </c>
      <c r="F2349" s="648" t="str">
        <f>T2347</f>
        <v>und</v>
      </c>
      <c r="G2349" s="175"/>
      <c r="H2349" s="175"/>
      <c r="I2349" s="175"/>
      <c r="J2349" s="175"/>
      <c r="K2349" s="175"/>
      <c r="L2349" s="175"/>
      <c r="M2349" s="175"/>
      <c r="N2349" s="175"/>
      <c r="O2349" s="175"/>
      <c r="P2349" s="175"/>
      <c r="Q2349" s="175"/>
      <c r="R2349" s="649"/>
      <c r="S2349" s="649"/>
      <c r="T2349" s="73"/>
      <c r="U2349" s="781"/>
      <c r="V2349" s="26"/>
      <c r="W2349" s="26"/>
      <c r="X2349" s="440"/>
      <c r="Y2349" s="26"/>
      <c r="Z2349" s="26"/>
      <c r="AA2349" s="26"/>
      <c r="AB2349" s="26"/>
      <c r="AC2349" s="26"/>
      <c r="AD2349" s="26"/>
      <c r="AE2349" s="26"/>
      <c r="AF2349" s="26"/>
      <c r="AG2349" s="26"/>
      <c r="AH2349" s="26"/>
      <c r="AI2349" s="26"/>
      <c r="AJ2349" s="26"/>
      <c r="AK2349" s="26"/>
      <c r="AL2349" s="26"/>
      <c r="AM2349" s="26"/>
      <c r="AN2349" s="26"/>
      <c r="AO2349" s="26"/>
    </row>
    <row r="2350" spans="1:41" s="370" customFormat="1" ht="15.75" customHeight="1">
      <c r="A2350" s="756"/>
      <c r="B2350" s="175"/>
      <c r="C2350" s="48"/>
      <c r="D2350" s="180"/>
      <c r="E2350" s="180"/>
      <c r="F2350" s="175"/>
      <c r="G2350" s="175"/>
      <c r="H2350" s="175"/>
      <c r="I2350" s="175"/>
      <c r="J2350" s="175"/>
      <c r="K2350" s="175"/>
      <c r="L2350" s="175"/>
      <c r="M2350" s="175"/>
      <c r="N2350" s="175"/>
      <c r="O2350" s="175"/>
      <c r="P2350" s="175"/>
      <c r="Q2350" s="175"/>
      <c r="R2350" s="649"/>
      <c r="S2350" s="649"/>
      <c r="T2350" s="73"/>
      <c r="U2350" s="781"/>
      <c r="V2350" s="26"/>
      <c r="W2350" s="26"/>
      <c r="X2350" s="440"/>
      <c r="Y2350" s="26"/>
      <c r="Z2350" s="26"/>
      <c r="AA2350" s="26"/>
      <c r="AB2350" s="26"/>
      <c r="AC2350" s="26"/>
      <c r="AD2350" s="26"/>
      <c r="AE2350" s="26"/>
      <c r="AF2350" s="26"/>
      <c r="AG2350" s="26"/>
      <c r="AH2350" s="26"/>
      <c r="AI2350" s="26"/>
      <c r="AJ2350" s="26"/>
      <c r="AK2350" s="26"/>
      <c r="AL2350" s="26"/>
      <c r="AM2350" s="26"/>
      <c r="AN2350" s="26"/>
      <c r="AO2350" s="26"/>
    </row>
    <row r="2351" spans="1:41" s="370" customFormat="1" ht="15.75" customHeight="1">
      <c r="A2351" s="431" t="s">
        <v>410</v>
      </c>
      <c r="B2351" s="432">
        <v>92642</v>
      </c>
      <c r="C2351" s="432" t="s">
        <v>12</v>
      </c>
      <c r="D2351" s="434" t="s">
        <v>411</v>
      </c>
      <c r="E2351" s="662"/>
      <c r="F2351" s="662"/>
      <c r="G2351" s="662"/>
      <c r="H2351" s="662"/>
      <c r="I2351" s="662"/>
      <c r="J2351" s="662"/>
      <c r="K2351" s="662"/>
      <c r="L2351" s="662"/>
      <c r="M2351" s="662"/>
      <c r="N2351" s="662"/>
      <c r="O2351" s="662"/>
      <c r="P2351" s="662"/>
      <c r="Q2351" s="662"/>
      <c r="R2351" s="662" t="s">
        <v>636</v>
      </c>
      <c r="S2351" s="785">
        <f>E2353</f>
        <v>8</v>
      </c>
      <c r="T2351" s="49" t="s">
        <v>216</v>
      </c>
      <c r="U2351" s="778">
        <f>S2351</f>
        <v>8</v>
      </c>
      <c r="V2351" s="26"/>
      <c r="W2351" s="26"/>
      <c r="X2351" s="440"/>
      <c r="Y2351" s="26"/>
      <c r="Z2351" s="26"/>
      <c r="AA2351" s="26"/>
      <c r="AB2351" s="26"/>
      <c r="AC2351" s="26"/>
      <c r="AD2351" s="26"/>
      <c r="AE2351" s="26"/>
      <c r="AF2351" s="26"/>
      <c r="AG2351" s="26"/>
      <c r="AH2351" s="26"/>
      <c r="AI2351" s="26"/>
      <c r="AJ2351" s="26"/>
      <c r="AK2351" s="26"/>
      <c r="AL2351" s="26"/>
      <c r="AM2351" s="26"/>
      <c r="AN2351" s="26"/>
      <c r="AO2351" s="26"/>
    </row>
    <row r="2352" spans="1:41" s="370" customFormat="1" ht="15.75" customHeight="1">
      <c r="A2352" s="756"/>
      <c r="B2352" s="175"/>
      <c r="C2352" s="48"/>
      <c r="D2352" s="180"/>
      <c r="E2352" s="180"/>
      <c r="F2352" s="175"/>
      <c r="G2352" s="175"/>
      <c r="H2352" s="175"/>
      <c r="I2352" s="175"/>
      <c r="J2352" s="175"/>
      <c r="K2352" s="175"/>
      <c r="L2352" s="175"/>
      <c r="M2352" s="175"/>
      <c r="N2352" s="175"/>
      <c r="O2352" s="175"/>
      <c r="P2352" s="175"/>
      <c r="Q2352" s="175"/>
      <c r="R2352" s="649"/>
      <c r="S2352" s="649"/>
      <c r="T2352" s="73"/>
      <c r="U2352" s="781"/>
      <c r="V2352" s="26"/>
      <c r="W2352" s="26"/>
      <c r="X2352" s="440"/>
      <c r="Y2352" s="26"/>
      <c r="Z2352" s="26"/>
      <c r="AA2352" s="26"/>
      <c r="AB2352" s="26"/>
      <c r="AC2352" s="26"/>
      <c r="AD2352" s="26"/>
      <c r="AE2352" s="26"/>
      <c r="AF2352" s="26"/>
      <c r="AG2352" s="26"/>
      <c r="AH2352" s="26"/>
      <c r="AI2352" s="26"/>
      <c r="AJ2352" s="26"/>
      <c r="AK2352" s="26"/>
      <c r="AL2352" s="26"/>
      <c r="AM2352" s="26"/>
      <c r="AN2352" s="26"/>
      <c r="AO2352" s="26"/>
    </row>
    <row r="2353" spans="1:41" s="370" customFormat="1" ht="15.75" customHeight="1">
      <c r="A2353" s="756"/>
      <c r="B2353" s="175"/>
      <c r="C2353" s="48"/>
      <c r="D2353" s="38" t="s">
        <v>750</v>
      </c>
      <c r="E2353" s="37">
        <v>8</v>
      </c>
      <c r="F2353" s="648" t="str">
        <f>T2351</f>
        <v>und</v>
      </c>
      <c r="G2353" s="175"/>
      <c r="H2353" s="175"/>
      <c r="I2353" s="175"/>
      <c r="J2353" s="175"/>
      <c r="K2353" s="175"/>
      <c r="L2353" s="175"/>
      <c r="M2353" s="175"/>
      <c r="N2353" s="175"/>
      <c r="O2353" s="175"/>
      <c r="P2353" s="175"/>
      <c r="Q2353" s="175"/>
      <c r="R2353" s="649"/>
      <c r="S2353" s="649"/>
      <c r="T2353" s="73"/>
      <c r="U2353" s="781"/>
      <c r="V2353" s="26"/>
      <c r="W2353" s="26"/>
      <c r="X2353" s="440"/>
      <c r="Y2353" s="26"/>
      <c r="Z2353" s="26"/>
      <c r="AA2353" s="26"/>
      <c r="AB2353" s="26"/>
      <c r="AC2353" s="26"/>
      <c r="AD2353" s="26"/>
      <c r="AE2353" s="26"/>
      <c r="AF2353" s="26"/>
      <c r="AG2353" s="26"/>
      <c r="AH2353" s="26"/>
      <c r="AI2353" s="26"/>
      <c r="AJ2353" s="26"/>
      <c r="AK2353" s="26"/>
      <c r="AL2353" s="26"/>
      <c r="AM2353" s="26"/>
      <c r="AN2353" s="26"/>
      <c r="AO2353" s="26"/>
    </row>
    <row r="2354" spans="1:41" s="370" customFormat="1" ht="15.75" customHeight="1">
      <c r="A2354" s="756"/>
      <c r="B2354" s="175"/>
      <c r="C2354" s="48"/>
      <c r="D2354" s="180"/>
      <c r="E2354" s="180"/>
      <c r="F2354" s="175"/>
      <c r="G2354" s="175"/>
      <c r="H2354" s="175"/>
      <c r="I2354" s="175"/>
      <c r="J2354" s="175"/>
      <c r="K2354" s="175"/>
      <c r="L2354" s="175"/>
      <c r="M2354" s="175"/>
      <c r="N2354" s="175"/>
      <c r="O2354" s="175"/>
      <c r="P2354" s="175"/>
      <c r="Q2354" s="175"/>
      <c r="R2354" s="649"/>
      <c r="S2354" s="649"/>
      <c r="T2354" s="73"/>
      <c r="U2354" s="781"/>
      <c r="V2354" s="26"/>
      <c r="W2354" s="26"/>
      <c r="X2354" s="440"/>
      <c r="Y2354" s="26"/>
      <c r="Z2354" s="26"/>
      <c r="AA2354" s="26"/>
      <c r="AB2354" s="26"/>
      <c r="AC2354" s="26"/>
      <c r="AD2354" s="26"/>
      <c r="AE2354" s="26"/>
      <c r="AF2354" s="26"/>
      <c r="AG2354" s="26"/>
      <c r="AH2354" s="26"/>
      <c r="AI2354" s="26"/>
      <c r="AJ2354" s="26"/>
      <c r="AK2354" s="26"/>
      <c r="AL2354" s="26"/>
      <c r="AM2354" s="26"/>
      <c r="AN2354" s="26"/>
      <c r="AO2354" s="26"/>
    </row>
    <row r="2355" spans="1:41" s="370" customFormat="1" ht="15.75" customHeight="1">
      <c r="A2355" s="431" t="s">
        <v>412</v>
      </c>
      <c r="B2355" s="432">
        <v>92367</v>
      </c>
      <c r="C2355" s="432" t="s">
        <v>12</v>
      </c>
      <c r="D2355" s="434" t="s">
        <v>413</v>
      </c>
      <c r="E2355" s="662"/>
      <c r="F2355" s="662"/>
      <c r="G2355" s="662"/>
      <c r="H2355" s="662"/>
      <c r="I2355" s="662"/>
      <c r="J2355" s="662"/>
      <c r="K2355" s="662"/>
      <c r="L2355" s="662"/>
      <c r="M2355" s="662"/>
      <c r="N2355" s="662"/>
      <c r="O2355" s="662"/>
      <c r="P2355" s="662"/>
      <c r="Q2355" s="662"/>
      <c r="R2355" s="662" t="s">
        <v>636</v>
      </c>
      <c r="S2355" s="785">
        <f>E2357</f>
        <v>150</v>
      </c>
      <c r="T2355" s="49" t="s">
        <v>148</v>
      </c>
      <c r="U2355" s="778">
        <f>S2355</f>
        <v>150</v>
      </c>
      <c r="V2355" s="26"/>
      <c r="W2355" s="26"/>
      <c r="X2355" s="440"/>
      <c r="Y2355" s="26"/>
      <c r="Z2355" s="26"/>
      <c r="AA2355" s="26"/>
      <c r="AB2355" s="26"/>
      <c r="AC2355" s="26"/>
      <c r="AD2355" s="26"/>
      <c r="AE2355" s="26"/>
      <c r="AF2355" s="26"/>
      <c r="AG2355" s="26"/>
      <c r="AH2355" s="26"/>
      <c r="AI2355" s="26"/>
      <c r="AJ2355" s="26"/>
      <c r="AK2355" s="26"/>
      <c r="AL2355" s="26"/>
      <c r="AM2355" s="26"/>
      <c r="AN2355" s="26"/>
      <c r="AO2355" s="26"/>
    </row>
    <row r="2356" spans="1:41" s="370" customFormat="1" ht="15.75" customHeight="1">
      <c r="A2356" s="756"/>
      <c r="B2356" s="175"/>
      <c r="C2356" s="48"/>
      <c r="D2356" s="180"/>
      <c r="E2356" s="180"/>
      <c r="F2356" s="175"/>
      <c r="G2356" s="175"/>
      <c r="H2356" s="175"/>
      <c r="I2356" s="175"/>
      <c r="J2356" s="175"/>
      <c r="K2356" s="175"/>
      <c r="L2356" s="175"/>
      <c r="M2356" s="175"/>
      <c r="N2356" s="175"/>
      <c r="O2356" s="175"/>
      <c r="P2356" s="175"/>
      <c r="Q2356" s="175"/>
      <c r="R2356" s="649"/>
      <c r="S2356" s="649"/>
      <c r="T2356" s="73"/>
      <c r="U2356" s="781"/>
      <c r="V2356" s="26"/>
      <c r="W2356" s="26"/>
      <c r="X2356" s="440"/>
      <c r="Y2356" s="26"/>
      <c r="Z2356" s="26"/>
      <c r="AA2356" s="26"/>
      <c r="AB2356" s="26"/>
      <c r="AC2356" s="26"/>
      <c r="AD2356" s="26"/>
      <c r="AE2356" s="26"/>
      <c r="AF2356" s="26"/>
      <c r="AG2356" s="26"/>
      <c r="AH2356" s="26"/>
      <c r="AI2356" s="26"/>
      <c r="AJ2356" s="26"/>
      <c r="AK2356" s="26"/>
      <c r="AL2356" s="26"/>
      <c r="AM2356" s="26"/>
      <c r="AN2356" s="26"/>
      <c r="AO2356" s="26"/>
    </row>
    <row r="2357" spans="1:41" s="370" customFormat="1" ht="15.75" customHeight="1">
      <c r="A2357" s="756"/>
      <c r="B2357" s="175"/>
      <c r="C2357" s="48"/>
      <c r="D2357" s="38" t="s">
        <v>750</v>
      </c>
      <c r="E2357" s="37">
        <v>150</v>
      </c>
      <c r="F2357" s="648" t="str">
        <f>T2355</f>
        <v>m</v>
      </c>
      <c r="G2357" s="175"/>
      <c r="H2357" s="175"/>
      <c r="I2357" s="175"/>
      <c r="J2357" s="175"/>
      <c r="K2357" s="175"/>
      <c r="L2357" s="175"/>
      <c r="M2357" s="175"/>
      <c r="N2357" s="175"/>
      <c r="O2357" s="175"/>
      <c r="P2357" s="175"/>
      <c r="Q2357" s="175"/>
      <c r="R2357" s="649"/>
      <c r="S2357" s="649"/>
      <c r="T2357" s="73"/>
      <c r="U2357" s="781"/>
      <c r="V2357" s="26"/>
      <c r="W2357" s="26"/>
      <c r="X2357" s="440"/>
      <c r="Y2357" s="26"/>
      <c r="Z2357" s="26"/>
      <c r="AA2357" s="26"/>
      <c r="AB2357" s="26"/>
      <c r="AC2357" s="26"/>
      <c r="AD2357" s="26"/>
      <c r="AE2357" s="26"/>
      <c r="AF2357" s="26"/>
      <c r="AG2357" s="26"/>
      <c r="AH2357" s="26"/>
      <c r="AI2357" s="26"/>
      <c r="AJ2357" s="26"/>
      <c r="AK2357" s="26"/>
      <c r="AL2357" s="26"/>
      <c r="AM2357" s="26"/>
      <c r="AN2357" s="26"/>
      <c r="AO2357" s="26"/>
    </row>
    <row r="2358" spans="1:41" s="370" customFormat="1" ht="15.75" customHeight="1">
      <c r="A2358" s="756"/>
      <c r="B2358" s="175"/>
      <c r="C2358" s="48"/>
      <c r="D2358" s="648"/>
      <c r="E2358" s="175"/>
      <c r="F2358" s="175"/>
      <c r="G2358" s="175"/>
      <c r="H2358" s="175"/>
      <c r="I2358" s="175"/>
      <c r="J2358" s="175"/>
      <c r="K2358" s="175"/>
      <c r="L2358" s="175"/>
      <c r="M2358" s="175"/>
      <c r="N2358" s="175"/>
      <c r="O2358" s="175"/>
      <c r="P2358" s="175"/>
      <c r="Q2358" s="175"/>
      <c r="R2358" s="649"/>
      <c r="S2358" s="649"/>
      <c r="T2358" s="73"/>
      <c r="U2358" s="781"/>
      <c r="V2358" s="26"/>
      <c r="W2358" s="26"/>
      <c r="X2358" s="440"/>
      <c r="Y2358" s="26"/>
      <c r="Z2358" s="26"/>
      <c r="AA2358" s="26"/>
      <c r="AB2358" s="26"/>
      <c r="AC2358" s="26"/>
      <c r="AD2358" s="26"/>
      <c r="AE2358" s="26"/>
      <c r="AF2358" s="26"/>
      <c r="AG2358" s="26"/>
      <c r="AH2358" s="26"/>
      <c r="AI2358" s="26"/>
      <c r="AJ2358" s="26"/>
      <c r="AK2358" s="26"/>
      <c r="AL2358" s="26"/>
      <c r="AM2358" s="26"/>
      <c r="AN2358" s="26"/>
      <c r="AO2358" s="26"/>
    </row>
    <row r="2359" spans="1:41" s="370" customFormat="1" ht="15.75" customHeight="1">
      <c r="A2359" s="431" t="s">
        <v>414</v>
      </c>
      <c r="B2359" s="432">
        <v>96765</v>
      </c>
      <c r="C2359" s="432" t="s">
        <v>12</v>
      </c>
      <c r="D2359" s="434" t="s">
        <v>415</v>
      </c>
      <c r="E2359" s="662"/>
      <c r="F2359" s="662"/>
      <c r="G2359" s="662"/>
      <c r="H2359" s="662"/>
      <c r="I2359" s="662"/>
      <c r="J2359" s="662"/>
      <c r="K2359" s="662"/>
      <c r="L2359" s="662"/>
      <c r="M2359" s="662"/>
      <c r="N2359" s="662"/>
      <c r="O2359" s="662"/>
      <c r="P2359" s="662"/>
      <c r="Q2359" s="662"/>
      <c r="R2359" s="662" t="s">
        <v>636</v>
      </c>
      <c r="S2359" s="785">
        <f>E2361</f>
        <v>2</v>
      </c>
      <c r="T2359" s="49" t="s">
        <v>216</v>
      </c>
      <c r="U2359" s="778">
        <f>S2359</f>
        <v>2</v>
      </c>
      <c r="V2359" s="26"/>
      <c r="W2359" s="26"/>
      <c r="X2359" s="440"/>
      <c r="Y2359" s="26"/>
      <c r="Z2359" s="26"/>
      <c r="AA2359" s="26"/>
      <c r="AB2359" s="26"/>
      <c r="AC2359" s="26"/>
      <c r="AD2359" s="26"/>
      <c r="AE2359" s="26"/>
      <c r="AF2359" s="26"/>
      <c r="AG2359" s="26"/>
      <c r="AH2359" s="26"/>
      <c r="AI2359" s="26"/>
      <c r="AJ2359" s="26"/>
      <c r="AK2359" s="26"/>
      <c r="AL2359" s="26"/>
      <c r="AM2359" s="26"/>
      <c r="AN2359" s="26"/>
      <c r="AO2359" s="26"/>
    </row>
    <row r="2360" spans="1:41" s="370" customFormat="1" ht="15.75" customHeight="1">
      <c r="A2360" s="756"/>
      <c r="B2360" s="175"/>
      <c r="C2360" s="48"/>
      <c r="D2360" s="180"/>
      <c r="E2360" s="180"/>
      <c r="F2360" s="175"/>
      <c r="G2360" s="175"/>
      <c r="H2360" s="175"/>
      <c r="I2360" s="175"/>
      <c r="J2360" s="175"/>
      <c r="K2360" s="175"/>
      <c r="L2360" s="175"/>
      <c r="M2360" s="175"/>
      <c r="N2360" s="175"/>
      <c r="O2360" s="175"/>
      <c r="P2360" s="175"/>
      <c r="Q2360" s="175"/>
      <c r="R2360" s="649"/>
      <c r="S2360" s="649"/>
      <c r="T2360" s="73"/>
      <c r="U2360" s="781"/>
      <c r="V2360" s="26"/>
      <c r="W2360" s="26"/>
      <c r="X2360" s="440"/>
      <c r="Y2360" s="26"/>
      <c r="Z2360" s="26"/>
      <c r="AA2360" s="26"/>
      <c r="AB2360" s="26"/>
      <c r="AC2360" s="26"/>
      <c r="AD2360" s="26"/>
      <c r="AE2360" s="26"/>
      <c r="AF2360" s="26"/>
      <c r="AG2360" s="26"/>
      <c r="AH2360" s="26"/>
      <c r="AI2360" s="26"/>
      <c r="AJ2360" s="26"/>
      <c r="AK2360" s="26"/>
      <c r="AL2360" s="26"/>
      <c r="AM2360" s="26"/>
      <c r="AN2360" s="26"/>
      <c r="AO2360" s="26"/>
    </row>
    <row r="2361" spans="1:41" s="370" customFormat="1" ht="15.75" customHeight="1">
      <c r="A2361" s="756"/>
      <c r="B2361" s="175"/>
      <c r="C2361" s="48"/>
      <c r="D2361" s="38" t="s">
        <v>750</v>
      </c>
      <c r="E2361" s="37">
        <v>2</v>
      </c>
      <c r="F2361" s="648" t="str">
        <f>T2359</f>
        <v>und</v>
      </c>
      <c r="G2361" s="175"/>
      <c r="H2361" s="175"/>
      <c r="I2361" s="175"/>
      <c r="J2361" s="175"/>
      <c r="K2361" s="175"/>
      <c r="L2361" s="175"/>
      <c r="M2361" s="175"/>
      <c r="N2361" s="175"/>
      <c r="O2361" s="175"/>
      <c r="P2361" s="175"/>
      <c r="Q2361" s="175"/>
      <c r="R2361" s="649"/>
      <c r="S2361" s="649"/>
      <c r="T2361" s="73"/>
      <c r="U2361" s="781"/>
      <c r="V2361" s="26"/>
      <c r="W2361" s="26"/>
      <c r="X2361" s="440"/>
      <c r="Y2361" s="26"/>
      <c r="Z2361" s="26"/>
      <c r="AA2361" s="26"/>
      <c r="AB2361" s="26"/>
      <c r="AC2361" s="26"/>
      <c r="AD2361" s="26"/>
      <c r="AE2361" s="26"/>
      <c r="AF2361" s="26"/>
      <c r="AG2361" s="26"/>
      <c r="AH2361" s="26"/>
      <c r="AI2361" s="26"/>
      <c r="AJ2361" s="26"/>
      <c r="AK2361" s="26"/>
      <c r="AL2361" s="26"/>
      <c r="AM2361" s="26"/>
      <c r="AN2361" s="26"/>
      <c r="AO2361" s="26"/>
    </row>
    <row r="2362" spans="1:41" s="370" customFormat="1" ht="15.75" customHeight="1">
      <c r="A2362" s="756"/>
      <c r="B2362" s="175"/>
      <c r="C2362" s="48"/>
      <c r="D2362" s="648"/>
      <c r="E2362" s="175"/>
      <c r="F2362" s="175"/>
      <c r="G2362" s="175"/>
      <c r="H2362" s="175"/>
      <c r="I2362" s="175"/>
      <c r="J2362" s="175"/>
      <c r="K2362" s="175"/>
      <c r="L2362" s="175"/>
      <c r="M2362" s="175"/>
      <c r="N2362" s="175"/>
      <c r="O2362" s="175"/>
      <c r="P2362" s="175"/>
      <c r="Q2362" s="175"/>
      <c r="R2362" s="649"/>
      <c r="S2362" s="649"/>
      <c r="T2362" s="73"/>
      <c r="U2362" s="781"/>
      <c r="V2362" s="26"/>
      <c r="W2362" s="26"/>
      <c r="X2362" s="440"/>
      <c r="Y2362" s="26"/>
      <c r="Z2362" s="26"/>
      <c r="AA2362" s="26"/>
      <c r="AB2362" s="26"/>
      <c r="AC2362" s="26"/>
      <c r="AD2362" s="26"/>
      <c r="AE2362" s="26"/>
      <c r="AF2362" s="26"/>
      <c r="AG2362" s="26"/>
      <c r="AH2362" s="26"/>
      <c r="AI2362" s="26"/>
      <c r="AJ2362" s="26"/>
      <c r="AK2362" s="26"/>
      <c r="AL2362" s="26"/>
      <c r="AM2362" s="26"/>
      <c r="AN2362" s="26"/>
      <c r="AO2362" s="26"/>
    </row>
    <row r="2363" spans="1:41" s="370" customFormat="1" ht="15.75" customHeight="1">
      <c r="A2363" s="431" t="s">
        <v>416</v>
      </c>
      <c r="B2363" s="432">
        <v>101798</v>
      </c>
      <c r="C2363" s="432" t="s">
        <v>12</v>
      </c>
      <c r="D2363" s="434" t="s">
        <v>417</v>
      </c>
      <c r="E2363" s="662"/>
      <c r="F2363" s="662"/>
      <c r="G2363" s="662"/>
      <c r="H2363" s="662"/>
      <c r="I2363" s="662"/>
      <c r="J2363" s="662"/>
      <c r="K2363" s="662"/>
      <c r="L2363" s="662"/>
      <c r="M2363" s="662"/>
      <c r="N2363" s="662"/>
      <c r="O2363" s="662"/>
      <c r="P2363" s="662"/>
      <c r="Q2363" s="662"/>
      <c r="R2363" s="662" t="s">
        <v>636</v>
      </c>
      <c r="S2363" s="785">
        <f>E2365</f>
        <v>2</v>
      </c>
      <c r="T2363" s="49" t="s">
        <v>216</v>
      </c>
      <c r="U2363" s="778">
        <f>S2363</f>
        <v>2</v>
      </c>
      <c r="V2363" s="26"/>
      <c r="W2363" s="26"/>
      <c r="X2363" s="440"/>
      <c r="Y2363" s="26"/>
      <c r="Z2363" s="26"/>
      <c r="AA2363" s="26"/>
      <c r="AB2363" s="26"/>
      <c r="AC2363" s="26"/>
      <c r="AD2363" s="26"/>
      <c r="AE2363" s="26"/>
      <c r="AF2363" s="26"/>
      <c r="AG2363" s="26"/>
      <c r="AH2363" s="26"/>
      <c r="AI2363" s="26"/>
      <c r="AJ2363" s="26"/>
      <c r="AK2363" s="26"/>
      <c r="AL2363" s="26"/>
      <c r="AM2363" s="26"/>
      <c r="AN2363" s="26"/>
      <c r="AO2363" s="26"/>
    </row>
    <row r="2364" spans="1:41" s="370" customFormat="1" ht="15.75" customHeight="1">
      <c r="A2364" s="756"/>
      <c r="B2364" s="175"/>
      <c r="C2364" s="48"/>
      <c r="D2364" s="180"/>
      <c r="E2364" s="180"/>
      <c r="F2364" s="175"/>
      <c r="G2364" s="175"/>
      <c r="H2364" s="175"/>
      <c r="I2364" s="175"/>
      <c r="J2364" s="175"/>
      <c r="K2364" s="175"/>
      <c r="L2364" s="175"/>
      <c r="M2364" s="175"/>
      <c r="N2364" s="175"/>
      <c r="O2364" s="175"/>
      <c r="P2364" s="175"/>
      <c r="Q2364" s="175"/>
      <c r="R2364" s="649"/>
      <c r="S2364" s="649"/>
      <c r="T2364" s="73"/>
      <c r="U2364" s="781"/>
      <c r="V2364" s="26"/>
      <c r="W2364" s="26"/>
      <c r="X2364" s="440"/>
      <c r="Y2364" s="26"/>
      <c r="Z2364" s="26"/>
      <c r="AA2364" s="26"/>
      <c r="AB2364" s="26"/>
      <c r="AC2364" s="26"/>
      <c r="AD2364" s="26"/>
      <c r="AE2364" s="26"/>
      <c r="AF2364" s="26"/>
      <c r="AG2364" s="26"/>
      <c r="AH2364" s="26"/>
      <c r="AI2364" s="26"/>
      <c r="AJ2364" s="26"/>
      <c r="AK2364" s="26"/>
      <c r="AL2364" s="26"/>
      <c r="AM2364" s="26"/>
      <c r="AN2364" s="26"/>
      <c r="AO2364" s="26"/>
    </row>
    <row r="2365" spans="1:41" s="370" customFormat="1" ht="15.75" customHeight="1">
      <c r="A2365" s="756"/>
      <c r="B2365" s="175"/>
      <c r="C2365" s="48"/>
      <c r="D2365" s="38" t="s">
        <v>750</v>
      </c>
      <c r="E2365" s="37">
        <v>2</v>
      </c>
      <c r="F2365" s="648" t="str">
        <f>T2363</f>
        <v>und</v>
      </c>
      <c r="G2365" s="175"/>
      <c r="H2365" s="175"/>
      <c r="I2365" s="175"/>
      <c r="J2365" s="175"/>
      <c r="K2365" s="175"/>
      <c r="L2365" s="175"/>
      <c r="M2365" s="175"/>
      <c r="N2365" s="175"/>
      <c r="O2365" s="175"/>
      <c r="P2365" s="175"/>
      <c r="Q2365" s="175"/>
      <c r="R2365" s="649"/>
      <c r="S2365" s="649"/>
      <c r="T2365" s="73"/>
      <c r="U2365" s="781"/>
      <c r="V2365" s="26"/>
      <c r="W2365" s="26"/>
      <c r="X2365" s="440"/>
      <c r="Y2365" s="26"/>
      <c r="Z2365" s="26"/>
      <c r="AA2365" s="26"/>
      <c r="AB2365" s="26"/>
      <c r="AC2365" s="26"/>
      <c r="AD2365" s="26"/>
      <c r="AE2365" s="26"/>
      <c r="AF2365" s="26"/>
      <c r="AG2365" s="26"/>
      <c r="AH2365" s="26"/>
      <c r="AI2365" s="26"/>
      <c r="AJ2365" s="26"/>
      <c r="AK2365" s="26"/>
      <c r="AL2365" s="26"/>
      <c r="AM2365" s="26"/>
      <c r="AN2365" s="26"/>
      <c r="AO2365" s="26"/>
    </row>
    <row r="2366" spans="1:41" s="370" customFormat="1" ht="15.75" customHeight="1">
      <c r="A2366" s="756"/>
      <c r="B2366" s="175"/>
      <c r="C2366" s="48"/>
      <c r="D2366" s="180"/>
      <c r="E2366" s="180"/>
      <c r="F2366" s="175"/>
      <c r="G2366" s="175"/>
      <c r="H2366" s="175"/>
      <c r="I2366" s="175"/>
      <c r="J2366" s="175"/>
      <c r="K2366" s="175"/>
      <c r="L2366" s="175"/>
      <c r="M2366" s="175"/>
      <c r="N2366" s="175"/>
      <c r="O2366" s="175"/>
      <c r="P2366" s="175"/>
      <c r="Q2366" s="175"/>
      <c r="R2366" s="649"/>
      <c r="S2366" s="649"/>
      <c r="T2366" s="73"/>
      <c r="U2366" s="781"/>
      <c r="V2366" s="26"/>
      <c r="W2366" s="26"/>
      <c r="X2366" s="440"/>
      <c r="Y2366" s="26"/>
      <c r="Z2366" s="26"/>
      <c r="AA2366" s="26"/>
      <c r="AB2366" s="26"/>
      <c r="AC2366" s="26"/>
      <c r="AD2366" s="26"/>
      <c r="AE2366" s="26"/>
      <c r="AF2366" s="26"/>
      <c r="AG2366" s="26"/>
      <c r="AH2366" s="26"/>
      <c r="AI2366" s="26"/>
      <c r="AJ2366" s="26"/>
      <c r="AK2366" s="26"/>
      <c r="AL2366" s="26"/>
      <c r="AM2366" s="26"/>
      <c r="AN2366" s="26"/>
      <c r="AO2366" s="26"/>
    </row>
    <row r="2367" spans="1:41" s="370" customFormat="1" ht="15.75" customHeight="1">
      <c r="A2367" s="431" t="s">
        <v>418</v>
      </c>
      <c r="B2367" s="432">
        <v>94499</v>
      </c>
      <c r="C2367" s="432" t="s">
        <v>12</v>
      </c>
      <c r="D2367" s="434" t="s">
        <v>298</v>
      </c>
      <c r="E2367" s="662"/>
      <c r="F2367" s="662"/>
      <c r="G2367" s="662"/>
      <c r="H2367" s="662"/>
      <c r="I2367" s="662"/>
      <c r="J2367" s="662"/>
      <c r="K2367" s="662"/>
      <c r="L2367" s="662"/>
      <c r="M2367" s="662"/>
      <c r="N2367" s="662"/>
      <c r="O2367" s="662"/>
      <c r="P2367" s="662"/>
      <c r="Q2367" s="662"/>
      <c r="R2367" s="662" t="s">
        <v>636</v>
      </c>
      <c r="S2367" s="785">
        <f>E2369</f>
        <v>5</v>
      </c>
      <c r="T2367" s="49" t="s">
        <v>216</v>
      </c>
      <c r="U2367" s="778">
        <f>S2367</f>
        <v>5</v>
      </c>
      <c r="V2367" s="26"/>
      <c r="W2367" s="26"/>
      <c r="X2367" s="440"/>
      <c r="Y2367" s="26"/>
      <c r="Z2367" s="26"/>
      <c r="AA2367" s="26"/>
      <c r="AB2367" s="26"/>
      <c r="AC2367" s="26"/>
      <c r="AD2367" s="26"/>
      <c r="AE2367" s="26"/>
      <c r="AF2367" s="26"/>
      <c r="AG2367" s="26"/>
      <c r="AH2367" s="26"/>
      <c r="AI2367" s="26"/>
      <c r="AJ2367" s="26"/>
      <c r="AK2367" s="26"/>
      <c r="AL2367" s="26"/>
      <c r="AM2367" s="26"/>
      <c r="AN2367" s="26"/>
      <c r="AO2367" s="26"/>
    </row>
    <row r="2368" spans="1:41" s="370" customFormat="1" ht="15.75" customHeight="1">
      <c r="A2368" s="756"/>
      <c r="B2368" s="175"/>
      <c r="C2368" s="48"/>
      <c r="D2368" s="180"/>
      <c r="E2368" s="180"/>
      <c r="F2368" s="175"/>
      <c r="G2368" s="175"/>
      <c r="H2368" s="175"/>
      <c r="I2368" s="175"/>
      <c r="J2368" s="175"/>
      <c r="K2368" s="175"/>
      <c r="L2368" s="175"/>
      <c r="M2368" s="175"/>
      <c r="N2368" s="175"/>
      <c r="O2368" s="175"/>
      <c r="P2368" s="175"/>
      <c r="Q2368" s="175"/>
      <c r="R2368" s="649"/>
      <c r="S2368" s="649"/>
      <c r="T2368" s="73"/>
      <c r="U2368" s="781"/>
      <c r="V2368" s="26"/>
      <c r="W2368" s="26"/>
      <c r="X2368" s="440"/>
      <c r="Y2368" s="26"/>
      <c r="Z2368" s="26"/>
      <c r="AA2368" s="26"/>
      <c r="AB2368" s="26"/>
      <c r="AC2368" s="26"/>
      <c r="AD2368" s="26"/>
      <c r="AE2368" s="26"/>
      <c r="AF2368" s="26"/>
      <c r="AG2368" s="26"/>
      <c r="AH2368" s="26"/>
      <c r="AI2368" s="26"/>
      <c r="AJ2368" s="26"/>
      <c r="AK2368" s="26"/>
      <c r="AL2368" s="26"/>
      <c r="AM2368" s="26"/>
      <c r="AN2368" s="26"/>
      <c r="AO2368" s="26"/>
    </row>
    <row r="2369" spans="1:41" s="370" customFormat="1" ht="15.75" customHeight="1">
      <c r="A2369" s="756"/>
      <c r="B2369" s="175"/>
      <c r="C2369" s="48"/>
      <c r="D2369" s="38" t="s">
        <v>750</v>
      </c>
      <c r="E2369" s="37">
        <v>5</v>
      </c>
      <c r="F2369" s="648" t="str">
        <f>T2367</f>
        <v>und</v>
      </c>
      <c r="G2369" s="175"/>
      <c r="H2369" s="175"/>
      <c r="I2369" s="175"/>
      <c r="J2369" s="175"/>
      <c r="K2369" s="175"/>
      <c r="L2369" s="175"/>
      <c r="M2369" s="175"/>
      <c r="N2369" s="175"/>
      <c r="O2369" s="175"/>
      <c r="P2369" s="175"/>
      <c r="Q2369" s="175"/>
      <c r="R2369" s="649"/>
      <c r="S2369" s="649"/>
      <c r="T2369" s="73"/>
      <c r="U2369" s="781"/>
      <c r="V2369" s="26"/>
      <c r="W2369" s="26"/>
      <c r="X2369" s="440"/>
      <c r="Y2369" s="26"/>
      <c r="Z2369" s="26"/>
      <c r="AA2369" s="26"/>
      <c r="AB2369" s="26"/>
      <c r="AC2369" s="26"/>
      <c r="AD2369" s="26"/>
      <c r="AE2369" s="26"/>
      <c r="AF2369" s="26"/>
      <c r="AG2369" s="26"/>
      <c r="AH2369" s="26"/>
      <c r="AI2369" s="26"/>
      <c r="AJ2369" s="26"/>
      <c r="AK2369" s="26"/>
      <c r="AL2369" s="26"/>
      <c r="AM2369" s="26"/>
      <c r="AN2369" s="26"/>
      <c r="AO2369" s="26"/>
    </row>
    <row r="2370" spans="1:41" s="370" customFormat="1" ht="15.75" customHeight="1">
      <c r="A2370" s="756"/>
      <c r="B2370" s="175"/>
      <c r="C2370" s="48"/>
      <c r="D2370" s="180"/>
      <c r="E2370" s="180"/>
      <c r="F2370" s="175"/>
      <c r="G2370" s="175"/>
      <c r="H2370" s="175"/>
      <c r="I2370" s="175"/>
      <c r="J2370" s="175"/>
      <c r="K2370" s="175"/>
      <c r="L2370" s="175"/>
      <c r="M2370" s="175"/>
      <c r="N2370" s="175"/>
      <c r="O2370" s="175"/>
      <c r="P2370" s="175"/>
      <c r="Q2370" s="175"/>
      <c r="R2370" s="649"/>
      <c r="S2370" s="649"/>
      <c r="T2370" s="73"/>
      <c r="U2370" s="781"/>
      <c r="V2370" s="26"/>
      <c r="W2370" s="26"/>
      <c r="X2370" s="440"/>
      <c r="Y2370" s="26"/>
      <c r="Z2370" s="26"/>
      <c r="AA2370" s="26"/>
      <c r="AB2370" s="26"/>
      <c r="AC2370" s="26"/>
      <c r="AD2370" s="26"/>
      <c r="AE2370" s="26"/>
      <c r="AF2370" s="26"/>
      <c r="AG2370" s="26"/>
      <c r="AH2370" s="26"/>
      <c r="AI2370" s="26"/>
      <c r="AJ2370" s="26"/>
      <c r="AK2370" s="26"/>
      <c r="AL2370" s="26"/>
      <c r="AM2370" s="26"/>
      <c r="AN2370" s="26"/>
      <c r="AO2370" s="26"/>
    </row>
    <row r="2371" spans="1:41" s="370" customFormat="1" ht="15.75" customHeight="1">
      <c r="A2371" s="431" t="s">
        <v>419</v>
      </c>
      <c r="B2371" s="432">
        <v>99632</v>
      </c>
      <c r="C2371" s="432" t="s">
        <v>12</v>
      </c>
      <c r="D2371" s="434" t="s">
        <v>420</v>
      </c>
      <c r="E2371" s="662"/>
      <c r="F2371" s="662"/>
      <c r="G2371" s="662"/>
      <c r="H2371" s="662"/>
      <c r="I2371" s="662"/>
      <c r="J2371" s="662"/>
      <c r="K2371" s="662"/>
      <c r="L2371" s="662"/>
      <c r="M2371" s="662"/>
      <c r="N2371" s="662"/>
      <c r="O2371" s="662"/>
      <c r="P2371" s="662"/>
      <c r="Q2371" s="662"/>
      <c r="R2371" s="662" t="s">
        <v>636</v>
      </c>
      <c r="S2371" s="785">
        <f>E2373</f>
        <v>3</v>
      </c>
      <c r="T2371" s="49" t="s">
        <v>216</v>
      </c>
      <c r="U2371" s="778">
        <f>S2371</f>
        <v>3</v>
      </c>
      <c r="V2371" s="26"/>
      <c r="W2371" s="26"/>
      <c r="X2371" s="440"/>
      <c r="Y2371" s="26"/>
      <c r="Z2371" s="26"/>
      <c r="AA2371" s="26"/>
      <c r="AB2371" s="26"/>
      <c r="AC2371" s="26"/>
      <c r="AD2371" s="26"/>
      <c r="AE2371" s="26"/>
      <c r="AF2371" s="26"/>
      <c r="AG2371" s="26"/>
      <c r="AH2371" s="26"/>
      <c r="AI2371" s="26"/>
      <c r="AJ2371" s="26"/>
      <c r="AK2371" s="26"/>
      <c r="AL2371" s="26"/>
      <c r="AM2371" s="26"/>
      <c r="AN2371" s="26"/>
      <c r="AO2371" s="26"/>
    </row>
    <row r="2372" spans="1:41" s="370" customFormat="1" ht="15.75" customHeight="1">
      <c r="A2372" s="756"/>
      <c r="B2372" s="175"/>
      <c r="C2372" s="48"/>
      <c r="D2372" s="180"/>
      <c r="E2372" s="180"/>
      <c r="F2372" s="175"/>
      <c r="G2372" s="175"/>
      <c r="H2372" s="175"/>
      <c r="I2372" s="175"/>
      <c r="J2372" s="175"/>
      <c r="K2372" s="175"/>
      <c r="L2372" s="175"/>
      <c r="M2372" s="175"/>
      <c r="N2372" s="175"/>
      <c r="O2372" s="175"/>
      <c r="P2372" s="175"/>
      <c r="Q2372" s="175"/>
      <c r="R2372" s="649"/>
      <c r="S2372" s="649"/>
      <c r="T2372" s="73"/>
      <c r="U2372" s="781"/>
      <c r="V2372" s="26"/>
      <c r="W2372" s="26"/>
      <c r="X2372" s="440"/>
      <c r="Y2372" s="26"/>
      <c r="Z2372" s="26"/>
      <c r="AA2372" s="26"/>
      <c r="AB2372" s="26"/>
      <c r="AC2372" s="26"/>
      <c r="AD2372" s="26"/>
      <c r="AE2372" s="26"/>
      <c r="AF2372" s="26"/>
      <c r="AG2372" s="26"/>
      <c r="AH2372" s="26"/>
      <c r="AI2372" s="26"/>
      <c r="AJ2372" s="26"/>
      <c r="AK2372" s="26"/>
      <c r="AL2372" s="26"/>
      <c r="AM2372" s="26"/>
      <c r="AN2372" s="26"/>
      <c r="AO2372" s="26"/>
    </row>
    <row r="2373" spans="1:41" s="370" customFormat="1" ht="15.75" customHeight="1">
      <c r="A2373" s="756"/>
      <c r="B2373" s="175"/>
      <c r="C2373" s="48"/>
      <c r="D2373" s="38" t="s">
        <v>750</v>
      </c>
      <c r="E2373" s="37">
        <v>3</v>
      </c>
      <c r="F2373" s="648" t="str">
        <f>T2371</f>
        <v>und</v>
      </c>
      <c r="G2373" s="175"/>
      <c r="H2373" s="175"/>
      <c r="I2373" s="175"/>
      <c r="J2373" s="175"/>
      <c r="K2373" s="175"/>
      <c r="L2373" s="175"/>
      <c r="M2373" s="175"/>
      <c r="N2373" s="175"/>
      <c r="O2373" s="175"/>
      <c r="P2373" s="175"/>
      <c r="Q2373" s="175"/>
      <c r="R2373" s="649"/>
      <c r="S2373" s="649"/>
      <c r="T2373" s="73"/>
      <c r="U2373" s="781"/>
      <c r="V2373" s="26"/>
      <c r="W2373" s="26"/>
      <c r="X2373" s="440"/>
      <c r="Y2373" s="26"/>
      <c r="Z2373" s="26"/>
      <c r="AA2373" s="26"/>
      <c r="AB2373" s="26"/>
      <c r="AC2373" s="26"/>
      <c r="AD2373" s="26"/>
      <c r="AE2373" s="26"/>
      <c r="AF2373" s="26"/>
      <c r="AG2373" s="26"/>
      <c r="AH2373" s="26"/>
      <c r="AI2373" s="26"/>
      <c r="AJ2373" s="26"/>
      <c r="AK2373" s="26"/>
      <c r="AL2373" s="26"/>
      <c r="AM2373" s="26"/>
      <c r="AN2373" s="26"/>
      <c r="AO2373" s="26"/>
    </row>
    <row r="2374" spans="1:41" s="370" customFormat="1" ht="15.75" customHeight="1">
      <c r="A2374" s="756"/>
      <c r="B2374" s="175"/>
      <c r="C2374" s="48"/>
      <c r="D2374" s="648"/>
      <c r="E2374" s="175"/>
      <c r="F2374" s="175"/>
      <c r="G2374" s="175"/>
      <c r="H2374" s="175"/>
      <c r="I2374" s="175"/>
      <c r="J2374" s="175"/>
      <c r="K2374" s="175"/>
      <c r="L2374" s="175"/>
      <c r="M2374" s="175"/>
      <c r="N2374" s="175"/>
      <c r="O2374" s="175"/>
      <c r="P2374" s="175"/>
      <c r="Q2374" s="175"/>
      <c r="R2374" s="649"/>
      <c r="S2374" s="649"/>
      <c r="T2374" s="73"/>
      <c r="U2374" s="781"/>
      <c r="V2374" s="26"/>
      <c r="W2374" s="26"/>
      <c r="X2374" s="440"/>
      <c r="Y2374" s="26"/>
      <c r="Z2374" s="26"/>
      <c r="AA2374" s="26"/>
      <c r="AB2374" s="26"/>
      <c r="AC2374" s="26"/>
      <c r="AD2374" s="26"/>
      <c r="AE2374" s="26"/>
      <c r="AF2374" s="26"/>
      <c r="AG2374" s="26"/>
      <c r="AH2374" s="26"/>
      <c r="AI2374" s="26"/>
      <c r="AJ2374" s="26"/>
      <c r="AK2374" s="26"/>
      <c r="AL2374" s="26"/>
      <c r="AM2374" s="26"/>
      <c r="AN2374" s="26"/>
      <c r="AO2374" s="26"/>
    </row>
    <row r="2375" spans="1:41" s="370" customFormat="1" ht="15.75" customHeight="1">
      <c r="A2375" s="431" t="s">
        <v>421</v>
      </c>
      <c r="B2375" s="432">
        <v>92896</v>
      </c>
      <c r="C2375" s="432" t="s">
        <v>12</v>
      </c>
      <c r="D2375" s="434" t="s">
        <v>422</v>
      </c>
      <c r="E2375" s="662"/>
      <c r="F2375" s="662"/>
      <c r="G2375" s="662"/>
      <c r="H2375" s="662"/>
      <c r="I2375" s="662"/>
      <c r="J2375" s="662"/>
      <c r="K2375" s="662"/>
      <c r="L2375" s="662"/>
      <c r="M2375" s="662"/>
      <c r="N2375" s="662"/>
      <c r="O2375" s="662"/>
      <c r="P2375" s="662"/>
      <c r="Q2375" s="662"/>
      <c r="R2375" s="662" t="s">
        <v>636</v>
      </c>
      <c r="S2375" s="785">
        <f>E2377</f>
        <v>4</v>
      </c>
      <c r="T2375" s="49" t="s">
        <v>216</v>
      </c>
      <c r="U2375" s="778">
        <f>S2375</f>
        <v>4</v>
      </c>
      <c r="V2375" s="26"/>
      <c r="W2375" s="26"/>
      <c r="X2375" s="440"/>
      <c r="Y2375" s="26"/>
      <c r="Z2375" s="26"/>
      <c r="AA2375" s="26"/>
      <c r="AB2375" s="26"/>
      <c r="AC2375" s="26"/>
      <c r="AD2375" s="26"/>
      <c r="AE2375" s="26"/>
      <c r="AF2375" s="26"/>
      <c r="AG2375" s="26"/>
      <c r="AH2375" s="26"/>
      <c r="AI2375" s="26"/>
      <c r="AJ2375" s="26"/>
      <c r="AK2375" s="26"/>
      <c r="AL2375" s="26"/>
      <c r="AM2375" s="26"/>
      <c r="AN2375" s="26"/>
      <c r="AO2375" s="26"/>
    </row>
    <row r="2376" spans="1:41" s="370" customFormat="1" ht="15.75" customHeight="1">
      <c r="A2376" s="756"/>
      <c r="B2376" s="175"/>
      <c r="C2376" s="48"/>
      <c r="D2376" s="180"/>
      <c r="E2376" s="180"/>
      <c r="F2376" s="175"/>
      <c r="G2376" s="175"/>
      <c r="H2376" s="175"/>
      <c r="I2376" s="175"/>
      <c r="J2376" s="175"/>
      <c r="K2376" s="175"/>
      <c r="L2376" s="175"/>
      <c r="M2376" s="175"/>
      <c r="N2376" s="175"/>
      <c r="O2376" s="175"/>
      <c r="P2376" s="175"/>
      <c r="Q2376" s="175"/>
      <c r="R2376" s="649"/>
      <c r="S2376" s="649"/>
      <c r="T2376" s="73"/>
      <c r="U2376" s="781"/>
      <c r="V2376" s="26"/>
      <c r="W2376" s="26"/>
      <c r="X2376" s="440"/>
      <c r="Y2376" s="26"/>
      <c r="Z2376" s="26"/>
      <c r="AA2376" s="26"/>
      <c r="AB2376" s="26"/>
      <c r="AC2376" s="26"/>
      <c r="AD2376" s="26"/>
      <c r="AE2376" s="26"/>
      <c r="AF2376" s="26"/>
      <c r="AG2376" s="26"/>
      <c r="AH2376" s="26"/>
      <c r="AI2376" s="26"/>
      <c r="AJ2376" s="26"/>
      <c r="AK2376" s="26"/>
      <c r="AL2376" s="26"/>
      <c r="AM2376" s="26"/>
      <c r="AN2376" s="26"/>
      <c r="AO2376" s="26"/>
    </row>
    <row r="2377" spans="1:41" s="370" customFormat="1" ht="15.75" customHeight="1">
      <c r="A2377" s="756"/>
      <c r="B2377" s="175"/>
      <c r="C2377" s="48"/>
      <c r="D2377" s="38" t="s">
        <v>750</v>
      </c>
      <c r="E2377" s="37">
        <v>4</v>
      </c>
      <c r="F2377" s="648" t="str">
        <f>T2375</f>
        <v>und</v>
      </c>
      <c r="G2377" s="175"/>
      <c r="H2377" s="175"/>
      <c r="I2377" s="175"/>
      <c r="J2377" s="175"/>
      <c r="K2377" s="175"/>
      <c r="L2377" s="175"/>
      <c r="M2377" s="175"/>
      <c r="N2377" s="175"/>
      <c r="O2377" s="175"/>
      <c r="P2377" s="175"/>
      <c r="Q2377" s="175"/>
      <c r="R2377" s="649"/>
      <c r="S2377" s="649"/>
      <c r="T2377" s="73"/>
      <c r="U2377" s="781"/>
      <c r="V2377" s="26"/>
      <c r="W2377" s="26"/>
      <c r="X2377" s="440"/>
      <c r="Y2377" s="26"/>
      <c r="Z2377" s="26"/>
      <c r="AA2377" s="26"/>
      <c r="AB2377" s="26"/>
      <c r="AC2377" s="26"/>
      <c r="AD2377" s="26"/>
      <c r="AE2377" s="26"/>
      <c r="AF2377" s="26"/>
      <c r="AG2377" s="26"/>
      <c r="AH2377" s="26"/>
      <c r="AI2377" s="26"/>
      <c r="AJ2377" s="26"/>
      <c r="AK2377" s="26"/>
      <c r="AL2377" s="26"/>
      <c r="AM2377" s="26"/>
      <c r="AN2377" s="26"/>
      <c r="AO2377" s="26"/>
    </row>
    <row r="2378" spans="1:41" s="370" customFormat="1" ht="15.75" customHeight="1">
      <c r="A2378" s="756"/>
      <c r="B2378" s="175"/>
      <c r="C2378" s="48"/>
      <c r="D2378" s="180"/>
      <c r="E2378" s="180"/>
      <c r="F2378" s="175"/>
      <c r="G2378" s="175"/>
      <c r="H2378" s="175"/>
      <c r="I2378" s="175"/>
      <c r="J2378" s="175"/>
      <c r="K2378" s="175"/>
      <c r="L2378" s="175"/>
      <c r="M2378" s="175"/>
      <c r="N2378" s="175"/>
      <c r="O2378" s="175"/>
      <c r="P2378" s="175"/>
      <c r="Q2378" s="175"/>
      <c r="R2378" s="649"/>
      <c r="S2378" s="649"/>
      <c r="T2378" s="73"/>
      <c r="U2378" s="781"/>
      <c r="V2378" s="26"/>
      <c r="W2378" s="26"/>
      <c r="X2378" s="440"/>
      <c r="Y2378" s="26"/>
      <c r="Z2378" s="26"/>
      <c r="AA2378" s="26"/>
      <c r="AB2378" s="26"/>
      <c r="AC2378" s="26"/>
      <c r="AD2378" s="26"/>
      <c r="AE2378" s="26"/>
      <c r="AF2378" s="26"/>
      <c r="AG2378" s="26"/>
      <c r="AH2378" s="26"/>
      <c r="AI2378" s="26"/>
      <c r="AJ2378" s="26"/>
      <c r="AK2378" s="26"/>
      <c r="AL2378" s="26"/>
      <c r="AM2378" s="26"/>
      <c r="AN2378" s="26"/>
      <c r="AO2378" s="26"/>
    </row>
    <row r="2379" spans="1:41" s="370" customFormat="1" ht="15.75" customHeight="1">
      <c r="A2379" s="431" t="s">
        <v>423</v>
      </c>
      <c r="B2379" s="432">
        <v>97599</v>
      </c>
      <c r="C2379" s="432" t="s">
        <v>12</v>
      </c>
      <c r="D2379" s="434" t="s">
        <v>424</v>
      </c>
      <c r="E2379" s="662"/>
      <c r="F2379" s="662"/>
      <c r="G2379" s="662"/>
      <c r="H2379" s="662"/>
      <c r="I2379" s="662"/>
      <c r="J2379" s="662"/>
      <c r="K2379" s="662"/>
      <c r="L2379" s="662"/>
      <c r="M2379" s="662"/>
      <c r="N2379" s="662"/>
      <c r="O2379" s="662"/>
      <c r="P2379" s="662"/>
      <c r="Q2379" s="662"/>
      <c r="R2379" s="662" t="s">
        <v>636</v>
      </c>
      <c r="S2379" s="785">
        <f>E2381</f>
        <v>50</v>
      </c>
      <c r="T2379" s="49" t="s">
        <v>216</v>
      </c>
      <c r="U2379" s="778">
        <f>S2379</f>
        <v>50</v>
      </c>
      <c r="V2379" s="26"/>
      <c r="W2379" s="26"/>
      <c r="X2379" s="440"/>
      <c r="Y2379" s="26"/>
      <c r="Z2379" s="26"/>
      <c r="AA2379" s="26"/>
      <c r="AB2379" s="26"/>
      <c r="AC2379" s="26"/>
      <c r="AD2379" s="26"/>
      <c r="AE2379" s="26"/>
      <c r="AF2379" s="26"/>
      <c r="AG2379" s="26"/>
      <c r="AH2379" s="26"/>
      <c r="AI2379" s="26"/>
      <c r="AJ2379" s="26"/>
      <c r="AK2379" s="26"/>
      <c r="AL2379" s="26"/>
      <c r="AM2379" s="26"/>
      <c r="AN2379" s="26"/>
      <c r="AO2379" s="26"/>
    </row>
    <row r="2380" spans="1:41" s="370" customFormat="1" ht="15.75" customHeight="1">
      <c r="A2380" s="756"/>
      <c r="B2380" s="175"/>
      <c r="C2380" s="48"/>
      <c r="D2380" s="180"/>
      <c r="E2380" s="180"/>
      <c r="F2380" s="175"/>
      <c r="G2380" s="175"/>
      <c r="H2380" s="175"/>
      <c r="I2380" s="175"/>
      <c r="J2380" s="175"/>
      <c r="K2380" s="175"/>
      <c r="L2380" s="175"/>
      <c r="M2380" s="175"/>
      <c r="N2380" s="175"/>
      <c r="O2380" s="175"/>
      <c r="P2380" s="175"/>
      <c r="Q2380" s="175"/>
      <c r="R2380" s="649"/>
      <c r="S2380" s="649"/>
      <c r="T2380" s="73"/>
      <c r="U2380" s="781"/>
      <c r="V2380" s="26"/>
      <c r="W2380" s="26"/>
      <c r="X2380" s="440"/>
      <c r="Y2380" s="26"/>
      <c r="Z2380" s="26"/>
      <c r="AA2380" s="26"/>
      <c r="AB2380" s="26"/>
      <c r="AC2380" s="26"/>
      <c r="AD2380" s="26"/>
      <c r="AE2380" s="26"/>
      <c r="AF2380" s="26"/>
      <c r="AG2380" s="26"/>
      <c r="AH2380" s="26"/>
      <c r="AI2380" s="26"/>
      <c r="AJ2380" s="26"/>
      <c r="AK2380" s="26"/>
      <c r="AL2380" s="26"/>
      <c r="AM2380" s="26"/>
      <c r="AN2380" s="26"/>
      <c r="AO2380" s="26"/>
    </row>
    <row r="2381" spans="1:41" s="370" customFormat="1" ht="15.75" customHeight="1">
      <c r="A2381" s="756"/>
      <c r="B2381" s="175"/>
      <c r="C2381" s="48"/>
      <c r="D2381" s="38" t="s">
        <v>750</v>
      </c>
      <c r="E2381" s="37">
        <v>50</v>
      </c>
      <c r="F2381" s="648" t="str">
        <f>T2379</f>
        <v>und</v>
      </c>
      <c r="G2381" s="175"/>
      <c r="H2381" s="175"/>
      <c r="I2381" s="175"/>
      <c r="J2381" s="175"/>
      <c r="K2381" s="175"/>
      <c r="L2381" s="175"/>
      <c r="M2381" s="175"/>
      <c r="N2381" s="175"/>
      <c r="O2381" s="175"/>
      <c r="P2381" s="175"/>
      <c r="Q2381" s="175"/>
      <c r="R2381" s="649"/>
      <c r="S2381" s="649"/>
      <c r="T2381" s="73"/>
      <c r="U2381" s="781"/>
      <c r="V2381" s="26"/>
      <c r="W2381" s="26"/>
      <c r="X2381" s="440"/>
      <c r="Y2381" s="26"/>
      <c r="Z2381" s="26"/>
      <c r="AA2381" s="26"/>
      <c r="AB2381" s="26"/>
      <c r="AC2381" s="26"/>
      <c r="AD2381" s="26"/>
      <c r="AE2381" s="26"/>
      <c r="AF2381" s="26"/>
      <c r="AG2381" s="26"/>
      <c r="AH2381" s="26"/>
      <c r="AI2381" s="26"/>
      <c r="AJ2381" s="26"/>
      <c r="AK2381" s="26"/>
      <c r="AL2381" s="26"/>
      <c r="AM2381" s="26"/>
      <c r="AN2381" s="26"/>
      <c r="AO2381" s="26"/>
    </row>
    <row r="2382" spans="1:41" s="370" customFormat="1" ht="15.75" customHeight="1">
      <c r="A2382" s="756"/>
      <c r="B2382" s="175"/>
      <c r="C2382" s="48"/>
      <c r="D2382" s="180"/>
      <c r="E2382" s="180"/>
      <c r="F2382" s="175"/>
      <c r="G2382" s="175"/>
      <c r="H2382" s="175"/>
      <c r="I2382" s="175"/>
      <c r="J2382" s="175"/>
      <c r="K2382" s="175"/>
      <c r="L2382" s="175"/>
      <c r="M2382" s="175"/>
      <c r="N2382" s="175"/>
      <c r="O2382" s="175"/>
      <c r="P2382" s="175"/>
      <c r="Q2382" s="175"/>
      <c r="R2382" s="649"/>
      <c r="S2382" s="649"/>
      <c r="T2382" s="73"/>
      <c r="U2382" s="781"/>
      <c r="V2382" s="26"/>
      <c r="W2382" s="26"/>
      <c r="X2382" s="440"/>
      <c r="Y2382" s="26"/>
      <c r="Z2382" s="26"/>
      <c r="AA2382" s="26"/>
      <c r="AB2382" s="26"/>
      <c r="AC2382" s="26"/>
      <c r="AD2382" s="26"/>
      <c r="AE2382" s="26"/>
      <c r="AF2382" s="26"/>
      <c r="AG2382" s="26"/>
      <c r="AH2382" s="26"/>
      <c r="AI2382" s="26"/>
      <c r="AJ2382" s="26"/>
      <c r="AK2382" s="26"/>
      <c r="AL2382" s="26"/>
      <c r="AM2382" s="26"/>
      <c r="AN2382" s="26"/>
      <c r="AO2382" s="26"/>
    </row>
    <row r="2383" spans="1:41" s="370" customFormat="1" ht="15.75" customHeight="1">
      <c r="A2383" s="431" t="s">
        <v>425</v>
      </c>
      <c r="B2383" s="432">
        <v>102491</v>
      </c>
      <c r="C2383" s="432" t="s">
        <v>12</v>
      </c>
      <c r="D2383" s="434" t="s">
        <v>426</v>
      </c>
      <c r="E2383" s="662"/>
      <c r="F2383" s="662"/>
      <c r="G2383" s="662"/>
      <c r="H2383" s="662"/>
      <c r="I2383" s="662"/>
      <c r="J2383" s="662"/>
      <c r="K2383" s="662"/>
      <c r="L2383" s="662"/>
      <c r="M2383" s="662"/>
      <c r="N2383" s="662"/>
      <c r="O2383" s="662"/>
      <c r="P2383" s="662"/>
      <c r="Q2383" s="662"/>
      <c r="R2383" s="662" t="s">
        <v>636</v>
      </c>
      <c r="S2383" s="785">
        <f>E2385</f>
        <v>20</v>
      </c>
      <c r="T2383" s="49" t="s">
        <v>98</v>
      </c>
      <c r="U2383" s="778">
        <f>S2383</f>
        <v>20</v>
      </c>
      <c r="V2383" s="26"/>
      <c r="W2383" s="26"/>
      <c r="X2383" s="440"/>
      <c r="Y2383" s="26"/>
      <c r="Z2383" s="26"/>
      <c r="AA2383" s="26"/>
      <c r="AB2383" s="26"/>
      <c r="AC2383" s="26"/>
      <c r="AD2383" s="26"/>
      <c r="AE2383" s="26"/>
      <c r="AF2383" s="26"/>
      <c r="AG2383" s="26"/>
      <c r="AH2383" s="26"/>
      <c r="AI2383" s="26"/>
      <c r="AJ2383" s="26"/>
      <c r="AK2383" s="26"/>
      <c r="AL2383" s="26"/>
      <c r="AM2383" s="26"/>
      <c r="AN2383" s="26"/>
      <c r="AO2383" s="26"/>
    </row>
    <row r="2384" spans="1:41" s="370" customFormat="1" ht="15.75" customHeight="1">
      <c r="A2384" s="756"/>
      <c r="B2384" s="175"/>
      <c r="C2384" s="48"/>
      <c r="D2384" s="180"/>
      <c r="E2384" s="180"/>
      <c r="F2384" s="175"/>
      <c r="G2384" s="175"/>
      <c r="H2384" s="175"/>
      <c r="I2384" s="175"/>
      <c r="J2384" s="175"/>
      <c r="K2384" s="175"/>
      <c r="L2384" s="175"/>
      <c r="M2384" s="175"/>
      <c r="N2384" s="175"/>
      <c r="O2384" s="175"/>
      <c r="P2384" s="175"/>
      <c r="Q2384" s="175"/>
      <c r="R2384" s="649"/>
      <c r="S2384" s="649"/>
      <c r="T2384" s="73"/>
      <c r="U2384" s="781"/>
      <c r="V2384" s="26"/>
      <c r="W2384" s="26"/>
      <c r="X2384" s="440"/>
      <c r="Y2384" s="26"/>
      <c r="Z2384" s="26"/>
      <c r="AA2384" s="26"/>
      <c r="AB2384" s="26"/>
      <c r="AC2384" s="26"/>
      <c r="AD2384" s="26"/>
      <c r="AE2384" s="26"/>
      <c r="AF2384" s="26"/>
      <c r="AG2384" s="26"/>
      <c r="AH2384" s="26"/>
      <c r="AI2384" s="26"/>
      <c r="AJ2384" s="26"/>
      <c r="AK2384" s="26"/>
      <c r="AL2384" s="26"/>
      <c r="AM2384" s="26"/>
      <c r="AN2384" s="26"/>
      <c r="AO2384" s="26"/>
    </row>
    <row r="2385" spans="1:41" s="370" customFormat="1" ht="15.75" customHeight="1">
      <c r="A2385" s="756"/>
      <c r="B2385" s="175"/>
      <c r="C2385" s="48"/>
      <c r="D2385" s="38" t="s">
        <v>750</v>
      </c>
      <c r="E2385" s="37">
        <v>20</v>
      </c>
      <c r="F2385" s="648" t="str">
        <f>T2383</f>
        <v>m²</v>
      </c>
      <c r="G2385" s="175"/>
      <c r="H2385" s="175"/>
      <c r="I2385" s="175"/>
      <c r="J2385" s="175"/>
      <c r="K2385" s="175"/>
      <c r="L2385" s="175"/>
      <c r="M2385" s="175"/>
      <c r="N2385" s="175"/>
      <c r="O2385" s="175"/>
      <c r="P2385" s="175"/>
      <c r="Q2385" s="175"/>
      <c r="R2385" s="649"/>
      <c r="S2385" s="649"/>
      <c r="T2385" s="73"/>
      <c r="U2385" s="781"/>
      <c r="V2385" s="26"/>
      <c r="W2385" s="26"/>
      <c r="X2385" s="440"/>
      <c r="Y2385" s="26"/>
      <c r="Z2385" s="26"/>
      <c r="AA2385" s="26"/>
      <c r="AB2385" s="26"/>
      <c r="AC2385" s="26"/>
      <c r="AD2385" s="26"/>
      <c r="AE2385" s="26"/>
      <c r="AF2385" s="26"/>
      <c r="AG2385" s="26"/>
      <c r="AH2385" s="26"/>
      <c r="AI2385" s="26"/>
      <c r="AJ2385" s="26"/>
      <c r="AK2385" s="26"/>
      <c r="AL2385" s="26"/>
      <c r="AM2385" s="26"/>
      <c r="AN2385" s="26"/>
      <c r="AO2385" s="26"/>
    </row>
    <row r="2386" spans="1:41" s="370" customFormat="1" ht="15.75" customHeight="1">
      <c r="A2386" s="756"/>
      <c r="B2386" s="175"/>
      <c r="C2386" s="48"/>
      <c r="D2386" s="180"/>
      <c r="E2386" s="180"/>
      <c r="F2386" s="175"/>
      <c r="G2386" s="175"/>
      <c r="H2386" s="175"/>
      <c r="I2386" s="175"/>
      <c r="J2386" s="175"/>
      <c r="K2386" s="175"/>
      <c r="L2386" s="175"/>
      <c r="M2386" s="175"/>
      <c r="N2386" s="175"/>
      <c r="O2386" s="175"/>
      <c r="P2386" s="175"/>
      <c r="Q2386" s="175"/>
      <c r="R2386" s="649"/>
      <c r="S2386" s="649"/>
      <c r="T2386" s="73"/>
      <c r="U2386" s="781"/>
      <c r="V2386" s="26"/>
      <c r="W2386" s="26"/>
      <c r="X2386" s="440"/>
      <c r="Y2386" s="26"/>
      <c r="Z2386" s="26"/>
      <c r="AA2386" s="26"/>
      <c r="AB2386" s="26"/>
      <c r="AC2386" s="26"/>
      <c r="AD2386" s="26"/>
      <c r="AE2386" s="26"/>
      <c r="AF2386" s="26"/>
      <c r="AG2386" s="26"/>
      <c r="AH2386" s="26"/>
      <c r="AI2386" s="26"/>
      <c r="AJ2386" s="26"/>
      <c r="AK2386" s="26"/>
      <c r="AL2386" s="26"/>
      <c r="AM2386" s="26"/>
      <c r="AN2386" s="26"/>
      <c r="AO2386" s="26"/>
    </row>
    <row r="2387" spans="1:41" s="370" customFormat="1" ht="15.75" customHeight="1">
      <c r="A2387" s="431" t="s">
        <v>427</v>
      </c>
      <c r="B2387" s="432" t="s">
        <v>428</v>
      </c>
      <c r="C2387" s="432" t="s">
        <v>17</v>
      </c>
      <c r="D2387" s="434" t="s">
        <v>429</v>
      </c>
      <c r="E2387" s="662"/>
      <c r="F2387" s="662"/>
      <c r="G2387" s="662"/>
      <c r="H2387" s="662"/>
      <c r="I2387" s="662"/>
      <c r="J2387" s="662"/>
      <c r="K2387" s="662"/>
      <c r="L2387" s="662"/>
      <c r="M2387" s="662"/>
      <c r="N2387" s="662"/>
      <c r="O2387" s="662"/>
      <c r="P2387" s="662"/>
      <c r="Q2387" s="662"/>
      <c r="R2387" s="662" t="s">
        <v>636</v>
      </c>
      <c r="S2387" s="785">
        <f>E2389</f>
        <v>2</v>
      </c>
      <c r="T2387" s="49" t="s">
        <v>216</v>
      </c>
      <c r="U2387" s="778">
        <f>S2387</f>
        <v>2</v>
      </c>
      <c r="V2387" s="26"/>
      <c r="W2387" s="26"/>
      <c r="X2387" s="440"/>
      <c r="Y2387" s="26"/>
      <c r="Z2387" s="26"/>
      <c r="AA2387" s="26"/>
      <c r="AB2387" s="26"/>
      <c r="AC2387" s="26"/>
      <c r="AD2387" s="26"/>
      <c r="AE2387" s="26"/>
      <c r="AF2387" s="26"/>
      <c r="AG2387" s="26"/>
      <c r="AH2387" s="26"/>
      <c r="AI2387" s="26"/>
      <c r="AJ2387" s="26"/>
      <c r="AK2387" s="26"/>
      <c r="AL2387" s="26"/>
      <c r="AM2387" s="26"/>
      <c r="AN2387" s="26"/>
      <c r="AO2387" s="26"/>
    </row>
    <row r="2388" spans="1:41" s="370" customFormat="1" ht="15.75" customHeight="1">
      <c r="A2388" s="756"/>
      <c r="B2388" s="175"/>
      <c r="C2388" s="48"/>
      <c r="D2388" s="180"/>
      <c r="E2388" s="180"/>
      <c r="F2388" s="175"/>
      <c r="G2388" s="175"/>
      <c r="H2388" s="175"/>
      <c r="I2388" s="175"/>
      <c r="J2388" s="175"/>
      <c r="K2388" s="175"/>
      <c r="L2388" s="175"/>
      <c r="M2388" s="175"/>
      <c r="N2388" s="175"/>
      <c r="O2388" s="175"/>
      <c r="P2388" s="175"/>
      <c r="Q2388" s="175"/>
      <c r="R2388" s="649"/>
      <c r="S2388" s="649"/>
      <c r="T2388" s="73"/>
      <c r="U2388" s="781"/>
      <c r="V2388" s="26"/>
      <c r="W2388" s="26"/>
      <c r="X2388" s="440"/>
      <c r="Y2388" s="26"/>
      <c r="Z2388" s="26"/>
      <c r="AA2388" s="26"/>
      <c r="AB2388" s="26"/>
      <c r="AC2388" s="26"/>
      <c r="AD2388" s="26"/>
      <c r="AE2388" s="26"/>
      <c r="AF2388" s="26"/>
      <c r="AG2388" s="26"/>
      <c r="AH2388" s="26"/>
      <c r="AI2388" s="26"/>
      <c r="AJ2388" s="26"/>
      <c r="AK2388" s="26"/>
      <c r="AL2388" s="26"/>
      <c r="AM2388" s="26"/>
      <c r="AN2388" s="26"/>
      <c r="AO2388" s="26"/>
    </row>
    <row r="2389" spans="1:41" s="370" customFormat="1" ht="15.75" customHeight="1">
      <c r="A2389" s="756"/>
      <c r="B2389" s="175"/>
      <c r="C2389" s="48"/>
      <c r="D2389" s="38" t="s">
        <v>750</v>
      </c>
      <c r="E2389" s="37">
        <v>2</v>
      </c>
      <c r="F2389" s="648" t="str">
        <f>T2387</f>
        <v>und</v>
      </c>
      <c r="G2389" s="175"/>
      <c r="H2389" s="175"/>
      <c r="I2389" s="175"/>
      <c r="J2389" s="175"/>
      <c r="K2389" s="175"/>
      <c r="L2389" s="175"/>
      <c r="M2389" s="175"/>
      <c r="N2389" s="175"/>
      <c r="O2389" s="175"/>
      <c r="P2389" s="175"/>
      <c r="Q2389" s="175"/>
      <c r="R2389" s="649"/>
      <c r="S2389" s="649"/>
      <c r="T2389" s="73"/>
      <c r="U2389" s="781"/>
      <c r="V2389" s="26"/>
      <c r="W2389" s="26"/>
      <c r="X2389" s="440"/>
      <c r="Y2389" s="26"/>
      <c r="Z2389" s="26"/>
      <c r="AA2389" s="26"/>
      <c r="AB2389" s="26"/>
      <c r="AC2389" s="26"/>
      <c r="AD2389" s="26"/>
      <c r="AE2389" s="26"/>
      <c r="AF2389" s="26"/>
      <c r="AG2389" s="26"/>
      <c r="AH2389" s="26"/>
      <c r="AI2389" s="26"/>
      <c r="AJ2389" s="26"/>
      <c r="AK2389" s="26"/>
      <c r="AL2389" s="26"/>
      <c r="AM2389" s="26"/>
      <c r="AN2389" s="26"/>
      <c r="AO2389" s="26"/>
    </row>
    <row r="2390" spans="1:41" s="370" customFormat="1" ht="15.75" customHeight="1">
      <c r="A2390" s="756"/>
      <c r="B2390" s="175"/>
      <c r="C2390" s="48"/>
      <c r="D2390" s="180"/>
      <c r="E2390" s="180"/>
      <c r="F2390" s="175"/>
      <c r="G2390" s="175"/>
      <c r="H2390" s="175"/>
      <c r="I2390" s="175"/>
      <c r="J2390" s="175"/>
      <c r="K2390" s="175"/>
      <c r="L2390" s="175"/>
      <c r="M2390" s="175"/>
      <c r="N2390" s="175"/>
      <c r="O2390" s="175"/>
      <c r="P2390" s="175"/>
      <c r="Q2390" s="175"/>
      <c r="R2390" s="649"/>
      <c r="S2390" s="649"/>
      <c r="T2390" s="73"/>
      <c r="U2390" s="781"/>
      <c r="V2390" s="26"/>
      <c r="W2390" s="26"/>
      <c r="X2390" s="440"/>
      <c r="Y2390" s="26"/>
      <c r="Z2390" s="26"/>
      <c r="AA2390" s="26"/>
      <c r="AB2390" s="26"/>
      <c r="AC2390" s="26"/>
      <c r="AD2390" s="26"/>
      <c r="AE2390" s="26"/>
      <c r="AF2390" s="26"/>
      <c r="AG2390" s="26"/>
      <c r="AH2390" s="26"/>
      <c r="AI2390" s="26"/>
      <c r="AJ2390" s="26"/>
      <c r="AK2390" s="26"/>
      <c r="AL2390" s="26"/>
      <c r="AM2390" s="26"/>
      <c r="AN2390" s="26"/>
      <c r="AO2390" s="26"/>
    </row>
    <row r="2391" spans="1:41" s="370" customFormat="1" ht="15.75" customHeight="1">
      <c r="A2391" s="431" t="s">
        <v>430</v>
      </c>
      <c r="B2391" s="432" t="s">
        <v>431</v>
      </c>
      <c r="C2391" s="432" t="s">
        <v>27</v>
      </c>
      <c r="D2391" s="434" t="s">
        <v>432</v>
      </c>
      <c r="E2391" s="662"/>
      <c r="F2391" s="662"/>
      <c r="G2391" s="662"/>
      <c r="H2391" s="662"/>
      <c r="I2391" s="662"/>
      <c r="J2391" s="662"/>
      <c r="K2391" s="662"/>
      <c r="L2391" s="662"/>
      <c r="M2391" s="662"/>
      <c r="N2391" s="662"/>
      <c r="O2391" s="662"/>
      <c r="P2391" s="662"/>
      <c r="Q2391" s="662"/>
      <c r="R2391" s="662" t="s">
        <v>636</v>
      </c>
      <c r="S2391" s="785">
        <f>E2393</f>
        <v>1</v>
      </c>
      <c r="T2391" s="49" t="s">
        <v>216</v>
      </c>
      <c r="U2391" s="778">
        <f>S2391</f>
        <v>1</v>
      </c>
      <c r="V2391" s="26"/>
      <c r="W2391" s="26"/>
      <c r="X2391" s="440"/>
      <c r="Y2391" s="26"/>
      <c r="Z2391" s="26"/>
      <c r="AA2391" s="26"/>
      <c r="AB2391" s="26"/>
      <c r="AC2391" s="26"/>
      <c r="AD2391" s="26"/>
      <c r="AE2391" s="26"/>
      <c r="AF2391" s="26"/>
      <c r="AG2391" s="26"/>
      <c r="AH2391" s="26"/>
      <c r="AI2391" s="26"/>
      <c r="AJ2391" s="26"/>
      <c r="AK2391" s="26"/>
      <c r="AL2391" s="26"/>
      <c r="AM2391" s="26"/>
      <c r="AN2391" s="26"/>
      <c r="AO2391" s="26"/>
    </row>
    <row r="2392" spans="1:41" s="370" customFormat="1" ht="15.75" customHeight="1">
      <c r="A2392" s="756"/>
      <c r="B2392" s="175"/>
      <c r="C2392" s="48"/>
      <c r="D2392" s="180"/>
      <c r="E2392" s="180"/>
      <c r="F2392" s="175"/>
      <c r="G2392" s="175"/>
      <c r="H2392" s="175"/>
      <c r="I2392" s="175"/>
      <c r="J2392" s="175"/>
      <c r="K2392" s="175"/>
      <c r="L2392" s="175"/>
      <c r="M2392" s="175"/>
      <c r="N2392" s="175"/>
      <c r="O2392" s="175"/>
      <c r="P2392" s="175"/>
      <c r="Q2392" s="175"/>
      <c r="R2392" s="649"/>
      <c r="S2392" s="649"/>
      <c r="T2392" s="73"/>
      <c r="U2392" s="781"/>
      <c r="V2392" s="26"/>
      <c r="W2392" s="26"/>
      <c r="X2392" s="440"/>
      <c r="Y2392" s="26"/>
      <c r="Z2392" s="26"/>
      <c r="AA2392" s="26"/>
      <c r="AB2392" s="26"/>
      <c r="AC2392" s="26"/>
      <c r="AD2392" s="26"/>
      <c r="AE2392" s="26"/>
      <c r="AF2392" s="26"/>
      <c r="AG2392" s="26"/>
      <c r="AH2392" s="26"/>
      <c r="AI2392" s="26"/>
      <c r="AJ2392" s="26"/>
      <c r="AK2392" s="26"/>
      <c r="AL2392" s="26"/>
      <c r="AM2392" s="26"/>
      <c r="AN2392" s="26"/>
      <c r="AO2392" s="26"/>
    </row>
    <row r="2393" spans="1:41" s="370" customFormat="1" ht="15.75" customHeight="1">
      <c r="A2393" s="756"/>
      <c r="B2393" s="175"/>
      <c r="C2393" s="48"/>
      <c r="D2393" s="38" t="s">
        <v>750</v>
      </c>
      <c r="E2393" s="37">
        <v>1</v>
      </c>
      <c r="F2393" s="648" t="str">
        <f>T2391</f>
        <v>und</v>
      </c>
      <c r="G2393" s="175"/>
      <c r="H2393" s="175"/>
      <c r="I2393" s="175"/>
      <c r="J2393" s="175"/>
      <c r="K2393" s="175"/>
      <c r="L2393" s="175"/>
      <c r="M2393" s="175"/>
      <c r="N2393" s="175"/>
      <c r="O2393" s="175"/>
      <c r="P2393" s="175"/>
      <c r="Q2393" s="175"/>
      <c r="R2393" s="649"/>
      <c r="S2393" s="649"/>
      <c r="T2393" s="73"/>
      <c r="U2393" s="781"/>
      <c r="V2393" s="26"/>
      <c r="W2393" s="26"/>
      <c r="X2393" s="440"/>
      <c r="Y2393" s="26"/>
      <c r="Z2393" s="26"/>
      <c r="AA2393" s="26"/>
      <c r="AB2393" s="26"/>
      <c r="AC2393" s="26"/>
      <c r="AD2393" s="26"/>
      <c r="AE2393" s="26"/>
      <c r="AF2393" s="26"/>
      <c r="AG2393" s="26"/>
      <c r="AH2393" s="26"/>
      <c r="AI2393" s="26"/>
      <c r="AJ2393" s="26"/>
      <c r="AK2393" s="26"/>
      <c r="AL2393" s="26"/>
      <c r="AM2393" s="26"/>
      <c r="AN2393" s="26"/>
      <c r="AO2393" s="26"/>
    </row>
    <row r="2394" spans="1:41" s="370" customFormat="1" ht="15.75" customHeight="1">
      <c r="A2394" s="756"/>
      <c r="B2394" s="175"/>
      <c r="C2394" s="48"/>
      <c r="D2394" s="180"/>
      <c r="E2394" s="180"/>
      <c r="F2394" s="175"/>
      <c r="G2394" s="175"/>
      <c r="H2394" s="175"/>
      <c r="I2394" s="175"/>
      <c r="J2394" s="175"/>
      <c r="K2394" s="175"/>
      <c r="L2394" s="175"/>
      <c r="M2394" s="175"/>
      <c r="N2394" s="175"/>
      <c r="O2394" s="175"/>
      <c r="P2394" s="175"/>
      <c r="Q2394" s="175"/>
      <c r="R2394" s="649"/>
      <c r="S2394" s="649"/>
      <c r="T2394" s="73"/>
      <c r="U2394" s="781"/>
      <c r="V2394" s="26"/>
      <c r="W2394" s="26"/>
      <c r="X2394" s="440"/>
      <c r="Y2394" s="26"/>
      <c r="Z2394" s="26"/>
      <c r="AA2394" s="26"/>
      <c r="AB2394" s="26"/>
      <c r="AC2394" s="26"/>
      <c r="AD2394" s="26"/>
      <c r="AE2394" s="26"/>
      <c r="AF2394" s="26"/>
      <c r="AG2394" s="26"/>
      <c r="AH2394" s="26"/>
      <c r="AI2394" s="26"/>
      <c r="AJ2394" s="26"/>
      <c r="AK2394" s="26"/>
      <c r="AL2394" s="26"/>
      <c r="AM2394" s="26"/>
      <c r="AN2394" s="26"/>
      <c r="AO2394" s="26"/>
    </row>
    <row r="2395" spans="1:41" s="370" customFormat="1" ht="15.75" customHeight="1">
      <c r="A2395" s="431" t="s">
        <v>433</v>
      </c>
      <c r="B2395" s="432" t="s">
        <v>434</v>
      </c>
      <c r="C2395" s="432" t="s">
        <v>27</v>
      </c>
      <c r="D2395" s="434" t="s">
        <v>435</v>
      </c>
      <c r="E2395" s="662"/>
      <c r="F2395" s="662"/>
      <c r="G2395" s="662"/>
      <c r="H2395" s="662"/>
      <c r="I2395" s="662"/>
      <c r="J2395" s="662"/>
      <c r="K2395" s="662"/>
      <c r="L2395" s="662"/>
      <c r="M2395" s="662"/>
      <c r="N2395" s="662"/>
      <c r="O2395" s="662"/>
      <c r="P2395" s="662"/>
      <c r="Q2395" s="662"/>
      <c r="R2395" s="662" t="s">
        <v>636</v>
      </c>
      <c r="S2395" s="785">
        <f>E2397</f>
        <v>2</v>
      </c>
      <c r="T2395" s="49" t="s">
        <v>216</v>
      </c>
      <c r="U2395" s="778">
        <f>S2395</f>
        <v>2</v>
      </c>
      <c r="V2395" s="26"/>
      <c r="W2395" s="26"/>
      <c r="X2395" s="440"/>
      <c r="Y2395" s="26"/>
      <c r="Z2395" s="26"/>
      <c r="AA2395" s="26"/>
      <c r="AB2395" s="26"/>
      <c r="AC2395" s="26"/>
      <c r="AD2395" s="26"/>
      <c r="AE2395" s="26"/>
      <c r="AF2395" s="26"/>
      <c r="AG2395" s="26"/>
      <c r="AH2395" s="26"/>
      <c r="AI2395" s="26"/>
      <c r="AJ2395" s="26"/>
      <c r="AK2395" s="26"/>
      <c r="AL2395" s="26"/>
      <c r="AM2395" s="26"/>
      <c r="AN2395" s="26"/>
      <c r="AO2395" s="26"/>
    </row>
    <row r="2396" spans="1:41" s="370" customFormat="1" ht="15.75" customHeight="1">
      <c r="A2396" s="756"/>
      <c r="B2396" s="175"/>
      <c r="C2396" s="48"/>
      <c r="D2396" s="180"/>
      <c r="E2396" s="180"/>
      <c r="F2396" s="175"/>
      <c r="G2396" s="175"/>
      <c r="H2396" s="175"/>
      <c r="I2396" s="175"/>
      <c r="J2396" s="175"/>
      <c r="K2396" s="175"/>
      <c r="L2396" s="175"/>
      <c r="M2396" s="175"/>
      <c r="N2396" s="175"/>
      <c r="O2396" s="175"/>
      <c r="P2396" s="175"/>
      <c r="Q2396" s="175"/>
      <c r="R2396" s="649"/>
      <c r="S2396" s="649"/>
      <c r="T2396" s="73"/>
      <c r="U2396" s="781"/>
      <c r="V2396" s="26"/>
      <c r="W2396" s="26"/>
      <c r="X2396" s="440"/>
      <c r="Y2396" s="26"/>
      <c r="Z2396" s="26"/>
      <c r="AA2396" s="26"/>
      <c r="AB2396" s="26"/>
      <c r="AC2396" s="26"/>
      <c r="AD2396" s="26"/>
      <c r="AE2396" s="26"/>
      <c r="AF2396" s="26"/>
      <c r="AG2396" s="26"/>
      <c r="AH2396" s="26"/>
      <c r="AI2396" s="26"/>
      <c r="AJ2396" s="26"/>
      <c r="AK2396" s="26"/>
      <c r="AL2396" s="26"/>
      <c r="AM2396" s="26"/>
      <c r="AN2396" s="26"/>
      <c r="AO2396" s="26"/>
    </row>
    <row r="2397" spans="1:41" s="370" customFormat="1" ht="15.75" customHeight="1">
      <c r="A2397" s="756"/>
      <c r="B2397" s="175"/>
      <c r="C2397" s="48"/>
      <c r="D2397" s="38" t="s">
        <v>750</v>
      </c>
      <c r="E2397" s="37">
        <v>2</v>
      </c>
      <c r="F2397" s="648" t="str">
        <f>T2395</f>
        <v>und</v>
      </c>
      <c r="G2397" s="175"/>
      <c r="H2397" s="175"/>
      <c r="I2397" s="175"/>
      <c r="J2397" s="175"/>
      <c r="K2397" s="175"/>
      <c r="L2397" s="175"/>
      <c r="M2397" s="175"/>
      <c r="N2397" s="175"/>
      <c r="O2397" s="175"/>
      <c r="P2397" s="175"/>
      <c r="Q2397" s="175"/>
      <c r="R2397" s="649"/>
      <c r="S2397" s="649"/>
      <c r="T2397" s="73"/>
      <c r="U2397" s="781"/>
      <c r="V2397" s="26"/>
      <c r="W2397" s="26"/>
      <c r="X2397" s="440"/>
      <c r="Y2397" s="26"/>
      <c r="Z2397" s="26"/>
      <c r="AA2397" s="26"/>
      <c r="AB2397" s="26"/>
      <c r="AC2397" s="26"/>
      <c r="AD2397" s="26"/>
      <c r="AE2397" s="26"/>
      <c r="AF2397" s="26"/>
      <c r="AG2397" s="26"/>
      <c r="AH2397" s="26"/>
      <c r="AI2397" s="26"/>
      <c r="AJ2397" s="26"/>
      <c r="AK2397" s="26"/>
      <c r="AL2397" s="26"/>
      <c r="AM2397" s="26"/>
      <c r="AN2397" s="26"/>
      <c r="AO2397" s="26"/>
    </row>
    <row r="2398" spans="1:41" s="370" customFormat="1" ht="15.75" customHeight="1">
      <c r="A2398" s="756"/>
      <c r="B2398" s="175"/>
      <c r="C2398" s="48"/>
      <c r="D2398" s="180"/>
      <c r="E2398" s="180"/>
      <c r="F2398" s="175"/>
      <c r="G2398" s="175"/>
      <c r="H2398" s="175"/>
      <c r="I2398" s="175"/>
      <c r="J2398" s="175"/>
      <c r="K2398" s="175"/>
      <c r="L2398" s="175"/>
      <c r="M2398" s="175"/>
      <c r="N2398" s="175"/>
      <c r="O2398" s="175"/>
      <c r="P2398" s="175"/>
      <c r="Q2398" s="175"/>
      <c r="R2398" s="649"/>
      <c r="S2398" s="649"/>
      <c r="T2398" s="73"/>
      <c r="U2398" s="781"/>
      <c r="V2398" s="26"/>
      <c r="W2398" s="26"/>
      <c r="X2398" s="440"/>
      <c r="Y2398" s="26"/>
      <c r="Z2398" s="26"/>
      <c r="AA2398" s="26"/>
      <c r="AB2398" s="26"/>
      <c r="AC2398" s="26"/>
      <c r="AD2398" s="26"/>
      <c r="AE2398" s="26"/>
      <c r="AF2398" s="26"/>
      <c r="AG2398" s="26"/>
      <c r="AH2398" s="26"/>
      <c r="AI2398" s="26"/>
      <c r="AJ2398" s="26"/>
      <c r="AK2398" s="26"/>
      <c r="AL2398" s="26"/>
      <c r="AM2398" s="26"/>
      <c r="AN2398" s="26"/>
      <c r="AO2398" s="26"/>
    </row>
    <row r="2399" spans="1:41" s="370" customFormat="1" ht="15.75" customHeight="1">
      <c r="A2399" s="431" t="s">
        <v>436</v>
      </c>
      <c r="B2399" s="432" t="s">
        <v>398</v>
      </c>
      <c r="C2399" s="432" t="s">
        <v>17</v>
      </c>
      <c r="D2399" s="434" t="s">
        <v>437</v>
      </c>
      <c r="E2399" s="662"/>
      <c r="F2399" s="662"/>
      <c r="G2399" s="662"/>
      <c r="H2399" s="662"/>
      <c r="I2399" s="662"/>
      <c r="J2399" s="662"/>
      <c r="K2399" s="662"/>
      <c r="L2399" s="662"/>
      <c r="M2399" s="662"/>
      <c r="N2399" s="662"/>
      <c r="O2399" s="662"/>
      <c r="P2399" s="662"/>
      <c r="Q2399" s="662"/>
      <c r="R2399" s="662" t="s">
        <v>636</v>
      </c>
      <c r="S2399" s="785">
        <f>E2401</f>
        <v>34</v>
      </c>
      <c r="T2399" s="49" t="s">
        <v>216</v>
      </c>
      <c r="U2399" s="778">
        <f>S2399</f>
        <v>34</v>
      </c>
      <c r="V2399" s="26"/>
      <c r="W2399" s="26"/>
      <c r="X2399" s="440"/>
      <c r="Y2399" s="26"/>
      <c r="Z2399" s="26"/>
      <c r="AA2399" s="26"/>
      <c r="AB2399" s="26"/>
      <c r="AC2399" s="26"/>
      <c r="AD2399" s="26"/>
      <c r="AE2399" s="26"/>
      <c r="AF2399" s="26"/>
      <c r="AG2399" s="26"/>
      <c r="AH2399" s="26"/>
      <c r="AI2399" s="26"/>
      <c r="AJ2399" s="26"/>
      <c r="AK2399" s="26"/>
      <c r="AL2399" s="26"/>
      <c r="AM2399" s="26"/>
      <c r="AN2399" s="26"/>
      <c r="AO2399" s="26"/>
    </row>
    <row r="2400" spans="1:41" s="370" customFormat="1" ht="15.75" customHeight="1">
      <c r="A2400" s="756"/>
      <c r="B2400" s="175"/>
      <c r="C2400" s="48"/>
      <c r="D2400" s="180"/>
      <c r="E2400" s="180"/>
      <c r="F2400" s="175"/>
      <c r="G2400" s="175"/>
      <c r="H2400" s="175"/>
      <c r="I2400" s="175"/>
      <c r="J2400" s="175"/>
      <c r="K2400" s="175"/>
      <c r="L2400" s="175"/>
      <c r="M2400" s="175"/>
      <c r="N2400" s="175"/>
      <c r="O2400" s="175"/>
      <c r="P2400" s="175"/>
      <c r="Q2400" s="175"/>
      <c r="R2400" s="649"/>
      <c r="S2400" s="649"/>
      <c r="T2400" s="73"/>
      <c r="U2400" s="781"/>
      <c r="V2400" s="26"/>
      <c r="W2400" s="26"/>
      <c r="X2400" s="440"/>
      <c r="Y2400" s="26"/>
      <c r="Z2400" s="26"/>
      <c r="AA2400" s="26"/>
      <c r="AB2400" s="26"/>
      <c r="AC2400" s="26"/>
      <c r="AD2400" s="26"/>
      <c r="AE2400" s="26"/>
      <c r="AF2400" s="26"/>
      <c r="AG2400" s="26"/>
      <c r="AH2400" s="26"/>
      <c r="AI2400" s="26"/>
      <c r="AJ2400" s="26"/>
      <c r="AK2400" s="26"/>
      <c r="AL2400" s="26"/>
      <c r="AM2400" s="26"/>
      <c r="AN2400" s="26"/>
      <c r="AO2400" s="26"/>
    </row>
    <row r="2401" spans="1:41" s="370" customFormat="1" ht="15.75" customHeight="1">
      <c r="A2401" s="756"/>
      <c r="B2401" s="175"/>
      <c r="C2401" s="48"/>
      <c r="D2401" s="38" t="s">
        <v>750</v>
      </c>
      <c r="E2401" s="37">
        <v>34</v>
      </c>
      <c r="F2401" s="648" t="str">
        <f>T2399</f>
        <v>und</v>
      </c>
      <c r="G2401" s="175"/>
      <c r="H2401" s="175"/>
      <c r="I2401" s="175"/>
      <c r="J2401" s="175"/>
      <c r="K2401" s="175"/>
      <c r="L2401" s="175"/>
      <c r="M2401" s="175"/>
      <c r="N2401" s="175"/>
      <c r="O2401" s="175"/>
      <c r="P2401" s="175"/>
      <c r="Q2401" s="175"/>
      <c r="R2401" s="649"/>
      <c r="S2401" s="649"/>
      <c r="T2401" s="73"/>
      <c r="U2401" s="781"/>
      <c r="V2401" s="26"/>
      <c r="W2401" s="26"/>
      <c r="X2401" s="440"/>
      <c r="Y2401" s="26"/>
      <c r="Z2401" s="26"/>
      <c r="AA2401" s="26"/>
      <c r="AB2401" s="26"/>
      <c r="AC2401" s="26"/>
      <c r="AD2401" s="26"/>
      <c r="AE2401" s="26"/>
      <c r="AF2401" s="26"/>
      <c r="AG2401" s="26"/>
      <c r="AH2401" s="26"/>
      <c r="AI2401" s="26"/>
      <c r="AJ2401" s="26"/>
      <c r="AK2401" s="26"/>
      <c r="AL2401" s="26"/>
      <c r="AM2401" s="26"/>
      <c r="AN2401" s="26"/>
      <c r="AO2401" s="26"/>
    </row>
    <row r="2402" spans="1:41" s="370" customFormat="1" ht="15.75" customHeight="1">
      <c r="A2402" s="756"/>
      <c r="B2402" s="175"/>
      <c r="C2402" s="48"/>
      <c r="D2402" s="648"/>
      <c r="E2402" s="175"/>
      <c r="F2402" s="175"/>
      <c r="G2402" s="175"/>
      <c r="H2402" s="175"/>
      <c r="I2402" s="175"/>
      <c r="J2402" s="175"/>
      <c r="K2402" s="175"/>
      <c r="L2402" s="175"/>
      <c r="M2402" s="175"/>
      <c r="N2402" s="175"/>
      <c r="O2402" s="175"/>
      <c r="P2402" s="175"/>
      <c r="Q2402" s="175"/>
      <c r="R2402" s="649"/>
      <c r="S2402" s="649"/>
      <c r="T2402" s="73"/>
      <c r="U2402" s="781"/>
      <c r="V2402" s="26"/>
      <c r="W2402" s="26"/>
      <c r="X2402" s="440"/>
      <c r="Y2402" s="26"/>
      <c r="Z2402" s="26"/>
      <c r="AA2402" s="26"/>
      <c r="AB2402" s="26"/>
      <c r="AC2402" s="26"/>
      <c r="AD2402" s="26"/>
      <c r="AE2402" s="26"/>
      <c r="AF2402" s="26"/>
      <c r="AG2402" s="26"/>
      <c r="AH2402" s="26"/>
      <c r="AI2402" s="26"/>
      <c r="AJ2402" s="26"/>
      <c r="AK2402" s="26"/>
      <c r="AL2402" s="26"/>
      <c r="AM2402" s="26"/>
      <c r="AN2402" s="26"/>
      <c r="AO2402" s="26"/>
    </row>
    <row r="2403" spans="1:41" ht="15.75" customHeight="1">
      <c r="A2403" s="820">
        <v>17</v>
      </c>
      <c r="B2403" s="821"/>
      <c r="C2403" s="103"/>
      <c r="D2403" s="884" t="s">
        <v>1080</v>
      </c>
      <c r="E2403" s="885"/>
      <c r="F2403" s="885"/>
      <c r="G2403" s="885"/>
      <c r="H2403" s="885"/>
      <c r="I2403" s="885"/>
      <c r="J2403" s="885"/>
      <c r="K2403" s="885"/>
      <c r="L2403" s="885"/>
      <c r="M2403" s="885"/>
      <c r="N2403" s="885"/>
      <c r="O2403" s="885"/>
      <c r="P2403" s="885"/>
      <c r="Q2403" s="885"/>
      <c r="R2403" s="885"/>
      <c r="S2403" s="885"/>
      <c r="T2403" s="103"/>
      <c r="U2403" s="823"/>
      <c r="V2403" s="26"/>
      <c r="W2403" s="26"/>
      <c r="X2403" s="440"/>
      <c r="Y2403" s="26"/>
      <c r="Z2403" s="26"/>
      <c r="AA2403" s="26"/>
      <c r="AB2403" s="26"/>
      <c r="AC2403" s="26"/>
      <c r="AD2403" s="26"/>
      <c r="AE2403" s="26"/>
      <c r="AF2403" s="26"/>
      <c r="AG2403" s="26"/>
      <c r="AH2403" s="26"/>
      <c r="AI2403" s="26"/>
      <c r="AJ2403" s="26"/>
      <c r="AK2403" s="26"/>
      <c r="AL2403" s="26"/>
      <c r="AM2403" s="26"/>
      <c r="AN2403" s="26"/>
      <c r="AO2403" s="26"/>
    </row>
    <row r="2404" spans="1:41" ht="15.75" customHeight="1">
      <c r="A2404" s="756"/>
      <c r="B2404" s="175"/>
      <c r="C2404" s="48"/>
      <c r="D2404" s="648"/>
      <c r="E2404" s="175"/>
      <c r="F2404" s="175"/>
      <c r="G2404" s="175"/>
      <c r="H2404" s="175"/>
      <c r="I2404" s="175"/>
      <c r="J2404" s="175"/>
      <c r="K2404" s="175"/>
      <c r="L2404" s="175"/>
      <c r="M2404" s="175"/>
      <c r="N2404" s="175"/>
      <c r="O2404" s="175"/>
      <c r="P2404" s="175"/>
      <c r="Q2404" s="175"/>
      <c r="R2404" s="649"/>
      <c r="S2404" s="649"/>
      <c r="T2404" s="73"/>
      <c r="U2404" s="781"/>
      <c r="V2404" s="26"/>
      <c r="W2404" s="26"/>
      <c r="X2404" s="440"/>
      <c r="Y2404" s="26"/>
      <c r="Z2404" s="26"/>
      <c r="AA2404" s="26"/>
      <c r="AB2404" s="26"/>
      <c r="AC2404" s="26"/>
      <c r="AD2404" s="26"/>
      <c r="AE2404" s="26"/>
      <c r="AF2404" s="26"/>
      <c r="AG2404" s="26"/>
      <c r="AH2404" s="26"/>
      <c r="AI2404" s="26"/>
      <c r="AJ2404" s="26"/>
      <c r="AK2404" s="26"/>
      <c r="AL2404" s="26"/>
      <c r="AM2404" s="26"/>
      <c r="AN2404" s="26"/>
      <c r="AO2404" s="26"/>
    </row>
    <row r="2405" spans="1:41" s="370" customFormat="1" ht="15.75" customHeight="1">
      <c r="A2405" s="431" t="s">
        <v>440</v>
      </c>
      <c r="B2405" s="432" t="s">
        <v>441</v>
      </c>
      <c r="C2405" s="432" t="s">
        <v>17</v>
      </c>
      <c r="D2405" s="434" t="s">
        <v>442</v>
      </c>
      <c r="E2405" s="662"/>
      <c r="F2405" s="662"/>
      <c r="G2405" s="662"/>
      <c r="H2405" s="662"/>
      <c r="I2405" s="662"/>
      <c r="J2405" s="662"/>
      <c r="K2405" s="662"/>
      <c r="L2405" s="662"/>
      <c r="M2405" s="662"/>
      <c r="N2405" s="662"/>
      <c r="O2405" s="662"/>
      <c r="P2405" s="662"/>
      <c r="Q2405" s="662"/>
      <c r="R2405" s="662" t="s">
        <v>636</v>
      </c>
      <c r="S2405" s="785">
        <f>E2407</f>
        <v>130</v>
      </c>
      <c r="T2405" s="49" t="s">
        <v>148</v>
      </c>
      <c r="U2405" s="778">
        <f>S2405</f>
        <v>130</v>
      </c>
      <c r="V2405" s="26"/>
      <c r="W2405" s="26"/>
      <c r="X2405" s="440"/>
      <c r="Y2405" s="26"/>
      <c r="Z2405" s="26"/>
      <c r="AA2405" s="26"/>
      <c r="AB2405" s="26"/>
      <c r="AC2405" s="26"/>
      <c r="AD2405" s="26"/>
      <c r="AE2405" s="26"/>
      <c r="AF2405" s="26"/>
      <c r="AG2405" s="26"/>
      <c r="AH2405" s="26"/>
      <c r="AI2405" s="26"/>
      <c r="AJ2405" s="26"/>
      <c r="AK2405" s="26"/>
      <c r="AL2405" s="26"/>
      <c r="AM2405" s="26"/>
      <c r="AN2405" s="26"/>
      <c r="AO2405" s="26"/>
    </row>
    <row r="2406" spans="1:41" s="370" customFormat="1" ht="15.75" customHeight="1">
      <c r="A2406" s="756"/>
      <c r="B2406" s="175"/>
      <c r="C2406" s="48"/>
      <c r="D2406" s="180"/>
      <c r="E2406" s="180"/>
      <c r="F2406" s="175"/>
      <c r="G2406" s="175"/>
      <c r="H2406" s="175"/>
      <c r="I2406" s="175"/>
      <c r="J2406" s="175"/>
      <c r="K2406" s="175"/>
      <c r="L2406" s="175"/>
      <c r="M2406" s="175"/>
      <c r="N2406" s="175"/>
      <c r="O2406" s="175"/>
      <c r="P2406" s="175"/>
      <c r="Q2406" s="175"/>
      <c r="R2406" s="649"/>
      <c r="S2406" s="649"/>
      <c r="T2406" s="73"/>
      <c r="U2406" s="781"/>
      <c r="V2406" s="26"/>
      <c r="W2406" s="26"/>
      <c r="X2406" s="440"/>
      <c r="Y2406" s="26"/>
      <c r="Z2406" s="26"/>
      <c r="AA2406" s="26"/>
      <c r="AB2406" s="26"/>
      <c r="AC2406" s="26"/>
      <c r="AD2406" s="26"/>
      <c r="AE2406" s="26"/>
      <c r="AF2406" s="26"/>
      <c r="AG2406" s="26"/>
      <c r="AH2406" s="26"/>
      <c r="AI2406" s="26"/>
      <c r="AJ2406" s="26"/>
      <c r="AK2406" s="26"/>
      <c r="AL2406" s="26"/>
      <c r="AM2406" s="26"/>
      <c r="AN2406" s="26"/>
      <c r="AO2406" s="26"/>
    </row>
    <row r="2407" spans="1:41" s="370" customFormat="1" ht="15.75" customHeight="1">
      <c r="A2407" s="756"/>
      <c r="B2407" s="175"/>
      <c r="C2407" s="48"/>
      <c r="D2407" s="38" t="s">
        <v>750</v>
      </c>
      <c r="E2407" s="37">
        <v>130</v>
      </c>
      <c r="F2407" s="648" t="str">
        <f>T2405</f>
        <v>m</v>
      </c>
      <c r="G2407" s="175"/>
      <c r="H2407" s="175"/>
      <c r="I2407" s="175"/>
      <c r="J2407" s="175"/>
      <c r="K2407" s="175"/>
      <c r="L2407" s="175"/>
      <c r="M2407" s="175"/>
      <c r="N2407" s="175"/>
      <c r="O2407" s="175"/>
      <c r="P2407" s="175"/>
      <c r="Q2407" s="175"/>
      <c r="R2407" s="649"/>
      <c r="S2407" s="649"/>
      <c r="T2407" s="73"/>
      <c r="U2407" s="781"/>
      <c r="V2407" s="26"/>
      <c r="W2407" s="26"/>
      <c r="X2407" s="440"/>
      <c r="Y2407" s="26"/>
      <c r="Z2407" s="26"/>
      <c r="AA2407" s="26"/>
      <c r="AB2407" s="26"/>
      <c r="AC2407" s="26"/>
      <c r="AD2407" s="26"/>
      <c r="AE2407" s="26"/>
      <c r="AF2407" s="26"/>
      <c r="AG2407" s="26"/>
      <c r="AH2407" s="26"/>
      <c r="AI2407" s="26"/>
      <c r="AJ2407" s="26"/>
      <c r="AK2407" s="26"/>
      <c r="AL2407" s="26"/>
      <c r="AM2407" s="26"/>
      <c r="AN2407" s="26"/>
      <c r="AO2407" s="26"/>
    </row>
    <row r="2408" spans="1:41" s="370" customFormat="1" ht="15.75" customHeight="1">
      <c r="A2408" s="756"/>
      <c r="B2408" s="175"/>
      <c r="C2408" s="48"/>
      <c r="D2408" s="180"/>
      <c r="E2408" s="180"/>
      <c r="F2408" s="175"/>
      <c r="G2408" s="175"/>
      <c r="H2408" s="175"/>
      <c r="I2408" s="175"/>
      <c r="J2408" s="175"/>
      <c r="K2408" s="175"/>
      <c r="L2408" s="175"/>
      <c r="M2408" s="175"/>
      <c r="N2408" s="175"/>
      <c r="O2408" s="175"/>
      <c r="P2408" s="175"/>
      <c r="Q2408" s="175"/>
      <c r="R2408" s="649"/>
      <c r="S2408" s="649"/>
      <c r="T2408" s="73"/>
      <c r="U2408" s="781"/>
      <c r="V2408" s="26"/>
      <c r="W2408" s="26"/>
      <c r="X2408" s="440"/>
      <c r="Y2408" s="26"/>
      <c r="Z2408" s="26"/>
      <c r="AA2408" s="26"/>
      <c r="AB2408" s="26"/>
      <c r="AC2408" s="26"/>
      <c r="AD2408" s="26"/>
      <c r="AE2408" s="26"/>
      <c r="AF2408" s="26"/>
      <c r="AG2408" s="26"/>
      <c r="AH2408" s="26"/>
      <c r="AI2408" s="26"/>
      <c r="AJ2408" s="26"/>
      <c r="AK2408" s="26"/>
      <c r="AL2408" s="26"/>
      <c r="AM2408" s="26"/>
      <c r="AN2408" s="26"/>
      <c r="AO2408" s="26"/>
    </row>
    <row r="2409" spans="1:41" s="370" customFormat="1" ht="15.75" customHeight="1">
      <c r="A2409" s="431" t="s">
        <v>443</v>
      </c>
      <c r="B2409" s="432" t="s">
        <v>444</v>
      </c>
      <c r="C2409" s="432" t="s">
        <v>17</v>
      </c>
      <c r="D2409" s="434" t="s">
        <v>445</v>
      </c>
      <c r="E2409" s="662"/>
      <c r="F2409" s="662"/>
      <c r="G2409" s="662"/>
      <c r="H2409" s="662"/>
      <c r="I2409" s="662"/>
      <c r="J2409" s="662"/>
      <c r="K2409" s="662"/>
      <c r="L2409" s="662"/>
      <c r="M2409" s="662"/>
      <c r="N2409" s="662"/>
      <c r="O2409" s="662"/>
      <c r="P2409" s="662"/>
      <c r="Q2409" s="662"/>
      <c r="R2409" s="662" t="s">
        <v>636</v>
      </c>
      <c r="S2409" s="785">
        <f>E2411</f>
        <v>4986</v>
      </c>
      <c r="T2409" s="49" t="s">
        <v>148</v>
      </c>
      <c r="U2409" s="778">
        <f>S2409</f>
        <v>4986</v>
      </c>
      <c r="V2409" s="26"/>
      <c r="W2409" s="26"/>
      <c r="X2409" s="440"/>
      <c r="Y2409" s="26"/>
      <c r="Z2409" s="26"/>
      <c r="AA2409" s="26"/>
      <c r="AB2409" s="26"/>
      <c r="AC2409" s="26"/>
      <c r="AD2409" s="26"/>
      <c r="AE2409" s="26"/>
      <c r="AF2409" s="26"/>
      <c r="AG2409" s="26"/>
      <c r="AH2409" s="26"/>
      <c r="AI2409" s="26"/>
      <c r="AJ2409" s="26"/>
      <c r="AK2409" s="26"/>
      <c r="AL2409" s="26"/>
      <c r="AM2409" s="26"/>
      <c r="AN2409" s="26"/>
      <c r="AO2409" s="26"/>
    </row>
    <row r="2410" spans="1:41" s="370" customFormat="1" ht="15.75" customHeight="1">
      <c r="A2410" s="756"/>
      <c r="B2410" s="175"/>
      <c r="C2410" s="48"/>
      <c r="D2410" s="180"/>
      <c r="E2410" s="180"/>
      <c r="F2410" s="175"/>
      <c r="G2410" s="175"/>
      <c r="H2410" s="175"/>
      <c r="I2410" s="175"/>
      <c r="J2410" s="175"/>
      <c r="K2410" s="175"/>
      <c r="L2410" s="175"/>
      <c r="M2410" s="175"/>
      <c r="N2410" s="175"/>
      <c r="O2410" s="175"/>
      <c r="P2410" s="175"/>
      <c r="Q2410" s="175"/>
      <c r="R2410" s="649"/>
      <c r="S2410" s="649"/>
      <c r="T2410" s="73"/>
      <c r="U2410" s="781"/>
      <c r="V2410" s="26"/>
      <c r="W2410" s="26"/>
      <c r="X2410" s="440"/>
      <c r="Y2410" s="26"/>
      <c r="Z2410" s="26"/>
      <c r="AA2410" s="26"/>
      <c r="AB2410" s="26"/>
      <c r="AC2410" s="26"/>
      <c r="AD2410" s="26"/>
      <c r="AE2410" s="26"/>
      <c r="AF2410" s="26"/>
      <c r="AG2410" s="26"/>
      <c r="AH2410" s="26"/>
      <c r="AI2410" s="26"/>
      <c r="AJ2410" s="26"/>
      <c r="AK2410" s="26"/>
      <c r="AL2410" s="26"/>
      <c r="AM2410" s="26"/>
      <c r="AN2410" s="26"/>
      <c r="AO2410" s="26"/>
    </row>
    <row r="2411" spans="1:41" s="370" customFormat="1" ht="15.75" customHeight="1">
      <c r="A2411" s="756"/>
      <c r="B2411" s="175"/>
      <c r="C2411" s="48"/>
      <c r="D2411" s="38" t="s">
        <v>750</v>
      </c>
      <c r="E2411" s="37">
        <v>4986</v>
      </c>
      <c r="F2411" s="648" t="str">
        <f>T2409</f>
        <v>m</v>
      </c>
      <c r="G2411" s="175"/>
      <c r="H2411" s="175"/>
      <c r="I2411" s="175"/>
      <c r="J2411" s="175"/>
      <c r="K2411" s="175"/>
      <c r="L2411" s="175"/>
      <c r="M2411" s="175"/>
      <c r="N2411" s="175"/>
      <c r="O2411" s="175"/>
      <c r="P2411" s="175"/>
      <c r="Q2411" s="175"/>
      <c r="R2411" s="649"/>
      <c r="S2411" s="649"/>
      <c r="T2411" s="73"/>
      <c r="U2411" s="781"/>
      <c r="V2411" s="26"/>
      <c r="W2411" s="26"/>
      <c r="X2411" s="440"/>
      <c r="Y2411" s="26"/>
      <c r="Z2411" s="26"/>
      <c r="AA2411" s="26"/>
      <c r="AB2411" s="26"/>
      <c r="AC2411" s="26"/>
      <c r="AD2411" s="26"/>
      <c r="AE2411" s="26"/>
      <c r="AF2411" s="26"/>
      <c r="AG2411" s="26"/>
      <c r="AH2411" s="26"/>
      <c r="AI2411" s="26"/>
      <c r="AJ2411" s="26"/>
      <c r="AK2411" s="26"/>
      <c r="AL2411" s="26"/>
      <c r="AM2411" s="26"/>
      <c r="AN2411" s="26"/>
      <c r="AO2411" s="26"/>
    </row>
    <row r="2412" spans="1:41" s="370" customFormat="1" ht="15.75" customHeight="1">
      <c r="A2412" s="756"/>
      <c r="B2412" s="175"/>
      <c r="C2412" s="48"/>
      <c r="D2412" s="180"/>
      <c r="E2412" s="180"/>
      <c r="F2412" s="175"/>
      <c r="G2412" s="175"/>
      <c r="H2412" s="175"/>
      <c r="I2412" s="175"/>
      <c r="J2412" s="175"/>
      <c r="K2412" s="175"/>
      <c r="L2412" s="175"/>
      <c r="M2412" s="175"/>
      <c r="N2412" s="175"/>
      <c r="O2412" s="175"/>
      <c r="P2412" s="175"/>
      <c r="Q2412" s="175"/>
      <c r="R2412" s="649"/>
      <c r="S2412" s="649"/>
      <c r="T2412" s="73"/>
      <c r="U2412" s="781"/>
      <c r="V2412" s="26"/>
      <c r="W2412" s="26"/>
      <c r="X2412" s="440"/>
      <c r="Y2412" s="26"/>
      <c r="Z2412" s="26"/>
      <c r="AA2412" s="26"/>
      <c r="AB2412" s="26"/>
      <c r="AC2412" s="26"/>
      <c r="AD2412" s="26"/>
      <c r="AE2412" s="26"/>
      <c r="AF2412" s="26"/>
      <c r="AG2412" s="26"/>
      <c r="AH2412" s="26"/>
      <c r="AI2412" s="26"/>
      <c r="AJ2412" s="26"/>
      <c r="AK2412" s="26"/>
      <c r="AL2412" s="26"/>
      <c r="AM2412" s="26"/>
      <c r="AN2412" s="26"/>
      <c r="AO2412" s="26"/>
    </row>
    <row r="2413" spans="1:41" s="370" customFormat="1" ht="15.75" customHeight="1">
      <c r="A2413" s="431" t="s">
        <v>1235</v>
      </c>
      <c r="B2413" s="432" t="s">
        <v>447</v>
      </c>
      <c r="C2413" s="432" t="s">
        <v>12</v>
      </c>
      <c r="D2413" s="434" t="s">
        <v>448</v>
      </c>
      <c r="E2413" s="662"/>
      <c r="F2413" s="662"/>
      <c r="G2413" s="662"/>
      <c r="H2413" s="662"/>
      <c r="I2413" s="662"/>
      <c r="J2413" s="662"/>
      <c r="K2413" s="662"/>
      <c r="L2413" s="662"/>
      <c r="M2413" s="662"/>
      <c r="N2413" s="662"/>
      <c r="O2413" s="662"/>
      <c r="P2413" s="662"/>
      <c r="Q2413" s="662"/>
      <c r="R2413" s="662" t="s">
        <v>636</v>
      </c>
      <c r="S2413" s="785">
        <f>E2415</f>
        <v>71.2</v>
      </c>
      <c r="T2413" s="49" t="s">
        <v>148</v>
      </c>
      <c r="U2413" s="778">
        <f>S2413</f>
        <v>71.2</v>
      </c>
      <c r="V2413" s="26"/>
      <c r="W2413" s="26"/>
      <c r="X2413" s="440"/>
      <c r="Y2413" s="26"/>
      <c r="Z2413" s="26"/>
      <c r="AA2413" s="26"/>
      <c r="AB2413" s="26"/>
      <c r="AC2413" s="26"/>
      <c r="AD2413" s="26"/>
      <c r="AE2413" s="26"/>
      <c r="AF2413" s="26"/>
      <c r="AG2413" s="26"/>
      <c r="AH2413" s="26"/>
      <c r="AI2413" s="26"/>
      <c r="AJ2413" s="26"/>
      <c r="AK2413" s="26"/>
      <c r="AL2413" s="26"/>
      <c r="AM2413" s="26"/>
      <c r="AN2413" s="26"/>
      <c r="AO2413" s="26"/>
    </row>
    <row r="2414" spans="1:41" s="370" customFormat="1" ht="15.75" customHeight="1">
      <c r="A2414" s="756"/>
      <c r="B2414" s="175"/>
      <c r="C2414" s="48"/>
      <c r="D2414" s="180"/>
      <c r="E2414" s="180"/>
      <c r="F2414" s="175"/>
      <c r="G2414" s="175"/>
      <c r="H2414" s="175"/>
      <c r="I2414" s="175"/>
      <c r="J2414" s="175"/>
      <c r="K2414" s="175"/>
      <c r="L2414" s="175"/>
      <c r="M2414" s="175"/>
      <c r="N2414" s="175"/>
      <c r="O2414" s="175"/>
      <c r="P2414" s="175"/>
      <c r="Q2414" s="175"/>
      <c r="R2414" s="649"/>
      <c r="S2414" s="649"/>
      <c r="T2414" s="73"/>
      <c r="U2414" s="781"/>
      <c r="V2414" s="26"/>
      <c r="W2414" s="26"/>
      <c r="X2414" s="440"/>
      <c r="Y2414" s="26"/>
      <c r="Z2414" s="26"/>
      <c r="AA2414" s="26"/>
      <c r="AB2414" s="26"/>
      <c r="AC2414" s="26"/>
      <c r="AD2414" s="26"/>
      <c r="AE2414" s="26"/>
      <c r="AF2414" s="26"/>
      <c r="AG2414" s="26"/>
      <c r="AH2414" s="26"/>
      <c r="AI2414" s="26"/>
      <c r="AJ2414" s="26"/>
      <c r="AK2414" s="26"/>
      <c r="AL2414" s="26"/>
      <c r="AM2414" s="26"/>
      <c r="AN2414" s="26"/>
      <c r="AO2414" s="26"/>
    </row>
    <row r="2415" spans="1:41" s="370" customFormat="1" ht="15.75" customHeight="1">
      <c r="A2415" s="756"/>
      <c r="B2415" s="175"/>
      <c r="C2415" s="48"/>
      <c r="D2415" s="38" t="s">
        <v>750</v>
      </c>
      <c r="E2415" s="37">
        <v>71.2</v>
      </c>
      <c r="F2415" s="648" t="str">
        <f>T2413</f>
        <v>m</v>
      </c>
      <c r="G2415" s="175"/>
      <c r="H2415" s="175"/>
      <c r="I2415" s="175"/>
      <c r="J2415" s="175"/>
      <c r="K2415" s="175"/>
      <c r="L2415" s="175"/>
      <c r="M2415" s="175"/>
      <c r="N2415" s="175"/>
      <c r="O2415" s="175"/>
      <c r="P2415" s="175"/>
      <c r="Q2415" s="175"/>
      <c r="R2415" s="649"/>
      <c r="S2415" s="649"/>
      <c r="T2415" s="73"/>
      <c r="U2415" s="781"/>
      <c r="V2415" s="26"/>
      <c r="W2415" s="26"/>
      <c r="X2415" s="440"/>
      <c r="Y2415" s="26"/>
      <c r="Z2415" s="26"/>
      <c r="AA2415" s="26"/>
      <c r="AB2415" s="26"/>
      <c r="AC2415" s="26"/>
      <c r="AD2415" s="26"/>
      <c r="AE2415" s="26"/>
      <c r="AF2415" s="26"/>
      <c r="AG2415" s="26"/>
      <c r="AH2415" s="26"/>
      <c r="AI2415" s="26"/>
      <c r="AJ2415" s="26"/>
      <c r="AK2415" s="26"/>
      <c r="AL2415" s="26"/>
      <c r="AM2415" s="26"/>
      <c r="AN2415" s="26"/>
      <c r="AO2415" s="26"/>
    </row>
    <row r="2416" spans="1:41" s="370" customFormat="1" ht="15.75" customHeight="1">
      <c r="A2416" s="756"/>
      <c r="B2416" s="175"/>
      <c r="C2416" s="48"/>
      <c r="D2416" s="180"/>
      <c r="E2416" s="180"/>
      <c r="F2416" s="175"/>
      <c r="G2416" s="175"/>
      <c r="H2416" s="175"/>
      <c r="I2416" s="175"/>
      <c r="J2416" s="175"/>
      <c r="K2416" s="175"/>
      <c r="L2416" s="175"/>
      <c r="M2416" s="175"/>
      <c r="N2416" s="175"/>
      <c r="O2416" s="175"/>
      <c r="P2416" s="175"/>
      <c r="Q2416" s="175"/>
      <c r="R2416" s="649"/>
      <c r="S2416" s="649"/>
      <c r="T2416" s="73"/>
      <c r="U2416" s="781"/>
      <c r="V2416" s="26"/>
      <c r="W2416" s="26"/>
      <c r="X2416" s="440"/>
      <c r="Y2416" s="26"/>
      <c r="Z2416" s="26"/>
      <c r="AA2416" s="26"/>
      <c r="AB2416" s="26"/>
      <c r="AC2416" s="26"/>
      <c r="AD2416" s="26"/>
      <c r="AE2416" s="26"/>
      <c r="AF2416" s="26"/>
      <c r="AG2416" s="26"/>
      <c r="AH2416" s="26"/>
      <c r="AI2416" s="26"/>
      <c r="AJ2416" s="26"/>
      <c r="AK2416" s="26"/>
      <c r="AL2416" s="26"/>
      <c r="AM2416" s="26"/>
      <c r="AN2416" s="26"/>
      <c r="AO2416" s="26"/>
    </row>
    <row r="2417" spans="1:41" s="370" customFormat="1" ht="15.75" customHeight="1">
      <c r="A2417" s="431" t="s">
        <v>446</v>
      </c>
      <c r="B2417" s="432" t="s">
        <v>450</v>
      </c>
      <c r="C2417" s="432" t="s">
        <v>12</v>
      </c>
      <c r="D2417" s="434" t="s">
        <v>451</v>
      </c>
      <c r="E2417" s="662"/>
      <c r="F2417" s="662"/>
      <c r="G2417" s="662"/>
      <c r="H2417" s="662"/>
      <c r="I2417" s="662"/>
      <c r="J2417" s="662"/>
      <c r="K2417" s="662"/>
      <c r="L2417" s="662"/>
      <c r="M2417" s="662"/>
      <c r="N2417" s="662"/>
      <c r="O2417" s="662"/>
      <c r="P2417" s="662"/>
      <c r="Q2417" s="662"/>
      <c r="R2417" s="662" t="s">
        <v>636</v>
      </c>
      <c r="S2417" s="785">
        <f>E2419</f>
        <v>187.2</v>
      </c>
      <c r="T2417" s="49" t="s">
        <v>148</v>
      </c>
      <c r="U2417" s="778">
        <f>S2417</f>
        <v>187.2</v>
      </c>
      <c r="V2417" s="26"/>
      <c r="W2417" s="26"/>
      <c r="X2417" s="440"/>
      <c r="Y2417" s="26"/>
      <c r="Z2417" s="26"/>
      <c r="AA2417" s="26"/>
      <c r="AB2417" s="26"/>
      <c r="AC2417" s="26"/>
      <c r="AD2417" s="26"/>
      <c r="AE2417" s="26"/>
      <c r="AF2417" s="26"/>
      <c r="AG2417" s="26"/>
      <c r="AH2417" s="26"/>
      <c r="AI2417" s="26"/>
      <c r="AJ2417" s="26"/>
      <c r="AK2417" s="26"/>
      <c r="AL2417" s="26"/>
      <c r="AM2417" s="26"/>
      <c r="AN2417" s="26"/>
      <c r="AO2417" s="26"/>
    </row>
    <row r="2418" spans="1:41" s="370" customFormat="1" ht="15.75" customHeight="1">
      <c r="A2418" s="756"/>
      <c r="B2418" s="175"/>
      <c r="C2418" s="48"/>
      <c r="D2418" s="180"/>
      <c r="E2418" s="180"/>
      <c r="F2418" s="175"/>
      <c r="G2418" s="175"/>
      <c r="H2418" s="175"/>
      <c r="I2418" s="175"/>
      <c r="J2418" s="175"/>
      <c r="K2418" s="175"/>
      <c r="L2418" s="175"/>
      <c r="M2418" s="175"/>
      <c r="N2418" s="175"/>
      <c r="O2418" s="175"/>
      <c r="P2418" s="175"/>
      <c r="Q2418" s="175"/>
      <c r="R2418" s="649"/>
      <c r="S2418" s="649"/>
      <c r="T2418" s="73"/>
      <c r="U2418" s="781"/>
      <c r="V2418" s="26"/>
      <c r="W2418" s="26"/>
      <c r="X2418" s="440"/>
      <c r="Y2418" s="26"/>
      <c r="Z2418" s="26"/>
      <c r="AA2418" s="26"/>
      <c r="AB2418" s="26"/>
      <c r="AC2418" s="26"/>
      <c r="AD2418" s="26"/>
      <c r="AE2418" s="26"/>
      <c r="AF2418" s="26"/>
      <c r="AG2418" s="26"/>
      <c r="AH2418" s="26"/>
      <c r="AI2418" s="26"/>
      <c r="AJ2418" s="26"/>
      <c r="AK2418" s="26"/>
      <c r="AL2418" s="26"/>
      <c r="AM2418" s="26"/>
      <c r="AN2418" s="26"/>
      <c r="AO2418" s="26"/>
    </row>
    <row r="2419" spans="1:41" s="370" customFormat="1" ht="15.75" customHeight="1">
      <c r="A2419" s="756"/>
      <c r="B2419" s="175"/>
      <c r="C2419" s="48"/>
      <c r="D2419" s="38" t="s">
        <v>750</v>
      </c>
      <c r="E2419" s="37">
        <v>187.2</v>
      </c>
      <c r="F2419" s="648" t="str">
        <f>T2417</f>
        <v>m</v>
      </c>
      <c r="G2419" s="175"/>
      <c r="H2419" s="175"/>
      <c r="I2419" s="175"/>
      <c r="J2419" s="175"/>
      <c r="K2419" s="175"/>
      <c r="L2419" s="175"/>
      <c r="M2419" s="175"/>
      <c r="N2419" s="175"/>
      <c r="O2419" s="175"/>
      <c r="P2419" s="175"/>
      <c r="Q2419" s="175"/>
      <c r="R2419" s="649"/>
      <c r="S2419" s="649"/>
      <c r="T2419" s="73"/>
      <c r="U2419" s="781"/>
      <c r="V2419" s="26"/>
      <c r="W2419" s="26"/>
      <c r="X2419" s="440"/>
      <c r="Y2419" s="26"/>
      <c r="Z2419" s="26"/>
      <c r="AA2419" s="26"/>
      <c r="AB2419" s="26"/>
      <c r="AC2419" s="26"/>
      <c r="AD2419" s="26"/>
      <c r="AE2419" s="26"/>
      <c r="AF2419" s="26"/>
      <c r="AG2419" s="26"/>
      <c r="AH2419" s="26"/>
      <c r="AI2419" s="26"/>
      <c r="AJ2419" s="26"/>
      <c r="AK2419" s="26"/>
      <c r="AL2419" s="26"/>
      <c r="AM2419" s="26"/>
      <c r="AN2419" s="26"/>
      <c r="AO2419" s="26"/>
    </row>
    <row r="2420" spans="1:41" s="370" customFormat="1" ht="15.75" customHeight="1">
      <c r="A2420" s="756"/>
      <c r="B2420" s="175"/>
      <c r="C2420" s="48"/>
      <c r="D2420" s="180"/>
      <c r="E2420" s="180"/>
      <c r="F2420" s="175"/>
      <c r="G2420" s="175"/>
      <c r="H2420" s="175"/>
      <c r="I2420" s="175"/>
      <c r="J2420" s="175"/>
      <c r="K2420" s="175"/>
      <c r="L2420" s="175"/>
      <c r="M2420" s="175"/>
      <c r="N2420" s="175"/>
      <c r="O2420" s="175"/>
      <c r="P2420" s="175"/>
      <c r="Q2420" s="175"/>
      <c r="R2420" s="649"/>
      <c r="S2420" s="649"/>
      <c r="T2420" s="73"/>
      <c r="U2420" s="781"/>
      <c r="V2420" s="26"/>
      <c r="W2420" s="26"/>
      <c r="X2420" s="440"/>
      <c r="Y2420" s="26"/>
      <c r="Z2420" s="26"/>
      <c r="AA2420" s="26"/>
      <c r="AB2420" s="26"/>
      <c r="AC2420" s="26"/>
      <c r="AD2420" s="26"/>
      <c r="AE2420" s="26"/>
      <c r="AF2420" s="26"/>
      <c r="AG2420" s="26"/>
      <c r="AH2420" s="26"/>
      <c r="AI2420" s="26"/>
      <c r="AJ2420" s="26"/>
      <c r="AK2420" s="26"/>
      <c r="AL2420" s="26"/>
      <c r="AM2420" s="26"/>
      <c r="AN2420" s="26"/>
      <c r="AO2420" s="26"/>
    </row>
    <row r="2421" spans="1:41" s="370" customFormat="1" ht="15.75" customHeight="1">
      <c r="A2421" s="431" t="s">
        <v>449</v>
      </c>
      <c r="B2421" s="432" t="s">
        <v>453</v>
      </c>
      <c r="C2421" s="432" t="s">
        <v>12</v>
      </c>
      <c r="D2421" s="434" t="s">
        <v>454</v>
      </c>
      <c r="E2421" s="662"/>
      <c r="F2421" s="662"/>
      <c r="G2421" s="662"/>
      <c r="H2421" s="662"/>
      <c r="I2421" s="662"/>
      <c r="J2421" s="662"/>
      <c r="K2421" s="662"/>
      <c r="L2421" s="662"/>
      <c r="M2421" s="662"/>
      <c r="N2421" s="662"/>
      <c r="O2421" s="662"/>
      <c r="P2421" s="662"/>
      <c r="Q2421" s="662"/>
      <c r="R2421" s="662" t="s">
        <v>636</v>
      </c>
      <c r="S2421" s="785">
        <f>E2423</f>
        <v>30</v>
      </c>
      <c r="T2421" s="49" t="s">
        <v>148</v>
      </c>
      <c r="U2421" s="778">
        <f>S2421</f>
        <v>30</v>
      </c>
      <c r="V2421" s="26"/>
      <c r="W2421" s="26"/>
      <c r="X2421" s="440"/>
      <c r="Y2421" s="26"/>
      <c r="Z2421" s="26"/>
      <c r="AA2421" s="26"/>
      <c r="AB2421" s="26"/>
      <c r="AC2421" s="26"/>
      <c r="AD2421" s="26"/>
      <c r="AE2421" s="26"/>
      <c r="AF2421" s="26"/>
      <c r="AG2421" s="26"/>
      <c r="AH2421" s="26"/>
      <c r="AI2421" s="26"/>
      <c r="AJ2421" s="26"/>
      <c r="AK2421" s="26"/>
      <c r="AL2421" s="26"/>
      <c r="AM2421" s="26"/>
      <c r="AN2421" s="26"/>
      <c r="AO2421" s="26"/>
    </row>
    <row r="2422" spans="1:41" s="370" customFormat="1" ht="15.75" customHeight="1">
      <c r="A2422" s="756"/>
      <c r="B2422" s="175"/>
      <c r="C2422" s="48"/>
      <c r="D2422" s="180"/>
      <c r="E2422" s="180"/>
      <c r="F2422" s="175"/>
      <c r="G2422" s="175"/>
      <c r="H2422" s="175"/>
      <c r="I2422" s="175"/>
      <c r="J2422" s="175"/>
      <c r="K2422" s="175"/>
      <c r="L2422" s="175"/>
      <c r="M2422" s="175"/>
      <c r="N2422" s="175"/>
      <c r="O2422" s="175"/>
      <c r="P2422" s="175"/>
      <c r="Q2422" s="175"/>
      <c r="R2422" s="649"/>
      <c r="S2422" s="649"/>
      <c r="T2422" s="73"/>
      <c r="U2422" s="781"/>
      <c r="V2422" s="26"/>
      <c r="W2422" s="26"/>
      <c r="X2422" s="440"/>
      <c r="Y2422" s="26"/>
      <c r="Z2422" s="26"/>
      <c r="AA2422" s="26"/>
      <c r="AB2422" s="26"/>
      <c r="AC2422" s="26"/>
      <c r="AD2422" s="26"/>
      <c r="AE2422" s="26"/>
      <c r="AF2422" s="26"/>
      <c r="AG2422" s="26"/>
      <c r="AH2422" s="26"/>
      <c r="AI2422" s="26"/>
      <c r="AJ2422" s="26"/>
      <c r="AK2422" s="26"/>
      <c r="AL2422" s="26"/>
      <c r="AM2422" s="26"/>
      <c r="AN2422" s="26"/>
      <c r="AO2422" s="26"/>
    </row>
    <row r="2423" spans="1:41" s="370" customFormat="1" ht="15.75" customHeight="1">
      <c r="A2423" s="756"/>
      <c r="B2423" s="175"/>
      <c r="C2423" s="48"/>
      <c r="D2423" s="38" t="s">
        <v>750</v>
      </c>
      <c r="E2423" s="37">
        <v>30</v>
      </c>
      <c r="F2423" s="648" t="str">
        <f>T2421</f>
        <v>m</v>
      </c>
      <c r="G2423" s="175"/>
      <c r="H2423" s="175"/>
      <c r="I2423" s="175"/>
      <c r="J2423" s="175"/>
      <c r="K2423" s="175"/>
      <c r="L2423" s="175"/>
      <c r="M2423" s="175"/>
      <c r="N2423" s="175"/>
      <c r="O2423" s="175"/>
      <c r="P2423" s="175"/>
      <c r="Q2423" s="175"/>
      <c r="R2423" s="649"/>
      <c r="S2423" s="649"/>
      <c r="T2423" s="73"/>
      <c r="U2423" s="781"/>
      <c r="V2423" s="26"/>
      <c r="W2423" s="26"/>
      <c r="X2423" s="440"/>
      <c r="Y2423" s="26"/>
      <c r="Z2423" s="26"/>
      <c r="AA2423" s="26"/>
      <c r="AB2423" s="26"/>
      <c r="AC2423" s="26"/>
      <c r="AD2423" s="26"/>
      <c r="AE2423" s="26"/>
      <c r="AF2423" s="26"/>
      <c r="AG2423" s="26"/>
      <c r="AH2423" s="26"/>
      <c r="AI2423" s="26"/>
      <c r="AJ2423" s="26"/>
      <c r="AK2423" s="26"/>
      <c r="AL2423" s="26"/>
      <c r="AM2423" s="26"/>
      <c r="AN2423" s="26"/>
      <c r="AO2423" s="26"/>
    </row>
    <row r="2424" spans="1:41" s="370" customFormat="1" ht="15.75" customHeight="1">
      <c r="A2424" s="756"/>
      <c r="B2424" s="175"/>
      <c r="C2424" s="48"/>
      <c r="D2424" s="180"/>
      <c r="E2424" s="180"/>
      <c r="F2424" s="175"/>
      <c r="G2424" s="175"/>
      <c r="H2424" s="175"/>
      <c r="I2424" s="175"/>
      <c r="J2424" s="175"/>
      <c r="K2424" s="175"/>
      <c r="L2424" s="175"/>
      <c r="M2424" s="175"/>
      <c r="N2424" s="175"/>
      <c r="O2424" s="175"/>
      <c r="P2424" s="175"/>
      <c r="Q2424" s="175"/>
      <c r="R2424" s="649"/>
      <c r="S2424" s="649"/>
      <c r="T2424" s="73"/>
      <c r="U2424" s="781"/>
      <c r="V2424" s="26"/>
      <c r="W2424" s="26"/>
      <c r="X2424" s="440"/>
      <c r="Y2424" s="26"/>
      <c r="Z2424" s="26"/>
      <c r="AA2424" s="26"/>
      <c r="AB2424" s="26"/>
      <c r="AC2424" s="26"/>
      <c r="AD2424" s="26"/>
      <c r="AE2424" s="26"/>
      <c r="AF2424" s="26"/>
      <c r="AG2424" s="26"/>
      <c r="AH2424" s="26"/>
      <c r="AI2424" s="26"/>
      <c r="AJ2424" s="26"/>
      <c r="AK2424" s="26"/>
      <c r="AL2424" s="26"/>
      <c r="AM2424" s="26"/>
      <c r="AN2424" s="26"/>
      <c r="AO2424" s="26"/>
    </row>
    <row r="2425" spans="1:41" s="370" customFormat="1" ht="15.75" customHeight="1">
      <c r="A2425" s="431" t="s">
        <v>452</v>
      </c>
      <c r="B2425" s="432" t="s">
        <v>456</v>
      </c>
      <c r="C2425" s="432" t="s">
        <v>17</v>
      </c>
      <c r="D2425" s="434" t="s">
        <v>457</v>
      </c>
      <c r="E2425" s="662"/>
      <c r="F2425" s="662"/>
      <c r="G2425" s="662"/>
      <c r="H2425" s="662"/>
      <c r="I2425" s="662"/>
      <c r="J2425" s="662"/>
      <c r="K2425" s="662"/>
      <c r="L2425" s="662"/>
      <c r="M2425" s="662"/>
      <c r="N2425" s="662"/>
      <c r="O2425" s="662"/>
      <c r="P2425" s="662"/>
      <c r="Q2425" s="662"/>
      <c r="R2425" s="662" t="s">
        <v>636</v>
      </c>
      <c r="S2425" s="785">
        <f>E2427</f>
        <v>160</v>
      </c>
      <c r="T2425" s="49" t="s">
        <v>148</v>
      </c>
      <c r="U2425" s="778">
        <f>S2425</f>
        <v>160</v>
      </c>
      <c r="V2425" s="26"/>
      <c r="W2425" s="26"/>
      <c r="X2425" s="440"/>
      <c r="Y2425" s="26"/>
      <c r="Z2425" s="26"/>
      <c r="AA2425" s="26"/>
      <c r="AB2425" s="26"/>
      <c r="AC2425" s="26"/>
      <c r="AD2425" s="26"/>
      <c r="AE2425" s="26"/>
      <c r="AF2425" s="26"/>
      <c r="AG2425" s="26"/>
      <c r="AH2425" s="26"/>
      <c r="AI2425" s="26"/>
      <c r="AJ2425" s="26"/>
      <c r="AK2425" s="26"/>
      <c r="AL2425" s="26"/>
      <c r="AM2425" s="26"/>
      <c r="AN2425" s="26"/>
      <c r="AO2425" s="26"/>
    </row>
    <row r="2426" spans="1:41" s="370" customFormat="1" ht="15.75" customHeight="1">
      <c r="A2426" s="756"/>
      <c r="B2426" s="175"/>
      <c r="C2426" s="48"/>
      <c r="D2426" s="180"/>
      <c r="E2426" s="180"/>
      <c r="F2426" s="175"/>
      <c r="G2426" s="175"/>
      <c r="H2426" s="175"/>
      <c r="I2426" s="175"/>
      <c r="J2426" s="175"/>
      <c r="K2426" s="175"/>
      <c r="L2426" s="175"/>
      <c r="M2426" s="175"/>
      <c r="N2426" s="175"/>
      <c r="O2426" s="175"/>
      <c r="P2426" s="175"/>
      <c r="Q2426" s="175"/>
      <c r="R2426" s="649"/>
      <c r="S2426" s="649"/>
      <c r="T2426" s="73"/>
      <c r="U2426" s="781"/>
      <c r="V2426" s="26"/>
      <c r="W2426" s="26"/>
      <c r="X2426" s="440"/>
      <c r="Y2426" s="26"/>
      <c r="Z2426" s="26"/>
      <c r="AA2426" s="26"/>
      <c r="AB2426" s="26"/>
      <c r="AC2426" s="26"/>
      <c r="AD2426" s="26"/>
      <c r="AE2426" s="26"/>
      <c r="AF2426" s="26"/>
      <c r="AG2426" s="26"/>
      <c r="AH2426" s="26"/>
      <c r="AI2426" s="26"/>
      <c r="AJ2426" s="26"/>
      <c r="AK2426" s="26"/>
      <c r="AL2426" s="26"/>
      <c r="AM2426" s="26"/>
      <c r="AN2426" s="26"/>
      <c r="AO2426" s="26"/>
    </row>
    <row r="2427" spans="1:41" s="370" customFormat="1" ht="15.75" customHeight="1">
      <c r="A2427" s="756"/>
      <c r="B2427" s="175"/>
      <c r="C2427" s="48"/>
      <c r="D2427" s="38" t="s">
        <v>750</v>
      </c>
      <c r="E2427" s="37">
        <v>160</v>
      </c>
      <c r="F2427" s="648" t="str">
        <f>T2425</f>
        <v>m</v>
      </c>
      <c r="G2427" s="175"/>
      <c r="H2427" s="175"/>
      <c r="I2427" s="175"/>
      <c r="J2427" s="175"/>
      <c r="K2427" s="175"/>
      <c r="L2427" s="175"/>
      <c r="M2427" s="175"/>
      <c r="N2427" s="175"/>
      <c r="O2427" s="175"/>
      <c r="P2427" s="175"/>
      <c r="Q2427" s="175"/>
      <c r="R2427" s="649"/>
      <c r="S2427" s="649"/>
      <c r="T2427" s="73"/>
      <c r="U2427" s="781"/>
      <c r="V2427" s="26"/>
      <c r="W2427" s="26"/>
      <c r="X2427" s="440"/>
      <c r="Y2427" s="26"/>
      <c r="Z2427" s="26"/>
      <c r="AA2427" s="26"/>
      <c r="AB2427" s="26"/>
      <c r="AC2427" s="26"/>
      <c r="AD2427" s="26"/>
      <c r="AE2427" s="26"/>
      <c r="AF2427" s="26"/>
      <c r="AG2427" s="26"/>
      <c r="AH2427" s="26"/>
      <c r="AI2427" s="26"/>
      <c r="AJ2427" s="26"/>
      <c r="AK2427" s="26"/>
      <c r="AL2427" s="26"/>
      <c r="AM2427" s="26"/>
      <c r="AN2427" s="26"/>
      <c r="AO2427" s="26"/>
    </row>
    <row r="2428" spans="1:41" s="370" customFormat="1" ht="15.75" customHeight="1">
      <c r="A2428" s="756"/>
      <c r="B2428" s="175"/>
      <c r="C2428" s="48"/>
      <c r="D2428" s="180"/>
      <c r="E2428" s="180"/>
      <c r="F2428" s="175"/>
      <c r="G2428" s="175"/>
      <c r="H2428" s="175"/>
      <c r="I2428" s="175"/>
      <c r="J2428" s="175"/>
      <c r="K2428" s="175"/>
      <c r="L2428" s="175"/>
      <c r="M2428" s="175"/>
      <c r="N2428" s="175"/>
      <c r="O2428" s="175"/>
      <c r="P2428" s="175"/>
      <c r="Q2428" s="175"/>
      <c r="R2428" s="649"/>
      <c r="S2428" s="649"/>
      <c r="T2428" s="73"/>
      <c r="U2428" s="781"/>
      <c r="V2428" s="26"/>
      <c r="W2428" s="26"/>
      <c r="X2428" s="440"/>
      <c r="Y2428" s="26"/>
      <c r="Z2428" s="26"/>
      <c r="AA2428" s="26"/>
      <c r="AB2428" s="26"/>
      <c r="AC2428" s="26"/>
      <c r="AD2428" s="26"/>
      <c r="AE2428" s="26"/>
      <c r="AF2428" s="26"/>
      <c r="AG2428" s="26"/>
      <c r="AH2428" s="26"/>
      <c r="AI2428" s="26"/>
      <c r="AJ2428" s="26"/>
      <c r="AK2428" s="26"/>
      <c r="AL2428" s="26"/>
      <c r="AM2428" s="26"/>
      <c r="AN2428" s="26"/>
      <c r="AO2428" s="26"/>
    </row>
    <row r="2429" spans="1:41" s="370" customFormat="1" ht="15.75" customHeight="1">
      <c r="A2429" s="431" t="s">
        <v>455</v>
      </c>
      <c r="B2429" s="432" t="s">
        <v>459</v>
      </c>
      <c r="C2429" s="432" t="s">
        <v>17</v>
      </c>
      <c r="D2429" s="434" t="s">
        <v>460</v>
      </c>
      <c r="E2429" s="662"/>
      <c r="F2429" s="662"/>
      <c r="G2429" s="662"/>
      <c r="H2429" s="662"/>
      <c r="I2429" s="662"/>
      <c r="J2429" s="662"/>
      <c r="K2429" s="662"/>
      <c r="L2429" s="662"/>
      <c r="M2429" s="662"/>
      <c r="N2429" s="662"/>
      <c r="O2429" s="662"/>
      <c r="P2429" s="662"/>
      <c r="Q2429" s="662"/>
      <c r="R2429" s="662" t="s">
        <v>636</v>
      </c>
      <c r="S2429" s="785">
        <f>E2431</f>
        <v>72</v>
      </c>
      <c r="T2429" s="49" t="s">
        <v>148</v>
      </c>
      <c r="U2429" s="778">
        <f>S2429</f>
        <v>72</v>
      </c>
      <c r="V2429" s="26"/>
      <c r="W2429" s="26"/>
      <c r="X2429" s="440"/>
      <c r="Y2429" s="26"/>
      <c r="Z2429" s="26"/>
      <c r="AA2429" s="26"/>
      <c r="AB2429" s="26"/>
      <c r="AC2429" s="26"/>
      <c r="AD2429" s="26"/>
      <c r="AE2429" s="26"/>
      <c r="AF2429" s="26"/>
      <c r="AG2429" s="26"/>
      <c r="AH2429" s="26"/>
      <c r="AI2429" s="26"/>
      <c r="AJ2429" s="26"/>
      <c r="AK2429" s="26"/>
      <c r="AL2429" s="26"/>
      <c r="AM2429" s="26"/>
      <c r="AN2429" s="26"/>
      <c r="AO2429" s="26"/>
    </row>
    <row r="2430" spans="1:41" s="370" customFormat="1" ht="15.75" customHeight="1">
      <c r="A2430" s="756"/>
      <c r="B2430" s="175"/>
      <c r="C2430" s="48"/>
      <c r="D2430" s="180"/>
      <c r="E2430" s="180"/>
      <c r="F2430" s="175"/>
      <c r="G2430" s="175"/>
      <c r="H2430" s="175"/>
      <c r="I2430" s="175"/>
      <c r="J2430" s="175"/>
      <c r="K2430" s="175"/>
      <c r="L2430" s="175"/>
      <c r="M2430" s="175"/>
      <c r="N2430" s="175"/>
      <c r="O2430" s="175"/>
      <c r="P2430" s="175"/>
      <c r="Q2430" s="175"/>
      <c r="R2430" s="649"/>
      <c r="S2430" s="649"/>
      <c r="T2430" s="73"/>
      <c r="U2430" s="781"/>
      <c r="V2430" s="26"/>
      <c r="W2430" s="26"/>
      <c r="X2430" s="440"/>
      <c r="Y2430" s="26"/>
      <c r="Z2430" s="26"/>
      <c r="AA2430" s="26"/>
      <c r="AB2430" s="26"/>
      <c r="AC2430" s="26"/>
      <c r="AD2430" s="26"/>
      <c r="AE2430" s="26"/>
      <c r="AF2430" s="26"/>
      <c r="AG2430" s="26"/>
      <c r="AH2430" s="26"/>
      <c r="AI2430" s="26"/>
      <c r="AJ2430" s="26"/>
      <c r="AK2430" s="26"/>
      <c r="AL2430" s="26"/>
      <c r="AM2430" s="26"/>
      <c r="AN2430" s="26"/>
      <c r="AO2430" s="26"/>
    </row>
    <row r="2431" spans="1:41" s="370" customFormat="1" ht="15.75" customHeight="1">
      <c r="A2431" s="756"/>
      <c r="B2431" s="175"/>
      <c r="C2431" s="48"/>
      <c r="D2431" s="38" t="s">
        <v>750</v>
      </c>
      <c r="E2431" s="37">
        <v>72</v>
      </c>
      <c r="F2431" s="648" t="str">
        <f>T2429</f>
        <v>m</v>
      </c>
      <c r="G2431" s="175"/>
      <c r="H2431" s="175"/>
      <c r="I2431" s="175"/>
      <c r="J2431" s="175"/>
      <c r="K2431" s="175"/>
      <c r="L2431" s="175"/>
      <c r="M2431" s="175"/>
      <c r="N2431" s="175"/>
      <c r="O2431" s="175"/>
      <c r="P2431" s="175"/>
      <c r="Q2431" s="175"/>
      <c r="R2431" s="649"/>
      <c r="S2431" s="649"/>
      <c r="T2431" s="73"/>
      <c r="U2431" s="781"/>
      <c r="V2431" s="26"/>
      <c r="W2431" s="26"/>
      <c r="X2431" s="440"/>
      <c r="Y2431" s="26"/>
      <c r="Z2431" s="26"/>
      <c r="AA2431" s="26"/>
      <c r="AB2431" s="26"/>
      <c r="AC2431" s="26"/>
      <c r="AD2431" s="26"/>
      <c r="AE2431" s="26"/>
      <c r="AF2431" s="26"/>
      <c r="AG2431" s="26"/>
      <c r="AH2431" s="26"/>
      <c r="AI2431" s="26"/>
      <c r="AJ2431" s="26"/>
      <c r="AK2431" s="26"/>
      <c r="AL2431" s="26"/>
      <c r="AM2431" s="26"/>
      <c r="AN2431" s="26"/>
      <c r="AO2431" s="26"/>
    </row>
    <row r="2432" spans="1:41" s="370" customFormat="1" ht="15.75" customHeight="1">
      <c r="A2432" s="756"/>
      <c r="B2432" s="175"/>
      <c r="C2432" s="48"/>
      <c r="D2432" s="648"/>
      <c r="E2432" s="175"/>
      <c r="F2432" s="175"/>
      <c r="G2432" s="175"/>
      <c r="H2432" s="175"/>
      <c r="I2432" s="175"/>
      <c r="J2432" s="175"/>
      <c r="K2432" s="175"/>
      <c r="L2432" s="175"/>
      <c r="M2432" s="175"/>
      <c r="N2432" s="175"/>
      <c r="O2432" s="175"/>
      <c r="P2432" s="175"/>
      <c r="Q2432" s="175"/>
      <c r="R2432" s="649"/>
      <c r="S2432" s="649"/>
      <c r="T2432" s="73"/>
      <c r="U2432" s="781"/>
      <c r="V2432" s="26"/>
      <c r="W2432" s="26"/>
      <c r="X2432" s="440"/>
      <c r="Y2432" s="26"/>
      <c r="Z2432" s="26"/>
      <c r="AA2432" s="26"/>
      <c r="AB2432" s="26"/>
      <c r="AC2432" s="26"/>
      <c r="AD2432" s="26"/>
      <c r="AE2432" s="26"/>
      <c r="AF2432" s="26"/>
      <c r="AG2432" s="26"/>
      <c r="AH2432" s="26"/>
      <c r="AI2432" s="26"/>
      <c r="AJ2432" s="26"/>
      <c r="AK2432" s="26"/>
      <c r="AL2432" s="26"/>
      <c r="AM2432" s="26"/>
      <c r="AN2432" s="26"/>
      <c r="AO2432" s="26"/>
    </row>
    <row r="2433" spans="1:41" s="370" customFormat="1" ht="15.75" customHeight="1">
      <c r="A2433" s="237" t="s">
        <v>458</v>
      </c>
      <c r="B2433" s="157" t="s">
        <v>462</v>
      </c>
      <c r="C2433" s="157" t="s">
        <v>17</v>
      </c>
      <c r="D2433" s="156" t="s">
        <v>463</v>
      </c>
      <c r="E2433" s="662"/>
      <c r="F2433" s="662"/>
      <c r="G2433" s="662"/>
      <c r="H2433" s="662"/>
      <c r="I2433" s="662"/>
      <c r="J2433" s="662"/>
      <c r="K2433" s="662"/>
      <c r="L2433" s="662"/>
      <c r="M2433" s="662"/>
      <c r="N2433" s="662"/>
      <c r="O2433" s="662"/>
      <c r="P2433" s="662"/>
      <c r="Q2433" s="662"/>
      <c r="R2433" s="662" t="s">
        <v>636</v>
      </c>
      <c r="S2433" s="785">
        <f>E2435</f>
        <v>86</v>
      </c>
      <c r="T2433" s="49" t="s">
        <v>216</v>
      </c>
      <c r="U2433" s="778">
        <f>S2433</f>
        <v>86</v>
      </c>
      <c r="V2433" s="26"/>
      <c r="W2433" s="26"/>
      <c r="X2433" s="440"/>
      <c r="Y2433" s="26"/>
      <c r="Z2433" s="26"/>
      <c r="AA2433" s="26"/>
      <c r="AB2433" s="26"/>
      <c r="AC2433" s="26"/>
      <c r="AD2433" s="26"/>
      <c r="AE2433" s="26"/>
      <c r="AF2433" s="26"/>
      <c r="AG2433" s="26"/>
      <c r="AH2433" s="26"/>
      <c r="AI2433" s="26"/>
      <c r="AJ2433" s="26"/>
      <c r="AK2433" s="26"/>
      <c r="AL2433" s="26"/>
      <c r="AM2433" s="26"/>
      <c r="AN2433" s="26"/>
      <c r="AO2433" s="26"/>
    </row>
    <row r="2434" spans="1:41" s="370" customFormat="1" ht="15.75" customHeight="1">
      <c r="A2434" s="756"/>
      <c r="B2434" s="175"/>
      <c r="C2434" s="48"/>
      <c r="D2434" s="180"/>
      <c r="E2434" s="180"/>
      <c r="F2434" s="175"/>
      <c r="G2434" s="175"/>
      <c r="H2434" s="175"/>
      <c r="I2434" s="175"/>
      <c r="J2434" s="175"/>
      <c r="K2434" s="175"/>
      <c r="L2434" s="175"/>
      <c r="M2434" s="175"/>
      <c r="N2434" s="175"/>
      <c r="O2434" s="175"/>
      <c r="P2434" s="175"/>
      <c r="Q2434" s="175"/>
      <c r="R2434" s="649"/>
      <c r="S2434" s="649"/>
      <c r="T2434" s="73"/>
      <c r="U2434" s="781"/>
      <c r="V2434" s="26"/>
      <c r="W2434" s="26"/>
      <c r="X2434" s="440"/>
      <c r="Y2434" s="26"/>
      <c r="Z2434" s="26"/>
      <c r="AA2434" s="26"/>
      <c r="AB2434" s="26"/>
      <c r="AC2434" s="26"/>
      <c r="AD2434" s="26"/>
      <c r="AE2434" s="26"/>
      <c r="AF2434" s="26"/>
      <c r="AG2434" s="26"/>
      <c r="AH2434" s="26"/>
      <c r="AI2434" s="26"/>
      <c r="AJ2434" s="26"/>
      <c r="AK2434" s="26"/>
      <c r="AL2434" s="26"/>
      <c r="AM2434" s="26"/>
      <c r="AN2434" s="26"/>
      <c r="AO2434" s="26"/>
    </row>
    <row r="2435" spans="1:41" s="370" customFormat="1" ht="15.75" customHeight="1">
      <c r="A2435" s="756"/>
      <c r="B2435" s="175"/>
      <c r="C2435" s="48"/>
      <c r="D2435" s="38" t="s">
        <v>750</v>
      </c>
      <c r="E2435" s="37">
        <v>86</v>
      </c>
      <c r="F2435" s="648" t="str">
        <f>T2433</f>
        <v>und</v>
      </c>
      <c r="G2435" s="175"/>
      <c r="H2435" s="175"/>
      <c r="I2435" s="175"/>
      <c r="J2435" s="175"/>
      <c r="K2435" s="175"/>
      <c r="L2435" s="175"/>
      <c r="M2435" s="175"/>
      <c r="N2435" s="175"/>
      <c r="O2435" s="175"/>
      <c r="P2435" s="175"/>
      <c r="Q2435" s="175"/>
      <c r="R2435" s="649"/>
      <c r="S2435" s="649"/>
      <c r="T2435" s="73"/>
      <c r="U2435" s="781"/>
      <c r="V2435" s="26"/>
      <c r="W2435" s="26"/>
      <c r="X2435" s="440"/>
      <c r="Y2435" s="26"/>
      <c r="Z2435" s="26"/>
      <c r="AA2435" s="26"/>
      <c r="AB2435" s="26"/>
      <c r="AC2435" s="26"/>
      <c r="AD2435" s="26"/>
      <c r="AE2435" s="26"/>
      <c r="AF2435" s="26"/>
      <c r="AG2435" s="26"/>
      <c r="AH2435" s="26"/>
      <c r="AI2435" s="26"/>
      <c r="AJ2435" s="26"/>
      <c r="AK2435" s="26"/>
      <c r="AL2435" s="26"/>
      <c r="AM2435" s="26"/>
      <c r="AN2435" s="26"/>
      <c r="AO2435" s="26"/>
    </row>
    <row r="2436" spans="1:41" s="370" customFormat="1" ht="15.75" customHeight="1">
      <c r="A2436" s="756"/>
      <c r="B2436" s="175"/>
      <c r="C2436" s="48"/>
      <c r="D2436" s="648"/>
      <c r="E2436" s="175"/>
      <c r="F2436" s="175"/>
      <c r="G2436" s="175"/>
      <c r="H2436" s="175"/>
      <c r="I2436" s="175"/>
      <c r="J2436" s="175"/>
      <c r="K2436" s="175"/>
      <c r="L2436" s="175"/>
      <c r="M2436" s="175"/>
      <c r="N2436" s="175"/>
      <c r="O2436" s="175"/>
      <c r="P2436" s="175"/>
      <c r="Q2436" s="175"/>
      <c r="R2436" s="649"/>
      <c r="S2436" s="649"/>
      <c r="T2436" s="73"/>
      <c r="U2436" s="781"/>
      <c r="V2436" s="26"/>
      <c r="W2436" s="26"/>
      <c r="X2436" s="440"/>
      <c r="Y2436" s="26"/>
      <c r="Z2436" s="26"/>
      <c r="AA2436" s="26"/>
      <c r="AB2436" s="26"/>
      <c r="AC2436" s="26"/>
      <c r="AD2436" s="26"/>
      <c r="AE2436" s="26"/>
      <c r="AF2436" s="26"/>
      <c r="AG2436" s="26"/>
      <c r="AH2436" s="26"/>
      <c r="AI2436" s="26"/>
      <c r="AJ2436" s="26"/>
      <c r="AK2436" s="26"/>
      <c r="AL2436" s="26"/>
      <c r="AM2436" s="26"/>
      <c r="AN2436" s="26"/>
      <c r="AO2436" s="26"/>
    </row>
    <row r="2437" spans="1:41" s="370" customFormat="1" ht="15.75" customHeight="1">
      <c r="A2437" s="237" t="s">
        <v>461</v>
      </c>
      <c r="B2437" s="157" t="s">
        <v>466</v>
      </c>
      <c r="C2437" s="157" t="s">
        <v>17</v>
      </c>
      <c r="D2437" s="156" t="s">
        <v>467</v>
      </c>
      <c r="E2437" s="662"/>
      <c r="F2437" s="662"/>
      <c r="G2437" s="662"/>
      <c r="H2437" s="662"/>
      <c r="I2437" s="662"/>
      <c r="J2437" s="662"/>
      <c r="K2437" s="662"/>
      <c r="L2437" s="662"/>
      <c r="M2437" s="662"/>
      <c r="N2437" s="662"/>
      <c r="O2437" s="662"/>
      <c r="P2437" s="662"/>
      <c r="Q2437" s="662"/>
      <c r="R2437" s="662" t="s">
        <v>636</v>
      </c>
      <c r="S2437" s="785">
        <f>E2439</f>
        <v>152</v>
      </c>
      <c r="T2437" s="49" t="s">
        <v>216</v>
      </c>
      <c r="U2437" s="778">
        <f>S2437</f>
        <v>152</v>
      </c>
      <c r="V2437" s="26"/>
      <c r="W2437" s="26"/>
      <c r="X2437" s="440"/>
      <c r="Y2437" s="26"/>
      <c r="Z2437" s="26"/>
      <c r="AA2437" s="26"/>
      <c r="AB2437" s="26"/>
      <c r="AC2437" s="26"/>
      <c r="AD2437" s="26"/>
      <c r="AE2437" s="26"/>
      <c r="AF2437" s="26"/>
      <c r="AG2437" s="26"/>
      <c r="AH2437" s="26"/>
      <c r="AI2437" s="26"/>
      <c r="AJ2437" s="26"/>
      <c r="AK2437" s="26"/>
      <c r="AL2437" s="26"/>
      <c r="AM2437" s="26"/>
      <c r="AN2437" s="26"/>
      <c r="AO2437" s="26"/>
    </row>
    <row r="2438" spans="1:41" s="370" customFormat="1" ht="15.75" customHeight="1">
      <c r="A2438" s="756"/>
      <c r="B2438" s="175"/>
      <c r="C2438" s="48"/>
      <c r="D2438" s="180"/>
      <c r="E2438" s="180"/>
      <c r="F2438" s="175"/>
      <c r="G2438" s="175"/>
      <c r="H2438" s="175"/>
      <c r="I2438" s="175"/>
      <c r="J2438" s="175"/>
      <c r="K2438" s="175"/>
      <c r="L2438" s="175"/>
      <c r="M2438" s="175"/>
      <c r="N2438" s="175"/>
      <c r="O2438" s="175"/>
      <c r="P2438" s="175"/>
      <c r="Q2438" s="175"/>
      <c r="R2438" s="649"/>
      <c r="S2438" s="649"/>
      <c r="T2438" s="73"/>
      <c r="U2438" s="781"/>
      <c r="V2438" s="26"/>
      <c r="W2438" s="26"/>
      <c r="X2438" s="440"/>
      <c r="Y2438" s="26"/>
      <c r="Z2438" s="26"/>
      <c r="AA2438" s="26"/>
      <c r="AB2438" s="26"/>
      <c r="AC2438" s="26"/>
      <c r="AD2438" s="26"/>
      <c r="AE2438" s="26"/>
      <c r="AF2438" s="26"/>
      <c r="AG2438" s="26"/>
      <c r="AH2438" s="26"/>
      <c r="AI2438" s="26"/>
      <c r="AJ2438" s="26"/>
      <c r="AK2438" s="26"/>
      <c r="AL2438" s="26"/>
      <c r="AM2438" s="26"/>
      <c r="AN2438" s="26"/>
      <c r="AO2438" s="26"/>
    </row>
    <row r="2439" spans="1:41" s="370" customFormat="1" ht="15.75" customHeight="1">
      <c r="A2439" s="756"/>
      <c r="B2439" s="175"/>
      <c r="C2439" s="48"/>
      <c r="D2439" s="38" t="s">
        <v>750</v>
      </c>
      <c r="E2439" s="37">
        <v>152</v>
      </c>
      <c r="F2439" s="648" t="str">
        <f>T2437</f>
        <v>und</v>
      </c>
      <c r="G2439" s="175"/>
      <c r="H2439" s="175"/>
      <c r="I2439" s="175"/>
      <c r="J2439" s="175"/>
      <c r="K2439" s="175"/>
      <c r="L2439" s="175"/>
      <c r="M2439" s="175"/>
      <c r="N2439" s="175"/>
      <c r="O2439" s="175"/>
      <c r="P2439" s="175"/>
      <c r="Q2439" s="175"/>
      <c r="R2439" s="649"/>
      <c r="S2439" s="649"/>
      <c r="T2439" s="73"/>
      <c r="U2439" s="781"/>
      <c r="V2439" s="26"/>
      <c r="W2439" s="26"/>
      <c r="X2439" s="440"/>
      <c r="Y2439" s="26"/>
      <c r="Z2439" s="26"/>
      <c r="AA2439" s="26"/>
      <c r="AB2439" s="26"/>
      <c r="AC2439" s="26"/>
      <c r="AD2439" s="26"/>
      <c r="AE2439" s="26"/>
      <c r="AF2439" s="26"/>
      <c r="AG2439" s="26"/>
      <c r="AH2439" s="26"/>
      <c r="AI2439" s="26"/>
      <c r="AJ2439" s="26"/>
      <c r="AK2439" s="26"/>
      <c r="AL2439" s="26"/>
      <c r="AM2439" s="26"/>
      <c r="AN2439" s="26"/>
      <c r="AO2439" s="26"/>
    </row>
    <row r="2440" spans="1:41" s="370" customFormat="1" ht="15.75" customHeight="1">
      <c r="A2440" s="756"/>
      <c r="B2440" s="175"/>
      <c r="C2440" s="48"/>
      <c r="D2440" s="180"/>
      <c r="E2440" s="180"/>
      <c r="F2440" s="175"/>
      <c r="G2440" s="175"/>
      <c r="H2440" s="175"/>
      <c r="I2440" s="175"/>
      <c r="J2440" s="175"/>
      <c r="K2440" s="175"/>
      <c r="L2440" s="175"/>
      <c r="M2440" s="175"/>
      <c r="N2440" s="175"/>
      <c r="O2440" s="175"/>
      <c r="P2440" s="175"/>
      <c r="Q2440" s="175"/>
      <c r="R2440" s="649"/>
      <c r="S2440" s="649"/>
      <c r="T2440" s="73"/>
      <c r="U2440" s="781"/>
      <c r="V2440" s="26"/>
      <c r="W2440" s="26"/>
      <c r="X2440" s="440"/>
      <c r="Y2440" s="26"/>
      <c r="Z2440" s="26"/>
      <c r="AA2440" s="26"/>
      <c r="AB2440" s="26"/>
      <c r="AC2440" s="26"/>
      <c r="AD2440" s="26"/>
      <c r="AE2440" s="26"/>
      <c r="AF2440" s="26"/>
      <c r="AG2440" s="26"/>
      <c r="AH2440" s="26"/>
      <c r="AI2440" s="26"/>
      <c r="AJ2440" s="26"/>
      <c r="AK2440" s="26"/>
      <c r="AL2440" s="26"/>
      <c r="AM2440" s="26"/>
      <c r="AN2440" s="26"/>
      <c r="AO2440" s="26"/>
    </row>
    <row r="2441" spans="1:41" s="370" customFormat="1" ht="15.75" customHeight="1">
      <c r="A2441" s="431" t="s">
        <v>465</v>
      </c>
      <c r="B2441" s="432" t="s">
        <v>469</v>
      </c>
      <c r="C2441" s="432" t="s">
        <v>17</v>
      </c>
      <c r="D2441" s="434" t="s">
        <v>470</v>
      </c>
      <c r="E2441" s="662"/>
      <c r="F2441" s="662"/>
      <c r="G2441" s="662"/>
      <c r="H2441" s="662"/>
      <c r="I2441" s="662"/>
      <c r="J2441" s="662"/>
      <c r="K2441" s="662"/>
      <c r="L2441" s="662"/>
      <c r="M2441" s="662"/>
      <c r="N2441" s="662"/>
      <c r="O2441" s="662"/>
      <c r="P2441" s="662"/>
      <c r="Q2441" s="662"/>
      <c r="R2441" s="662" t="s">
        <v>636</v>
      </c>
      <c r="S2441" s="785">
        <f>E2443</f>
        <v>67</v>
      </c>
      <c r="T2441" s="49" t="s">
        <v>216</v>
      </c>
      <c r="U2441" s="778">
        <f>S2441</f>
        <v>67</v>
      </c>
      <c r="V2441" s="26"/>
      <c r="W2441" s="26"/>
      <c r="X2441" s="440"/>
      <c r="Y2441" s="26"/>
      <c r="Z2441" s="26"/>
      <c r="AA2441" s="26"/>
      <c r="AB2441" s="26"/>
      <c r="AC2441" s="26"/>
      <c r="AD2441" s="26"/>
      <c r="AE2441" s="26"/>
      <c r="AF2441" s="26"/>
      <c r="AG2441" s="26"/>
      <c r="AH2441" s="26"/>
      <c r="AI2441" s="26"/>
      <c r="AJ2441" s="26"/>
      <c r="AK2441" s="26"/>
      <c r="AL2441" s="26"/>
      <c r="AM2441" s="26"/>
      <c r="AN2441" s="26"/>
      <c r="AO2441" s="26"/>
    </row>
    <row r="2442" spans="1:41" s="370" customFormat="1" ht="15.75" customHeight="1">
      <c r="A2442" s="756"/>
      <c r="B2442" s="175"/>
      <c r="C2442" s="48"/>
      <c r="D2442" s="180"/>
      <c r="E2442" s="180"/>
      <c r="F2442" s="175"/>
      <c r="G2442" s="175"/>
      <c r="H2442" s="175"/>
      <c r="I2442" s="175"/>
      <c r="J2442" s="175"/>
      <c r="K2442" s="175"/>
      <c r="L2442" s="175"/>
      <c r="M2442" s="175"/>
      <c r="N2442" s="175"/>
      <c r="O2442" s="175"/>
      <c r="P2442" s="175"/>
      <c r="Q2442" s="175"/>
      <c r="R2442" s="649"/>
      <c r="S2442" s="649"/>
      <c r="T2442" s="73"/>
      <c r="U2442" s="781"/>
      <c r="V2442" s="26"/>
      <c r="W2442" s="26"/>
      <c r="X2442" s="440"/>
      <c r="Y2442" s="26"/>
      <c r="Z2442" s="26"/>
      <c r="AA2442" s="26"/>
      <c r="AB2442" s="26"/>
      <c r="AC2442" s="26"/>
      <c r="AD2442" s="26"/>
      <c r="AE2442" s="26"/>
      <c r="AF2442" s="26"/>
      <c r="AG2442" s="26"/>
      <c r="AH2442" s="26"/>
      <c r="AI2442" s="26"/>
      <c r="AJ2442" s="26"/>
      <c r="AK2442" s="26"/>
      <c r="AL2442" s="26"/>
      <c r="AM2442" s="26"/>
      <c r="AN2442" s="26"/>
      <c r="AO2442" s="26"/>
    </row>
    <row r="2443" spans="1:41" s="370" customFormat="1" ht="15.75" customHeight="1">
      <c r="A2443" s="756"/>
      <c r="B2443" s="175"/>
      <c r="C2443" s="48"/>
      <c r="D2443" s="38" t="s">
        <v>750</v>
      </c>
      <c r="E2443" s="37">
        <v>67</v>
      </c>
      <c r="F2443" s="648" t="str">
        <f>T2441</f>
        <v>und</v>
      </c>
      <c r="G2443" s="175"/>
      <c r="H2443" s="175"/>
      <c r="I2443" s="175"/>
      <c r="J2443" s="175"/>
      <c r="K2443" s="175"/>
      <c r="L2443" s="175"/>
      <c r="M2443" s="175"/>
      <c r="N2443" s="175"/>
      <c r="O2443" s="175"/>
      <c r="P2443" s="175"/>
      <c r="Q2443" s="175"/>
      <c r="R2443" s="649"/>
      <c r="S2443" s="649"/>
      <c r="T2443" s="73"/>
      <c r="U2443" s="781"/>
      <c r="V2443" s="26"/>
      <c r="W2443" s="26"/>
      <c r="X2443" s="440"/>
      <c r="Y2443" s="26"/>
      <c r="Z2443" s="26"/>
      <c r="AA2443" s="26"/>
      <c r="AB2443" s="26"/>
      <c r="AC2443" s="26"/>
      <c r="AD2443" s="26"/>
      <c r="AE2443" s="26"/>
      <c r="AF2443" s="26"/>
      <c r="AG2443" s="26"/>
      <c r="AH2443" s="26"/>
      <c r="AI2443" s="26"/>
      <c r="AJ2443" s="26"/>
      <c r="AK2443" s="26"/>
      <c r="AL2443" s="26"/>
      <c r="AM2443" s="26"/>
      <c r="AN2443" s="26"/>
      <c r="AO2443" s="26"/>
    </row>
    <row r="2444" spans="1:41" s="370" customFormat="1" ht="15.75" customHeight="1">
      <c r="A2444" s="756"/>
      <c r="B2444" s="175"/>
      <c r="C2444" s="48"/>
      <c r="D2444" s="180"/>
      <c r="E2444" s="180"/>
      <c r="F2444" s="175"/>
      <c r="G2444" s="175"/>
      <c r="H2444" s="175"/>
      <c r="I2444" s="175"/>
      <c r="J2444" s="175"/>
      <c r="K2444" s="175"/>
      <c r="L2444" s="175"/>
      <c r="M2444" s="175"/>
      <c r="N2444" s="175"/>
      <c r="O2444" s="175"/>
      <c r="P2444" s="175"/>
      <c r="Q2444" s="175"/>
      <c r="R2444" s="649"/>
      <c r="S2444" s="649"/>
      <c r="T2444" s="73"/>
      <c r="U2444" s="781"/>
      <c r="V2444" s="26"/>
      <c r="W2444" s="26"/>
      <c r="X2444" s="440"/>
      <c r="Y2444" s="26"/>
      <c r="Z2444" s="26"/>
      <c r="AA2444" s="26"/>
      <c r="AB2444" s="26"/>
      <c r="AC2444" s="26"/>
      <c r="AD2444" s="26"/>
      <c r="AE2444" s="26"/>
      <c r="AF2444" s="26"/>
      <c r="AG2444" s="26"/>
      <c r="AH2444" s="26"/>
      <c r="AI2444" s="26"/>
      <c r="AJ2444" s="26"/>
      <c r="AK2444" s="26"/>
      <c r="AL2444" s="26"/>
      <c r="AM2444" s="26"/>
      <c r="AN2444" s="26"/>
      <c r="AO2444" s="26"/>
    </row>
    <row r="2445" spans="1:41" s="370" customFormat="1" ht="15.75" customHeight="1">
      <c r="A2445" s="431" t="s">
        <v>468</v>
      </c>
      <c r="B2445" s="432" t="s">
        <v>469</v>
      </c>
      <c r="C2445" s="432" t="s">
        <v>17</v>
      </c>
      <c r="D2445" s="434" t="s">
        <v>470</v>
      </c>
      <c r="E2445" s="662"/>
      <c r="F2445" s="662"/>
      <c r="G2445" s="662"/>
      <c r="H2445" s="662"/>
      <c r="I2445" s="662"/>
      <c r="J2445" s="662"/>
      <c r="K2445" s="662"/>
      <c r="L2445" s="662"/>
      <c r="M2445" s="662"/>
      <c r="N2445" s="662"/>
      <c r="O2445" s="662"/>
      <c r="P2445" s="662"/>
      <c r="Q2445" s="662"/>
      <c r="R2445" s="662" t="s">
        <v>636</v>
      </c>
      <c r="S2445" s="785">
        <f>E2447</f>
        <v>25</v>
      </c>
      <c r="T2445" s="49" t="s">
        <v>216</v>
      </c>
      <c r="U2445" s="778">
        <f>S2445</f>
        <v>25</v>
      </c>
      <c r="V2445" s="26"/>
      <c r="W2445" s="26"/>
      <c r="X2445" s="440"/>
      <c r="Y2445" s="26"/>
      <c r="Z2445" s="26"/>
      <c r="AA2445" s="26"/>
      <c r="AB2445" s="26"/>
      <c r="AC2445" s="26"/>
      <c r="AD2445" s="26"/>
      <c r="AE2445" s="26"/>
      <c r="AF2445" s="26"/>
      <c r="AG2445" s="26"/>
      <c r="AH2445" s="26"/>
      <c r="AI2445" s="26"/>
      <c r="AJ2445" s="26"/>
      <c r="AK2445" s="26"/>
      <c r="AL2445" s="26"/>
      <c r="AM2445" s="26"/>
      <c r="AN2445" s="26"/>
      <c r="AO2445" s="26"/>
    </row>
    <row r="2446" spans="1:41" s="370" customFormat="1" ht="15.75" customHeight="1">
      <c r="A2446" s="756"/>
      <c r="B2446" s="175"/>
      <c r="C2446" s="48"/>
      <c r="D2446" s="180"/>
      <c r="E2446" s="180"/>
      <c r="F2446" s="175"/>
      <c r="G2446" s="175"/>
      <c r="H2446" s="175"/>
      <c r="I2446" s="175"/>
      <c r="J2446" s="175"/>
      <c r="K2446" s="175"/>
      <c r="L2446" s="175"/>
      <c r="M2446" s="175"/>
      <c r="N2446" s="175"/>
      <c r="O2446" s="175"/>
      <c r="P2446" s="175"/>
      <c r="Q2446" s="175"/>
      <c r="R2446" s="649"/>
      <c r="S2446" s="649"/>
      <c r="T2446" s="73"/>
      <c r="U2446" s="781"/>
      <c r="V2446" s="26"/>
      <c r="W2446" s="26"/>
      <c r="X2446" s="440"/>
      <c r="Y2446" s="26"/>
      <c r="Z2446" s="26"/>
      <c r="AA2446" s="26"/>
      <c r="AB2446" s="26"/>
      <c r="AC2446" s="26"/>
      <c r="AD2446" s="26"/>
      <c r="AE2446" s="26"/>
      <c r="AF2446" s="26"/>
      <c r="AG2446" s="26"/>
      <c r="AH2446" s="26"/>
      <c r="AI2446" s="26"/>
      <c r="AJ2446" s="26"/>
      <c r="AK2446" s="26"/>
      <c r="AL2446" s="26"/>
      <c r="AM2446" s="26"/>
      <c r="AN2446" s="26"/>
      <c r="AO2446" s="26"/>
    </row>
    <row r="2447" spans="1:41" s="370" customFormat="1" ht="15.75" customHeight="1">
      <c r="A2447" s="756"/>
      <c r="B2447" s="175"/>
      <c r="C2447" s="48"/>
      <c r="D2447" s="38" t="s">
        <v>750</v>
      </c>
      <c r="E2447" s="37">
        <v>25</v>
      </c>
      <c r="F2447" s="648" t="str">
        <f>T2445</f>
        <v>und</v>
      </c>
      <c r="G2447" s="175"/>
      <c r="H2447" s="175"/>
      <c r="I2447" s="175"/>
      <c r="J2447" s="175"/>
      <c r="K2447" s="175"/>
      <c r="L2447" s="175"/>
      <c r="M2447" s="175"/>
      <c r="N2447" s="175"/>
      <c r="O2447" s="175"/>
      <c r="P2447" s="175"/>
      <c r="Q2447" s="175"/>
      <c r="R2447" s="649"/>
      <c r="S2447" s="649"/>
      <c r="T2447" s="73"/>
      <c r="U2447" s="781"/>
      <c r="V2447" s="26"/>
      <c r="W2447" s="26"/>
      <c r="X2447" s="440"/>
      <c r="Y2447" s="26"/>
      <c r="Z2447" s="26"/>
      <c r="AA2447" s="26"/>
      <c r="AB2447" s="26"/>
      <c r="AC2447" s="26"/>
      <c r="AD2447" s="26"/>
      <c r="AE2447" s="26"/>
      <c r="AF2447" s="26"/>
      <c r="AG2447" s="26"/>
      <c r="AH2447" s="26"/>
      <c r="AI2447" s="26"/>
      <c r="AJ2447" s="26"/>
      <c r="AK2447" s="26"/>
      <c r="AL2447" s="26"/>
      <c r="AM2447" s="26"/>
      <c r="AN2447" s="26"/>
      <c r="AO2447" s="26"/>
    </row>
    <row r="2448" spans="1:41" s="370" customFormat="1" ht="15.75" customHeight="1">
      <c r="A2448" s="756"/>
      <c r="B2448" s="175"/>
      <c r="C2448" s="48"/>
      <c r="D2448" s="648"/>
      <c r="E2448" s="175"/>
      <c r="F2448" s="175"/>
      <c r="G2448" s="175"/>
      <c r="H2448" s="175"/>
      <c r="I2448" s="175"/>
      <c r="J2448" s="175"/>
      <c r="K2448" s="175"/>
      <c r="L2448" s="175"/>
      <c r="M2448" s="175"/>
      <c r="N2448" s="175"/>
      <c r="O2448" s="175"/>
      <c r="P2448" s="175"/>
      <c r="Q2448" s="175"/>
      <c r="R2448" s="649"/>
      <c r="S2448" s="649"/>
      <c r="T2448" s="73"/>
      <c r="U2448" s="781"/>
      <c r="V2448" s="26"/>
      <c r="W2448" s="26"/>
      <c r="X2448" s="440"/>
      <c r="Y2448" s="26"/>
      <c r="Z2448" s="26"/>
      <c r="AA2448" s="26"/>
      <c r="AB2448" s="26"/>
      <c r="AC2448" s="26"/>
      <c r="AD2448" s="26"/>
      <c r="AE2448" s="26"/>
      <c r="AF2448" s="26"/>
      <c r="AG2448" s="26"/>
      <c r="AH2448" s="26"/>
      <c r="AI2448" s="26"/>
      <c r="AJ2448" s="26"/>
      <c r="AK2448" s="26"/>
      <c r="AL2448" s="26"/>
      <c r="AM2448" s="26"/>
      <c r="AN2448" s="26"/>
      <c r="AO2448" s="26"/>
    </row>
    <row r="2449" spans="1:41" s="370" customFormat="1" ht="15.75" customHeight="1">
      <c r="A2449" s="431" t="s">
        <v>471</v>
      </c>
      <c r="B2449" s="432" t="s">
        <v>473</v>
      </c>
      <c r="C2449" s="432" t="s">
        <v>17</v>
      </c>
      <c r="D2449" s="434" t="s">
        <v>474</v>
      </c>
      <c r="E2449" s="662"/>
      <c r="F2449" s="662"/>
      <c r="G2449" s="662"/>
      <c r="H2449" s="662"/>
      <c r="I2449" s="662"/>
      <c r="J2449" s="662"/>
      <c r="K2449" s="662"/>
      <c r="L2449" s="662"/>
      <c r="M2449" s="662"/>
      <c r="N2449" s="662"/>
      <c r="O2449" s="662"/>
      <c r="P2449" s="662"/>
      <c r="Q2449" s="662"/>
      <c r="R2449" s="662" t="s">
        <v>636</v>
      </c>
      <c r="S2449" s="785">
        <f>E2451</f>
        <v>2</v>
      </c>
      <c r="T2449" s="49" t="s">
        <v>216</v>
      </c>
      <c r="U2449" s="778">
        <f>S2449</f>
        <v>2</v>
      </c>
      <c r="V2449" s="26"/>
      <c r="W2449" s="26"/>
      <c r="X2449" s="440"/>
      <c r="Y2449" s="26"/>
      <c r="Z2449" s="26"/>
      <c r="AA2449" s="26"/>
      <c r="AB2449" s="26"/>
      <c r="AC2449" s="26"/>
      <c r="AD2449" s="26"/>
      <c r="AE2449" s="26"/>
      <c r="AF2449" s="26"/>
      <c r="AG2449" s="26"/>
      <c r="AH2449" s="26"/>
      <c r="AI2449" s="26"/>
      <c r="AJ2449" s="26"/>
      <c r="AK2449" s="26"/>
      <c r="AL2449" s="26"/>
      <c r="AM2449" s="26"/>
      <c r="AN2449" s="26"/>
      <c r="AO2449" s="26"/>
    </row>
    <row r="2450" spans="1:41" s="370" customFormat="1" ht="15.75" customHeight="1">
      <c r="A2450" s="756"/>
      <c r="B2450" s="175"/>
      <c r="C2450" s="48"/>
      <c r="D2450" s="180"/>
      <c r="E2450" s="180"/>
      <c r="F2450" s="175"/>
      <c r="G2450" s="175"/>
      <c r="H2450" s="175"/>
      <c r="I2450" s="175"/>
      <c r="J2450" s="175"/>
      <c r="K2450" s="175"/>
      <c r="L2450" s="175"/>
      <c r="M2450" s="175"/>
      <c r="N2450" s="175"/>
      <c r="O2450" s="175"/>
      <c r="P2450" s="175"/>
      <c r="Q2450" s="175"/>
      <c r="R2450" s="649"/>
      <c r="S2450" s="649"/>
      <c r="T2450" s="73"/>
      <c r="U2450" s="781"/>
      <c r="V2450" s="26"/>
      <c r="W2450" s="26"/>
      <c r="X2450" s="440"/>
      <c r="Y2450" s="26"/>
      <c r="Z2450" s="26"/>
      <c r="AA2450" s="26"/>
      <c r="AB2450" s="26"/>
      <c r="AC2450" s="26"/>
      <c r="AD2450" s="26"/>
      <c r="AE2450" s="26"/>
      <c r="AF2450" s="26"/>
      <c r="AG2450" s="26"/>
      <c r="AH2450" s="26"/>
      <c r="AI2450" s="26"/>
      <c r="AJ2450" s="26"/>
      <c r="AK2450" s="26"/>
      <c r="AL2450" s="26"/>
      <c r="AM2450" s="26"/>
      <c r="AN2450" s="26"/>
      <c r="AO2450" s="26"/>
    </row>
    <row r="2451" spans="1:41" s="370" customFormat="1" ht="15.75" customHeight="1">
      <c r="A2451" s="756"/>
      <c r="B2451" s="175"/>
      <c r="C2451" s="48"/>
      <c r="D2451" s="38" t="s">
        <v>750</v>
      </c>
      <c r="E2451" s="37">
        <v>2</v>
      </c>
      <c r="F2451" s="648" t="str">
        <f>T2449</f>
        <v>und</v>
      </c>
      <c r="G2451" s="175"/>
      <c r="H2451" s="175"/>
      <c r="I2451" s="175"/>
      <c r="J2451" s="175"/>
      <c r="K2451" s="175"/>
      <c r="L2451" s="175"/>
      <c r="M2451" s="175"/>
      <c r="N2451" s="175"/>
      <c r="O2451" s="175"/>
      <c r="P2451" s="175"/>
      <c r="Q2451" s="175"/>
      <c r="R2451" s="649"/>
      <c r="S2451" s="649"/>
      <c r="T2451" s="73"/>
      <c r="U2451" s="781"/>
      <c r="V2451" s="26"/>
      <c r="W2451" s="26"/>
      <c r="X2451" s="440"/>
      <c r="Y2451" s="26"/>
      <c r="Z2451" s="26"/>
      <c r="AA2451" s="26"/>
      <c r="AB2451" s="26"/>
      <c r="AC2451" s="26"/>
      <c r="AD2451" s="26"/>
      <c r="AE2451" s="26"/>
      <c r="AF2451" s="26"/>
      <c r="AG2451" s="26"/>
      <c r="AH2451" s="26"/>
      <c r="AI2451" s="26"/>
      <c r="AJ2451" s="26"/>
      <c r="AK2451" s="26"/>
      <c r="AL2451" s="26"/>
      <c r="AM2451" s="26"/>
      <c r="AN2451" s="26"/>
      <c r="AO2451" s="26"/>
    </row>
    <row r="2452" spans="1:41" s="370" customFormat="1" ht="15.75" customHeight="1">
      <c r="A2452" s="756"/>
      <c r="B2452" s="175"/>
      <c r="C2452" s="48"/>
      <c r="D2452" s="180"/>
      <c r="E2452" s="180"/>
      <c r="F2452" s="175"/>
      <c r="G2452" s="175"/>
      <c r="H2452" s="175"/>
      <c r="I2452" s="175"/>
      <c r="J2452" s="175"/>
      <c r="K2452" s="175"/>
      <c r="L2452" s="175"/>
      <c r="M2452" s="175"/>
      <c r="N2452" s="175"/>
      <c r="O2452" s="175"/>
      <c r="P2452" s="175"/>
      <c r="Q2452" s="175"/>
      <c r="R2452" s="649"/>
      <c r="S2452" s="649"/>
      <c r="T2452" s="73"/>
      <c r="U2452" s="781"/>
      <c r="V2452" s="26"/>
      <c r="W2452" s="26"/>
      <c r="X2452" s="440"/>
      <c r="Y2452" s="26"/>
      <c r="Z2452" s="26"/>
      <c r="AA2452" s="26"/>
      <c r="AB2452" s="26"/>
      <c r="AC2452" s="26"/>
      <c r="AD2452" s="26"/>
      <c r="AE2452" s="26"/>
      <c r="AF2452" s="26"/>
      <c r="AG2452" s="26"/>
      <c r="AH2452" s="26"/>
      <c r="AI2452" s="26"/>
      <c r="AJ2452" s="26"/>
      <c r="AK2452" s="26"/>
      <c r="AL2452" s="26"/>
      <c r="AM2452" s="26"/>
      <c r="AN2452" s="26"/>
      <c r="AO2452" s="26"/>
    </row>
    <row r="2453" spans="1:41" s="370" customFormat="1" ht="15.75" customHeight="1">
      <c r="A2453" s="431" t="s">
        <v>472</v>
      </c>
      <c r="B2453" s="432" t="s">
        <v>476</v>
      </c>
      <c r="C2453" s="432" t="s">
        <v>17</v>
      </c>
      <c r="D2453" s="434" t="s">
        <v>477</v>
      </c>
      <c r="E2453" s="662"/>
      <c r="F2453" s="662"/>
      <c r="G2453" s="662"/>
      <c r="H2453" s="662"/>
      <c r="I2453" s="662"/>
      <c r="J2453" s="662"/>
      <c r="K2453" s="662"/>
      <c r="L2453" s="662"/>
      <c r="M2453" s="662"/>
      <c r="N2453" s="662"/>
      <c r="O2453" s="662"/>
      <c r="P2453" s="662"/>
      <c r="Q2453" s="662"/>
      <c r="R2453" s="662" t="s">
        <v>636</v>
      </c>
      <c r="S2453" s="785">
        <f>E2455</f>
        <v>30</v>
      </c>
      <c r="T2453" s="49" t="s">
        <v>216</v>
      </c>
      <c r="U2453" s="778">
        <f>S2453</f>
        <v>30</v>
      </c>
      <c r="V2453" s="26"/>
      <c r="W2453" s="26"/>
      <c r="X2453" s="440"/>
      <c r="Y2453" s="26"/>
      <c r="Z2453" s="26"/>
      <c r="AA2453" s="26"/>
      <c r="AB2453" s="26"/>
      <c r="AC2453" s="26"/>
      <c r="AD2453" s="26"/>
      <c r="AE2453" s="26"/>
      <c r="AF2453" s="26"/>
      <c r="AG2453" s="26"/>
      <c r="AH2453" s="26"/>
      <c r="AI2453" s="26"/>
      <c r="AJ2453" s="26"/>
      <c r="AK2453" s="26"/>
      <c r="AL2453" s="26"/>
      <c r="AM2453" s="26"/>
      <c r="AN2453" s="26"/>
      <c r="AO2453" s="26"/>
    </row>
    <row r="2454" spans="1:41" s="370" customFormat="1" ht="15.75" customHeight="1">
      <c r="A2454" s="756"/>
      <c r="B2454" s="175"/>
      <c r="C2454" s="48"/>
      <c r="D2454" s="180"/>
      <c r="E2454" s="180"/>
      <c r="F2454" s="175"/>
      <c r="G2454" s="175"/>
      <c r="H2454" s="175"/>
      <c r="I2454" s="175"/>
      <c r="J2454" s="175"/>
      <c r="K2454" s="175"/>
      <c r="L2454" s="175"/>
      <c r="M2454" s="175"/>
      <c r="N2454" s="175"/>
      <c r="O2454" s="175"/>
      <c r="P2454" s="175"/>
      <c r="Q2454" s="175"/>
      <c r="R2454" s="649"/>
      <c r="S2454" s="649"/>
      <c r="T2454" s="73"/>
      <c r="U2454" s="781"/>
      <c r="V2454" s="26"/>
      <c r="W2454" s="26"/>
      <c r="X2454" s="440"/>
      <c r="Y2454" s="26"/>
      <c r="Z2454" s="26"/>
      <c r="AA2454" s="26"/>
      <c r="AB2454" s="26"/>
      <c r="AC2454" s="26"/>
      <c r="AD2454" s="26"/>
      <c r="AE2454" s="26"/>
      <c r="AF2454" s="26"/>
      <c r="AG2454" s="26"/>
      <c r="AH2454" s="26"/>
      <c r="AI2454" s="26"/>
      <c r="AJ2454" s="26"/>
      <c r="AK2454" s="26"/>
      <c r="AL2454" s="26"/>
      <c r="AM2454" s="26"/>
      <c r="AN2454" s="26"/>
      <c r="AO2454" s="26"/>
    </row>
    <row r="2455" spans="1:41" s="370" customFormat="1" ht="15.75" customHeight="1">
      <c r="A2455" s="756"/>
      <c r="B2455" s="175"/>
      <c r="C2455" s="48"/>
      <c r="D2455" s="38" t="s">
        <v>750</v>
      </c>
      <c r="E2455" s="37">
        <v>30</v>
      </c>
      <c r="F2455" s="648" t="str">
        <f>T2453</f>
        <v>und</v>
      </c>
      <c r="G2455" s="175"/>
      <c r="H2455" s="175"/>
      <c r="I2455" s="175"/>
      <c r="J2455" s="175"/>
      <c r="K2455" s="175"/>
      <c r="L2455" s="175"/>
      <c r="M2455" s="175"/>
      <c r="N2455" s="175"/>
      <c r="O2455" s="175"/>
      <c r="P2455" s="175"/>
      <c r="Q2455" s="175"/>
      <c r="R2455" s="649"/>
      <c r="S2455" s="649"/>
      <c r="T2455" s="73"/>
      <c r="U2455" s="781"/>
      <c r="V2455" s="26"/>
      <c r="W2455" s="26"/>
      <c r="X2455" s="440"/>
      <c r="Y2455" s="26"/>
      <c r="Z2455" s="26"/>
      <c r="AA2455" s="26"/>
      <c r="AB2455" s="26"/>
      <c r="AC2455" s="26"/>
      <c r="AD2455" s="26"/>
      <c r="AE2455" s="26"/>
      <c r="AF2455" s="26"/>
      <c r="AG2455" s="26"/>
      <c r="AH2455" s="26"/>
      <c r="AI2455" s="26"/>
      <c r="AJ2455" s="26"/>
      <c r="AK2455" s="26"/>
      <c r="AL2455" s="26"/>
      <c r="AM2455" s="26"/>
      <c r="AN2455" s="26"/>
      <c r="AO2455" s="26"/>
    </row>
    <row r="2456" spans="1:41" s="370" customFormat="1" ht="15.75" customHeight="1">
      <c r="A2456" s="756"/>
      <c r="B2456" s="175"/>
      <c r="C2456" s="48"/>
      <c r="D2456" s="180"/>
      <c r="E2456" s="180"/>
      <c r="F2456" s="175"/>
      <c r="G2456" s="175"/>
      <c r="H2456" s="175"/>
      <c r="I2456" s="175"/>
      <c r="J2456" s="175"/>
      <c r="K2456" s="175"/>
      <c r="L2456" s="175"/>
      <c r="M2456" s="175"/>
      <c r="N2456" s="175"/>
      <c r="O2456" s="175"/>
      <c r="P2456" s="175"/>
      <c r="Q2456" s="175"/>
      <c r="R2456" s="649"/>
      <c r="S2456" s="649"/>
      <c r="T2456" s="73"/>
      <c r="U2456" s="781"/>
      <c r="V2456" s="26"/>
      <c r="W2456" s="26"/>
      <c r="X2456" s="440"/>
      <c r="Y2456" s="26"/>
      <c r="Z2456" s="26"/>
      <c r="AA2456" s="26"/>
      <c r="AB2456" s="26"/>
      <c r="AC2456" s="26"/>
      <c r="AD2456" s="26"/>
      <c r="AE2456" s="26"/>
      <c r="AF2456" s="26"/>
      <c r="AG2456" s="26"/>
      <c r="AH2456" s="26"/>
      <c r="AI2456" s="26"/>
      <c r="AJ2456" s="26"/>
      <c r="AK2456" s="26"/>
      <c r="AL2456" s="26"/>
      <c r="AM2456" s="26"/>
      <c r="AN2456" s="26"/>
      <c r="AO2456" s="26"/>
    </row>
    <row r="2457" spans="1:41" s="370" customFormat="1" ht="15.75" customHeight="1">
      <c r="A2457" s="431" t="s">
        <v>475</v>
      </c>
      <c r="B2457" s="432" t="s">
        <v>479</v>
      </c>
      <c r="C2457" s="432" t="s">
        <v>17</v>
      </c>
      <c r="D2457" s="434" t="s">
        <v>480</v>
      </c>
      <c r="E2457" s="662"/>
      <c r="F2457" s="662"/>
      <c r="G2457" s="662"/>
      <c r="H2457" s="662"/>
      <c r="I2457" s="662"/>
      <c r="J2457" s="662"/>
      <c r="K2457" s="662"/>
      <c r="L2457" s="662"/>
      <c r="M2457" s="662"/>
      <c r="N2457" s="662"/>
      <c r="O2457" s="662"/>
      <c r="P2457" s="662"/>
      <c r="Q2457" s="662"/>
      <c r="R2457" s="662" t="s">
        <v>636</v>
      </c>
      <c r="S2457" s="785">
        <f>E2459</f>
        <v>8</v>
      </c>
      <c r="T2457" s="49" t="s">
        <v>216</v>
      </c>
      <c r="U2457" s="778">
        <f>S2457</f>
        <v>8</v>
      </c>
      <c r="V2457" s="26"/>
      <c r="W2457" s="26"/>
      <c r="X2457" s="440"/>
      <c r="Y2457" s="26"/>
      <c r="Z2457" s="26"/>
      <c r="AA2457" s="26"/>
      <c r="AB2457" s="26"/>
      <c r="AC2457" s="26"/>
      <c r="AD2457" s="26"/>
      <c r="AE2457" s="26"/>
      <c r="AF2457" s="26"/>
      <c r="AG2457" s="26"/>
      <c r="AH2457" s="26"/>
      <c r="AI2457" s="26"/>
      <c r="AJ2457" s="26"/>
      <c r="AK2457" s="26"/>
      <c r="AL2457" s="26"/>
      <c r="AM2457" s="26"/>
      <c r="AN2457" s="26"/>
      <c r="AO2457" s="26"/>
    </row>
    <row r="2458" spans="1:41" s="370" customFormat="1" ht="15.75" customHeight="1">
      <c r="A2458" s="756"/>
      <c r="B2458" s="175"/>
      <c r="C2458" s="48"/>
      <c r="D2458" s="180"/>
      <c r="E2458" s="180"/>
      <c r="F2458" s="175"/>
      <c r="G2458" s="175"/>
      <c r="H2458" s="175"/>
      <c r="I2458" s="175"/>
      <c r="J2458" s="175"/>
      <c r="K2458" s="175"/>
      <c r="L2458" s="175"/>
      <c r="M2458" s="175"/>
      <c r="N2458" s="175"/>
      <c r="O2458" s="175"/>
      <c r="P2458" s="175"/>
      <c r="Q2458" s="175"/>
      <c r="R2458" s="649"/>
      <c r="S2458" s="649"/>
      <c r="T2458" s="73"/>
      <c r="U2458" s="781"/>
      <c r="V2458" s="26"/>
      <c r="W2458" s="26"/>
      <c r="X2458" s="440"/>
      <c r="Y2458" s="26"/>
      <c r="Z2458" s="26"/>
      <c r="AA2458" s="26"/>
      <c r="AB2458" s="26"/>
      <c r="AC2458" s="26"/>
      <c r="AD2458" s="26"/>
      <c r="AE2458" s="26"/>
      <c r="AF2458" s="26"/>
      <c r="AG2458" s="26"/>
      <c r="AH2458" s="26"/>
      <c r="AI2458" s="26"/>
      <c r="AJ2458" s="26"/>
      <c r="AK2458" s="26"/>
      <c r="AL2458" s="26"/>
      <c r="AM2458" s="26"/>
      <c r="AN2458" s="26"/>
      <c r="AO2458" s="26"/>
    </row>
    <row r="2459" spans="1:41" s="370" customFormat="1" ht="15.75" customHeight="1">
      <c r="A2459" s="756"/>
      <c r="B2459" s="175"/>
      <c r="C2459" s="48"/>
      <c r="D2459" s="38" t="s">
        <v>750</v>
      </c>
      <c r="E2459" s="37">
        <v>8</v>
      </c>
      <c r="F2459" s="648" t="str">
        <f>T2457</f>
        <v>und</v>
      </c>
      <c r="G2459" s="175"/>
      <c r="H2459" s="175"/>
      <c r="I2459" s="175"/>
      <c r="J2459" s="175"/>
      <c r="K2459" s="175"/>
      <c r="L2459" s="175"/>
      <c r="M2459" s="175"/>
      <c r="N2459" s="175"/>
      <c r="O2459" s="175"/>
      <c r="P2459" s="175"/>
      <c r="Q2459" s="175"/>
      <c r="R2459" s="649"/>
      <c r="S2459" s="649"/>
      <c r="T2459" s="73"/>
      <c r="U2459" s="781"/>
      <c r="V2459" s="26"/>
      <c r="W2459" s="26"/>
      <c r="X2459" s="440"/>
      <c r="Y2459" s="26"/>
      <c r="Z2459" s="26"/>
      <c r="AA2459" s="26"/>
      <c r="AB2459" s="26"/>
      <c r="AC2459" s="26"/>
      <c r="AD2459" s="26"/>
      <c r="AE2459" s="26"/>
      <c r="AF2459" s="26"/>
      <c r="AG2459" s="26"/>
      <c r="AH2459" s="26"/>
      <c r="AI2459" s="26"/>
      <c r="AJ2459" s="26"/>
      <c r="AK2459" s="26"/>
      <c r="AL2459" s="26"/>
      <c r="AM2459" s="26"/>
      <c r="AN2459" s="26"/>
      <c r="AO2459" s="26"/>
    </row>
    <row r="2460" spans="1:41" s="370" customFormat="1" ht="15.75" customHeight="1">
      <c r="A2460" s="756"/>
      <c r="B2460" s="175"/>
      <c r="C2460" s="48"/>
      <c r="D2460" s="180"/>
      <c r="E2460" s="180"/>
      <c r="F2460" s="175"/>
      <c r="G2460" s="175"/>
      <c r="H2460" s="175"/>
      <c r="I2460" s="175"/>
      <c r="J2460" s="175"/>
      <c r="K2460" s="175"/>
      <c r="L2460" s="175"/>
      <c r="M2460" s="175"/>
      <c r="N2460" s="175"/>
      <c r="O2460" s="175"/>
      <c r="P2460" s="175"/>
      <c r="Q2460" s="175"/>
      <c r="R2460" s="649"/>
      <c r="S2460" s="649"/>
      <c r="T2460" s="73"/>
      <c r="U2460" s="781"/>
      <c r="V2460" s="26"/>
      <c r="W2460" s="26"/>
      <c r="X2460" s="440"/>
      <c r="Y2460" s="26"/>
      <c r="Z2460" s="26"/>
      <c r="AA2460" s="26"/>
      <c r="AB2460" s="26"/>
      <c r="AC2460" s="26"/>
      <c r="AD2460" s="26"/>
      <c r="AE2460" s="26"/>
      <c r="AF2460" s="26"/>
      <c r="AG2460" s="26"/>
      <c r="AH2460" s="26"/>
      <c r="AI2460" s="26"/>
      <c r="AJ2460" s="26"/>
      <c r="AK2460" s="26"/>
      <c r="AL2460" s="26"/>
      <c r="AM2460" s="26"/>
      <c r="AN2460" s="26"/>
      <c r="AO2460" s="26"/>
    </row>
    <row r="2461" spans="1:41" s="370" customFormat="1" ht="15.75" customHeight="1">
      <c r="A2461" s="431" t="s">
        <v>478</v>
      </c>
      <c r="B2461" s="432" t="s">
        <v>482</v>
      </c>
      <c r="C2461" s="432" t="s">
        <v>17</v>
      </c>
      <c r="D2461" s="434" t="s">
        <v>483</v>
      </c>
      <c r="E2461" s="662"/>
      <c r="F2461" s="662"/>
      <c r="G2461" s="662"/>
      <c r="H2461" s="662"/>
      <c r="I2461" s="662"/>
      <c r="J2461" s="662"/>
      <c r="K2461" s="662"/>
      <c r="L2461" s="662"/>
      <c r="M2461" s="662"/>
      <c r="N2461" s="662"/>
      <c r="O2461" s="662"/>
      <c r="P2461" s="662"/>
      <c r="Q2461" s="662"/>
      <c r="R2461" s="662" t="s">
        <v>636</v>
      </c>
      <c r="S2461" s="785">
        <f>E2463</f>
        <v>56</v>
      </c>
      <c r="T2461" s="49" t="s">
        <v>216</v>
      </c>
      <c r="U2461" s="778">
        <f>S2461</f>
        <v>56</v>
      </c>
      <c r="V2461" s="26"/>
      <c r="W2461" s="26"/>
      <c r="X2461" s="440"/>
      <c r="Y2461" s="26"/>
      <c r="Z2461" s="26"/>
      <c r="AA2461" s="26"/>
      <c r="AB2461" s="26"/>
      <c r="AC2461" s="26"/>
      <c r="AD2461" s="26"/>
      <c r="AE2461" s="26"/>
      <c r="AF2461" s="26"/>
      <c r="AG2461" s="26"/>
      <c r="AH2461" s="26"/>
      <c r="AI2461" s="26"/>
      <c r="AJ2461" s="26"/>
      <c r="AK2461" s="26"/>
      <c r="AL2461" s="26"/>
      <c r="AM2461" s="26"/>
      <c r="AN2461" s="26"/>
      <c r="AO2461" s="26"/>
    </row>
    <row r="2462" spans="1:41" s="370" customFormat="1" ht="15.75" customHeight="1">
      <c r="A2462" s="756"/>
      <c r="B2462" s="175"/>
      <c r="C2462" s="48"/>
      <c r="D2462" s="180"/>
      <c r="E2462" s="180"/>
      <c r="F2462" s="175"/>
      <c r="G2462" s="175"/>
      <c r="H2462" s="175"/>
      <c r="I2462" s="175"/>
      <c r="J2462" s="175"/>
      <c r="K2462" s="175"/>
      <c r="L2462" s="175"/>
      <c r="M2462" s="175"/>
      <c r="N2462" s="175"/>
      <c r="O2462" s="175"/>
      <c r="P2462" s="175"/>
      <c r="Q2462" s="175"/>
      <c r="R2462" s="649"/>
      <c r="S2462" s="649"/>
      <c r="T2462" s="73"/>
      <c r="U2462" s="781"/>
      <c r="V2462" s="26"/>
      <c r="W2462" s="26"/>
      <c r="X2462" s="440"/>
      <c r="Y2462" s="26"/>
      <c r="Z2462" s="26"/>
      <c r="AA2462" s="26"/>
      <c r="AB2462" s="26"/>
      <c r="AC2462" s="26"/>
      <c r="AD2462" s="26"/>
      <c r="AE2462" s="26"/>
      <c r="AF2462" s="26"/>
      <c r="AG2462" s="26"/>
      <c r="AH2462" s="26"/>
      <c r="AI2462" s="26"/>
      <c r="AJ2462" s="26"/>
      <c r="AK2462" s="26"/>
      <c r="AL2462" s="26"/>
      <c r="AM2462" s="26"/>
      <c r="AN2462" s="26"/>
      <c r="AO2462" s="26"/>
    </row>
    <row r="2463" spans="1:41" s="370" customFormat="1" ht="15.75" customHeight="1">
      <c r="A2463" s="756"/>
      <c r="B2463" s="175"/>
      <c r="C2463" s="48"/>
      <c r="D2463" s="38" t="s">
        <v>750</v>
      </c>
      <c r="E2463" s="37">
        <v>56</v>
      </c>
      <c r="F2463" s="648" t="str">
        <f>T2461</f>
        <v>und</v>
      </c>
      <c r="G2463" s="175"/>
      <c r="H2463" s="175"/>
      <c r="I2463" s="175"/>
      <c r="J2463" s="175"/>
      <c r="K2463" s="175"/>
      <c r="L2463" s="175"/>
      <c r="M2463" s="175"/>
      <c r="N2463" s="175"/>
      <c r="O2463" s="175"/>
      <c r="P2463" s="175"/>
      <c r="Q2463" s="175"/>
      <c r="R2463" s="649"/>
      <c r="S2463" s="649"/>
      <c r="T2463" s="73"/>
      <c r="U2463" s="781"/>
      <c r="V2463" s="26"/>
      <c r="W2463" s="26"/>
      <c r="X2463" s="440"/>
      <c r="Y2463" s="26"/>
      <c r="Z2463" s="26"/>
      <c r="AA2463" s="26"/>
      <c r="AB2463" s="26"/>
      <c r="AC2463" s="26"/>
      <c r="AD2463" s="26"/>
      <c r="AE2463" s="26"/>
      <c r="AF2463" s="26"/>
      <c r="AG2463" s="26"/>
      <c r="AH2463" s="26"/>
      <c r="AI2463" s="26"/>
      <c r="AJ2463" s="26"/>
      <c r="AK2463" s="26"/>
      <c r="AL2463" s="26"/>
      <c r="AM2463" s="26"/>
      <c r="AN2463" s="26"/>
      <c r="AO2463" s="26"/>
    </row>
    <row r="2464" spans="1:41" s="370" customFormat="1" ht="15.75" customHeight="1">
      <c r="A2464" s="756"/>
      <c r="B2464" s="175"/>
      <c r="C2464" s="48"/>
      <c r="D2464" s="180"/>
      <c r="E2464" s="180"/>
      <c r="F2464" s="175"/>
      <c r="G2464" s="175"/>
      <c r="H2464" s="175"/>
      <c r="I2464" s="175"/>
      <c r="J2464" s="175"/>
      <c r="K2464" s="175"/>
      <c r="L2464" s="175"/>
      <c r="M2464" s="175"/>
      <c r="N2464" s="175"/>
      <c r="O2464" s="175"/>
      <c r="P2464" s="175"/>
      <c r="Q2464" s="175"/>
      <c r="R2464" s="649"/>
      <c r="S2464" s="649"/>
      <c r="T2464" s="73"/>
      <c r="U2464" s="781"/>
      <c r="V2464" s="26"/>
      <c r="W2464" s="26"/>
      <c r="X2464" s="440"/>
      <c r="Y2464" s="26"/>
      <c r="Z2464" s="26"/>
      <c r="AA2464" s="26"/>
      <c r="AB2464" s="26"/>
      <c r="AC2464" s="26"/>
      <c r="AD2464" s="26"/>
      <c r="AE2464" s="26"/>
      <c r="AF2464" s="26"/>
      <c r="AG2464" s="26"/>
      <c r="AH2464" s="26"/>
      <c r="AI2464" s="26"/>
      <c r="AJ2464" s="26"/>
      <c r="AK2464" s="26"/>
      <c r="AL2464" s="26"/>
      <c r="AM2464" s="26"/>
      <c r="AN2464" s="26"/>
      <c r="AO2464" s="26"/>
    </row>
    <row r="2465" spans="1:41" s="370" customFormat="1" ht="15.75" customHeight="1">
      <c r="A2465" s="431" t="s">
        <v>481</v>
      </c>
      <c r="B2465" s="432" t="s">
        <v>485</v>
      </c>
      <c r="C2465" s="432" t="s">
        <v>17</v>
      </c>
      <c r="D2465" s="434" t="s">
        <v>486</v>
      </c>
      <c r="E2465" s="662"/>
      <c r="F2465" s="662"/>
      <c r="G2465" s="662"/>
      <c r="H2465" s="662"/>
      <c r="I2465" s="662"/>
      <c r="J2465" s="662"/>
      <c r="K2465" s="662"/>
      <c r="L2465" s="662"/>
      <c r="M2465" s="662"/>
      <c r="N2465" s="662"/>
      <c r="O2465" s="662"/>
      <c r="P2465" s="662"/>
      <c r="Q2465" s="662"/>
      <c r="R2465" s="662" t="s">
        <v>636</v>
      </c>
      <c r="S2465" s="785">
        <f>E2467</f>
        <v>3</v>
      </c>
      <c r="T2465" s="49" t="s">
        <v>216</v>
      </c>
      <c r="U2465" s="778">
        <f>S2465</f>
        <v>3</v>
      </c>
      <c r="V2465" s="26"/>
      <c r="W2465" s="26"/>
      <c r="X2465" s="440"/>
      <c r="Y2465" s="26"/>
      <c r="Z2465" s="26"/>
      <c r="AA2465" s="26"/>
      <c r="AB2465" s="26"/>
      <c r="AC2465" s="26"/>
      <c r="AD2465" s="26"/>
      <c r="AE2465" s="26"/>
      <c r="AF2465" s="26"/>
      <c r="AG2465" s="26"/>
      <c r="AH2465" s="26"/>
      <c r="AI2465" s="26"/>
      <c r="AJ2465" s="26"/>
      <c r="AK2465" s="26"/>
      <c r="AL2465" s="26"/>
      <c r="AM2465" s="26"/>
      <c r="AN2465" s="26"/>
      <c r="AO2465" s="26"/>
    </row>
    <row r="2466" spans="1:41" s="370" customFormat="1" ht="15.75" customHeight="1">
      <c r="A2466" s="756"/>
      <c r="B2466" s="175"/>
      <c r="C2466" s="48"/>
      <c r="D2466" s="180"/>
      <c r="E2466" s="180"/>
      <c r="F2466" s="175"/>
      <c r="G2466" s="175"/>
      <c r="H2466" s="175"/>
      <c r="I2466" s="175"/>
      <c r="J2466" s="175"/>
      <c r="K2466" s="175"/>
      <c r="L2466" s="175"/>
      <c r="M2466" s="175"/>
      <c r="N2466" s="175"/>
      <c r="O2466" s="175"/>
      <c r="P2466" s="175"/>
      <c r="Q2466" s="175"/>
      <c r="R2466" s="649"/>
      <c r="S2466" s="649"/>
      <c r="T2466" s="73"/>
      <c r="U2466" s="781"/>
      <c r="V2466" s="26"/>
      <c r="W2466" s="26"/>
      <c r="X2466" s="440"/>
      <c r="Y2466" s="26"/>
      <c r="Z2466" s="26"/>
      <c r="AA2466" s="26"/>
      <c r="AB2466" s="26"/>
      <c r="AC2466" s="26"/>
      <c r="AD2466" s="26"/>
      <c r="AE2466" s="26"/>
      <c r="AF2466" s="26"/>
      <c r="AG2466" s="26"/>
      <c r="AH2466" s="26"/>
      <c r="AI2466" s="26"/>
      <c r="AJ2466" s="26"/>
      <c r="AK2466" s="26"/>
      <c r="AL2466" s="26"/>
      <c r="AM2466" s="26"/>
      <c r="AN2466" s="26"/>
      <c r="AO2466" s="26"/>
    </row>
    <row r="2467" spans="1:41" s="370" customFormat="1" ht="15.75" customHeight="1">
      <c r="A2467" s="756"/>
      <c r="B2467" s="175"/>
      <c r="C2467" s="48"/>
      <c r="D2467" s="38" t="s">
        <v>750</v>
      </c>
      <c r="E2467" s="37">
        <v>3</v>
      </c>
      <c r="F2467" s="648" t="str">
        <f>T2465</f>
        <v>und</v>
      </c>
      <c r="G2467" s="175"/>
      <c r="H2467" s="175"/>
      <c r="I2467" s="175"/>
      <c r="J2467" s="175"/>
      <c r="K2467" s="175"/>
      <c r="L2467" s="175"/>
      <c r="M2467" s="175"/>
      <c r="N2467" s="175"/>
      <c r="O2467" s="175"/>
      <c r="P2467" s="175"/>
      <c r="Q2467" s="175"/>
      <c r="R2467" s="649"/>
      <c r="S2467" s="649"/>
      <c r="T2467" s="73"/>
      <c r="U2467" s="781"/>
      <c r="V2467" s="26"/>
      <c r="W2467" s="26"/>
      <c r="X2467" s="440"/>
      <c r="Y2467" s="26"/>
      <c r="Z2467" s="26"/>
      <c r="AA2467" s="26"/>
      <c r="AB2467" s="26"/>
      <c r="AC2467" s="26"/>
      <c r="AD2467" s="26"/>
      <c r="AE2467" s="26"/>
      <c r="AF2467" s="26"/>
      <c r="AG2467" s="26"/>
      <c r="AH2467" s="26"/>
      <c r="AI2467" s="26"/>
      <c r="AJ2467" s="26"/>
      <c r="AK2467" s="26"/>
      <c r="AL2467" s="26"/>
      <c r="AM2467" s="26"/>
      <c r="AN2467" s="26"/>
      <c r="AO2467" s="26"/>
    </row>
    <row r="2468" spans="1:41" s="370" customFormat="1" ht="15.75" customHeight="1">
      <c r="A2468" s="756"/>
      <c r="B2468" s="175"/>
      <c r="C2468" s="48"/>
      <c r="D2468" s="180"/>
      <c r="E2468" s="180"/>
      <c r="F2468" s="175"/>
      <c r="G2468" s="175"/>
      <c r="H2468" s="175"/>
      <c r="I2468" s="175"/>
      <c r="J2468" s="175"/>
      <c r="K2468" s="175"/>
      <c r="L2468" s="175"/>
      <c r="M2468" s="175"/>
      <c r="N2468" s="175"/>
      <c r="O2468" s="175"/>
      <c r="P2468" s="175"/>
      <c r="Q2468" s="175"/>
      <c r="R2468" s="649"/>
      <c r="S2468" s="649"/>
      <c r="T2468" s="73"/>
      <c r="U2468" s="781"/>
      <c r="V2468" s="26"/>
      <c r="W2468" s="26"/>
      <c r="X2468" s="440"/>
      <c r="Y2468" s="26"/>
      <c r="Z2468" s="26"/>
      <c r="AA2468" s="26"/>
      <c r="AB2468" s="26"/>
      <c r="AC2468" s="26"/>
      <c r="AD2468" s="26"/>
      <c r="AE2468" s="26"/>
      <c r="AF2468" s="26"/>
      <c r="AG2468" s="26"/>
      <c r="AH2468" s="26"/>
      <c r="AI2468" s="26"/>
      <c r="AJ2468" s="26"/>
      <c r="AK2468" s="26"/>
      <c r="AL2468" s="26"/>
      <c r="AM2468" s="26"/>
      <c r="AN2468" s="26"/>
      <c r="AO2468" s="26"/>
    </row>
    <row r="2469" spans="1:41" s="370" customFormat="1" ht="15.75" customHeight="1">
      <c r="A2469" s="431" t="s">
        <v>484</v>
      </c>
      <c r="B2469" s="432">
        <v>101879</v>
      </c>
      <c r="C2469" s="432" t="s">
        <v>12</v>
      </c>
      <c r="D2469" s="434" t="s">
        <v>488</v>
      </c>
      <c r="E2469" s="662"/>
      <c r="F2469" s="662"/>
      <c r="G2469" s="662"/>
      <c r="H2469" s="662"/>
      <c r="I2469" s="662"/>
      <c r="J2469" s="662"/>
      <c r="K2469" s="662"/>
      <c r="L2469" s="662"/>
      <c r="M2469" s="662"/>
      <c r="N2469" s="662"/>
      <c r="O2469" s="662"/>
      <c r="P2469" s="662"/>
      <c r="Q2469" s="662"/>
      <c r="R2469" s="662" t="s">
        <v>636</v>
      </c>
      <c r="S2469" s="785">
        <f>E2471</f>
        <v>2</v>
      </c>
      <c r="T2469" s="49" t="s">
        <v>216</v>
      </c>
      <c r="U2469" s="778">
        <f>S2469</f>
        <v>2</v>
      </c>
      <c r="V2469" s="26"/>
      <c r="W2469" s="26"/>
      <c r="X2469" s="440"/>
      <c r="Y2469" s="26"/>
      <c r="Z2469" s="26"/>
      <c r="AA2469" s="26"/>
      <c r="AB2469" s="26"/>
      <c r="AC2469" s="26"/>
      <c r="AD2469" s="26"/>
      <c r="AE2469" s="26"/>
      <c r="AF2469" s="26"/>
      <c r="AG2469" s="26"/>
      <c r="AH2469" s="26"/>
      <c r="AI2469" s="26"/>
      <c r="AJ2469" s="26"/>
      <c r="AK2469" s="26"/>
      <c r="AL2469" s="26"/>
      <c r="AM2469" s="26"/>
      <c r="AN2469" s="26"/>
      <c r="AO2469" s="26"/>
    </row>
    <row r="2470" spans="1:41" s="370" customFormat="1" ht="15.75" customHeight="1">
      <c r="A2470" s="756"/>
      <c r="B2470" s="175"/>
      <c r="C2470" s="48"/>
      <c r="D2470" s="180"/>
      <c r="E2470" s="180"/>
      <c r="F2470" s="175"/>
      <c r="G2470" s="175"/>
      <c r="H2470" s="175"/>
      <c r="I2470" s="175"/>
      <c r="J2470" s="175"/>
      <c r="K2470" s="175"/>
      <c r="L2470" s="175"/>
      <c r="M2470" s="175"/>
      <c r="N2470" s="175"/>
      <c r="O2470" s="175"/>
      <c r="P2470" s="175"/>
      <c r="Q2470" s="175"/>
      <c r="R2470" s="649"/>
      <c r="S2470" s="649"/>
      <c r="T2470" s="73"/>
      <c r="U2470" s="781"/>
      <c r="V2470" s="26"/>
      <c r="W2470" s="26"/>
      <c r="X2470" s="440"/>
      <c r="Y2470" s="26"/>
      <c r="Z2470" s="26"/>
      <c r="AA2470" s="26"/>
      <c r="AB2470" s="26"/>
      <c r="AC2470" s="26"/>
      <c r="AD2470" s="26"/>
      <c r="AE2470" s="26"/>
      <c r="AF2470" s="26"/>
      <c r="AG2470" s="26"/>
      <c r="AH2470" s="26"/>
      <c r="AI2470" s="26"/>
      <c r="AJ2470" s="26"/>
      <c r="AK2470" s="26"/>
      <c r="AL2470" s="26"/>
      <c r="AM2470" s="26"/>
      <c r="AN2470" s="26"/>
      <c r="AO2470" s="26"/>
    </row>
    <row r="2471" spans="1:41" s="370" customFormat="1" ht="15.75" customHeight="1">
      <c r="A2471" s="756"/>
      <c r="B2471" s="175"/>
      <c r="C2471" s="48"/>
      <c r="D2471" s="38" t="s">
        <v>750</v>
      </c>
      <c r="E2471" s="37">
        <v>2</v>
      </c>
      <c r="F2471" s="648" t="str">
        <f>T2469</f>
        <v>und</v>
      </c>
      <c r="G2471" s="175"/>
      <c r="H2471" s="175"/>
      <c r="I2471" s="175"/>
      <c r="J2471" s="175"/>
      <c r="K2471" s="175"/>
      <c r="L2471" s="175"/>
      <c r="M2471" s="175"/>
      <c r="N2471" s="175"/>
      <c r="O2471" s="175"/>
      <c r="P2471" s="175"/>
      <c r="Q2471" s="175"/>
      <c r="R2471" s="649"/>
      <c r="S2471" s="649"/>
      <c r="T2471" s="73"/>
      <c r="U2471" s="781"/>
      <c r="V2471" s="26"/>
      <c r="W2471" s="26"/>
      <c r="X2471" s="440"/>
      <c r="Y2471" s="26"/>
      <c r="Z2471" s="26"/>
      <c r="AA2471" s="26"/>
      <c r="AB2471" s="26"/>
      <c r="AC2471" s="26"/>
      <c r="AD2471" s="26"/>
      <c r="AE2471" s="26"/>
      <c r="AF2471" s="26"/>
      <c r="AG2471" s="26"/>
      <c r="AH2471" s="26"/>
      <c r="AI2471" s="26"/>
      <c r="AJ2471" s="26"/>
      <c r="AK2471" s="26"/>
      <c r="AL2471" s="26"/>
      <c r="AM2471" s="26"/>
      <c r="AN2471" s="26"/>
      <c r="AO2471" s="26"/>
    </row>
    <row r="2472" spans="1:41" s="370" customFormat="1" ht="15.75" customHeight="1">
      <c r="A2472" s="756"/>
      <c r="B2472" s="175"/>
      <c r="C2472" s="48"/>
      <c r="D2472" s="180"/>
      <c r="E2472" s="180"/>
      <c r="F2472" s="175"/>
      <c r="G2472" s="175"/>
      <c r="H2472" s="175"/>
      <c r="I2472" s="175"/>
      <c r="J2472" s="175"/>
      <c r="K2472" s="175"/>
      <c r="L2472" s="175"/>
      <c r="M2472" s="175"/>
      <c r="N2472" s="175"/>
      <c r="O2472" s="175"/>
      <c r="P2472" s="175"/>
      <c r="Q2472" s="175"/>
      <c r="R2472" s="649"/>
      <c r="S2472" s="649"/>
      <c r="T2472" s="73"/>
      <c r="U2472" s="781"/>
      <c r="V2472" s="26"/>
      <c r="W2472" s="26"/>
      <c r="X2472" s="440"/>
      <c r="Y2472" s="26"/>
      <c r="Z2472" s="26"/>
      <c r="AA2472" s="26"/>
      <c r="AB2472" s="26"/>
      <c r="AC2472" s="26"/>
      <c r="AD2472" s="26"/>
      <c r="AE2472" s="26"/>
      <c r="AF2472" s="26"/>
      <c r="AG2472" s="26"/>
      <c r="AH2472" s="26"/>
      <c r="AI2472" s="26"/>
      <c r="AJ2472" s="26"/>
      <c r="AK2472" s="26"/>
      <c r="AL2472" s="26"/>
      <c r="AM2472" s="26"/>
      <c r="AN2472" s="26"/>
      <c r="AO2472" s="26"/>
    </row>
    <row r="2473" spans="1:41" s="370" customFormat="1" ht="15.75" customHeight="1">
      <c r="A2473" s="431" t="s">
        <v>487</v>
      </c>
      <c r="B2473" s="432">
        <v>101878</v>
      </c>
      <c r="C2473" s="432" t="s">
        <v>12</v>
      </c>
      <c r="D2473" s="434" t="s">
        <v>490</v>
      </c>
      <c r="E2473" s="662"/>
      <c r="F2473" s="662"/>
      <c r="G2473" s="662"/>
      <c r="H2473" s="662"/>
      <c r="I2473" s="662"/>
      <c r="J2473" s="662"/>
      <c r="K2473" s="662"/>
      <c r="L2473" s="662"/>
      <c r="M2473" s="662"/>
      <c r="N2473" s="662"/>
      <c r="O2473" s="662"/>
      <c r="P2473" s="662"/>
      <c r="Q2473" s="662"/>
      <c r="R2473" s="662" t="s">
        <v>636</v>
      </c>
      <c r="S2473" s="785">
        <f>E2475</f>
        <v>1</v>
      </c>
      <c r="T2473" s="49" t="s">
        <v>216</v>
      </c>
      <c r="U2473" s="778">
        <f>S2473</f>
        <v>1</v>
      </c>
      <c r="V2473" s="26"/>
      <c r="W2473" s="26"/>
      <c r="X2473" s="440"/>
      <c r="Y2473" s="26"/>
      <c r="Z2473" s="26"/>
      <c r="AA2473" s="26"/>
      <c r="AB2473" s="26"/>
      <c r="AC2473" s="26"/>
      <c r="AD2473" s="26"/>
      <c r="AE2473" s="26"/>
      <c r="AF2473" s="26"/>
      <c r="AG2473" s="26"/>
      <c r="AH2473" s="26"/>
      <c r="AI2473" s="26"/>
      <c r="AJ2473" s="26"/>
      <c r="AK2473" s="26"/>
      <c r="AL2473" s="26"/>
      <c r="AM2473" s="26"/>
      <c r="AN2473" s="26"/>
      <c r="AO2473" s="26"/>
    </row>
    <row r="2474" spans="1:41" s="370" customFormat="1" ht="15.75" customHeight="1">
      <c r="A2474" s="756"/>
      <c r="B2474" s="175"/>
      <c r="C2474" s="48"/>
      <c r="D2474" s="180"/>
      <c r="E2474" s="180"/>
      <c r="F2474" s="175"/>
      <c r="G2474" s="175"/>
      <c r="H2474" s="175"/>
      <c r="I2474" s="175"/>
      <c r="J2474" s="175"/>
      <c r="K2474" s="175"/>
      <c r="L2474" s="175"/>
      <c r="M2474" s="175"/>
      <c r="N2474" s="175"/>
      <c r="O2474" s="175"/>
      <c r="P2474" s="175"/>
      <c r="Q2474" s="175"/>
      <c r="R2474" s="649"/>
      <c r="S2474" s="649"/>
      <c r="T2474" s="73"/>
      <c r="U2474" s="781"/>
      <c r="V2474" s="26"/>
      <c r="W2474" s="26"/>
      <c r="X2474" s="440"/>
      <c r="Y2474" s="26"/>
      <c r="Z2474" s="26"/>
      <c r="AA2474" s="26"/>
      <c r="AB2474" s="26"/>
      <c r="AC2474" s="26"/>
      <c r="AD2474" s="26"/>
      <c r="AE2474" s="26"/>
      <c r="AF2474" s="26"/>
      <c r="AG2474" s="26"/>
      <c r="AH2474" s="26"/>
      <c r="AI2474" s="26"/>
      <c r="AJ2474" s="26"/>
      <c r="AK2474" s="26"/>
      <c r="AL2474" s="26"/>
      <c r="AM2474" s="26"/>
      <c r="AN2474" s="26"/>
      <c r="AO2474" s="26"/>
    </row>
    <row r="2475" spans="1:41" s="370" customFormat="1" ht="15.75" customHeight="1">
      <c r="A2475" s="756"/>
      <c r="B2475" s="175"/>
      <c r="C2475" s="48"/>
      <c r="D2475" s="38" t="s">
        <v>750</v>
      </c>
      <c r="E2475" s="37">
        <v>1</v>
      </c>
      <c r="F2475" s="648" t="str">
        <f>T2473</f>
        <v>und</v>
      </c>
      <c r="G2475" s="175"/>
      <c r="H2475" s="175"/>
      <c r="I2475" s="175"/>
      <c r="J2475" s="175"/>
      <c r="K2475" s="175"/>
      <c r="L2475" s="175"/>
      <c r="M2475" s="175"/>
      <c r="N2475" s="175"/>
      <c r="O2475" s="175"/>
      <c r="P2475" s="175"/>
      <c r="Q2475" s="175"/>
      <c r="R2475" s="649"/>
      <c r="S2475" s="649"/>
      <c r="T2475" s="73"/>
      <c r="U2475" s="781"/>
      <c r="V2475" s="26"/>
      <c r="W2475" s="26"/>
      <c r="X2475" s="440"/>
      <c r="Y2475" s="26"/>
      <c r="Z2475" s="26"/>
      <c r="AA2475" s="26"/>
      <c r="AB2475" s="26"/>
      <c r="AC2475" s="26"/>
      <c r="AD2475" s="26"/>
      <c r="AE2475" s="26"/>
      <c r="AF2475" s="26"/>
      <c r="AG2475" s="26"/>
      <c r="AH2475" s="26"/>
      <c r="AI2475" s="26"/>
      <c r="AJ2475" s="26"/>
      <c r="AK2475" s="26"/>
      <c r="AL2475" s="26"/>
      <c r="AM2475" s="26"/>
      <c r="AN2475" s="26"/>
      <c r="AO2475" s="26"/>
    </row>
    <row r="2476" spans="1:41" s="370" customFormat="1" ht="15.75" customHeight="1">
      <c r="A2476" s="756"/>
      <c r="B2476" s="175"/>
      <c r="C2476" s="48"/>
      <c r="D2476" s="648"/>
      <c r="E2476" s="175"/>
      <c r="F2476" s="175"/>
      <c r="G2476" s="175"/>
      <c r="H2476" s="175"/>
      <c r="I2476" s="175"/>
      <c r="J2476" s="175"/>
      <c r="K2476" s="175"/>
      <c r="L2476" s="175"/>
      <c r="M2476" s="175"/>
      <c r="N2476" s="175"/>
      <c r="O2476" s="175"/>
      <c r="P2476" s="175"/>
      <c r="Q2476" s="175"/>
      <c r="R2476" s="649"/>
      <c r="S2476" s="649"/>
      <c r="T2476" s="73"/>
      <c r="U2476" s="781"/>
      <c r="V2476" s="26"/>
      <c r="W2476" s="26"/>
      <c r="X2476" s="440"/>
      <c r="Y2476" s="26"/>
      <c r="Z2476" s="26"/>
      <c r="AA2476" s="26"/>
      <c r="AB2476" s="26"/>
      <c r="AC2476" s="26"/>
      <c r="AD2476" s="26"/>
      <c r="AE2476" s="26"/>
      <c r="AF2476" s="26"/>
      <c r="AG2476" s="26"/>
      <c r="AH2476" s="26"/>
      <c r="AI2476" s="26"/>
      <c r="AJ2476" s="26"/>
      <c r="AK2476" s="26"/>
      <c r="AL2476" s="26"/>
      <c r="AM2476" s="26"/>
      <c r="AN2476" s="26"/>
      <c r="AO2476" s="26"/>
    </row>
    <row r="2477" spans="1:41" s="370" customFormat="1" ht="15.75" customHeight="1">
      <c r="A2477" s="431" t="s">
        <v>489</v>
      </c>
      <c r="B2477" s="432" t="s">
        <v>492</v>
      </c>
      <c r="C2477" s="432" t="s">
        <v>17</v>
      </c>
      <c r="D2477" s="434" t="s">
        <v>493</v>
      </c>
      <c r="E2477" s="662"/>
      <c r="F2477" s="662"/>
      <c r="G2477" s="662"/>
      <c r="H2477" s="662"/>
      <c r="I2477" s="662"/>
      <c r="J2477" s="662"/>
      <c r="K2477" s="662"/>
      <c r="L2477" s="662"/>
      <c r="M2477" s="662"/>
      <c r="N2477" s="662"/>
      <c r="O2477" s="662"/>
      <c r="P2477" s="662"/>
      <c r="Q2477" s="662"/>
      <c r="R2477" s="662" t="s">
        <v>636</v>
      </c>
      <c r="S2477" s="785">
        <f>E2479</f>
        <v>1</v>
      </c>
      <c r="T2477" s="49" t="s">
        <v>216</v>
      </c>
      <c r="U2477" s="778">
        <f>S2477</f>
        <v>1</v>
      </c>
      <c r="V2477" s="26"/>
      <c r="W2477" s="26"/>
      <c r="X2477" s="440"/>
      <c r="Y2477" s="26"/>
      <c r="Z2477" s="26"/>
      <c r="AA2477" s="26"/>
      <c r="AB2477" s="26"/>
      <c r="AC2477" s="26"/>
      <c r="AD2477" s="26"/>
      <c r="AE2477" s="26"/>
      <c r="AF2477" s="26"/>
      <c r="AG2477" s="26"/>
      <c r="AH2477" s="26"/>
      <c r="AI2477" s="26"/>
      <c r="AJ2477" s="26"/>
      <c r="AK2477" s="26"/>
      <c r="AL2477" s="26"/>
      <c r="AM2477" s="26"/>
      <c r="AN2477" s="26"/>
      <c r="AO2477" s="26"/>
    </row>
    <row r="2478" spans="1:41" s="370" customFormat="1" ht="15.75" customHeight="1">
      <c r="A2478" s="756"/>
      <c r="B2478" s="175"/>
      <c r="C2478" s="48"/>
      <c r="D2478" s="180"/>
      <c r="E2478" s="180"/>
      <c r="F2478" s="175"/>
      <c r="G2478" s="175"/>
      <c r="H2478" s="175"/>
      <c r="I2478" s="175"/>
      <c r="J2478" s="175"/>
      <c r="K2478" s="175"/>
      <c r="L2478" s="175"/>
      <c r="M2478" s="175"/>
      <c r="N2478" s="175"/>
      <c r="O2478" s="175"/>
      <c r="P2478" s="175"/>
      <c r="Q2478" s="175"/>
      <c r="R2478" s="649"/>
      <c r="S2478" s="649"/>
      <c r="T2478" s="73"/>
      <c r="U2478" s="781"/>
      <c r="V2478" s="26"/>
      <c r="W2478" s="26"/>
      <c r="X2478" s="440"/>
      <c r="Y2478" s="26"/>
      <c r="Z2478" s="26"/>
      <c r="AA2478" s="26"/>
      <c r="AB2478" s="26"/>
      <c r="AC2478" s="26"/>
      <c r="AD2478" s="26"/>
      <c r="AE2478" s="26"/>
      <c r="AF2478" s="26"/>
      <c r="AG2478" s="26"/>
      <c r="AH2478" s="26"/>
      <c r="AI2478" s="26"/>
      <c r="AJ2478" s="26"/>
      <c r="AK2478" s="26"/>
      <c r="AL2478" s="26"/>
      <c r="AM2478" s="26"/>
      <c r="AN2478" s="26"/>
      <c r="AO2478" s="26"/>
    </row>
    <row r="2479" spans="1:41" s="370" customFormat="1" ht="15.75" customHeight="1">
      <c r="A2479" s="756"/>
      <c r="B2479" s="175"/>
      <c r="C2479" s="48"/>
      <c r="D2479" s="38" t="s">
        <v>750</v>
      </c>
      <c r="E2479" s="37">
        <v>1</v>
      </c>
      <c r="F2479" s="648" t="str">
        <f>T2477</f>
        <v>und</v>
      </c>
      <c r="G2479" s="175"/>
      <c r="H2479" s="175"/>
      <c r="I2479" s="175"/>
      <c r="J2479" s="175"/>
      <c r="K2479" s="175"/>
      <c r="L2479" s="175"/>
      <c r="M2479" s="175"/>
      <c r="N2479" s="175"/>
      <c r="O2479" s="175"/>
      <c r="P2479" s="175"/>
      <c r="Q2479" s="175"/>
      <c r="R2479" s="649"/>
      <c r="S2479" s="649"/>
      <c r="T2479" s="73"/>
      <c r="U2479" s="781"/>
      <c r="V2479" s="26"/>
      <c r="W2479" s="26"/>
      <c r="X2479" s="440"/>
      <c r="Y2479" s="26"/>
      <c r="Z2479" s="26"/>
      <c r="AA2479" s="26"/>
      <c r="AB2479" s="26"/>
      <c r="AC2479" s="26"/>
      <c r="AD2479" s="26"/>
      <c r="AE2479" s="26"/>
      <c r="AF2479" s="26"/>
      <c r="AG2479" s="26"/>
      <c r="AH2479" s="26"/>
      <c r="AI2479" s="26"/>
      <c r="AJ2479" s="26"/>
      <c r="AK2479" s="26"/>
      <c r="AL2479" s="26"/>
      <c r="AM2479" s="26"/>
      <c r="AN2479" s="26"/>
      <c r="AO2479" s="26"/>
    </row>
    <row r="2480" spans="1:41" s="370" customFormat="1" ht="15.75" customHeight="1">
      <c r="A2480" s="756"/>
      <c r="B2480" s="175"/>
      <c r="C2480" s="48"/>
      <c r="D2480" s="180"/>
      <c r="E2480" s="180"/>
      <c r="F2480" s="175"/>
      <c r="G2480" s="175"/>
      <c r="H2480" s="175"/>
      <c r="I2480" s="175"/>
      <c r="J2480" s="175"/>
      <c r="K2480" s="175"/>
      <c r="L2480" s="175"/>
      <c r="M2480" s="175"/>
      <c r="N2480" s="175"/>
      <c r="O2480" s="175"/>
      <c r="P2480" s="175"/>
      <c r="Q2480" s="175"/>
      <c r="R2480" s="649"/>
      <c r="S2480" s="649"/>
      <c r="T2480" s="73"/>
      <c r="U2480" s="781"/>
      <c r="V2480" s="26"/>
      <c r="W2480" s="26"/>
      <c r="X2480" s="440"/>
      <c r="Y2480" s="26"/>
      <c r="Z2480" s="26"/>
      <c r="AA2480" s="26"/>
      <c r="AB2480" s="26"/>
      <c r="AC2480" s="26"/>
      <c r="AD2480" s="26"/>
      <c r="AE2480" s="26"/>
      <c r="AF2480" s="26"/>
      <c r="AG2480" s="26"/>
      <c r="AH2480" s="26"/>
      <c r="AI2480" s="26"/>
      <c r="AJ2480" s="26"/>
      <c r="AK2480" s="26"/>
      <c r="AL2480" s="26"/>
      <c r="AM2480" s="26"/>
      <c r="AN2480" s="26"/>
      <c r="AO2480" s="26"/>
    </row>
    <row r="2481" spans="1:41" s="370" customFormat="1" ht="15.75" customHeight="1">
      <c r="A2481" s="431" t="s">
        <v>491</v>
      </c>
      <c r="B2481" s="432" t="s">
        <v>495</v>
      </c>
      <c r="C2481" s="432" t="s">
        <v>17</v>
      </c>
      <c r="D2481" s="436" t="s">
        <v>496</v>
      </c>
      <c r="E2481" s="662"/>
      <c r="F2481" s="662"/>
      <c r="G2481" s="662"/>
      <c r="H2481" s="662"/>
      <c r="I2481" s="662"/>
      <c r="J2481" s="662"/>
      <c r="K2481" s="662"/>
      <c r="L2481" s="662"/>
      <c r="M2481" s="662"/>
      <c r="N2481" s="662"/>
      <c r="O2481" s="662"/>
      <c r="P2481" s="662"/>
      <c r="Q2481" s="662"/>
      <c r="R2481" s="662" t="s">
        <v>636</v>
      </c>
      <c r="S2481" s="785">
        <f>E2483</f>
        <v>1</v>
      </c>
      <c r="T2481" s="49" t="s">
        <v>216</v>
      </c>
      <c r="U2481" s="778">
        <f>S2481</f>
        <v>1</v>
      </c>
      <c r="V2481" s="26"/>
      <c r="W2481" s="26"/>
      <c r="X2481" s="440"/>
      <c r="Y2481" s="26"/>
      <c r="Z2481" s="26"/>
      <c r="AA2481" s="26"/>
      <c r="AB2481" s="26"/>
      <c r="AC2481" s="26"/>
      <c r="AD2481" s="26"/>
      <c r="AE2481" s="26"/>
      <c r="AF2481" s="26"/>
      <c r="AG2481" s="26"/>
      <c r="AH2481" s="26"/>
      <c r="AI2481" s="26"/>
      <c r="AJ2481" s="26"/>
      <c r="AK2481" s="26"/>
      <c r="AL2481" s="26"/>
      <c r="AM2481" s="26"/>
      <c r="AN2481" s="26"/>
      <c r="AO2481" s="26"/>
    </row>
    <row r="2482" spans="1:41" s="370" customFormat="1" ht="15.75" customHeight="1">
      <c r="A2482" s="756"/>
      <c r="B2482" s="175"/>
      <c r="C2482" s="48"/>
      <c r="D2482" s="180"/>
      <c r="E2482" s="180"/>
      <c r="F2482" s="175"/>
      <c r="G2482" s="175"/>
      <c r="H2482" s="175"/>
      <c r="I2482" s="175"/>
      <c r="J2482" s="175"/>
      <c r="K2482" s="175"/>
      <c r="L2482" s="175"/>
      <c r="M2482" s="175"/>
      <c r="N2482" s="175"/>
      <c r="O2482" s="175"/>
      <c r="P2482" s="175"/>
      <c r="Q2482" s="175"/>
      <c r="R2482" s="649"/>
      <c r="S2482" s="649"/>
      <c r="T2482" s="73"/>
      <c r="U2482" s="781"/>
      <c r="V2482" s="26"/>
      <c r="W2482" s="26"/>
      <c r="X2482" s="440"/>
      <c r="Y2482" s="26"/>
      <c r="Z2482" s="26"/>
      <c r="AA2482" s="26"/>
      <c r="AB2482" s="26"/>
      <c r="AC2482" s="26"/>
      <c r="AD2482" s="26"/>
      <c r="AE2482" s="26"/>
      <c r="AF2482" s="26"/>
      <c r="AG2482" s="26"/>
      <c r="AH2482" s="26"/>
      <c r="AI2482" s="26"/>
      <c r="AJ2482" s="26"/>
      <c r="AK2482" s="26"/>
      <c r="AL2482" s="26"/>
      <c r="AM2482" s="26"/>
      <c r="AN2482" s="26"/>
      <c r="AO2482" s="26"/>
    </row>
    <row r="2483" spans="1:41" s="370" customFormat="1" ht="15.75" customHeight="1">
      <c r="A2483" s="756"/>
      <c r="B2483" s="175"/>
      <c r="C2483" s="48"/>
      <c r="D2483" s="38" t="s">
        <v>750</v>
      </c>
      <c r="E2483" s="37">
        <v>1</v>
      </c>
      <c r="F2483" s="648" t="str">
        <f>T2481</f>
        <v>und</v>
      </c>
      <c r="G2483" s="175"/>
      <c r="H2483" s="175"/>
      <c r="I2483" s="175"/>
      <c r="J2483" s="175"/>
      <c r="K2483" s="175"/>
      <c r="L2483" s="175"/>
      <c r="M2483" s="175"/>
      <c r="N2483" s="175"/>
      <c r="O2483" s="175"/>
      <c r="P2483" s="175"/>
      <c r="Q2483" s="175"/>
      <c r="R2483" s="649"/>
      <c r="S2483" s="649"/>
      <c r="T2483" s="73"/>
      <c r="U2483" s="781"/>
      <c r="V2483" s="26"/>
      <c r="W2483" s="26"/>
      <c r="X2483" s="440"/>
      <c r="Y2483" s="26"/>
      <c r="Z2483" s="26"/>
      <c r="AA2483" s="26"/>
      <c r="AB2483" s="26"/>
      <c r="AC2483" s="26"/>
      <c r="AD2483" s="26"/>
      <c r="AE2483" s="26"/>
      <c r="AF2483" s="26"/>
      <c r="AG2483" s="26"/>
      <c r="AH2483" s="26"/>
      <c r="AI2483" s="26"/>
      <c r="AJ2483" s="26"/>
      <c r="AK2483" s="26"/>
      <c r="AL2483" s="26"/>
      <c r="AM2483" s="26"/>
      <c r="AN2483" s="26"/>
      <c r="AO2483" s="26"/>
    </row>
    <row r="2484" spans="1:41" s="370" customFormat="1" ht="15.75" customHeight="1">
      <c r="A2484" s="756"/>
      <c r="B2484" s="175"/>
      <c r="C2484" s="48"/>
      <c r="D2484" s="180"/>
      <c r="E2484" s="180"/>
      <c r="F2484" s="175"/>
      <c r="G2484" s="175"/>
      <c r="H2484" s="175"/>
      <c r="I2484" s="175"/>
      <c r="J2484" s="175"/>
      <c r="K2484" s="175"/>
      <c r="L2484" s="175"/>
      <c r="M2484" s="175"/>
      <c r="N2484" s="175"/>
      <c r="O2484" s="175"/>
      <c r="P2484" s="175"/>
      <c r="Q2484" s="175"/>
      <c r="R2484" s="649"/>
      <c r="S2484" s="649"/>
      <c r="T2484" s="73"/>
      <c r="U2484" s="781"/>
      <c r="V2484" s="26"/>
      <c r="W2484" s="26"/>
      <c r="X2484" s="440"/>
      <c r="Y2484" s="26"/>
      <c r="Z2484" s="26"/>
      <c r="AA2484" s="26"/>
      <c r="AB2484" s="26"/>
      <c r="AC2484" s="26"/>
      <c r="AD2484" s="26"/>
      <c r="AE2484" s="26"/>
      <c r="AF2484" s="26"/>
      <c r="AG2484" s="26"/>
      <c r="AH2484" s="26"/>
      <c r="AI2484" s="26"/>
      <c r="AJ2484" s="26"/>
      <c r="AK2484" s="26"/>
      <c r="AL2484" s="26"/>
      <c r="AM2484" s="26"/>
      <c r="AN2484" s="26"/>
      <c r="AO2484" s="26"/>
    </row>
    <row r="2485" spans="1:41" s="370" customFormat="1" ht="15.75" customHeight="1">
      <c r="A2485" s="431" t="s">
        <v>494</v>
      </c>
      <c r="B2485" s="432" t="s">
        <v>498</v>
      </c>
      <c r="C2485" s="432" t="s">
        <v>17</v>
      </c>
      <c r="D2485" s="436" t="s">
        <v>499</v>
      </c>
      <c r="E2485" s="662"/>
      <c r="F2485" s="662"/>
      <c r="G2485" s="662"/>
      <c r="H2485" s="662"/>
      <c r="I2485" s="662"/>
      <c r="J2485" s="662"/>
      <c r="K2485" s="662"/>
      <c r="L2485" s="662"/>
      <c r="M2485" s="662"/>
      <c r="N2485" s="662"/>
      <c r="O2485" s="662"/>
      <c r="P2485" s="662"/>
      <c r="Q2485" s="662"/>
      <c r="R2485" s="662" t="s">
        <v>636</v>
      </c>
      <c r="S2485" s="785">
        <f>E2487</f>
        <v>1</v>
      </c>
      <c r="T2485" s="49" t="s">
        <v>216</v>
      </c>
      <c r="U2485" s="778">
        <f>S2485</f>
        <v>1</v>
      </c>
      <c r="V2485" s="26"/>
      <c r="W2485" s="26"/>
      <c r="X2485" s="440"/>
      <c r="Y2485" s="26"/>
      <c r="Z2485" s="26"/>
      <c r="AA2485" s="26"/>
      <c r="AB2485" s="26"/>
      <c r="AC2485" s="26"/>
      <c r="AD2485" s="26"/>
      <c r="AE2485" s="26"/>
      <c r="AF2485" s="26"/>
      <c r="AG2485" s="26"/>
      <c r="AH2485" s="26"/>
      <c r="AI2485" s="26"/>
      <c r="AJ2485" s="26"/>
      <c r="AK2485" s="26"/>
      <c r="AL2485" s="26"/>
      <c r="AM2485" s="26"/>
      <c r="AN2485" s="26"/>
      <c r="AO2485" s="26"/>
    </row>
    <row r="2486" spans="1:41" s="370" customFormat="1" ht="15.75" customHeight="1">
      <c r="A2486" s="756"/>
      <c r="B2486" s="175"/>
      <c r="C2486" s="48"/>
      <c r="D2486" s="180"/>
      <c r="E2486" s="180"/>
      <c r="F2486" s="175"/>
      <c r="G2486" s="175"/>
      <c r="H2486" s="175"/>
      <c r="I2486" s="175"/>
      <c r="J2486" s="175"/>
      <c r="K2486" s="175"/>
      <c r="L2486" s="175"/>
      <c r="M2486" s="175"/>
      <c r="N2486" s="175"/>
      <c r="O2486" s="175"/>
      <c r="P2486" s="175"/>
      <c r="Q2486" s="175"/>
      <c r="R2486" s="649"/>
      <c r="S2486" s="649"/>
      <c r="T2486" s="73"/>
      <c r="U2486" s="781"/>
      <c r="V2486" s="26"/>
      <c r="W2486" s="26"/>
      <c r="X2486" s="440"/>
      <c r="Y2486" s="26"/>
      <c r="Z2486" s="26"/>
      <c r="AA2486" s="26"/>
      <c r="AB2486" s="26"/>
      <c r="AC2486" s="26"/>
      <c r="AD2486" s="26"/>
      <c r="AE2486" s="26"/>
      <c r="AF2486" s="26"/>
      <c r="AG2486" s="26"/>
      <c r="AH2486" s="26"/>
      <c r="AI2486" s="26"/>
      <c r="AJ2486" s="26"/>
      <c r="AK2486" s="26"/>
      <c r="AL2486" s="26"/>
      <c r="AM2486" s="26"/>
      <c r="AN2486" s="26"/>
      <c r="AO2486" s="26"/>
    </row>
    <row r="2487" spans="1:41" s="370" customFormat="1" ht="15.75" customHeight="1">
      <c r="A2487" s="756"/>
      <c r="B2487" s="175"/>
      <c r="C2487" s="48"/>
      <c r="D2487" s="38" t="s">
        <v>750</v>
      </c>
      <c r="E2487" s="37">
        <v>1</v>
      </c>
      <c r="F2487" s="648" t="str">
        <f>T2485</f>
        <v>und</v>
      </c>
      <c r="G2487" s="175"/>
      <c r="H2487" s="175"/>
      <c r="I2487" s="175"/>
      <c r="J2487" s="175"/>
      <c r="K2487" s="175"/>
      <c r="L2487" s="175"/>
      <c r="M2487" s="175"/>
      <c r="N2487" s="175"/>
      <c r="O2487" s="175"/>
      <c r="P2487" s="175"/>
      <c r="Q2487" s="175"/>
      <c r="R2487" s="649"/>
      <c r="S2487" s="649"/>
      <c r="T2487" s="73"/>
      <c r="U2487" s="781"/>
      <c r="V2487" s="26"/>
      <c r="W2487" s="26"/>
      <c r="X2487" s="440"/>
      <c r="Y2487" s="26"/>
      <c r="Z2487" s="26"/>
      <c r="AA2487" s="26"/>
      <c r="AB2487" s="26"/>
      <c r="AC2487" s="26"/>
      <c r="AD2487" s="26"/>
      <c r="AE2487" s="26"/>
      <c r="AF2487" s="26"/>
      <c r="AG2487" s="26"/>
      <c r="AH2487" s="26"/>
      <c r="AI2487" s="26"/>
      <c r="AJ2487" s="26"/>
      <c r="AK2487" s="26"/>
      <c r="AL2487" s="26"/>
      <c r="AM2487" s="26"/>
      <c r="AN2487" s="26"/>
      <c r="AO2487" s="26"/>
    </row>
    <row r="2488" spans="1:41" s="370" customFormat="1" ht="15.75" customHeight="1">
      <c r="A2488" s="756"/>
      <c r="B2488" s="175"/>
      <c r="C2488" s="48"/>
      <c r="D2488" s="180"/>
      <c r="E2488" s="180"/>
      <c r="F2488" s="175"/>
      <c r="G2488" s="175"/>
      <c r="H2488" s="175"/>
      <c r="I2488" s="175"/>
      <c r="J2488" s="175"/>
      <c r="K2488" s="175"/>
      <c r="L2488" s="175"/>
      <c r="M2488" s="175"/>
      <c r="N2488" s="175"/>
      <c r="O2488" s="175"/>
      <c r="P2488" s="175"/>
      <c r="Q2488" s="175"/>
      <c r="R2488" s="649"/>
      <c r="S2488" s="649"/>
      <c r="T2488" s="73"/>
      <c r="U2488" s="781"/>
      <c r="V2488" s="26"/>
      <c r="W2488" s="26"/>
      <c r="X2488" s="440"/>
      <c r="Y2488" s="26"/>
      <c r="Z2488" s="26"/>
      <c r="AA2488" s="26"/>
      <c r="AB2488" s="26"/>
      <c r="AC2488" s="26"/>
      <c r="AD2488" s="26"/>
      <c r="AE2488" s="26"/>
      <c r="AF2488" s="26"/>
      <c r="AG2488" s="26"/>
      <c r="AH2488" s="26"/>
      <c r="AI2488" s="26"/>
      <c r="AJ2488" s="26"/>
      <c r="AK2488" s="26"/>
      <c r="AL2488" s="26"/>
      <c r="AM2488" s="26"/>
      <c r="AN2488" s="26"/>
      <c r="AO2488" s="26"/>
    </row>
    <row r="2489" spans="1:41" s="370" customFormat="1" ht="15.75" customHeight="1">
      <c r="A2489" s="431" t="s">
        <v>497</v>
      </c>
      <c r="B2489" s="432">
        <v>101894</v>
      </c>
      <c r="C2489" s="432" t="s">
        <v>12</v>
      </c>
      <c r="D2489" s="436" t="s">
        <v>501</v>
      </c>
      <c r="E2489" s="662"/>
      <c r="F2489" s="662"/>
      <c r="G2489" s="662"/>
      <c r="H2489" s="662"/>
      <c r="I2489" s="662"/>
      <c r="J2489" s="662"/>
      <c r="K2489" s="662"/>
      <c r="L2489" s="662"/>
      <c r="M2489" s="662"/>
      <c r="N2489" s="662"/>
      <c r="O2489" s="662"/>
      <c r="P2489" s="662"/>
      <c r="Q2489" s="662"/>
      <c r="R2489" s="662" t="s">
        <v>636</v>
      </c>
      <c r="S2489" s="785">
        <f>E2491</f>
        <v>4</v>
      </c>
      <c r="T2489" s="49" t="s">
        <v>216</v>
      </c>
      <c r="U2489" s="778">
        <f>S2489</f>
        <v>4</v>
      </c>
      <c r="V2489" s="26"/>
      <c r="W2489" s="26"/>
      <c r="X2489" s="440"/>
      <c r="Y2489" s="26"/>
      <c r="Z2489" s="26"/>
      <c r="AA2489" s="26"/>
      <c r="AB2489" s="26"/>
      <c r="AC2489" s="26"/>
      <c r="AD2489" s="26"/>
      <c r="AE2489" s="26"/>
      <c r="AF2489" s="26"/>
      <c r="AG2489" s="26"/>
      <c r="AH2489" s="26"/>
      <c r="AI2489" s="26"/>
      <c r="AJ2489" s="26"/>
      <c r="AK2489" s="26"/>
      <c r="AL2489" s="26"/>
      <c r="AM2489" s="26"/>
      <c r="AN2489" s="26"/>
      <c r="AO2489" s="26"/>
    </row>
    <row r="2490" spans="1:41" s="370" customFormat="1" ht="15.75" customHeight="1">
      <c r="A2490" s="756"/>
      <c r="B2490" s="175"/>
      <c r="C2490" s="48"/>
      <c r="D2490" s="180"/>
      <c r="E2490" s="180"/>
      <c r="F2490" s="175"/>
      <c r="G2490" s="175"/>
      <c r="H2490" s="175"/>
      <c r="I2490" s="175"/>
      <c r="J2490" s="175"/>
      <c r="K2490" s="175"/>
      <c r="L2490" s="175"/>
      <c r="M2490" s="175"/>
      <c r="N2490" s="175"/>
      <c r="O2490" s="175"/>
      <c r="P2490" s="175"/>
      <c r="Q2490" s="175"/>
      <c r="R2490" s="649"/>
      <c r="S2490" s="649"/>
      <c r="T2490" s="73"/>
      <c r="U2490" s="781"/>
      <c r="V2490" s="26"/>
      <c r="W2490" s="26"/>
      <c r="X2490" s="440"/>
      <c r="Y2490" s="26"/>
      <c r="Z2490" s="26"/>
      <c r="AA2490" s="26"/>
      <c r="AB2490" s="26"/>
      <c r="AC2490" s="26"/>
      <c r="AD2490" s="26"/>
      <c r="AE2490" s="26"/>
      <c r="AF2490" s="26"/>
      <c r="AG2490" s="26"/>
      <c r="AH2490" s="26"/>
      <c r="AI2490" s="26"/>
      <c r="AJ2490" s="26"/>
      <c r="AK2490" s="26"/>
      <c r="AL2490" s="26"/>
      <c r="AM2490" s="26"/>
      <c r="AN2490" s="26"/>
      <c r="AO2490" s="26"/>
    </row>
    <row r="2491" spans="1:41" s="370" customFormat="1" ht="15.75" customHeight="1">
      <c r="A2491" s="756"/>
      <c r="B2491" s="175"/>
      <c r="C2491" s="48"/>
      <c r="D2491" s="38" t="s">
        <v>750</v>
      </c>
      <c r="E2491" s="37">
        <v>4</v>
      </c>
      <c r="F2491" s="648" t="str">
        <f>T2489</f>
        <v>und</v>
      </c>
      <c r="G2491" s="175"/>
      <c r="H2491" s="175"/>
      <c r="I2491" s="175"/>
      <c r="J2491" s="175"/>
      <c r="K2491" s="175"/>
      <c r="L2491" s="175"/>
      <c r="M2491" s="175"/>
      <c r="N2491" s="175"/>
      <c r="O2491" s="175"/>
      <c r="P2491" s="175"/>
      <c r="Q2491" s="175"/>
      <c r="R2491" s="649"/>
      <c r="S2491" s="649"/>
      <c r="T2491" s="73"/>
      <c r="U2491" s="781"/>
      <c r="V2491" s="26"/>
      <c r="W2491" s="26"/>
      <c r="X2491" s="440"/>
      <c r="Y2491" s="26"/>
      <c r="Z2491" s="26"/>
      <c r="AA2491" s="26"/>
      <c r="AB2491" s="26"/>
      <c r="AC2491" s="26"/>
      <c r="AD2491" s="26"/>
      <c r="AE2491" s="26"/>
      <c r="AF2491" s="26"/>
      <c r="AG2491" s="26"/>
      <c r="AH2491" s="26"/>
      <c r="AI2491" s="26"/>
      <c r="AJ2491" s="26"/>
      <c r="AK2491" s="26"/>
      <c r="AL2491" s="26"/>
      <c r="AM2491" s="26"/>
      <c r="AN2491" s="26"/>
      <c r="AO2491" s="26"/>
    </row>
    <row r="2492" spans="1:41" s="370" customFormat="1" ht="15.75" customHeight="1">
      <c r="A2492" s="756"/>
      <c r="B2492" s="175"/>
      <c r="C2492" s="48"/>
      <c r="D2492" s="180"/>
      <c r="E2492" s="180"/>
      <c r="F2492" s="175"/>
      <c r="G2492" s="175"/>
      <c r="H2492" s="175"/>
      <c r="I2492" s="175"/>
      <c r="J2492" s="175"/>
      <c r="K2492" s="175"/>
      <c r="L2492" s="175"/>
      <c r="M2492" s="175"/>
      <c r="N2492" s="175"/>
      <c r="O2492" s="175"/>
      <c r="P2492" s="175"/>
      <c r="Q2492" s="175"/>
      <c r="R2492" s="649"/>
      <c r="S2492" s="649"/>
      <c r="T2492" s="73"/>
      <c r="U2492" s="781"/>
      <c r="V2492" s="26"/>
      <c r="W2492" s="26"/>
      <c r="X2492" s="440"/>
      <c r="Y2492" s="26"/>
      <c r="Z2492" s="26"/>
      <c r="AA2492" s="26"/>
      <c r="AB2492" s="26"/>
      <c r="AC2492" s="26"/>
      <c r="AD2492" s="26"/>
      <c r="AE2492" s="26"/>
      <c r="AF2492" s="26"/>
      <c r="AG2492" s="26"/>
      <c r="AH2492" s="26"/>
      <c r="AI2492" s="26"/>
      <c r="AJ2492" s="26"/>
      <c r="AK2492" s="26"/>
      <c r="AL2492" s="26"/>
      <c r="AM2492" s="26"/>
      <c r="AN2492" s="26"/>
      <c r="AO2492" s="26"/>
    </row>
    <row r="2493" spans="1:41" s="370" customFormat="1" ht="15.75" customHeight="1">
      <c r="A2493" s="431" t="s">
        <v>500</v>
      </c>
      <c r="B2493" s="432">
        <v>101893</v>
      </c>
      <c r="C2493" s="432" t="s">
        <v>12</v>
      </c>
      <c r="D2493" s="436" t="s">
        <v>503</v>
      </c>
      <c r="E2493" s="662"/>
      <c r="F2493" s="662"/>
      <c r="G2493" s="662"/>
      <c r="H2493" s="662"/>
      <c r="I2493" s="662"/>
      <c r="J2493" s="662"/>
      <c r="K2493" s="662"/>
      <c r="L2493" s="662"/>
      <c r="M2493" s="662"/>
      <c r="N2493" s="662"/>
      <c r="O2493" s="662"/>
      <c r="P2493" s="662"/>
      <c r="Q2493" s="662"/>
      <c r="R2493" s="662" t="s">
        <v>636</v>
      </c>
      <c r="S2493" s="785">
        <f>E2495</f>
        <v>2</v>
      </c>
      <c r="T2493" s="49" t="s">
        <v>216</v>
      </c>
      <c r="U2493" s="778">
        <f>S2493</f>
        <v>2</v>
      </c>
      <c r="V2493" s="26"/>
      <c r="W2493" s="26"/>
      <c r="X2493" s="440"/>
      <c r="Y2493" s="26"/>
      <c r="Z2493" s="26"/>
      <c r="AA2493" s="26"/>
      <c r="AB2493" s="26"/>
      <c r="AC2493" s="26"/>
      <c r="AD2493" s="26"/>
      <c r="AE2493" s="26"/>
      <c r="AF2493" s="26"/>
      <c r="AG2493" s="26"/>
      <c r="AH2493" s="26"/>
      <c r="AI2493" s="26"/>
      <c r="AJ2493" s="26"/>
      <c r="AK2493" s="26"/>
      <c r="AL2493" s="26"/>
      <c r="AM2493" s="26"/>
      <c r="AN2493" s="26"/>
      <c r="AO2493" s="26"/>
    </row>
    <row r="2494" spans="1:41" s="370" customFormat="1" ht="15.75" customHeight="1">
      <c r="A2494" s="756"/>
      <c r="B2494" s="175"/>
      <c r="C2494" s="48"/>
      <c r="D2494" s="180"/>
      <c r="E2494" s="180"/>
      <c r="F2494" s="175"/>
      <c r="G2494" s="175"/>
      <c r="H2494" s="175"/>
      <c r="I2494" s="175"/>
      <c r="J2494" s="175"/>
      <c r="K2494" s="175"/>
      <c r="L2494" s="175"/>
      <c r="M2494" s="175"/>
      <c r="N2494" s="175"/>
      <c r="O2494" s="175"/>
      <c r="P2494" s="175"/>
      <c r="Q2494" s="175"/>
      <c r="R2494" s="649"/>
      <c r="S2494" s="649"/>
      <c r="T2494" s="73"/>
      <c r="U2494" s="781"/>
      <c r="V2494" s="26"/>
      <c r="W2494" s="26"/>
      <c r="X2494" s="440"/>
      <c r="Y2494" s="26"/>
      <c r="Z2494" s="26"/>
      <c r="AA2494" s="26"/>
      <c r="AB2494" s="26"/>
      <c r="AC2494" s="26"/>
      <c r="AD2494" s="26"/>
      <c r="AE2494" s="26"/>
      <c r="AF2494" s="26"/>
      <c r="AG2494" s="26"/>
      <c r="AH2494" s="26"/>
      <c r="AI2494" s="26"/>
      <c r="AJ2494" s="26"/>
      <c r="AK2494" s="26"/>
      <c r="AL2494" s="26"/>
      <c r="AM2494" s="26"/>
      <c r="AN2494" s="26"/>
      <c r="AO2494" s="26"/>
    </row>
    <row r="2495" spans="1:41" ht="15.75" customHeight="1">
      <c r="A2495" s="756"/>
      <c r="B2495" s="175"/>
      <c r="C2495" s="48"/>
      <c r="D2495" s="38" t="s">
        <v>750</v>
      </c>
      <c r="E2495" s="37">
        <v>2</v>
      </c>
      <c r="F2495" s="648" t="str">
        <f>T2493</f>
        <v>und</v>
      </c>
      <c r="G2495" s="175"/>
      <c r="H2495" s="175"/>
      <c r="I2495" s="175"/>
      <c r="J2495" s="175"/>
      <c r="K2495" s="175"/>
      <c r="L2495" s="175"/>
      <c r="M2495" s="175"/>
      <c r="N2495" s="175"/>
      <c r="O2495" s="175"/>
      <c r="P2495" s="175"/>
      <c r="Q2495" s="175"/>
      <c r="R2495" s="649"/>
      <c r="S2495" s="649"/>
      <c r="T2495" s="73"/>
      <c r="U2495" s="781"/>
      <c r="V2495" s="26"/>
      <c r="W2495" s="26"/>
      <c r="X2495" s="440"/>
      <c r="Y2495" s="26"/>
      <c r="Z2495" s="26"/>
      <c r="AA2495" s="26"/>
      <c r="AB2495" s="26"/>
      <c r="AC2495" s="26"/>
      <c r="AD2495" s="26"/>
      <c r="AE2495" s="26"/>
      <c r="AF2495" s="26"/>
      <c r="AG2495" s="26"/>
      <c r="AH2495" s="26"/>
      <c r="AI2495" s="26"/>
      <c r="AJ2495" s="26"/>
      <c r="AK2495" s="26"/>
      <c r="AL2495" s="26"/>
      <c r="AM2495" s="26"/>
      <c r="AN2495" s="26"/>
      <c r="AO2495" s="26"/>
    </row>
    <row r="2496" spans="1:41" ht="15.75" customHeight="1">
      <c r="A2496" s="756"/>
      <c r="B2496" s="175"/>
      <c r="C2496" s="48"/>
      <c r="D2496" s="180"/>
      <c r="E2496" s="180"/>
      <c r="F2496" s="175"/>
      <c r="G2496" s="175"/>
      <c r="H2496" s="175"/>
      <c r="I2496" s="175"/>
      <c r="J2496" s="175"/>
      <c r="K2496" s="175"/>
      <c r="L2496" s="175"/>
      <c r="M2496" s="175"/>
      <c r="N2496" s="175"/>
      <c r="O2496" s="175"/>
      <c r="P2496" s="175"/>
      <c r="Q2496" s="175"/>
      <c r="R2496" s="649"/>
      <c r="S2496" s="649"/>
      <c r="T2496" s="73"/>
      <c r="U2496" s="781"/>
      <c r="V2496" s="26"/>
      <c r="W2496" s="26"/>
      <c r="X2496" s="440"/>
      <c r="Y2496" s="26"/>
      <c r="Z2496" s="26"/>
      <c r="AA2496" s="26"/>
      <c r="AB2496" s="26"/>
      <c r="AC2496" s="26"/>
      <c r="AD2496" s="26"/>
      <c r="AE2496" s="26"/>
      <c r="AF2496" s="26"/>
      <c r="AG2496" s="26"/>
      <c r="AH2496" s="26"/>
      <c r="AI2496" s="26"/>
      <c r="AJ2496" s="26"/>
      <c r="AK2496" s="26"/>
      <c r="AL2496" s="26"/>
      <c r="AM2496" s="26"/>
      <c r="AN2496" s="26"/>
      <c r="AO2496" s="26"/>
    </row>
    <row r="2497" spans="1:41" ht="15.75" customHeight="1">
      <c r="A2497" s="431" t="s">
        <v>502</v>
      </c>
      <c r="B2497" s="432" t="s">
        <v>505</v>
      </c>
      <c r="C2497" s="432" t="s">
        <v>17</v>
      </c>
      <c r="D2497" s="436" t="s">
        <v>506</v>
      </c>
      <c r="E2497" s="662"/>
      <c r="F2497" s="662"/>
      <c r="G2497" s="662"/>
      <c r="H2497" s="662"/>
      <c r="I2497" s="662"/>
      <c r="J2497" s="662"/>
      <c r="K2497" s="662"/>
      <c r="L2497" s="662"/>
      <c r="M2497" s="662"/>
      <c r="N2497" s="662"/>
      <c r="O2497" s="662"/>
      <c r="P2497" s="662"/>
      <c r="Q2497" s="662"/>
      <c r="R2497" s="662" t="s">
        <v>636</v>
      </c>
      <c r="S2497" s="785">
        <f>E2499</f>
        <v>6</v>
      </c>
      <c r="T2497" s="49" t="s">
        <v>216</v>
      </c>
      <c r="U2497" s="778">
        <f>S2497</f>
        <v>6</v>
      </c>
      <c r="V2497" s="26"/>
      <c r="W2497" s="26"/>
      <c r="X2497" s="440"/>
      <c r="Y2497" s="26"/>
      <c r="Z2497" s="26"/>
      <c r="AA2497" s="26"/>
      <c r="AB2497" s="26"/>
      <c r="AC2497" s="26"/>
      <c r="AD2497" s="26"/>
      <c r="AE2497" s="26"/>
      <c r="AF2497" s="26"/>
      <c r="AG2497" s="26"/>
      <c r="AH2497" s="26"/>
      <c r="AI2497" s="26"/>
      <c r="AJ2497" s="26"/>
      <c r="AK2497" s="26"/>
      <c r="AL2497" s="26"/>
      <c r="AM2497" s="26"/>
      <c r="AN2497" s="26"/>
      <c r="AO2497" s="26"/>
    </row>
    <row r="2498" spans="1:41" ht="15.75" customHeight="1">
      <c r="A2498" s="756"/>
      <c r="B2498" s="175"/>
      <c r="C2498" s="48"/>
      <c r="D2498" s="180"/>
      <c r="E2498" s="180"/>
      <c r="F2498" s="175"/>
      <c r="G2498" s="175"/>
      <c r="H2498" s="175"/>
      <c r="I2498" s="175"/>
      <c r="J2498" s="175"/>
      <c r="K2498" s="175"/>
      <c r="L2498" s="175"/>
      <c r="M2498" s="175"/>
      <c r="N2498" s="175"/>
      <c r="O2498" s="175"/>
      <c r="P2498" s="175"/>
      <c r="Q2498" s="175"/>
      <c r="R2498" s="649"/>
      <c r="S2498" s="649"/>
      <c r="T2498" s="73"/>
      <c r="U2498" s="781"/>
      <c r="V2498" s="26"/>
      <c r="W2498" s="26"/>
      <c r="X2498" s="440"/>
      <c r="Y2498" s="26"/>
      <c r="Z2498" s="26"/>
      <c r="AA2498" s="26"/>
      <c r="AB2498" s="26"/>
      <c r="AC2498" s="26"/>
      <c r="AD2498" s="26"/>
      <c r="AE2498" s="26"/>
      <c r="AF2498" s="26"/>
      <c r="AG2498" s="26"/>
      <c r="AH2498" s="26"/>
      <c r="AI2498" s="26"/>
      <c r="AJ2498" s="26"/>
      <c r="AK2498" s="26"/>
      <c r="AL2498" s="26"/>
      <c r="AM2498" s="26"/>
      <c r="AN2498" s="26"/>
      <c r="AO2498" s="26"/>
    </row>
    <row r="2499" spans="1:41" ht="15.75" customHeight="1">
      <c r="A2499" s="756"/>
      <c r="B2499" s="175"/>
      <c r="C2499" s="48"/>
      <c r="D2499" s="38" t="s">
        <v>750</v>
      </c>
      <c r="E2499" s="37">
        <v>6</v>
      </c>
      <c r="F2499" s="648" t="str">
        <f>T2497</f>
        <v>und</v>
      </c>
      <c r="G2499" s="175"/>
      <c r="H2499" s="175"/>
      <c r="I2499" s="175"/>
      <c r="J2499" s="175"/>
      <c r="K2499" s="175"/>
      <c r="L2499" s="175"/>
      <c r="M2499" s="175"/>
      <c r="N2499" s="175"/>
      <c r="O2499" s="175"/>
      <c r="P2499" s="175"/>
      <c r="Q2499" s="175"/>
      <c r="R2499" s="649"/>
      <c r="S2499" s="649"/>
      <c r="T2499" s="73"/>
      <c r="U2499" s="781"/>
      <c r="V2499" s="26"/>
      <c r="W2499" s="26"/>
      <c r="X2499" s="440"/>
      <c r="Y2499" s="26"/>
      <c r="Z2499" s="26"/>
      <c r="AA2499" s="26"/>
      <c r="AB2499" s="26"/>
      <c r="AC2499" s="26"/>
      <c r="AD2499" s="26"/>
      <c r="AE2499" s="26"/>
      <c r="AF2499" s="26"/>
      <c r="AG2499" s="26"/>
      <c r="AH2499" s="26"/>
      <c r="AI2499" s="26"/>
      <c r="AJ2499" s="26"/>
      <c r="AK2499" s="26"/>
      <c r="AL2499" s="26"/>
      <c r="AM2499" s="26"/>
      <c r="AN2499" s="26"/>
      <c r="AO2499" s="26"/>
    </row>
    <row r="2500" spans="1:41" ht="15.75" customHeight="1">
      <c r="A2500" s="756"/>
      <c r="B2500" s="175"/>
      <c r="C2500" s="48"/>
      <c r="D2500" s="180"/>
      <c r="E2500" s="180"/>
      <c r="F2500" s="175"/>
      <c r="G2500" s="175"/>
      <c r="H2500" s="175"/>
      <c r="I2500" s="175"/>
      <c r="J2500" s="175"/>
      <c r="K2500" s="175"/>
      <c r="L2500" s="175"/>
      <c r="M2500" s="175"/>
      <c r="N2500" s="175"/>
      <c r="O2500" s="175"/>
      <c r="P2500" s="175"/>
      <c r="Q2500" s="175"/>
      <c r="R2500" s="649"/>
      <c r="S2500" s="649"/>
      <c r="T2500" s="73"/>
      <c r="U2500" s="781"/>
      <c r="V2500" s="26"/>
      <c r="W2500" s="26"/>
      <c r="X2500" s="440"/>
      <c r="Y2500" s="26"/>
      <c r="Z2500" s="26"/>
      <c r="AA2500" s="26"/>
      <c r="AB2500" s="26"/>
      <c r="AC2500" s="26"/>
      <c r="AD2500" s="26"/>
      <c r="AE2500" s="26"/>
      <c r="AF2500" s="26"/>
      <c r="AG2500" s="26"/>
      <c r="AH2500" s="26"/>
      <c r="AI2500" s="26"/>
      <c r="AJ2500" s="26"/>
      <c r="AK2500" s="26"/>
      <c r="AL2500" s="26"/>
      <c r="AM2500" s="26"/>
      <c r="AN2500" s="26"/>
      <c r="AO2500" s="26"/>
    </row>
    <row r="2501" spans="1:41" ht="15.75" customHeight="1">
      <c r="A2501" s="431" t="s">
        <v>504</v>
      </c>
      <c r="B2501" s="432" t="s">
        <v>508</v>
      </c>
      <c r="C2501" s="432" t="s">
        <v>17</v>
      </c>
      <c r="D2501" s="436" t="s">
        <v>509</v>
      </c>
      <c r="E2501" s="662"/>
      <c r="F2501" s="662"/>
      <c r="G2501" s="662"/>
      <c r="H2501" s="662"/>
      <c r="I2501" s="662"/>
      <c r="J2501" s="662"/>
      <c r="K2501" s="662"/>
      <c r="L2501" s="662"/>
      <c r="M2501" s="662"/>
      <c r="N2501" s="662"/>
      <c r="O2501" s="662"/>
      <c r="P2501" s="662"/>
      <c r="Q2501" s="662"/>
      <c r="R2501" s="662" t="s">
        <v>636</v>
      </c>
      <c r="S2501" s="785">
        <f>E2503</f>
        <v>2</v>
      </c>
      <c r="T2501" s="49" t="s">
        <v>216</v>
      </c>
      <c r="U2501" s="778">
        <f>S2501</f>
        <v>2</v>
      </c>
      <c r="V2501" s="26"/>
      <c r="W2501" s="26"/>
      <c r="X2501" s="440"/>
      <c r="Y2501" s="26"/>
      <c r="Z2501" s="26"/>
      <c r="AA2501" s="26"/>
      <c r="AB2501" s="26"/>
      <c r="AC2501" s="26"/>
      <c r="AD2501" s="26"/>
      <c r="AE2501" s="26"/>
      <c r="AF2501" s="26"/>
      <c r="AG2501" s="26"/>
      <c r="AH2501" s="26"/>
      <c r="AI2501" s="26"/>
      <c r="AJ2501" s="26"/>
      <c r="AK2501" s="26"/>
      <c r="AL2501" s="26"/>
      <c r="AM2501" s="26"/>
      <c r="AN2501" s="26"/>
      <c r="AO2501" s="26"/>
    </row>
    <row r="2502" spans="1:41" ht="15.75" customHeight="1">
      <c r="A2502" s="756"/>
      <c r="B2502" s="175"/>
      <c r="C2502" s="48"/>
      <c r="D2502" s="180"/>
      <c r="E2502" s="180"/>
      <c r="F2502" s="175"/>
      <c r="G2502" s="175"/>
      <c r="H2502" s="175"/>
      <c r="I2502" s="175"/>
      <c r="J2502" s="175"/>
      <c r="K2502" s="175"/>
      <c r="L2502" s="175"/>
      <c r="M2502" s="175"/>
      <c r="N2502" s="175"/>
      <c r="O2502" s="175"/>
      <c r="P2502" s="175"/>
      <c r="Q2502" s="175"/>
      <c r="R2502" s="649"/>
      <c r="S2502" s="649"/>
      <c r="T2502" s="73"/>
      <c r="U2502" s="781"/>
      <c r="V2502" s="26"/>
      <c r="W2502" s="26"/>
      <c r="X2502" s="440"/>
      <c r="Y2502" s="26"/>
      <c r="Z2502" s="26"/>
      <c r="AA2502" s="26"/>
      <c r="AB2502" s="26"/>
      <c r="AC2502" s="26"/>
      <c r="AD2502" s="26"/>
      <c r="AE2502" s="26"/>
      <c r="AF2502" s="26"/>
      <c r="AG2502" s="26"/>
      <c r="AH2502" s="26"/>
      <c r="AI2502" s="26"/>
      <c r="AJ2502" s="26"/>
      <c r="AK2502" s="26"/>
      <c r="AL2502" s="26"/>
      <c r="AM2502" s="26"/>
      <c r="AN2502" s="26"/>
      <c r="AO2502" s="26"/>
    </row>
    <row r="2503" spans="1:41" ht="15.75" customHeight="1">
      <c r="A2503" s="756"/>
      <c r="B2503" s="175"/>
      <c r="C2503" s="48"/>
      <c r="D2503" s="38" t="s">
        <v>750</v>
      </c>
      <c r="E2503" s="37">
        <v>2</v>
      </c>
      <c r="F2503" s="648" t="str">
        <f>T2501</f>
        <v>und</v>
      </c>
      <c r="G2503" s="175"/>
      <c r="H2503" s="175"/>
      <c r="I2503" s="175"/>
      <c r="J2503" s="175"/>
      <c r="K2503" s="175"/>
      <c r="L2503" s="175"/>
      <c r="M2503" s="175"/>
      <c r="N2503" s="175"/>
      <c r="O2503" s="175"/>
      <c r="P2503" s="175"/>
      <c r="Q2503" s="175"/>
      <c r="R2503" s="649"/>
      <c r="S2503" s="649"/>
      <c r="T2503" s="73"/>
      <c r="U2503" s="781"/>
      <c r="V2503" s="26"/>
      <c r="W2503" s="26"/>
      <c r="X2503" s="440"/>
      <c r="Y2503" s="26"/>
      <c r="Z2503" s="26"/>
      <c r="AA2503" s="26"/>
      <c r="AB2503" s="26"/>
      <c r="AC2503" s="26"/>
      <c r="AD2503" s="26"/>
      <c r="AE2503" s="26"/>
      <c r="AF2503" s="26"/>
      <c r="AG2503" s="26"/>
      <c r="AH2503" s="26"/>
      <c r="AI2503" s="26"/>
      <c r="AJ2503" s="26"/>
      <c r="AK2503" s="26"/>
      <c r="AL2503" s="26"/>
      <c r="AM2503" s="26"/>
      <c r="AN2503" s="26"/>
      <c r="AO2503" s="26"/>
    </row>
    <row r="2504" spans="1:41" ht="15.75" customHeight="1">
      <c r="A2504" s="756"/>
      <c r="B2504" s="175"/>
      <c r="C2504" s="48"/>
      <c r="D2504" s="648"/>
      <c r="E2504" s="175"/>
      <c r="F2504" s="175"/>
      <c r="G2504" s="175"/>
      <c r="H2504" s="175"/>
      <c r="I2504" s="175"/>
      <c r="J2504" s="175"/>
      <c r="K2504" s="175"/>
      <c r="L2504" s="175"/>
      <c r="M2504" s="175"/>
      <c r="N2504" s="175"/>
      <c r="O2504" s="175"/>
      <c r="P2504" s="175"/>
      <c r="Q2504" s="175"/>
      <c r="R2504" s="649"/>
      <c r="S2504" s="649"/>
      <c r="T2504" s="73"/>
      <c r="U2504" s="781"/>
      <c r="V2504" s="26"/>
      <c r="W2504" s="26"/>
      <c r="X2504" s="440"/>
      <c r="Y2504" s="26"/>
      <c r="Z2504" s="26"/>
      <c r="AA2504" s="26"/>
      <c r="AB2504" s="26"/>
      <c r="AC2504" s="26"/>
      <c r="AD2504" s="26"/>
      <c r="AE2504" s="26"/>
      <c r="AF2504" s="26"/>
      <c r="AG2504" s="26"/>
      <c r="AH2504" s="26"/>
      <c r="AI2504" s="26"/>
      <c r="AJ2504" s="26"/>
      <c r="AK2504" s="26"/>
      <c r="AL2504" s="26"/>
      <c r="AM2504" s="26"/>
      <c r="AN2504" s="26"/>
      <c r="AO2504" s="26"/>
    </row>
    <row r="2505" spans="1:41" ht="15.75" customHeight="1">
      <c r="A2505" s="431" t="s">
        <v>507</v>
      </c>
      <c r="B2505" s="432" t="s">
        <v>511</v>
      </c>
      <c r="C2505" s="432" t="s">
        <v>17</v>
      </c>
      <c r="D2505" s="436" t="s">
        <v>512</v>
      </c>
      <c r="E2505" s="662"/>
      <c r="F2505" s="662"/>
      <c r="G2505" s="662"/>
      <c r="H2505" s="662"/>
      <c r="I2505" s="662"/>
      <c r="J2505" s="662"/>
      <c r="K2505" s="662"/>
      <c r="L2505" s="662"/>
      <c r="M2505" s="662"/>
      <c r="N2505" s="662"/>
      <c r="O2505" s="662"/>
      <c r="P2505" s="662"/>
      <c r="Q2505" s="662"/>
      <c r="R2505" s="662" t="s">
        <v>636</v>
      </c>
      <c r="S2505" s="785">
        <f>E2507</f>
        <v>2</v>
      </c>
      <c r="T2505" s="49" t="s">
        <v>216</v>
      </c>
      <c r="U2505" s="778">
        <f>S2505</f>
        <v>2</v>
      </c>
      <c r="V2505" s="26"/>
      <c r="W2505" s="26"/>
      <c r="X2505" s="440"/>
      <c r="Y2505" s="26"/>
      <c r="Z2505" s="26"/>
      <c r="AA2505" s="26"/>
      <c r="AB2505" s="26"/>
      <c r="AC2505" s="26"/>
      <c r="AD2505" s="26"/>
      <c r="AE2505" s="26"/>
      <c r="AF2505" s="26"/>
      <c r="AG2505" s="26"/>
      <c r="AH2505" s="26"/>
      <c r="AI2505" s="26"/>
      <c r="AJ2505" s="26"/>
      <c r="AK2505" s="26"/>
      <c r="AL2505" s="26"/>
      <c r="AM2505" s="26"/>
      <c r="AN2505" s="26"/>
      <c r="AO2505" s="26"/>
    </row>
    <row r="2506" spans="1:41" ht="15.75" customHeight="1">
      <c r="A2506" s="756"/>
      <c r="B2506" s="175"/>
      <c r="C2506" s="48"/>
      <c r="D2506" s="180"/>
      <c r="E2506" s="180"/>
      <c r="F2506" s="175"/>
      <c r="G2506" s="175"/>
      <c r="H2506" s="175"/>
      <c r="I2506" s="175"/>
      <c r="J2506" s="175"/>
      <c r="K2506" s="175"/>
      <c r="L2506" s="175"/>
      <c r="M2506" s="175"/>
      <c r="N2506" s="175"/>
      <c r="O2506" s="175"/>
      <c r="P2506" s="175"/>
      <c r="Q2506" s="175"/>
      <c r="R2506" s="649"/>
      <c r="S2506" s="649"/>
      <c r="T2506" s="73"/>
      <c r="U2506" s="781"/>
      <c r="V2506" s="26"/>
      <c r="W2506" s="26"/>
      <c r="X2506" s="440"/>
      <c r="Y2506" s="26"/>
      <c r="Z2506" s="26"/>
      <c r="AA2506" s="26"/>
      <c r="AB2506" s="26"/>
      <c r="AC2506" s="26"/>
      <c r="AD2506" s="26"/>
      <c r="AE2506" s="26"/>
      <c r="AF2506" s="26"/>
      <c r="AG2506" s="26"/>
      <c r="AH2506" s="26"/>
      <c r="AI2506" s="26"/>
      <c r="AJ2506" s="26"/>
      <c r="AK2506" s="26"/>
      <c r="AL2506" s="26"/>
      <c r="AM2506" s="26"/>
      <c r="AN2506" s="26"/>
      <c r="AO2506" s="26"/>
    </row>
    <row r="2507" spans="1:41" ht="15.75" customHeight="1">
      <c r="A2507" s="756"/>
      <c r="B2507" s="175"/>
      <c r="C2507" s="48"/>
      <c r="D2507" s="38" t="s">
        <v>750</v>
      </c>
      <c r="E2507" s="37">
        <v>2</v>
      </c>
      <c r="F2507" s="648" t="str">
        <f>T2505</f>
        <v>und</v>
      </c>
      <c r="G2507" s="175"/>
      <c r="H2507" s="175"/>
      <c r="I2507" s="175"/>
      <c r="J2507" s="175"/>
      <c r="K2507" s="175"/>
      <c r="L2507" s="175"/>
      <c r="M2507" s="175"/>
      <c r="N2507" s="175"/>
      <c r="O2507" s="175"/>
      <c r="P2507" s="175"/>
      <c r="Q2507" s="175"/>
      <c r="R2507" s="649"/>
      <c r="S2507" s="649"/>
      <c r="T2507" s="73"/>
      <c r="U2507" s="781"/>
      <c r="V2507" s="26"/>
      <c r="W2507" s="26"/>
      <c r="X2507" s="440"/>
      <c r="Y2507" s="26"/>
      <c r="Z2507" s="26"/>
      <c r="AA2507" s="26"/>
      <c r="AB2507" s="26"/>
      <c r="AC2507" s="26"/>
      <c r="AD2507" s="26"/>
      <c r="AE2507" s="26"/>
      <c r="AF2507" s="26"/>
      <c r="AG2507" s="26"/>
      <c r="AH2507" s="26"/>
      <c r="AI2507" s="26"/>
      <c r="AJ2507" s="26"/>
      <c r="AK2507" s="26"/>
      <c r="AL2507" s="26"/>
      <c r="AM2507" s="26"/>
      <c r="AN2507" s="26"/>
      <c r="AO2507" s="26"/>
    </row>
    <row r="2508" spans="1:41" ht="15.75" customHeight="1">
      <c r="A2508" s="756"/>
      <c r="B2508" s="175"/>
      <c r="C2508" s="48"/>
      <c r="D2508" s="648"/>
      <c r="E2508" s="175"/>
      <c r="F2508" s="175"/>
      <c r="G2508" s="175"/>
      <c r="H2508" s="175"/>
      <c r="I2508" s="175"/>
      <c r="J2508" s="175"/>
      <c r="K2508" s="175"/>
      <c r="L2508" s="175"/>
      <c r="M2508" s="175"/>
      <c r="N2508" s="175"/>
      <c r="O2508" s="175"/>
      <c r="P2508" s="175"/>
      <c r="Q2508" s="175"/>
      <c r="R2508" s="649"/>
      <c r="S2508" s="649"/>
      <c r="T2508" s="73"/>
      <c r="U2508" s="781"/>
      <c r="V2508" s="26"/>
      <c r="W2508" s="26"/>
      <c r="X2508" s="440"/>
      <c r="Y2508" s="26"/>
      <c r="Z2508" s="26"/>
      <c r="AA2508" s="26"/>
      <c r="AB2508" s="26"/>
      <c r="AC2508" s="26"/>
      <c r="AD2508" s="26"/>
      <c r="AE2508" s="26"/>
      <c r="AF2508" s="26"/>
      <c r="AG2508" s="26"/>
      <c r="AH2508" s="26"/>
      <c r="AI2508" s="26"/>
      <c r="AJ2508" s="26"/>
      <c r="AK2508" s="26"/>
      <c r="AL2508" s="26"/>
      <c r="AM2508" s="26"/>
      <c r="AN2508" s="26"/>
      <c r="AO2508" s="26"/>
    </row>
    <row r="2509" spans="1:41" ht="15.75" customHeight="1">
      <c r="A2509" s="431" t="s">
        <v>510</v>
      </c>
      <c r="B2509" s="432" t="s">
        <v>514</v>
      </c>
      <c r="C2509" s="432" t="s">
        <v>17</v>
      </c>
      <c r="D2509" s="436" t="s">
        <v>515</v>
      </c>
      <c r="E2509" s="662"/>
      <c r="F2509" s="662"/>
      <c r="G2509" s="662"/>
      <c r="H2509" s="662"/>
      <c r="I2509" s="662"/>
      <c r="J2509" s="662"/>
      <c r="K2509" s="662"/>
      <c r="L2509" s="662"/>
      <c r="M2509" s="662"/>
      <c r="N2509" s="662"/>
      <c r="O2509" s="662"/>
      <c r="P2509" s="662"/>
      <c r="Q2509" s="662"/>
      <c r="R2509" s="662" t="s">
        <v>636</v>
      </c>
      <c r="S2509" s="785">
        <f>E2511</f>
        <v>1</v>
      </c>
      <c r="T2509" s="49" t="s">
        <v>216</v>
      </c>
      <c r="U2509" s="778">
        <f>S2509</f>
        <v>1</v>
      </c>
      <c r="V2509" s="26"/>
      <c r="W2509" s="26"/>
      <c r="X2509" s="440"/>
      <c r="Y2509" s="26"/>
      <c r="Z2509" s="26"/>
      <c r="AA2509" s="26"/>
      <c r="AB2509" s="26"/>
      <c r="AC2509" s="26"/>
      <c r="AD2509" s="26"/>
      <c r="AE2509" s="26"/>
      <c r="AF2509" s="26"/>
      <c r="AG2509" s="26"/>
      <c r="AH2509" s="26"/>
      <c r="AI2509" s="26"/>
      <c r="AJ2509" s="26"/>
      <c r="AK2509" s="26"/>
      <c r="AL2509" s="26"/>
      <c r="AM2509" s="26"/>
      <c r="AN2509" s="26"/>
      <c r="AO2509" s="26"/>
    </row>
    <row r="2510" spans="1:41" ht="15.75" customHeight="1">
      <c r="A2510" s="756"/>
      <c r="B2510" s="175"/>
      <c r="C2510" s="48"/>
      <c r="D2510" s="180"/>
      <c r="E2510" s="180"/>
      <c r="F2510" s="175"/>
      <c r="G2510" s="175"/>
      <c r="H2510" s="175"/>
      <c r="I2510" s="175"/>
      <c r="J2510" s="175"/>
      <c r="K2510" s="175"/>
      <c r="L2510" s="175"/>
      <c r="M2510" s="175"/>
      <c r="N2510" s="175"/>
      <c r="O2510" s="175"/>
      <c r="P2510" s="175"/>
      <c r="Q2510" s="175"/>
      <c r="R2510" s="649"/>
      <c r="S2510" s="649"/>
      <c r="T2510" s="73"/>
      <c r="U2510" s="781"/>
      <c r="V2510" s="26"/>
      <c r="W2510" s="26"/>
      <c r="X2510" s="440"/>
      <c r="Y2510" s="26"/>
      <c r="Z2510" s="26"/>
      <c r="AA2510" s="26"/>
      <c r="AB2510" s="26"/>
      <c r="AC2510" s="26"/>
      <c r="AD2510" s="26"/>
      <c r="AE2510" s="26"/>
      <c r="AF2510" s="26"/>
      <c r="AG2510" s="26"/>
      <c r="AH2510" s="26"/>
      <c r="AI2510" s="26"/>
      <c r="AJ2510" s="26"/>
      <c r="AK2510" s="26"/>
      <c r="AL2510" s="26"/>
      <c r="AM2510" s="26"/>
      <c r="AN2510" s="26"/>
      <c r="AO2510" s="26"/>
    </row>
    <row r="2511" spans="1:41" ht="15.75" customHeight="1">
      <c r="A2511" s="756"/>
      <c r="B2511" s="175"/>
      <c r="C2511" s="48"/>
      <c r="D2511" s="38" t="s">
        <v>750</v>
      </c>
      <c r="E2511" s="37">
        <v>1</v>
      </c>
      <c r="F2511" s="648" t="str">
        <f>T2509</f>
        <v>und</v>
      </c>
      <c r="G2511" s="175"/>
      <c r="H2511" s="175"/>
      <c r="I2511" s="175"/>
      <c r="J2511" s="175"/>
      <c r="K2511" s="175"/>
      <c r="L2511" s="175"/>
      <c r="M2511" s="175"/>
      <c r="N2511" s="175"/>
      <c r="O2511" s="175"/>
      <c r="P2511" s="175"/>
      <c r="Q2511" s="175"/>
      <c r="R2511" s="649"/>
      <c r="S2511" s="649"/>
      <c r="T2511" s="73"/>
      <c r="U2511" s="781"/>
      <c r="V2511" s="26"/>
      <c r="W2511" s="26"/>
      <c r="X2511" s="440"/>
      <c r="Y2511" s="26"/>
      <c r="Z2511" s="26"/>
      <c r="AA2511" s="26"/>
      <c r="AB2511" s="26"/>
      <c r="AC2511" s="26"/>
      <c r="AD2511" s="26"/>
      <c r="AE2511" s="26"/>
      <c r="AF2511" s="26"/>
      <c r="AG2511" s="26"/>
      <c r="AH2511" s="26"/>
      <c r="AI2511" s="26"/>
      <c r="AJ2511" s="26"/>
      <c r="AK2511" s="26"/>
      <c r="AL2511" s="26"/>
      <c r="AM2511" s="26"/>
      <c r="AN2511" s="26"/>
      <c r="AO2511" s="26"/>
    </row>
    <row r="2512" spans="1:41" ht="15.75" customHeight="1">
      <c r="A2512" s="756"/>
      <c r="B2512" s="175"/>
      <c r="C2512" s="48"/>
      <c r="D2512" s="180"/>
      <c r="E2512" s="180"/>
      <c r="F2512" s="175"/>
      <c r="G2512" s="175"/>
      <c r="H2512" s="175"/>
      <c r="I2512" s="175"/>
      <c r="J2512" s="175"/>
      <c r="K2512" s="175"/>
      <c r="L2512" s="175"/>
      <c r="M2512" s="175"/>
      <c r="N2512" s="175"/>
      <c r="O2512" s="175"/>
      <c r="P2512" s="175"/>
      <c r="Q2512" s="175"/>
      <c r="R2512" s="649"/>
      <c r="S2512" s="649"/>
      <c r="T2512" s="73"/>
      <c r="U2512" s="781"/>
      <c r="V2512" s="26"/>
      <c r="W2512" s="26"/>
      <c r="X2512" s="440"/>
      <c r="Y2512" s="26"/>
      <c r="Z2512" s="26"/>
      <c r="AA2512" s="26"/>
      <c r="AB2512" s="26"/>
      <c r="AC2512" s="26"/>
      <c r="AD2512" s="26"/>
      <c r="AE2512" s="26"/>
      <c r="AF2512" s="26"/>
      <c r="AG2512" s="26"/>
      <c r="AH2512" s="26"/>
      <c r="AI2512" s="26"/>
      <c r="AJ2512" s="26"/>
      <c r="AK2512" s="26"/>
      <c r="AL2512" s="26"/>
      <c r="AM2512" s="26"/>
      <c r="AN2512" s="26"/>
      <c r="AO2512" s="26"/>
    </row>
    <row r="2513" spans="1:41" ht="15.75" customHeight="1">
      <c r="A2513" s="431" t="s">
        <v>513</v>
      </c>
      <c r="B2513" s="432" t="s">
        <v>517</v>
      </c>
      <c r="C2513" s="432" t="s">
        <v>17</v>
      </c>
      <c r="D2513" s="436" t="s">
        <v>518</v>
      </c>
      <c r="E2513" s="662"/>
      <c r="F2513" s="662"/>
      <c r="G2513" s="662"/>
      <c r="H2513" s="662"/>
      <c r="I2513" s="662"/>
      <c r="J2513" s="662"/>
      <c r="K2513" s="662"/>
      <c r="L2513" s="662"/>
      <c r="M2513" s="662"/>
      <c r="N2513" s="662"/>
      <c r="O2513" s="662"/>
      <c r="P2513" s="662"/>
      <c r="Q2513" s="662"/>
      <c r="R2513" s="662" t="s">
        <v>636</v>
      </c>
      <c r="S2513" s="785">
        <f>E2515</f>
        <v>1</v>
      </c>
      <c r="T2513" s="49" t="s">
        <v>216</v>
      </c>
      <c r="U2513" s="778">
        <f>S2513</f>
        <v>1</v>
      </c>
      <c r="V2513" s="26"/>
      <c r="W2513" s="26"/>
      <c r="X2513" s="440"/>
      <c r="Y2513" s="26"/>
      <c r="Z2513" s="26"/>
      <c r="AA2513" s="26"/>
      <c r="AB2513" s="26"/>
      <c r="AC2513" s="26"/>
      <c r="AD2513" s="26"/>
      <c r="AE2513" s="26"/>
      <c r="AF2513" s="26"/>
      <c r="AG2513" s="26"/>
      <c r="AH2513" s="26"/>
      <c r="AI2513" s="26"/>
      <c r="AJ2513" s="26"/>
      <c r="AK2513" s="26"/>
      <c r="AL2513" s="26"/>
      <c r="AM2513" s="26"/>
      <c r="AN2513" s="26"/>
      <c r="AO2513" s="26"/>
    </row>
    <row r="2514" spans="1:41" ht="15.75" customHeight="1">
      <c r="A2514" s="756"/>
      <c r="B2514" s="175"/>
      <c r="C2514" s="48"/>
      <c r="D2514" s="180"/>
      <c r="E2514" s="180"/>
      <c r="F2514" s="175"/>
      <c r="G2514" s="175"/>
      <c r="H2514" s="175"/>
      <c r="I2514" s="175"/>
      <c r="J2514" s="175"/>
      <c r="K2514" s="175"/>
      <c r="L2514" s="175"/>
      <c r="M2514" s="175"/>
      <c r="N2514" s="175"/>
      <c r="O2514" s="175"/>
      <c r="P2514" s="175"/>
      <c r="Q2514" s="175"/>
      <c r="R2514" s="649"/>
      <c r="S2514" s="649"/>
      <c r="T2514" s="73"/>
      <c r="U2514" s="781"/>
      <c r="V2514" s="26"/>
      <c r="W2514" s="26"/>
      <c r="X2514" s="440"/>
      <c r="Y2514" s="26"/>
      <c r="Z2514" s="26"/>
      <c r="AA2514" s="26"/>
      <c r="AB2514" s="26"/>
      <c r="AC2514" s="26"/>
      <c r="AD2514" s="26"/>
      <c r="AE2514" s="26"/>
      <c r="AF2514" s="26"/>
      <c r="AG2514" s="26"/>
      <c r="AH2514" s="26"/>
      <c r="AI2514" s="26"/>
      <c r="AJ2514" s="26"/>
      <c r="AK2514" s="26"/>
      <c r="AL2514" s="26"/>
      <c r="AM2514" s="26"/>
      <c r="AN2514" s="26"/>
      <c r="AO2514" s="26"/>
    </row>
    <row r="2515" spans="1:41" ht="15.75" customHeight="1">
      <c r="A2515" s="756"/>
      <c r="B2515" s="175"/>
      <c r="C2515" s="48"/>
      <c r="D2515" s="38" t="s">
        <v>750</v>
      </c>
      <c r="E2515" s="37">
        <v>1</v>
      </c>
      <c r="F2515" s="648" t="str">
        <f>T2513</f>
        <v>und</v>
      </c>
      <c r="G2515" s="175"/>
      <c r="H2515" s="175"/>
      <c r="I2515" s="175"/>
      <c r="J2515" s="175"/>
      <c r="K2515" s="175"/>
      <c r="L2515" s="175"/>
      <c r="M2515" s="175"/>
      <c r="N2515" s="175"/>
      <c r="O2515" s="175"/>
      <c r="P2515" s="175"/>
      <c r="Q2515" s="175"/>
      <c r="R2515" s="649"/>
      <c r="S2515" s="649"/>
      <c r="T2515" s="73"/>
      <c r="U2515" s="781"/>
      <c r="V2515" s="26"/>
      <c r="W2515" s="26"/>
      <c r="X2515" s="440"/>
      <c r="Y2515" s="26"/>
      <c r="Z2515" s="26"/>
      <c r="AA2515" s="26"/>
      <c r="AB2515" s="26"/>
      <c r="AC2515" s="26"/>
      <c r="AD2515" s="26"/>
      <c r="AE2515" s="26"/>
      <c r="AF2515" s="26"/>
      <c r="AG2515" s="26"/>
      <c r="AH2515" s="26"/>
      <c r="AI2515" s="26"/>
      <c r="AJ2515" s="26"/>
      <c r="AK2515" s="26"/>
      <c r="AL2515" s="26"/>
      <c r="AM2515" s="26"/>
      <c r="AN2515" s="26"/>
      <c r="AO2515" s="26"/>
    </row>
    <row r="2516" spans="1:41" ht="15.75" customHeight="1">
      <c r="A2516" s="756"/>
      <c r="B2516" s="175"/>
      <c r="C2516" s="48"/>
      <c r="D2516" s="180"/>
      <c r="E2516" s="180"/>
      <c r="F2516" s="175"/>
      <c r="G2516" s="175"/>
      <c r="H2516" s="175"/>
      <c r="I2516" s="175"/>
      <c r="J2516" s="175"/>
      <c r="K2516" s="175"/>
      <c r="L2516" s="175"/>
      <c r="M2516" s="175"/>
      <c r="N2516" s="175"/>
      <c r="O2516" s="175"/>
      <c r="P2516" s="175"/>
      <c r="Q2516" s="175"/>
      <c r="R2516" s="649"/>
      <c r="S2516" s="649"/>
      <c r="T2516" s="73"/>
      <c r="U2516" s="781"/>
      <c r="V2516" s="26"/>
      <c r="W2516" s="26"/>
      <c r="X2516" s="440"/>
      <c r="Y2516" s="26"/>
      <c r="Z2516" s="26"/>
      <c r="AA2516" s="26"/>
      <c r="AB2516" s="26"/>
      <c r="AC2516" s="26"/>
      <c r="AD2516" s="26"/>
      <c r="AE2516" s="26"/>
      <c r="AF2516" s="26"/>
      <c r="AG2516" s="26"/>
      <c r="AH2516" s="26"/>
      <c r="AI2516" s="26"/>
      <c r="AJ2516" s="26"/>
      <c r="AK2516" s="26"/>
      <c r="AL2516" s="26"/>
      <c r="AM2516" s="26"/>
      <c r="AN2516" s="26"/>
      <c r="AO2516" s="26"/>
    </row>
    <row r="2517" spans="1:41" ht="15.75" customHeight="1">
      <c r="A2517" s="431" t="s">
        <v>516</v>
      </c>
      <c r="B2517" s="432">
        <v>93662</v>
      </c>
      <c r="C2517" s="432" t="s">
        <v>12</v>
      </c>
      <c r="D2517" s="436" t="s">
        <v>520</v>
      </c>
      <c r="E2517" s="662"/>
      <c r="F2517" s="662"/>
      <c r="G2517" s="662"/>
      <c r="H2517" s="662"/>
      <c r="I2517" s="662"/>
      <c r="J2517" s="662"/>
      <c r="K2517" s="662"/>
      <c r="L2517" s="662"/>
      <c r="M2517" s="662"/>
      <c r="N2517" s="662"/>
      <c r="O2517" s="662"/>
      <c r="P2517" s="662"/>
      <c r="Q2517" s="662"/>
      <c r="R2517" s="662" t="s">
        <v>636</v>
      </c>
      <c r="S2517" s="785">
        <f>E2519</f>
        <v>19</v>
      </c>
      <c r="T2517" s="49" t="s">
        <v>216</v>
      </c>
      <c r="U2517" s="778">
        <f>S2517</f>
        <v>19</v>
      </c>
      <c r="V2517" s="26"/>
      <c r="W2517" s="26"/>
      <c r="X2517" s="440"/>
      <c r="Y2517" s="26"/>
      <c r="Z2517" s="26"/>
      <c r="AA2517" s="26"/>
      <c r="AB2517" s="26"/>
      <c r="AC2517" s="26"/>
      <c r="AD2517" s="26"/>
      <c r="AE2517" s="26"/>
      <c r="AF2517" s="26"/>
      <c r="AG2517" s="26"/>
      <c r="AH2517" s="26"/>
      <c r="AI2517" s="26"/>
      <c r="AJ2517" s="26"/>
      <c r="AK2517" s="26"/>
      <c r="AL2517" s="26"/>
      <c r="AM2517" s="26"/>
      <c r="AN2517" s="26"/>
      <c r="AO2517" s="26"/>
    </row>
    <row r="2518" spans="1:41" ht="15.75" customHeight="1">
      <c r="A2518" s="756"/>
      <c r="B2518" s="175"/>
      <c r="C2518" s="48"/>
      <c r="D2518" s="180"/>
      <c r="E2518" s="180"/>
      <c r="F2518" s="175"/>
      <c r="G2518" s="175"/>
      <c r="H2518" s="175"/>
      <c r="I2518" s="175"/>
      <c r="J2518" s="175"/>
      <c r="K2518" s="175"/>
      <c r="L2518" s="175"/>
      <c r="M2518" s="175"/>
      <c r="N2518" s="175"/>
      <c r="O2518" s="175"/>
      <c r="P2518" s="175"/>
      <c r="Q2518" s="175"/>
      <c r="R2518" s="649"/>
      <c r="S2518" s="649"/>
      <c r="T2518" s="73"/>
      <c r="U2518" s="781"/>
      <c r="V2518" s="26"/>
      <c r="W2518" s="26"/>
      <c r="X2518" s="440"/>
      <c r="Y2518" s="26"/>
      <c r="Z2518" s="26"/>
      <c r="AA2518" s="26"/>
      <c r="AB2518" s="26"/>
      <c r="AC2518" s="26"/>
      <c r="AD2518" s="26"/>
      <c r="AE2518" s="26"/>
      <c r="AF2518" s="26"/>
      <c r="AG2518" s="26"/>
      <c r="AH2518" s="26"/>
      <c r="AI2518" s="26"/>
      <c r="AJ2518" s="26"/>
      <c r="AK2518" s="26"/>
      <c r="AL2518" s="26"/>
      <c r="AM2518" s="26"/>
      <c r="AN2518" s="26"/>
      <c r="AO2518" s="26"/>
    </row>
    <row r="2519" spans="1:41" ht="15.75" customHeight="1">
      <c r="A2519" s="756"/>
      <c r="B2519" s="175"/>
      <c r="C2519" s="48"/>
      <c r="D2519" s="38" t="s">
        <v>750</v>
      </c>
      <c r="E2519" s="37">
        <v>19</v>
      </c>
      <c r="F2519" s="648" t="str">
        <f>T2517</f>
        <v>und</v>
      </c>
      <c r="G2519" s="175"/>
      <c r="H2519" s="175"/>
      <c r="I2519" s="175"/>
      <c r="J2519" s="175"/>
      <c r="K2519" s="175"/>
      <c r="L2519" s="175"/>
      <c r="M2519" s="175"/>
      <c r="N2519" s="175"/>
      <c r="O2519" s="175"/>
      <c r="P2519" s="175"/>
      <c r="Q2519" s="175"/>
      <c r="R2519" s="649"/>
      <c r="S2519" s="649"/>
      <c r="T2519" s="73"/>
      <c r="U2519" s="781"/>
      <c r="V2519" s="26"/>
      <c r="W2519" s="26"/>
      <c r="X2519" s="440"/>
      <c r="Y2519" s="26"/>
      <c r="Z2519" s="26"/>
      <c r="AA2519" s="26"/>
      <c r="AB2519" s="26"/>
      <c r="AC2519" s="26"/>
      <c r="AD2519" s="26"/>
      <c r="AE2519" s="26"/>
      <c r="AF2519" s="26"/>
      <c r="AG2519" s="26"/>
      <c r="AH2519" s="26"/>
      <c r="AI2519" s="26"/>
      <c r="AJ2519" s="26"/>
      <c r="AK2519" s="26"/>
      <c r="AL2519" s="26"/>
      <c r="AM2519" s="26"/>
      <c r="AN2519" s="26"/>
      <c r="AO2519" s="26"/>
    </row>
    <row r="2520" spans="1:41" ht="15.75" customHeight="1">
      <c r="A2520" s="756"/>
      <c r="B2520" s="175"/>
      <c r="C2520" s="48"/>
      <c r="D2520" s="648"/>
      <c r="E2520" s="175"/>
      <c r="F2520" s="175"/>
      <c r="G2520" s="175"/>
      <c r="H2520" s="175"/>
      <c r="I2520" s="175"/>
      <c r="J2520" s="175"/>
      <c r="K2520" s="175"/>
      <c r="L2520" s="175"/>
      <c r="M2520" s="175"/>
      <c r="N2520" s="175"/>
      <c r="O2520" s="175"/>
      <c r="P2520" s="175"/>
      <c r="Q2520" s="175"/>
      <c r="R2520" s="649"/>
      <c r="S2520" s="649"/>
      <c r="T2520" s="73"/>
      <c r="U2520" s="781"/>
      <c r="V2520" s="26"/>
      <c r="W2520" s="26"/>
      <c r="X2520" s="440"/>
      <c r="Y2520" s="26"/>
      <c r="Z2520" s="26"/>
      <c r="AA2520" s="26"/>
      <c r="AB2520" s="26"/>
      <c r="AC2520" s="26"/>
      <c r="AD2520" s="26"/>
      <c r="AE2520" s="26"/>
      <c r="AF2520" s="26"/>
      <c r="AG2520" s="26"/>
      <c r="AH2520" s="26"/>
      <c r="AI2520" s="26"/>
      <c r="AJ2520" s="26"/>
      <c r="AK2520" s="26"/>
      <c r="AL2520" s="26"/>
      <c r="AM2520" s="26"/>
      <c r="AN2520" s="26"/>
      <c r="AO2520" s="26"/>
    </row>
    <row r="2521" spans="1:41" ht="15.75" customHeight="1">
      <c r="A2521" s="431" t="s">
        <v>519</v>
      </c>
      <c r="B2521" s="432">
        <v>93653</v>
      </c>
      <c r="C2521" s="432" t="s">
        <v>12</v>
      </c>
      <c r="D2521" s="436" t="s">
        <v>522</v>
      </c>
      <c r="E2521" s="662"/>
      <c r="F2521" s="662"/>
      <c r="G2521" s="662"/>
      <c r="H2521" s="662"/>
      <c r="I2521" s="662"/>
      <c r="J2521" s="662"/>
      <c r="K2521" s="662"/>
      <c r="L2521" s="662"/>
      <c r="M2521" s="662"/>
      <c r="N2521" s="662"/>
      <c r="O2521" s="662"/>
      <c r="P2521" s="662"/>
      <c r="Q2521" s="662"/>
      <c r="R2521" s="662" t="s">
        <v>636</v>
      </c>
      <c r="S2521" s="785">
        <f>E2523</f>
        <v>57</v>
      </c>
      <c r="T2521" s="49" t="s">
        <v>216</v>
      </c>
      <c r="U2521" s="778">
        <f>S2521</f>
        <v>57</v>
      </c>
      <c r="V2521" s="26"/>
      <c r="W2521" s="26"/>
      <c r="X2521" s="440"/>
      <c r="Y2521" s="26"/>
      <c r="Z2521" s="26"/>
      <c r="AA2521" s="26"/>
      <c r="AB2521" s="26"/>
      <c r="AC2521" s="26"/>
      <c r="AD2521" s="26"/>
      <c r="AE2521" s="26"/>
      <c r="AF2521" s="26"/>
      <c r="AG2521" s="26"/>
      <c r="AH2521" s="26"/>
      <c r="AI2521" s="26"/>
      <c r="AJ2521" s="26"/>
      <c r="AK2521" s="26"/>
      <c r="AL2521" s="26"/>
      <c r="AM2521" s="26"/>
      <c r="AN2521" s="26"/>
      <c r="AO2521" s="26"/>
    </row>
    <row r="2522" spans="1:41" ht="15.75" customHeight="1">
      <c r="A2522" s="756"/>
      <c r="B2522" s="175"/>
      <c r="C2522" s="48"/>
      <c r="D2522" s="180"/>
      <c r="E2522" s="180"/>
      <c r="F2522" s="175"/>
      <c r="G2522" s="175"/>
      <c r="H2522" s="175"/>
      <c r="I2522" s="175"/>
      <c r="J2522" s="175"/>
      <c r="K2522" s="175"/>
      <c r="L2522" s="175"/>
      <c r="M2522" s="175"/>
      <c r="N2522" s="175"/>
      <c r="O2522" s="175"/>
      <c r="P2522" s="175"/>
      <c r="Q2522" s="175"/>
      <c r="R2522" s="649"/>
      <c r="S2522" s="649"/>
      <c r="T2522" s="73"/>
      <c r="U2522" s="781"/>
      <c r="V2522" s="26"/>
      <c r="W2522" s="26"/>
      <c r="X2522" s="440"/>
      <c r="Y2522" s="26"/>
      <c r="Z2522" s="26"/>
      <c r="AA2522" s="26"/>
      <c r="AB2522" s="26"/>
      <c r="AC2522" s="26"/>
      <c r="AD2522" s="26"/>
      <c r="AE2522" s="26"/>
      <c r="AF2522" s="26"/>
      <c r="AG2522" s="26"/>
      <c r="AH2522" s="26"/>
      <c r="AI2522" s="26"/>
      <c r="AJ2522" s="26"/>
      <c r="AK2522" s="26"/>
      <c r="AL2522" s="26"/>
      <c r="AM2522" s="26"/>
      <c r="AN2522" s="26"/>
      <c r="AO2522" s="26"/>
    </row>
    <row r="2523" spans="1:41" ht="15.75" customHeight="1">
      <c r="A2523" s="756"/>
      <c r="B2523" s="175"/>
      <c r="C2523" s="48"/>
      <c r="D2523" s="38" t="s">
        <v>750</v>
      </c>
      <c r="E2523" s="37">
        <v>57</v>
      </c>
      <c r="F2523" s="648" t="str">
        <f>T2521</f>
        <v>und</v>
      </c>
      <c r="G2523" s="175"/>
      <c r="H2523" s="175"/>
      <c r="I2523" s="175"/>
      <c r="J2523" s="175"/>
      <c r="K2523" s="175"/>
      <c r="L2523" s="175"/>
      <c r="M2523" s="175"/>
      <c r="N2523" s="175"/>
      <c r="O2523" s="175"/>
      <c r="P2523" s="175"/>
      <c r="Q2523" s="175"/>
      <c r="R2523" s="649"/>
      <c r="S2523" s="649"/>
      <c r="T2523" s="73"/>
      <c r="U2523" s="781"/>
      <c r="V2523" s="26"/>
      <c r="W2523" s="26"/>
      <c r="X2523" s="440"/>
      <c r="Y2523" s="26"/>
      <c r="Z2523" s="26"/>
      <c r="AA2523" s="26"/>
      <c r="AB2523" s="26"/>
      <c r="AC2523" s="26"/>
      <c r="AD2523" s="26"/>
      <c r="AE2523" s="26"/>
      <c r="AF2523" s="26"/>
      <c r="AG2523" s="26"/>
      <c r="AH2523" s="26"/>
      <c r="AI2523" s="26"/>
      <c r="AJ2523" s="26"/>
      <c r="AK2523" s="26"/>
      <c r="AL2523" s="26"/>
      <c r="AM2523" s="26"/>
      <c r="AN2523" s="26"/>
      <c r="AO2523" s="26"/>
    </row>
    <row r="2524" spans="1:41" ht="15.75" customHeight="1">
      <c r="A2524" s="756"/>
      <c r="B2524" s="175"/>
      <c r="C2524" s="48"/>
      <c r="D2524" s="180"/>
      <c r="E2524" s="180"/>
      <c r="F2524" s="175"/>
      <c r="G2524" s="175"/>
      <c r="H2524" s="175"/>
      <c r="I2524" s="175"/>
      <c r="J2524" s="175"/>
      <c r="K2524" s="175"/>
      <c r="L2524" s="175"/>
      <c r="M2524" s="175"/>
      <c r="N2524" s="175"/>
      <c r="O2524" s="175"/>
      <c r="P2524" s="175"/>
      <c r="Q2524" s="175"/>
      <c r="R2524" s="649"/>
      <c r="S2524" s="649"/>
      <c r="T2524" s="73"/>
      <c r="U2524" s="781"/>
      <c r="V2524" s="26"/>
      <c r="W2524" s="26"/>
      <c r="X2524" s="440"/>
      <c r="Y2524" s="26"/>
      <c r="Z2524" s="26"/>
      <c r="AA2524" s="26"/>
      <c r="AB2524" s="26"/>
      <c r="AC2524" s="26"/>
      <c r="AD2524" s="26"/>
      <c r="AE2524" s="26"/>
      <c r="AF2524" s="26"/>
      <c r="AG2524" s="26"/>
      <c r="AH2524" s="26"/>
      <c r="AI2524" s="26"/>
      <c r="AJ2524" s="26"/>
      <c r="AK2524" s="26"/>
      <c r="AL2524" s="26"/>
      <c r="AM2524" s="26"/>
      <c r="AN2524" s="26"/>
      <c r="AO2524" s="26"/>
    </row>
    <row r="2525" spans="1:41" ht="15.75" customHeight="1">
      <c r="A2525" s="431" t="s">
        <v>521</v>
      </c>
      <c r="B2525" s="432">
        <v>93654</v>
      </c>
      <c r="C2525" s="432" t="s">
        <v>12</v>
      </c>
      <c r="D2525" s="436" t="s">
        <v>524</v>
      </c>
      <c r="E2525" s="662"/>
      <c r="F2525" s="662"/>
      <c r="G2525" s="662"/>
      <c r="H2525" s="662"/>
      <c r="I2525" s="662"/>
      <c r="J2525" s="662"/>
      <c r="K2525" s="662"/>
      <c r="L2525" s="662"/>
      <c r="M2525" s="662"/>
      <c r="N2525" s="662"/>
      <c r="O2525" s="662"/>
      <c r="P2525" s="662"/>
      <c r="Q2525" s="662"/>
      <c r="R2525" s="662" t="s">
        <v>636</v>
      </c>
      <c r="S2525" s="785">
        <f>E2527</f>
        <v>7</v>
      </c>
      <c r="T2525" s="49" t="s">
        <v>216</v>
      </c>
      <c r="U2525" s="778">
        <f>S2525</f>
        <v>7</v>
      </c>
      <c r="V2525" s="26"/>
      <c r="W2525" s="26"/>
      <c r="X2525" s="440"/>
      <c r="Y2525" s="26"/>
      <c r="Z2525" s="26"/>
      <c r="AA2525" s="26"/>
      <c r="AB2525" s="26"/>
      <c r="AC2525" s="26"/>
      <c r="AD2525" s="26"/>
      <c r="AE2525" s="26"/>
      <c r="AF2525" s="26"/>
      <c r="AG2525" s="26"/>
      <c r="AH2525" s="26"/>
      <c r="AI2525" s="26"/>
      <c r="AJ2525" s="26"/>
      <c r="AK2525" s="26"/>
      <c r="AL2525" s="26"/>
      <c r="AM2525" s="26"/>
      <c r="AN2525" s="26"/>
      <c r="AO2525" s="26"/>
    </row>
    <row r="2526" spans="1:41" ht="15.75" customHeight="1">
      <c r="A2526" s="756"/>
      <c r="B2526" s="175"/>
      <c r="C2526" s="48"/>
      <c r="D2526" s="180"/>
      <c r="E2526" s="180"/>
      <c r="F2526" s="175"/>
      <c r="G2526" s="175"/>
      <c r="H2526" s="175"/>
      <c r="I2526" s="175"/>
      <c r="J2526" s="175"/>
      <c r="K2526" s="175"/>
      <c r="L2526" s="175"/>
      <c r="M2526" s="175"/>
      <c r="N2526" s="175"/>
      <c r="O2526" s="175"/>
      <c r="P2526" s="175"/>
      <c r="Q2526" s="175"/>
      <c r="R2526" s="649"/>
      <c r="S2526" s="649"/>
      <c r="T2526" s="73"/>
      <c r="U2526" s="781"/>
      <c r="V2526" s="26"/>
      <c r="W2526" s="26"/>
      <c r="X2526" s="440"/>
      <c r="Y2526" s="26"/>
      <c r="Z2526" s="26"/>
      <c r="AA2526" s="26"/>
      <c r="AB2526" s="26"/>
      <c r="AC2526" s="26"/>
      <c r="AD2526" s="26"/>
      <c r="AE2526" s="26"/>
      <c r="AF2526" s="26"/>
      <c r="AG2526" s="26"/>
      <c r="AH2526" s="26"/>
      <c r="AI2526" s="26"/>
      <c r="AJ2526" s="26"/>
      <c r="AK2526" s="26"/>
      <c r="AL2526" s="26"/>
      <c r="AM2526" s="26"/>
      <c r="AN2526" s="26"/>
      <c r="AO2526" s="26"/>
    </row>
    <row r="2527" spans="1:41" ht="15.75" customHeight="1">
      <c r="A2527" s="756"/>
      <c r="B2527" s="175"/>
      <c r="C2527" s="48"/>
      <c r="D2527" s="38" t="s">
        <v>750</v>
      </c>
      <c r="E2527" s="37">
        <v>7</v>
      </c>
      <c r="F2527" s="648" t="str">
        <f>T2525</f>
        <v>und</v>
      </c>
      <c r="G2527" s="175"/>
      <c r="H2527" s="175"/>
      <c r="I2527" s="175"/>
      <c r="J2527" s="175"/>
      <c r="K2527" s="175"/>
      <c r="L2527" s="175"/>
      <c r="M2527" s="175"/>
      <c r="N2527" s="175"/>
      <c r="O2527" s="175"/>
      <c r="P2527" s="175"/>
      <c r="Q2527" s="175"/>
      <c r="R2527" s="649"/>
      <c r="S2527" s="649"/>
      <c r="T2527" s="73"/>
      <c r="U2527" s="781"/>
      <c r="V2527" s="26"/>
      <c r="W2527" s="26"/>
      <c r="X2527" s="440"/>
      <c r="Y2527" s="26"/>
      <c r="Z2527" s="26"/>
      <c r="AA2527" s="26"/>
      <c r="AB2527" s="26"/>
      <c r="AC2527" s="26"/>
      <c r="AD2527" s="26"/>
      <c r="AE2527" s="26"/>
      <c r="AF2527" s="26"/>
      <c r="AG2527" s="26"/>
      <c r="AH2527" s="26"/>
      <c r="AI2527" s="26"/>
      <c r="AJ2527" s="26"/>
      <c r="AK2527" s="26"/>
      <c r="AL2527" s="26"/>
      <c r="AM2527" s="26"/>
      <c r="AN2527" s="26"/>
      <c r="AO2527" s="26"/>
    </row>
    <row r="2528" spans="1:41" ht="15.75" customHeight="1">
      <c r="A2528" s="756"/>
      <c r="B2528" s="175"/>
      <c r="C2528" s="48"/>
      <c r="D2528" s="180"/>
      <c r="E2528" s="180"/>
      <c r="F2528" s="175"/>
      <c r="G2528" s="175"/>
      <c r="H2528" s="175"/>
      <c r="I2528" s="175"/>
      <c r="J2528" s="175"/>
      <c r="K2528" s="175"/>
      <c r="L2528" s="175"/>
      <c r="M2528" s="175"/>
      <c r="N2528" s="175"/>
      <c r="O2528" s="175"/>
      <c r="P2528" s="175"/>
      <c r="Q2528" s="175"/>
      <c r="R2528" s="649"/>
      <c r="S2528" s="649"/>
      <c r="T2528" s="73"/>
      <c r="U2528" s="781"/>
      <c r="V2528" s="26"/>
      <c r="W2528" s="26"/>
      <c r="X2528" s="440"/>
      <c r="Y2528" s="26"/>
      <c r="Z2528" s="26"/>
      <c r="AA2528" s="26"/>
      <c r="AB2528" s="26"/>
      <c r="AC2528" s="26"/>
      <c r="AD2528" s="26"/>
      <c r="AE2528" s="26"/>
      <c r="AF2528" s="26"/>
      <c r="AG2528" s="26"/>
      <c r="AH2528" s="26"/>
      <c r="AI2528" s="26"/>
      <c r="AJ2528" s="26"/>
      <c r="AK2528" s="26"/>
      <c r="AL2528" s="26"/>
      <c r="AM2528" s="26"/>
      <c r="AN2528" s="26"/>
      <c r="AO2528" s="26"/>
    </row>
    <row r="2529" spans="1:41" ht="15.75" customHeight="1">
      <c r="A2529" s="431" t="s">
        <v>523</v>
      </c>
      <c r="B2529" s="432">
        <v>93664</v>
      </c>
      <c r="C2529" s="432" t="s">
        <v>12</v>
      </c>
      <c r="D2529" s="436" t="s">
        <v>526</v>
      </c>
      <c r="E2529" s="662"/>
      <c r="F2529" s="662"/>
      <c r="G2529" s="662"/>
      <c r="H2529" s="662"/>
      <c r="I2529" s="662"/>
      <c r="J2529" s="662"/>
      <c r="K2529" s="662"/>
      <c r="L2529" s="662"/>
      <c r="M2529" s="662"/>
      <c r="N2529" s="662"/>
      <c r="O2529" s="662"/>
      <c r="P2529" s="662"/>
      <c r="Q2529" s="662"/>
      <c r="R2529" s="662" t="s">
        <v>636</v>
      </c>
      <c r="S2529" s="785">
        <f>E2531</f>
        <v>4</v>
      </c>
      <c r="T2529" s="49" t="s">
        <v>216</v>
      </c>
      <c r="U2529" s="778">
        <f>S2529</f>
        <v>4</v>
      </c>
      <c r="V2529" s="26"/>
      <c r="W2529" s="26"/>
      <c r="X2529" s="440"/>
      <c r="Y2529" s="26"/>
      <c r="Z2529" s="26"/>
      <c r="AA2529" s="26"/>
      <c r="AB2529" s="26"/>
      <c r="AC2529" s="26"/>
      <c r="AD2529" s="26"/>
      <c r="AE2529" s="26"/>
      <c r="AF2529" s="26"/>
      <c r="AG2529" s="26"/>
      <c r="AH2529" s="26"/>
      <c r="AI2529" s="26"/>
      <c r="AJ2529" s="26"/>
      <c r="AK2529" s="26"/>
      <c r="AL2529" s="26"/>
      <c r="AM2529" s="26"/>
      <c r="AN2529" s="26"/>
      <c r="AO2529" s="26"/>
    </row>
    <row r="2530" spans="1:41" ht="15.75" customHeight="1">
      <c r="A2530" s="756"/>
      <c r="B2530" s="175"/>
      <c r="C2530" s="48"/>
      <c r="D2530" s="180"/>
      <c r="E2530" s="180"/>
      <c r="F2530" s="175"/>
      <c r="G2530" s="175"/>
      <c r="H2530" s="175"/>
      <c r="I2530" s="175"/>
      <c r="J2530" s="175"/>
      <c r="K2530" s="175"/>
      <c r="L2530" s="175"/>
      <c r="M2530" s="175"/>
      <c r="N2530" s="175"/>
      <c r="O2530" s="175"/>
      <c r="P2530" s="175"/>
      <c r="Q2530" s="175"/>
      <c r="R2530" s="649"/>
      <c r="S2530" s="649"/>
      <c r="T2530" s="73"/>
      <c r="U2530" s="781"/>
      <c r="V2530" s="26"/>
      <c r="W2530" s="26"/>
      <c r="X2530" s="440"/>
      <c r="Y2530" s="26"/>
      <c r="Z2530" s="26"/>
      <c r="AA2530" s="26"/>
      <c r="AB2530" s="26"/>
      <c r="AC2530" s="26"/>
      <c r="AD2530" s="26"/>
      <c r="AE2530" s="26"/>
      <c r="AF2530" s="26"/>
      <c r="AG2530" s="26"/>
      <c r="AH2530" s="26"/>
      <c r="AI2530" s="26"/>
      <c r="AJ2530" s="26"/>
      <c r="AK2530" s="26"/>
      <c r="AL2530" s="26"/>
      <c r="AM2530" s="26"/>
      <c r="AN2530" s="26"/>
      <c r="AO2530" s="26"/>
    </row>
    <row r="2531" spans="1:41" ht="15.75" customHeight="1">
      <c r="A2531" s="756"/>
      <c r="B2531" s="175"/>
      <c r="C2531" s="48"/>
      <c r="D2531" s="38" t="s">
        <v>750</v>
      </c>
      <c r="E2531" s="37">
        <v>4</v>
      </c>
      <c r="F2531" s="648" t="str">
        <f>T2529</f>
        <v>und</v>
      </c>
      <c r="G2531" s="175"/>
      <c r="H2531" s="175"/>
      <c r="I2531" s="175"/>
      <c r="J2531" s="175"/>
      <c r="K2531" s="175"/>
      <c r="L2531" s="175"/>
      <c r="M2531" s="175"/>
      <c r="N2531" s="175"/>
      <c r="O2531" s="175"/>
      <c r="P2531" s="175"/>
      <c r="Q2531" s="175"/>
      <c r="R2531" s="649"/>
      <c r="S2531" s="649"/>
      <c r="T2531" s="73"/>
      <c r="U2531" s="781"/>
      <c r="V2531" s="26"/>
      <c r="W2531" s="26"/>
      <c r="X2531" s="440"/>
      <c r="Y2531" s="26"/>
      <c r="Z2531" s="26"/>
      <c r="AA2531" s="26"/>
      <c r="AB2531" s="26"/>
      <c r="AC2531" s="26"/>
      <c r="AD2531" s="26"/>
      <c r="AE2531" s="26"/>
      <c r="AF2531" s="26"/>
      <c r="AG2531" s="26"/>
      <c r="AH2531" s="26"/>
      <c r="AI2531" s="26"/>
      <c r="AJ2531" s="26"/>
      <c r="AK2531" s="26"/>
      <c r="AL2531" s="26"/>
      <c r="AM2531" s="26"/>
      <c r="AN2531" s="26"/>
      <c r="AO2531" s="26"/>
    </row>
    <row r="2532" spans="1:41" ht="15.75" customHeight="1">
      <c r="A2532" s="756"/>
      <c r="B2532" s="175"/>
      <c r="C2532" s="48"/>
      <c r="D2532" s="180"/>
      <c r="E2532" s="180"/>
      <c r="F2532" s="175"/>
      <c r="G2532" s="175"/>
      <c r="H2532" s="175"/>
      <c r="I2532" s="175"/>
      <c r="J2532" s="175"/>
      <c r="K2532" s="175"/>
      <c r="L2532" s="175"/>
      <c r="M2532" s="175"/>
      <c r="N2532" s="175"/>
      <c r="O2532" s="175"/>
      <c r="P2532" s="175"/>
      <c r="Q2532" s="175"/>
      <c r="R2532" s="649"/>
      <c r="S2532" s="649"/>
      <c r="T2532" s="73"/>
      <c r="U2532" s="781"/>
      <c r="V2532" s="26"/>
      <c r="W2532" s="26"/>
      <c r="X2532" s="440"/>
      <c r="Y2532" s="26"/>
      <c r="Z2532" s="26"/>
      <c r="AA2532" s="26"/>
      <c r="AB2532" s="26"/>
      <c r="AC2532" s="26"/>
      <c r="AD2532" s="26"/>
      <c r="AE2532" s="26"/>
      <c r="AF2532" s="26"/>
      <c r="AG2532" s="26"/>
      <c r="AH2532" s="26"/>
      <c r="AI2532" s="26"/>
      <c r="AJ2532" s="26"/>
      <c r="AK2532" s="26"/>
      <c r="AL2532" s="26"/>
      <c r="AM2532" s="26"/>
      <c r="AN2532" s="26"/>
      <c r="AO2532" s="26"/>
    </row>
    <row r="2533" spans="1:41" ht="15.75" customHeight="1">
      <c r="A2533" s="431" t="s">
        <v>525</v>
      </c>
      <c r="B2533" s="432">
        <v>93655</v>
      </c>
      <c r="C2533" s="432" t="s">
        <v>12</v>
      </c>
      <c r="D2533" s="436" t="s">
        <v>528</v>
      </c>
      <c r="E2533" s="662"/>
      <c r="F2533" s="662"/>
      <c r="G2533" s="662"/>
      <c r="H2533" s="662"/>
      <c r="I2533" s="662"/>
      <c r="J2533" s="662"/>
      <c r="K2533" s="662"/>
      <c r="L2533" s="662"/>
      <c r="M2533" s="662"/>
      <c r="N2533" s="662"/>
      <c r="O2533" s="662"/>
      <c r="P2533" s="662"/>
      <c r="Q2533" s="662"/>
      <c r="R2533" s="662" t="s">
        <v>636</v>
      </c>
      <c r="S2533" s="785">
        <f>E2535</f>
        <v>3</v>
      </c>
      <c r="T2533" s="49" t="s">
        <v>216</v>
      </c>
      <c r="U2533" s="778">
        <f>S2533</f>
        <v>3</v>
      </c>
      <c r="V2533" s="26"/>
      <c r="W2533" s="26"/>
      <c r="X2533" s="440"/>
      <c r="Y2533" s="26"/>
      <c r="Z2533" s="26"/>
      <c r="AA2533" s="26"/>
      <c r="AB2533" s="26"/>
      <c r="AC2533" s="26"/>
      <c r="AD2533" s="26"/>
      <c r="AE2533" s="26"/>
      <c r="AF2533" s="26"/>
      <c r="AG2533" s="26"/>
      <c r="AH2533" s="26"/>
      <c r="AI2533" s="26"/>
      <c r="AJ2533" s="26"/>
      <c r="AK2533" s="26"/>
      <c r="AL2533" s="26"/>
      <c r="AM2533" s="26"/>
      <c r="AN2533" s="26"/>
      <c r="AO2533" s="26"/>
    </row>
    <row r="2534" spans="1:41" ht="15.75" customHeight="1">
      <c r="A2534" s="756"/>
      <c r="B2534" s="175"/>
      <c r="C2534" s="48"/>
      <c r="D2534" s="180"/>
      <c r="E2534" s="180"/>
      <c r="F2534" s="175"/>
      <c r="G2534" s="175"/>
      <c r="H2534" s="175"/>
      <c r="I2534" s="175"/>
      <c r="J2534" s="175"/>
      <c r="K2534" s="175"/>
      <c r="L2534" s="175"/>
      <c r="M2534" s="175"/>
      <c r="N2534" s="175"/>
      <c r="O2534" s="175"/>
      <c r="P2534" s="175"/>
      <c r="Q2534" s="175"/>
      <c r="R2534" s="649"/>
      <c r="S2534" s="649"/>
      <c r="T2534" s="73"/>
      <c r="U2534" s="781"/>
      <c r="V2534" s="26"/>
      <c r="W2534" s="26"/>
      <c r="X2534" s="440"/>
      <c r="Y2534" s="26"/>
      <c r="Z2534" s="26"/>
      <c r="AA2534" s="26"/>
      <c r="AB2534" s="26"/>
      <c r="AC2534" s="26"/>
      <c r="AD2534" s="26"/>
      <c r="AE2534" s="26"/>
      <c r="AF2534" s="26"/>
      <c r="AG2534" s="26"/>
      <c r="AH2534" s="26"/>
      <c r="AI2534" s="26"/>
      <c r="AJ2534" s="26"/>
      <c r="AK2534" s="26"/>
      <c r="AL2534" s="26"/>
      <c r="AM2534" s="26"/>
      <c r="AN2534" s="26"/>
      <c r="AO2534" s="26"/>
    </row>
    <row r="2535" spans="1:41" ht="15.75" customHeight="1">
      <c r="A2535" s="756"/>
      <c r="B2535" s="175"/>
      <c r="C2535" s="48"/>
      <c r="D2535" s="38" t="s">
        <v>750</v>
      </c>
      <c r="E2535" s="37">
        <v>3</v>
      </c>
      <c r="F2535" s="648" t="str">
        <f>T2533</f>
        <v>und</v>
      </c>
      <c r="G2535" s="175"/>
      <c r="H2535" s="175"/>
      <c r="I2535" s="175"/>
      <c r="J2535" s="175"/>
      <c r="K2535" s="175"/>
      <c r="L2535" s="175"/>
      <c r="M2535" s="175"/>
      <c r="N2535" s="175"/>
      <c r="O2535" s="175"/>
      <c r="P2535" s="175"/>
      <c r="Q2535" s="175"/>
      <c r="R2535" s="649"/>
      <c r="S2535" s="649"/>
      <c r="T2535" s="73"/>
      <c r="U2535" s="781"/>
      <c r="V2535" s="26"/>
      <c r="W2535" s="26"/>
      <c r="X2535" s="440"/>
      <c r="Y2535" s="26"/>
      <c r="Z2535" s="26"/>
      <c r="AA2535" s="26"/>
      <c r="AB2535" s="26"/>
      <c r="AC2535" s="26"/>
      <c r="AD2535" s="26"/>
      <c r="AE2535" s="26"/>
      <c r="AF2535" s="26"/>
      <c r="AG2535" s="26"/>
      <c r="AH2535" s="26"/>
      <c r="AI2535" s="26"/>
      <c r="AJ2535" s="26"/>
      <c r="AK2535" s="26"/>
      <c r="AL2535" s="26"/>
      <c r="AM2535" s="26"/>
      <c r="AN2535" s="26"/>
      <c r="AO2535" s="26"/>
    </row>
    <row r="2536" spans="1:41" ht="15.75" customHeight="1">
      <c r="A2536" s="756"/>
      <c r="B2536" s="175"/>
      <c r="C2536" s="48"/>
      <c r="D2536" s="180"/>
      <c r="E2536" s="180"/>
      <c r="F2536" s="175"/>
      <c r="G2536" s="175"/>
      <c r="H2536" s="175"/>
      <c r="I2536" s="175"/>
      <c r="J2536" s="175"/>
      <c r="K2536" s="175"/>
      <c r="L2536" s="175"/>
      <c r="M2536" s="175"/>
      <c r="N2536" s="175"/>
      <c r="O2536" s="175"/>
      <c r="P2536" s="175"/>
      <c r="Q2536" s="175"/>
      <c r="R2536" s="649"/>
      <c r="S2536" s="649"/>
      <c r="T2536" s="73"/>
      <c r="U2536" s="781"/>
      <c r="V2536" s="26"/>
      <c r="W2536" s="26"/>
      <c r="X2536" s="440"/>
      <c r="Y2536" s="26"/>
      <c r="Z2536" s="26"/>
      <c r="AA2536" s="26"/>
      <c r="AB2536" s="26"/>
      <c r="AC2536" s="26"/>
      <c r="AD2536" s="26"/>
      <c r="AE2536" s="26"/>
      <c r="AF2536" s="26"/>
      <c r="AG2536" s="26"/>
      <c r="AH2536" s="26"/>
      <c r="AI2536" s="26"/>
      <c r="AJ2536" s="26"/>
      <c r="AK2536" s="26"/>
      <c r="AL2536" s="26"/>
      <c r="AM2536" s="26"/>
      <c r="AN2536" s="26"/>
      <c r="AO2536" s="26"/>
    </row>
    <row r="2537" spans="1:41" ht="15.75" customHeight="1">
      <c r="A2537" s="431" t="s">
        <v>527</v>
      </c>
      <c r="B2537" s="432">
        <v>93665</v>
      </c>
      <c r="C2537" s="432" t="s">
        <v>12</v>
      </c>
      <c r="D2537" s="436" t="s">
        <v>530</v>
      </c>
      <c r="E2537" s="662"/>
      <c r="F2537" s="662"/>
      <c r="G2537" s="662"/>
      <c r="H2537" s="662"/>
      <c r="I2537" s="662"/>
      <c r="J2537" s="662"/>
      <c r="K2537" s="662"/>
      <c r="L2537" s="662"/>
      <c r="M2537" s="662"/>
      <c r="N2537" s="662"/>
      <c r="O2537" s="662"/>
      <c r="P2537" s="662"/>
      <c r="Q2537" s="662"/>
      <c r="R2537" s="662" t="s">
        <v>636</v>
      </c>
      <c r="S2537" s="785">
        <f>E2539</f>
        <v>1</v>
      </c>
      <c r="T2537" s="49" t="s">
        <v>216</v>
      </c>
      <c r="U2537" s="778">
        <f>S2537</f>
        <v>1</v>
      </c>
      <c r="V2537" s="26"/>
      <c r="W2537" s="26"/>
      <c r="X2537" s="440"/>
      <c r="Y2537" s="26"/>
      <c r="Z2537" s="26"/>
      <c r="AA2537" s="26"/>
      <c r="AB2537" s="26"/>
      <c r="AC2537" s="26"/>
      <c r="AD2537" s="26"/>
      <c r="AE2537" s="26"/>
      <c r="AF2537" s="26"/>
      <c r="AG2537" s="26"/>
      <c r="AH2537" s="26"/>
      <c r="AI2537" s="26"/>
      <c r="AJ2537" s="26"/>
      <c r="AK2537" s="26"/>
      <c r="AL2537" s="26"/>
      <c r="AM2537" s="26"/>
      <c r="AN2537" s="26"/>
      <c r="AO2537" s="26"/>
    </row>
    <row r="2538" spans="1:41" ht="15.75" customHeight="1">
      <c r="A2538" s="756"/>
      <c r="B2538" s="175"/>
      <c r="C2538" s="48"/>
      <c r="D2538" s="180"/>
      <c r="E2538" s="180"/>
      <c r="F2538" s="175"/>
      <c r="G2538" s="175"/>
      <c r="H2538" s="175"/>
      <c r="I2538" s="175"/>
      <c r="J2538" s="175"/>
      <c r="K2538" s="175"/>
      <c r="L2538" s="175"/>
      <c r="M2538" s="175"/>
      <c r="N2538" s="175"/>
      <c r="O2538" s="175"/>
      <c r="P2538" s="175"/>
      <c r="Q2538" s="175"/>
      <c r="R2538" s="649"/>
      <c r="S2538" s="649"/>
      <c r="T2538" s="73"/>
      <c r="U2538" s="781"/>
      <c r="V2538" s="26"/>
      <c r="W2538" s="26"/>
      <c r="X2538" s="440"/>
      <c r="Y2538" s="26"/>
      <c r="Z2538" s="26"/>
      <c r="AA2538" s="26"/>
      <c r="AB2538" s="26"/>
      <c r="AC2538" s="26"/>
      <c r="AD2538" s="26"/>
      <c r="AE2538" s="26"/>
      <c r="AF2538" s="26"/>
      <c r="AG2538" s="26"/>
      <c r="AH2538" s="26"/>
      <c r="AI2538" s="26"/>
      <c r="AJ2538" s="26"/>
      <c r="AK2538" s="26"/>
      <c r="AL2538" s="26"/>
      <c r="AM2538" s="26"/>
      <c r="AN2538" s="26"/>
      <c r="AO2538" s="26"/>
    </row>
    <row r="2539" spans="1:41" ht="15.75" customHeight="1">
      <c r="A2539" s="756"/>
      <c r="B2539" s="175"/>
      <c r="C2539" s="48"/>
      <c r="D2539" s="38" t="s">
        <v>750</v>
      </c>
      <c r="E2539" s="37">
        <v>1</v>
      </c>
      <c r="F2539" s="648" t="str">
        <f>T2537</f>
        <v>und</v>
      </c>
      <c r="G2539" s="175"/>
      <c r="H2539" s="175"/>
      <c r="I2539" s="175"/>
      <c r="J2539" s="175"/>
      <c r="K2539" s="175"/>
      <c r="L2539" s="175"/>
      <c r="M2539" s="175"/>
      <c r="N2539" s="175"/>
      <c r="O2539" s="175"/>
      <c r="P2539" s="175"/>
      <c r="Q2539" s="175"/>
      <c r="R2539" s="649"/>
      <c r="S2539" s="649"/>
      <c r="T2539" s="73"/>
      <c r="U2539" s="781"/>
      <c r="V2539" s="26"/>
      <c r="W2539" s="26"/>
      <c r="X2539" s="440"/>
      <c r="Y2539" s="26"/>
      <c r="Z2539" s="26"/>
      <c r="AA2539" s="26"/>
      <c r="AB2539" s="26"/>
      <c r="AC2539" s="26"/>
      <c r="AD2539" s="26"/>
      <c r="AE2539" s="26"/>
      <c r="AF2539" s="26"/>
      <c r="AG2539" s="26"/>
      <c r="AH2539" s="26"/>
      <c r="AI2539" s="26"/>
      <c r="AJ2539" s="26"/>
      <c r="AK2539" s="26"/>
      <c r="AL2539" s="26"/>
      <c r="AM2539" s="26"/>
      <c r="AN2539" s="26"/>
      <c r="AO2539" s="26"/>
    </row>
    <row r="2540" spans="1:41" ht="15.75" customHeight="1">
      <c r="A2540" s="756"/>
      <c r="B2540" s="175"/>
      <c r="C2540" s="48"/>
      <c r="D2540" s="180"/>
      <c r="E2540" s="180"/>
      <c r="F2540" s="175"/>
      <c r="G2540" s="175"/>
      <c r="H2540" s="175"/>
      <c r="I2540" s="175"/>
      <c r="J2540" s="175"/>
      <c r="K2540" s="175"/>
      <c r="L2540" s="175"/>
      <c r="M2540" s="175"/>
      <c r="N2540" s="175"/>
      <c r="O2540" s="175"/>
      <c r="P2540" s="175"/>
      <c r="Q2540" s="175"/>
      <c r="R2540" s="649"/>
      <c r="S2540" s="649"/>
      <c r="T2540" s="73"/>
      <c r="U2540" s="781"/>
      <c r="V2540" s="26"/>
      <c r="W2540" s="26"/>
      <c r="X2540" s="440"/>
      <c r="Y2540" s="26"/>
      <c r="Z2540" s="26"/>
      <c r="AA2540" s="26"/>
      <c r="AB2540" s="26"/>
      <c r="AC2540" s="26"/>
      <c r="AD2540" s="26"/>
      <c r="AE2540" s="26"/>
      <c r="AF2540" s="26"/>
      <c r="AG2540" s="26"/>
      <c r="AH2540" s="26"/>
      <c r="AI2540" s="26"/>
      <c r="AJ2540" s="26"/>
      <c r="AK2540" s="26"/>
      <c r="AL2540" s="26"/>
      <c r="AM2540" s="26"/>
      <c r="AN2540" s="26"/>
      <c r="AO2540" s="26"/>
    </row>
    <row r="2541" spans="1:41" ht="15.75" customHeight="1">
      <c r="A2541" s="431" t="s">
        <v>529</v>
      </c>
      <c r="B2541" s="432" t="s">
        <v>532</v>
      </c>
      <c r="C2541" s="432" t="s">
        <v>17</v>
      </c>
      <c r="D2541" s="436" t="s">
        <v>533</v>
      </c>
      <c r="E2541" s="662"/>
      <c r="F2541" s="662"/>
      <c r="G2541" s="662"/>
      <c r="H2541" s="662"/>
      <c r="I2541" s="662"/>
      <c r="J2541" s="662"/>
      <c r="K2541" s="662"/>
      <c r="L2541" s="662"/>
      <c r="M2541" s="662"/>
      <c r="N2541" s="662"/>
      <c r="O2541" s="662"/>
      <c r="P2541" s="662"/>
      <c r="Q2541" s="662"/>
      <c r="R2541" s="662" t="s">
        <v>636</v>
      </c>
      <c r="S2541" s="785">
        <f>E2543</f>
        <v>402</v>
      </c>
      <c r="T2541" s="49" t="s">
        <v>148</v>
      </c>
      <c r="U2541" s="778">
        <f>S2541</f>
        <v>402</v>
      </c>
      <c r="V2541" s="26"/>
      <c r="W2541" s="26"/>
      <c r="X2541" s="440"/>
      <c r="Y2541" s="26"/>
      <c r="Z2541" s="26"/>
      <c r="AA2541" s="26"/>
      <c r="AB2541" s="26"/>
      <c r="AC2541" s="26"/>
      <c r="AD2541" s="26"/>
      <c r="AE2541" s="26"/>
      <c r="AF2541" s="26"/>
      <c r="AG2541" s="26"/>
      <c r="AH2541" s="26"/>
      <c r="AI2541" s="26"/>
      <c r="AJ2541" s="26"/>
      <c r="AK2541" s="26"/>
      <c r="AL2541" s="26"/>
      <c r="AM2541" s="26"/>
      <c r="AN2541" s="26"/>
      <c r="AO2541" s="26"/>
    </row>
    <row r="2542" spans="1:41" ht="15.75" customHeight="1">
      <c r="A2542" s="756"/>
      <c r="B2542" s="175"/>
      <c r="C2542" s="48"/>
      <c r="D2542" s="180"/>
      <c r="E2542" s="180"/>
      <c r="F2542" s="175"/>
      <c r="G2542" s="175"/>
      <c r="H2542" s="175"/>
      <c r="I2542" s="175"/>
      <c r="J2542" s="175"/>
      <c r="K2542" s="175"/>
      <c r="L2542" s="175"/>
      <c r="M2542" s="175"/>
      <c r="N2542" s="175"/>
      <c r="O2542" s="175"/>
      <c r="P2542" s="175"/>
      <c r="Q2542" s="175"/>
      <c r="R2542" s="649"/>
      <c r="S2542" s="649"/>
      <c r="T2542" s="73"/>
      <c r="U2542" s="781"/>
      <c r="V2542" s="26"/>
      <c r="W2542" s="26"/>
      <c r="X2542" s="440"/>
      <c r="Y2542" s="26"/>
      <c r="Z2542" s="26"/>
      <c r="AA2542" s="26"/>
      <c r="AB2542" s="26"/>
      <c r="AC2542" s="26"/>
      <c r="AD2542" s="26"/>
      <c r="AE2542" s="26"/>
      <c r="AF2542" s="26"/>
      <c r="AG2542" s="26"/>
      <c r="AH2542" s="26"/>
      <c r="AI2542" s="26"/>
      <c r="AJ2542" s="26"/>
      <c r="AK2542" s="26"/>
      <c r="AL2542" s="26"/>
      <c r="AM2542" s="26"/>
      <c r="AN2542" s="26"/>
      <c r="AO2542" s="26"/>
    </row>
    <row r="2543" spans="1:41" ht="15.75" customHeight="1">
      <c r="A2543" s="756"/>
      <c r="B2543" s="175"/>
      <c r="C2543" s="48"/>
      <c r="D2543" s="38" t="s">
        <v>750</v>
      </c>
      <c r="E2543" s="37">
        <v>402</v>
      </c>
      <c r="F2543" s="648" t="str">
        <f>T2541</f>
        <v>m</v>
      </c>
      <c r="G2543" s="175"/>
      <c r="H2543" s="175"/>
      <c r="I2543" s="175"/>
      <c r="J2543" s="175"/>
      <c r="K2543" s="175"/>
      <c r="L2543" s="175"/>
      <c r="M2543" s="175"/>
      <c r="N2543" s="175"/>
      <c r="O2543" s="175"/>
      <c r="P2543" s="175"/>
      <c r="Q2543" s="175"/>
      <c r="R2543" s="649"/>
      <c r="S2543" s="649"/>
      <c r="T2543" s="73"/>
      <c r="U2543" s="781"/>
      <c r="V2543" s="26"/>
      <c r="W2543" s="26"/>
      <c r="X2543" s="440"/>
      <c r="Y2543" s="26"/>
      <c r="Z2543" s="26"/>
      <c r="AA2543" s="26"/>
      <c r="AB2543" s="26"/>
      <c r="AC2543" s="26"/>
      <c r="AD2543" s="26"/>
      <c r="AE2543" s="26"/>
      <c r="AF2543" s="26"/>
      <c r="AG2543" s="26"/>
      <c r="AH2543" s="26"/>
      <c r="AI2543" s="26"/>
      <c r="AJ2543" s="26"/>
      <c r="AK2543" s="26"/>
      <c r="AL2543" s="26"/>
      <c r="AM2543" s="26"/>
      <c r="AN2543" s="26"/>
      <c r="AO2543" s="26"/>
    </row>
    <row r="2544" spans="1:41" ht="15.75" customHeight="1">
      <c r="A2544" s="756"/>
      <c r="B2544" s="175"/>
      <c r="C2544" s="48"/>
      <c r="D2544" s="180"/>
      <c r="E2544" s="180"/>
      <c r="F2544" s="175"/>
      <c r="G2544" s="175"/>
      <c r="H2544" s="175"/>
      <c r="I2544" s="175"/>
      <c r="J2544" s="175"/>
      <c r="K2544" s="175"/>
      <c r="L2544" s="175"/>
      <c r="M2544" s="175"/>
      <c r="N2544" s="175"/>
      <c r="O2544" s="175"/>
      <c r="P2544" s="175"/>
      <c r="Q2544" s="175"/>
      <c r="R2544" s="649"/>
      <c r="S2544" s="649"/>
      <c r="T2544" s="73"/>
      <c r="U2544" s="781"/>
      <c r="V2544" s="26"/>
      <c r="W2544" s="26"/>
      <c r="X2544" s="440"/>
      <c r="Y2544" s="26"/>
      <c r="Z2544" s="26"/>
      <c r="AA2544" s="26"/>
      <c r="AB2544" s="26"/>
      <c r="AC2544" s="26"/>
      <c r="AD2544" s="26"/>
      <c r="AE2544" s="26"/>
      <c r="AF2544" s="26"/>
      <c r="AG2544" s="26"/>
      <c r="AH2544" s="26"/>
      <c r="AI2544" s="26"/>
      <c r="AJ2544" s="26"/>
      <c r="AK2544" s="26"/>
      <c r="AL2544" s="26"/>
      <c r="AM2544" s="26"/>
      <c r="AN2544" s="26"/>
      <c r="AO2544" s="26"/>
    </row>
    <row r="2545" spans="1:41" ht="15.75" customHeight="1">
      <c r="A2545" s="431" t="s">
        <v>531</v>
      </c>
      <c r="B2545" s="432" t="s">
        <v>535</v>
      </c>
      <c r="C2545" s="432" t="s">
        <v>17</v>
      </c>
      <c r="D2545" s="436" t="s">
        <v>536</v>
      </c>
      <c r="E2545" s="662"/>
      <c r="F2545" s="662"/>
      <c r="G2545" s="662"/>
      <c r="H2545" s="662"/>
      <c r="I2545" s="662"/>
      <c r="J2545" s="662"/>
      <c r="K2545" s="662"/>
      <c r="L2545" s="662"/>
      <c r="M2545" s="662"/>
      <c r="N2545" s="662"/>
      <c r="O2545" s="662"/>
      <c r="P2545" s="662"/>
      <c r="Q2545" s="662"/>
      <c r="R2545" s="662" t="s">
        <v>636</v>
      </c>
      <c r="S2545" s="785">
        <f>E2547</f>
        <v>525</v>
      </c>
      <c r="T2545" s="49" t="s">
        <v>148</v>
      </c>
      <c r="U2545" s="778">
        <f>S2545</f>
        <v>525</v>
      </c>
      <c r="V2545" s="26"/>
      <c r="W2545" s="26"/>
      <c r="X2545" s="440"/>
      <c r="Y2545" s="26"/>
      <c r="Z2545" s="26"/>
      <c r="AA2545" s="26"/>
      <c r="AB2545" s="26"/>
      <c r="AC2545" s="26"/>
      <c r="AD2545" s="26"/>
      <c r="AE2545" s="26"/>
      <c r="AF2545" s="26"/>
      <c r="AG2545" s="26"/>
      <c r="AH2545" s="26"/>
      <c r="AI2545" s="26"/>
      <c r="AJ2545" s="26"/>
      <c r="AK2545" s="26"/>
      <c r="AL2545" s="26"/>
      <c r="AM2545" s="26"/>
      <c r="AN2545" s="26"/>
      <c r="AO2545" s="26"/>
    </row>
    <row r="2546" spans="1:41" ht="15.75" customHeight="1">
      <c r="A2546" s="756"/>
      <c r="B2546" s="175"/>
      <c r="C2546" s="48"/>
      <c r="D2546" s="180"/>
      <c r="E2546" s="180"/>
      <c r="F2546" s="175"/>
      <c r="G2546" s="175"/>
      <c r="H2546" s="175"/>
      <c r="I2546" s="175"/>
      <c r="J2546" s="175"/>
      <c r="K2546" s="175"/>
      <c r="L2546" s="175"/>
      <c r="M2546" s="175"/>
      <c r="N2546" s="175"/>
      <c r="O2546" s="175"/>
      <c r="P2546" s="175"/>
      <c r="Q2546" s="175"/>
      <c r="R2546" s="649"/>
      <c r="S2546" s="649"/>
      <c r="T2546" s="73"/>
      <c r="U2546" s="781"/>
      <c r="V2546" s="26"/>
      <c r="W2546" s="26"/>
      <c r="X2546" s="440"/>
      <c r="Y2546" s="26"/>
      <c r="Z2546" s="26"/>
      <c r="AA2546" s="26"/>
      <c r="AB2546" s="26"/>
      <c r="AC2546" s="26"/>
      <c r="AD2546" s="26"/>
      <c r="AE2546" s="26"/>
      <c r="AF2546" s="26"/>
      <c r="AG2546" s="26"/>
      <c r="AH2546" s="26"/>
      <c r="AI2546" s="26"/>
      <c r="AJ2546" s="26"/>
      <c r="AK2546" s="26"/>
      <c r="AL2546" s="26"/>
      <c r="AM2546" s="26"/>
      <c r="AN2546" s="26"/>
      <c r="AO2546" s="26"/>
    </row>
    <row r="2547" spans="1:41" ht="15.75" customHeight="1">
      <c r="A2547" s="756"/>
      <c r="B2547" s="175"/>
      <c r="C2547" s="48"/>
      <c r="D2547" s="38" t="s">
        <v>750</v>
      </c>
      <c r="E2547" s="37">
        <v>525</v>
      </c>
      <c r="F2547" s="648" t="str">
        <f>T2545</f>
        <v>m</v>
      </c>
      <c r="G2547" s="175"/>
      <c r="H2547" s="175"/>
      <c r="I2547" s="175"/>
      <c r="J2547" s="175"/>
      <c r="K2547" s="175"/>
      <c r="L2547" s="175"/>
      <c r="M2547" s="175"/>
      <c r="N2547" s="175"/>
      <c r="O2547" s="175"/>
      <c r="P2547" s="175"/>
      <c r="Q2547" s="175"/>
      <c r="R2547" s="649"/>
      <c r="S2547" s="649"/>
      <c r="T2547" s="73"/>
      <c r="U2547" s="781"/>
      <c r="V2547" s="26"/>
      <c r="W2547" s="26"/>
      <c r="X2547" s="440"/>
      <c r="Y2547" s="26"/>
      <c r="Z2547" s="26"/>
      <c r="AA2547" s="26"/>
      <c r="AB2547" s="26"/>
      <c r="AC2547" s="26"/>
      <c r="AD2547" s="26"/>
      <c r="AE2547" s="26"/>
      <c r="AF2547" s="26"/>
      <c r="AG2547" s="26"/>
      <c r="AH2547" s="26"/>
      <c r="AI2547" s="26"/>
      <c r="AJ2547" s="26"/>
      <c r="AK2547" s="26"/>
      <c r="AL2547" s="26"/>
      <c r="AM2547" s="26"/>
      <c r="AN2547" s="26"/>
      <c r="AO2547" s="26"/>
    </row>
    <row r="2548" spans="1:41" ht="15.75" customHeight="1">
      <c r="A2548" s="756"/>
      <c r="B2548" s="175"/>
      <c r="C2548" s="48"/>
      <c r="D2548" s="648"/>
      <c r="E2548" s="175"/>
      <c r="F2548" s="175"/>
      <c r="G2548" s="175"/>
      <c r="H2548" s="175"/>
      <c r="I2548" s="175"/>
      <c r="J2548" s="175"/>
      <c r="K2548" s="175"/>
      <c r="L2548" s="175"/>
      <c r="M2548" s="175"/>
      <c r="N2548" s="175"/>
      <c r="O2548" s="175"/>
      <c r="P2548" s="175"/>
      <c r="Q2548" s="175"/>
      <c r="R2548" s="175"/>
      <c r="S2548" s="780"/>
      <c r="T2548" s="48"/>
      <c r="U2548" s="801"/>
      <c r="V2548" s="26"/>
      <c r="W2548" s="26"/>
      <c r="X2548" s="440"/>
      <c r="Y2548" s="26"/>
      <c r="Z2548" s="26"/>
      <c r="AA2548" s="26"/>
      <c r="AB2548" s="26"/>
      <c r="AC2548" s="26"/>
      <c r="AD2548" s="26"/>
      <c r="AE2548" s="26"/>
      <c r="AF2548" s="26"/>
      <c r="AG2548" s="26"/>
      <c r="AH2548" s="26"/>
      <c r="AI2548" s="26"/>
      <c r="AJ2548" s="26"/>
      <c r="AK2548" s="26"/>
      <c r="AL2548" s="26"/>
      <c r="AM2548" s="26"/>
      <c r="AN2548" s="26"/>
      <c r="AO2548" s="26"/>
    </row>
    <row r="2549" spans="1:41" ht="15.75" customHeight="1">
      <c r="A2549" s="431" t="s">
        <v>534</v>
      </c>
      <c r="B2549" s="432" t="s">
        <v>538</v>
      </c>
      <c r="C2549" s="432" t="s">
        <v>17</v>
      </c>
      <c r="D2549" s="436" t="s">
        <v>539</v>
      </c>
      <c r="E2549" s="662"/>
      <c r="F2549" s="662"/>
      <c r="G2549" s="662"/>
      <c r="H2549" s="662"/>
      <c r="I2549" s="662"/>
      <c r="J2549" s="662"/>
      <c r="K2549" s="662"/>
      <c r="L2549" s="662"/>
      <c r="M2549" s="662"/>
      <c r="N2549" s="662"/>
      <c r="O2549" s="662"/>
      <c r="P2549" s="662"/>
      <c r="Q2549" s="662"/>
      <c r="R2549" s="662" t="s">
        <v>636</v>
      </c>
      <c r="S2549" s="785">
        <f>E2551</f>
        <v>200</v>
      </c>
      <c r="T2549" s="49" t="s">
        <v>148</v>
      </c>
      <c r="U2549" s="778">
        <f>S2549</f>
        <v>200</v>
      </c>
      <c r="V2549" s="26"/>
      <c r="W2549" s="26"/>
      <c r="X2549" s="440"/>
      <c r="Y2549" s="26"/>
      <c r="Z2549" s="26"/>
      <c r="AA2549" s="26"/>
      <c r="AB2549" s="26"/>
      <c r="AC2549" s="26"/>
      <c r="AD2549" s="26"/>
      <c r="AE2549" s="26"/>
      <c r="AF2549" s="26"/>
      <c r="AG2549" s="26"/>
      <c r="AH2549" s="26"/>
      <c r="AI2549" s="26"/>
      <c r="AJ2549" s="26"/>
      <c r="AK2549" s="26"/>
      <c r="AL2549" s="26"/>
      <c r="AM2549" s="26"/>
      <c r="AN2549" s="26"/>
      <c r="AO2549" s="26"/>
    </row>
    <row r="2550" spans="1:41" ht="15.75" customHeight="1">
      <c r="A2550" s="756"/>
      <c r="B2550" s="175"/>
      <c r="C2550" s="48"/>
      <c r="D2550" s="180"/>
      <c r="E2550" s="180"/>
      <c r="F2550" s="175"/>
      <c r="G2550" s="175"/>
      <c r="H2550" s="175"/>
      <c r="I2550" s="175"/>
      <c r="J2550" s="175"/>
      <c r="K2550" s="175"/>
      <c r="L2550" s="175"/>
      <c r="M2550" s="175"/>
      <c r="N2550" s="175"/>
      <c r="O2550" s="175"/>
      <c r="P2550" s="175"/>
      <c r="Q2550" s="175"/>
      <c r="R2550" s="649"/>
      <c r="S2550" s="649"/>
      <c r="T2550" s="73"/>
      <c r="U2550" s="781"/>
      <c r="V2550" s="26"/>
      <c r="W2550" s="26"/>
      <c r="X2550" s="440"/>
      <c r="Y2550" s="26"/>
      <c r="Z2550" s="26"/>
      <c r="AA2550" s="26"/>
      <c r="AB2550" s="26"/>
      <c r="AC2550" s="26"/>
      <c r="AD2550" s="26"/>
      <c r="AE2550" s="26"/>
      <c r="AF2550" s="26"/>
      <c r="AG2550" s="26"/>
      <c r="AH2550" s="26"/>
      <c r="AI2550" s="26"/>
      <c r="AJ2550" s="26"/>
      <c r="AK2550" s="26"/>
      <c r="AL2550" s="26"/>
      <c r="AM2550" s="26"/>
      <c r="AN2550" s="26"/>
      <c r="AO2550" s="26"/>
    </row>
    <row r="2551" spans="1:41" ht="15.75" customHeight="1">
      <c r="A2551" s="756"/>
      <c r="B2551" s="175"/>
      <c r="C2551" s="48"/>
      <c r="D2551" s="38" t="s">
        <v>750</v>
      </c>
      <c r="E2551" s="37">
        <v>200</v>
      </c>
      <c r="F2551" s="648" t="str">
        <f>T2549</f>
        <v>m</v>
      </c>
      <c r="G2551" s="175"/>
      <c r="H2551" s="175"/>
      <c r="I2551" s="175"/>
      <c r="J2551" s="175"/>
      <c r="K2551" s="175"/>
      <c r="L2551" s="175"/>
      <c r="M2551" s="175"/>
      <c r="N2551" s="175"/>
      <c r="O2551" s="175"/>
      <c r="P2551" s="175"/>
      <c r="Q2551" s="175"/>
      <c r="R2551" s="649"/>
      <c r="S2551" s="649"/>
      <c r="T2551" s="73"/>
      <c r="U2551" s="781"/>
      <c r="V2551" s="26"/>
      <c r="W2551" s="26"/>
      <c r="X2551" s="440"/>
      <c r="Y2551" s="26"/>
      <c r="Z2551" s="26"/>
      <c r="AA2551" s="26"/>
      <c r="AB2551" s="26"/>
      <c r="AC2551" s="26"/>
      <c r="AD2551" s="26"/>
      <c r="AE2551" s="26"/>
      <c r="AF2551" s="26"/>
      <c r="AG2551" s="26"/>
      <c r="AH2551" s="26"/>
      <c r="AI2551" s="26"/>
      <c r="AJ2551" s="26"/>
      <c r="AK2551" s="26"/>
      <c r="AL2551" s="26"/>
      <c r="AM2551" s="26"/>
      <c r="AN2551" s="26"/>
      <c r="AO2551" s="26"/>
    </row>
    <row r="2552" spans="1:41" ht="15.75" customHeight="1">
      <c r="A2552" s="756"/>
      <c r="B2552" s="175"/>
      <c r="C2552" s="48"/>
      <c r="D2552" s="180"/>
      <c r="E2552" s="180"/>
      <c r="F2552" s="175"/>
      <c r="G2552" s="175"/>
      <c r="H2552" s="175"/>
      <c r="I2552" s="175"/>
      <c r="J2552" s="175"/>
      <c r="K2552" s="175"/>
      <c r="L2552" s="175"/>
      <c r="M2552" s="175"/>
      <c r="N2552" s="175"/>
      <c r="O2552" s="175"/>
      <c r="P2552" s="175"/>
      <c r="Q2552" s="175"/>
      <c r="R2552" s="649"/>
      <c r="S2552" s="649"/>
      <c r="T2552" s="73"/>
      <c r="U2552" s="781"/>
      <c r="V2552" s="26"/>
      <c r="W2552" s="26"/>
      <c r="X2552" s="440"/>
      <c r="Y2552" s="26"/>
      <c r="Z2552" s="26"/>
      <c r="AA2552" s="26"/>
      <c r="AB2552" s="26"/>
      <c r="AC2552" s="26"/>
      <c r="AD2552" s="26"/>
      <c r="AE2552" s="26"/>
      <c r="AF2552" s="26"/>
      <c r="AG2552" s="26"/>
      <c r="AH2552" s="26"/>
      <c r="AI2552" s="26"/>
      <c r="AJ2552" s="26"/>
      <c r="AK2552" s="26"/>
      <c r="AL2552" s="26"/>
      <c r="AM2552" s="26"/>
      <c r="AN2552" s="26"/>
      <c r="AO2552" s="26"/>
    </row>
    <row r="2553" spans="1:41" ht="15.75" customHeight="1">
      <c r="A2553" s="431" t="s">
        <v>537</v>
      </c>
      <c r="B2553" s="432" t="s">
        <v>541</v>
      </c>
      <c r="C2553" s="432" t="s">
        <v>17</v>
      </c>
      <c r="D2553" s="436" t="s">
        <v>542</v>
      </c>
      <c r="E2553" s="662"/>
      <c r="F2553" s="662"/>
      <c r="G2553" s="662"/>
      <c r="H2553" s="662"/>
      <c r="I2553" s="662"/>
      <c r="J2553" s="662"/>
      <c r="K2553" s="662"/>
      <c r="L2553" s="662"/>
      <c r="M2553" s="662"/>
      <c r="N2553" s="662"/>
      <c r="O2553" s="662"/>
      <c r="P2553" s="662"/>
      <c r="Q2553" s="662"/>
      <c r="R2553" s="662" t="s">
        <v>636</v>
      </c>
      <c r="S2553" s="785">
        <f>E2555</f>
        <v>85</v>
      </c>
      <c r="T2553" s="49" t="s">
        <v>148</v>
      </c>
      <c r="U2553" s="778">
        <f>S2553</f>
        <v>85</v>
      </c>
      <c r="V2553" s="26"/>
      <c r="W2553" s="26"/>
      <c r="X2553" s="440"/>
      <c r="Y2553" s="26"/>
      <c r="Z2553" s="26"/>
      <c r="AA2553" s="26"/>
      <c r="AB2553" s="26"/>
      <c r="AC2553" s="26"/>
      <c r="AD2553" s="26"/>
      <c r="AE2553" s="26"/>
      <c r="AF2553" s="26"/>
      <c r="AG2553" s="26"/>
      <c r="AH2553" s="26"/>
      <c r="AI2553" s="26"/>
      <c r="AJ2553" s="26"/>
      <c r="AK2553" s="26"/>
      <c r="AL2553" s="26"/>
      <c r="AM2553" s="26"/>
      <c r="AN2553" s="26"/>
      <c r="AO2553" s="26"/>
    </row>
    <row r="2554" spans="1:41" ht="15.75" customHeight="1">
      <c r="A2554" s="756"/>
      <c r="B2554" s="175"/>
      <c r="C2554" s="48"/>
      <c r="D2554" s="180"/>
      <c r="E2554" s="180"/>
      <c r="F2554" s="175"/>
      <c r="G2554" s="175"/>
      <c r="H2554" s="175"/>
      <c r="I2554" s="175"/>
      <c r="J2554" s="175"/>
      <c r="K2554" s="175"/>
      <c r="L2554" s="175"/>
      <c r="M2554" s="175"/>
      <c r="N2554" s="175"/>
      <c r="O2554" s="175"/>
      <c r="P2554" s="175"/>
      <c r="Q2554" s="175"/>
      <c r="R2554" s="649"/>
      <c r="S2554" s="649"/>
      <c r="T2554" s="73"/>
      <c r="U2554" s="781"/>
      <c r="V2554" s="26"/>
      <c r="W2554" s="26"/>
      <c r="X2554" s="440"/>
      <c r="Y2554" s="26"/>
      <c r="Z2554" s="26"/>
      <c r="AA2554" s="26"/>
      <c r="AB2554" s="26"/>
      <c r="AC2554" s="26"/>
      <c r="AD2554" s="26"/>
      <c r="AE2554" s="26"/>
      <c r="AF2554" s="26"/>
      <c r="AG2554" s="26"/>
      <c r="AH2554" s="26"/>
      <c r="AI2554" s="26"/>
      <c r="AJ2554" s="26"/>
      <c r="AK2554" s="26"/>
      <c r="AL2554" s="26"/>
      <c r="AM2554" s="26"/>
      <c r="AN2554" s="26"/>
      <c r="AO2554" s="26"/>
    </row>
    <row r="2555" spans="1:41" ht="15.75" customHeight="1">
      <c r="A2555" s="756"/>
      <c r="B2555" s="175"/>
      <c r="C2555" s="48"/>
      <c r="D2555" s="38" t="s">
        <v>750</v>
      </c>
      <c r="E2555" s="37">
        <v>85</v>
      </c>
      <c r="F2555" s="648" t="str">
        <f>T2553</f>
        <v>m</v>
      </c>
      <c r="G2555" s="175"/>
      <c r="H2555" s="175"/>
      <c r="I2555" s="175"/>
      <c r="J2555" s="175"/>
      <c r="K2555" s="175"/>
      <c r="L2555" s="175"/>
      <c r="M2555" s="175"/>
      <c r="N2555" s="175"/>
      <c r="O2555" s="175"/>
      <c r="P2555" s="175"/>
      <c r="Q2555" s="175"/>
      <c r="R2555" s="649"/>
      <c r="S2555" s="649"/>
      <c r="T2555" s="73"/>
      <c r="U2555" s="781"/>
      <c r="V2555" s="26"/>
      <c r="W2555" s="26"/>
      <c r="X2555" s="440"/>
      <c r="Y2555" s="26"/>
      <c r="Z2555" s="26"/>
      <c r="AA2555" s="26"/>
      <c r="AB2555" s="26"/>
      <c r="AC2555" s="26"/>
      <c r="AD2555" s="26"/>
      <c r="AE2555" s="26"/>
      <c r="AF2555" s="26"/>
      <c r="AG2555" s="26"/>
      <c r="AH2555" s="26"/>
      <c r="AI2555" s="26"/>
      <c r="AJ2555" s="26"/>
      <c r="AK2555" s="26"/>
      <c r="AL2555" s="26"/>
      <c r="AM2555" s="26"/>
      <c r="AN2555" s="26"/>
      <c r="AO2555" s="26"/>
    </row>
    <row r="2556" spans="1:41" ht="15.75" customHeight="1">
      <c r="A2556" s="756"/>
      <c r="B2556" s="175"/>
      <c r="C2556" s="48"/>
      <c r="D2556" s="180"/>
      <c r="E2556" s="180"/>
      <c r="F2556" s="175"/>
      <c r="G2556" s="175"/>
      <c r="H2556" s="175"/>
      <c r="I2556" s="175"/>
      <c r="J2556" s="175"/>
      <c r="K2556" s="175"/>
      <c r="L2556" s="175"/>
      <c r="M2556" s="175"/>
      <c r="N2556" s="175"/>
      <c r="O2556" s="175"/>
      <c r="P2556" s="175"/>
      <c r="Q2556" s="175"/>
      <c r="R2556" s="649"/>
      <c r="S2556" s="649"/>
      <c r="T2556" s="73"/>
      <c r="U2556" s="781"/>
      <c r="V2556" s="26"/>
      <c r="W2556" s="26"/>
      <c r="X2556" s="440"/>
      <c r="Y2556" s="26"/>
      <c r="Z2556" s="26"/>
      <c r="AA2556" s="26"/>
      <c r="AB2556" s="26"/>
      <c r="AC2556" s="26"/>
      <c r="AD2556" s="26"/>
      <c r="AE2556" s="26"/>
      <c r="AF2556" s="26"/>
      <c r="AG2556" s="26"/>
      <c r="AH2556" s="26"/>
      <c r="AI2556" s="26"/>
      <c r="AJ2556" s="26"/>
      <c r="AK2556" s="26"/>
      <c r="AL2556" s="26"/>
      <c r="AM2556" s="26"/>
      <c r="AN2556" s="26"/>
      <c r="AO2556" s="26"/>
    </row>
    <row r="2557" spans="1:41" ht="15.75" customHeight="1">
      <c r="A2557" s="431" t="s">
        <v>540</v>
      </c>
      <c r="B2557" s="432" t="s">
        <v>543</v>
      </c>
      <c r="C2557" s="432" t="s">
        <v>17</v>
      </c>
      <c r="D2557" s="436" t="s">
        <v>544</v>
      </c>
      <c r="E2557" s="662"/>
      <c r="F2557" s="662"/>
      <c r="G2557" s="662"/>
      <c r="H2557" s="662"/>
      <c r="I2557" s="662"/>
      <c r="J2557" s="662"/>
      <c r="K2557" s="662"/>
      <c r="L2557" s="662"/>
      <c r="M2557" s="662"/>
      <c r="N2557" s="662"/>
      <c r="O2557" s="662"/>
      <c r="P2557" s="662"/>
      <c r="Q2557" s="662"/>
      <c r="R2557" s="662" t="s">
        <v>636</v>
      </c>
      <c r="S2557" s="785">
        <f>E2559</f>
        <v>85</v>
      </c>
      <c r="T2557" s="49" t="s">
        <v>148</v>
      </c>
      <c r="U2557" s="778">
        <f>S2557</f>
        <v>85</v>
      </c>
      <c r="V2557" s="26"/>
      <c r="W2557" s="26"/>
      <c r="X2557" s="440"/>
      <c r="Y2557" s="26"/>
      <c r="Z2557" s="26"/>
      <c r="AA2557" s="26"/>
      <c r="AB2557" s="26"/>
      <c r="AC2557" s="26"/>
      <c r="AD2557" s="26"/>
      <c r="AE2557" s="26"/>
      <c r="AF2557" s="26"/>
      <c r="AG2557" s="26"/>
      <c r="AH2557" s="26"/>
      <c r="AI2557" s="26"/>
      <c r="AJ2557" s="26"/>
      <c r="AK2557" s="26"/>
      <c r="AL2557" s="26"/>
      <c r="AM2557" s="26"/>
      <c r="AN2557" s="26"/>
      <c r="AO2557" s="26"/>
    </row>
    <row r="2558" spans="1:41" ht="15.75" customHeight="1">
      <c r="A2558" s="756"/>
      <c r="B2558" s="175"/>
      <c r="C2558" s="48"/>
      <c r="D2558" s="180"/>
      <c r="E2558" s="180"/>
      <c r="F2558" s="175"/>
      <c r="G2558" s="175"/>
      <c r="H2558" s="175"/>
      <c r="I2558" s="175"/>
      <c r="J2558" s="175"/>
      <c r="K2558" s="175"/>
      <c r="L2558" s="175"/>
      <c r="M2558" s="175"/>
      <c r="N2558" s="175"/>
      <c r="O2558" s="175"/>
      <c r="P2558" s="175"/>
      <c r="Q2558" s="175"/>
      <c r="R2558" s="649"/>
      <c r="S2558" s="649"/>
      <c r="T2558" s="73"/>
      <c r="U2558" s="781"/>
      <c r="V2558" s="26"/>
      <c r="W2558" s="26"/>
      <c r="X2558" s="440"/>
      <c r="Y2558" s="26"/>
      <c r="Z2558" s="26"/>
      <c r="AA2558" s="26"/>
      <c r="AB2558" s="26"/>
      <c r="AC2558" s="26"/>
      <c r="AD2558" s="26"/>
      <c r="AE2558" s="26"/>
      <c r="AF2558" s="26"/>
      <c r="AG2558" s="26"/>
      <c r="AH2558" s="26"/>
      <c r="AI2558" s="26"/>
      <c r="AJ2558" s="26"/>
      <c r="AK2558" s="26"/>
      <c r="AL2558" s="26"/>
      <c r="AM2558" s="26"/>
      <c r="AN2558" s="26"/>
      <c r="AO2558" s="26"/>
    </row>
    <row r="2559" spans="1:41" ht="15.75" customHeight="1">
      <c r="A2559" s="756"/>
      <c r="B2559" s="175"/>
      <c r="C2559" s="48"/>
      <c r="D2559" s="38" t="s">
        <v>750</v>
      </c>
      <c r="E2559" s="37">
        <v>85</v>
      </c>
      <c r="F2559" s="648" t="str">
        <f>T2557</f>
        <v>m</v>
      </c>
      <c r="G2559" s="175"/>
      <c r="H2559" s="175"/>
      <c r="I2559" s="175"/>
      <c r="J2559" s="175"/>
      <c r="K2559" s="175"/>
      <c r="L2559" s="175"/>
      <c r="M2559" s="175"/>
      <c r="N2559" s="175"/>
      <c r="O2559" s="175"/>
      <c r="P2559" s="175"/>
      <c r="Q2559" s="175"/>
      <c r="R2559" s="649"/>
      <c r="S2559" s="649"/>
      <c r="T2559" s="73"/>
      <c r="U2559" s="781"/>
      <c r="V2559" s="26"/>
      <c r="W2559" s="26"/>
      <c r="X2559" s="440"/>
      <c r="Y2559" s="26"/>
      <c r="Z2559" s="26"/>
      <c r="AA2559" s="26"/>
      <c r="AB2559" s="26"/>
      <c r="AC2559" s="26"/>
      <c r="AD2559" s="26"/>
      <c r="AE2559" s="26"/>
      <c r="AF2559" s="26"/>
      <c r="AG2559" s="26"/>
      <c r="AH2559" s="26"/>
      <c r="AI2559" s="26"/>
      <c r="AJ2559" s="26"/>
      <c r="AK2559" s="26"/>
      <c r="AL2559" s="26"/>
      <c r="AM2559" s="26"/>
      <c r="AN2559" s="26"/>
      <c r="AO2559" s="26"/>
    </row>
    <row r="2560" spans="1:41" ht="15.75" customHeight="1">
      <c r="A2560" s="756"/>
      <c r="B2560" s="175"/>
      <c r="C2560" s="48"/>
      <c r="D2560" s="180"/>
      <c r="E2560" s="180"/>
      <c r="F2560" s="175"/>
      <c r="G2560" s="175"/>
      <c r="H2560" s="175"/>
      <c r="I2560" s="175"/>
      <c r="J2560" s="175"/>
      <c r="K2560" s="175"/>
      <c r="L2560" s="175"/>
      <c r="M2560" s="175"/>
      <c r="N2560" s="175"/>
      <c r="O2560" s="175"/>
      <c r="P2560" s="175"/>
      <c r="Q2560" s="175"/>
      <c r="R2560" s="649"/>
      <c r="S2560" s="649"/>
      <c r="T2560" s="73"/>
      <c r="U2560" s="781"/>
      <c r="V2560" s="26"/>
      <c r="W2560" s="26"/>
      <c r="X2560" s="440"/>
      <c r="Y2560" s="26"/>
      <c r="Z2560" s="26"/>
      <c r="AA2560" s="26"/>
      <c r="AB2560" s="26"/>
      <c r="AC2560" s="26"/>
      <c r="AD2560" s="26"/>
      <c r="AE2560" s="26"/>
      <c r="AF2560" s="26"/>
      <c r="AG2560" s="26"/>
      <c r="AH2560" s="26"/>
      <c r="AI2560" s="26"/>
      <c r="AJ2560" s="26"/>
      <c r="AK2560" s="26"/>
      <c r="AL2560" s="26"/>
      <c r="AM2560" s="26"/>
      <c r="AN2560" s="26"/>
      <c r="AO2560" s="26"/>
    </row>
    <row r="2561" spans="1:41" ht="15.75" customHeight="1">
      <c r="A2561" s="756"/>
      <c r="B2561" s="175"/>
      <c r="C2561" s="48"/>
      <c r="D2561" s="648"/>
      <c r="E2561" s="175"/>
      <c r="F2561" s="648"/>
      <c r="G2561" s="175"/>
      <c r="H2561" s="175"/>
      <c r="I2561" s="175"/>
      <c r="J2561" s="175"/>
      <c r="K2561" s="175"/>
      <c r="L2561" s="175"/>
      <c r="M2561" s="175"/>
      <c r="N2561" s="175"/>
      <c r="O2561" s="175"/>
      <c r="P2561" s="175"/>
      <c r="Q2561" s="175"/>
      <c r="R2561" s="175"/>
      <c r="S2561" s="780"/>
      <c r="T2561" s="48"/>
      <c r="U2561" s="801"/>
      <c r="V2561" s="26"/>
      <c r="W2561" s="26"/>
      <c r="X2561" s="440"/>
      <c r="Y2561" s="26"/>
      <c r="Z2561" s="26"/>
      <c r="AA2561" s="26"/>
      <c r="AB2561" s="26"/>
      <c r="AC2561" s="26"/>
      <c r="AD2561" s="26"/>
      <c r="AE2561" s="26"/>
      <c r="AF2561" s="26"/>
      <c r="AG2561" s="26"/>
      <c r="AH2561" s="26"/>
      <c r="AI2561" s="26"/>
      <c r="AJ2561" s="26"/>
      <c r="AK2561" s="26"/>
      <c r="AL2561" s="26"/>
      <c r="AM2561" s="26"/>
      <c r="AN2561" s="26"/>
      <c r="AO2561" s="26"/>
    </row>
    <row r="2562" spans="1:41" ht="15.75" customHeight="1">
      <c r="A2562" s="814">
        <v>18</v>
      </c>
      <c r="B2562" s="815"/>
      <c r="C2562" s="816"/>
      <c r="D2562" s="390" t="s">
        <v>545</v>
      </c>
      <c r="E2562" s="834"/>
      <c r="F2562" s="834"/>
      <c r="G2562" s="834"/>
      <c r="H2562" s="834"/>
      <c r="I2562" s="834"/>
      <c r="J2562" s="834"/>
      <c r="K2562" s="834"/>
      <c r="L2562" s="834"/>
      <c r="M2562" s="834"/>
      <c r="N2562" s="834"/>
      <c r="O2562" s="834"/>
      <c r="P2562" s="834"/>
      <c r="Q2562" s="834"/>
      <c r="R2562" s="834"/>
      <c r="S2562" s="106"/>
      <c r="T2562" s="816"/>
      <c r="U2562" s="817"/>
      <c r="V2562" s="26"/>
      <c r="W2562" s="26"/>
      <c r="X2562" s="440"/>
      <c r="Y2562" s="26"/>
      <c r="Z2562" s="26"/>
      <c r="AA2562" s="26"/>
      <c r="AB2562" s="26"/>
      <c r="AC2562" s="26"/>
      <c r="AD2562" s="26"/>
      <c r="AE2562" s="26"/>
      <c r="AF2562" s="26"/>
      <c r="AG2562" s="26"/>
      <c r="AH2562" s="26"/>
      <c r="AI2562" s="26"/>
      <c r="AJ2562" s="26"/>
      <c r="AK2562" s="26"/>
      <c r="AL2562" s="26"/>
      <c r="AM2562" s="26"/>
      <c r="AN2562" s="26"/>
      <c r="AO2562" s="26"/>
    </row>
    <row r="2563" spans="1:41" ht="15.75" customHeight="1">
      <c r="A2563" s="756"/>
      <c r="B2563" s="175"/>
      <c r="C2563" s="48"/>
      <c r="D2563" s="648"/>
      <c r="E2563" s="175"/>
      <c r="F2563" s="175"/>
      <c r="G2563" s="175"/>
      <c r="H2563" s="175"/>
      <c r="I2563" s="175"/>
      <c r="J2563" s="175"/>
      <c r="K2563" s="175"/>
      <c r="L2563" s="175"/>
      <c r="M2563" s="175"/>
      <c r="N2563" s="175"/>
      <c r="O2563" s="175"/>
      <c r="P2563" s="175"/>
      <c r="Q2563" s="175"/>
      <c r="R2563" s="649"/>
      <c r="S2563" s="649"/>
      <c r="T2563" s="73"/>
      <c r="U2563" s="781"/>
      <c r="V2563" s="26"/>
      <c r="W2563" s="26"/>
      <c r="X2563" s="440"/>
      <c r="Y2563" s="26"/>
      <c r="Z2563" s="26"/>
      <c r="AA2563" s="26"/>
      <c r="AB2563" s="26"/>
      <c r="AC2563" s="26"/>
      <c r="AD2563" s="26"/>
      <c r="AE2563" s="26"/>
      <c r="AF2563" s="26"/>
      <c r="AG2563" s="26"/>
      <c r="AH2563" s="26"/>
      <c r="AI2563" s="26"/>
      <c r="AJ2563" s="26"/>
      <c r="AK2563" s="26"/>
      <c r="AL2563" s="26"/>
      <c r="AM2563" s="26"/>
      <c r="AN2563" s="26"/>
      <c r="AO2563" s="26"/>
    </row>
    <row r="2564" spans="1:41" s="370" customFormat="1" ht="15.75" customHeight="1">
      <c r="A2564" s="431" t="s">
        <v>546</v>
      </c>
      <c r="B2564" s="432" t="s">
        <v>547</v>
      </c>
      <c r="C2564" s="432" t="s">
        <v>17</v>
      </c>
      <c r="D2564" s="434" t="s">
        <v>548</v>
      </c>
      <c r="E2564" s="662"/>
      <c r="F2564" s="662"/>
      <c r="G2564" s="662"/>
      <c r="H2564" s="662"/>
      <c r="I2564" s="662"/>
      <c r="J2564" s="662"/>
      <c r="K2564" s="662"/>
      <c r="L2564" s="662"/>
      <c r="M2564" s="662"/>
      <c r="N2564" s="662"/>
      <c r="O2564" s="662"/>
      <c r="P2564" s="662"/>
      <c r="Q2564" s="662"/>
      <c r="R2564" s="662" t="s">
        <v>636</v>
      </c>
      <c r="S2564" s="785">
        <f>E2566</f>
        <v>2</v>
      </c>
      <c r="T2564" s="49" t="s">
        <v>216</v>
      </c>
      <c r="U2564" s="778">
        <f>S2564</f>
        <v>2</v>
      </c>
      <c r="V2564" s="26"/>
      <c r="W2564" s="26"/>
      <c r="X2564" s="440"/>
      <c r="Y2564" s="26"/>
      <c r="Z2564" s="26"/>
      <c r="AA2564" s="26"/>
      <c r="AB2564" s="26"/>
      <c r="AC2564" s="26"/>
      <c r="AD2564" s="26"/>
      <c r="AE2564" s="26"/>
      <c r="AF2564" s="26"/>
      <c r="AG2564" s="26"/>
      <c r="AH2564" s="26"/>
      <c r="AI2564" s="26"/>
      <c r="AJ2564" s="26"/>
      <c r="AK2564" s="26"/>
      <c r="AL2564" s="26"/>
      <c r="AM2564" s="26"/>
      <c r="AN2564" s="26"/>
      <c r="AO2564" s="26"/>
    </row>
    <row r="2565" spans="1:41" s="370" customFormat="1" ht="15.75" customHeight="1">
      <c r="A2565" s="756"/>
      <c r="B2565" s="175"/>
      <c r="C2565" s="48"/>
      <c r="D2565" s="180"/>
      <c r="E2565" s="180"/>
      <c r="F2565" s="175"/>
      <c r="G2565" s="175"/>
      <c r="H2565" s="175"/>
      <c r="I2565" s="175"/>
      <c r="J2565" s="175"/>
      <c r="K2565" s="175"/>
      <c r="L2565" s="175"/>
      <c r="M2565" s="175"/>
      <c r="N2565" s="175"/>
      <c r="O2565" s="175"/>
      <c r="P2565" s="175"/>
      <c r="Q2565" s="175"/>
      <c r="R2565" s="649"/>
      <c r="S2565" s="649"/>
      <c r="T2565" s="73"/>
      <c r="U2565" s="781"/>
      <c r="V2565" s="26"/>
      <c r="W2565" s="26"/>
      <c r="X2565" s="440"/>
      <c r="Y2565" s="26"/>
      <c r="Z2565" s="26"/>
      <c r="AA2565" s="26"/>
      <c r="AB2565" s="26"/>
      <c r="AC2565" s="26"/>
      <c r="AD2565" s="26"/>
      <c r="AE2565" s="26"/>
      <c r="AF2565" s="26"/>
      <c r="AG2565" s="26"/>
      <c r="AH2565" s="26"/>
      <c r="AI2565" s="26"/>
      <c r="AJ2565" s="26"/>
      <c r="AK2565" s="26"/>
      <c r="AL2565" s="26"/>
      <c r="AM2565" s="26"/>
      <c r="AN2565" s="26"/>
      <c r="AO2565" s="26"/>
    </row>
    <row r="2566" spans="1:41" s="370" customFormat="1" ht="15.75" customHeight="1">
      <c r="A2566" s="756"/>
      <c r="B2566" s="175"/>
      <c r="C2566" s="48"/>
      <c r="D2566" s="38" t="s">
        <v>750</v>
      </c>
      <c r="E2566" s="37">
        <v>2</v>
      </c>
      <c r="F2566" s="648" t="str">
        <f>T2564</f>
        <v>und</v>
      </c>
      <c r="G2566" s="175"/>
      <c r="H2566" s="175"/>
      <c r="I2566" s="175"/>
      <c r="J2566" s="175"/>
      <c r="K2566" s="175"/>
      <c r="L2566" s="175"/>
      <c r="M2566" s="175"/>
      <c r="N2566" s="175"/>
      <c r="O2566" s="175"/>
      <c r="P2566" s="175"/>
      <c r="Q2566" s="175"/>
      <c r="R2566" s="649"/>
      <c r="S2566" s="649"/>
      <c r="T2566" s="73"/>
      <c r="U2566" s="781"/>
      <c r="V2566" s="26"/>
      <c r="W2566" s="26"/>
      <c r="X2566" s="440"/>
      <c r="Y2566" s="26"/>
      <c r="Z2566" s="26"/>
      <c r="AA2566" s="26"/>
      <c r="AB2566" s="26"/>
      <c r="AC2566" s="26"/>
      <c r="AD2566" s="26"/>
      <c r="AE2566" s="26"/>
      <c r="AF2566" s="26"/>
      <c r="AG2566" s="26"/>
      <c r="AH2566" s="26"/>
      <c r="AI2566" s="26"/>
      <c r="AJ2566" s="26"/>
      <c r="AK2566" s="26"/>
      <c r="AL2566" s="26"/>
      <c r="AM2566" s="26"/>
      <c r="AN2566" s="26"/>
      <c r="AO2566" s="26"/>
    </row>
    <row r="2567" spans="1:41" s="370" customFormat="1" ht="15.75" customHeight="1">
      <c r="A2567" s="756"/>
      <c r="B2567" s="175"/>
      <c r="C2567" s="48"/>
      <c r="D2567" s="180"/>
      <c r="E2567" s="180"/>
      <c r="F2567" s="175"/>
      <c r="G2567" s="175"/>
      <c r="H2567" s="175"/>
      <c r="I2567" s="175"/>
      <c r="J2567" s="175"/>
      <c r="K2567" s="175"/>
      <c r="L2567" s="175"/>
      <c r="M2567" s="175"/>
      <c r="N2567" s="175"/>
      <c r="O2567" s="175"/>
      <c r="P2567" s="175"/>
      <c r="Q2567" s="175"/>
      <c r="R2567" s="649"/>
      <c r="S2567" s="649"/>
      <c r="T2567" s="73"/>
      <c r="U2567" s="781"/>
      <c r="V2567" s="26"/>
      <c r="W2567" s="26"/>
      <c r="X2567" s="440"/>
      <c r="Y2567" s="26"/>
      <c r="Z2567" s="26"/>
      <c r="AA2567" s="26"/>
      <c r="AB2567" s="26"/>
      <c r="AC2567" s="26"/>
      <c r="AD2567" s="26"/>
      <c r="AE2567" s="26"/>
      <c r="AF2567" s="26"/>
      <c r="AG2567" s="26"/>
      <c r="AH2567" s="26"/>
      <c r="AI2567" s="26"/>
      <c r="AJ2567" s="26"/>
      <c r="AK2567" s="26"/>
      <c r="AL2567" s="26"/>
      <c r="AM2567" s="26"/>
      <c r="AN2567" s="26"/>
      <c r="AO2567" s="26"/>
    </row>
    <row r="2568" spans="1:41" s="370" customFormat="1" ht="15.75" customHeight="1">
      <c r="A2568" s="431" t="s">
        <v>549</v>
      </c>
      <c r="B2568" s="432" t="s">
        <v>550</v>
      </c>
      <c r="C2568" s="432" t="s">
        <v>17</v>
      </c>
      <c r="D2568" s="434" t="s">
        <v>551</v>
      </c>
      <c r="E2568" s="662"/>
      <c r="F2568" s="662"/>
      <c r="G2568" s="662"/>
      <c r="H2568" s="662"/>
      <c r="I2568" s="662"/>
      <c r="J2568" s="662"/>
      <c r="K2568" s="662"/>
      <c r="L2568" s="662"/>
      <c r="M2568" s="662"/>
      <c r="N2568" s="662"/>
      <c r="O2568" s="662"/>
      <c r="P2568" s="662"/>
      <c r="Q2568" s="662"/>
      <c r="R2568" s="662" t="s">
        <v>636</v>
      </c>
      <c r="S2568" s="785">
        <f>E2570</f>
        <v>3</v>
      </c>
      <c r="T2568" s="49" t="s">
        <v>216</v>
      </c>
      <c r="U2568" s="778">
        <f>S2568</f>
        <v>3</v>
      </c>
      <c r="V2568" s="26"/>
      <c r="W2568" s="26"/>
      <c r="X2568" s="440"/>
      <c r="Y2568" s="26"/>
      <c r="Z2568" s="26"/>
      <c r="AA2568" s="26"/>
      <c r="AB2568" s="26"/>
      <c r="AC2568" s="26"/>
      <c r="AD2568" s="26"/>
      <c r="AE2568" s="26"/>
      <c r="AF2568" s="26"/>
      <c r="AG2568" s="26"/>
      <c r="AH2568" s="26"/>
      <c r="AI2568" s="26"/>
      <c r="AJ2568" s="26"/>
      <c r="AK2568" s="26"/>
      <c r="AL2568" s="26"/>
      <c r="AM2568" s="26"/>
      <c r="AN2568" s="26"/>
      <c r="AO2568" s="26"/>
    </row>
    <row r="2569" spans="1:41" s="370" customFormat="1" ht="15.75" customHeight="1">
      <c r="A2569" s="756"/>
      <c r="B2569" s="175"/>
      <c r="C2569" s="48"/>
      <c r="D2569" s="180"/>
      <c r="E2569" s="180"/>
      <c r="F2569" s="175"/>
      <c r="G2569" s="175"/>
      <c r="H2569" s="175"/>
      <c r="I2569" s="175"/>
      <c r="J2569" s="175"/>
      <c r="K2569" s="175"/>
      <c r="L2569" s="175"/>
      <c r="M2569" s="175"/>
      <c r="N2569" s="175"/>
      <c r="O2569" s="175"/>
      <c r="P2569" s="175"/>
      <c r="Q2569" s="175"/>
      <c r="R2569" s="649"/>
      <c r="S2569" s="649"/>
      <c r="T2569" s="73"/>
      <c r="U2569" s="781"/>
      <c r="V2569" s="26"/>
      <c r="W2569" s="26"/>
      <c r="X2569" s="440"/>
      <c r="Y2569" s="26"/>
      <c r="Z2569" s="26"/>
      <c r="AA2569" s="26"/>
      <c r="AB2569" s="26"/>
      <c r="AC2569" s="26"/>
      <c r="AD2569" s="26"/>
      <c r="AE2569" s="26"/>
      <c r="AF2569" s="26"/>
      <c r="AG2569" s="26"/>
      <c r="AH2569" s="26"/>
      <c r="AI2569" s="26"/>
      <c r="AJ2569" s="26"/>
      <c r="AK2569" s="26"/>
      <c r="AL2569" s="26"/>
      <c r="AM2569" s="26"/>
      <c r="AN2569" s="26"/>
      <c r="AO2569" s="26"/>
    </row>
    <row r="2570" spans="1:41" s="370" customFormat="1" ht="15.75" customHeight="1">
      <c r="A2570" s="756"/>
      <c r="B2570" s="175"/>
      <c r="C2570" s="48"/>
      <c r="D2570" s="38" t="s">
        <v>750</v>
      </c>
      <c r="E2570" s="37">
        <v>3</v>
      </c>
      <c r="F2570" s="648" t="str">
        <f>T2568</f>
        <v>und</v>
      </c>
      <c r="G2570" s="175"/>
      <c r="H2570" s="175"/>
      <c r="I2570" s="175"/>
      <c r="J2570" s="175"/>
      <c r="K2570" s="175"/>
      <c r="L2570" s="175"/>
      <c r="M2570" s="175"/>
      <c r="N2570" s="175"/>
      <c r="O2570" s="175"/>
      <c r="P2570" s="175"/>
      <c r="Q2570" s="175"/>
      <c r="R2570" s="649"/>
      <c r="S2570" s="649"/>
      <c r="T2570" s="73"/>
      <c r="U2570" s="781"/>
      <c r="V2570" s="26"/>
      <c r="W2570" s="26"/>
      <c r="X2570" s="440"/>
      <c r="Y2570" s="26"/>
      <c r="Z2570" s="26"/>
      <c r="AA2570" s="26"/>
      <c r="AB2570" s="26"/>
      <c r="AC2570" s="26"/>
      <c r="AD2570" s="26"/>
      <c r="AE2570" s="26"/>
      <c r="AF2570" s="26"/>
      <c r="AG2570" s="26"/>
      <c r="AH2570" s="26"/>
      <c r="AI2570" s="26"/>
      <c r="AJ2570" s="26"/>
      <c r="AK2570" s="26"/>
      <c r="AL2570" s="26"/>
      <c r="AM2570" s="26"/>
      <c r="AN2570" s="26"/>
      <c r="AO2570" s="26"/>
    </row>
    <row r="2571" spans="1:41" s="370" customFormat="1" ht="15.75" customHeight="1">
      <c r="A2571" s="756"/>
      <c r="B2571" s="175"/>
      <c r="C2571" s="48"/>
      <c r="D2571" s="180"/>
      <c r="E2571" s="180"/>
      <c r="F2571" s="175"/>
      <c r="G2571" s="175"/>
      <c r="H2571" s="175"/>
      <c r="I2571" s="175"/>
      <c r="J2571" s="175"/>
      <c r="K2571" s="175"/>
      <c r="L2571" s="175"/>
      <c r="M2571" s="175"/>
      <c r="N2571" s="175"/>
      <c r="O2571" s="175"/>
      <c r="P2571" s="175"/>
      <c r="Q2571" s="175"/>
      <c r="R2571" s="649"/>
      <c r="S2571" s="649"/>
      <c r="T2571" s="73"/>
      <c r="U2571" s="781"/>
      <c r="V2571" s="26"/>
      <c r="W2571" s="26"/>
      <c r="X2571" s="440"/>
      <c r="Y2571" s="26"/>
      <c r="Z2571" s="26"/>
      <c r="AA2571" s="26"/>
      <c r="AB2571" s="26"/>
      <c r="AC2571" s="26"/>
      <c r="AD2571" s="26"/>
      <c r="AE2571" s="26"/>
      <c r="AF2571" s="26"/>
      <c r="AG2571" s="26"/>
      <c r="AH2571" s="26"/>
      <c r="AI2571" s="26"/>
      <c r="AJ2571" s="26"/>
      <c r="AK2571" s="26"/>
      <c r="AL2571" s="26"/>
      <c r="AM2571" s="26"/>
      <c r="AN2571" s="26"/>
      <c r="AO2571" s="26"/>
    </row>
    <row r="2572" spans="1:41" s="370" customFormat="1" ht="15.75" customHeight="1">
      <c r="A2572" s="431" t="s">
        <v>552</v>
      </c>
      <c r="B2572" s="432" t="s">
        <v>553</v>
      </c>
      <c r="C2572" s="432" t="s">
        <v>17</v>
      </c>
      <c r="D2572" s="434" t="s">
        <v>554</v>
      </c>
      <c r="E2572" s="662"/>
      <c r="F2572" s="662"/>
      <c r="G2572" s="662"/>
      <c r="H2572" s="662"/>
      <c r="I2572" s="662"/>
      <c r="J2572" s="662"/>
      <c r="K2572" s="662"/>
      <c r="L2572" s="662"/>
      <c r="M2572" s="662"/>
      <c r="N2572" s="662"/>
      <c r="O2572" s="662"/>
      <c r="P2572" s="662"/>
      <c r="Q2572" s="662"/>
      <c r="R2572" s="662" t="s">
        <v>636</v>
      </c>
      <c r="S2572" s="785">
        <f>E2574</f>
        <v>16</v>
      </c>
      <c r="T2572" s="49" t="s">
        <v>148</v>
      </c>
      <c r="U2572" s="778">
        <f>S2572</f>
        <v>16</v>
      </c>
      <c r="V2572" s="26"/>
      <c r="W2572" s="26"/>
      <c r="X2572" s="440"/>
      <c r="Y2572" s="26"/>
      <c r="Z2572" s="26"/>
      <c r="AA2572" s="26"/>
      <c r="AB2572" s="26"/>
      <c r="AC2572" s="26"/>
      <c r="AD2572" s="26"/>
      <c r="AE2572" s="26"/>
      <c r="AF2572" s="26"/>
      <c r="AG2572" s="26"/>
      <c r="AH2572" s="26"/>
      <c r="AI2572" s="26"/>
      <c r="AJ2572" s="26"/>
      <c r="AK2572" s="26"/>
      <c r="AL2572" s="26"/>
      <c r="AM2572" s="26"/>
      <c r="AN2572" s="26"/>
      <c r="AO2572" s="26"/>
    </row>
    <row r="2573" spans="1:41" s="370" customFormat="1" ht="15.75" customHeight="1">
      <c r="A2573" s="756"/>
      <c r="B2573" s="175"/>
      <c r="C2573" s="48"/>
      <c r="D2573" s="180"/>
      <c r="E2573" s="180"/>
      <c r="F2573" s="175"/>
      <c r="G2573" s="175"/>
      <c r="H2573" s="175"/>
      <c r="I2573" s="175"/>
      <c r="J2573" s="175"/>
      <c r="K2573" s="175"/>
      <c r="L2573" s="175"/>
      <c r="M2573" s="175"/>
      <c r="N2573" s="175"/>
      <c r="O2573" s="175"/>
      <c r="P2573" s="175"/>
      <c r="Q2573" s="175"/>
      <c r="R2573" s="649"/>
      <c r="S2573" s="649"/>
      <c r="T2573" s="73"/>
      <c r="U2573" s="781"/>
      <c r="V2573" s="26"/>
      <c r="W2573" s="26"/>
      <c r="X2573" s="440"/>
      <c r="Y2573" s="26"/>
      <c r="Z2573" s="26"/>
      <c r="AA2573" s="26"/>
      <c r="AB2573" s="26"/>
      <c r="AC2573" s="26"/>
      <c r="AD2573" s="26"/>
      <c r="AE2573" s="26"/>
      <c r="AF2573" s="26"/>
      <c r="AG2573" s="26"/>
      <c r="AH2573" s="26"/>
      <c r="AI2573" s="26"/>
      <c r="AJ2573" s="26"/>
      <c r="AK2573" s="26"/>
      <c r="AL2573" s="26"/>
      <c r="AM2573" s="26"/>
      <c r="AN2573" s="26"/>
      <c r="AO2573" s="26"/>
    </row>
    <row r="2574" spans="1:41" s="370" customFormat="1" ht="15.75" customHeight="1">
      <c r="A2574" s="756"/>
      <c r="B2574" s="175"/>
      <c r="C2574" s="48"/>
      <c r="D2574" s="38" t="s">
        <v>750</v>
      </c>
      <c r="E2574" s="37">
        <v>16</v>
      </c>
      <c r="F2574" s="648" t="str">
        <f>T2572</f>
        <v>m</v>
      </c>
      <c r="G2574" s="175"/>
      <c r="H2574" s="175"/>
      <c r="I2574" s="175"/>
      <c r="J2574" s="175"/>
      <c r="K2574" s="175"/>
      <c r="L2574" s="175"/>
      <c r="M2574" s="175"/>
      <c r="N2574" s="175"/>
      <c r="O2574" s="175"/>
      <c r="P2574" s="175"/>
      <c r="Q2574" s="175"/>
      <c r="R2574" s="649"/>
      <c r="S2574" s="649"/>
      <c r="T2574" s="73"/>
      <c r="U2574" s="781"/>
      <c r="V2574" s="26"/>
      <c r="W2574" s="26"/>
      <c r="X2574" s="440"/>
      <c r="Y2574" s="26"/>
      <c r="Z2574" s="26"/>
      <c r="AA2574" s="26"/>
      <c r="AB2574" s="26"/>
      <c r="AC2574" s="26"/>
      <c r="AD2574" s="26"/>
      <c r="AE2574" s="26"/>
      <c r="AF2574" s="26"/>
      <c r="AG2574" s="26"/>
      <c r="AH2574" s="26"/>
      <c r="AI2574" s="26"/>
      <c r="AJ2574" s="26"/>
      <c r="AK2574" s="26"/>
      <c r="AL2574" s="26"/>
      <c r="AM2574" s="26"/>
      <c r="AN2574" s="26"/>
      <c r="AO2574" s="26"/>
    </row>
    <row r="2575" spans="1:41" s="370" customFormat="1" ht="15.75" customHeight="1">
      <c r="A2575" s="756"/>
      <c r="B2575" s="175"/>
      <c r="C2575" s="48"/>
      <c r="D2575" s="180"/>
      <c r="E2575" s="180"/>
      <c r="F2575" s="175"/>
      <c r="G2575" s="175"/>
      <c r="H2575" s="175"/>
      <c r="I2575" s="175"/>
      <c r="J2575" s="175"/>
      <c r="K2575" s="175"/>
      <c r="L2575" s="175"/>
      <c r="M2575" s="175"/>
      <c r="N2575" s="175"/>
      <c r="O2575" s="175"/>
      <c r="P2575" s="175"/>
      <c r="Q2575" s="175"/>
      <c r="R2575" s="649"/>
      <c r="S2575" s="649"/>
      <c r="T2575" s="73"/>
      <c r="U2575" s="781"/>
      <c r="V2575" s="26"/>
      <c r="W2575" s="26"/>
      <c r="X2575" s="440"/>
      <c r="Y2575" s="26"/>
      <c r="Z2575" s="26"/>
      <c r="AA2575" s="26"/>
      <c r="AB2575" s="26"/>
      <c r="AC2575" s="26"/>
      <c r="AD2575" s="26"/>
      <c r="AE2575" s="26"/>
      <c r="AF2575" s="26"/>
      <c r="AG2575" s="26"/>
      <c r="AH2575" s="26"/>
      <c r="AI2575" s="26"/>
      <c r="AJ2575" s="26"/>
      <c r="AK2575" s="26"/>
      <c r="AL2575" s="26"/>
      <c r="AM2575" s="26"/>
      <c r="AN2575" s="26"/>
      <c r="AO2575" s="26"/>
    </row>
    <row r="2576" spans="1:41" s="370" customFormat="1" ht="15.75" customHeight="1">
      <c r="A2576" s="431" t="s">
        <v>555</v>
      </c>
      <c r="B2576" s="432" t="s">
        <v>556</v>
      </c>
      <c r="C2576" s="432" t="s">
        <v>17</v>
      </c>
      <c r="D2576" s="434" t="s">
        <v>557</v>
      </c>
      <c r="E2576" s="662"/>
      <c r="F2576" s="662"/>
      <c r="G2576" s="662"/>
      <c r="H2576" s="662"/>
      <c r="I2576" s="662"/>
      <c r="J2576" s="662"/>
      <c r="K2576" s="662"/>
      <c r="L2576" s="662"/>
      <c r="M2576" s="662"/>
      <c r="N2576" s="662"/>
      <c r="O2576" s="662"/>
      <c r="P2576" s="662"/>
      <c r="Q2576" s="662"/>
      <c r="R2576" s="662" t="s">
        <v>636</v>
      </c>
      <c r="S2576" s="785">
        <f>E2578</f>
        <v>22.2</v>
      </c>
      <c r="T2576" s="49" t="s">
        <v>148</v>
      </c>
      <c r="U2576" s="778">
        <f>S2576</f>
        <v>22.2</v>
      </c>
      <c r="V2576" s="26"/>
      <c r="W2576" s="26"/>
      <c r="X2576" s="440"/>
      <c r="Y2576" s="26"/>
      <c r="Z2576" s="26"/>
      <c r="AA2576" s="26"/>
      <c r="AB2576" s="26"/>
      <c r="AC2576" s="26"/>
      <c r="AD2576" s="26"/>
      <c r="AE2576" s="26"/>
      <c r="AF2576" s="26"/>
      <c r="AG2576" s="26"/>
      <c r="AH2576" s="26"/>
      <c r="AI2576" s="26"/>
      <c r="AJ2576" s="26"/>
      <c r="AK2576" s="26"/>
      <c r="AL2576" s="26"/>
      <c r="AM2576" s="26"/>
      <c r="AN2576" s="26"/>
      <c r="AO2576" s="26"/>
    </row>
    <row r="2577" spans="1:41" s="370" customFormat="1" ht="15.75" customHeight="1">
      <c r="A2577" s="756"/>
      <c r="B2577" s="175"/>
      <c r="C2577" s="48"/>
      <c r="D2577" s="180"/>
      <c r="E2577" s="180"/>
      <c r="F2577" s="175"/>
      <c r="G2577" s="175"/>
      <c r="H2577" s="175"/>
      <c r="I2577" s="175"/>
      <c r="J2577" s="175"/>
      <c r="K2577" s="175"/>
      <c r="L2577" s="175"/>
      <c r="M2577" s="175"/>
      <c r="N2577" s="175"/>
      <c r="O2577" s="175"/>
      <c r="P2577" s="175"/>
      <c r="Q2577" s="175"/>
      <c r="R2577" s="649"/>
      <c r="S2577" s="649"/>
      <c r="T2577" s="73"/>
      <c r="U2577" s="781"/>
      <c r="V2577" s="26"/>
      <c r="W2577" s="26"/>
      <c r="X2577" s="440"/>
      <c r="Y2577" s="26"/>
      <c r="Z2577" s="26"/>
      <c r="AA2577" s="26"/>
      <c r="AB2577" s="26"/>
      <c r="AC2577" s="26"/>
      <c r="AD2577" s="26"/>
      <c r="AE2577" s="26"/>
      <c r="AF2577" s="26"/>
      <c r="AG2577" s="26"/>
      <c r="AH2577" s="26"/>
      <c r="AI2577" s="26"/>
      <c r="AJ2577" s="26"/>
      <c r="AK2577" s="26"/>
      <c r="AL2577" s="26"/>
      <c r="AM2577" s="26"/>
      <c r="AN2577" s="26"/>
      <c r="AO2577" s="26"/>
    </row>
    <row r="2578" spans="1:41" s="370" customFormat="1" ht="15.75" customHeight="1">
      <c r="A2578" s="756"/>
      <c r="B2578" s="175"/>
      <c r="C2578" s="48"/>
      <c r="D2578" s="38" t="s">
        <v>750</v>
      </c>
      <c r="E2578" s="37">
        <v>22.2</v>
      </c>
      <c r="F2578" s="648" t="str">
        <f>T2576</f>
        <v>m</v>
      </c>
      <c r="G2578" s="175"/>
      <c r="H2578" s="175"/>
      <c r="I2578" s="175"/>
      <c r="J2578" s="175"/>
      <c r="K2578" s="175"/>
      <c r="L2578" s="175"/>
      <c r="M2578" s="175"/>
      <c r="N2578" s="175"/>
      <c r="O2578" s="175"/>
      <c r="P2578" s="175"/>
      <c r="Q2578" s="175"/>
      <c r="R2578" s="649"/>
      <c r="S2578" s="649"/>
      <c r="T2578" s="73"/>
      <c r="U2578" s="781"/>
      <c r="V2578" s="26"/>
      <c r="W2578" s="26"/>
      <c r="X2578" s="440"/>
      <c r="Y2578" s="26"/>
      <c r="Z2578" s="26"/>
      <c r="AA2578" s="26"/>
      <c r="AB2578" s="26"/>
      <c r="AC2578" s="26"/>
      <c r="AD2578" s="26"/>
      <c r="AE2578" s="26"/>
      <c r="AF2578" s="26"/>
      <c r="AG2578" s="26"/>
      <c r="AH2578" s="26"/>
      <c r="AI2578" s="26"/>
      <c r="AJ2578" s="26"/>
      <c r="AK2578" s="26"/>
      <c r="AL2578" s="26"/>
      <c r="AM2578" s="26"/>
      <c r="AN2578" s="26"/>
      <c r="AO2578" s="26"/>
    </row>
    <row r="2579" spans="1:41" s="370" customFormat="1" ht="15.75" customHeight="1">
      <c r="A2579" s="756"/>
      <c r="B2579" s="175"/>
      <c r="C2579" s="48"/>
      <c r="D2579" s="180"/>
      <c r="E2579" s="180"/>
      <c r="F2579" s="175"/>
      <c r="G2579" s="175"/>
      <c r="H2579" s="175"/>
      <c r="I2579" s="175"/>
      <c r="J2579" s="175"/>
      <c r="K2579" s="175"/>
      <c r="L2579" s="175"/>
      <c r="M2579" s="175"/>
      <c r="N2579" s="175"/>
      <c r="O2579" s="175"/>
      <c r="P2579" s="175"/>
      <c r="Q2579" s="175"/>
      <c r="R2579" s="649"/>
      <c r="S2579" s="649"/>
      <c r="T2579" s="73"/>
      <c r="U2579" s="781"/>
      <c r="V2579" s="26"/>
      <c r="W2579" s="26"/>
      <c r="X2579" s="440"/>
      <c r="Y2579" s="26"/>
      <c r="Z2579" s="26"/>
      <c r="AA2579" s="26"/>
      <c r="AB2579" s="26"/>
      <c r="AC2579" s="26"/>
      <c r="AD2579" s="26"/>
      <c r="AE2579" s="26"/>
      <c r="AF2579" s="26"/>
      <c r="AG2579" s="26"/>
      <c r="AH2579" s="26"/>
      <c r="AI2579" s="26"/>
      <c r="AJ2579" s="26"/>
      <c r="AK2579" s="26"/>
      <c r="AL2579" s="26"/>
      <c r="AM2579" s="26"/>
      <c r="AN2579" s="26"/>
      <c r="AO2579" s="26"/>
    </row>
    <row r="2580" spans="1:41" s="370" customFormat="1" ht="15.75" customHeight="1">
      <c r="A2580" s="431" t="s">
        <v>558</v>
      </c>
      <c r="B2580" s="432" t="s">
        <v>559</v>
      </c>
      <c r="C2580" s="432" t="s">
        <v>17</v>
      </c>
      <c r="D2580" s="434" t="s">
        <v>560</v>
      </c>
      <c r="E2580" s="662"/>
      <c r="F2580" s="662"/>
      <c r="G2580" s="662"/>
      <c r="H2580" s="662"/>
      <c r="I2580" s="662"/>
      <c r="J2580" s="662"/>
      <c r="K2580" s="662"/>
      <c r="L2580" s="662"/>
      <c r="M2580" s="662"/>
      <c r="N2580" s="662"/>
      <c r="O2580" s="662"/>
      <c r="P2580" s="662"/>
      <c r="Q2580" s="662"/>
      <c r="R2580" s="662" t="s">
        <v>636</v>
      </c>
      <c r="S2580" s="785">
        <f>E2582</f>
        <v>1</v>
      </c>
      <c r="T2580" s="49" t="s">
        <v>216</v>
      </c>
      <c r="U2580" s="778">
        <f>S2580</f>
        <v>1</v>
      </c>
      <c r="V2580" s="26"/>
      <c r="W2580" s="26"/>
      <c r="X2580" s="440"/>
      <c r="Y2580" s="26"/>
      <c r="Z2580" s="26"/>
      <c r="AA2580" s="26"/>
      <c r="AB2580" s="26"/>
      <c r="AC2580" s="26"/>
      <c r="AD2580" s="26"/>
      <c r="AE2580" s="26"/>
      <c r="AF2580" s="26"/>
      <c r="AG2580" s="26"/>
      <c r="AH2580" s="26"/>
      <c r="AI2580" s="26"/>
      <c r="AJ2580" s="26"/>
      <c r="AK2580" s="26"/>
      <c r="AL2580" s="26"/>
      <c r="AM2580" s="26"/>
      <c r="AN2580" s="26"/>
      <c r="AO2580" s="26"/>
    </row>
    <row r="2581" spans="1:41" s="370" customFormat="1" ht="15.75" customHeight="1">
      <c r="A2581" s="756"/>
      <c r="B2581" s="175"/>
      <c r="C2581" s="48"/>
      <c r="D2581" s="180"/>
      <c r="E2581" s="180"/>
      <c r="F2581" s="175"/>
      <c r="G2581" s="175"/>
      <c r="H2581" s="175"/>
      <c r="I2581" s="175"/>
      <c r="J2581" s="175"/>
      <c r="K2581" s="175"/>
      <c r="L2581" s="175"/>
      <c r="M2581" s="175"/>
      <c r="N2581" s="175"/>
      <c r="O2581" s="175"/>
      <c r="P2581" s="175"/>
      <c r="Q2581" s="175"/>
      <c r="R2581" s="649"/>
      <c r="S2581" s="649"/>
      <c r="T2581" s="73"/>
      <c r="U2581" s="781"/>
      <c r="V2581" s="26"/>
      <c r="W2581" s="26"/>
      <c r="X2581" s="440"/>
      <c r="Y2581" s="26"/>
      <c r="Z2581" s="26"/>
      <c r="AA2581" s="26"/>
      <c r="AB2581" s="26"/>
      <c r="AC2581" s="26"/>
      <c r="AD2581" s="26"/>
      <c r="AE2581" s="26"/>
      <c r="AF2581" s="26"/>
      <c r="AG2581" s="26"/>
      <c r="AH2581" s="26"/>
      <c r="AI2581" s="26"/>
      <c r="AJ2581" s="26"/>
      <c r="AK2581" s="26"/>
      <c r="AL2581" s="26"/>
      <c r="AM2581" s="26"/>
      <c r="AN2581" s="26"/>
      <c r="AO2581" s="26"/>
    </row>
    <row r="2582" spans="1:41" s="370" customFormat="1" ht="15.75" customHeight="1">
      <c r="A2582" s="756"/>
      <c r="B2582" s="175"/>
      <c r="C2582" s="48"/>
      <c r="D2582" s="38" t="s">
        <v>750</v>
      </c>
      <c r="E2582" s="37">
        <v>1</v>
      </c>
      <c r="F2582" s="648" t="str">
        <f>T2580</f>
        <v>und</v>
      </c>
      <c r="G2582" s="175"/>
      <c r="H2582" s="175"/>
      <c r="I2582" s="175"/>
      <c r="J2582" s="175"/>
      <c r="K2582" s="175"/>
      <c r="L2582" s="175"/>
      <c r="M2582" s="175"/>
      <c r="N2582" s="175"/>
      <c r="O2582" s="175"/>
      <c r="P2582" s="175"/>
      <c r="Q2582" s="175"/>
      <c r="R2582" s="649"/>
      <c r="S2582" s="649"/>
      <c r="T2582" s="73"/>
      <c r="U2582" s="781"/>
      <c r="V2582" s="26"/>
      <c r="W2582" s="26"/>
      <c r="X2582" s="440"/>
      <c r="Y2582" s="26"/>
      <c r="Z2582" s="26"/>
      <c r="AA2582" s="26"/>
      <c r="AB2582" s="26"/>
      <c r="AC2582" s="26"/>
      <c r="AD2582" s="26"/>
      <c r="AE2582" s="26"/>
      <c r="AF2582" s="26"/>
      <c r="AG2582" s="26"/>
      <c r="AH2582" s="26"/>
      <c r="AI2582" s="26"/>
      <c r="AJ2582" s="26"/>
      <c r="AK2582" s="26"/>
      <c r="AL2582" s="26"/>
      <c r="AM2582" s="26"/>
      <c r="AN2582" s="26"/>
      <c r="AO2582" s="26"/>
    </row>
    <row r="2583" spans="1:41" s="370" customFormat="1" ht="15.75" customHeight="1">
      <c r="A2583" s="756"/>
      <c r="B2583" s="175"/>
      <c r="C2583" s="48"/>
      <c r="D2583" s="180"/>
      <c r="E2583" s="180"/>
      <c r="F2583" s="175"/>
      <c r="G2583" s="175"/>
      <c r="H2583" s="175"/>
      <c r="I2583" s="175"/>
      <c r="J2583" s="175"/>
      <c r="K2583" s="175"/>
      <c r="L2583" s="175"/>
      <c r="M2583" s="175"/>
      <c r="N2583" s="175"/>
      <c r="O2583" s="175"/>
      <c r="P2583" s="175"/>
      <c r="Q2583" s="175"/>
      <c r="R2583" s="649"/>
      <c r="S2583" s="649"/>
      <c r="T2583" s="73"/>
      <c r="U2583" s="781"/>
      <c r="V2583" s="26"/>
      <c r="W2583" s="26"/>
      <c r="X2583" s="440"/>
      <c r="Y2583" s="26"/>
      <c r="Z2583" s="26"/>
      <c r="AA2583" s="26"/>
      <c r="AB2583" s="26"/>
      <c r="AC2583" s="26"/>
      <c r="AD2583" s="26"/>
      <c r="AE2583" s="26"/>
      <c r="AF2583" s="26"/>
      <c r="AG2583" s="26"/>
      <c r="AH2583" s="26"/>
      <c r="AI2583" s="26"/>
      <c r="AJ2583" s="26"/>
      <c r="AK2583" s="26"/>
      <c r="AL2583" s="26"/>
      <c r="AM2583" s="26"/>
      <c r="AN2583" s="26"/>
      <c r="AO2583" s="26"/>
    </row>
    <row r="2584" spans="1:41" s="370" customFormat="1" ht="15.75" customHeight="1">
      <c r="A2584" s="431" t="s">
        <v>561</v>
      </c>
      <c r="B2584" s="432" t="s">
        <v>562</v>
      </c>
      <c r="C2584" s="432" t="s">
        <v>17</v>
      </c>
      <c r="D2584" s="434" t="s">
        <v>563</v>
      </c>
      <c r="E2584" s="662"/>
      <c r="F2584" s="662"/>
      <c r="G2584" s="662"/>
      <c r="H2584" s="662"/>
      <c r="I2584" s="662"/>
      <c r="J2584" s="662"/>
      <c r="K2584" s="662"/>
      <c r="L2584" s="662"/>
      <c r="M2584" s="662"/>
      <c r="N2584" s="662"/>
      <c r="O2584" s="662"/>
      <c r="P2584" s="662"/>
      <c r="Q2584" s="662"/>
      <c r="R2584" s="662" t="s">
        <v>636</v>
      </c>
      <c r="S2584" s="785">
        <f>E2586</f>
        <v>10</v>
      </c>
      <c r="T2584" s="49" t="s">
        <v>216</v>
      </c>
      <c r="U2584" s="778">
        <f>S2584</f>
        <v>10</v>
      </c>
      <c r="V2584" s="26"/>
      <c r="W2584" s="26"/>
      <c r="X2584" s="440"/>
      <c r="Y2584" s="26"/>
      <c r="Z2584" s="26"/>
      <c r="AA2584" s="26"/>
      <c r="AB2584" s="26"/>
      <c r="AC2584" s="26"/>
      <c r="AD2584" s="26"/>
      <c r="AE2584" s="26"/>
      <c r="AF2584" s="26"/>
      <c r="AG2584" s="26"/>
      <c r="AH2584" s="26"/>
      <c r="AI2584" s="26"/>
      <c r="AJ2584" s="26"/>
      <c r="AK2584" s="26"/>
      <c r="AL2584" s="26"/>
      <c r="AM2584" s="26"/>
      <c r="AN2584" s="26"/>
      <c r="AO2584" s="26"/>
    </row>
    <row r="2585" spans="1:41" s="370" customFormat="1" ht="15.75" customHeight="1">
      <c r="A2585" s="756"/>
      <c r="B2585" s="175"/>
      <c r="C2585" s="48"/>
      <c r="D2585" s="180"/>
      <c r="E2585" s="180"/>
      <c r="F2585" s="175"/>
      <c r="G2585" s="175"/>
      <c r="H2585" s="175"/>
      <c r="I2585" s="175"/>
      <c r="J2585" s="175"/>
      <c r="K2585" s="175"/>
      <c r="L2585" s="175"/>
      <c r="M2585" s="175"/>
      <c r="N2585" s="175"/>
      <c r="O2585" s="175"/>
      <c r="P2585" s="175"/>
      <c r="Q2585" s="175"/>
      <c r="R2585" s="649"/>
      <c r="S2585" s="649"/>
      <c r="T2585" s="73"/>
      <c r="U2585" s="781"/>
      <c r="V2585" s="26"/>
      <c r="W2585" s="26"/>
      <c r="X2585" s="440"/>
      <c r="Y2585" s="26"/>
      <c r="Z2585" s="26"/>
      <c r="AA2585" s="26"/>
      <c r="AB2585" s="26"/>
      <c r="AC2585" s="26"/>
      <c r="AD2585" s="26"/>
      <c r="AE2585" s="26"/>
      <c r="AF2585" s="26"/>
      <c r="AG2585" s="26"/>
      <c r="AH2585" s="26"/>
      <c r="AI2585" s="26"/>
      <c r="AJ2585" s="26"/>
      <c r="AK2585" s="26"/>
      <c r="AL2585" s="26"/>
      <c r="AM2585" s="26"/>
      <c r="AN2585" s="26"/>
      <c r="AO2585" s="26"/>
    </row>
    <row r="2586" spans="1:41" s="370" customFormat="1" ht="15.75" customHeight="1">
      <c r="A2586" s="756"/>
      <c r="B2586" s="175"/>
      <c r="C2586" s="48"/>
      <c r="D2586" s="38" t="s">
        <v>750</v>
      </c>
      <c r="E2586" s="37">
        <v>10</v>
      </c>
      <c r="F2586" s="648" t="str">
        <f>T2584</f>
        <v>und</v>
      </c>
      <c r="G2586" s="175"/>
      <c r="H2586" s="175"/>
      <c r="I2586" s="175"/>
      <c r="J2586" s="175"/>
      <c r="K2586" s="175"/>
      <c r="L2586" s="175"/>
      <c r="M2586" s="175"/>
      <c r="N2586" s="175"/>
      <c r="O2586" s="175"/>
      <c r="P2586" s="175"/>
      <c r="Q2586" s="175"/>
      <c r="R2586" s="649"/>
      <c r="S2586" s="649"/>
      <c r="T2586" s="73"/>
      <c r="U2586" s="781"/>
      <c r="V2586" s="26"/>
      <c r="W2586" s="26"/>
      <c r="X2586" s="440"/>
      <c r="Y2586" s="26"/>
      <c r="Z2586" s="26"/>
      <c r="AA2586" s="26"/>
      <c r="AB2586" s="26"/>
      <c r="AC2586" s="26"/>
      <c r="AD2586" s="26"/>
      <c r="AE2586" s="26"/>
      <c r="AF2586" s="26"/>
      <c r="AG2586" s="26"/>
      <c r="AH2586" s="26"/>
      <c r="AI2586" s="26"/>
      <c r="AJ2586" s="26"/>
      <c r="AK2586" s="26"/>
      <c r="AL2586" s="26"/>
      <c r="AM2586" s="26"/>
      <c r="AN2586" s="26"/>
      <c r="AO2586" s="26"/>
    </row>
    <row r="2587" spans="1:41" s="370" customFormat="1" ht="15.75" customHeight="1">
      <c r="A2587" s="756"/>
      <c r="B2587" s="175"/>
      <c r="C2587" s="48"/>
      <c r="D2587" s="180"/>
      <c r="E2587" s="180"/>
      <c r="F2587" s="175"/>
      <c r="G2587" s="175"/>
      <c r="H2587" s="175"/>
      <c r="I2587" s="175"/>
      <c r="J2587" s="175"/>
      <c r="K2587" s="175"/>
      <c r="L2587" s="175"/>
      <c r="M2587" s="175"/>
      <c r="N2587" s="175"/>
      <c r="O2587" s="175"/>
      <c r="P2587" s="175"/>
      <c r="Q2587" s="175"/>
      <c r="R2587" s="649"/>
      <c r="S2587" s="649"/>
      <c r="T2587" s="73"/>
      <c r="U2587" s="781"/>
      <c r="V2587" s="26"/>
      <c r="W2587" s="26"/>
      <c r="X2587" s="440"/>
      <c r="Y2587" s="26"/>
      <c r="Z2587" s="26"/>
      <c r="AA2587" s="26"/>
      <c r="AB2587" s="26"/>
      <c r="AC2587" s="26"/>
      <c r="AD2587" s="26"/>
      <c r="AE2587" s="26"/>
      <c r="AF2587" s="26"/>
      <c r="AG2587" s="26"/>
      <c r="AH2587" s="26"/>
      <c r="AI2587" s="26"/>
      <c r="AJ2587" s="26"/>
      <c r="AK2587" s="26"/>
      <c r="AL2587" s="26"/>
      <c r="AM2587" s="26"/>
      <c r="AN2587" s="26"/>
      <c r="AO2587" s="26"/>
    </row>
    <row r="2588" spans="1:41" s="370" customFormat="1" ht="15.75" customHeight="1">
      <c r="A2588" s="431" t="s">
        <v>564</v>
      </c>
      <c r="B2588" s="432" t="s">
        <v>565</v>
      </c>
      <c r="C2588" s="432" t="s">
        <v>17</v>
      </c>
      <c r="D2588" s="434" t="s">
        <v>566</v>
      </c>
      <c r="E2588" s="662"/>
      <c r="F2588" s="662"/>
      <c r="G2588" s="662"/>
      <c r="H2588" s="662"/>
      <c r="I2588" s="662"/>
      <c r="J2588" s="662"/>
      <c r="K2588" s="662"/>
      <c r="L2588" s="662"/>
      <c r="M2588" s="662"/>
      <c r="N2588" s="662"/>
      <c r="O2588" s="662"/>
      <c r="P2588" s="662"/>
      <c r="Q2588" s="662"/>
      <c r="R2588" s="662" t="s">
        <v>636</v>
      </c>
      <c r="S2588" s="785">
        <f>E2590</f>
        <v>2</v>
      </c>
      <c r="T2588" s="49" t="s">
        <v>216</v>
      </c>
      <c r="U2588" s="778">
        <f>S2588</f>
        <v>2</v>
      </c>
      <c r="V2588" s="26"/>
      <c r="W2588" s="26"/>
      <c r="X2588" s="440"/>
      <c r="Y2588" s="26"/>
      <c r="Z2588" s="26"/>
      <c r="AA2588" s="26"/>
      <c r="AB2588" s="26"/>
      <c r="AC2588" s="26"/>
      <c r="AD2588" s="26"/>
      <c r="AE2588" s="26"/>
      <c r="AF2588" s="26"/>
      <c r="AG2588" s="26"/>
      <c r="AH2588" s="26"/>
      <c r="AI2588" s="26"/>
      <c r="AJ2588" s="26"/>
      <c r="AK2588" s="26"/>
      <c r="AL2588" s="26"/>
      <c r="AM2588" s="26"/>
      <c r="AN2588" s="26"/>
      <c r="AO2588" s="26"/>
    </row>
    <row r="2589" spans="1:41" s="370" customFormat="1" ht="15.75" customHeight="1">
      <c r="A2589" s="756"/>
      <c r="B2589" s="175"/>
      <c r="C2589" s="48"/>
      <c r="D2589" s="180"/>
      <c r="E2589" s="180"/>
      <c r="F2589" s="175"/>
      <c r="G2589" s="175"/>
      <c r="H2589" s="175"/>
      <c r="I2589" s="175"/>
      <c r="J2589" s="175"/>
      <c r="K2589" s="175"/>
      <c r="L2589" s="175"/>
      <c r="M2589" s="175"/>
      <c r="N2589" s="175"/>
      <c r="O2589" s="175"/>
      <c r="P2589" s="175"/>
      <c r="Q2589" s="175"/>
      <c r="R2589" s="649"/>
      <c r="S2589" s="649"/>
      <c r="T2589" s="73"/>
      <c r="U2589" s="781"/>
      <c r="V2589" s="26"/>
      <c r="W2589" s="26"/>
      <c r="X2589" s="440"/>
      <c r="Y2589" s="26"/>
      <c r="Z2589" s="26"/>
      <c r="AA2589" s="26"/>
      <c r="AB2589" s="26"/>
      <c r="AC2589" s="26"/>
      <c r="AD2589" s="26"/>
      <c r="AE2589" s="26"/>
      <c r="AF2589" s="26"/>
      <c r="AG2589" s="26"/>
      <c r="AH2589" s="26"/>
      <c r="AI2589" s="26"/>
      <c r="AJ2589" s="26"/>
      <c r="AK2589" s="26"/>
      <c r="AL2589" s="26"/>
      <c r="AM2589" s="26"/>
      <c r="AN2589" s="26"/>
      <c r="AO2589" s="26"/>
    </row>
    <row r="2590" spans="1:41" s="370" customFormat="1" ht="15.75" customHeight="1">
      <c r="A2590" s="756"/>
      <c r="B2590" s="175"/>
      <c r="C2590" s="48"/>
      <c r="D2590" s="38" t="s">
        <v>750</v>
      </c>
      <c r="E2590" s="37">
        <v>2</v>
      </c>
      <c r="F2590" s="648" t="str">
        <f>T2588</f>
        <v>und</v>
      </c>
      <c r="G2590" s="175"/>
      <c r="H2590" s="175"/>
      <c r="I2590" s="175"/>
      <c r="J2590" s="175"/>
      <c r="K2590" s="175"/>
      <c r="L2590" s="175"/>
      <c r="M2590" s="175"/>
      <c r="N2590" s="175"/>
      <c r="O2590" s="175"/>
      <c r="P2590" s="175"/>
      <c r="Q2590" s="175"/>
      <c r="R2590" s="649"/>
      <c r="S2590" s="649"/>
      <c r="T2590" s="73"/>
      <c r="U2590" s="781"/>
      <c r="V2590" s="26"/>
      <c r="W2590" s="26"/>
      <c r="X2590" s="440"/>
      <c r="Y2590" s="26"/>
      <c r="Z2590" s="26"/>
      <c r="AA2590" s="26"/>
      <c r="AB2590" s="26"/>
      <c r="AC2590" s="26"/>
      <c r="AD2590" s="26"/>
      <c r="AE2590" s="26"/>
      <c r="AF2590" s="26"/>
      <c r="AG2590" s="26"/>
      <c r="AH2590" s="26"/>
      <c r="AI2590" s="26"/>
      <c r="AJ2590" s="26"/>
      <c r="AK2590" s="26"/>
      <c r="AL2590" s="26"/>
      <c r="AM2590" s="26"/>
      <c r="AN2590" s="26"/>
      <c r="AO2590" s="26"/>
    </row>
    <row r="2591" spans="1:41" s="370" customFormat="1" ht="15.75" customHeight="1">
      <c r="A2591" s="756"/>
      <c r="B2591" s="175"/>
      <c r="C2591" s="48"/>
      <c r="D2591" s="648"/>
      <c r="E2591" s="175"/>
      <c r="F2591" s="175"/>
      <c r="G2591" s="175"/>
      <c r="H2591" s="175"/>
      <c r="I2591" s="175"/>
      <c r="J2591" s="175"/>
      <c r="K2591" s="175"/>
      <c r="L2591" s="175"/>
      <c r="M2591" s="175"/>
      <c r="N2591" s="175"/>
      <c r="O2591" s="175"/>
      <c r="P2591" s="175"/>
      <c r="Q2591" s="175"/>
      <c r="R2591" s="649"/>
      <c r="S2591" s="649"/>
      <c r="T2591" s="73"/>
      <c r="U2591" s="781"/>
      <c r="V2591" s="26"/>
      <c r="W2591" s="26"/>
      <c r="X2591" s="440"/>
      <c r="Y2591" s="26"/>
      <c r="Z2591" s="26"/>
      <c r="AA2591" s="26"/>
      <c r="AB2591" s="26"/>
      <c r="AC2591" s="26"/>
      <c r="AD2591" s="26"/>
      <c r="AE2591" s="26"/>
      <c r="AF2591" s="26"/>
      <c r="AG2591" s="26"/>
      <c r="AH2591" s="26"/>
      <c r="AI2591" s="26"/>
      <c r="AJ2591" s="26"/>
      <c r="AK2591" s="26"/>
      <c r="AL2591" s="26"/>
      <c r="AM2591" s="26"/>
      <c r="AN2591" s="26"/>
      <c r="AO2591" s="26"/>
    </row>
    <row r="2592" spans="1:41" ht="15.75" customHeight="1">
      <c r="A2592" s="431" t="s">
        <v>567</v>
      </c>
      <c r="B2592" s="432" t="s">
        <v>568</v>
      </c>
      <c r="C2592" s="432" t="s">
        <v>17</v>
      </c>
      <c r="D2592" s="434" t="s">
        <v>569</v>
      </c>
      <c r="E2592" s="662"/>
      <c r="F2592" s="662"/>
      <c r="G2592" s="662"/>
      <c r="H2592" s="662"/>
      <c r="I2592" s="662"/>
      <c r="J2592" s="662"/>
      <c r="K2592" s="662"/>
      <c r="L2592" s="662"/>
      <c r="M2592" s="662"/>
      <c r="N2592" s="662"/>
      <c r="O2592" s="662"/>
      <c r="P2592" s="662"/>
      <c r="Q2592" s="662"/>
      <c r="R2592" s="662" t="s">
        <v>636</v>
      </c>
      <c r="S2592" s="785">
        <f>E2594</f>
        <v>1</v>
      </c>
      <c r="T2592" s="49" t="s">
        <v>216</v>
      </c>
      <c r="U2592" s="778">
        <f>S2592</f>
        <v>1</v>
      </c>
      <c r="V2592" s="26"/>
      <c r="W2592" s="26"/>
      <c r="X2592" s="440"/>
      <c r="Y2592" s="26"/>
      <c r="Z2592" s="26"/>
      <c r="AA2592" s="26"/>
      <c r="AB2592" s="26"/>
      <c r="AC2592" s="26"/>
      <c r="AD2592" s="26"/>
      <c r="AE2592" s="26"/>
      <c r="AF2592" s="26"/>
      <c r="AG2592" s="26"/>
      <c r="AH2592" s="26"/>
      <c r="AI2592" s="26"/>
      <c r="AJ2592" s="26"/>
      <c r="AK2592" s="26"/>
      <c r="AL2592" s="26"/>
      <c r="AM2592" s="26"/>
      <c r="AN2592" s="26"/>
      <c r="AO2592" s="26"/>
    </row>
    <row r="2593" spans="1:41" ht="15.75" customHeight="1">
      <c r="A2593" s="756"/>
      <c r="B2593" s="175"/>
      <c r="C2593" s="48"/>
      <c r="D2593" s="180"/>
      <c r="E2593" s="180"/>
      <c r="F2593" s="175"/>
      <c r="G2593" s="175"/>
      <c r="H2593" s="175"/>
      <c r="I2593" s="175"/>
      <c r="J2593" s="175"/>
      <c r="K2593" s="175"/>
      <c r="L2593" s="175"/>
      <c r="M2593" s="175"/>
      <c r="N2593" s="175"/>
      <c r="O2593" s="175"/>
      <c r="P2593" s="175"/>
      <c r="Q2593" s="175"/>
      <c r="R2593" s="649"/>
      <c r="S2593" s="649"/>
      <c r="T2593" s="73"/>
      <c r="U2593" s="781"/>
      <c r="V2593" s="26"/>
      <c r="W2593" s="26"/>
      <c r="X2593" s="440"/>
      <c r="Y2593" s="26"/>
      <c r="Z2593" s="26"/>
      <c r="AA2593" s="26"/>
      <c r="AB2593" s="26"/>
      <c r="AC2593" s="26"/>
      <c r="AD2593" s="26"/>
      <c r="AE2593" s="26"/>
      <c r="AF2593" s="26"/>
      <c r="AG2593" s="26"/>
      <c r="AH2593" s="26"/>
      <c r="AI2593" s="26"/>
      <c r="AJ2593" s="26"/>
      <c r="AK2593" s="26"/>
      <c r="AL2593" s="26"/>
      <c r="AM2593" s="26"/>
      <c r="AN2593" s="26"/>
      <c r="AO2593" s="26"/>
    </row>
    <row r="2594" spans="1:41" ht="15.75" customHeight="1">
      <c r="A2594" s="756"/>
      <c r="B2594" s="175"/>
      <c r="C2594" s="48"/>
      <c r="D2594" s="38" t="s">
        <v>750</v>
      </c>
      <c r="E2594" s="37">
        <v>1</v>
      </c>
      <c r="F2594" s="648" t="str">
        <f>T2592</f>
        <v>und</v>
      </c>
      <c r="G2594" s="175"/>
      <c r="H2594" s="175"/>
      <c r="I2594" s="175"/>
      <c r="J2594" s="175"/>
      <c r="K2594" s="175"/>
      <c r="L2594" s="175"/>
      <c r="M2594" s="175"/>
      <c r="N2594" s="175"/>
      <c r="O2594" s="175"/>
      <c r="P2594" s="175"/>
      <c r="Q2594" s="175"/>
      <c r="R2594" s="649"/>
      <c r="S2594" s="649"/>
      <c r="T2594" s="73"/>
      <c r="U2594" s="781"/>
      <c r="V2594" s="26"/>
      <c r="W2594" s="26"/>
      <c r="X2594" s="440"/>
      <c r="Y2594" s="26"/>
      <c r="Z2594" s="26"/>
      <c r="AA2594" s="26"/>
      <c r="AB2594" s="26"/>
      <c r="AC2594" s="26"/>
      <c r="AD2594" s="26"/>
      <c r="AE2594" s="26"/>
      <c r="AF2594" s="26"/>
      <c r="AG2594" s="26"/>
      <c r="AH2594" s="26"/>
      <c r="AI2594" s="26"/>
      <c r="AJ2594" s="26"/>
      <c r="AK2594" s="26"/>
      <c r="AL2594" s="26"/>
      <c r="AM2594" s="26"/>
      <c r="AN2594" s="26"/>
      <c r="AO2594" s="26"/>
    </row>
    <row r="2595" spans="1:41" ht="15.75" customHeight="1">
      <c r="A2595" s="756"/>
      <c r="B2595" s="175"/>
      <c r="C2595" s="48"/>
      <c r="D2595" s="648"/>
      <c r="E2595" s="175"/>
      <c r="F2595" s="175"/>
      <c r="G2595" s="175"/>
      <c r="H2595" s="175"/>
      <c r="I2595" s="175"/>
      <c r="J2595" s="175"/>
      <c r="K2595" s="175"/>
      <c r="L2595" s="175"/>
      <c r="M2595" s="175"/>
      <c r="N2595" s="175"/>
      <c r="O2595" s="175"/>
      <c r="P2595" s="175"/>
      <c r="Q2595" s="175"/>
      <c r="R2595" s="649"/>
      <c r="S2595" s="649"/>
      <c r="T2595" s="73"/>
      <c r="U2595" s="781"/>
      <c r="V2595" s="26"/>
      <c r="W2595" s="26"/>
      <c r="X2595" s="440"/>
      <c r="Y2595" s="26"/>
      <c r="Z2595" s="26"/>
      <c r="AA2595" s="26"/>
      <c r="AB2595" s="26"/>
      <c r="AC2595" s="26"/>
      <c r="AD2595" s="26"/>
      <c r="AE2595" s="26"/>
      <c r="AF2595" s="26"/>
      <c r="AG2595" s="26"/>
      <c r="AH2595" s="26"/>
      <c r="AI2595" s="26"/>
      <c r="AJ2595" s="26"/>
      <c r="AK2595" s="26"/>
      <c r="AL2595" s="26"/>
      <c r="AM2595" s="26"/>
      <c r="AN2595" s="26"/>
      <c r="AO2595" s="26"/>
    </row>
    <row r="2596" spans="1:41" ht="15.75" customHeight="1">
      <c r="A2596" s="237" t="s">
        <v>570</v>
      </c>
      <c r="B2596" s="157" t="s">
        <v>466</v>
      </c>
      <c r="C2596" s="157" t="s">
        <v>17</v>
      </c>
      <c r="D2596" s="156" t="s">
        <v>467</v>
      </c>
      <c r="E2596" s="662"/>
      <c r="F2596" s="662"/>
      <c r="G2596" s="662"/>
      <c r="H2596" s="662"/>
      <c r="I2596" s="662"/>
      <c r="J2596" s="662"/>
      <c r="K2596" s="662"/>
      <c r="L2596" s="662"/>
      <c r="M2596" s="662"/>
      <c r="N2596" s="662"/>
      <c r="O2596" s="662"/>
      <c r="P2596" s="662"/>
      <c r="Q2596" s="662"/>
      <c r="R2596" s="662" t="s">
        <v>636</v>
      </c>
      <c r="S2596" s="785">
        <f>E2598</f>
        <v>11</v>
      </c>
      <c r="T2596" s="49" t="s">
        <v>216</v>
      </c>
      <c r="U2596" s="778">
        <f>S2596</f>
        <v>11</v>
      </c>
      <c r="V2596" s="26"/>
      <c r="W2596" s="26"/>
      <c r="X2596" s="440"/>
      <c r="Y2596" s="26"/>
      <c r="Z2596" s="26"/>
      <c r="AA2596" s="26"/>
      <c r="AB2596" s="26"/>
      <c r="AC2596" s="26"/>
      <c r="AD2596" s="26"/>
      <c r="AE2596" s="26"/>
      <c r="AF2596" s="26"/>
      <c r="AG2596" s="26"/>
      <c r="AH2596" s="26"/>
      <c r="AI2596" s="26"/>
      <c r="AJ2596" s="26"/>
      <c r="AK2596" s="26"/>
      <c r="AL2596" s="26"/>
      <c r="AM2596" s="26"/>
      <c r="AN2596" s="26"/>
      <c r="AO2596" s="26"/>
    </row>
    <row r="2597" spans="1:41" ht="15.75" customHeight="1">
      <c r="A2597" s="756"/>
      <c r="B2597" s="175"/>
      <c r="C2597" s="48"/>
      <c r="D2597" s="180"/>
      <c r="E2597" s="180"/>
      <c r="F2597" s="175"/>
      <c r="G2597" s="175"/>
      <c r="H2597" s="175"/>
      <c r="I2597" s="175"/>
      <c r="J2597" s="175"/>
      <c r="K2597" s="175"/>
      <c r="L2597" s="175"/>
      <c r="M2597" s="175"/>
      <c r="N2597" s="175"/>
      <c r="O2597" s="175"/>
      <c r="P2597" s="175"/>
      <c r="Q2597" s="175"/>
      <c r="R2597" s="649"/>
      <c r="S2597" s="649"/>
      <c r="T2597" s="73"/>
      <c r="U2597" s="781"/>
      <c r="V2597" s="26"/>
      <c r="W2597" s="26"/>
      <c r="X2597" s="440"/>
      <c r="Y2597" s="26"/>
      <c r="Z2597" s="26"/>
      <c r="AA2597" s="26"/>
      <c r="AB2597" s="26"/>
      <c r="AC2597" s="26"/>
      <c r="AD2597" s="26"/>
      <c r="AE2597" s="26"/>
      <c r="AF2597" s="26"/>
      <c r="AG2597" s="26"/>
      <c r="AH2597" s="26"/>
      <c r="AI2597" s="26"/>
      <c r="AJ2597" s="26"/>
      <c r="AK2597" s="26"/>
      <c r="AL2597" s="26"/>
      <c r="AM2597" s="26"/>
      <c r="AN2597" s="26"/>
      <c r="AO2597" s="26"/>
    </row>
    <row r="2598" spans="1:41" ht="15.75" customHeight="1">
      <c r="A2598" s="756"/>
      <c r="B2598" s="175"/>
      <c r="C2598" s="48"/>
      <c r="D2598" s="38" t="s">
        <v>750</v>
      </c>
      <c r="E2598" s="37">
        <v>11</v>
      </c>
      <c r="F2598" s="648" t="str">
        <f>T2596</f>
        <v>und</v>
      </c>
      <c r="G2598" s="175"/>
      <c r="H2598" s="175"/>
      <c r="I2598" s="175"/>
      <c r="J2598" s="175"/>
      <c r="K2598" s="175"/>
      <c r="L2598" s="175"/>
      <c r="M2598" s="175"/>
      <c r="N2598" s="175"/>
      <c r="O2598" s="175"/>
      <c r="P2598" s="175"/>
      <c r="Q2598" s="175"/>
      <c r="R2598" s="649"/>
      <c r="S2598" s="649"/>
      <c r="T2598" s="73"/>
      <c r="U2598" s="781"/>
      <c r="V2598" s="26"/>
      <c r="W2598" s="26"/>
      <c r="X2598" s="440"/>
      <c r="Y2598" s="26"/>
      <c r="Z2598" s="26"/>
      <c r="AA2598" s="26"/>
      <c r="AB2598" s="26"/>
      <c r="AC2598" s="26"/>
      <c r="AD2598" s="26"/>
      <c r="AE2598" s="26"/>
      <c r="AF2598" s="26"/>
      <c r="AG2598" s="26"/>
      <c r="AH2598" s="26"/>
      <c r="AI2598" s="26"/>
      <c r="AJ2598" s="26"/>
      <c r="AK2598" s="26"/>
      <c r="AL2598" s="26"/>
      <c r="AM2598" s="26"/>
      <c r="AN2598" s="26"/>
      <c r="AO2598" s="26"/>
    </row>
    <row r="2599" spans="1:41" ht="15.75" customHeight="1">
      <c r="A2599" s="756"/>
      <c r="B2599" s="175"/>
      <c r="C2599" s="48"/>
      <c r="D2599" s="648"/>
      <c r="E2599" s="175"/>
      <c r="F2599" s="175"/>
      <c r="G2599" s="175"/>
      <c r="H2599" s="175"/>
      <c r="I2599" s="175"/>
      <c r="J2599" s="175"/>
      <c r="K2599" s="175"/>
      <c r="L2599" s="175"/>
      <c r="M2599" s="175"/>
      <c r="N2599" s="175"/>
      <c r="O2599" s="175"/>
      <c r="P2599" s="175"/>
      <c r="Q2599" s="175"/>
      <c r="R2599" s="649"/>
      <c r="S2599" s="649"/>
      <c r="T2599" s="73"/>
      <c r="U2599" s="781"/>
      <c r="V2599" s="26"/>
      <c r="W2599" s="26"/>
      <c r="X2599" s="440"/>
      <c r="Y2599" s="26"/>
      <c r="Z2599" s="26"/>
      <c r="AA2599" s="26"/>
      <c r="AB2599" s="26"/>
      <c r="AC2599" s="26"/>
      <c r="AD2599" s="26"/>
      <c r="AE2599" s="26"/>
      <c r="AF2599" s="26"/>
      <c r="AG2599" s="26"/>
      <c r="AH2599" s="26"/>
      <c r="AI2599" s="26"/>
      <c r="AJ2599" s="26"/>
      <c r="AK2599" s="26"/>
      <c r="AL2599" s="26"/>
      <c r="AM2599" s="26"/>
      <c r="AN2599" s="26"/>
      <c r="AO2599" s="26"/>
    </row>
    <row r="2600" spans="1:41" ht="15.75" customHeight="1">
      <c r="A2600" s="814">
        <v>19</v>
      </c>
      <c r="B2600" s="815"/>
      <c r="C2600" s="816"/>
      <c r="D2600" s="886" t="s">
        <v>571</v>
      </c>
      <c r="E2600" s="887"/>
      <c r="F2600" s="887"/>
      <c r="G2600" s="887"/>
      <c r="H2600" s="887"/>
      <c r="I2600" s="887"/>
      <c r="J2600" s="887"/>
      <c r="K2600" s="887"/>
      <c r="L2600" s="887"/>
      <c r="M2600" s="887"/>
      <c r="N2600" s="887"/>
      <c r="O2600" s="887"/>
      <c r="P2600" s="887"/>
      <c r="Q2600" s="887"/>
      <c r="R2600" s="887"/>
      <c r="S2600" s="887"/>
      <c r="T2600" s="816"/>
      <c r="U2600" s="817"/>
      <c r="V2600" s="26"/>
      <c r="W2600" s="26"/>
      <c r="X2600" s="440"/>
      <c r="Y2600" s="26"/>
      <c r="Z2600" s="26"/>
      <c r="AA2600" s="26"/>
      <c r="AB2600" s="26"/>
      <c r="AC2600" s="26"/>
      <c r="AD2600" s="26"/>
      <c r="AE2600" s="26"/>
      <c r="AF2600" s="26"/>
      <c r="AG2600" s="26"/>
      <c r="AH2600" s="26"/>
      <c r="AI2600" s="26"/>
      <c r="AJ2600" s="26"/>
      <c r="AK2600" s="26"/>
      <c r="AL2600" s="26"/>
      <c r="AM2600" s="26"/>
      <c r="AN2600" s="26"/>
      <c r="AO2600" s="26"/>
    </row>
    <row r="2601" spans="1:41" ht="15.75" customHeight="1">
      <c r="A2601" s="756"/>
      <c r="B2601" s="175"/>
      <c r="C2601" s="48"/>
      <c r="D2601" s="648"/>
      <c r="E2601" s="175"/>
      <c r="F2601" s="175"/>
      <c r="G2601" s="175"/>
      <c r="H2601" s="175"/>
      <c r="I2601" s="175"/>
      <c r="J2601" s="175"/>
      <c r="K2601" s="175"/>
      <c r="L2601" s="175"/>
      <c r="M2601" s="175"/>
      <c r="N2601" s="175"/>
      <c r="O2601" s="175"/>
      <c r="P2601" s="175"/>
      <c r="Q2601" s="175"/>
      <c r="R2601" s="649"/>
      <c r="S2601" s="649"/>
      <c r="T2601" s="73"/>
      <c r="U2601" s="781"/>
      <c r="V2601" s="26"/>
      <c r="W2601" s="26"/>
      <c r="X2601" s="440"/>
      <c r="Y2601" s="26"/>
      <c r="Z2601" s="26"/>
      <c r="AA2601" s="26"/>
      <c r="AB2601" s="26"/>
      <c r="AC2601" s="26"/>
      <c r="AD2601" s="26"/>
      <c r="AE2601" s="26"/>
      <c r="AF2601" s="26"/>
      <c r="AG2601" s="26"/>
      <c r="AH2601" s="26"/>
      <c r="AI2601" s="26"/>
      <c r="AJ2601" s="26"/>
      <c r="AK2601" s="26"/>
      <c r="AL2601" s="26"/>
      <c r="AM2601" s="26"/>
      <c r="AN2601" s="26"/>
      <c r="AO2601" s="26"/>
    </row>
    <row r="2602" spans="1:41" ht="15.75" customHeight="1">
      <c r="A2602" s="431" t="s">
        <v>572</v>
      </c>
      <c r="B2602" s="432" t="s">
        <v>573</v>
      </c>
      <c r="C2602" s="432" t="s">
        <v>17</v>
      </c>
      <c r="D2602" s="434" t="s">
        <v>574</v>
      </c>
      <c r="E2602" s="662"/>
      <c r="F2602" s="662"/>
      <c r="G2602" s="662"/>
      <c r="H2602" s="662"/>
      <c r="I2602" s="662"/>
      <c r="J2602" s="662"/>
      <c r="K2602" s="662"/>
      <c r="L2602" s="662"/>
      <c r="M2602" s="662"/>
      <c r="N2602" s="662"/>
      <c r="O2602" s="662"/>
      <c r="P2602" s="662"/>
      <c r="Q2602" s="662"/>
      <c r="R2602" s="662" t="s">
        <v>636</v>
      </c>
      <c r="S2602" s="785">
        <f>E2604</f>
        <v>2.27</v>
      </c>
      <c r="T2602" s="49" t="s">
        <v>216</v>
      </c>
      <c r="U2602" s="778">
        <f>S2602</f>
        <v>2.27</v>
      </c>
      <c r="V2602" s="26"/>
      <c r="W2602" s="26"/>
      <c r="X2602" s="440"/>
      <c r="Y2602" s="26"/>
      <c r="Z2602" s="26"/>
      <c r="AA2602" s="26"/>
      <c r="AB2602" s="26"/>
      <c r="AC2602" s="26"/>
      <c r="AD2602" s="26"/>
      <c r="AE2602" s="26"/>
      <c r="AF2602" s="26"/>
      <c r="AG2602" s="26"/>
      <c r="AH2602" s="26"/>
      <c r="AI2602" s="26"/>
      <c r="AJ2602" s="26"/>
      <c r="AK2602" s="26"/>
      <c r="AL2602" s="26"/>
      <c r="AM2602" s="26"/>
      <c r="AN2602" s="26"/>
      <c r="AO2602" s="26"/>
    </row>
    <row r="2603" spans="1:41" ht="15.75" customHeight="1">
      <c r="A2603" s="756"/>
      <c r="B2603" s="175"/>
      <c r="C2603" s="48"/>
      <c r="D2603" s="180"/>
      <c r="E2603" s="180"/>
      <c r="F2603" s="175"/>
      <c r="G2603" s="175"/>
      <c r="H2603" s="175"/>
      <c r="I2603" s="175"/>
      <c r="J2603" s="175"/>
      <c r="K2603" s="175"/>
      <c r="L2603" s="175"/>
      <c r="M2603" s="175"/>
      <c r="N2603" s="175"/>
      <c r="O2603" s="175"/>
      <c r="P2603" s="175"/>
      <c r="Q2603" s="175"/>
      <c r="R2603" s="649"/>
      <c r="S2603" s="649"/>
      <c r="T2603" s="73"/>
      <c r="U2603" s="781"/>
      <c r="V2603" s="26"/>
      <c r="W2603" s="26"/>
      <c r="X2603" s="440"/>
      <c r="Y2603" s="26"/>
      <c r="Z2603" s="26"/>
      <c r="AA2603" s="26"/>
      <c r="AB2603" s="26"/>
      <c r="AC2603" s="26"/>
      <c r="AD2603" s="26"/>
      <c r="AE2603" s="26"/>
      <c r="AF2603" s="26"/>
      <c r="AG2603" s="26"/>
      <c r="AH2603" s="26"/>
      <c r="AI2603" s="26"/>
      <c r="AJ2603" s="26"/>
      <c r="AK2603" s="26"/>
      <c r="AL2603" s="26"/>
      <c r="AM2603" s="26"/>
      <c r="AN2603" s="26"/>
      <c r="AO2603" s="26"/>
    </row>
    <row r="2604" spans="1:41" ht="15.75" customHeight="1">
      <c r="A2604" s="756"/>
      <c r="B2604" s="175"/>
      <c r="C2604" s="48"/>
      <c r="D2604" s="38" t="s">
        <v>750</v>
      </c>
      <c r="E2604" s="37">
        <v>2.27</v>
      </c>
      <c r="F2604" s="648" t="s">
        <v>98</v>
      </c>
      <c r="G2604" s="175"/>
      <c r="H2604" s="175"/>
      <c r="I2604" s="175"/>
      <c r="J2604" s="175"/>
      <c r="K2604" s="175"/>
      <c r="L2604" s="175"/>
      <c r="M2604" s="175"/>
      <c r="N2604" s="175"/>
      <c r="O2604" s="175"/>
      <c r="P2604" s="175"/>
      <c r="Q2604" s="175"/>
      <c r="R2604" s="649"/>
      <c r="S2604" s="649"/>
      <c r="T2604" s="73"/>
      <c r="U2604" s="781"/>
      <c r="V2604" s="26"/>
      <c r="W2604" s="26"/>
      <c r="X2604" s="440"/>
      <c r="Y2604" s="26"/>
      <c r="Z2604" s="26"/>
      <c r="AA2604" s="26"/>
      <c r="AB2604" s="26"/>
      <c r="AC2604" s="26"/>
      <c r="AD2604" s="26"/>
      <c r="AE2604" s="26"/>
      <c r="AF2604" s="26"/>
      <c r="AG2604" s="26"/>
      <c r="AH2604" s="26"/>
      <c r="AI2604" s="26"/>
      <c r="AJ2604" s="26"/>
      <c r="AK2604" s="26"/>
      <c r="AL2604" s="26"/>
      <c r="AM2604" s="26"/>
      <c r="AN2604" s="26"/>
      <c r="AO2604" s="26"/>
    </row>
    <row r="2605" spans="1:41" ht="15.75" customHeight="1">
      <c r="A2605" s="756"/>
      <c r="B2605" s="175"/>
      <c r="C2605" s="48"/>
      <c r="D2605" s="648"/>
      <c r="E2605" s="175"/>
      <c r="F2605" s="175"/>
      <c r="G2605" s="175"/>
      <c r="H2605" s="175"/>
      <c r="I2605" s="175"/>
      <c r="J2605" s="175"/>
      <c r="K2605" s="175"/>
      <c r="L2605" s="175"/>
      <c r="M2605" s="175"/>
      <c r="N2605" s="175"/>
      <c r="O2605" s="175"/>
      <c r="P2605" s="175"/>
      <c r="Q2605" s="175"/>
      <c r="R2605" s="175"/>
      <c r="S2605" s="780"/>
      <c r="T2605" s="48"/>
      <c r="U2605" s="801"/>
      <c r="V2605" s="26"/>
      <c r="W2605" s="26"/>
      <c r="X2605" s="440"/>
      <c r="Y2605" s="26"/>
      <c r="Z2605" s="26"/>
      <c r="AA2605" s="26"/>
      <c r="AB2605" s="26"/>
      <c r="AC2605" s="26"/>
      <c r="AD2605" s="26"/>
      <c r="AE2605" s="26"/>
      <c r="AF2605" s="26"/>
      <c r="AG2605" s="26"/>
      <c r="AH2605" s="26"/>
      <c r="AI2605" s="26"/>
      <c r="AJ2605" s="26"/>
      <c r="AK2605" s="26"/>
      <c r="AL2605" s="26"/>
      <c r="AM2605" s="26"/>
      <c r="AN2605" s="26"/>
      <c r="AO2605" s="26"/>
    </row>
    <row r="2606" spans="1:41" ht="15.75" customHeight="1">
      <c r="A2606" s="814">
        <v>20</v>
      </c>
      <c r="B2606" s="815"/>
      <c r="C2606" s="816"/>
      <c r="D2606" s="390" t="s">
        <v>575</v>
      </c>
      <c r="E2606" s="834"/>
      <c r="F2606" s="834"/>
      <c r="G2606" s="834"/>
      <c r="H2606" s="834"/>
      <c r="I2606" s="834"/>
      <c r="J2606" s="834"/>
      <c r="K2606" s="834"/>
      <c r="L2606" s="834"/>
      <c r="M2606" s="834"/>
      <c r="N2606" s="834"/>
      <c r="O2606" s="834"/>
      <c r="P2606" s="834"/>
      <c r="Q2606" s="834"/>
      <c r="R2606" s="834"/>
      <c r="S2606" s="106"/>
      <c r="T2606" s="816"/>
      <c r="U2606" s="817"/>
      <c r="V2606" s="26"/>
      <c r="W2606" s="26"/>
      <c r="X2606" s="440"/>
      <c r="Y2606" s="26"/>
      <c r="Z2606" s="26"/>
      <c r="AA2606" s="26"/>
      <c r="AB2606" s="26"/>
      <c r="AC2606" s="26"/>
      <c r="AD2606" s="26"/>
      <c r="AE2606" s="26"/>
      <c r="AF2606" s="26"/>
      <c r="AG2606" s="26"/>
      <c r="AH2606" s="26"/>
      <c r="AI2606" s="26"/>
      <c r="AJ2606" s="26"/>
      <c r="AK2606" s="26"/>
      <c r="AL2606" s="26"/>
      <c r="AM2606" s="26"/>
      <c r="AN2606" s="26"/>
      <c r="AO2606" s="26"/>
    </row>
    <row r="2607" spans="1:41" ht="15.75" customHeight="1">
      <c r="A2607" s="756"/>
      <c r="B2607" s="175"/>
      <c r="C2607" s="48"/>
      <c r="D2607" s="648"/>
      <c r="E2607" s="175"/>
      <c r="F2607" s="175"/>
      <c r="G2607" s="175"/>
      <c r="H2607" s="175"/>
      <c r="I2607" s="175"/>
      <c r="J2607" s="175"/>
      <c r="K2607" s="175"/>
      <c r="L2607" s="175"/>
      <c r="M2607" s="175"/>
      <c r="N2607" s="175"/>
      <c r="O2607" s="175"/>
      <c r="P2607" s="175"/>
      <c r="Q2607" s="175"/>
      <c r="R2607" s="649"/>
      <c r="S2607" s="649"/>
      <c r="T2607" s="73"/>
      <c r="U2607" s="781"/>
      <c r="V2607" s="26"/>
      <c r="W2607" s="26"/>
      <c r="X2607" s="440"/>
      <c r="Y2607" s="26"/>
      <c r="Z2607" s="26"/>
      <c r="AA2607" s="26"/>
      <c r="AB2607" s="26"/>
      <c r="AC2607" s="26"/>
      <c r="AD2607" s="26"/>
      <c r="AE2607" s="26"/>
      <c r="AF2607" s="26"/>
      <c r="AG2607" s="26"/>
      <c r="AH2607" s="26"/>
      <c r="AI2607" s="26"/>
      <c r="AJ2607" s="26"/>
      <c r="AK2607" s="26"/>
      <c r="AL2607" s="26"/>
      <c r="AM2607" s="26"/>
      <c r="AN2607" s="26"/>
      <c r="AO2607" s="26"/>
    </row>
    <row r="2608" spans="1:41" s="370" customFormat="1" ht="15.75" customHeight="1">
      <c r="A2608" s="431" t="s">
        <v>576</v>
      </c>
      <c r="B2608" s="432" t="s">
        <v>577</v>
      </c>
      <c r="C2608" s="432" t="s">
        <v>17</v>
      </c>
      <c r="D2608" s="434" t="s">
        <v>578</v>
      </c>
      <c r="E2608" s="662"/>
      <c r="F2608" s="662"/>
      <c r="G2608" s="662"/>
      <c r="H2608" s="662"/>
      <c r="I2608" s="662"/>
      <c r="J2608" s="662"/>
      <c r="K2608" s="662"/>
      <c r="L2608" s="662"/>
      <c r="M2608" s="662"/>
      <c r="N2608" s="662"/>
      <c r="O2608" s="662"/>
      <c r="P2608" s="662"/>
      <c r="Q2608" s="662"/>
      <c r="R2608" s="662" t="s">
        <v>636</v>
      </c>
      <c r="S2608" s="785">
        <f>E2610</f>
        <v>141.30000000000001</v>
      </c>
      <c r="T2608" s="49" t="s">
        <v>148</v>
      </c>
      <c r="U2608" s="778">
        <f>S2608</f>
        <v>141.30000000000001</v>
      </c>
      <c r="V2608" s="26"/>
      <c r="W2608" s="26"/>
      <c r="X2608" s="440"/>
      <c r="Y2608" s="26"/>
      <c r="Z2608" s="26"/>
      <c r="AA2608" s="26"/>
      <c r="AB2608" s="26"/>
      <c r="AC2608" s="26"/>
      <c r="AD2608" s="26"/>
      <c r="AE2608" s="26"/>
      <c r="AF2608" s="26"/>
      <c r="AG2608" s="26"/>
      <c r="AH2608" s="26"/>
      <c r="AI2608" s="26"/>
      <c r="AJ2608" s="26"/>
      <c r="AK2608" s="26"/>
      <c r="AL2608" s="26"/>
      <c r="AM2608" s="26"/>
      <c r="AN2608" s="26"/>
      <c r="AO2608" s="26"/>
    </row>
    <row r="2609" spans="1:41" s="370" customFormat="1" ht="15.75" customHeight="1">
      <c r="A2609" s="756"/>
      <c r="B2609" s="175"/>
      <c r="C2609" s="48"/>
      <c r="D2609" s="180"/>
      <c r="E2609" s="180"/>
      <c r="F2609" s="175"/>
      <c r="G2609" s="175"/>
      <c r="H2609" s="175"/>
      <c r="I2609" s="175"/>
      <c r="J2609" s="175"/>
      <c r="K2609" s="175"/>
      <c r="L2609" s="175"/>
      <c r="M2609" s="175"/>
      <c r="N2609" s="175"/>
      <c r="O2609" s="175"/>
      <c r="P2609" s="175"/>
      <c r="Q2609" s="175"/>
      <c r="R2609" s="649"/>
      <c r="S2609" s="649"/>
      <c r="T2609" s="73"/>
      <c r="U2609" s="781"/>
      <c r="V2609" s="26"/>
      <c r="W2609" s="26"/>
      <c r="X2609" s="440"/>
      <c r="Y2609" s="26"/>
      <c r="Z2609" s="26"/>
      <c r="AA2609" s="26"/>
      <c r="AB2609" s="26"/>
      <c r="AC2609" s="26"/>
      <c r="AD2609" s="26"/>
      <c r="AE2609" s="26"/>
      <c r="AF2609" s="26"/>
      <c r="AG2609" s="26"/>
      <c r="AH2609" s="26"/>
      <c r="AI2609" s="26"/>
      <c r="AJ2609" s="26"/>
      <c r="AK2609" s="26"/>
      <c r="AL2609" s="26"/>
      <c r="AM2609" s="26"/>
      <c r="AN2609" s="26"/>
      <c r="AO2609" s="26"/>
    </row>
    <row r="2610" spans="1:41" s="370" customFormat="1" ht="15.75" customHeight="1">
      <c r="A2610" s="756"/>
      <c r="B2610" s="175"/>
      <c r="C2610" s="48"/>
      <c r="D2610" s="38" t="s">
        <v>750</v>
      </c>
      <c r="E2610" s="37">
        <v>141.30000000000001</v>
      </c>
      <c r="F2610" s="648" t="str">
        <f>T2608</f>
        <v>m</v>
      </c>
      <c r="G2610" s="175"/>
      <c r="H2610" s="175"/>
      <c r="I2610" s="175"/>
      <c r="J2610" s="175"/>
      <c r="K2610" s="175"/>
      <c r="L2610" s="175"/>
      <c r="M2610" s="175"/>
      <c r="N2610" s="175"/>
      <c r="O2610" s="175"/>
      <c r="P2610" s="175"/>
      <c r="Q2610" s="175"/>
      <c r="R2610" s="649"/>
      <c r="S2610" s="649"/>
      <c r="T2610" s="73"/>
      <c r="U2610" s="781"/>
      <c r="V2610" s="26"/>
      <c r="W2610" s="26"/>
      <c r="X2610" s="440"/>
      <c r="Y2610" s="26"/>
      <c r="Z2610" s="26"/>
      <c r="AA2610" s="26"/>
      <c r="AB2610" s="26"/>
      <c r="AC2610" s="26"/>
      <c r="AD2610" s="26"/>
      <c r="AE2610" s="26"/>
      <c r="AF2610" s="26"/>
      <c r="AG2610" s="26"/>
      <c r="AH2610" s="26"/>
      <c r="AI2610" s="26"/>
      <c r="AJ2610" s="26"/>
      <c r="AK2610" s="26"/>
      <c r="AL2610" s="26"/>
      <c r="AM2610" s="26"/>
      <c r="AN2610" s="26"/>
      <c r="AO2610" s="26"/>
    </row>
    <row r="2611" spans="1:41" s="370" customFormat="1" ht="15.75" customHeight="1">
      <c r="A2611" s="756"/>
      <c r="B2611" s="175"/>
      <c r="C2611" s="48"/>
      <c r="D2611" s="180"/>
      <c r="E2611" s="180"/>
      <c r="F2611" s="175"/>
      <c r="G2611" s="175"/>
      <c r="H2611" s="175"/>
      <c r="I2611" s="175"/>
      <c r="J2611" s="175"/>
      <c r="K2611" s="175"/>
      <c r="L2611" s="175"/>
      <c r="M2611" s="175"/>
      <c r="N2611" s="175"/>
      <c r="O2611" s="175"/>
      <c r="P2611" s="175"/>
      <c r="Q2611" s="175"/>
      <c r="R2611" s="649"/>
      <c r="S2611" s="649"/>
      <c r="T2611" s="73"/>
      <c r="U2611" s="781"/>
      <c r="V2611" s="26"/>
      <c r="W2611" s="26"/>
      <c r="X2611" s="440"/>
      <c r="Y2611" s="26"/>
      <c r="Z2611" s="26"/>
      <c r="AA2611" s="26"/>
      <c r="AB2611" s="26"/>
      <c r="AC2611" s="26"/>
      <c r="AD2611" s="26"/>
      <c r="AE2611" s="26"/>
      <c r="AF2611" s="26"/>
      <c r="AG2611" s="26"/>
      <c r="AH2611" s="26"/>
      <c r="AI2611" s="26"/>
      <c r="AJ2611" s="26"/>
      <c r="AK2611" s="26"/>
      <c r="AL2611" s="26"/>
      <c r="AM2611" s="26"/>
      <c r="AN2611" s="26"/>
      <c r="AO2611" s="26"/>
    </row>
    <row r="2612" spans="1:41" s="370" customFormat="1" ht="15.75" customHeight="1">
      <c r="A2612" s="431" t="s">
        <v>579</v>
      </c>
      <c r="B2612" s="437" t="s">
        <v>580</v>
      </c>
      <c r="C2612" s="432" t="s">
        <v>17</v>
      </c>
      <c r="D2612" s="434" t="s">
        <v>581</v>
      </c>
      <c r="E2612" s="662"/>
      <c r="F2612" s="662"/>
      <c r="G2612" s="662"/>
      <c r="H2612" s="662"/>
      <c r="I2612" s="662"/>
      <c r="J2612" s="662"/>
      <c r="K2612" s="662"/>
      <c r="L2612" s="662"/>
      <c r="M2612" s="662"/>
      <c r="N2612" s="662"/>
      <c r="O2612" s="662"/>
      <c r="P2612" s="662"/>
      <c r="Q2612" s="662"/>
      <c r="R2612" s="662" t="s">
        <v>636</v>
      </c>
      <c r="S2612" s="785">
        <f>E2614</f>
        <v>101</v>
      </c>
      <c r="T2612" s="49" t="s">
        <v>148</v>
      </c>
      <c r="U2612" s="778">
        <f>S2612</f>
        <v>101</v>
      </c>
      <c r="V2612" s="26"/>
      <c r="W2612" s="26"/>
      <c r="X2612" s="440"/>
      <c r="Y2612" s="26"/>
      <c r="Z2612" s="26"/>
      <c r="AA2612" s="26"/>
      <c r="AB2612" s="26"/>
      <c r="AC2612" s="26"/>
      <c r="AD2612" s="26"/>
      <c r="AE2612" s="26"/>
      <c r="AF2612" s="26"/>
      <c r="AG2612" s="26"/>
      <c r="AH2612" s="26"/>
      <c r="AI2612" s="26"/>
      <c r="AJ2612" s="26"/>
      <c r="AK2612" s="26"/>
      <c r="AL2612" s="26"/>
      <c r="AM2612" s="26"/>
      <c r="AN2612" s="26"/>
      <c r="AO2612" s="26"/>
    </row>
    <row r="2613" spans="1:41" s="370" customFormat="1" ht="15.75" customHeight="1">
      <c r="A2613" s="756"/>
      <c r="B2613" s="175"/>
      <c r="C2613" s="48"/>
      <c r="D2613" s="180"/>
      <c r="E2613" s="180"/>
      <c r="F2613" s="175"/>
      <c r="G2613" s="175"/>
      <c r="H2613" s="175"/>
      <c r="I2613" s="175"/>
      <c r="J2613" s="175"/>
      <c r="K2613" s="175"/>
      <c r="L2613" s="175"/>
      <c r="M2613" s="175"/>
      <c r="N2613" s="175"/>
      <c r="O2613" s="175"/>
      <c r="P2613" s="175"/>
      <c r="Q2613" s="175"/>
      <c r="R2613" s="649"/>
      <c r="S2613" s="649"/>
      <c r="T2613" s="73"/>
      <c r="U2613" s="781"/>
      <c r="V2613" s="26"/>
      <c r="W2613" s="26"/>
      <c r="X2613" s="440"/>
      <c r="Y2613" s="26"/>
      <c r="Z2613" s="26"/>
      <c r="AA2613" s="26"/>
      <c r="AB2613" s="26"/>
      <c r="AC2613" s="26"/>
      <c r="AD2613" s="26"/>
      <c r="AE2613" s="26"/>
      <c r="AF2613" s="26"/>
      <c r="AG2613" s="26"/>
      <c r="AH2613" s="26"/>
      <c r="AI2613" s="26"/>
      <c r="AJ2613" s="26"/>
      <c r="AK2613" s="26"/>
      <c r="AL2613" s="26"/>
      <c r="AM2613" s="26"/>
      <c r="AN2613" s="26"/>
      <c r="AO2613" s="26"/>
    </row>
    <row r="2614" spans="1:41" s="370" customFormat="1" ht="15.75" customHeight="1">
      <c r="A2614" s="756"/>
      <c r="B2614" s="175"/>
      <c r="C2614" s="48"/>
      <c r="D2614" s="38" t="s">
        <v>750</v>
      </c>
      <c r="E2614" s="37">
        <v>101</v>
      </c>
      <c r="F2614" s="648" t="str">
        <f>T2612</f>
        <v>m</v>
      </c>
      <c r="G2614" s="175"/>
      <c r="H2614" s="175"/>
      <c r="I2614" s="175"/>
      <c r="J2614" s="175"/>
      <c r="K2614" s="175"/>
      <c r="L2614" s="175"/>
      <c r="M2614" s="175"/>
      <c r="N2614" s="175"/>
      <c r="O2614" s="175"/>
      <c r="P2614" s="175"/>
      <c r="Q2614" s="175"/>
      <c r="R2614" s="649"/>
      <c r="S2614" s="649"/>
      <c r="T2614" s="73"/>
      <c r="U2614" s="781"/>
      <c r="V2614" s="26"/>
      <c r="W2614" s="26"/>
      <c r="X2614" s="440"/>
      <c r="Y2614" s="26"/>
      <c r="Z2614" s="26"/>
      <c r="AA2614" s="26"/>
      <c r="AB2614" s="26"/>
      <c r="AC2614" s="26"/>
      <c r="AD2614" s="26"/>
      <c r="AE2614" s="26"/>
      <c r="AF2614" s="26"/>
      <c r="AG2614" s="26"/>
      <c r="AH2614" s="26"/>
      <c r="AI2614" s="26"/>
      <c r="AJ2614" s="26"/>
      <c r="AK2614" s="26"/>
      <c r="AL2614" s="26"/>
      <c r="AM2614" s="26"/>
      <c r="AN2614" s="26"/>
      <c r="AO2614" s="26"/>
    </row>
    <row r="2615" spans="1:41" s="370" customFormat="1" ht="15.75" customHeight="1">
      <c r="A2615" s="756"/>
      <c r="B2615" s="175"/>
      <c r="C2615" s="48"/>
      <c r="D2615" s="180"/>
      <c r="E2615" s="180"/>
      <c r="F2615" s="175"/>
      <c r="G2615" s="175"/>
      <c r="H2615" s="175"/>
      <c r="I2615" s="175"/>
      <c r="J2615" s="175"/>
      <c r="K2615" s="175"/>
      <c r="L2615" s="175"/>
      <c r="M2615" s="175"/>
      <c r="N2615" s="175"/>
      <c r="O2615" s="175"/>
      <c r="P2615" s="175"/>
      <c r="Q2615" s="175"/>
      <c r="R2615" s="649"/>
      <c r="S2615" s="649"/>
      <c r="T2615" s="73"/>
      <c r="U2615" s="781"/>
      <c r="V2615" s="26"/>
      <c r="W2615" s="26"/>
      <c r="X2615" s="440"/>
      <c r="Y2615" s="26"/>
      <c r="Z2615" s="26"/>
      <c r="AA2615" s="26"/>
      <c r="AB2615" s="26"/>
      <c r="AC2615" s="26"/>
      <c r="AD2615" s="26"/>
      <c r="AE2615" s="26"/>
      <c r="AF2615" s="26"/>
      <c r="AG2615" s="26"/>
      <c r="AH2615" s="26"/>
      <c r="AI2615" s="26"/>
      <c r="AJ2615" s="26"/>
      <c r="AK2615" s="26"/>
      <c r="AL2615" s="26"/>
      <c r="AM2615" s="26"/>
      <c r="AN2615" s="26"/>
      <c r="AO2615" s="26"/>
    </row>
    <row r="2616" spans="1:41" s="370" customFormat="1" ht="15.75" customHeight="1">
      <c r="A2616" s="431" t="s">
        <v>582</v>
      </c>
      <c r="B2616" s="437" t="s">
        <v>583</v>
      </c>
      <c r="C2616" s="432" t="s">
        <v>17</v>
      </c>
      <c r="D2616" s="434" t="s">
        <v>584</v>
      </c>
      <c r="E2616" s="662"/>
      <c r="F2616" s="662"/>
      <c r="G2616" s="662"/>
      <c r="H2616" s="662"/>
      <c r="I2616" s="662"/>
      <c r="J2616" s="662"/>
      <c r="K2616" s="662"/>
      <c r="L2616" s="662"/>
      <c r="M2616" s="662"/>
      <c r="N2616" s="662"/>
      <c r="O2616" s="662"/>
      <c r="P2616" s="662"/>
      <c r="Q2616" s="662"/>
      <c r="R2616" s="662" t="s">
        <v>636</v>
      </c>
      <c r="S2616" s="785">
        <f>E2618</f>
        <v>30</v>
      </c>
      <c r="T2616" s="49" t="s">
        <v>216</v>
      </c>
      <c r="U2616" s="778">
        <f>S2616</f>
        <v>30</v>
      </c>
      <c r="V2616" s="26"/>
      <c r="W2616" s="26"/>
      <c r="X2616" s="440"/>
      <c r="Y2616" s="26"/>
      <c r="Z2616" s="26"/>
      <c r="AA2616" s="26"/>
      <c r="AB2616" s="26"/>
      <c r="AC2616" s="26"/>
      <c r="AD2616" s="26"/>
      <c r="AE2616" s="26"/>
      <c r="AF2616" s="26"/>
      <c r="AG2616" s="26"/>
      <c r="AH2616" s="26"/>
      <c r="AI2616" s="26"/>
      <c r="AJ2616" s="26"/>
      <c r="AK2616" s="26"/>
      <c r="AL2616" s="26"/>
      <c r="AM2616" s="26"/>
      <c r="AN2616" s="26"/>
      <c r="AO2616" s="26"/>
    </row>
    <row r="2617" spans="1:41" s="370" customFormat="1" ht="15.75" customHeight="1">
      <c r="A2617" s="756"/>
      <c r="B2617" s="175"/>
      <c r="C2617" s="48"/>
      <c r="D2617" s="180"/>
      <c r="E2617" s="180"/>
      <c r="F2617" s="175"/>
      <c r="G2617" s="175"/>
      <c r="H2617" s="175"/>
      <c r="I2617" s="175"/>
      <c r="J2617" s="175"/>
      <c r="K2617" s="175"/>
      <c r="L2617" s="175"/>
      <c r="M2617" s="175"/>
      <c r="N2617" s="175"/>
      <c r="O2617" s="175"/>
      <c r="P2617" s="175"/>
      <c r="Q2617" s="175"/>
      <c r="R2617" s="649"/>
      <c r="S2617" s="649"/>
      <c r="T2617" s="73"/>
      <c r="U2617" s="781"/>
      <c r="V2617" s="26"/>
      <c r="W2617" s="26"/>
      <c r="X2617" s="440"/>
      <c r="Y2617" s="26"/>
      <c r="Z2617" s="26"/>
      <c r="AA2617" s="26"/>
      <c r="AB2617" s="26"/>
      <c r="AC2617" s="26"/>
      <c r="AD2617" s="26"/>
      <c r="AE2617" s="26"/>
      <c r="AF2617" s="26"/>
      <c r="AG2617" s="26"/>
      <c r="AH2617" s="26"/>
      <c r="AI2617" s="26"/>
      <c r="AJ2617" s="26"/>
      <c r="AK2617" s="26"/>
      <c r="AL2617" s="26"/>
      <c r="AM2617" s="26"/>
      <c r="AN2617" s="26"/>
      <c r="AO2617" s="26"/>
    </row>
    <row r="2618" spans="1:41" s="370" customFormat="1" ht="15.75" customHeight="1">
      <c r="A2618" s="756"/>
      <c r="B2618" s="175"/>
      <c r="C2618" s="48"/>
      <c r="D2618" s="38" t="s">
        <v>750</v>
      </c>
      <c r="E2618" s="37">
        <v>30</v>
      </c>
      <c r="F2618" s="648" t="str">
        <f>T2616</f>
        <v>und</v>
      </c>
      <c r="G2618" s="175"/>
      <c r="H2618" s="175"/>
      <c r="I2618" s="175"/>
      <c r="J2618" s="175"/>
      <c r="K2618" s="175"/>
      <c r="L2618" s="175"/>
      <c r="M2618" s="175"/>
      <c r="N2618" s="175"/>
      <c r="O2618" s="175"/>
      <c r="P2618" s="175"/>
      <c r="Q2618" s="175"/>
      <c r="R2618" s="649"/>
      <c r="S2618" s="649"/>
      <c r="T2618" s="73"/>
      <c r="U2618" s="781"/>
      <c r="V2618" s="26"/>
      <c r="W2618" s="26"/>
      <c r="X2618" s="440"/>
      <c r="Y2618" s="26"/>
      <c r="Z2618" s="26"/>
      <c r="AA2618" s="26"/>
      <c r="AB2618" s="26"/>
      <c r="AC2618" s="26"/>
      <c r="AD2618" s="26"/>
      <c r="AE2618" s="26"/>
      <c r="AF2618" s="26"/>
      <c r="AG2618" s="26"/>
      <c r="AH2618" s="26"/>
      <c r="AI2618" s="26"/>
      <c r="AJ2618" s="26"/>
      <c r="AK2618" s="26"/>
      <c r="AL2618" s="26"/>
      <c r="AM2618" s="26"/>
      <c r="AN2618" s="26"/>
      <c r="AO2618" s="26"/>
    </row>
    <row r="2619" spans="1:41" s="370" customFormat="1" ht="15.75" customHeight="1">
      <c r="A2619" s="756"/>
      <c r="B2619" s="175"/>
      <c r="C2619" s="48"/>
      <c r="D2619" s="180"/>
      <c r="E2619" s="180"/>
      <c r="F2619" s="175"/>
      <c r="G2619" s="175"/>
      <c r="H2619" s="175"/>
      <c r="I2619" s="175"/>
      <c r="J2619" s="175"/>
      <c r="K2619" s="175"/>
      <c r="L2619" s="175"/>
      <c r="M2619" s="175"/>
      <c r="N2619" s="175"/>
      <c r="O2619" s="175"/>
      <c r="P2619" s="175"/>
      <c r="Q2619" s="175"/>
      <c r="R2619" s="649"/>
      <c r="S2619" s="649"/>
      <c r="T2619" s="73"/>
      <c r="U2619" s="781"/>
      <c r="V2619" s="26"/>
      <c r="W2619" s="26"/>
      <c r="X2619" s="440"/>
      <c r="Y2619" s="26"/>
      <c r="Z2619" s="26"/>
      <c r="AA2619" s="26"/>
      <c r="AB2619" s="26"/>
      <c r="AC2619" s="26"/>
      <c r="AD2619" s="26"/>
      <c r="AE2619" s="26"/>
      <c r="AF2619" s="26"/>
      <c r="AG2619" s="26"/>
      <c r="AH2619" s="26"/>
      <c r="AI2619" s="26"/>
      <c r="AJ2619" s="26"/>
      <c r="AK2619" s="26"/>
      <c r="AL2619" s="26"/>
      <c r="AM2619" s="26"/>
      <c r="AN2619" s="26"/>
      <c r="AO2619" s="26"/>
    </row>
    <row r="2620" spans="1:41" s="370" customFormat="1" ht="15.75" customHeight="1">
      <c r="A2620" s="431" t="s">
        <v>585</v>
      </c>
      <c r="B2620" s="437" t="s">
        <v>586</v>
      </c>
      <c r="C2620" s="432" t="s">
        <v>17</v>
      </c>
      <c r="D2620" s="434" t="s">
        <v>587</v>
      </c>
      <c r="E2620" s="662"/>
      <c r="F2620" s="662"/>
      <c r="G2620" s="662"/>
      <c r="H2620" s="662"/>
      <c r="I2620" s="662"/>
      <c r="J2620" s="662"/>
      <c r="K2620" s="662"/>
      <c r="L2620" s="662"/>
      <c r="M2620" s="662"/>
      <c r="N2620" s="662"/>
      <c r="O2620" s="662"/>
      <c r="P2620" s="662"/>
      <c r="Q2620" s="662"/>
      <c r="R2620" s="662" t="s">
        <v>636</v>
      </c>
      <c r="S2620" s="785">
        <f>E2622</f>
        <v>20</v>
      </c>
      <c r="T2620" s="49" t="s">
        <v>216</v>
      </c>
      <c r="U2620" s="778">
        <f>S2620</f>
        <v>20</v>
      </c>
      <c r="V2620" s="26"/>
      <c r="W2620" s="26"/>
      <c r="X2620" s="440"/>
      <c r="Y2620" s="26"/>
      <c r="Z2620" s="26"/>
      <c r="AA2620" s="26"/>
      <c r="AB2620" s="26"/>
      <c r="AC2620" s="26"/>
      <c r="AD2620" s="26"/>
      <c r="AE2620" s="26"/>
      <c r="AF2620" s="26"/>
      <c r="AG2620" s="26"/>
      <c r="AH2620" s="26"/>
      <c r="AI2620" s="26"/>
      <c r="AJ2620" s="26"/>
      <c r="AK2620" s="26"/>
      <c r="AL2620" s="26"/>
      <c r="AM2620" s="26"/>
      <c r="AN2620" s="26"/>
      <c r="AO2620" s="26"/>
    </row>
    <row r="2621" spans="1:41" s="370" customFormat="1" ht="15.75" customHeight="1">
      <c r="A2621" s="756"/>
      <c r="B2621" s="175"/>
      <c r="C2621" s="48"/>
      <c r="D2621" s="180"/>
      <c r="E2621" s="180"/>
      <c r="F2621" s="175"/>
      <c r="G2621" s="175"/>
      <c r="H2621" s="175"/>
      <c r="I2621" s="175"/>
      <c r="J2621" s="175"/>
      <c r="K2621" s="175"/>
      <c r="L2621" s="175"/>
      <c r="M2621" s="175"/>
      <c r="N2621" s="175"/>
      <c r="O2621" s="175"/>
      <c r="P2621" s="175"/>
      <c r="Q2621" s="175"/>
      <c r="R2621" s="649"/>
      <c r="S2621" s="649"/>
      <c r="T2621" s="73"/>
      <c r="U2621" s="781"/>
      <c r="V2621" s="26"/>
      <c r="W2621" s="26"/>
      <c r="X2621" s="440"/>
      <c r="Y2621" s="26"/>
      <c r="Z2621" s="26"/>
      <c r="AA2621" s="26"/>
      <c r="AB2621" s="26"/>
      <c r="AC2621" s="26"/>
      <c r="AD2621" s="26"/>
      <c r="AE2621" s="26"/>
      <c r="AF2621" s="26"/>
      <c r="AG2621" s="26"/>
      <c r="AH2621" s="26"/>
      <c r="AI2621" s="26"/>
      <c r="AJ2621" s="26"/>
      <c r="AK2621" s="26"/>
      <c r="AL2621" s="26"/>
      <c r="AM2621" s="26"/>
      <c r="AN2621" s="26"/>
      <c r="AO2621" s="26"/>
    </row>
    <row r="2622" spans="1:41" s="370" customFormat="1" ht="15.75" customHeight="1">
      <c r="A2622" s="756"/>
      <c r="B2622" s="175"/>
      <c r="C2622" s="48"/>
      <c r="D2622" s="38" t="s">
        <v>750</v>
      </c>
      <c r="E2622" s="37">
        <v>20</v>
      </c>
      <c r="F2622" s="648" t="str">
        <f>T2620</f>
        <v>und</v>
      </c>
      <c r="G2622" s="175"/>
      <c r="H2622" s="175"/>
      <c r="I2622" s="175"/>
      <c r="J2622" s="175"/>
      <c r="K2622" s="175"/>
      <c r="L2622" s="175"/>
      <c r="M2622" s="175"/>
      <c r="N2622" s="175"/>
      <c r="O2622" s="175"/>
      <c r="P2622" s="175"/>
      <c r="Q2622" s="175"/>
      <c r="R2622" s="649"/>
      <c r="S2622" s="649"/>
      <c r="T2622" s="73"/>
      <c r="U2622" s="781"/>
      <c r="V2622" s="26"/>
      <c r="W2622" s="26"/>
      <c r="X2622" s="440"/>
      <c r="Y2622" s="26"/>
      <c r="Z2622" s="26"/>
      <c r="AA2622" s="26"/>
      <c r="AB2622" s="26"/>
      <c r="AC2622" s="26"/>
      <c r="AD2622" s="26"/>
      <c r="AE2622" s="26"/>
      <c r="AF2622" s="26"/>
      <c r="AG2622" s="26"/>
      <c r="AH2622" s="26"/>
      <c r="AI2622" s="26"/>
      <c r="AJ2622" s="26"/>
      <c r="AK2622" s="26"/>
      <c r="AL2622" s="26"/>
      <c r="AM2622" s="26"/>
      <c r="AN2622" s="26"/>
      <c r="AO2622" s="26"/>
    </row>
    <row r="2623" spans="1:41" s="370" customFormat="1" ht="15.75" customHeight="1">
      <c r="A2623" s="756"/>
      <c r="B2623" s="175"/>
      <c r="C2623" s="48"/>
      <c r="D2623" s="180"/>
      <c r="E2623" s="180"/>
      <c r="F2623" s="175"/>
      <c r="G2623" s="175"/>
      <c r="H2623" s="175"/>
      <c r="I2623" s="175"/>
      <c r="J2623" s="175"/>
      <c r="K2623" s="175"/>
      <c r="L2623" s="175"/>
      <c r="M2623" s="175"/>
      <c r="N2623" s="175"/>
      <c r="O2623" s="175"/>
      <c r="P2623" s="175"/>
      <c r="Q2623" s="175"/>
      <c r="R2623" s="649"/>
      <c r="S2623" s="649"/>
      <c r="T2623" s="73"/>
      <c r="U2623" s="781"/>
      <c r="V2623" s="26"/>
      <c r="W2623" s="26"/>
      <c r="X2623" s="440"/>
      <c r="Y2623" s="26"/>
      <c r="Z2623" s="26"/>
      <c r="AA2623" s="26"/>
      <c r="AB2623" s="26"/>
      <c r="AC2623" s="26"/>
      <c r="AD2623" s="26"/>
      <c r="AE2623" s="26"/>
      <c r="AF2623" s="26"/>
      <c r="AG2623" s="26"/>
      <c r="AH2623" s="26"/>
      <c r="AI2623" s="26"/>
      <c r="AJ2623" s="26"/>
      <c r="AK2623" s="26"/>
      <c r="AL2623" s="26"/>
      <c r="AM2623" s="26"/>
      <c r="AN2623" s="26"/>
      <c r="AO2623" s="26"/>
    </row>
    <row r="2624" spans="1:41" s="370" customFormat="1" ht="15.75" customHeight="1">
      <c r="A2624" s="431" t="s">
        <v>588</v>
      </c>
      <c r="B2624" s="437" t="s">
        <v>589</v>
      </c>
      <c r="C2624" s="432" t="s">
        <v>17</v>
      </c>
      <c r="D2624" s="434" t="s">
        <v>590</v>
      </c>
      <c r="E2624" s="662"/>
      <c r="F2624" s="662"/>
      <c r="G2624" s="662"/>
      <c r="H2624" s="662"/>
      <c r="I2624" s="662"/>
      <c r="J2624" s="662"/>
      <c r="K2624" s="662"/>
      <c r="L2624" s="662"/>
      <c r="M2624" s="662"/>
      <c r="N2624" s="662"/>
      <c r="O2624" s="662"/>
      <c r="P2624" s="662"/>
      <c r="Q2624" s="662"/>
      <c r="R2624" s="662" t="s">
        <v>636</v>
      </c>
      <c r="S2624" s="785">
        <f>E2626</f>
        <v>11</v>
      </c>
      <c r="T2624" s="49" t="s">
        <v>148</v>
      </c>
      <c r="U2624" s="778">
        <f>S2624</f>
        <v>11</v>
      </c>
      <c r="V2624" s="26"/>
      <c r="W2624" s="26"/>
      <c r="X2624" s="440"/>
      <c r="Y2624" s="26"/>
      <c r="Z2624" s="26"/>
      <c r="AA2624" s="26"/>
      <c r="AB2624" s="26"/>
      <c r="AC2624" s="26"/>
      <c r="AD2624" s="26"/>
      <c r="AE2624" s="26"/>
      <c r="AF2624" s="26"/>
      <c r="AG2624" s="26"/>
      <c r="AH2624" s="26"/>
      <c r="AI2624" s="26"/>
      <c r="AJ2624" s="26"/>
      <c r="AK2624" s="26"/>
      <c r="AL2624" s="26"/>
      <c r="AM2624" s="26"/>
      <c r="AN2624" s="26"/>
      <c r="AO2624" s="26"/>
    </row>
    <row r="2625" spans="1:41" s="370" customFormat="1" ht="15.75" customHeight="1">
      <c r="A2625" s="756"/>
      <c r="B2625" s="175"/>
      <c r="C2625" s="48"/>
      <c r="D2625" s="180"/>
      <c r="E2625" s="180"/>
      <c r="F2625" s="175"/>
      <c r="G2625" s="175"/>
      <c r="H2625" s="175"/>
      <c r="I2625" s="175"/>
      <c r="J2625" s="175"/>
      <c r="K2625" s="175"/>
      <c r="L2625" s="175"/>
      <c r="M2625" s="175"/>
      <c r="N2625" s="175"/>
      <c r="O2625" s="175"/>
      <c r="P2625" s="175"/>
      <c r="Q2625" s="175"/>
      <c r="R2625" s="649"/>
      <c r="S2625" s="649"/>
      <c r="T2625" s="73"/>
      <c r="U2625" s="781"/>
      <c r="V2625" s="26"/>
      <c r="W2625" s="26"/>
      <c r="X2625" s="440"/>
      <c r="Y2625" s="26"/>
      <c r="Z2625" s="26"/>
      <c r="AA2625" s="26"/>
      <c r="AB2625" s="26"/>
      <c r="AC2625" s="26"/>
      <c r="AD2625" s="26"/>
      <c r="AE2625" s="26"/>
      <c r="AF2625" s="26"/>
      <c r="AG2625" s="26"/>
      <c r="AH2625" s="26"/>
      <c r="AI2625" s="26"/>
      <c r="AJ2625" s="26"/>
      <c r="AK2625" s="26"/>
      <c r="AL2625" s="26"/>
      <c r="AM2625" s="26"/>
      <c r="AN2625" s="26"/>
      <c r="AO2625" s="26"/>
    </row>
    <row r="2626" spans="1:41" s="370" customFormat="1" ht="15.75" customHeight="1">
      <c r="A2626" s="756"/>
      <c r="B2626" s="175"/>
      <c r="C2626" s="48"/>
      <c r="D2626" s="38" t="s">
        <v>750</v>
      </c>
      <c r="E2626" s="37">
        <v>11</v>
      </c>
      <c r="F2626" s="648" t="str">
        <f>T2624</f>
        <v>m</v>
      </c>
      <c r="G2626" s="175"/>
      <c r="H2626" s="175"/>
      <c r="I2626" s="175"/>
      <c r="J2626" s="175"/>
      <c r="K2626" s="175"/>
      <c r="L2626" s="175"/>
      <c r="M2626" s="175"/>
      <c r="N2626" s="175"/>
      <c r="O2626" s="175"/>
      <c r="P2626" s="175"/>
      <c r="Q2626" s="175"/>
      <c r="R2626" s="649"/>
      <c r="S2626" s="649"/>
      <c r="T2626" s="73"/>
      <c r="U2626" s="781"/>
      <c r="V2626" s="26"/>
      <c r="W2626" s="26"/>
      <c r="X2626" s="440"/>
      <c r="Y2626" s="26"/>
      <c r="Z2626" s="26"/>
      <c r="AA2626" s="26"/>
      <c r="AB2626" s="26"/>
      <c r="AC2626" s="26"/>
      <c r="AD2626" s="26"/>
      <c r="AE2626" s="26"/>
      <c r="AF2626" s="26"/>
      <c r="AG2626" s="26"/>
      <c r="AH2626" s="26"/>
      <c r="AI2626" s="26"/>
      <c r="AJ2626" s="26"/>
      <c r="AK2626" s="26"/>
      <c r="AL2626" s="26"/>
      <c r="AM2626" s="26"/>
      <c r="AN2626" s="26"/>
      <c r="AO2626" s="26"/>
    </row>
    <row r="2627" spans="1:41" s="370" customFormat="1" ht="15.75" customHeight="1">
      <c r="A2627" s="756"/>
      <c r="B2627" s="175"/>
      <c r="C2627" s="48"/>
      <c r="D2627" s="180"/>
      <c r="E2627" s="180"/>
      <c r="F2627" s="175"/>
      <c r="G2627" s="175"/>
      <c r="H2627" s="175"/>
      <c r="I2627" s="175"/>
      <c r="J2627" s="175"/>
      <c r="K2627" s="175"/>
      <c r="L2627" s="175"/>
      <c r="M2627" s="175"/>
      <c r="N2627" s="175"/>
      <c r="O2627" s="175"/>
      <c r="P2627" s="175"/>
      <c r="Q2627" s="175"/>
      <c r="R2627" s="649"/>
      <c r="S2627" s="649"/>
      <c r="T2627" s="73"/>
      <c r="U2627" s="781"/>
      <c r="V2627" s="26"/>
      <c r="W2627" s="26"/>
      <c r="X2627" s="440"/>
      <c r="Y2627" s="26"/>
      <c r="Z2627" s="26"/>
      <c r="AA2627" s="26"/>
      <c r="AB2627" s="26"/>
      <c r="AC2627" s="26"/>
      <c r="AD2627" s="26"/>
      <c r="AE2627" s="26"/>
      <c r="AF2627" s="26"/>
      <c r="AG2627" s="26"/>
      <c r="AH2627" s="26"/>
      <c r="AI2627" s="26"/>
      <c r="AJ2627" s="26"/>
      <c r="AK2627" s="26"/>
      <c r="AL2627" s="26"/>
      <c r="AM2627" s="26"/>
      <c r="AN2627" s="26"/>
      <c r="AO2627" s="26"/>
    </row>
    <row r="2628" spans="1:41" s="370" customFormat="1" ht="15.75" customHeight="1">
      <c r="A2628" s="431" t="s">
        <v>591</v>
      </c>
      <c r="B2628" s="437" t="s">
        <v>592</v>
      </c>
      <c r="C2628" s="432" t="s">
        <v>17</v>
      </c>
      <c r="D2628" s="434" t="s">
        <v>593</v>
      </c>
      <c r="E2628" s="662"/>
      <c r="F2628" s="662"/>
      <c r="G2628" s="662"/>
      <c r="H2628" s="662"/>
      <c r="I2628" s="662"/>
      <c r="J2628" s="662"/>
      <c r="K2628" s="662"/>
      <c r="L2628" s="662"/>
      <c r="M2628" s="662"/>
      <c r="N2628" s="662"/>
      <c r="O2628" s="662"/>
      <c r="P2628" s="662"/>
      <c r="Q2628" s="662"/>
      <c r="R2628" s="662" t="s">
        <v>636</v>
      </c>
      <c r="S2628" s="785">
        <f>E2630</f>
        <v>33</v>
      </c>
      <c r="T2628" s="49" t="s">
        <v>216</v>
      </c>
      <c r="U2628" s="778">
        <f>S2628</f>
        <v>33</v>
      </c>
      <c r="V2628" s="26"/>
      <c r="W2628" s="26"/>
      <c r="X2628" s="440"/>
      <c r="Y2628" s="26"/>
      <c r="Z2628" s="26"/>
      <c r="AA2628" s="26"/>
      <c r="AB2628" s="26"/>
      <c r="AC2628" s="26"/>
      <c r="AD2628" s="26"/>
      <c r="AE2628" s="26"/>
      <c r="AF2628" s="26"/>
      <c r="AG2628" s="26"/>
      <c r="AH2628" s="26"/>
      <c r="AI2628" s="26"/>
      <c r="AJ2628" s="26"/>
      <c r="AK2628" s="26"/>
      <c r="AL2628" s="26"/>
      <c r="AM2628" s="26"/>
      <c r="AN2628" s="26"/>
      <c r="AO2628" s="26"/>
    </row>
    <row r="2629" spans="1:41" s="370" customFormat="1" ht="15.75" customHeight="1">
      <c r="A2629" s="756"/>
      <c r="B2629" s="175"/>
      <c r="C2629" s="48"/>
      <c r="D2629" s="180"/>
      <c r="E2629" s="180"/>
      <c r="F2629" s="175"/>
      <c r="G2629" s="175"/>
      <c r="H2629" s="175"/>
      <c r="I2629" s="175"/>
      <c r="J2629" s="175"/>
      <c r="K2629" s="175"/>
      <c r="L2629" s="175"/>
      <c r="M2629" s="175"/>
      <c r="N2629" s="175"/>
      <c r="O2629" s="175"/>
      <c r="P2629" s="175"/>
      <c r="Q2629" s="175"/>
      <c r="R2629" s="649"/>
      <c r="S2629" s="649"/>
      <c r="T2629" s="73"/>
      <c r="U2629" s="781"/>
      <c r="V2629" s="26"/>
      <c r="W2629" s="26"/>
      <c r="X2629" s="440"/>
      <c r="Y2629" s="26"/>
      <c r="Z2629" s="26"/>
      <c r="AA2629" s="26"/>
      <c r="AB2629" s="26"/>
      <c r="AC2629" s="26"/>
      <c r="AD2629" s="26"/>
      <c r="AE2629" s="26"/>
      <c r="AF2629" s="26"/>
      <c r="AG2629" s="26"/>
      <c r="AH2629" s="26"/>
      <c r="AI2629" s="26"/>
      <c r="AJ2629" s="26"/>
      <c r="AK2629" s="26"/>
      <c r="AL2629" s="26"/>
      <c r="AM2629" s="26"/>
      <c r="AN2629" s="26"/>
      <c r="AO2629" s="26"/>
    </row>
    <row r="2630" spans="1:41" s="370" customFormat="1" ht="15.75" customHeight="1">
      <c r="A2630" s="756"/>
      <c r="B2630" s="175"/>
      <c r="C2630" s="48"/>
      <c r="D2630" s="38" t="s">
        <v>750</v>
      </c>
      <c r="E2630" s="37">
        <v>33</v>
      </c>
      <c r="F2630" s="648" t="str">
        <f>T2628</f>
        <v>und</v>
      </c>
      <c r="G2630" s="175"/>
      <c r="H2630" s="175"/>
      <c r="I2630" s="175"/>
      <c r="J2630" s="175"/>
      <c r="K2630" s="175"/>
      <c r="L2630" s="175"/>
      <c r="M2630" s="175"/>
      <c r="N2630" s="175"/>
      <c r="O2630" s="175"/>
      <c r="P2630" s="175"/>
      <c r="Q2630" s="175"/>
      <c r="R2630" s="649"/>
      <c r="S2630" s="649"/>
      <c r="T2630" s="73"/>
      <c r="U2630" s="781"/>
      <c r="V2630" s="26"/>
      <c r="W2630" s="26"/>
      <c r="X2630" s="440"/>
      <c r="Y2630" s="26"/>
      <c r="Z2630" s="26"/>
      <c r="AA2630" s="26"/>
      <c r="AB2630" s="26"/>
      <c r="AC2630" s="26"/>
      <c r="AD2630" s="26"/>
      <c r="AE2630" s="26"/>
      <c r="AF2630" s="26"/>
      <c r="AG2630" s="26"/>
      <c r="AH2630" s="26"/>
      <c r="AI2630" s="26"/>
      <c r="AJ2630" s="26"/>
      <c r="AK2630" s="26"/>
      <c r="AL2630" s="26"/>
      <c r="AM2630" s="26"/>
      <c r="AN2630" s="26"/>
      <c r="AO2630" s="26"/>
    </row>
    <row r="2631" spans="1:41" s="370" customFormat="1" ht="15.75" customHeight="1">
      <c r="A2631" s="756"/>
      <c r="B2631" s="175"/>
      <c r="C2631" s="48"/>
      <c r="D2631" s="180"/>
      <c r="E2631" s="180"/>
      <c r="F2631" s="175"/>
      <c r="G2631" s="175"/>
      <c r="H2631" s="175"/>
      <c r="I2631" s="175"/>
      <c r="J2631" s="175"/>
      <c r="K2631" s="175"/>
      <c r="L2631" s="175"/>
      <c r="M2631" s="175"/>
      <c r="N2631" s="175"/>
      <c r="O2631" s="175"/>
      <c r="P2631" s="175"/>
      <c r="Q2631" s="175"/>
      <c r="R2631" s="649"/>
      <c r="S2631" s="649"/>
      <c r="T2631" s="73"/>
      <c r="U2631" s="781"/>
      <c r="V2631" s="26"/>
      <c r="W2631" s="26"/>
      <c r="X2631" s="440"/>
      <c r="Y2631" s="26"/>
      <c r="Z2631" s="26"/>
      <c r="AA2631" s="26"/>
      <c r="AB2631" s="26"/>
      <c r="AC2631" s="26"/>
      <c r="AD2631" s="26"/>
      <c r="AE2631" s="26"/>
      <c r="AF2631" s="26"/>
      <c r="AG2631" s="26"/>
      <c r="AH2631" s="26"/>
      <c r="AI2631" s="26"/>
      <c r="AJ2631" s="26"/>
      <c r="AK2631" s="26"/>
      <c r="AL2631" s="26"/>
      <c r="AM2631" s="26"/>
      <c r="AN2631" s="26"/>
      <c r="AO2631" s="26"/>
    </row>
    <row r="2632" spans="1:41" s="370" customFormat="1" ht="15.75" customHeight="1">
      <c r="A2632" s="431" t="s">
        <v>594</v>
      </c>
      <c r="B2632" s="437" t="s">
        <v>595</v>
      </c>
      <c r="C2632" s="432" t="s">
        <v>17</v>
      </c>
      <c r="D2632" s="434" t="s">
        <v>596</v>
      </c>
      <c r="E2632" s="662"/>
      <c r="F2632" s="662"/>
      <c r="G2632" s="662"/>
      <c r="H2632" s="662"/>
      <c r="I2632" s="662"/>
      <c r="J2632" s="662"/>
      <c r="K2632" s="662"/>
      <c r="L2632" s="662"/>
      <c r="M2632" s="662"/>
      <c r="N2632" s="662"/>
      <c r="O2632" s="662"/>
      <c r="P2632" s="662"/>
      <c r="Q2632" s="662"/>
      <c r="R2632" s="662" t="s">
        <v>636</v>
      </c>
      <c r="S2632" s="785">
        <f>E2634</f>
        <v>1</v>
      </c>
      <c r="T2632" s="49" t="s">
        <v>216</v>
      </c>
      <c r="U2632" s="778">
        <f>S2632</f>
        <v>1</v>
      </c>
      <c r="V2632" s="26"/>
      <c r="W2632" s="26"/>
      <c r="X2632" s="440"/>
      <c r="Y2632" s="26"/>
      <c r="Z2632" s="26"/>
      <c r="AA2632" s="26"/>
      <c r="AB2632" s="26"/>
      <c r="AC2632" s="26"/>
      <c r="AD2632" s="26"/>
      <c r="AE2632" s="26"/>
      <c r="AF2632" s="26"/>
      <c r="AG2632" s="26"/>
      <c r="AH2632" s="26"/>
      <c r="AI2632" s="26"/>
      <c r="AJ2632" s="26"/>
      <c r="AK2632" s="26"/>
      <c r="AL2632" s="26"/>
      <c r="AM2632" s="26"/>
      <c r="AN2632" s="26"/>
      <c r="AO2632" s="26"/>
    </row>
    <row r="2633" spans="1:41" s="370" customFormat="1" ht="15.75" customHeight="1">
      <c r="A2633" s="756"/>
      <c r="B2633" s="175"/>
      <c r="C2633" s="48"/>
      <c r="D2633" s="180"/>
      <c r="E2633" s="180"/>
      <c r="F2633" s="175"/>
      <c r="G2633" s="175"/>
      <c r="H2633" s="175"/>
      <c r="I2633" s="175"/>
      <c r="J2633" s="175"/>
      <c r="K2633" s="175"/>
      <c r="L2633" s="175"/>
      <c r="M2633" s="175"/>
      <c r="N2633" s="175"/>
      <c r="O2633" s="175"/>
      <c r="P2633" s="175"/>
      <c r="Q2633" s="175"/>
      <c r="R2633" s="649"/>
      <c r="S2633" s="649"/>
      <c r="T2633" s="73"/>
      <c r="U2633" s="781"/>
      <c r="V2633" s="26"/>
      <c r="W2633" s="26"/>
      <c r="X2633" s="440"/>
      <c r="Y2633" s="26"/>
      <c r="Z2633" s="26"/>
      <c r="AA2633" s="26"/>
      <c r="AB2633" s="26"/>
      <c r="AC2633" s="26"/>
      <c r="AD2633" s="26"/>
      <c r="AE2633" s="26"/>
      <c r="AF2633" s="26"/>
      <c r="AG2633" s="26"/>
      <c r="AH2633" s="26"/>
      <c r="AI2633" s="26"/>
      <c r="AJ2633" s="26"/>
      <c r="AK2633" s="26"/>
      <c r="AL2633" s="26"/>
      <c r="AM2633" s="26"/>
      <c r="AN2633" s="26"/>
      <c r="AO2633" s="26"/>
    </row>
    <row r="2634" spans="1:41" s="370" customFormat="1" ht="15.75" customHeight="1">
      <c r="A2634" s="756"/>
      <c r="B2634" s="175"/>
      <c r="C2634" s="48"/>
      <c r="D2634" s="38" t="s">
        <v>750</v>
      </c>
      <c r="E2634" s="37">
        <v>1</v>
      </c>
      <c r="F2634" s="648" t="str">
        <f>T2632</f>
        <v>und</v>
      </c>
      <c r="G2634" s="175"/>
      <c r="H2634" s="175"/>
      <c r="I2634" s="175"/>
      <c r="J2634" s="175"/>
      <c r="K2634" s="175"/>
      <c r="L2634" s="175"/>
      <c r="M2634" s="175"/>
      <c r="N2634" s="175"/>
      <c r="O2634" s="175"/>
      <c r="P2634" s="175"/>
      <c r="Q2634" s="175"/>
      <c r="R2634" s="649"/>
      <c r="S2634" s="649"/>
      <c r="T2634" s="73"/>
      <c r="U2634" s="781"/>
      <c r="V2634" s="26"/>
      <c r="W2634" s="26"/>
      <c r="X2634" s="440"/>
      <c r="Y2634" s="26"/>
      <c r="Z2634" s="26"/>
      <c r="AA2634" s="26"/>
      <c r="AB2634" s="26"/>
      <c r="AC2634" s="26"/>
      <c r="AD2634" s="26"/>
      <c r="AE2634" s="26"/>
      <c r="AF2634" s="26"/>
      <c r="AG2634" s="26"/>
      <c r="AH2634" s="26"/>
      <c r="AI2634" s="26"/>
      <c r="AJ2634" s="26"/>
      <c r="AK2634" s="26"/>
      <c r="AL2634" s="26"/>
      <c r="AM2634" s="26"/>
      <c r="AN2634" s="26"/>
      <c r="AO2634" s="26"/>
    </row>
    <row r="2635" spans="1:41" s="370" customFormat="1" ht="15.75" customHeight="1">
      <c r="A2635" s="756"/>
      <c r="B2635" s="175"/>
      <c r="C2635" s="48"/>
      <c r="D2635" s="648"/>
      <c r="E2635" s="175"/>
      <c r="F2635" s="175"/>
      <c r="G2635" s="175"/>
      <c r="H2635" s="175"/>
      <c r="I2635" s="175"/>
      <c r="J2635" s="175"/>
      <c r="K2635" s="175"/>
      <c r="L2635" s="175"/>
      <c r="M2635" s="175"/>
      <c r="N2635" s="175"/>
      <c r="O2635" s="175"/>
      <c r="P2635" s="175"/>
      <c r="Q2635" s="175"/>
      <c r="R2635" s="649"/>
      <c r="S2635" s="649"/>
      <c r="T2635" s="73"/>
      <c r="U2635" s="781"/>
      <c r="V2635" s="26"/>
      <c r="W2635" s="26"/>
      <c r="X2635" s="440"/>
      <c r="Y2635" s="26"/>
      <c r="Z2635" s="26"/>
      <c r="AA2635" s="26"/>
      <c r="AB2635" s="26"/>
      <c r="AC2635" s="26"/>
      <c r="AD2635" s="26"/>
      <c r="AE2635" s="26"/>
      <c r="AF2635" s="26"/>
      <c r="AG2635" s="26"/>
      <c r="AH2635" s="26"/>
      <c r="AI2635" s="26"/>
      <c r="AJ2635" s="26"/>
      <c r="AK2635" s="26"/>
      <c r="AL2635" s="26"/>
      <c r="AM2635" s="26"/>
      <c r="AN2635" s="26"/>
      <c r="AO2635" s="26"/>
    </row>
    <row r="2636" spans="1:41" s="370" customFormat="1" ht="15.75" customHeight="1">
      <c r="A2636" s="431" t="s">
        <v>597</v>
      </c>
      <c r="B2636" s="437" t="s">
        <v>598</v>
      </c>
      <c r="C2636" s="435" t="s">
        <v>17</v>
      </c>
      <c r="D2636" s="434" t="s">
        <v>599</v>
      </c>
      <c r="E2636" s="662"/>
      <c r="F2636" s="662"/>
      <c r="G2636" s="662"/>
      <c r="H2636" s="662"/>
      <c r="I2636" s="662"/>
      <c r="J2636" s="662"/>
      <c r="K2636" s="662"/>
      <c r="L2636" s="662"/>
      <c r="M2636" s="662"/>
      <c r="N2636" s="662"/>
      <c r="O2636" s="662"/>
      <c r="P2636" s="662"/>
      <c r="Q2636" s="662"/>
      <c r="R2636" s="662" t="s">
        <v>636</v>
      </c>
      <c r="S2636" s="785">
        <f>E2638</f>
        <v>6</v>
      </c>
      <c r="T2636" s="49" t="s">
        <v>216</v>
      </c>
      <c r="U2636" s="778">
        <f>S2636</f>
        <v>6</v>
      </c>
      <c r="V2636" s="26"/>
      <c r="W2636" s="26"/>
      <c r="X2636" s="440"/>
      <c r="Y2636" s="26"/>
      <c r="Z2636" s="26"/>
      <c r="AA2636" s="26"/>
      <c r="AB2636" s="26"/>
      <c r="AC2636" s="26"/>
      <c r="AD2636" s="26"/>
      <c r="AE2636" s="26"/>
      <c r="AF2636" s="26"/>
      <c r="AG2636" s="26"/>
      <c r="AH2636" s="26"/>
      <c r="AI2636" s="26"/>
      <c r="AJ2636" s="26"/>
      <c r="AK2636" s="26"/>
      <c r="AL2636" s="26"/>
      <c r="AM2636" s="26"/>
      <c r="AN2636" s="26"/>
      <c r="AO2636" s="26"/>
    </row>
    <row r="2637" spans="1:41" s="370" customFormat="1" ht="15.75" customHeight="1">
      <c r="A2637" s="756"/>
      <c r="B2637" s="175"/>
      <c r="C2637" s="48"/>
      <c r="D2637" s="180"/>
      <c r="E2637" s="180"/>
      <c r="F2637" s="175"/>
      <c r="G2637" s="175"/>
      <c r="H2637" s="175"/>
      <c r="I2637" s="175"/>
      <c r="J2637" s="175"/>
      <c r="K2637" s="175"/>
      <c r="L2637" s="175"/>
      <c r="M2637" s="175"/>
      <c r="N2637" s="175"/>
      <c r="O2637" s="175"/>
      <c r="P2637" s="175"/>
      <c r="Q2637" s="175"/>
      <c r="R2637" s="649"/>
      <c r="S2637" s="649"/>
      <c r="T2637" s="73"/>
      <c r="U2637" s="781"/>
      <c r="V2637" s="26"/>
      <c r="W2637" s="26"/>
      <c r="X2637" s="440"/>
      <c r="Y2637" s="26"/>
      <c r="Z2637" s="26"/>
      <c r="AA2637" s="26"/>
      <c r="AB2637" s="26"/>
      <c r="AC2637" s="26"/>
      <c r="AD2637" s="26"/>
      <c r="AE2637" s="26"/>
      <c r="AF2637" s="26"/>
      <c r="AG2637" s="26"/>
      <c r="AH2637" s="26"/>
      <c r="AI2637" s="26"/>
      <c r="AJ2637" s="26"/>
      <c r="AK2637" s="26"/>
      <c r="AL2637" s="26"/>
      <c r="AM2637" s="26"/>
      <c r="AN2637" s="26"/>
      <c r="AO2637" s="26"/>
    </row>
    <row r="2638" spans="1:41" s="370" customFormat="1" ht="15.75" customHeight="1">
      <c r="A2638" s="756"/>
      <c r="B2638" s="175"/>
      <c r="C2638" s="48"/>
      <c r="D2638" s="38" t="s">
        <v>750</v>
      </c>
      <c r="E2638" s="37">
        <v>6</v>
      </c>
      <c r="F2638" s="648" t="str">
        <f>T2636</f>
        <v>und</v>
      </c>
      <c r="G2638" s="175"/>
      <c r="H2638" s="175"/>
      <c r="I2638" s="175"/>
      <c r="J2638" s="175"/>
      <c r="K2638" s="175"/>
      <c r="L2638" s="175"/>
      <c r="M2638" s="175"/>
      <c r="N2638" s="175"/>
      <c r="O2638" s="175"/>
      <c r="P2638" s="175"/>
      <c r="Q2638" s="175"/>
      <c r="R2638" s="649"/>
      <c r="S2638" s="649"/>
      <c r="T2638" s="73"/>
      <c r="U2638" s="781"/>
      <c r="V2638" s="26"/>
      <c r="W2638" s="26"/>
      <c r="X2638" s="440"/>
      <c r="Y2638" s="26"/>
      <c r="Z2638" s="26"/>
      <c r="AA2638" s="26"/>
      <c r="AB2638" s="26"/>
      <c r="AC2638" s="26"/>
      <c r="AD2638" s="26"/>
      <c r="AE2638" s="26"/>
      <c r="AF2638" s="26"/>
      <c r="AG2638" s="26"/>
      <c r="AH2638" s="26"/>
      <c r="AI2638" s="26"/>
      <c r="AJ2638" s="26"/>
      <c r="AK2638" s="26"/>
      <c r="AL2638" s="26"/>
      <c r="AM2638" s="26"/>
      <c r="AN2638" s="26"/>
      <c r="AO2638" s="26"/>
    </row>
    <row r="2639" spans="1:41" s="370" customFormat="1" ht="15.75" customHeight="1">
      <c r="A2639" s="756"/>
      <c r="B2639" s="175"/>
      <c r="C2639" s="48"/>
      <c r="D2639" s="648"/>
      <c r="E2639" s="175"/>
      <c r="F2639" s="175"/>
      <c r="G2639" s="175"/>
      <c r="H2639" s="175"/>
      <c r="I2639" s="175"/>
      <c r="J2639" s="175"/>
      <c r="K2639" s="175"/>
      <c r="L2639" s="175"/>
      <c r="M2639" s="175"/>
      <c r="N2639" s="175"/>
      <c r="O2639" s="175"/>
      <c r="P2639" s="175"/>
      <c r="Q2639" s="175"/>
      <c r="R2639" s="649"/>
      <c r="S2639" s="649"/>
      <c r="T2639" s="73"/>
      <c r="U2639" s="781"/>
      <c r="V2639" s="26"/>
      <c r="W2639" s="26"/>
      <c r="X2639" s="440"/>
      <c r="Y2639" s="26"/>
      <c r="Z2639" s="26"/>
      <c r="AA2639" s="26"/>
      <c r="AB2639" s="26"/>
      <c r="AC2639" s="26"/>
      <c r="AD2639" s="26"/>
      <c r="AE2639" s="26"/>
      <c r="AF2639" s="26"/>
      <c r="AG2639" s="26"/>
      <c r="AH2639" s="26"/>
      <c r="AI2639" s="26"/>
      <c r="AJ2639" s="26"/>
      <c r="AK2639" s="26"/>
      <c r="AL2639" s="26"/>
      <c r="AM2639" s="26"/>
      <c r="AN2639" s="26"/>
      <c r="AO2639" s="26"/>
    </row>
    <row r="2640" spans="1:41" s="370" customFormat="1" ht="15.75" customHeight="1">
      <c r="A2640" s="431" t="s">
        <v>600</v>
      </c>
      <c r="B2640" s="437" t="s">
        <v>601</v>
      </c>
      <c r="C2640" s="438" t="s">
        <v>17</v>
      </c>
      <c r="D2640" s="434" t="s">
        <v>602</v>
      </c>
      <c r="E2640" s="662"/>
      <c r="F2640" s="662"/>
      <c r="G2640" s="662"/>
      <c r="H2640" s="662"/>
      <c r="I2640" s="662"/>
      <c r="J2640" s="662"/>
      <c r="K2640" s="662"/>
      <c r="L2640" s="662"/>
      <c r="M2640" s="662"/>
      <c r="N2640" s="662"/>
      <c r="O2640" s="662"/>
      <c r="P2640" s="662"/>
      <c r="Q2640" s="662"/>
      <c r="R2640" s="662" t="s">
        <v>636</v>
      </c>
      <c r="S2640" s="785">
        <f>E2642</f>
        <v>6</v>
      </c>
      <c r="T2640" s="49" t="s">
        <v>216</v>
      </c>
      <c r="U2640" s="778">
        <f>S2640</f>
        <v>6</v>
      </c>
      <c r="V2640" s="26"/>
      <c r="W2640" s="26"/>
      <c r="X2640" s="440"/>
      <c r="Y2640" s="26"/>
      <c r="Z2640" s="26"/>
      <c r="AA2640" s="26"/>
      <c r="AB2640" s="26"/>
      <c r="AC2640" s="26"/>
      <c r="AD2640" s="26"/>
      <c r="AE2640" s="26"/>
      <c r="AF2640" s="26"/>
      <c r="AG2640" s="26"/>
      <c r="AH2640" s="26"/>
      <c r="AI2640" s="26"/>
      <c r="AJ2640" s="26"/>
      <c r="AK2640" s="26"/>
      <c r="AL2640" s="26"/>
      <c r="AM2640" s="26"/>
      <c r="AN2640" s="26"/>
      <c r="AO2640" s="26"/>
    </row>
    <row r="2641" spans="1:41" s="370" customFormat="1" ht="15.75" customHeight="1">
      <c r="A2641" s="756"/>
      <c r="B2641" s="175"/>
      <c r="C2641" s="48"/>
      <c r="D2641" s="180"/>
      <c r="E2641" s="180"/>
      <c r="F2641" s="175"/>
      <c r="G2641" s="175"/>
      <c r="H2641" s="175"/>
      <c r="I2641" s="175"/>
      <c r="J2641" s="175"/>
      <c r="K2641" s="175"/>
      <c r="L2641" s="175"/>
      <c r="M2641" s="175"/>
      <c r="N2641" s="175"/>
      <c r="O2641" s="175"/>
      <c r="P2641" s="175"/>
      <c r="Q2641" s="175"/>
      <c r="R2641" s="649"/>
      <c r="S2641" s="649"/>
      <c r="T2641" s="73"/>
      <c r="U2641" s="781"/>
      <c r="V2641" s="26"/>
      <c r="W2641" s="26"/>
      <c r="X2641" s="440"/>
      <c r="Y2641" s="26"/>
      <c r="Z2641" s="26"/>
      <c r="AA2641" s="26"/>
      <c r="AB2641" s="26"/>
      <c r="AC2641" s="26"/>
      <c r="AD2641" s="26"/>
      <c r="AE2641" s="26"/>
      <c r="AF2641" s="26"/>
      <c r="AG2641" s="26"/>
      <c r="AH2641" s="26"/>
      <c r="AI2641" s="26"/>
      <c r="AJ2641" s="26"/>
      <c r="AK2641" s="26"/>
      <c r="AL2641" s="26"/>
      <c r="AM2641" s="26"/>
      <c r="AN2641" s="26"/>
      <c r="AO2641" s="26"/>
    </row>
    <row r="2642" spans="1:41" s="370" customFormat="1" ht="15.75" customHeight="1">
      <c r="A2642" s="756"/>
      <c r="B2642" s="175"/>
      <c r="C2642" s="48"/>
      <c r="D2642" s="38" t="s">
        <v>750</v>
      </c>
      <c r="E2642" s="37">
        <v>6</v>
      </c>
      <c r="F2642" s="648" t="str">
        <f>T2640</f>
        <v>und</v>
      </c>
      <c r="G2642" s="175"/>
      <c r="H2642" s="175"/>
      <c r="I2642" s="175"/>
      <c r="J2642" s="175"/>
      <c r="K2642" s="175"/>
      <c r="L2642" s="175"/>
      <c r="M2642" s="175"/>
      <c r="N2642" s="175"/>
      <c r="O2642" s="175"/>
      <c r="P2642" s="175"/>
      <c r="Q2642" s="175"/>
      <c r="R2642" s="649"/>
      <c r="S2642" s="649"/>
      <c r="T2642" s="73"/>
      <c r="U2642" s="781"/>
      <c r="V2642" s="26"/>
      <c r="W2642" s="26"/>
      <c r="X2642" s="440"/>
      <c r="Y2642" s="26"/>
      <c r="Z2642" s="26"/>
      <c r="AA2642" s="26"/>
      <c r="AB2642" s="26"/>
      <c r="AC2642" s="26"/>
      <c r="AD2642" s="26"/>
      <c r="AE2642" s="26"/>
      <c r="AF2642" s="26"/>
      <c r="AG2642" s="26"/>
      <c r="AH2642" s="26"/>
      <c r="AI2642" s="26"/>
      <c r="AJ2642" s="26"/>
      <c r="AK2642" s="26"/>
      <c r="AL2642" s="26"/>
      <c r="AM2642" s="26"/>
      <c r="AN2642" s="26"/>
      <c r="AO2642" s="26"/>
    </row>
    <row r="2643" spans="1:41" s="370" customFormat="1" ht="15.75" customHeight="1">
      <c r="A2643" s="756"/>
      <c r="B2643" s="175"/>
      <c r="C2643" s="48"/>
      <c r="D2643" s="648"/>
      <c r="E2643" s="175"/>
      <c r="F2643" s="175"/>
      <c r="G2643" s="175"/>
      <c r="H2643" s="175"/>
      <c r="I2643" s="175"/>
      <c r="J2643" s="175"/>
      <c r="K2643" s="175"/>
      <c r="L2643" s="175"/>
      <c r="M2643" s="175"/>
      <c r="N2643" s="175"/>
      <c r="O2643" s="175"/>
      <c r="P2643" s="175"/>
      <c r="Q2643" s="175"/>
      <c r="R2643" s="649"/>
      <c r="S2643" s="649"/>
      <c r="T2643" s="73"/>
      <c r="U2643" s="781"/>
      <c r="V2643" s="26"/>
      <c r="W2643" s="26"/>
      <c r="X2643" s="440"/>
      <c r="Y2643" s="26"/>
      <c r="Z2643" s="26"/>
      <c r="AA2643" s="26"/>
      <c r="AB2643" s="26"/>
      <c r="AC2643" s="26"/>
      <c r="AD2643" s="26"/>
      <c r="AE2643" s="26"/>
      <c r="AF2643" s="26"/>
      <c r="AG2643" s="26"/>
      <c r="AH2643" s="26"/>
      <c r="AI2643" s="26"/>
      <c r="AJ2643" s="26"/>
      <c r="AK2643" s="26"/>
      <c r="AL2643" s="26"/>
      <c r="AM2643" s="26"/>
      <c r="AN2643" s="26"/>
      <c r="AO2643" s="26"/>
    </row>
    <row r="2644" spans="1:41" ht="15.75" customHeight="1">
      <c r="A2644" s="814">
        <v>21</v>
      </c>
      <c r="B2644" s="815"/>
      <c r="C2644" s="816"/>
      <c r="D2644" s="886" t="s">
        <v>603</v>
      </c>
      <c r="E2644" s="887"/>
      <c r="F2644" s="887"/>
      <c r="G2644" s="887"/>
      <c r="H2644" s="887"/>
      <c r="I2644" s="887"/>
      <c r="J2644" s="887"/>
      <c r="K2644" s="887"/>
      <c r="L2644" s="887"/>
      <c r="M2644" s="887"/>
      <c r="N2644" s="887"/>
      <c r="O2644" s="887"/>
      <c r="P2644" s="887"/>
      <c r="Q2644" s="887"/>
      <c r="R2644" s="887"/>
      <c r="S2644" s="887"/>
      <c r="T2644" s="816"/>
      <c r="U2644" s="817"/>
      <c r="V2644" s="26"/>
      <c r="W2644" s="26"/>
      <c r="X2644" s="440"/>
      <c r="Y2644" s="26"/>
      <c r="Z2644" s="26"/>
      <c r="AA2644" s="26"/>
      <c r="AB2644" s="26"/>
      <c r="AC2644" s="26"/>
      <c r="AD2644" s="26"/>
      <c r="AE2644" s="26"/>
      <c r="AF2644" s="26"/>
      <c r="AG2644" s="26"/>
      <c r="AH2644" s="26"/>
      <c r="AI2644" s="26"/>
      <c r="AJ2644" s="26"/>
      <c r="AK2644" s="26"/>
      <c r="AL2644" s="26"/>
      <c r="AM2644" s="26"/>
      <c r="AN2644" s="26"/>
      <c r="AO2644" s="26"/>
    </row>
    <row r="2645" spans="1:41" ht="15.75" customHeight="1">
      <c r="A2645" s="756"/>
      <c r="B2645" s="175"/>
      <c r="C2645" s="48"/>
      <c r="D2645" s="648"/>
      <c r="E2645" s="175"/>
      <c r="F2645" s="175"/>
      <c r="G2645" s="175"/>
      <c r="H2645" s="175"/>
      <c r="I2645" s="175"/>
      <c r="J2645" s="175"/>
      <c r="K2645" s="175"/>
      <c r="L2645" s="175"/>
      <c r="M2645" s="175"/>
      <c r="N2645" s="175"/>
      <c r="O2645" s="175"/>
      <c r="P2645" s="175"/>
      <c r="Q2645" s="175"/>
      <c r="R2645" s="649"/>
      <c r="S2645" s="649"/>
      <c r="T2645" s="73"/>
      <c r="U2645" s="781"/>
      <c r="V2645" s="26"/>
      <c r="W2645" s="26"/>
      <c r="X2645" s="440"/>
      <c r="Y2645" s="26"/>
      <c r="Z2645" s="26"/>
      <c r="AA2645" s="26"/>
      <c r="AB2645" s="26"/>
      <c r="AC2645" s="26"/>
      <c r="AD2645" s="26"/>
      <c r="AE2645" s="26"/>
      <c r="AF2645" s="26"/>
      <c r="AG2645" s="26"/>
      <c r="AH2645" s="26"/>
      <c r="AI2645" s="26"/>
      <c r="AJ2645" s="26"/>
      <c r="AK2645" s="26"/>
      <c r="AL2645" s="26"/>
      <c r="AM2645" s="26"/>
      <c r="AN2645" s="26"/>
      <c r="AO2645" s="26"/>
    </row>
    <row r="2646" spans="1:41" ht="15.75" customHeight="1">
      <c r="A2646" s="431" t="s">
        <v>604</v>
      </c>
      <c r="B2646" s="437" t="s">
        <v>605</v>
      </c>
      <c r="C2646" s="432" t="s">
        <v>27</v>
      </c>
      <c r="D2646" s="434" t="s">
        <v>606</v>
      </c>
      <c r="E2646" s="662"/>
      <c r="F2646" s="662"/>
      <c r="G2646" s="662"/>
      <c r="H2646" s="662"/>
      <c r="I2646" s="662"/>
      <c r="J2646" s="662"/>
      <c r="K2646" s="662"/>
      <c r="L2646" s="662"/>
      <c r="M2646" s="662"/>
      <c r="N2646" s="662"/>
      <c r="O2646" s="662"/>
      <c r="P2646" s="662"/>
      <c r="Q2646" s="662"/>
      <c r="R2646" s="662" t="s">
        <v>636</v>
      </c>
      <c r="S2646" s="785">
        <f>E2648</f>
        <v>1</v>
      </c>
      <c r="T2646" s="49" t="s">
        <v>216</v>
      </c>
      <c r="U2646" s="778">
        <f>S2646</f>
        <v>1</v>
      </c>
      <c r="V2646" s="26"/>
      <c r="W2646" s="26"/>
      <c r="X2646" s="440"/>
      <c r="Y2646" s="26"/>
      <c r="Z2646" s="26"/>
      <c r="AA2646" s="26"/>
      <c r="AB2646" s="26"/>
      <c r="AC2646" s="26"/>
      <c r="AD2646" s="26"/>
      <c r="AE2646" s="26"/>
      <c r="AF2646" s="26"/>
      <c r="AG2646" s="26"/>
      <c r="AH2646" s="26"/>
      <c r="AI2646" s="26"/>
      <c r="AJ2646" s="26"/>
      <c r="AK2646" s="26"/>
      <c r="AL2646" s="26"/>
      <c r="AM2646" s="26"/>
      <c r="AN2646" s="26"/>
      <c r="AO2646" s="26"/>
    </row>
    <row r="2647" spans="1:41" ht="15.75" customHeight="1">
      <c r="A2647" s="756"/>
      <c r="B2647" s="175"/>
      <c r="C2647" s="48"/>
      <c r="D2647" s="180"/>
      <c r="E2647" s="180"/>
      <c r="F2647" s="175"/>
      <c r="G2647" s="175"/>
      <c r="H2647" s="175"/>
      <c r="I2647" s="175"/>
      <c r="J2647" s="175"/>
      <c r="K2647" s="175"/>
      <c r="L2647" s="175"/>
      <c r="M2647" s="175"/>
      <c r="N2647" s="175"/>
      <c r="O2647" s="175"/>
      <c r="P2647" s="175"/>
      <c r="Q2647" s="175"/>
      <c r="R2647" s="649"/>
      <c r="S2647" s="649"/>
      <c r="T2647" s="73"/>
      <c r="U2647" s="781"/>
      <c r="V2647" s="26"/>
      <c r="W2647" s="26"/>
      <c r="X2647" s="440"/>
      <c r="Y2647" s="26"/>
      <c r="Z2647" s="26"/>
      <c r="AA2647" s="26"/>
      <c r="AB2647" s="26"/>
      <c r="AC2647" s="26"/>
      <c r="AD2647" s="26"/>
      <c r="AE2647" s="26"/>
      <c r="AF2647" s="26"/>
      <c r="AG2647" s="26"/>
      <c r="AH2647" s="26"/>
      <c r="AI2647" s="26"/>
      <c r="AJ2647" s="26"/>
      <c r="AK2647" s="26"/>
      <c r="AL2647" s="26"/>
      <c r="AM2647" s="26"/>
      <c r="AN2647" s="26"/>
      <c r="AO2647" s="26"/>
    </row>
    <row r="2648" spans="1:41" ht="15.75" customHeight="1">
      <c r="A2648" s="756"/>
      <c r="B2648" s="175"/>
      <c r="C2648" s="48"/>
      <c r="D2648" s="38" t="s">
        <v>750</v>
      </c>
      <c r="E2648" s="37">
        <v>1</v>
      </c>
      <c r="F2648" s="648" t="str">
        <f>T2646</f>
        <v>und</v>
      </c>
      <c r="G2648" s="175"/>
      <c r="H2648" s="175"/>
      <c r="I2648" s="175"/>
      <c r="J2648" s="175"/>
      <c r="K2648" s="175"/>
      <c r="L2648" s="175"/>
      <c r="M2648" s="175"/>
      <c r="N2648" s="175"/>
      <c r="O2648" s="175"/>
      <c r="P2648" s="175"/>
      <c r="Q2648" s="175"/>
      <c r="R2648" s="649"/>
      <c r="S2648" s="649"/>
      <c r="T2648" s="73"/>
      <c r="U2648" s="781"/>
      <c r="V2648" s="26"/>
      <c r="W2648" s="26"/>
      <c r="X2648" s="440"/>
      <c r="Y2648" s="26"/>
      <c r="Z2648" s="26"/>
      <c r="AA2648" s="26"/>
      <c r="AB2648" s="26"/>
      <c r="AC2648" s="26"/>
      <c r="AD2648" s="26"/>
      <c r="AE2648" s="26"/>
      <c r="AF2648" s="26"/>
      <c r="AG2648" s="26"/>
      <c r="AH2648" s="26"/>
      <c r="AI2648" s="26"/>
      <c r="AJ2648" s="26"/>
      <c r="AK2648" s="26"/>
      <c r="AL2648" s="26"/>
      <c r="AM2648" s="26"/>
      <c r="AN2648" s="26"/>
      <c r="AO2648" s="26"/>
    </row>
    <row r="2649" spans="1:41" ht="15.75" customHeight="1">
      <c r="A2649" s="756"/>
      <c r="B2649" s="175"/>
      <c r="C2649" s="48"/>
      <c r="D2649" s="180"/>
      <c r="E2649" s="180"/>
      <c r="F2649" s="175"/>
      <c r="G2649" s="175"/>
      <c r="H2649" s="175"/>
      <c r="I2649" s="175"/>
      <c r="J2649" s="175"/>
      <c r="K2649" s="175"/>
      <c r="L2649" s="175"/>
      <c r="M2649" s="175"/>
      <c r="N2649" s="175"/>
      <c r="O2649" s="175"/>
      <c r="P2649" s="175"/>
      <c r="Q2649" s="175"/>
      <c r="R2649" s="649"/>
      <c r="S2649" s="649"/>
      <c r="T2649" s="73"/>
      <c r="U2649" s="781"/>
      <c r="V2649" s="26"/>
      <c r="W2649" s="26"/>
      <c r="X2649" s="440"/>
      <c r="Y2649" s="26"/>
      <c r="Z2649" s="26"/>
      <c r="AA2649" s="26"/>
      <c r="AB2649" s="26"/>
      <c r="AC2649" s="26"/>
      <c r="AD2649" s="26"/>
      <c r="AE2649" s="26"/>
      <c r="AF2649" s="26"/>
      <c r="AG2649" s="26"/>
      <c r="AH2649" s="26"/>
      <c r="AI2649" s="26"/>
      <c r="AJ2649" s="26"/>
      <c r="AK2649" s="26"/>
      <c r="AL2649" s="26"/>
      <c r="AM2649" s="26"/>
      <c r="AN2649" s="26"/>
      <c r="AO2649" s="26"/>
    </row>
    <row r="2650" spans="1:41" ht="15.75" customHeight="1">
      <c r="A2650" s="431" t="s">
        <v>607</v>
      </c>
      <c r="B2650" s="437" t="s">
        <v>54</v>
      </c>
      <c r="C2650" s="432" t="s">
        <v>17</v>
      </c>
      <c r="D2650" s="434" t="s">
        <v>55</v>
      </c>
      <c r="E2650" s="662"/>
      <c r="F2650" s="662"/>
      <c r="G2650" s="662"/>
      <c r="H2650" s="662"/>
      <c r="I2650" s="662"/>
      <c r="J2650" s="662"/>
      <c r="K2650" s="662"/>
      <c r="L2650" s="662"/>
      <c r="M2650" s="662"/>
      <c r="N2650" s="662"/>
      <c r="O2650" s="662"/>
      <c r="P2650" s="662"/>
      <c r="Q2650" s="662"/>
      <c r="R2650" s="662" t="s">
        <v>636</v>
      </c>
      <c r="S2650" s="785">
        <f>E2652</f>
        <v>2</v>
      </c>
      <c r="T2650" s="49" t="s">
        <v>216</v>
      </c>
      <c r="U2650" s="778">
        <f>S2650</f>
        <v>2</v>
      </c>
      <c r="V2650" s="26"/>
      <c r="W2650" s="26"/>
      <c r="X2650" s="440"/>
      <c r="Y2650" s="26"/>
      <c r="Z2650" s="26"/>
      <c r="AA2650" s="26"/>
      <c r="AB2650" s="26"/>
      <c r="AC2650" s="26"/>
      <c r="AD2650" s="26"/>
      <c r="AE2650" s="26"/>
      <c r="AF2650" s="26"/>
      <c r="AG2650" s="26"/>
      <c r="AH2650" s="26"/>
      <c r="AI2650" s="26"/>
      <c r="AJ2650" s="26"/>
      <c r="AK2650" s="26"/>
      <c r="AL2650" s="26"/>
      <c r="AM2650" s="26"/>
      <c r="AN2650" s="26"/>
      <c r="AO2650" s="26"/>
    </row>
    <row r="2651" spans="1:41" ht="15.75" customHeight="1">
      <c r="A2651" s="756"/>
      <c r="B2651" s="175"/>
      <c r="C2651" s="48"/>
      <c r="D2651" s="180"/>
      <c r="E2651" s="180"/>
      <c r="F2651" s="175"/>
      <c r="G2651" s="175"/>
      <c r="H2651" s="175"/>
      <c r="I2651" s="175"/>
      <c r="J2651" s="175"/>
      <c r="K2651" s="175"/>
      <c r="L2651" s="175"/>
      <c r="M2651" s="175"/>
      <c r="N2651" s="175"/>
      <c r="O2651" s="175"/>
      <c r="P2651" s="175"/>
      <c r="Q2651" s="175"/>
      <c r="R2651" s="649"/>
      <c r="S2651" s="649"/>
      <c r="T2651" s="73"/>
      <c r="U2651" s="781"/>
      <c r="V2651" s="26"/>
      <c r="W2651" s="26"/>
      <c r="X2651" s="440"/>
      <c r="Y2651" s="26"/>
      <c r="Z2651" s="26"/>
      <c r="AA2651" s="26"/>
      <c r="AB2651" s="26"/>
      <c r="AC2651" s="26"/>
      <c r="AD2651" s="26"/>
      <c r="AE2651" s="26"/>
      <c r="AF2651" s="26"/>
      <c r="AG2651" s="26"/>
      <c r="AH2651" s="26"/>
      <c r="AI2651" s="26"/>
      <c r="AJ2651" s="26"/>
      <c r="AK2651" s="26"/>
      <c r="AL2651" s="26"/>
      <c r="AM2651" s="26"/>
      <c r="AN2651" s="26"/>
      <c r="AO2651" s="26"/>
    </row>
    <row r="2652" spans="1:41" ht="15.75" customHeight="1">
      <c r="A2652" s="756"/>
      <c r="B2652" s="175"/>
      <c r="C2652" s="48"/>
      <c r="D2652" s="38" t="s">
        <v>750</v>
      </c>
      <c r="E2652" s="37">
        <v>2</v>
      </c>
      <c r="F2652" s="648" t="str">
        <f>T2650</f>
        <v>und</v>
      </c>
      <c r="G2652" s="175"/>
      <c r="H2652" s="175"/>
      <c r="I2652" s="175"/>
      <c r="J2652" s="175"/>
      <c r="K2652" s="175"/>
      <c r="L2652" s="175"/>
      <c r="M2652" s="175"/>
      <c r="N2652" s="175"/>
      <c r="O2652" s="175"/>
      <c r="P2652" s="175"/>
      <c r="Q2652" s="175"/>
      <c r="R2652" s="649"/>
      <c r="S2652" s="649"/>
      <c r="T2652" s="73"/>
      <c r="U2652" s="781"/>
      <c r="V2652" s="26"/>
      <c r="W2652" s="26"/>
      <c r="X2652" s="440"/>
      <c r="Y2652" s="26"/>
      <c r="Z2652" s="26"/>
      <c r="AA2652" s="26"/>
      <c r="AB2652" s="26"/>
      <c r="AC2652" s="26"/>
      <c r="AD2652" s="26"/>
      <c r="AE2652" s="26"/>
      <c r="AF2652" s="26"/>
      <c r="AG2652" s="26"/>
      <c r="AH2652" s="26"/>
      <c r="AI2652" s="26"/>
      <c r="AJ2652" s="26"/>
      <c r="AK2652" s="26"/>
      <c r="AL2652" s="26"/>
      <c r="AM2652" s="26"/>
      <c r="AN2652" s="26"/>
      <c r="AO2652" s="26"/>
    </row>
    <row r="2653" spans="1:41" ht="15.75" customHeight="1">
      <c r="A2653" s="756"/>
      <c r="B2653" s="175"/>
      <c r="C2653" s="48"/>
      <c r="D2653" s="180"/>
      <c r="E2653" s="180"/>
      <c r="F2653" s="175"/>
      <c r="G2653" s="175"/>
      <c r="H2653" s="175"/>
      <c r="I2653" s="175"/>
      <c r="J2653" s="175"/>
      <c r="K2653" s="175"/>
      <c r="L2653" s="175"/>
      <c r="M2653" s="175"/>
      <c r="N2653" s="175"/>
      <c r="O2653" s="175"/>
      <c r="P2653" s="175"/>
      <c r="Q2653" s="175"/>
      <c r="R2653" s="649"/>
      <c r="S2653" s="649"/>
      <c r="T2653" s="73"/>
      <c r="U2653" s="781"/>
      <c r="V2653" s="26"/>
      <c r="W2653" s="26"/>
      <c r="X2653" s="440"/>
      <c r="Y2653" s="26"/>
      <c r="Z2653" s="26"/>
      <c r="AA2653" s="26"/>
      <c r="AB2653" s="26"/>
      <c r="AC2653" s="26"/>
      <c r="AD2653" s="26"/>
      <c r="AE2653" s="26"/>
      <c r="AF2653" s="26"/>
      <c r="AG2653" s="26"/>
      <c r="AH2653" s="26"/>
      <c r="AI2653" s="26"/>
      <c r="AJ2653" s="26"/>
      <c r="AK2653" s="26"/>
      <c r="AL2653" s="26"/>
      <c r="AM2653" s="26"/>
      <c r="AN2653" s="26"/>
      <c r="AO2653" s="26"/>
    </row>
    <row r="2654" spans="1:41" ht="15.75" customHeight="1">
      <c r="A2654" s="431" t="s">
        <v>608</v>
      </c>
      <c r="B2654" s="437" t="s">
        <v>538</v>
      </c>
      <c r="C2654" s="432" t="s">
        <v>17</v>
      </c>
      <c r="D2654" s="434" t="s">
        <v>539</v>
      </c>
      <c r="E2654" s="662"/>
      <c r="F2654" s="662"/>
      <c r="G2654" s="662"/>
      <c r="H2654" s="662"/>
      <c r="I2654" s="662"/>
      <c r="J2654" s="662"/>
      <c r="K2654" s="662"/>
      <c r="L2654" s="662"/>
      <c r="M2654" s="662"/>
      <c r="N2654" s="662"/>
      <c r="O2654" s="662"/>
      <c r="P2654" s="662"/>
      <c r="Q2654" s="662"/>
      <c r="R2654" s="662" t="s">
        <v>636</v>
      </c>
      <c r="S2654" s="785">
        <f>E2656</f>
        <v>450</v>
      </c>
      <c r="T2654" s="49" t="s">
        <v>148</v>
      </c>
      <c r="U2654" s="778">
        <f>S2654</f>
        <v>450</v>
      </c>
      <c r="V2654" s="26"/>
      <c r="W2654" s="26"/>
      <c r="X2654" s="440"/>
      <c r="Y2654" s="26"/>
      <c r="Z2654" s="26"/>
      <c r="AA2654" s="26"/>
      <c r="AB2654" s="26"/>
      <c r="AC2654" s="26"/>
      <c r="AD2654" s="26"/>
      <c r="AE2654" s="26"/>
      <c r="AF2654" s="26"/>
      <c r="AG2654" s="26"/>
      <c r="AH2654" s="26"/>
      <c r="AI2654" s="26"/>
      <c r="AJ2654" s="26"/>
      <c r="AK2654" s="26"/>
      <c r="AL2654" s="26"/>
      <c r="AM2654" s="26"/>
      <c r="AN2654" s="26"/>
      <c r="AO2654" s="26"/>
    </row>
    <row r="2655" spans="1:41" ht="15.75" customHeight="1">
      <c r="A2655" s="756"/>
      <c r="B2655" s="175"/>
      <c r="C2655" s="48"/>
      <c r="D2655" s="180"/>
      <c r="E2655" s="180"/>
      <c r="F2655" s="175"/>
      <c r="G2655" s="175"/>
      <c r="H2655" s="175"/>
      <c r="I2655" s="175"/>
      <c r="J2655" s="175"/>
      <c r="K2655" s="175"/>
      <c r="L2655" s="175"/>
      <c r="M2655" s="175"/>
      <c r="N2655" s="175"/>
      <c r="O2655" s="175"/>
      <c r="P2655" s="175"/>
      <c r="Q2655" s="175"/>
      <c r="R2655" s="649"/>
      <c r="S2655" s="649"/>
      <c r="T2655" s="73"/>
      <c r="U2655" s="781"/>
      <c r="V2655" s="26"/>
      <c r="W2655" s="26"/>
      <c r="X2655" s="440"/>
      <c r="Y2655" s="26"/>
      <c r="Z2655" s="26"/>
      <c r="AA2655" s="26"/>
      <c r="AB2655" s="26"/>
      <c r="AC2655" s="26"/>
      <c r="AD2655" s="26"/>
      <c r="AE2655" s="26"/>
      <c r="AF2655" s="26"/>
      <c r="AG2655" s="26"/>
      <c r="AH2655" s="26"/>
      <c r="AI2655" s="26"/>
      <c r="AJ2655" s="26"/>
      <c r="AK2655" s="26"/>
      <c r="AL2655" s="26"/>
      <c r="AM2655" s="26"/>
      <c r="AN2655" s="26"/>
      <c r="AO2655" s="26"/>
    </row>
    <row r="2656" spans="1:41" ht="15.75" customHeight="1">
      <c r="A2656" s="756"/>
      <c r="B2656" s="175"/>
      <c r="C2656" s="48"/>
      <c r="D2656" s="38" t="s">
        <v>750</v>
      </c>
      <c r="E2656" s="37">
        <v>450</v>
      </c>
      <c r="F2656" s="648" t="str">
        <f>T2654</f>
        <v>m</v>
      </c>
      <c r="G2656" s="175"/>
      <c r="H2656" s="175"/>
      <c r="I2656" s="175"/>
      <c r="J2656" s="175"/>
      <c r="K2656" s="175"/>
      <c r="L2656" s="175"/>
      <c r="M2656" s="175"/>
      <c r="N2656" s="175"/>
      <c r="O2656" s="175"/>
      <c r="P2656" s="175"/>
      <c r="Q2656" s="175"/>
      <c r="R2656" s="649"/>
      <c r="S2656" s="649"/>
      <c r="T2656" s="73"/>
      <c r="U2656" s="781"/>
      <c r="V2656" s="26"/>
      <c r="W2656" s="26"/>
      <c r="X2656" s="440"/>
      <c r="Y2656" s="26"/>
      <c r="Z2656" s="26"/>
      <c r="AA2656" s="26"/>
      <c r="AB2656" s="26"/>
      <c r="AC2656" s="26"/>
      <c r="AD2656" s="26"/>
      <c r="AE2656" s="26"/>
      <c r="AF2656" s="26"/>
      <c r="AG2656" s="26"/>
      <c r="AH2656" s="26"/>
      <c r="AI2656" s="26"/>
      <c r="AJ2656" s="26"/>
      <c r="AK2656" s="26"/>
      <c r="AL2656" s="26"/>
      <c r="AM2656" s="26"/>
      <c r="AN2656" s="26"/>
      <c r="AO2656" s="26"/>
    </row>
    <row r="2657" spans="1:41" ht="15.75" customHeight="1">
      <c r="A2657" s="756"/>
      <c r="B2657" s="281"/>
      <c r="C2657" s="74"/>
      <c r="D2657" s="648"/>
      <c r="E2657" s="175"/>
      <c r="F2657" s="175"/>
      <c r="G2657" s="175"/>
      <c r="H2657" s="175"/>
      <c r="I2657" s="175"/>
      <c r="J2657" s="175"/>
      <c r="K2657" s="175"/>
      <c r="L2657" s="175"/>
      <c r="M2657" s="175"/>
      <c r="N2657" s="175"/>
      <c r="O2657" s="175"/>
      <c r="P2657" s="175"/>
      <c r="Q2657" s="175"/>
      <c r="R2657" s="649"/>
      <c r="S2657" s="649"/>
      <c r="T2657" s="73"/>
      <c r="U2657" s="781"/>
      <c r="V2657" s="26"/>
      <c r="W2657" s="26"/>
      <c r="X2657" s="440"/>
      <c r="Y2657" s="26"/>
      <c r="Z2657" s="26"/>
      <c r="AA2657" s="26"/>
      <c r="AB2657" s="26"/>
      <c r="AC2657" s="26"/>
      <c r="AD2657" s="26"/>
      <c r="AE2657" s="26"/>
      <c r="AF2657" s="26"/>
      <c r="AG2657" s="26"/>
      <c r="AH2657" s="26"/>
      <c r="AI2657" s="26"/>
      <c r="AJ2657" s="26"/>
      <c r="AK2657" s="26"/>
      <c r="AL2657" s="26"/>
      <c r="AM2657" s="26"/>
      <c r="AN2657" s="26"/>
      <c r="AO2657" s="26"/>
    </row>
    <row r="2658" spans="1:41" ht="15.75" customHeight="1">
      <c r="A2658" s="756"/>
      <c r="B2658" s="175"/>
      <c r="C2658" s="48"/>
      <c r="D2658" s="648"/>
      <c r="E2658" s="175"/>
      <c r="F2658" s="648"/>
      <c r="G2658" s="175"/>
      <c r="H2658" s="175"/>
      <c r="I2658" s="175"/>
      <c r="J2658" s="175"/>
      <c r="K2658" s="175"/>
      <c r="L2658" s="175"/>
      <c r="M2658" s="175"/>
      <c r="N2658" s="175"/>
      <c r="O2658" s="175"/>
      <c r="P2658" s="175"/>
      <c r="Q2658" s="175"/>
      <c r="R2658" s="175"/>
      <c r="S2658" s="780"/>
      <c r="T2658" s="48"/>
      <c r="U2658" s="801"/>
      <c r="V2658" s="26"/>
      <c r="W2658" s="26"/>
      <c r="X2658" s="440"/>
      <c r="Y2658" s="26"/>
      <c r="Z2658" s="26"/>
      <c r="AA2658" s="26"/>
      <c r="AB2658" s="26"/>
      <c r="AC2658" s="26"/>
      <c r="AD2658" s="26"/>
      <c r="AE2658" s="26"/>
      <c r="AF2658" s="26"/>
      <c r="AG2658" s="26"/>
      <c r="AH2658" s="26"/>
      <c r="AI2658" s="26"/>
      <c r="AJ2658" s="26"/>
      <c r="AK2658" s="26"/>
      <c r="AL2658" s="26"/>
      <c r="AM2658" s="26"/>
      <c r="AN2658" s="26"/>
      <c r="AO2658" s="26"/>
    </row>
    <row r="2659" spans="1:41" ht="15.75" customHeight="1">
      <c r="A2659" s="756"/>
      <c r="B2659" s="175"/>
      <c r="C2659" s="48"/>
      <c r="D2659" s="648"/>
      <c r="E2659" s="175"/>
      <c r="F2659" s="175"/>
      <c r="G2659" s="175"/>
      <c r="H2659" s="175"/>
      <c r="I2659" s="175"/>
      <c r="J2659" s="175"/>
      <c r="K2659" s="175"/>
      <c r="L2659" s="175"/>
      <c r="M2659" s="175"/>
      <c r="N2659" s="175"/>
      <c r="O2659" s="175"/>
      <c r="P2659" s="175"/>
      <c r="Q2659" s="175"/>
      <c r="R2659" s="175"/>
      <c r="S2659" s="780"/>
      <c r="T2659" s="48"/>
      <c r="U2659" s="801"/>
      <c r="V2659" s="26"/>
      <c r="W2659" s="26"/>
      <c r="X2659" s="440"/>
      <c r="Y2659" s="26"/>
      <c r="Z2659" s="26"/>
      <c r="AA2659" s="26"/>
      <c r="AB2659" s="26"/>
      <c r="AC2659" s="26"/>
      <c r="AD2659" s="26"/>
      <c r="AE2659" s="26"/>
      <c r="AF2659" s="26"/>
      <c r="AG2659" s="26"/>
      <c r="AH2659" s="26"/>
      <c r="AI2659" s="26"/>
      <c r="AJ2659" s="26"/>
      <c r="AK2659" s="26"/>
      <c r="AL2659" s="26"/>
      <c r="AM2659" s="26"/>
      <c r="AN2659" s="26"/>
      <c r="AO2659" s="26"/>
    </row>
    <row r="2660" spans="1:41" ht="15.75" customHeight="1">
      <c r="A2660" s="814">
        <v>22</v>
      </c>
      <c r="B2660" s="815"/>
      <c r="C2660" s="816"/>
      <c r="D2660" s="886" t="s">
        <v>610</v>
      </c>
      <c r="E2660" s="887"/>
      <c r="F2660" s="887"/>
      <c r="G2660" s="887"/>
      <c r="H2660" s="887"/>
      <c r="I2660" s="887"/>
      <c r="J2660" s="887"/>
      <c r="K2660" s="887"/>
      <c r="L2660" s="887"/>
      <c r="M2660" s="887"/>
      <c r="N2660" s="887"/>
      <c r="O2660" s="887"/>
      <c r="P2660" s="887"/>
      <c r="Q2660" s="887"/>
      <c r="R2660" s="887"/>
      <c r="S2660" s="887"/>
      <c r="T2660" s="816"/>
      <c r="U2660" s="817"/>
      <c r="V2660" s="26"/>
      <c r="W2660" s="26"/>
      <c r="X2660" s="440"/>
      <c r="Y2660" s="26"/>
      <c r="Z2660" s="26"/>
      <c r="AA2660" s="26"/>
      <c r="AB2660" s="26"/>
      <c r="AC2660" s="26"/>
      <c r="AD2660" s="26"/>
      <c r="AE2660" s="26"/>
      <c r="AF2660" s="26"/>
      <c r="AG2660" s="26"/>
      <c r="AH2660" s="26"/>
      <c r="AI2660" s="26"/>
      <c r="AJ2660" s="26"/>
      <c r="AK2660" s="26"/>
      <c r="AL2660" s="26"/>
      <c r="AM2660" s="26"/>
      <c r="AN2660" s="26"/>
      <c r="AO2660" s="26"/>
    </row>
    <row r="2661" spans="1:41" ht="15.75" customHeight="1">
      <c r="A2661" s="756"/>
      <c r="B2661" s="175"/>
      <c r="C2661" s="73"/>
      <c r="D2661" s="648"/>
      <c r="E2661" s="175"/>
      <c r="F2661" s="175"/>
      <c r="G2661" s="175"/>
      <c r="H2661" s="175"/>
      <c r="I2661" s="175"/>
      <c r="J2661" s="175"/>
      <c r="K2661" s="175"/>
      <c r="L2661" s="175"/>
      <c r="M2661" s="175"/>
      <c r="N2661" s="175"/>
      <c r="O2661" s="175"/>
      <c r="P2661" s="175"/>
      <c r="Q2661" s="175"/>
      <c r="R2661" s="649"/>
      <c r="S2661" s="649"/>
      <c r="T2661" s="73"/>
      <c r="U2661" s="781"/>
      <c r="V2661" s="26"/>
      <c r="W2661" s="26"/>
      <c r="X2661" s="440"/>
      <c r="Y2661" s="26"/>
      <c r="Z2661" s="26"/>
      <c r="AA2661" s="26"/>
      <c r="AB2661" s="26"/>
      <c r="AC2661" s="26"/>
      <c r="AD2661" s="26"/>
      <c r="AE2661" s="26"/>
      <c r="AF2661" s="26"/>
      <c r="AG2661" s="26"/>
      <c r="AH2661" s="26"/>
      <c r="AI2661" s="26"/>
      <c r="AJ2661" s="26"/>
      <c r="AK2661" s="26"/>
      <c r="AL2661" s="26"/>
      <c r="AM2661" s="26"/>
      <c r="AN2661" s="26"/>
      <c r="AO2661" s="26"/>
    </row>
    <row r="2662" spans="1:41" ht="15.75" customHeight="1">
      <c r="A2662" s="803" t="s">
        <v>612</v>
      </c>
      <c r="B2662" s="11" t="s">
        <v>613</v>
      </c>
      <c r="C2662" s="12" t="s">
        <v>17</v>
      </c>
      <c r="D2662" s="38" t="s">
        <v>614</v>
      </c>
      <c r="E2662" s="662"/>
      <c r="F2662" s="662"/>
      <c r="G2662" s="662"/>
      <c r="H2662" s="662"/>
      <c r="I2662" s="662"/>
      <c r="J2662" s="662"/>
      <c r="K2662" s="662"/>
      <c r="L2662" s="662"/>
      <c r="M2662" s="662"/>
      <c r="N2662" s="662"/>
      <c r="O2662" s="662"/>
      <c r="P2662" s="662"/>
      <c r="Q2662" s="662"/>
      <c r="R2662" s="662" t="s">
        <v>636</v>
      </c>
      <c r="S2662" s="785">
        <f>E2677</f>
        <v>13.029999999999998</v>
      </c>
      <c r="T2662" s="49" t="s">
        <v>98</v>
      </c>
      <c r="U2662" s="778">
        <f>S2662</f>
        <v>13.029999999999998</v>
      </c>
      <c r="V2662" s="26"/>
      <c r="W2662" s="26"/>
      <c r="X2662" s="440"/>
      <c r="Y2662" s="26"/>
      <c r="Z2662" s="26"/>
      <c r="AA2662" s="26"/>
      <c r="AB2662" s="26"/>
      <c r="AC2662" s="26"/>
      <c r="AD2662" s="26"/>
      <c r="AE2662" s="26"/>
      <c r="AF2662" s="26"/>
      <c r="AG2662" s="26"/>
      <c r="AH2662" s="26"/>
      <c r="AI2662" s="26"/>
      <c r="AJ2662" s="26"/>
      <c r="AK2662" s="26"/>
      <c r="AL2662" s="26"/>
      <c r="AM2662" s="26"/>
      <c r="AN2662" s="26"/>
      <c r="AO2662" s="26"/>
    </row>
    <row r="2663" spans="1:41" ht="15.75" customHeight="1">
      <c r="A2663" s="756"/>
      <c r="B2663" s="175"/>
      <c r="C2663" s="48"/>
      <c r="D2663" s="648"/>
      <c r="E2663" s="175"/>
      <c r="F2663" s="175"/>
      <c r="G2663" s="175"/>
      <c r="H2663" s="175"/>
      <c r="I2663" s="175"/>
      <c r="J2663" s="175"/>
      <c r="K2663" s="175"/>
      <c r="L2663" s="175"/>
      <c r="M2663" s="175"/>
      <c r="N2663" s="175"/>
      <c r="O2663" s="175"/>
      <c r="P2663" s="175"/>
      <c r="Q2663" s="175"/>
      <c r="R2663" s="649"/>
      <c r="S2663" s="649"/>
      <c r="T2663" s="73"/>
      <c r="U2663" s="781"/>
      <c r="V2663" s="26"/>
      <c r="W2663" s="26"/>
      <c r="X2663" s="440"/>
      <c r="Y2663" s="26"/>
      <c r="Z2663" s="26"/>
      <c r="AA2663" s="26"/>
      <c r="AB2663" s="26"/>
      <c r="AC2663" s="26"/>
      <c r="AD2663" s="26"/>
      <c r="AE2663" s="26"/>
      <c r="AF2663" s="26"/>
      <c r="AG2663" s="26"/>
      <c r="AH2663" s="26"/>
      <c r="AI2663" s="26"/>
      <c r="AJ2663" s="26"/>
      <c r="AK2663" s="26"/>
      <c r="AL2663" s="26"/>
      <c r="AM2663" s="26"/>
      <c r="AN2663" s="26"/>
      <c r="AO2663" s="26"/>
    </row>
    <row r="2664" spans="1:41" ht="15.75" customHeight="1">
      <c r="A2664" s="756"/>
      <c r="B2664" s="175"/>
      <c r="C2664" s="48"/>
      <c r="D2664" s="888" t="s">
        <v>924</v>
      </c>
      <c r="E2664" s="890" t="s">
        <v>750</v>
      </c>
      <c r="F2664" s="175"/>
      <c r="G2664" s="175"/>
      <c r="H2664" s="175"/>
      <c r="I2664" s="175"/>
      <c r="J2664" s="175"/>
      <c r="K2664" s="175"/>
      <c r="L2664" s="175"/>
      <c r="M2664" s="175"/>
      <c r="N2664" s="175"/>
      <c r="O2664" s="175"/>
      <c r="P2664" s="175"/>
      <c r="Q2664" s="175"/>
      <c r="R2664" s="175"/>
      <c r="S2664" s="780"/>
      <c r="T2664" s="48"/>
      <c r="U2664" s="801"/>
      <c r="V2664" s="26"/>
      <c r="W2664" s="26"/>
      <c r="X2664" s="440"/>
      <c r="Y2664" s="26"/>
      <c r="Z2664" s="26"/>
      <c r="AA2664" s="26"/>
      <c r="AB2664" s="26"/>
      <c r="AC2664" s="26"/>
      <c r="AD2664" s="26"/>
      <c r="AE2664" s="26"/>
      <c r="AF2664" s="26"/>
      <c r="AG2664" s="26"/>
      <c r="AH2664" s="26"/>
      <c r="AI2664" s="26"/>
      <c r="AJ2664" s="26"/>
      <c r="AK2664" s="26"/>
      <c r="AL2664" s="26"/>
      <c r="AM2664" s="26"/>
      <c r="AN2664" s="26"/>
      <c r="AO2664" s="26"/>
    </row>
    <row r="2665" spans="1:41" ht="15.75" customHeight="1">
      <c r="A2665" s="756"/>
      <c r="B2665" s="175"/>
      <c r="C2665" s="48"/>
      <c r="D2665" s="889"/>
      <c r="E2665" s="891"/>
      <c r="F2665" s="175"/>
      <c r="G2665" s="175"/>
      <c r="H2665" s="175"/>
      <c r="I2665" s="175"/>
      <c r="J2665" s="175"/>
      <c r="K2665" s="175"/>
      <c r="L2665" s="175"/>
      <c r="M2665" s="175"/>
      <c r="N2665" s="175"/>
      <c r="O2665" s="175"/>
      <c r="P2665" s="175"/>
      <c r="Q2665" s="175"/>
      <c r="R2665" s="175"/>
      <c r="S2665" s="780"/>
      <c r="T2665" s="48"/>
      <c r="U2665" s="801"/>
      <c r="V2665" s="26"/>
      <c r="W2665" s="26"/>
      <c r="X2665" s="440"/>
      <c r="Y2665" s="26"/>
      <c r="Z2665" s="26"/>
      <c r="AA2665" s="26"/>
      <c r="AB2665" s="26"/>
      <c r="AC2665" s="26"/>
      <c r="AD2665" s="26"/>
      <c r="AE2665" s="26"/>
      <c r="AF2665" s="26"/>
      <c r="AG2665" s="26"/>
      <c r="AH2665" s="26"/>
      <c r="AI2665" s="26"/>
      <c r="AJ2665" s="26"/>
      <c r="AK2665" s="26"/>
      <c r="AL2665" s="26"/>
      <c r="AM2665" s="26"/>
      <c r="AN2665" s="26"/>
      <c r="AO2665" s="26"/>
    </row>
    <row r="2666" spans="1:41" ht="15.75" customHeight="1">
      <c r="A2666" s="756"/>
      <c r="B2666" s="175"/>
      <c r="C2666" s="48"/>
      <c r="D2666" s="430" t="s">
        <v>1036</v>
      </c>
      <c r="E2666" s="43">
        <v>0.65</v>
      </c>
      <c r="F2666" s="175"/>
      <c r="G2666" s="175"/>
      <c r="H2666" s="175"/>
      <c r="I2666" s="175"/>
      <c r="J2666" s="175"/>
      <c r="K2666" s="175"/>
      <c r="L2666" s="175"/>
      <c r="M2666" s="175"/>
      <c r="N2666" s="175"/>
      <c r="O2666" s="175"/>
      <c r="P2666" s="175"/>
      <c r="Q2666" s="175"/>
      <c r="R2666" s="175"/>
      <c r="S2666" s="780"/>
      <c r="T2666" s="48"/>
      <c r="U2666" s="801"/>
      <c r="V2666" s="26"/>
      <c r="W2666" s="26"/>
      <c r="X2666" s="440"/>
      <c r="Y2666" s="26"/>
      <c r="Z2666" s="26"/>
      <c r="AA2666" s="26"/>
      <c r="AB2666" s="26"/>
      <c r="AC2666" s="26"/>
      <c r="AD2666" s="26"/>
      <c r="AE2666" s="26"/>
      <c r="AF2666" s="26"/>
      <c r="AG2666" s="26"/>
      <c r="AH2666" s="26"/>
      <c r="AI2666" s="26"/>
      <c r="AJ2666" s="26"/>
      <c r="AK2666" s="26"/>
      <c r="AL2666" s="26"/>
      <c r="AM2666" s="26"/>
      <c r="AN2666" s="26"/>
      <c r="AO2666" s="26"/>
    </row>
    <row r="2667" spans="1:41" ht="15.75" customHeight="1">
      <c r="A2667" s="756"/>
      <c r="B2667" s="175"/>
      <c r="C2667" s="48"/>
      <c r="D2667" s="430" t="s">
        <v>1037</v>
      </c>
      <c r="E2667" s="43">
        <v>0.65</v>
      </c>
      <c r="F2667" s="175"/>
      <c r="G2667" s="175"/>
      <c r="H2667" s="175"/>
      <c r="I2667" s="175"/>
      <c r="J2667" s="175"/>
      <c r="K2667" s="175"/>
      <c r="L2667" s="175"/>
      <c r="M2667" s="175"/>
      <c r="N2667" s="175"/>
      <c r="O2667" s="175"/>
      <c r="P2667" s="175"/>
      <c r="Q2667" s="175"/>
      <c r="R2667" s="175"/>
      <c r="S2667" s="780"/>
      <c r="T2667" s="48"/>
      <c r="U2667" s="801"/>
      <c r="V2667" s="26"/>
      <c r="W2667" s="26"/>
      <c r="X2667" s="440"/>
      <c r="Y2667" s="26"/>
      <c r="Z2667" s="26"/>
      <c r="AA2667" s="26"/>
      <c r="AB2667" s="26"/>
      <c r="AC2667" s="26"/>
      <c r="AD2667" s="26"/>
      <c r="AE2667" s="26"/>
      <c r="AF2667" s="26"/>
      <c r="AG2667" s="26"/>
      <c r="AH2667" s="26"/>
      <c r="AI2667" s="26"/>
      <c r="AJ2667" s="26"/>
      <c r="AK2667" s="26"/>
      <c r="AL2667" s="26"/>
      <c r="AM2667" s="26"/>
      <c r="AN2667" s="26"/>
      <c r="AO2667" s="26"/>
    </row>
    <row r="2668" spans="1:41" ht="15.75" customHeight="1">
      <c r="A2668" s="756"/>
      <c r="B2668" s="175"/>
      <c r="C2668" s="48"/>
      <c r="D2668" s="430" t="s">
        <v>966</v>
      </c>
      <c r="E2668" s="43">
        <v>5.68</v>
      </c>
      <c r="F2668" s="175"/>
      <c r="G2668" s="175"/>
      <c r="H2668" s="175"/>
      <c r="I2668" s="175"/>
      <c r="J2668" s="175"/>
      <c r="K2668" s="175"/>
      <c r="L2668" s="175"/>
      <c r="M2668" s="175"/>
      <c r="N2668" s="175"/>
      <c r="O2668" s="175"/>
      <c r="P2668" s="175"/>
      <c r="Q2668" s="175"/>
      <c r="R2668" s="175"/>
      <c r="S2668" s="780"/>
      <c r="T2668" s="48"/>
      <c r="U2668" s="801"/>
      <c r="V2668" s="26"/>
      <c r="W2668" s="26"/>
      <c r="X2668" s="440"/>
      <c r="Y2668" s="26"/>
      <c r="Z2668" s="26"/>
      <c r="AA2668" s="26"/>
      <c r="AB2668" s="26"/>
      <c r="AC2668" s="26"/>
      <c r="AD2668" s="26"/>
      <c r="AE2668" s="26"/>
      <c r="AF2668" s="26"/>
      <c r="AG2668" s="26"/>
      <c r="AH2668" s="26"/>
      <c r="AI2668" s="26"/>
      <c r="AJ2668" s="26"/>
      <c r="AK2668" s="26"/>
      <c r="AL2668" s="26"/>
      <c r="AM2668" s="26"/>
      <c r="AN2668" s="26"/>
      <c r="AO2668" s="26"/>
    </row>
    <row r="2669" spans="1:41" ht="15.75" customHeight="1">
      <c r="A2669" s="756"/>
      <c r="B2669" s="175"/>
      <c r="C2669" s="48"/>
      <c r="D2669" s="430" t="s">
        <v>1040</v>
      </c>
      <c r="E2669" s="43">
        <v>0.95</v>
      </c>
      <c r="F2669" s="175"/>
      <c r="G2669" s="175"/>
      <c r="H2669" s="175"/>
      <c r="I2669" s="175"/>
      <c r="J2669" s="175"/>
      <c r="K2669" s="175"/>
      <c r="L2669" s="175"/>
      <c r="M2669" s="175"/>
      <c r="N2669" s="175"/>
      <c r="O2669" s="175"/>
      <c r="P2669" s="175"/>
      <c r="Q2669" s="175"/>
      <c r="R2669" s="175"/>
      <c r="S2669" s="780"/>
      <c r="T2669" s="48"/>
      <c r="U2669" s="801"/>
      <c r="V2669" s="26"/>
      <c r="W2669" s="26"/>
      <c r="X2669" s="440"/>
      <c r="Y2669" s="26"/>
      <c r="Z2669" s="26"/>
      <c r="AA2669" s="26"/>
      <c r="AB2669" s="26"/>
      <c r="AC2669" s="26"/>
      <c r="AD2669" s="26"/>
      <c r="AE2669" s="26"/>
      <c r="AF2669" s="26"/>
      <c r="AG2669" s="26"/>
      <c r="AH2669" s="26"/>
      <c r="AI2669" s="26"/>
      <c r="AJ2669" s="26"/>
      <c r="AK2669" s="26"/>
      <c r="AL2669" s="26"/>
      <c r="AM2669" s="26"/>
      <c r="AN2669" s="26"/>
      <c r="AO2669" s="26"/>
    </row>
    <row r="2670" spans="1:41" ht="15.75" customHeight="1">
      <c r="A2670" s="756"/>
      <c r="B2670" s="175"/>
      <c r="C2670" s="48"/>
      <c r="D2670" s="109"/>
      <c r="E2670" s="43"/>
      <c r="F2670" s="175"/>
      <c r="G2670" s="175"/>
      <c r="H2670" s="175"/>
      <c r="I2670" s="175"/>
      <c r="J2670" s="175"/>
      <c r="K2670" s="175"/>
      <c r="L2670" s="175"/>
      <c r="M2670" s="175"/>
      <c r="N2670" s="175"/>
      <c r="O2670" s="175"/>
      <c r="P2670" s="175"/>
      <c r="Q2670" s="175"/>
      <c r="R2670" s="175"/>
      <c r="S2670" s="780"/>
      <c r="T2670" s="48"/>
      <c r="U2670" s="801"/>
      <c r="V2670" s="26"/>
      <c r="W2670" s="26"/>
      <c r="X2670" s="440"/>
      <c r="Y2670" s="26"/>
      <c r="Z2670" s="26"/>
      <c r="AA2670" s="26"/>
      <c r="AB2670" s="26"/>
      <c r="AC2670" s="26"/>
      <c r="AD2670" s="26"/>
      <c r="AE2670" s="26"/>
      <c r="AF2670" s="26"/>
      <c r="AG2670" s="26"/>
      <c r="AH2670" s="26"/>
      <c r="AI2670" s="26"/>
      <c r="AJ2670" s="26"/>
      <c r="AK2670" s="26"/>
      <c r="AL2670" s="26"/>
      <c r="AM2670" s="26"/>
      <c r="AN2670" s="26"/>
      <c r="AO2670" s="26"/>
    </row>
    <row r="2671" spans="1:41" ht="15.75" customHeight="1">
      <c r="A2671" s="756"/>
      <c r="B2671" s="175"/>
      <c r="C2671" s="48"/>
      <c r="D2671" s="430" t="s">
        <v>1043</v>
      </c>
      <c r="E2671" s="43">
        <v>0.95</v>
      </c>
      <c r="F2671" s="175"/>
      <c r="G2671" s="175"/>
      <c r="H2671" s="175"/>
      <c r="I2671" s="175"/>
      <c r="J2671" s="175"/>
      <c r="K2671" s="175"/>
      <c r="L2671" s="175"/>
      <c r="M2671" s="175"/>
      <c r="N2671" s="175"/>
      <c r="O2671" s="175"/>
      <c r="P2671" s="175"/>
      <c r="Q2671" s="175"/>
      <c r="R2671" s="175"/>
      <c r="S2671" s="780"/>
      <c r="T2671" s="48"/>
      <c r="U2671" s="801"/>
      <c r="V2671" s="26"/>
      <c r="W2671" s="26"/>
      <c r="X2671" s="440"/>
      <c r="Y2671" s="26"/>
      <c r="Z2671" s="26"/>
      <c r="AA2671" s="26"/>
      <c r="AB2671" s="26"/>
      <c r="AC2671" s="26"/>
      <c r="AD2671" s="26"/>
      <c r="AE2671" s="26"/>
      <c r="AF2671" s="26"/>
      <c r="AG2671" s="26"/>
      <c r="AH2671" s="26"/>
      <c r="AI2671" s="26"/>
      <c r="AJ2671" s="26"/>
      <c r="AK2671" s="26"/>
      <c r="AL2671" s="26"/>
      <c r="AM2671" s="26"/>
      <c r="AN2671" s="26"/>
      <c r="AO2671" s="26"/>
    </row>
    <row r="2672" spans="1:41" ht="15.75" customHeight="1">
      <c r="A2672" s="756"/>
      <c r="B2672" s="175"/>
      <c r="C2672" s="48"/>
      <c r="D2672" s="430" t="s">
        <v>1044</v>
      </c>
      <c r="E2672" s="43">
        <v>0.95</v>
      </c>
      <c r="F2672" s="175"/>
      <c r="G2672" s="175"/>
      <c r="H2672" s="175"/>
      <c r="I2672" s="175"/>
      <c r="J2672" s="175"/>
      <c r="K2672" s="175"/>
      <c r="L2672" s="175"/>
      <c r="M2672" s="175"/>
      <c r="N2672" s="175"/>
      <c r="O2672" s="175"/>
      <c r="P2672" s="175"/>
      <c r="Q2672" s="175"/>
      <c r="R2672" s="175"/>
      <c r="S2672" s="780"/>
      <c r="T2672" s="48"/>
      <c r="U2672" s="801"/>
      <c r="V2672" s="26"/>
      <c r="W2672" s="26"/>
      <c r="X2672" s="440"/>
      <c r="Y2672" s="26"/>
      <c r="Z2672" s="26"/>
      <c r="AA2672" s="26"/>
      <c r="AB2672" s="26"/>
      <c r="AC2672" s="26"/>
      <c r="AD2672" s="26"/>
      <c r="AE2672" s="26"/>
      <c r="AF2672" s="26"/>
      <c r="AG2672" s="26"/>
      <c r="AH2672" s="26"/>
      <c r="AI2672" s="26"/>
      <c r="AJ2672" s="26"/>
      <c r="AK2672" s="26"/>
      <c r="AL2672" s="26"/>
      <c r="AM2672" s="26"/>
      <c r="AN2672" s="26"/>
      <c r="AO2672" s="26"/>
    </row>
    <row r="2673" spans="1:41" ht="15.75" customHeight="1">
      <c r="A2673" s="756"/>
      <c r="B2673" s="175"/>
      <c r="C2673" s="48"/>
      <c r="D2673" s="430" t="s">
        <v>1046</v>
      </c>
      <c r="E2673" s="43">
        <v>0.95</v>
      </c>
      <c r="F2673" s="175"/>
      <c r="G2673" s="175"/>
      <c r="H2673" s="175"/>
      <c r="I2673" s="175"/>
      <c r="J2673" s="175"/>
      <c r="K2673" s="175"/>
      <c r="L2673" s="175"/>
      <c r="M2673" s="175"/>
      <c r="N2673" s="175"/>
      <c r="O2673" s="175"/>
      <c r="P2673" s="175"/>
      <c r="Q2673" s="175"/>
      <c r="R2673" s="175"/>
      <c r="S2673" s="780"/>
      <c r="T2673" s="48"/>
      <c r="U2673" s="801"/>
      <c r="V2673" s="26"/>
      <c r="W2673" s="26"/>
      <c r="X2673" s="440"/>
      <c r="Y2673" s="26"/>
      <c r="Z2673" s="26"/>
      <c r="AA2673" s="26"/>
      <c r="AB2673" s="26"/>
      <c r="AC2673" s="26"/>
      <c r="AD2673" s="26"/>
      <c r="AE2673" s="26"/>
      <c r="AF2673" s="26"/>
      <c r="AG2673" s="26"/>
      <c r="AH2673" s="26"/>
      <c r="AI2673" s="26"/>
      <c r="AJ2673" s="26"/>
      <c r="AK2673" s="26"/>
      <c r="AL2673" s="26"/>
      <c r="AM2673" s="26"/>
      <c r="AN2673" s="26"/>
      <c r="AO2673" s="26"/>
    </row>
    <row r="2674" spans="1:41" ht="15.75" customHeight="1">
      <c r="A2674" s="756"/>
      <c r="B2674" s="175"/>
      <c r="C2674" s="48"/>
      <c r="D2674" s="430" t="s">
        <v>1047</v>
      </c>
      <c r="E2674" s="43">
        <v>0.95</v>
      </c>
      <c r="F2674" s="175"/>
      <c r="G2674" s="175"/>
      <c r="H2674" s="175"/>
      <c r="I2674" s="175"/>
      <c r="J2674" s="175"/>
      <c r="K2674" s="175"/>
      <c r="L2674" s="175"/>
      <c r="M2674" s="175"/>
      <c r="N2674" s="175"/>
      <c r="O2674" s="175"/>
      <c r="P2674" s="175"/>
      <c r="Q2674" s="175"/>
      <c r="R2674" s="175"/>
      <c r="S2674" s="780"/>
      <c r="T2674" s="48"/>
      <c r="U2674" s="801"/>
      <c r="V2674" s="26"/>
      <c r="W2674" s="26"/>
      <c r="X2674" s="440"/>
      <c r="Y2674" s="26"/>
      <c r="Z2674" s="26"/>
      <c r="AA2674" s="26"/>
      <c r="AB2674" s="26"/>
      <c r="AC2674" s="26"/>
      <c r="AD2674" s="26"/>
      <c r="AE2674" s="26"/>
      <c r="AF2674" s="26"/>
      <c r="AG2674" s="26"/>
      <c r="AH2674" s="26"/>
      <c r="AI2674" s="26"/>
      <c r="AJ2674" s="26"/>
      <c r="AK2674" s="26"/>
      <c r="AL2674" s="26"/>
      <c r="AM2674" s="26"/>
      <c r="AN2674" s="26"/>
      <c r="AO2674" s="26"/>
    </row>
    <row r="2675" spans="1:41" ht="15.75" customHeight="1">
      <c r="A2675" s="756"/>
      <c r="B2675" s="175"/>
      <c r="C2675" s="48"/>
      <c r="D2675" s="430" t="s">
        <v>1037</v>
      </c>
      <c r="E2675" s="43">
        <v>0.65</v>
      </c>
      <c r="F2675" s="175"/>
      <c r="G2675" s="175"/>
      <c r="H2675" s="175"/>
      <c r="I2675" s="175"/>
      <c r="J2675" s="175"/>
      <c r="K2675" s="175"/>
      <c r="L2675" s="175"/>
      <c r="M2675" s="175"/>
      <c r="N2675" s="175"/>
      <c r="O2675" s="175"/>
      <c r="P2675" s="175"/>
      <c r="Q2675" s="175"/>
      <c r="R2675" s="175"/>
      <c r="S2675" s="780"/>
      <c r="T2675" s="48"/>
      <c r="U2675" s="801"/>
      <c r="V2675" s="26"/>
      <c r="W2675" s="26"/>
      <c r="X2675" s="440"/>
      <c r="Y2675" s="26"/>
      <c r="Z2675" s="26"/>
      <c r="AA2675" s="26"/>
      <c r="AB2675" s="26"/>
      <c r="AC2675" s="26"/>
      <c r="AD2675" s="26"/>
      <c r="AE2675" s="26"/>
      <c r="AF2675" s="26"/>
      <c r="AG2675" s="26"/>
      <c r="AH2675" s="26"/>
      <c r="AI2675" s="26"/>
      <c r="AJ2675" s="26"/>
      <c r="AK2675" s="26"/>
      <c r="AL2675" s="26"/>
      <c r="AM2675" s="26"/>
      <c r="AN2675" s="26"/>
      <c r="AO2675" s="26"/>
    </row>
    <row r="2676" spans="1:41" ht="15.75" customHeight="1">
      <c r="A2676" s="756"/>
      <c r="B2676" s="175"/>
      <c r="C2676" s="48"/>
      <c r="D2676" s="430" t="s">
        <v>1050</v>
      </c>
      <c r="E2676" s="43">
        <v>0.65</v>
      </c>
      <c r="F2676" s="175"/>
      <c r="G2676" s="175"/>
      <c r="H2676" s="175"/>
      <c r="I2676" s="175"/>
      <c r="J2676" s="175"/>
      <c r="K2676" s="175"/>
      <c r="L2676" s="175"/>
      <c r="M2676" s="175"/>
      <c r="N2676" s="175"/>
      <c r="O2676" s="175"/>
      <c r="P2676" s="175"/>
      <c r="Q2676" s="175"/>
      <c r="R2676" s="175"/>
      <c r="S2676" s="780"/>
      <c r="T2676" s="48"/>
      <c r="U2676" s="801"/>
      <c r="V2676" s="26"/>
      <c r="W2676" s="26"/>
      <c r="X2676" s="440"/>
      <c r="Y2676" s="26"/>
      <c r="Z2676" s="26"/>
      <c r="AA2676" s="26"/>
      <c r="AB2676" s="26"/>
      <c r="AC2676" s="26"/>
      <c r="AD2676" s="26"/>
      <c r="AE2676" s="26"/>
      <c r="AF2676" s="26"/>
      <c r="AG2676" s="26"/>
      <c r="AH2676" s="26"/>
      <c r="AI2676" s="26"/>
      <c r="AJ2676" s="26"/>
      <c r="AK2676" s="26"/>
      <c r="AL2676" s="26"/>
      <c r="AM2676" s="26"/>
      <c r="AN2676" s="26"/>
      <c r="AO2676" s="26"/>
    </row>
    <row r="2677" spans="1:41" ht="15.75" customHeight="1">
      <c r="A2677" s="756"/>
      <c r="B2677" s="175"/>
      <c r="C2677" s="48"/>
      <c r="D2677" s="38" t="s">
        <v>661</v>
      </c>
      <c r="E2677" s="88">
        <f>SUM(E2666:E2676)</f>
        <v>13.029999999999998</v>
      </c>
      <c r="F2677" s="175"/>
      <c r="G2677" s="175"/>
      <c r="H2677" s="175"/>
      <c r="I2677" s="175"/>
      <c r="J2677" s="175"/>
      <c r="K2677" s="175"/>
      <c r="L2677" s="175"/>
      <c r="M2677" s="175"/>
      <c r="N2677" s="175"/>
      <c r="O2677" s="175"/>
      <c r="P2677" s="175"/>
      <c r="Q2677" s="175"/>
      <c r="R2677" s="175"/>
      <c r="S2677" s="780"/>
      <c r="T2677" s="48"/>
      <c r="U2677" s="801"/>
      <c r="V2677" s="26"/>
      <c r="W2677" s="26"/>
      <c r="X2677" s="440"/>
      <c r="Y2677" s="26"/>
      <c r="Z2677" s="26"/>
      <c r="AA2677" s="26"/>
      <c r="AB2677" s="26"/>
      <c r="AC2677" s="26"/>
      <c r="AD2677" s="26"/>
      <c r="AE2677" s="26"/>
      <c r="AF2677" s="26"/>
      <c r="AG2677" s="26"/>
      <c r="AH2677" s="26"/>
      <c r="AI2677" s="26"/>
      <c r="AJ2677" s="26"/>
      <c r="AK2677" s="26"/>
      <c r="AL2677" s="26"/>
      <c r="AM2677" s="26"/>
      <c r="AN2677" s="26"/>
      <c r="AO2677" s="26"/>
    </row>
    <row r="2678" spans="1:41" ht="15.75" customHeight="1">
      <c r="A2678" s="756"/>
      <c r="B2678" s="175"/>
      <c r="C2678" s="48"/>
      <c r="D2678" s="648"/>
      <c r="E2678" s="175"/>
      <c r="F2678" s="175"/>
      <c r="G2678" s="175"/>
      <c r="H2678" s="175"/>
      <c r="I2678" s="175"/>
      <c r="J2678" s="175"/>
      <c r="K2678" s="175"/>
      <c r="L2678" s="175"/>
      <c r="M2678" s="175"/>
      <c r="N2678" s="175"/>
      <c r="O2678" s="175"/>
      <c r="P2678" s="175"/>
      <c r="Q2678" s="175"/>
      <c r="R2678" s="175"/>
      <c r="S2678" s="780"/>
      <c r="T2678" s="48"/>
      <c r="U2678" s="801"/>
      <c r="V2678" s="26"/>
      <c r="W2678" s="26"/>
      <c r="X2678" s="440"/>
      <c r="Y2678" s="26"/>
      <c r="Z2678" s="26"/>
      <c r="AA2678" s="26"/>
      <c r="AB2678" s="26"/>
      <c r="AC2678" s="26"/>
      <c r="AD2678" s="26"/>
      <c r="AE2678" s="26"/>
      <c r="AF2678" s="26"/>
      <c r="AG2678" s="26"/>
      <c r="AH2678" s="26"/>
      <c r="AI2678" s="26"/>
      <c r="AJ2678" s="26"/>
      <c r="AK2678" s="26"/>
      <c r="AL2678" s="26"/>
      <c r="AM2678" s="26"/>
      <c r="AN2678" s="26"/>
      <c r="AO2678" s="26"/>
    </row>
    <row r="2679" spans="1:41" ht="15.75" customHeight="1">
      <c r="A2679" s="756"/>
      <c r="B2679" s="175"/>
      <c r="C2679" s="48"/>
      <c r="D2679" s="648"/>
      <c r="E2679" s="175"/>
      <c r="F2679" s="175"/>
      <c r="G2679" s="175"/>
      <c r="H2679" s="175"/>
      <c r="I2679" s="175"/>
      <c r="J2679" s="175"/>
      <c r="K2679" s="175"/>
      <c r="L2679" s="175"/>
      <c r="M2679" s="175"/>
      <c r="N2679" s="175"/>
      <c r="O2679" s="175"/>
      <c r="P2679" s="175"/>
      <c r="Q2679" s="175"/>
      <c r="R2679" s="175"/>
      <c r="S2679" s="780"/>
      <c r="T2679" s="48"/>
      <c r="U2679" s="801"/>
      <c r="V2679" s="26"/>
      <c r="W2679" s="26"/>
      <c r="X2679" s="440"/>
      <c r="Y2679" s="26"/>
      <c r="Z2679" s="26"/>
      <c r="AA2679" s="26"/>
      <c r="AB2679" s="26"/>
      <c r="AC2679" s="26"/>
      <c r="AD2679" s="26"/>
      <c r="AE2679" s="26"/>
      <c r="AF2679" s="26"/>
      <c r="AG2679" s="26"/>
      <c r="AH2679" s="26"/>
      <c r="AI2679" s="26"/>
      <c r="AJ2679" s="26"/>
      <c r="AK2679" s="26"/>
      <c r="AL2679" s="26"/>
      <c r="AM2679" s="26"/>
      <c r="AN2679" s="26"/>
      <c r="AO2679" s="26"/>
    </row>
    <row r="2680" spans="1:41" ht="15.75" customHeight="1">
      <c r="A2680" s="756"/>
      <c r="B2680" s="281"/>
      <c r="C2680" s="74"/>
      <c r="D2680" s="648"/>
      <c r="E2680" s="175"/>
      <c r="F2680" s="175"/>
      <c r="G2680" s="175"/>
      <c r="H2680" s="175"/>
      <c r="I2680" s="175"/>
      <c r="J2680" s="175"/>
      <c r="K2680" s="175"/>
      <c r="L2680" s="175"/>
      <c r="M2680" s="175"/>
      <c r="N2680" s="175"/>
      <c r="O2680" s="175"/>
      <c r="P2680" s="175"/>
      <c r="Q2680" s="175"/>
      <c r="R2680" s="649"/>
      <c r="S2680" s="649"/>
      <c r="T2680" s="73"/>
      <c r="U2680" s="781"/>
      <c r="V2680" s="26"/>
      <c r="W2680" s="26"/>
      <c r="X2680" s="440"/>
      <c r="Y2680" s="26"/>
      <c r="Z2680" s="26"/>
      <c r="AA2680" s="26"/>
      <c r="AB2680" s="26"/>
      <c r="AC2680" s="26"/>
      <c r="AD2680" s="26"/>
      <c r="AE2680" s="26"/>
      <c r="AF2680" s="26"/>
      <c r="AG2680" s="26"/>
      <c r="AH2680" s="26"/>
      <c r="AI2680" s="26"/>
      <c r="AJ2680" s="26"/>
      <c r="AK2680" s="26"/>
      <c r="AL2680" s="26"/>
      <c r="AM2680" s="26"/>
      <c r="AN2680" s="26"/>
      <c r="AO2680" s="26"/>
    </row>
    <row r="2681" spans="1:41" ht="15.75" customHeight="1">
      <c r="A2681" s="756"/>
      <c r="B2681" s="175"/>
      <c r="C2681" s="48"/>
      <c r="D2681" s="648"/>
      <c r="E2681" s="175"/>
      <c r="F2681" s="175"/>
      <c r="G2681" s="175"/>
      <c r="H2681" s="175"/>
      <c r="I2681" s="175"/>
      <c r="J2681" s="175"/>
      <c r="K2681" s="175"/>
      <c r="L2681" s="175"/>
      <c r="M2681" s="175"/>
      <c r="N2681" s="175"/>
      <c r="O2681" s="175"/>
      <c r="P2681" s="175"/>
      <c r="Q2681" s="175"/>
      <c r="R2681" s="649"/>
      <c r="S2681" s="649"/>
      <c r="T2681" s="73"/>
      <c r="U2681" s="781"/>
      <c r="V2681" s="26"/>
      <c r="W2681" s="26"/>
      <c r="X2681" s="440"/>
      <c r="Y2681" s="26"/>
      <c r="Z2681" s="26"/>
      <c r="AA2681" s="26"/>
      <c r="AB2681" s="26"/>
      <c r="AC2681" s="26"/>
      <c r="AD2681" s="26"/>
      <c r="AE2681" s="26"/>
      <c r="AF2681" s="26"/>
      <c r="AG2681" s="26"/>
      <c r="AH2681" s="26"/>
      <c r="AI2681" s="26"/>
      <c r="AJ2681" s="26"/>
      <c r="AK2681" s="26"/>
      <c r="AL2681" s="26"/>
      <c r="AM2681" s="26"/>
      <c r="AN2681" s="26"/>
      <c r="AO2681" s="26"/>
    </row>
    <row r="2682" spans="1:41" ht="15.75" customHeight="1">
      <c r="A2682" s="803" t="s">
        <v>615</v>
      </c>
      <c r="B2682" s="11" t="s">
        <v>616</v>
      </c>
      <c r="C2682" s="12" t="s">
        <v>17</v>
      </c>
      <c r="D2682" s="38" t="s">
        <v>617</v>
      </c>
      <c r="E2682" s="662"/>
      <c r="F2682" s="662"/>
      <c r="G2682" s="662"/>
      <c r="H2682" s="662"/>
      <c r="I2682" s="662"/>
      <c r="J2682" s="662"/>
      <c r="K2682" s="662"/>
      <c r="L2682" s="662"/>
      <c r="M2682" s="662"/>
      <c r="N2682" s="662"/>
      <c r="O2682" s="662"/>
      <c r="P2682" s="662"/>
      <c r="Q2682" s="662"/>
      <c r="R2682" s="662" t="s">
        <v>636</v>
      </c>
      <c r="S2682" s="785">
        <f>E2685</f>
        <v>1.2</v>
      </c>
      <c r="T2682" s="49" t="s">
        <v>98</v>
      </c>
      <c r="U2682" s="778">
        <f>S2682</f>
        <v>1.2</v>
      </c>
      <c r="V2682" s="26"/>
      <c r="W2682" s="26"/>
      <c r="X2682" s="440"/>
      <c r="Y2682" s="26"/>
      <c r="Z2682" s="26"/>
      <c r="AA2682" s="26"/>
      <c r="AB2682" s="26"/>
      <c r="AC2682" s="26"/>
      <c r="AD2682" s="26"/>
      <c r="AE2682" s="26"/>
      <c r="AF2682" s="26"/>
      <c r="AG2682" s="26"/>
      <c r="AH2682" s="26"/>
      <c r="AI2682" s="26"/>
      <c r="AJ2682" s="26"/>
      <c r="AK2682" s="26"/>
      <c r="AL2682" s="26"/>
      <c r="AM2682" s="26"/>
      <c r="AN2682" s="26"/>
      <c r="AO2682" s="26"/>
    </row>
    <row r="2683" spans="1:41" ht="15.75" customHeight="1">
      <c r="A2683" s="756"/>
      <c r="B2683" s="175"/>
      <c r="C2683" s="48"/>
      <c r="D2683" s="648"/>
      <c r="E2683" s="175"/>
      <c r="F2683" s="175"/>
      <c r="G2683" s="175"/>
      <c r="H2683" s="175"/>
      <c r="I2683" s="175"/>
      <c r="J2683" s="175"/>
      <c r="K2683" s="175"/>
      <c r="L2683" s="175"/>
      <c r="M2683" s="175"/>
      <c r="N2683" s="175"/>
      <c r="O2683" s="175"/>
      <c r="P2683" s="175"/>
      <c r="Q2683" s="175"/>
      <c r="R2683" s="649"/>
      <c r="S2683" s="649"/>
      <c r="T2683" s="73"/>
      <c r="U2683" s="781"/>
      <c r="V2683" s="26"/>
      <c r="W2683" s="26"/>
      <c r="X2683" s="440"/>
      <c r="Y2683" s="26"/>
      <c r="Z2683" s="26"/>
      <c r="AA2683" s="26"/>
      <c r="AB2683" s="26"/>
      <c r="AC2683" s="26"/>
      <c r="AD2683" s="26"/>
      <c r="AE2683" s="26"/>
      <c r="AF2683" s="26"/>
      <c r="AG2683" s="26"/>
      <c r="AH2683" s="26"/>
      <c r="AI2683" s="26"/>
      <c r="AJ2683" s="26"/>
      <c r="AK2683" s="26"/>
      <c r="AL2683" s="26"/>
      <c r="AM2683" s="26"/>
      <c r="AN2683" s="26"/>
      <c r="AO2683" s="26"/>
    </row>
    <row r="2684" spans="1:41" ht="15.75" customHeight="1">
      <c r="A2684" s="756"/>
      <c r="B2684" s="281"/>
      <c r="C2684" s="74"/>
      <c r="D2684" s="38" t="s">
        <v>924</v>
      </c>
      <c r="E2684" s="37" t="s">
        <v>98</v>
      </c>
      <c r="F2684" s="175"/>
      <c r="G2684" s="175"/>
      <c r="H2684" s="175"/>
      <c r="I2684" s="175"/>
      <c r="J2684" s="175"/>
      <c r="K2684" s="175"/>
      <c r="L2684" s="175"/>
      <c r="M2684" s="175"/>
      <c r="N2684" s="175"/>
      <c r="O2684" s="175"/>
      <c r="P2684" s="175"/>
      <c r="Q2684" s="175"/>
      <c r="R2684" s="649"/>
      <c r="S2684" s="649"/>
      <c r="T2684" s="73"/>
      <c r="U2684" s="781"/>
      <c r="V2684" s="26"/>
      <c r="W2684" s="26"/>
      <c r="X2684" s="440"/>
      <c r="Y2684" s="26"/>
      <c r="Z2684" s="26"/>
      <c r="AA2684" s="26"/>
      <c r="AB2684" s="26"/>
      <c r="AC2684" s="26"/>
      <c r="AD2684" s="26"/>
      <c r="AE2684" s="26"/>
      <c r="AF2684" s="26"/>
      <c r="AG2684" s="26"/>
      <c r="AH2684" s="26"/>
      <c r="AI2684" s="26"/>
      <c r="AJ2684" s="26"/>
      <c r="AK2684" s="26"/>
      <c r="AL2684" s="26"/>
      <c r="AM2684" s="26"/>
      <c r="AN2684" s="26"/>
      <c r="AO2684" s="26"/>
    </row>
    <row r="2685" spans="1:41" ht="15.75" customHeight="1">
      <c r="A2685" s="756"/>
      <c r="B2685" s="175"/>
      <c r="C2685" s="48"/>
      <c r="D2685" s="38" t="s">
        <v>1081</v>
      </c>
      <c r="E2685" s="37">
        <v>1.2</v>
      </c>
      <c r="F2685" s="175"/>
      <c r="G2685" s="175"/>
      <c r="H2685" s="175"/>
      <c r="I2685" s="175"/>
      <c r="J2685" s="175"/>
      <c r="K2685" s="175"/>
      <c r="L2685" s="175"/>
      <c r="M2685" s="175"/>
      <c r="N2685" s="175"/>
      <c r="O2685" s="175"/>
      <c r="P2685" s="175"/>
      <c r="Q2685" s="175"/>
      <c r="R2685" s="649"/>
      <c r="S2685" s="649"/>
      <c r="T2685" s="73"/>
      <c r="U2685" s="781"/>
      <c r="V2685" s="26"/>
      <c r="W2685" s="26"/>
      <c r="X2685" s="440"/>
      <c r="Y2685" s="26"/>
      <c r="Z2685" s="26"/>
      <c r="AA2685" s="26"/>
      <c r="AB2685" s="26"/>
      <c r="AC2685" s="26"/>
      <c r="AD2685" s="26"/>
      <c r="AE2685" s="26"/>
      <c r="AF2685" s="26"/>
      <c r="AG2685" s="26"/>
      <c r="AH2685" s="26"/>
      <c r="AI2685" s="26"/>
      <c r="AJ2685" s="26"/>
      <c r="AK2685" s="26"/>
      <c r="AL2685" s="26"/>
      <c r="AM2685" s="26"/>
      <c r="AN2685" s="26"/>
      <c r="AO2685" s="26"/>
    </row>
    <row r="2686" spans="1:41" ht="15.75" customHeight="1">
      <c r="A2686" s="756"/>
      <c r="B2686" s="175"/>
      <c r="C2686" s="48"/>
      <c r="D2686" s="648"/>
      <c r="E2686" s="175"/>
      <c r="F2686" s="648"/>
      <c r="G2686" s="175"/>
      <c r="H2686" s="175"/>
      <c r="I2686" s="175"/>
      <c r="J2686" s="175"/>
      <c r="K2686" s="175"/>
      <c r="L2686" s="175"/>
      <c r="M2686" s="175"/>
      <c r="N2686" s="175"/>
      <c r="O2686" s="175"/>
      <c r="P2686" s="175"/>
      <c r="Q2686" s="175"/>
      <c r="R2686" s="175"/>
      <c r="S2686" s="780"/>
      <c r="T2686" s="48"/>
      <c r="U2686" s="801"/>
      <c r="V2686" s="26"/>
      <c r="W2686" s="26"/>
      <c r="X2686" s="440"/>
      <c r="Y2686" s="26"/>
      <c r="Z2686" s="26"/>
      <c r="AA2686" s="26"/>
      <c r="AB2686" s="26"/>
      <c r="AC2686" s="26"/>
      <c r="AD2686" s="26"/>
      <c r="AE2686" s="26"/>
      <c r="AF2686" s="26"/>
      <c r="AG2686" s="26"/>
      <c r="AH2686" s="26"/>
      <c r="AI2686" s="26"/>
      <c r="AJ2686" s="26"/>
      <c r="AK2686" s="26"/>
      <c r="AL2686" s="26"/>
      <c r="AM2686" s="26"/>
      <c r="AN2686" s="26"/>
      <c r="AO2686" s="26"/>
    </row>
    <row r="2687" spans="1:41" ht="15.75" customHeight="1">
      <c r="A2687" s="756"/>
      <c r="B2687" s="175"/>
      <c r="C2687" s="48"/>
      <c r="D2687" s="648"/>
      <c r="E2687" s="175"/>
      <c r="F2687" s="175"/>
      <c r="G2687" s="175"/>
      <c r="H2687" s="175"/>
      <c r="I2687" s="175"/>
      <c r="J2687" s="175"/>
      <c r="K2687" s="175"/>
      <c r="L2687" s="175"/>
      <c r="M2687" s="175"/>
      <c r="N2687" s="175"/>
      <c r="O2687" s="175"/>
      <c r="P2687" s="175"/>
      <c r="Q2687" s="175"/>
      <c r="R2687" s="175"/>
      <c r="S2687" s="780"/>
      <c r="T2687" s="48"/>
      <c r="U2687" s="801"/>
      <c r="V2687" s="26"/>
      <c r="W2687" s="26"/>
      <c r="X2687" s="440"/>
      <c r="Y2687" s="26"/>
      <c r="Z2687" s="26"/>
      <c r="AA2687" s="26"/>
      <c r="AB2687" s="26"/>
      <c r="AC2687" s="26"/>
      <c r="AD2687" s="26"/>
      <c r="AE2687" s="26"/>
      <c r="AF2687" s="26"/>
      <c r="AG2687" s="26"/>
      <c r="AH2687" s="26"/>
      <c r="AI2687" s="26"/>
      <c r="AJ2687" s="26"/>
      <c r="AK2687" s="26"/>
      <c r="AL2687" s="26"/>
      <c r="AM2687" s="26"/>
      <c r="AN2687" s="26"/>
      <c r="AO2687" s="26"/>
    </row>
    <row r="2688" spans="1:41" ht="15.75" customHeight="1">
      <c r="A2688" s="803" t="s">
        <v>618</v>
      </c>
      <c r="B2688" s="11" t="s">
        <v>1244</v>
      </c>
      <c r="C2688" s="12" t="s">
        <v>90</v>
      </c>
      <c r="D2688" s="38" t="s">
        <v>619</v>
      </c>
      <c r="E2688" s="662"/>
      <c r="F2688" s="662"/>
      <c r="G2688" s="662"/>
      <c r="H2688" s="662"/>
      <c r="I2688" s="662"/>
      <c r="J2688" s="662"/>
      <c r="K2688" s="662"/>
      <c r="L2688" s="662"/>
      <c r="M2688" s="662"/>
      <c r="N2688" s="662"/>
      <c r="O2688" s="662"/>
      <c r="P2688" s="662"/>
      <c r="Q2688" s="662"/>
      <c r="R2688" s="662" t="s">
        <v>636</v>
      </c>
      <c r="S2688" s="785">
        <f>E2694</f>
        <v>25.2</v>
      </c>
      <c r="T2688" s="49" t="s">
        <v>98</v>
      </c>
      <c r="U2688" s="778">
        <f>S2688</f>
        <v>25.2</v>
      </c>
      <c r="V2688" s="26"/>
      <c r="W2688" s="26"/>
      <c r="X2688" s="440"/>
      <c r="Y2688" s="26"/>
      <c r="Z2688" s="26"/>
      <c r="AA2688" s="26"/>
      <c r="AB2688" s="26"/>
      <c r="AC2688" s="26"/>
      <c r="AD2688" s="26"/>
      <c r="AE2688" s="26"/>
      <c r="AF2688" s="26"/>
      <c r="AG2688" s="26"/>
      <c r="AH2688" s="26"/>
      <c r="AI2688" s="26"/>
      <c r="AJ2688" s="26"/>
      <c r="AK2688" s="26"/>
      <c r="AL2688" s="26"/>
      <c r="AM2688" s="26"/>
      <c r="AN2688" s="26"/>
      <c r="AO2688" s="26"/>
    </row>
    <row r="2689" spans="1:41" ht="15.75" customHeight="1">
      <c r="A2689" s="756"/>
      <c r="B2689" s="175"/>
      <c r="C2689" s="48"/>
      <c r="D2689" s="648"/>
      <c r="E2689" s="175"/>
      <c r="F2689" s="175"/>
      <c r="G2689" s="175"/>
      <c r="H2689" s="175"/>
      <c r="I2689" s="175"/>
      <c r="J2689" s="175"/>
      <c r="K2689" s="175"/>
      <c r="L2689" s="175"/>
      <c r="M2689" s="175"/>
      <c r="N2689" s="175"/>
      <c r="O2689" s="175"/>
      <c r="P2689" s="175"/>
      <c r="Q2689" s="175"/>
      <c r="R2689" s="649"/>
      <c r="S2689" s="649"/>
      <c r="T2689" s="73"/>
      <c r="U2689" s="781"/>
      <c r="V2689" s="26"/>
      <c r="W2689" s="26"/>
      <c r="X2689" s="440"/>
      <c r="Y2689" s="26"/>
      <c r="Z2689" s="26"/>
      <c r="AA2689" s="26"/>
      <c r="AB2689" s="26"/>
      <c r="AC2689" s="26"/>
      <c r="AD2689" s="26"/>
      <c r="AE2689" s="26"/>
      <c r="AF2689" s="26"/>
      <c r="AG2689" s="26"/>
      <c r="AH2689" s="26"/>
      <c r="AI2689" s="26"/>
      <c r="AJ2689" s="26"/>
      <c r="AK2689" s="26"/>
      <c r="AL2689" s="26"/>
      <c r="AM2689" s="26"/>
      <c r="AN2689" s="26"/>
      <c r="AO2689" s="26"/>
    </row>
    <row r="2690" spans="1:41" ht="15.75" customHeight="1">
      <c r="A2690" s="756"/>
      <c r="B2690" s="175"/>
      <c r="C2690" s="48"/>
      <c r="D2690" s="38" t="s">
        <v>924</v>
      </c>
      <c r="E2690" s="37" t="s">
        <v>98</v>
      </c>
      <c r="F2690" s="175"/>
      <c r="G2690" s="175"/>
      <c r="H2690" s="175"/>
      <c r="I2690" s="175"/>
      <c r="J2690" s="175"/>
      <c r="K2690" s="175"/>
      <c r="L2690" s="175"/>
      <c r="M2690" s="175"/>
      <c r="N2690" s="175"/>
      <c r="O2690" s="175"/>
      <c r="P2690" s="175"/>
      <c r="Q2690" s="175"/>
      <c r="R2690" s="649"/>
      <c r="S2690" s="649"/>
      <c r="T2690" s="73"/>
      <c r="U2690" s="781"/>
      <c r="V2690" s="26"/>
      <c r="W2690" s="26"/>
      <c r="X2690" s="440"/>
      <c r="Y2690" s="26"/>
      <c r="Z2690" s="26"/>
      <c r="AA2690" s="26"/>
      <c r="AB2690" s="26"/>
      <c r="AC2690" s="26"/>
      <c r="AD2690" s="26"/>
      <c r="AE2690" s="26"/>
      <c r="AF2690" s="26"/>
      <c r="AG2690" s="26"/>
      <c r="AH2690" s="26"/>
      <c r="AI2690" s="26"/>
      <c r="AJ2690" s="26"/>
      <c r="AK2690" s="26"/>
      <c r="AL2690" s="26"/>
      <c r="AM2690" s="26"/>
      <c r="AN2690" s="26"/>
      <c r="AO2690" s="26"/>
    </row>
    <row r="2691" spans="1:41" ht="15.75" customHeight="1">
      <c r="A2691" s="756"/>
      <c r="B2691" s="175"/>
      <c r="C2691" s="48"/>
      <c r="D2691" s="38" t="s">
        <v>967</v>
      </c>
      <c r="E2691" s="37">
        <v>12.6</v>
      </c>
      <c r="F2691" s="175"/>
      <c r="G2691" s="175"/>
      <c r="H2691" s="175"/>
      <c r="I2691" s="175"/>
      <c r="J2691" s="175"/>
      <c r="K2691" s="175"/>
      <c r="L2691" s="175"/>
      <c r="M2691" s="175"/>
      <c r="N2691" s="175"/>
      <c r="O2691" s="175"/>
      <c r="P2691" s="175"/>
      <c r="Q2691" s="175"/>
      <c r="R2691" s="649"/>
      <c r="S2691" s="649"/>
      <c r="T2691" s="73"/>
      <c r="U2691" s="781"/>
      <c r="V2691" s="26"/>
      <c r="W2691" s="26"/>
      <c r="X2691" s="440"/>
      <c r="Y2691" s="26"/>
      <c r="Z2691" s="26"/>
      <c r="AA2691" s="26"/>
      <c r="AB2691" s="26"/>
      <c r="AC2691" s="26"/>
      <c r="AD2691" s="26"/>
      <c r="AE2691" s="26"/>
      <c r="AF2691" s="26"/>
      <c r="AG2691" s="26"/>
      <c r="AH2691" s="26"/>
      <c r="AI2691" s="26"/>
      <c r="AJ2691" s="26"/>
      <c r="AK2691" s="26"/>
      <c r="AL2691" s="26"/>
      <c r="AM2691" s="26"/>
      <c r="AN2691" s="26"/>
      <c r="AO2691" s="26"/>
    </row>
    <row r="2692" spans="1:41" ht="15.75" customHeight="1">
      <c r="A2692" s="756"/>
      <c r="B2692" s="175"/>
      <c r="C2692" s="48"/>
      <c r="D2692" s="38" t="s">
        <v>990</v>
      </c>
      <c r="E2692" s="37">
        <v>8.4</v>
      </c>
      <c r="F2692" s="648"/>
      <c r="G2692" s="175"/>
      <c r="H2692" s="175"/>
      <c r="I2692" s="175"/>
      <c r="J2692" s="175"/>
      <c r="K2692" s="175"/>
      <c r="L2692" s="175"/>
      <c r="M2692" s="175"/>
      <c r="N2692" s="175"/>
      <c r="O2692" s="175"/>
      <c r="P2692" s="175"/>
      <c r="Q2692" s="175"/>
      <c r="R2692" s="175"/>
      <c r="S2692" s="780"/>
      <c r="T2692" s="48"/>
      <c r="U2692" s="801"/>
      <c r="V2692" s="26"/>
      <c r="W2692" s="26"/>
      <c r="X2692" s="440"/>
      <c r="Y2692" s="26"/>
      <c r="Z2692" s="26"/>
      <c r="AA2692" s="26"/>
      <c r="AB2692" s="26"/>
      <c r="AC2692" s="26"/>
      <c r="AD2692" s="26"/>
      <c r="AE2692" s="26"/>
      <c r="AF2692" s="26"/>
      <c r="AG2692" s="26"/>
      <c r="AH2692" s="26"/>
      <c r="AI2692" s="26"/>
      <c r="AJ2692" s="26"/>
      <c r="AK2692" s="26"/>
      <c r="AL2692" s="26"/>
      <c r="AM2692" s="26"/>
      <c r="AN2692" s="26"/>
      <c r="AO2692" s="26"/>
    </row>
    <row r="2693" spans="1:41" ht="15.75" customHeight="1">
      <c r="A2693" s="756"/>
      <c r="B2693" s="175"/>
      <c r="C2693" s="48"/>
      <c r="D2693" s="38" t="s">
        <v>985</v>
      </c>
      <c r="E2693" s="37">
        <v>4.2</v>
      </c>
      <c r="F2693" s="648"/>
      <c r="G2693" s="175"/>
      <c r="H2693" s="175"/>
      <c r="I2693" s="175"/>
      <c r="J2693" s="175"/>
      <c r="K2693" s="175"/>
      <c r="L2693" s="175"/>
      <c r="M2693" s="175"/>
      <c r="N2693" s="175"/>
      <c r="O2693" s="175"/>
      <c r="P2693" s="175"/>
      <c r="Q2693" s="175"/>
      <c r="R2693" s="175"/>
      <c r="S2693" s="780"/>
      <c r="T2693" s="48"/>
      <c r="U2693" s="801"/>
      <c r="V2693" s="26"/>
      <c r="W2693" s="26"/>
      <c r="X2693" s="440"/>
      <c r="Y2693" s="26"/>
      <c r="Z2693" s="26"/>
      <c r="AA2693" s="26"/>
      <c r="AB2693" s="26"/>
      <c r="AC2693" s="26"/>
      <c r="AD2693" s="26"/>
      <c r="AE2693" s="26"/>
      <c r="AF2693" s="26"/>
      <c r="AG2693" s="26"/>
      <c r="AH2693" s="26"/>
      <c r="AI2693" s="26"/>
      <c r="AJ2693" s="26"/>
      <c r="AK2693" s="26"/>
      <c r="AL2693" s="26"/>
      <c r="AM2693" s="26"/>
      <c r="AN2693" s="26"/>
      <c r="AO2693" s="26"/>
    </row>
    <row r="2694" spans="1:41" ht="15.75" customHeight="1">
      <c r="A2694" s="756"/>
      <c r="B2694" s="175"/>
      <c r="C2694" s="48"/>
      <c r="D2694" s="38" t="s">
        <v>636</v>
      </c>
      <c r="E2694" s="37">
        <f>SUM(E2691:E2693)</f>
        <v>25.2</v>
      </c>
      <c r="F2694" s="175"/>
      <c r="G2694" s="175"/>
      <c r="H2694" s="175"/>
      <c r="I2694" s="175"/>
      <c r="J2694" s="175"/>
      <c r="K2694" s="175"/>
      <c r="L2694" s="175"/>
      <c r="M2694" s="175"/>
      <c r="N2694" s="175"/>
      <c r="O2694" s="175"/>
      <c r="P2694" s="175"/>
      <c r="Q2694" s="175"/>
      <c r="R2694" s="175"/>
      <c r="S2694" s="780"/>
      <c r="T2694" s="48"/>
      <c r="U2694" s="801"/>
      <c r="V2694" s="26"/>
      <c r="W2694" s="26"/>
      <c r="X2694" s="440"/>
      <c r="Y2694" s="26"/>
      <c r="Z2694" s="26"/>
      <c r="AA2694" s="26"/>
      <c r="AB2694" s="26"/>
      <c r="AC2694" s="26"/>
      <c r="AD2694" s="26"/>
      <c r="AE2694" s="26"/>
      <c r="AF2694" s="26"/>
      <c r="AG2694" s="26"/>
      <c r="AH2694" s="26"/>
      <c r="AI2694" s="26"/>
      <c r="AJ2694" s="26"/>
      <c r="AK2694" s="26"/>
      <c r="AL2694" s="26"/>
      <c r="AM2694" s="26"/>
      <c r="AN2694" s="26"/>
      <c r="AO2694" s="26"/>
    </row>
    <row r="2695" spans="1:41" ht="15.75" customHeight="1">
      <c r="A2695" s="756"/>
      <c r="B2695" s="835"/>
      <c r="C2695" s="73"/>
      <c r="D2695" s="648"/>
      <c r="E2695" s="175"/>
      <c r="F2695" s="175"/>
      <c r="G2695" s="175"/>
      <c r="H2695" s="175"/>
      <c r="I2695" s="175"/>
      <c r="J2695" s="175"/>
      <c r="K2695" s="175"/>
      <c r="L2695" s="175"/>
      <c r="M2695" s="175"/>
      <c r="N2695" s="175"/>
      <c r="O2695" s="175"/>
      <c r="P2695" s="175"/>
      <c r="Q2695" s="175"/>
      <c r="R2695" s="649"/>
      <c r="S2695" s="649"/>
      <c r="T2695" s="73"/>
      <c r="U2695" s="781"/>
      <c r="V2695" s="26"/>
      <c r="W2695" s="26"/>
      <c r="X2695" s="440"/>
      <c r="Y2695" s="26"/>
      <c r="Z2695" s="26"/>
      <c r="AA2695" s="26"/>
      <c r="AB2695" s="26"/>
      <c r="AC2695" s="26"/>
      <c r="AD2695" s="26"/>
      <c r="AE2695" s="26"/>
      <c r="AF2695" s="26"/>
      <c r="AG2695" s="26"/>
      <c r="AH2695" s="26"/>
      <c r="AI2695" s="26"/>
      <c r="AJ2695" s="26"/>
      <c r="AK2695" s="26"/>
      <c r="AL2695" s="26"/>
      <c r="AM2695" s="26"/>
      <c r="AN2695" s="26"/>
      <c r="AO2695" s="26"/>
    </row>
    <row r="2696" spans="1:41" ht="15.75" customHeight="1">
      <c r="A2696" s="803" t="s">
        <v>620</v>
      </c>
      <c r="B2696" s="11">
        <v>100861</v>
      </c>
      <c r="C2696" s="12" t="s">
        <v>12</v>
      </c>
      <c r="D2696" s="38" t="s">
        <v>621</v>
      </c>
      <c r="E2696" s="662"/>
      <c r="F2696" s="662"/>
      <c r="G2696" s="662"/>
      <c r="H2696" s="662"/>
      <c r="I2696" s="662"/>
      <c r="J2696" s="662"/>
      <c r="K2696" s="662"/>
      <c r="L2696" s="662"/>
      <c r="M2696" s="662"/>
      <c r="N2696" s="662"/>
      <c r="O2696" s="662"/>
      <c r="P2696" s="662"/>
      <c r="Q2696" s="662"/>
      <c r="R2696" s="662" t="s">
        <v>636</v>
      </c>
      <c r="S2696" s="785">
        <f>E2702</f>
        <v>72</v>
      </c>
      <c r="T2696" s="49" t="s">
        <v>216</v>
      </c>
      <c r="U2696" s="778">
        <f>S2696</f>
        <v>72</v>
      </c>
      <c r="V2696" s="26"/>
      <c r="W2696" s="26"/>
      <c r="X2696" s="440"/>
      <c r="Y2696" s="26"/>
      <c r="Z2696" s="26"/>
      <c r="AA2696" s="26"/>
      <c r="AB2696" s="26"/>
      <c r="AC2696" s="26"/>
      <c r="AD2696" s="26"/>
      <c r="AE2696" s="26"/>
      <c r="AF2696" s="26"/>
      <c r="AG2696" s="26"/>
      <c r="AH2696" s="26"/>
      <c r="AI2696" s="26"/>
      <c r="AJ2696" s="26"/>
      <c r="AK2696" s="26"/>
      <c r="AL2696" s="26"/>
      <c r="AM2696" s="26"/>
      <c r="AN2696" s="26"/>
      <c r="AO2696" s="26"/>
    </row>
    <row r="2697" spans="1:41" ht="15.75" customHeight="1">
      <c r="A2697" s="756"/>
      <c r="B2697" s="175"/>
      <c r="C2697" s="48"/>
      <c r="D2697" s="648"/>
      <c r="E2697" s="175"/>
      <c r="F2697" s="175"/>
      <c r="G2697" s="175"/>
      <c r="H2697" s="175"/>
      <c r="I2697" s="175"/>
      <c r="J2697" s="175"/>
      <c r="K2697" s="175"/>
      <c r="L2697" s="175"/>
      <c r="M2697" s="175"/>
      <c r="N2697" s="175"/>
      <c r="O2697" s="175"/>
      <c r="P2697" s="175"/>
      <c r="Q2697" s="175"/>
      <c r="R2697" s="649"/>
      <c r="S2697" s="649"/>
      <c r="T2697" s="73"/>
      <c r="U2697" s="781"/>
      <c r="V2697" s="26"/>
      <c r="W2697" s="26"/>
      <c r="X2697" s="440"/>
      <c r="Y2697" s="26"/>
      <c r="Z2697" s="26"/>
      <c r="AA2697" s="26"/>
      <c r="AB2697" s="26"/>
      <c r="AC2697" s="26"/>
      <c r="AD2697" s="26"/>
      <c r="AE2697" s="26"/>
      <c r="AF2697" s="26"/>
      <c r="AG2697" s="26"/>
      <c r="AH2697" s="26"/>
      <c r="AI2697" s="26"/>
      <c r="AJ2697" s="26"/>
      <c r="AK2697" s="26"/>
      <c r="AL2697" s="26"/>
      <c r="AM2697" s="26"/>
      <c r="AN2697" s="26"/>
      <c r="AO2697" s="26"/>
    </row>
    <row r="2698" spans="1:41" ht="15.75" customHeight="1">
      <c r="A2698" s="756"/>
      <c r="B2698" s="175"/>
      <c r="C2698" s="48"/>
      <c r="D2698" s="38" t="s">
        <v>924</v>
      </c>
      <c r="E2698" s="37" t="s">
        <v>98</v>
      </c>
      <c r="F2698" s="175"/>
      <c r="G2698" s="175"/>
      <c r="H2698" s="175"/>
      <c r="I2698" s="175"/>
      <c r="J2698" s="175"/>
      <c r="K2698" s="175"/>
      <c r="L2698" s="175"/>
      <c r="M2698" s="175"/>
      <c r="N2698" s="175"/>
      <c r="O2698" s="175"/>
      <c r="P2698" s="175"/>
      <c r="Q2698" s="175"/>
      <c r="R2698" s="649"/>
      <c r="S2698" s="649"/>
      <c r="T2698" s="73"/>
      <c r="U2698" s="781"/>
      <c r="V2698" s="26"/>
      <c r="W2698" s="26"/>
      <c r="X2698" s="440"/>
      <c r="Y2698" s="26"/>
      <c r="Z2698" s="26"/>
      <c r="AA2698" s="26"/>
      <c r="AB2698" s="26"/>
      <c r="AC2698" s="26"/>
      <c r="AD2698" s="26"/>
      <c r="AE2698" s="26"/>
      <c r="AF2698" s="26"/>
      <c r="AG2698" s="26"/>
      <c r="AH2698" s="26"/>
      <c r="AI2698" s="26"/>
      <c r="AJ2698" s="26"/>
      <c r="AK2698" s="26"/>
      <c r="AL2698" s="26"/>
      <c r="AM2698" s="26"/>
      <c r="AN2698" s="26"/>
      <c r="AO2698" s="26"/>
    </row>
    <row r="2699" spans="1:41" ht="15.75" customHeight="1">
      <c r="A2699" s="756"/>
      <c r="B2699" s="175"/>
      <c r="C2699" s="48"/>
      <c r="D2699" s="38" t="s">
        <v>967</v>
      </c>
      <c r="E2699" s="37">
        <v>36</v>
      </c>
      <c r="F2699" s="175"/>
      <c r="G2699" s="175"/>
      <c r="H2699" s="175"/>
      <c r="I2699" s="175"/>
      <c r="J2699" s="175"/>
      <c r="K2699" s="175"/>
      <c r="L2699" s="175"/>
      <c r="M2699" s="175"/>
      <c r="N2699" s="175"/>
      <c r="O2699" s="175"/>
      <c r="P2699" s="175"/>
      <c r="Q2699" s="175"/>
      <c r="R2699" s="649"/>
      <c r="S2699" s="649"/>
      <c r="T2699" s="73"/>
      <c r="U2699" s="781"/>
      <c r="V2699" s="26"/>
      <c r="W2699" s="26"/>
      <c r="X2699" s="440"/>
      <c r="Y2699" s="26"/>
      <c r="Z2699" s="26"/>
      <c r="AA2699" s="26"/>
      <c r="AB2699" s="26"/>
      <c r="AC2699" s="26"/>
      <c r="AD2699" s="26"/>
      <c r="AE2699" s="26"/>
      <c r="AF2699" s="26"/>
      <c r="AG2699" s="26"/>
      <c r="AH2699" s="26"/>
      <c r="AI2699" s="26"/>
      <c r="AJ2699" s="26"/>
      <c r="AK2699" s="26"/>
      <c r="AL2699" s="26"/>
      <c r="AM2699" s="26"/>
      <c r="AN2699" s="26"/>
      <c r="AO2699" s="26"/>
    </row>
    <row r="2700" spans="1:41" ht="15.75" customHeight="1">
      <c r="A2700" s="756"/>
      <c r="B2700" s="175"/>
      <c r="C2700" s="48"/>
      <c r="D2700" s="38" t="s">
        <v>990</v>
      </c>
      <c r="E2700" s="37">
        <v>24</v>
      </c>
      <c r="F2700" s="175"/>
      <c r="G2700" s="175"/>
      <c r="H2700" s="175"/>
      <c r="I2700" s="175"/>
      <c r="J2700" s="175"/>
      <c r="K2700" s="175"/>
      <c r="L2700" s="175"/>
      <c r="M2700" s="175"/>
      <c r="N2700" s="175"/>
      <c r="O2700" s="175"/>
      <c r="P2700" s="175"/>
      <c r="Q2700" s="175"/>
      <c r="R2700" s="649"/>
      <c r="S2700" s="649"/>
      <c r="T2700" s="73"/>
      <c r="U2700" s="781"/>
      <c r="V2700" s="26"/>
      <c r="W2700" s="26"/>
      <c r="X2700" s="440"/>
      <c r="Y2700" s="26"/>
      <c r="Z2700" s="26"/>
      <c r="AA2700" s="26"/>
      <c r="AB2700" s="26"/>
      <c r="AC2700" s="26"/>
      <c r="AD2700" s="26"/>
      <c r="AE2700" s="26"/>
      <c r="AF2700" s="26"/>
      <c r="AG2700" s="26"/>
      <c r="AH2700" s="26"/>
      <c r="AI2700" s="26"/>
      <c r="AJ2700" s="26"/>
      <c r="AK2700" s="26"/>
      <c r="AL2700" s="26"/>
      <c r="AM2700" s="26"/>
      <c r="AN2700" s="26"/>
      <c r="AO2700" s="26"/>
    </row>
    <row r="2701" spans="1:41" ht="15.75" customHeight="1">
      <c r="A2701" s="756"/>
      <c r="B2701" s="175"/>
      <c r="C2701" s="48"/>
      <c r="D2701" s="38" t="s">
        <v>985</v>
      </c>
      <c r="E2701" s="37">
        <v>12</v>
      </c>
      <c r="F2701" s="175"/>
      <c r="G2701" s="175"/>
      <c r="H2701" s="175"/>
      <c r="I2701" s="175"/>
      <c r="J2701" s="175"/>
      <c r="K2701" s="175"/>
      <c r="L2701" s="175"/>
      <c r="M2701" s="175"/>
      <c r="N2701" s="175"/>
      <c r="O2701" s="175"/>
      <c r="P2701" s="175"/>
      <c r="Q2701" s="175"/>
      <c r="R2701" s="649"/>
      <c r="S2701" s="649"/>
      <c r="T2701" s="73"/>
      <c r="U2701" s="781"/>
      <c r="V2701" s="26"/>
      <c r="W2701" s="26"/>
      <c r="X2701" s="440"/>
      <c r="Y2701" s="26"/>
      <c r="Z2701" s="26"/>
      <c r="AA2701" s="26"/>
      <c r="AB2701" s="26"/>
      <c r="AC2701" s="26"/>
      <c r="AD2701" s="26"/>
      <c r="AE2701" s="26"/>
      <c r="AF2701" s="26"/>
      <c r="AG2701" s="26"/>
      <c r="AH2701" s="26"/>
      <c r="AI2701" s="26"/>
      <c r="AJ2701" s="26"/>
      <c r="AK2701" s="26"/>
      <c r="AL2701" s="26"/>
      <c r="AM2701" s="26"/>
      <c r="AN2701" s="26"/>
      <c r="AO2701" s="26"/>
    </row>
    <row r="2702" spans="1:41" ht="15.75" customHeight="1">
      <c r="A2702" s="756"/>
      <c r="B2702" s="175"/>
      <c r="C2702" s="48"/>
      <c r="D2702" s="38" t="s">
        <v>636</v>
      </c>
      <c r="E2702" s="37">
        <f>SUM(E2699:E2701)</f>
        <v>72</v>
      </c>
      <c r="F2702" s="175"/>
      <c r="G2702" s="175"/>
      <c r="H2702" s="175"/>
      <c r="I2702" s="175"/>
      <c r="J2702" s="175"/>
      <c r="K2702" s="175"/>
      <c r="L2702" s="175"/>
      <c r="M2702" s="175"/>
      <c r="N2702" s="175"/>
      <c r="O2702" s="175"/>
      <c r="P2702" s="175"/>
      <c r="Q2702" s="175"/>
      <c r="R2702" s="649"/>
      <c r="S2702" s="649"/>
      <c r="T2702" s="73"/>
      <c r="U2702" s="781"/>
      <c r="V2702" s="26"/>
      <c r="W2702" s="26"/>
      <c r="X2702" s="440"/>
      <c r="Y2702" s="26"/>
      <c r="Z2702" s="26"/>
      <c r="AA2702" s="26"/>
      <c r="AB2702" s="26"/>
      <c r="AC2702" s="26"/>
      <c r="AD2702" s="26"/>
      <c r="AE2702" s="26"/>
      <c r="AF2702" s="26"/>
      <c r="AG2702" s="26"/>
      <c r="AH2702" s="26"/>
      <c r="AI2702" s="26"/>
      <c r="AJ2702" s="26"/>
      <c r="AK2702" s="26"/>
      <c r="AL2702" s="26"/>
      <c r="AM2702" s="26"/>
      <c r="AN2702" s="26"/>
      <c r="AO2702" s="26"/>
    </row>
    <row r="2703" spans="1:41" ht="15.75" customHeight="1">
      <c r="A2703" s="756"/>
      <c r="B2703" s="175"/>
      <c r="C2703" s="48"/>
      <c r="D2703" s="648"/>
      <c r="E2703" s="175"/>
      <c r="F2703" s="175"/>
      <c r="G2703" s="175"/>
      <c r="H2703" s="175"/>
      <c r="I2703" s="175"/>
      <c r="J2703" s="175"/>
      <c r="K2703" s="175"/>
      <c r="L2703" s="175"/>
      <c r="M2703" s="175"/>
      <c r="N2703" s="175"/>
      <c r="O2703" s="175"/>
      <c r="P2703" s="175"/>
      <c r="Q2703" s="175"/>
      <c r="R2703" s="649"/>
      <c r="S2703" s="649"/>
      <c r="T2703" s="73"/>
      <c r="U2703" s="781"/>
      <c r="V2703" s="26"/>
      <c r="W2703" s="26"/>
      <c r="X2703" s="440"/>
      <c r="Y2703" s="26"/>
      <c r="Z2703" s="26"/>
      <c r="AA2703" s="26"/>
      <c r="AB2703" s="26"/>
      <c r="AC2703" s="26"/>
      <c r="AD2703" s="26"/>
      <c r="AE2703" s="26"/>
      <c r="AF2703" s="26"/>
      <c r="AG2703" s="26"/>
      <c r="AH2703" s="26"/>
      <c r="AI2703" s="26"/>
      <c r="AJ2703" s="26"/>
      <c r="AK2703" s="26"/>
      <c r="AL2703" s="26"/>
      <c r="AM2703" s="26"/>
      <c r="AN2703" s="26"/>
      <c r="AO2703" s="26"/>
    </row>
    <row r="2704" spans="1:41" ht="15.75" customHeight="1">
      <c r="A2704" s="803" t="s">
        <v>622</v>
      </c>
      <c r="B2704" s="11" t="s">
        <v>623</v>
      </c>
      <c r="C2704" s="12" t="s">
        <v>17</v>
      </c>
      <c r="D2704" s="38" t="s">
        <v>624</v>
      </c>
      <c r="E2704" s="662"/>
      <c r="F2704" s="662"/>
      <c r="G2704" s="662"/>
      <c r="H2704" s="662"/>
      <c r="I2704" s="662"/>
      <c r="J2704" s="662"/>
      <c r="K2704" s="662"/>
      <c r="L2704" s="662"/>
      <c r="M2704" s="662"/>
      <c r="N2704" s="662"/>
      <c r="O2704" s="662"/>
      <c r="P2704" s="662"/>
      <c r="Q2704" s="662"/>
      <c r="R2704" s="662" t="s">
        <v>636</v>
      </c>
      <c r="S2704" s="785">
        <f>E2709</f>
        <v>36.5</v>
      </c>
      <c r="T2704" s="49" t="s">
        <v>148</v>
      </c>
      <c r="U2704" s="778">
        <f>S2704</f>
        <v>36.5</v>
      </c>
      <c r="V2704" s="26"/>
      <c r="W2704" s="26"/>
      <c r="X2704" s="440"/>
      <c r="Y2704" s="26"/>
      <c r="Z2704" s="26"/>
      <c r="AA2704" s="26"/>
      <c r="AB2704" s="26"/>
      <c r="AC2704" s="26"/>
      <c r="AD2704" s="26"/>
      <c r="AE2704" s="26"/>
      <c r="AF2704" s="26"/>
      <c r="AG2704" s="26"/>
      <c r="AH2704" s="26"/>
      <c r="AI2704" s="26"/>
      <c r="AJ2704" s="26"/>
      <c r="AK2704" s="26"/>
      <c r="AL2704" s="26"/>
      <c r="AM2704" s="26"/>
      <c r="AN2704" s="26"/>
      <c r="AO2704" s="26"/>
    </row>
    <row r="2705" spans="1:41" ht="15.75" customHeight="1">
      <c r="A2705" s="836"/>
      <c r="B2705" s="173"/>
      <c r="C2705" s="108"/>
      <c r="D2705" s="648"/>
      <c r="E2705" s="649"/>
      <c r="F2705" s="649"/>
      <c r="G2705" s="649"/>
      <c r="H2705" s="649"/>
      <c r="I2705" s="649"/>
      <c r="J2705" s="649"/>
      <c r="K2705" s="649"/>
      <c r="L2705" s="649"/>
      <c r="M2705" s="649"/>
      <c r="N2705" s="649"/>
      <c r="O2705" s="649"/>
      <c r="P2705" s="649"/>
      <c r="Q2705" s="649"/>
      <c r="R2705" s="649"/>
      <c r="S2705" s="649"/>
      <c r="T2705" s="73"/>
      <c r="U2705" s="781"/>
      <c r="V2705" s="26"/>
      <c r="W2705" s="26"/>
      <c r="X2705" s="440"/>
      <c r="Y2705" s="26"/>
      <c r="Z2705" s="26"/>
      <c r="AA2705" s="26"/>
      <c r="AB2705" s="26"/>
      <c r="AC2705" s="26"/>
      <c r="AD2705" s="26"/>
      <c r="AE2705" s="26"/>
      <c r="AF2705" s="26"/>
      <c r="AG2705" s="26"/>
      <c r="AH2705" s="26"/>
      <c r="AI2705" s="26"/>
      <c r="AJ2705" s="26"/>
      <c r="AK2705" s="26"/>
      <c r="AL2705" s="26"/>
      <c r="AM2705" s="26"/>
      <c r="AN2705" s="26"/>
      <c r="AO2705" s="26"/>
    </row>
    <row r="2706" spans="1:41" ht="15.75" customHeight="1">
      <c r="A2706" s="756"/>
      <c r="B2706" s="175"/>
      <c r="C2706" s="48"/>
      <c r="D2706" s="648" t="s">
        <v>1082</v>
      </c>
      <c r="E2706" s="175" t="s">
        <v>925</v>
      </c>
      <c r="F2706" s="175"/>
      <c r="G2706" s="175"/>
      <c r="H2706" s="175"/>
      <c r="I2706" s="175"/>
      <c r="J2706" s="175"/>
      <c r="K2706" s="175"/>
      <c r="L2706" s="175"/>
      <c r="M2706" s="175"/>
      <c r="N2706" s="175"/>
      <c r="O2706" s="175"/>
      <c r="P2706" s="175"/>
      <c r="Q2706" s="175"/>
      <c r="R2706" s="649"/>
      <c r="S2706" s="649"/>
      <c r="T2706" s="73"/>
      <c r="U2706" s="781"/>
      <c r="V2706" s="26"/>
      <c r="W2706" s="26"/>
      <c r="X2706" s="440"/>
      <c r="Y2706" s="26"/>
      <c r="Z2706" s="26"/>
      <c r="AA2706" s="26"/>
      <c r="AB2706" s="26"/>
      <c r="AC2706" s="26"/>
      <c r="AD2706" s="26"/>
      <c r="AE2706" s="26"/>
      <c r="AF2706" s="26"/>
      <c r="AG2706" s="26"/>
      <c r="AH2706" s="26"/>
      <c r="AI2706" s="26"/>
      <c r="AJ2706" s="26"/>
      <c r="AK2706" s="26"/>
      <c r="AL2706" s="26"/>
      <c r="AM2706" s="26"/>
      <c r="AN2706" s="26"/>
      <c r="AO2706" s="26"/>
    </row>
    <row r="2707" spans="1:41" ht="15.75" customHeight="1">
      <c r="A2707" s="756"/>
      <c r="B2707" s="175"/>
      <c r="C2707" s="48"/>
      <c r="D2707" s="109" t="s">
        <v>1083</v>
      </c>
      <c r="E2707" s="44">
        <v>25</v>
      </c>
      <c r="F2707" s="649"/>
      <c r="G2707" s="668"/>
      <c r="H2707" s="649"/>
      <c r="I2707" s="649"/>
      <c r="J2707" s="649"/>
      <c r="K2707" s="649"/>
      <c r="L2707" s="649"/>
      <c r="M2707" s="649"/>
      <c r="N2707" s="649"/>
      <c r="O2707" s="649"/>
      <c r="P2707" s="649"/>
      <c r="Q2707" s="649"/>
      <c r="R2707" s="675"/>
      <c r="S2707" s="837"/>
      <c r="T2707" s="73"/>
      <c r="U2707" s="799"/>
      <c r="V2707" s="26"/>
      <c r="W2707" s="26"/>
      <c r="X2707" s="440"/>
      <c r="Y2707" s="26"/>
      <c r="Z2707" s="26"/>
      <c r="AA2707" s="26"/>
      <c r="AB2707" s="26"/>
      <c r="AC2707" s="26"/>
      <c r="AD2707" s="26"/>
      <c r="AE2707" s="26"/>
      <c r="AF2707" s="26"/>
      <c r="AG2707" s="26"/>
      <c r="AH2707" s="26"/>
      <c r="AI2707" s="26"/>
      <c r="AJ2707" s="26"/>
      <c r="AK2707" s="26"/>
      <c r="AL2707" s="26"/>
      <c r="AM2707" s="26"/>
      <c r="AN2707" s="26"/>
      <c r="AO2707" s="26"/>
    </row>
    <row r="2708" spans="1:41" ht="15.75" customHeight="1">
      <c r="A2708" s="756"/>
      <c r="B2708" s="175"/>
      <c r="C2708" s="48"/>
      <c r="D2708" s="109" t="s">
        <v>988</v>
      </c>
      <c r="E2708" s="44">
        <v>11.5</v>
      </c>
      <c r="F2708" s="649"/>
      <c r="G2708" s="668"/>
      <c r="H2708" s="649"/>
      <c r="I2708" s="649"/>
      <c r="J2708" s="649"/>
      <c r="K2708" s="649"/>
      <c r="L2708" s="649"/>
      <c r="M2708" s="649"/>
      <c r="N2708" s="649"/>
      <c r="O2708" s="649"/>
      <c r="P2708" s="649"/>
      <c r="Q2708" s="649"/>
      <c r="R2708" s="675"/>
      <c r="S2708" s="837"/>
      <c r="T2708" s="73"/>
      <c r="U2708" s="799"/>
      <c r="V2708" s="26"/>
      <c r="W2708" s="26"/>
      <c r="X2708" s="440"/>
      <c r="Y2708" s="26"/>
      <c r="Z2708" s="26"/>
      <c r="AA2708" s="26"/>
      <c r="AB2708" s="26"/>
      <c r="AC2708" s="26"/>
      <c r="AD2708" s="26"/>
      <c r="AE2708" s="26"/>
      <c r="AF2708" s="26"/>
      <c r="AG2708" s="26"/>
      <c r="AH2708" s="26"/>
      <c r="AI2708" s="26"/>
      <c r="AJ2708" s="26"/>
      <c r="AK2708" s="26"/>
      <c r="AL2708" s="26"/>
      <c r="AM2708" s="26"/>
      <c r="AN2708" s="26"/>
      <c r="AO2708" s="26"/>
    </row>
    <row r="2709" spans="1:41" ht="15.75" customHeight="1">
      <c r="A2709" s="756"/>
      <c r="B2709" s="175"/>
      <c r="C2709" s="48"/>
      <c r="D2709" s="109" t="s">
        <v>661</v>
      </c>
      <c r="E2709" s="44">
        <f>SUM(E2707:E2708)</f>
        <v>36.5</v>
      </c>
      <c r="F2709" s="649"/>
      <c r="G2709" s="668"/>
      <c r="H2709" s="649"/>
      <c r="I2709" s="649"/>
      <c r="J2709" s="649"/>
      <c r="K2709" s="649"/>
      <c r="L2709" s="649"/>
      <c r="M2709" s="649"/>
      <c r="N2709" s="649"/>
      <c r="O2709" s="649"/>
      <c r="P2709" s="649"/>
      <c r="Q2709" s="649"/>
      <c r="R2709" s="675"/>
      <c r="S2709" s="837"/>
      <c r="T2709" s="73"/>
      <c r="U2709" s="799"/>
      <c r="V2709" s="26"/>
      <c r="W2709" s="26"/>
      <c r="X2709" s="440"/>
      <c r="Y2709" s="26"/>
      <c r="Z2709" s="26"/>
      <c r="AA2709" s="26"/>
      <c r="AB2709" s="26"/>
      <c r="AC2709" s="26"/>
      <c r="AD2709" s="26"/>
      <c r="AE2709" s="26"/>
      <c r="AF2709" s="26"/>
      <c r="AG2709" s="26"/>
      <c r="AH2709" s="26"/>
      <c r="AI2709" s="26"/>
      <c r="AJ2709" s="26"/>
      <c r="AK2709" s="26"/>
      <c r="AL2709" s="26"/>
      <c r="AM2709" s="26"/>
      <c r="AN2709" s="26"/>
      <c r="AO2709" s="26"/>
    </row>
    <row r="2710" spans="1:41" ht="15.75" customHeight="1">
      <c r="A2710" s="756"/>
      <c r="B2710" s="281"/>
      <c r="C2710" s="74"/>
      <c r="D2710" s="648"/>
      <c r="E2710" s="175"/>
      <c r="F2710" s="175"/>
      <c r="G2710" s="175"/>
      <c r="H2710" s="175"/>
      <c r="I2710" s="175"/>
      <c r="J2710" s="175"/>
      <c r="K2710" s="175"/>
      <c r="L2710" s="175"/>
      <c r="M2710" s="175"/>
      <c r="N2710" s="175"/>
      <c r="O2710" s="175"/>
      <c r="P2710" s="175"/>
      <c r="Q2710" s="175"/>
      <c r="R2710" s="649"/>
      <c r="S2710" s="649"/>
      <c r="T2710" s="73"/>
      <c r="U2710" s="781"/>
      <c r="V2710" s="26"/>
      <c r="W2710" s="26"/>
      <c r="X2710" s="440"/>
      <c r="Y2710" s="26"/>
      <c r="Z2710" s="26"/>
      <c r="AA2710" s="26"/>
      <c r="AB2710" s="26"/>
      <c r="AC2710" s="26"/>
      <c r="AD2710" s="26"/>
      <c r="AE2710" s="26"/>
      <c r="AF2710" s="26"/>
      <c r="AG2710" s="26"/>
      <c r="AH2710" s="26"/>
      <c r="AI2710" s="26"/>
      <c r="AJ2710" s="26"/>
      <c r="AK2710" s="26"/>
      <c r="AL2710" s="26"/>
      <c r="AM2710" s="26"/>
      <c r="AN2710" s="26"/>
      <c r="AO2710" s="26"/>
    </row>
    <row r="2711" spans="1:41" ht="15.75" customHeight="1">
      <c r="A2711" s="756"/>
      <c r="B2711" s="175"/>
      <c r="C2711" s="48"/>
      <c r="D2711" s="648"/>
      <c r="E2711" s="175"/>
      <c r="F2711" s="175"/>
      <c r="G2711" s="175"/>
      <c r="H2711" s="175"/>
      <c r="I2711" s="175"/>
      <c r="J2711" s="175"/>
      <c r="K2711" s="175"/>
      <c r="L2711" s="175"/>
      <c r="M2711" s="175"/>
      <c r="N2711" s="175"/>
      <c r="O2711" s="175"/>
      <c r="P2711" s="175"/>
      <c r="Q2711" s="175"/>
      <c r="R2711" s="649"/>
      <c r="S2711" s="649"/>
      <c r="T2711" s="73"/>
      <c r="U2711" s="781"/>
      <c r="V2711" s="26"/>
      <c r="W2711" s="26"/>
      <c r="X2711" s="440"/>
      <c r="Y2711" s="26"/>
      <c r="Z2711" s="26"/>
      <c r="AA2711" s="26"/>
      <c r="AB2711" s="26"/>
      <c r="AC2711" s="26"/>
      <c r="AD2711" s="26"/>
      <c r="AE2711" s="26"/>
      <c r="AF2711" s="26"/>
      <c r="AG2711" s="26"/>
      <c r="AH2711" s="26"/>
      <c r="AI2711" s="26"/>
      <c r="AJ2711" s="26"/>
      <c r="AK2711" s="26"/>
      <c r="AL2711" s="26"/>
      <c r="AM2711" s="26"/>
      <c r="AN2711" s="26"/>
      <c r="AO2711" s="26"/>
    </row>
    <row r="2712" spans="1:41" ht="15.75" customHeight="1">
      <c r="A2712" s="803" t="s">
        <v>625</v>
      </c>
      <c r="B2712" s="11" t="str">
        <f>'ORÇAMENTO CONSOLIDADO'!B342</f>
        <v>17-005-033</v>
      </c>
      <c r="C2712" s="12" t="str">
        <f>'ORÇAMENTO CONSOLIDADO'!C342</f>
        <v>SIURB EDIF</v>
      </c>
      <c r="D2712" s="38" t="str">
        <f>'ORÇAMENTO CONSOLIDADO'!D342</f>
        <v>MM 23/24 - LOUSA EM LAMINADO MELAMINICO BRANCO SOBRE COMPRESADO</v>
      </c>
      <c r="E2712" s="662"/>
      <c r="F2712" s="662"/>
      <c r="G2712" s="662"/>
      <c r="H2712" s="662"/>
      <c r="I2712" s="662"/>
      <c r="J2712" s="662"/>
      <c r="K2712" s="662"/>
      <c r="L2712" s="662"/>
      <c r="M2712" s="662"/>
      <c r="N2712" s="662"/>
      <c r="O2712" s="662"/>
      <c r="P2712" s="662"/>
      <c r="Q2712" s="662"/>
      <c r="R2712" s="662" t="s">
        <v>636</v>
      </c>
      <c r="S2712" s="785">
        <v>55.04</v>
      </c>
      <c r="T2712" s="49" t="s">
        <v>148</v>
      </c>
      <c r="U2712" s="778">
        <f>S2712</f>
        <v>55.04</v>
      </c>
      <c r="V2712" s="26"/>
      <c r="W2712" s="26"/>
      <c r="X2712" s="440"/>
      <c r="Y2712" s="26"/>
      <c r="Z2712" s="26"/>
      <c r="AA2712" s="26"/>
      <c r="AB2712" s="26"/>
      <c r="AC2712" s="26"/>
      <c r="AD2712" s="26"/>
      <c r="AE2712" s="26"/>
      <c r="AF2712" s="26"/>
      <c r="AG2712" s="26"/>
      <c r="AH2712" s="26"/>
      <c r="AI2712" s="26"/>
      <c r="AJ2712" s="26"/>
      <c r="AK2712" s="26"/>
      <c r="AL2712" s="26"/>
      <c r="AM2712" s="26"/>
      <c r="AN2712" s="26"/>
      <c r="AO2712" s="26"/>
    </row>
    <row r="2713" spans="1:41" s="370" customFormat="1" ht="15.75" customHeight="1">
      <c r="A2713" s="836"/>
      <c r="B2713" s="173"/>
      <c r="C2713" s="108"/>
      <c r="D2713" s="648"/>
      <c r="E2713" s="649"/>
      <c r="F2713" s="649"/>
      <c r="G2713" s="649"/>
      <c r="H2713" s="649"/>
      <c r="I2713" s="649"/>
      <c r="J2713" s="649"/>
      <c r="K2713" s="649"/>
      <c r="L2713" s="649"/>
      <c r="M2713" s="649"/>
      <c r="N2713" s="649"/>
      <c r="O2713" s="649"/>
      <c r="P2713" s="649"/>
      <c r="Q2713" s="649"/>
      <c r="R2713" s="649"/>
      <c r="S2713" s="649"/>
      <c r="T2713" s="73"/>
      <c r="U2713" s="781"/>
      <c r="V2713" s="26"/>
      <c r="W2713" s="26"/>
      <c r="X2713" s="440"/>
      <c r="Y2713" s="26"/>
      <c r="Z2713" s="26"/>
      <c r="AA2713" s="26"/>
      <c r="AB2713" s="26"/>
      <c r="AC2713" s="26"/>
      <c r="AD2713" s="26"/>
      <c r="AE2713" s="26"/>
      <c r="AF2713" s="26"/>
      <c r="AG2713" s="26"/>
      <c r="AH2713" s="26"/>
      <c r="AI2713" s="26"/>
      <c r="AJ2713" s="26"/>
      <c r="AK2713" s="26"/>
      <c r="AL2713" s="26"/>
      <c r="AM2713" s="26"/>
      <c r="AN2713" s="26"/>
      <c r="AO2713" s="26"/>
    </row>
    <row r="2714" spans="1:41" s="370" customFormat="1" ht="15.75" customHeight="1">
      <c r="A2714" s="836"/>
      <c r="B2714" s="173"/>
      <c r="C2714" s="108"/>
      <c r="D2714" s="422" t="s">
        <v>1258</v>
      </c>
      <c r="E2714" s="650">
        <v>6.88</v>
      </c>
      <c r="F2714" s="649"/>
      <c r="G2714" s="649"/>
      <c r="H2714" s="649"/>
      <c r="I2714" s="649"/>
      <c r="J2714" s="649"/>
      <c r="K2714" s="649"/>
      <c r="L2714" s="649"/>
      <c r="M2714" s="649"/>
      <c r="N2714" s="649"/>
      <c r="O2714" s="649"/>
      <c r="P2714" s="649"/>
      <c r="Q2714" s="649"/>
      <c r="R2714" s="649"/>
      <c r="S2714" s="649"/>
      <c r="T2714" s="73"/>
      <c r="U2714" s="781"/>
      <c r="V2714" s="26"/>
      <c r="W2714" s="26"/>
      <c r="X2714" s="440"/>
      <c r="Y2714" s="26"/>
      <c r="Z2714" s="26"/>
      <c r="AA2714" s="26"/>
      <c r="AB2714" s="26"/>
      <c r="AC2714" s="26"/>
      <c r="AD2714" s="26"/>
      <c r="AE2714" s="26"/>
      <c r="AF2714" s="26"/>
      <c r="AG2714" s="26"/>
      <c r="AH2714" s="26"/>
      <c r="AI2714" s="26"/>
      <c r="AJ2714" s="26"/>
      <c r="AK2714" s="26"/>
      <c r="AL2714" s="26"/>
      <c r="AM2714" s="26"/>
      <c r="AN2714" s="26"/>
      <c r="AO2714" s="26"/>
    </row>
    <row r="2715" spans="1:41" s="370" customFormat="1" ht="15.75" customHeight="1">
      <c r="A2715" s="836"/>
      <c r="B2715" s="173"/>
      <c r="C2715" s="108"/>
      <c r="D2715" s="422" t="s">
        <v>1259</v>
      </c>
      <c r="E2715" s="650">
        <v>8</v>
      </c>
      <c r="F2715" s="649"/>
      <c r="G2715" s="649"/>
      <c r="H2715" s="649"/>
      <c r="I2715" s="649"/>
      <c r="J2715" s="649"/>
      <c r="K2715" s="649"/>
      <c r="L2715" s="649"/>
      <c r="M2715" s="649"/>
      <c r="N2715" s="649"/>
      <c r="O2715" s="649"/>
      <c r="P2715" s="649"/>
      <c r="Q2715" s="649"/>
      <c r="R2715" s="649"/>
      <c r="S2715" s="649"/>
      <c r="T2715" s="73"/>
      <c r="U2715" s="781"/>
      <c r="V2715" s="26"/>
      <c r="W2715" s="26"/>
      <c r="X2715" s="440"/>
      <c r="Y2715" s="26"/>
      <c r="Z2715" s="26"/>
      <c r="AA2715" s="26"/>
      <c r="AB2715" s="26"/>
      <c r="AC2715" s="26"/>
      <c r="AD2715" s="26"/>
      <c r="AE2715" s="26"/>
      <c r="AF2715" s="26"/>
      <c r="AG2715" s="26"/>
      <c r="AH2715" s="26"/>
      <c r="AI2715" s="26"/>
      <c r="AJ2715" s="26"/>
      <c r="AK2715" s="26"/>
      <c r="AL2715" s="26"/>
      <c r="AM2715" s="26"/>
      <c r="AN2715" s="26"/>
      <c r="AO2715" s="26"/>
    </row>
    <row r="2716" spans="1:41" s="370" customFormat="1" ht="15.75" customHeight="1">
      <c r="A2716" s="836"/>
      <c r="B2716" s="173"/>
      <c r="C2716" s="108"/>
      <c r="D2716" s="422" t="s">
        <v>922</v>
      </c>
      <c r="E2716" s="650">
        <f>E2715*E2714</f>
        <v>55.04</v>
      </c>
      <c r="F2716" s="649"/>
      <c r="G2716" s="649"/>
      <c r="H2716" s="649"/>
      <c r="I2716" s="649"/>
      <c r="J2716" s="649"/>
      <c r="K2716" s="649"/>
      <c r="L2716" s="649"/>
      <c r="M2716" s="649"/>
      <c r="N2716" s="649"/>
      <c r="O2716" s="649"/>
      <c r="P2716" s="649"/>
      <c r="Q2716" s="649"/>
      <c r="R2716" s="649"/>
      <c r="S2716" s="649"/>
      <c r="T2716" s="73"/>
      <c r="U2716" s="781"/>
      <c r="V2716" s="26"/>
      <c r="W2716" s="26"/>
      <c r="X2716" s="440"/>
      <c r="Y2716" s="26"/>
      <c r="Z2716" s="26"/>
      <c r="AA2716" s="26"/>
      <c r="AB2716" s="26"/>
      <c r="AC2716" s="26"/>
      <c r="AD2716" s="26"/>
      <c r="AE2716" s="26"/>
      <c r="AF2716" s="26"/>
      <c r="AG2716" s="26"/>
      <c r="AH2716" s="26"/>
      <c r="AI2716" s="26"/>
      <c r="AJ2716" s="26"/>
      <c r="AK2716" s="26"/>
      <c r="AL2716" s="26"/>
      <c r="AM2716" s="26"/>
      <c r="AN2716" s="26"/>
      <c r="AO2716" s="26"/>
    </row>
    <row r="2717" spans="1:41" ht="15.75" customHeight="1">
      <c r="A2717" s="756"/>
      <c r="B2717" s="175"/>
      <c r="C2717" s="48"/>
      <c r="D2717" s="648"/>
      <c r="E2717" s="175"/>
      <c r="F2717" s="175"/>
      <c r="G2717" s="175"/>
      <c r="H2717" s="175"/>
      <c r="I2717" s="175"/>
      <c r="J2717" s="175"/>
      <c r="K2717" s="175"/>
      <c r="L2717" s="175"/>
      <c r="M2717" s="175"/>
      <c r="N2717" s="175"/>
      <c r="O2717" s="175"/>
      <c r="P2717" s="175"/>
      <c r="Q2717" s="175"/>
      <c r="R2717" s="175"/>
      <c r="S2717" s="780"/>
      <c r="T2717" s="48"/>
      <c r="U2717" s="801"/>
      <c r="V2717" s="26"/>
      <c r="W2717" s="26"/>
      <c r="X2717" s="440"/>
      <c r="Y2717" s="26"/>
      <c r="Z2717" s="26"/>
      <c r="AA2717" s="26"/>
      <c r="AB2717" s="26"/>
      <c r="AC2717" s="26"/>
      <c r="AD2717" s="26"/>
      <c r="AE2717" s="26"/>
      <c r="AF2717" s="26"/>
      <c r="AG2717" s="26"/>
      <c r="AH2717" s="26"/>
      <c r="AI2717" s="26"/>
      <c r="AJ2717" s="26"/>
      <c r="AK2717" s="26"/>
      <c r="AL2717" s="26"/>
      <c r="AM2717" s="26"/>
      <c r="AN2717" s="26"/>
      <c r="AO2717" s="26"/>
    </row>
    <row r="2718" spans="1:41" ht="15.75" customHeight="1">
      <c r="A2718" s="756"/>
      <c r="B2718" s="281"/>
      <c r="C2718" s="74"/>
      <c r="D2718" s="648"/>
      <c r="E2718" s="175"/>
      <c r="F2718" s="175"/>
      <c r="G2718" s="175"/>
      <c r="H2718" s="175"/>
      <c r="I2718" s="175"/>
      <c r="J2718" s="175"/>
      <c r="K2718" s="175"/>
      <c r="L2718" s="175"/>
      <c r="M2718" s="175"/>
      <c r="N2718" s="175"/>
      <c r="O2718" s="175"/>
      <c r="P2718" s="175"/>
      <c r="Q2718" s="175"/>
      <c r="R2718" s="649"/>
      <c r="S2718" s="649"/>
      <c r="T2718" s="73"/>
      <c r="U2718" s="781"/>
      <c r="V2718" s="26"/>
      <c r="W2718" s="26"/>
      <c r="X2718" s="440"/>
      <c r="Y2718" s="26"/>
      <c r="Z2718" s="26"/>
      <c r="AA2718" s="26"/>
      <c r="AB2718" s="26"/>
      <c r="AC2718" s="26"/>
      <c r="AD2718" s="26"/>
      <c r="AE2718" s="26"/>
      <c r="AF2718" s="26"/>
      <c r="AG2718" s="26"/>
      <c r="AH2718" s="26"/>
      <c r="AI2718" s="26"/>
      <c r="AJ2718" s="26"/>
      <c r="AK2718" s="26"/>
      <c r="AL2718" s="26"/>
      <c r="AM2718" s="26"/>
      <c r="AN2718" s="26"/>
      <c r="AO2718" s="26"/>
    </row>
    <row r="2719" spans="1:41" ht="15.75" customHeight="1">
      <c r="A2719" s="803" t="s">
        <v>628</v>
      </c>
      <c r="B2719" s="11" t="str">
        <f>'ORÇAMENTO CONSOLIDADO'!B343</f>
        <v>17-005-035</v>
      </c>
      <c r="C2719" s="12" t="str">
        <f>'ORÇAMENTO CONSOLIDADO'!C343</f>
        <v>SIURB EDIF</v>
      </c>
      <c r="D2719" s="38" t="str">
        <f>'ORÇAMENTO CONSOLIDADO'!D343</f>
        <v>DM.07 - QUADRO DE AVISOS DE MADEIRA</v>
      </c>
      <c r="E2719" s="662"/>
      <c r="F2719" s="662"/>
      <c r="G2719" s="662"/>
      <c r="H2719" s="662"/>
      <c r="I2719" s="662"/>
      <c r="J2719" s="662"/>
      <c r="K2719" s="662"/>
      <c r="L2719" s="662"/>
      <c r="M2719" s="662"/>
      <c r="N2719" s="662"/>
      <c r="O2719" s="662"/>
      <c r="P2719" s="662"/>
      <c r="Q2719" s="662"/>
      <c r="R2719" s="662" t="s">
        <v>636</v>
      </c>
      <c r="S2719" s="785">
        <v>27.52</v>
      </c>
      <c r="T2719" s="49" t="s">
        <v>148</v>
      </c>
      <c r="U2719" s="778">
        <f>S2719</f>
        <v>27.52</v>
      </c>
      <c r="V2719" s="26"/>
      <c r="W2719" s="26"/>
      <c r="X2719" s="440"/>
      <c r="Y2719" s="26"/>
      <c r="Z2719" s="26"/>
      <c r="AA2719" s="26"/>
      <c r="AB2719" s="26"/>
      <c r="AC2719" s="26"/>
      <c r="AD2719" s="26"/>
      <c r="AE2719" s="26"/>
      <c r="AF2719" s="26"/>
      <c r="AG2719" s="26"/>
      <c r="AH2719" s="26"/>
      <c r="AI2719" s="26"/>
      <c r="AJ2719" s="26"/>
      <c r="AK2719" s="26"/>
      <c r="AL2719" s="26"/>
      <c r="AM2719" s="26"/>
      <c r="AN2719" s="26"/>
      <c r="AO2719" s="26"/>
    </row>
    <row r="2720" spans="1:41" s="370" customFormat="1" ht="15.75" customHeight="1">
      <c r="A2720" s="836"/>
      <c r="B2720" s="173"/>
      <c r="C2720" s="108"/>
      <c r="D2720" s="648"/>
      <c r="E2720" s="649"/>
      <c r="F2720" s="649"/>
      <c r="G2720" s="649"/>
      <c r="H2720" s="649"/>
      <c r="I2720" s="649"/>
      <c r="J2720" s="649"/>
      <c r="K2720" s="649"/>
      <c r="L2720" s="649"/>
      <c r="M2720" s="649"/>
      <c r="N2720" s="649"/>
      <c r="O2720" s="649"/>
      <c r="P2720" s="649"/>
      <c r="Q2720" s="649"/>
      <c r="R2720" s="649"/>
      <c r="S2720" s="649"/>
      <c r="T2720" s="73"/>
      <c r="U2720" s="781"/>
      <c r="V2720" s="26"/>
      <c r="W2720" s="26"/>
      <c r="X2720" s="440"/>
      <c r="Y2720" s="26"/>
      <c r="Z2720" s="26"/>
      <c r="AA2720" s="26"/>
      <c r="AB2720" s="26"/>
      <c r="AC2720" s="26"/>
      <c r="AD2720" s="26"/>
      <c r="AE2720" s="26"/>
      <c r="AF2720" s="26"/>
      <c r="AG2720" s="26"/>
      <c r="AH2720" s="26"/>
      <c r="AI2720" s="26"/>
      <c r="AJ2720" s="26"/>
      <c r="AK2720" s="26"/>
      <c r="AL2720" s="26"/>
      <c r="AM2720" s="26"/>
      <c r="AN2720" s="26"/>
      <c r="AO2720" s="26"/>
    </row>
    <row r="2721" spans="1:41" s="370" customFormat="1" ht="15.75" customHeight="1">
      <c r="A2721" s="836"/>
      <c r="B2721" s="173"/>
      <c r="C2721" s="108"/>
      <c r="D2721" s="422" t="s">
        <v>1258</v>
      </c>
      <c r="E2721" s="650">
        <v>3.44</v>
      </c>
      <c r="F2721" s="649"/>
      <c r="G2721" s="649"/>
      <c r="H2721" s="649"/>
      <c r="I2721" s="649"/>
      <c r="J2721" s="649"/>
      <c r="K2721" s="649"/>
      <c r="L2721" s="649"/>
      <c r="M2721" s="649"/>
      <c r="N2721" s="649"/>
      <c r="O2721" s="649"/>
      <c r="P2721" s="649"/>
      <c r="Q2721" s="649"/>
      <c r="R2721" s="649"/>
      <c r="S2721" s="649"/>
      <c r="T2721" s="73"/>
      <c r="U2721" s="781"/>
      <c r="V2721" s="26"/>
      <c r="W2721" s="26"/>
      <c r="X2721" s="440"/>
      <c r="Y2721" s="26"/>
      <c r="Z2721" s="26"/>
      <c r="AA2721" s="26"/>
      <c r="AB2721" s="26"/>
      <c r="AC2721" s="26"/>
      <c r="AD2721" s="26"/>
      <c r="AE2721" s="26"/>
      <c r="AF2721" s="26"/>
      <c r="AG2721" s="26"/>
      <c r="AH2721" s="26"/>
      <c r="AI2721" s="26"/>
      <c r="AJ2721" s="26"/>
      <c r="AK2721" s="26"/>
      <c r="AL2721" s="26"/>
      <c r="AM2721" s="26"/>
      <c r="AN2721" s="26"/>
      <c r="AO2721" s="26"/>
    </row>
    <row r="2722" spans="1:41" s="370" customFormat="1" ht="15.75" customHeight="1">
      <c r="A2722" s="836"/>
      <c r="B2722" s="173"/>
      <c r="C2722" s="108"/>
      <c r="D2722" s="422" t="s">
        <v>1259</v>
      </c>
      <c r="E2722" s="650">
        <v>8</v>
      </c>
      <c r="F2722" s="649"/>
      <c r="G2722" s="649"/>
      <c r="H2722" s="649"/>
      <c r="I2722" s="649"/>
      <c r="J2722" s="649"/>
      <c r="K2722" s="649"/>
      <c r="L2722" s="649"/>
      <c r="M2722" s="649"/>
      <c r="N2722" s="649"/>
      <c r="O2722" s="649"/>
      <c r="P2722" s="649"/>
      <c r="Q2722" s="649"/>
      <c r="R2722" s="649"/>
      <c r="S2722" s="649"/>
      <c r="T2722" s="73"/>
      <c r="U2722" s="781"/>
      <c r="V2722" s="26"/>
      <c r="W2722" s="26"/>
      <c r="X2722" s="440"/>
      <c r="Y2722" s="26"/>
      <c r="Z2722" s="26"/>
      <c r="AA2722" s="26"/>
      <c r="AB2722" s="26"/>
      <c r="AC2722" s="26"/>
      <c r="AD2722" s="26"/>
      <c r="AE2722" s="26"/>
      <c r="AF2722" s="26"/>
      <c r="AG2722" s="26"/>
      <c r="AH2722" s="26"/>
      <c r="AI2722" s="26"/>
      <c r="AJ2722" s="26"/>
      <c r="AK2722" s="26"/>
      <c r="AL2722" s="26"/>
      <c r="AM2722" s="26"/>
      <c r="AN2722" s="26"/>
      <c r="AO2722" s="26"/>
    </row>
    <row r="2723" spans="1:41" ht="15.75" customHeight="1">
      <c r="A2723" s="756"/>
      <c r="B2723" s="175"/>
      <c r="C2723" s="48"/>
      <c r="D2723" s="422" t="s">
        <v>922</v>
      </c>
      <c r="E2723" s="650">
        <f>E2722*E2721</f>
        <v>27.52</v>
      </c>
      <c r="F2723" s="648"/>
      <c r="G2723" s="175"/>
      <c r="H2723" s="175"/>
      <c r="I2723" s="175"/>
      <c r="J2723" s="175"/>
      <c r="K2723" s="175"/>
      <c r="L2723" s="175"/>
      <c r="M2723" s="175"/>
      <c r="N2723" s="175"/>
      <c r="O2723" s="175"/>
      <c r="P2723" s="175"/>
      <c r="Q2723" s="175"/>
      <c r="R2723" s="175"/>
      <c r="S2723" s="780"/>
      <c r="T2723" s="48"/>
      <c r="U2723" s="801"/>
      <c r="V2723" s="26"/>
      <c r="W2723" s="26"/>
      <c r="X2723" s="440"/>
      <c r="Y2723" s="26"/>
      <c r="Z2723" s="26"/>
      <c r="AA2723" s="26"/>
      <c r="AB2723" s="26"/>
      <c r="AC2723" s="26"/>
      <c r="AD2723" s="26"/>
      <c r="AE2723" s="26"/>
      <c r="AF2723" s="26"/>
      <c r="AG2723" s="26"/>
      <c r="AH2723" s="26"/>
      <c r="AI2723" s="26"/>
      <c r="AJ2723" s="26"/>
      <c r="AK2723" s="26"/>
      <c r="AL2723" s="26"/>
      <c r="AM2723" s="26"/>
      <c r="AN2723" s="26"/>
      <c r="AO2723" s="26"/>
    </row>
    <row r="2724" spans="1:41" ht="15.75" customHeight="1">
      <c r="A2724" s="756"/>
      <c r="B2724" s="175"/>
      <c r="C2724" s="48"/>
      <c r="D2724" s="648"/>
      <c r="E2724" s="175"/>
      <c r="F2724" s="175"/>
      <c r="G2724" s="175"/>
      <c r="H2724" s="175"/>
      <c r="I2724" s="175"/>
      <c r="J2724" s="175"/>
      <c r="K2724" s="175"/>
      <c r="L2724" s="175"/>
      <c r="M2724" s="175"/>
      <c r="N2724" s="175"/>
      <c r="O2724" s="175"/>
      <c r="P2724" s="175"/>
      <c r="Q2724" s="175"/>
      <c r="R2724" s="175"/>
      <c r="S2724" s="780"/>
      <c r="T2724" s="48"/>
      <c r="U2724" s="801"/>
      <c r="V2724" s="26"/>
      <c r="W2724" s="26"/>
      <c r="X2724" s="440"/>
      <c r="Y2724" s="26"/>
      <c r="Z2724" s="26"/>
      <c r="AA2724" s="26"/>
      <c r="AB2724" s="26"/>
      <c r="AC2724" s="26"/>
      <c r="AD2724" s="26"/>
      <c r="AE2724" s="26"/>
      <c r="AF2724" s="26"/>
      <c r="AG2724" s="26"/>
      <c r="AH2724" s="26"/>
      <c r="AI2724" s="26"/>
      <c r="AJ2724" s="26"/>
      <c r="AK2724" s="26"/>
      <c r="AL2724" s="26"/>
      <c r="AM2724" s="26"/>
      <c r="AN2724" s="26"/>
      <c r="AO2724" s="26"/>
    </row>
    <row r="2725" spans="1:41" ht="15.75" customHeight="1">
      <c r="A2725" s="820">
        <v>23</v>
      </c>
      <c r="B2725" s="821"/>
      <c r="C2725" s="103"/>
      <c r="D2725" s="884" t="s">
        <v>630</v>
      </c>
      <c r="E2725" s="885"/>
      <c r="F2725" s="885"/>
      <c r="G2725" s="885"/>
      <c r="H2725" s="885"/>
      <c r="I2725" s="885"/>
      <c r="J2725" s="885"/>
      <c r="K2725" s="885"/>
      <c r="L2725" s="885"/>
      <c r="M2725" s="885"/>
      <c r="N2725" s="885"/>
      <c r="O2725" s="885"/>
      <c r="P2725" s="885"/>
      <c r="Q2725" s="885"/>
      <c r="R2725" s="885"/>
      <c r="S2725" s="885"/>
      <c r="T2725" s="103"/>
      <c r="U2725" s="823"/>
      <c r="V2725" s="26"/>
      <c r="W2725" s="26"/>
      <c r="X2725" s="440"/>
      <c r="Y2725" s="26"/>
      <c r="Z2725" s="26"/>
      <c r="AA2725" s="26"/>
      <c r="AB2725" s="26"/>
      <c r="AC2725" s="26"/>
      <c r="AD2725" s="26"/>
      <c r="AE2725" s="26"/>
      <c r="AF2725" s="26"/>
      <c r="AG2725" s="26"/>
      <c r="AH2725" s="26"/>
      <c r="AI2725" s="26"/>
      <c r="AJ2725" s="26"/>
      <c r="AK2725" s="26"/>
      <c r="AL2725" s="26"/>
      <c r="AM2725" s="26"/>
      <c r="AN2725" s="26"/>
      <c r="AO2725" s="26"/>
    </row>
    <row r="2726" spans="1:41" ht="15.75" customHeight="1">
      <c r="A2726" s="756"/>
      <c r="B2726" s="281"/>
      <c r="C2726" s="74"/>
      <c r="D2726" s="648"/>
      <c r="E2726" s="175"/>
      <c r="F2726" s="175"/>
      <c r="G2726" s="175"/>
      <c r="H2726" s="175"/>
      <c r="I2726" s="175"/>
      <c r="J2726" s="175"/>
      <c r="K2726" s="175"/>
      <c r="L2726" s="175"/>
      <c r="M2726" s="175"/>
      <c r="N2726" s="175"/>
      <c r="O2726" s="175"/>
      <c r="P2726" s="175"/>
      <c r="Q2726" s="175"/>
      <c r="R2726" s="649"/>
      <c r="S2726" s="649"/>
      <c r="T2726" s="73"/>
      <c r="U2726" s="781"/>
      <c r="V2726" s="26"/>
      <c r="W2726" s="26"/>
      <c r="X2726" s="440"/>
      <c r="Y2726" s="26"/>
      <c r="Z2726" s="26"/>
      <c r="AA2726" s="26"/>
      <c r="AB2726" s="26"/>
      <c r="AC2726" s="26"/>
      <c r="AD2726" s="26"/>
      <c r="AE2726" s="26"/>
      <c r="AF2726" s="26"/>
      <c r="AG2726" s="26"/>
      <c r="AH2726" s="26"/>
      <c r="AI2726" s="26"/>
      <c r="AJ2726" s="26"/>
      <c r="AK2726" s="26"/>
      <c r="AL2726" s="26"/>
      <c r="AM2726" s="26"/>
      <c r="AN2726" s="26"/>
      <c r="AO2726" s="26"/>
    </row>
    <row r="2727" spans="1:41" ht="15.75" customHeight="1">
      <c r="A2727" s="803" t="s">
        <v>631</v>
      </c>
      <c r="B2727" s="11" t="s">
        <v>632</v>
      </c>
      <c r="C2727" s="110" t="s">
        <v>17</v>
      </c>
      <c r="D2727" s="838" t="s">
        <v>633</v>
      </c>
      <c r="E2727" s="662"/>
      <c r="F2727" s="662"/>
      <c r="G2727" s="662"/>
      <c r="H2727" s="662"/>
      <c r="I2727" s="662"/>
      <c r="J2727" s="662"/>
      <c r="K2727" s="662"/>
      <c r="L2727" s="662"/>
      <c r="M2727" s="662"/>
      <c r="N2727" s="662"/>
      <c r="O2727" s="662"/>
      <c r="P2727" s="662"/>
      <c r="Q2727" s="662"/>
      <c r="R2727" s="662" t="s">
        <v>636</v>
      </c>
      <c r="S2727" s="785">
        <f>E2729</f>
        <v>529.17999999999995</v>
      </c>
      <c r="T2727" s="49" t="s">
        <v>627</v>
      </c>
      <c r="U2727" s="778">
        <f>S2727</f>
        <v>529.17999999999995</v>
      </c>
      <c r="V2727" s="26"/>
      <c r="W2727" s="26"/>
      <c r="X2727" s="440"/>
      <c r="Y2727" s="26"/>
      <c r="Z2727" s="26"/>
      <c r="AA2727" s="26"/>
      <c r="AB2727" s="26"/>
      <c r="AC2727" s="26"/>
      <c r="AD2727" s="26"/>
      <c r="AE2727" s="26"/>
      <c r="AF2727" s="26"/>
      <c r="AG2727" s="26"/>
      <c r="AH2727" s="26"/>
      <c r="AI2727" s="26"/>
      <c r="AJ2727" s="26"/>
      <c r="AK2727" s="26"/>
      <c r="AL2727" s="26"/>
      <c r="AM2727" s="26"/>
      <c r="AN2727" s="26"/>
      <c r="AO2727" s="26"/>
    </row>
    <row r="2728" spans="1:41" ht="15.75" customHeight="1">
      <c r="A2728" s="756"/>
      <c r="B2728" s="175"/>
      <c r="C2728" s="48"/>
      <c r="D2728" s="648"/>
      <c r="E2728" s="175"/>
      <c r="F2728" s="175"/>
      <c r="G2728" s="175"/>
      <c r="H2728" s="175"/>
      <c r="I2728" s="175"/>
      <c r="J2728" s="175"/>
      <c r="K2728" s="175"/>
      <c r="L2728" s="175"/>
      <c r="M2728" s="175"/>
      <c r="N2728" s="175"/>
      <c r="O2728" s="175"/>
      <c r="P2728" s="175"/>
      <c r="Q2728" s="175"/>
      <c r="R2728" s="649"/>
      <c r="S2728" s="649"/>
      <c r="T2728" s="73"/>
      <c r="U2728" s="781"/>
      <c r="V2728" s="26"/>
      <c r="W2728" s="26"/>
      <c r="X2728" s="440"/>
      <c r="Y2728" s="26"/>
      <c r="Z2728" s="26"/>
      <c r="AA2728" s="26"/>
      <c r="AB2728" s="26"/>
      <c r="AC2728" s="26"/>
      <c r="AD2728" s="26"/>
      <c r="AE2728" s="26"/>
      <c r="AF2728" s="26"/>
      <c r="AG2728" s="26"/>
      <c r="AH2728" s="26"/>
      <c r="AI2728" s="26"/>
      <c r="AJ2728" s="26"/>
      <c r="AK2728" s="26"/>
      <c r="AL2728" s="26"/>
      <c r="AM2728" s="26"/>
      <c r="AN2728" s="26"/>
      <c r="AO2728" s="26"/>
    </row>
    <row r="2729" spans="1:41" ht="15.75" customHeight="1">
      <c r="A2729" s="756"/>
      <c r="B2729" s="281"/>
      <c r="C2729" s="74"/>
      <c r="D2729" s="648" t="s">
        <v>882</v>
      </c>
      <c r="E2729" s="37">
        <v>529.17999999999995</v>
      </c>
      <c r="F2729" s="175" t="s">
        <v>98</v>
      </c>
      <c r="G2729" s="175"/>
      <c r="H2729" s="175"/>
      <c r="I2729" s="175"/>
      <c r="J2729" s="175"/>
      <c r="K2729" s="175"/>
      <c r="L2729" s="175"/>
      <c r="M2729" s="175"/>
      <c r="N2729" s="175"/>
      <c r="O2729" s="175"/>
      <c r="P2729" s="175"/>
      <c r="Q2729" s="175"/>
      <c r="R2729" s="649"/>
      <c r="S2729" s="649"/>
      <c r="T2729" s="73"/>
      <c r="U2729" s="781"/>
      <c r="V2729" s="26"/>
      <c r="W2729" s="26"/>
      <c r="X2729" s="440"/>
      <c r="Y2729" s="26"/>
      <c r="Z2729" s="26"/>
      <c r="AA2729" s="26"/>
      <c r="AB2729" s="26"/>
      <c r="AC2729" s="26"/>
      <c r="AD2729" s="26"/>
      <c r="AE2729" s="26"/>
      <c r="AF2729" s="26"/>
      <c r="AG2729" s="26"/>
      <c r="AH2729" s="26"/>
      <c r="AI2729" s="26"/>
      <c r="AJ2729" s="26"/>
      <c r="AK2729" s="26"/>
      <c r="AL2729" s="26"/>
      <c r="AM2729" s="26"/>
      <c r="AN2729" s="26"/>
      <c r="AO2729" s="26"/>
    </row>
    <row r="2730" spans="1:41" ht="15.75" customHeight="1">
      <c r="A2730" s="756"/>
      <c r="B2730" s="175"/>
      <c r="C2730" s="48"/>
      <c r="D2730" s="648"/>
      <c r="E2730" s="175"/>
      <c r="F2730" s="648"/>
      <c r="G2730" s="175"/>
      <c r="H2730" s="175"/>
      <c r="I2730" s="175"/>
      <c r="J2730" s="175"/>
      <c r="K2730" s="175"/>
      <c r="L2730" s="175"/>
      <c r="M2730" s="175"/>
      <c r="N2730" s="175"/>
      <c r="O2730" s="175"/>
      <c r="P2730" s="175"/>
      <c r="Q2730" s="175"/>
      <c r="R2730" s="649"/>
      <c r="S2730" s="649"/>
      <c r="T2730" s="73"/>
      <c r="U2730" s="781"/>
      <c r="V2730" s="26"/>
      <c r="W2730" s="26"/>
      <c r="X2730" s="440"/>
      <c r="Y2730" s="26"/>
      <c r="Z2730" s="26"/>
      <c r="AA2730" s="26"/>
      <c r="AB2730" s="26"/>
      <c r="AC2730" s="26"/>
      <c r="AD2730" s="26"/>
      <c r="AE2730" s="26"/>
      <c r="AF2730" s="26"/>
      <c r="AG2730" s="26"/>
      <c r="AH2730" s="26"/>
      <c r="AI2730" s="26"/>
      <c r="AJ2730" s="26"/>
      <c r="AK2730" s="26"/>
      <c r="AL2730" s="26"/>
      <c r="AM2730" s="26"/>
      <c r="AN2730" s="26"/>
      <c r="AO2730" s="26"/>
    </row>
    <row r="2731" spans="1:41" ht="15.75" customHeight="1">
      <c r="A2731" s="756"/>
      <c r="B2731" s="175"/>
      <c r="C2731" s="48"/>
      <c r="D2731" s="648"/>
      <c r="E2731" s="175"/>
      <c r="F2731" s="175"/>
      <c r="G2731" s="175"/>
      <c r="H2731" s="175"/>
      <c r="I2731" s="175"/>
      <c r="J2731" s="175"/>
      <c r="K2731" s="175"/>
      <c r="L2731" s="175"/>
      <c r="M2731" s="175"/>
      <c r="N2731" s="175"/>
      <c r="O2731" s="175"/>
      <c r="P2731" s="175"/>
      <c r="Q2731" s="175"/>
      <c r="R2731" s="175"/>
      <c r="S2731" s="780"/>
      <c r="T2731" s="48"/>
      <c r="U2731" s="801"/>
      <c r="V2731" s="26"/>
      <c r="W2731" s="26"/>
      <c r="X2731" s="440"/>
      <c r="Y2731" s="26"/>
      <c r="Z2731" s="26"/>
      <c r="AA2731" s="26"/>
      <c r="AB2731" s="26"/>
      <c r="AC2731" s="26"/>
      <c r="AD2731" s="26"/>
      <c r="AE2731" s="26"/>
      <c r="AF2731" s="26"/>
      <c r="AG2731" s="26"/>
      <c r="AH2731" s="26"/>
      <c r="AI2731" s="26"/>
      <c r="AJ2731" s="26"/>
      <c r="AK2731" s="26"/>
      <c r="AL2731" s="26"/>
      <c r="AM2731" s="26"/>
      <c r="AN2731" s="26"/>
      <c r="AO2731" s="26"/>
    </row>
    <row r="2732" spans="1:41" ht="15.75" customHeight="1">
      <c r="A2732" s="803" t="s">
        <v>634</v>
      </c>
      <c r="B2732" s="11" t="s">
        <v>635</v>
      </c>
      <c r="C2732" s="12" t="s">
        <v>17</v>
      </c>
      <c r="D2732" s="38" t="s">
        <v>1171</v>
      </c>
      <c r="E2732" s="662"/>
      <c r="F2732" s="662"/>
      <c r="G2732" s="662"/>
      <c r="H2732" s="662"/>
      <c r="I2732" s="662"/>
      <c r="J2732" s="662"/>
      <c r="K2732" s="662"/>
      <c r="L2732" s="662"/>
      <c r="M2732" s="662"/>
      <c r="N2732" s="662"/>
      <c r="O2732" s="662"/>
      <c r="P2732" s="662"/>
      <c r="Q2732" s="662"/>
      <c r="R2732" s="662" t="s">
        <v>636</v>
      </c>
      <c r="S2732" s="785">
        <f>E2736</f>
        <v>0.26789999999999997</v>
      </c>
      <c r="T2732" s="49" t="s">
        <v>98</v>
      </c>
      <c r="U2732" s="778">
        <f>S2732</f>
        <v>0.26789999999999997</v>
      </c>
      <c r="V2732" s="26"/>
      <c r="W2732" s="26"/>
      <c r="X2732" s="440"/>
      <c r="Y2732" s="26"/>
      <c r="Z2732" s="26"/>
      <c r="AA2732" s="26"/>
      <c r="AB2732" s="26"/>
      <c r="AC2732" s="26"/>
      <c r="AD2732" s="26"/>
      <c r="AE2732" s="26"/>
      <c r="AF2732" s="26"/>
      <c r="AG2732" s="26"/>
      <c r="AH2732" s="26"/>
      <c r="AI2732" s="26"/>
      <c r="AJ2732" s="26"/>
      <c r="AK2732" s="26"/>
      <c r="AL2732" s="26"/>
      <c r="AM2732" s="26"/>
      <c r="AN2732" s="26"/>
      <c r="AO2732" s="26"/>
    </row>
    <row r="2733" spans="1:41" ht="15.75" customHeight="1">
      <c r="A2733" s="836"/>
      <c r="B2733" s="173"/>
      <c r="C2733" s="108"/>
      <c r="D2733" s="648"/>
      <c r="E2733" s="649"/>
      <c r="F2733" s="649"/>
      <c r="G2733" s="649"/>
      <c r="H2733" s="649"/>
      <c r="I2733" s="649"/>
      <c r="J2733" s="649"/>
      <c r="K2733" s="649"/>
      <c r="L2733" s="649"/>
      <c r="M2733" s="649"/>
      <c r="N2733" s="649"/>
      <c r="O2733" s="649"/>
      <c r="P2733" s="649"/>
      <c r="Q2733" s="649"/>
      <c r="R2733" s="649"/>
      <c r="S2733" s="649"/>
      <c r="T2733" s="73"/>
      <c r="U2733" s="781"/>
      <c r="V2733" s="26"/>
      <c r="W2733" s="26"/>
      <c r="X2733" s="440"/>
      <c r="Y2733" s="26"/>
      <c r="Z2733" s="26"/>
      <c r="AA2733" s="26"/>
      <c r="AB2733" s="26"/>
      <c r="AC2733" s="26"/>
      <c r="AD2733" s="26"/>
      <c r="AE2733" s="26"/>
      <c r="AF2733" s="26"/>
      <c r="AG2733" s="26"/>
      <c r="AH2733" s="26"/>
      <c r="AI2733" s="26"/>
      <c r="AJ2733" s="26"/>
      <c r="AK2733" s="26"/>
      <c r="AL2733" s="26"/>
      <c r="AM2733" s="26"/>
      <c r="AN2733" s="26"/>
      <c r="AO2733" s="26"/>
    </row>
    <row r="2734" spans="1:41" ht="15.75" customHeight="1">
      <c r="A2734" s="756"/>
      <c r="B2734" s="175"/>
      <c r="C2734" s="48"/>
      <c r="D2734" s="38" t="s">
        <v>1084</v>
      </c>
      <c r="E2734" s="88">
        <v>0.47</v>
      </c>
      <c r="F2734" s="175"/>
      <c r="G2734" s="175"/>
      <c r="H2734" s="175"/>
      <c r="I2734" s="175"/>
      <c r="J2734" s="175"/>
      <c r="K2734" s="175"/>
      <c r="L2734" s="175"/>
      <c r="M2734" s="175"/>
      <c r="N2734" s="175"/>
      <c r="O2734" s="175"/>
      <c r="P2734" s="175"/>
      <c r="Q2734" s="175"/>
      <c r="R2734" s="649"/>
      <c r="S2734" s="649"/>
      <c r="T2734" s="73"/>
      <c r="U2734" s="781"/>
      <c r="V2734" s="26"/>
      <c r="W2734" s="26"/>
      <c r="X2734" s="440"/>
      <c r="Y2734" s="26"/>
      <c r="Z2734" s="26"/>
      <c r="AA2734" s="26"/>
      <c r="AB2734" s="26"/>
      <c r="AC2734" s="26"/>
      <c r="AD2734" s="26"/>
      <c r="AE2734" s="26"/>
      <c r="AF2734" s="26"/>
      <c r="AG2734" s="26"/>
      <c r="AH2734" s="26"/>
      <c r="AI2734" s="26"/>
      <c r="AJ2734" s="26"/>
      <c r="AK2734" s="26"/>
      <c r="AL2734" s="26"/>
      <c r="AM2734" s="26"/>
      <c r="AN2734" s="26"/>
      <c r="AO2734" s="26"/>
    </row>
    <row r="2735" spans="1:41" ht="15.75" customHeight="1">
      <c r="A2735" s="839"/>
      <c r="B2735" s="175"/>
      <c r="C2735" s="73"/>
      <c r="D2735" s="470" t="s">
        <v>877</v>
      </c>
      <c r="E2735" s="44">
        <v>0.56999999999999995</v>
      </c>
      <c r="F2735" s="649"/>
      <c r="G2735" s="668"/>
      <c r="H2735" s="649"/>
      <c r="I2735" s="649"/>
      <c r="J2735" s="649"/>
      <c r="K2735" s="649"/>
      <c r="L2735" s="649"/>
      <c r="M2735" s="649"/>
      <c r="N2735" s="649"/>
      <c r="O2735" s="649"/>
      <c r="P2735" s="649"/>
      <c r="Q2735" s="649"/>
      <c r="R2735" s="649"/>
      <c r="S2735" s="649"/>
      <c r="T2735" s="73"/>
      <c r="U2735" s="781"/>
      <c r="V2735" s="26"/>
      <c r="W2735" s="26"/>
      <c r="X2735" s="440"/>
      <c r="Y2735" s="26"/>
      <c r="Z2735" s="26"/>
      <c r="AA2735" s="26"/>
      <c r="AB2735" s="26"/>
      <c r="AC2735" s="26"/>
      <c r="AD2735" s="26"/>
      <c r="AE2735" s="26"/>
      <c r="AF2735" s="26"/>
      <c r="AG2735" s="26"/>
      <c r="AH2735" s="26"/>
      <c r="AI2735" s="26"/>
      <c r="AJ2735" s="26"/>
      <c r="AK2735" s="26"/>
      <c r="AL2735" s="26"/>
      <c r="AM2735" s="26"/>
      <c r="AN2735" s="26"/>
      <c r="AO2735" s="26"/>
    </row>
    <row r="2736" spans="1:41" ht="15.75" customHeight="1">
      <c r="A2736" s="839"/>
      <c r="B2736" s="175"/>
      <c r="C2736" s="73"/>
      <c r="D2736" s="89" t="s">
        <v>1085</v>
      </c>
      <c r="E2736" s="44">
        <f>E2735*E2734</f>
        <v>0.26789999999999997</v>
      </c>
      <c r="F2736" s="675"/>
      <c r="G2736" s="722"/>
      <c r="H2736" s="675"/>
      <c r="I2736" s="675"/>
      <c r="J2736" s="649"/>
      <c r="K2736" s="649"/>
      <c r="L2736" s="649"/>
      <c r="M2736" s="649"/>
      <c r="N2736" s="649"/>
      <c r="O2736" s="649"/>
      <c r="P2736" s="649"/>
      <c r="Q2736" s="649"/>
      <c r="R2736" s="649"/>
      <c r="S2736" s="649"/>
      <c r="T2736" s="73"/>
      <c r="U2736" s="781"/>
      <c r="V2736" s="26"/>
      <c r="W2736" s="26"/>
      <c r="X2736" s="440"/>
      <c r="Y2736" s="26"/>
      <c r="Z2736" s="26"/>
      <c r="AA2736" s="26"/>
      <c r="AB2736" s="26"/>
      <c r="AC2736" s="26"/>
      <c r="AD2736" s="26"/>
      <c r="AE2736" s="26"/>
      <c r="AF2736" s="26"/>
      <c r="AG2736" s="26"/>
      <c r="AH2736" s="26"/>
      <c r="AI2736" s="26"/>
      <c r="AJ2736" s="26"/>
      <c r="AK2736" s="26"/>
      <c r="AL2736" s="26"/>
      <c r="AM2736" s="26"/>
      <c r="AN2736" s="26"/>
      <c r="AO2736" s="26"/>
    </row>
    <row r="2737" spans="1:41" ht="15.75" customHeight="1" thickBot="1">
      <c r="A2737" s="840"/>
      <c r="B2737" s="20"/>
      <c r="C2737" s="111"/>
      <c r="D2737" s="478"/>
      <c r="E2737" s="113"/>
      <c r="F2737" s="113"/>
      <c r="G2737" s="112"/>
      <c r="H2737" s="113"/>
      <c r="I2737" s="113"/>
      <c r="J2737" s="114"/>
      <c r="K2737" s="114"/>
      <c r="L2737" s="114"/>
      <c r="M2737" s="114"/>
      <c r="N2737" s="114"/>
      <c r="O2737" s="114"/>
      <c r="P2737" s="114"/>
      <c r="Q2737" s="114"/>
      <c r="R2737" s="114"/>
      <c r="S2737" s="114"/>
      <c r="T2737" s="111"/>
      <c r="U2737" s="841"/>
      <c r="V2737" s="26"/>
      <c r="W2737" s="26"/>
      <c r="X2737" s="440"/>
      <c r="Y2737" s="26"/>
      <c r="Z2737" s="26"/>
      <c r="AA2737" s="26"/>
      <c r="AB2737" s="26"/>
      <c r="AC2737" s="26"/>
      <c r="AD2737" s="26"/>
      <c r="AE2737" s="26"/>
      <c r="AF2737" s="26"/>
      <c r="AG2737" s="26"/>
      <c r="AH2737" s="26"/>
      <c r="AI2737" s="26"/>
      <c r="AJ2737" s="26"/>
      <c r="AK2737" s="26"/>
      <c r="AL2737" s="26"/>
      <c r="AM2737" s="26"/>
      <c r="AN2737" s="26"/>
      <c r="AO2737" s="26"/>
    </row>
    <row r="2738" spans="1:41" ht="15.75" customHeight="1">
      <c r="A2738" s="779"/>
      <c r="B2738" s="175"/>
      <c r="C2738" s="743"/>
      <c r="D2738" s="842"/>
      <c r="E2738" s="649"/>
      <c r="F2738" s="649"/>
      <c r="G2738" s="668"/>
      <c r="H2738" s="649"/>
      <c r="I2738" s="649"/>
      <c r="J2738" s="649"/>
      <c r="K2738" s="649"/>
      <c r="L2738" s="649"/>
      <c r="M2738" s="649"/>
      <c r="N2738" s="649"/>
      <c r="O2738" s="649"/>
      <c r="P2738" s="649"/>
      <c r="Q2738" s="649"/>
      <c r="R2738" s="649"/>
      <c r="S2738" s="649"/>
      <c r="T2738" s="743"/>
      <c r="U2738" s="781"/>
      <c r="V2738" s="26"/>
      <c r="W2738" s="26"/>
      <c r="X2738" s="440"/>
      <c r="Y2738" s="26"/>
      <c r="Z2738" s="26"/>
      <c r="AA2738" s="26"/>
      <c r="AB2738" s="26"/>
      <c r="AC2738" s="26"/>
      <c r="AD2738" s="26"/>
      <c r="AE2738" s="26"/>
      <c r="AF2738" s="26"/>
      <c r="AG2738" s="26"/>
      <c r="AH2738" s="26"/>
      <c r="AI2738" s="26"/>
      <c r="AJ2738" s="26"/>
      <c r="AK2738" s="26"/>
      <c r="AL2738" s="26"/>
      <c r="AM2738" s="26"/>
      <c r="AN2738" s="26"/>
      <c r="AO2738" s="26"/>
    </row>
    <row r="2739" spans="1:41" ht="15.75" customHeight="1">
      <c r="A2739" s="700"/>
      <c r="B2739" s="175"/>
      <c r="C2739" s="175"/>
      <c r="D2739" s="780"/>
      <c r="E2739" s="649"/>
      <c r="F2739" s="649"/>
      <c r="G2739" s="649"/>
      <c r="H2739" s="649"/>
      <c r="I2739" s="649"/>
      <c r="J2739" s="649"/>
      <c r="K2739" s="649"/>
      <c r="L2739" s="649"/>
      <c r="M2739" s="649"/>
      <c r="N2739" s="649"/>
      <c r="O2739" s="649"/>
      <c r="P2739" s="649"/>
      <c r="Q2739" s="649"/>
      <c r="R2739" s="649"/>
      <c r="S2739" s="649"/>
      <c r="T2739" s="743"/>
      <c r="U2739" s="781"/>
      <c r="V2739" s="26"/>
      <c r="W2739" s="26"/>
      <c r="X2739" s="440"/>
      <c r="Y2739" s="26"/>
      <c r="Z2739" s="26"/>
      <c r="AA2739" s="26"/>
      <c r="AB2739" s="26"/>
      <c r="AC2739" s="26"/>
      <c r="AD2739" s="26"/>
      <c r="AE2739" s="26"/>
      <c r="AF2739" s="26"/>
      <c r="AG2739" s="26"/>
      <c r="AH2739" s="26"/>
      <c r="AI2739" s="26"/>
      <c r="AJ2739" s="26"/>
      <c r="AK2739" s="26"/>
      <c r="AL2739" s="26"/>
      <c r="AM2739" s="26"/>
      <c r="AN2739" s="26"/>
      <c r="AO2739" s="26"/>
    </row>
    <row r="2740" spans="1:41" ht="15.75" customHeight="1">
      <c r="A2740" s="700"/>
      <c r="B2740" s="175"/>
      <c r="C2740" s="175"/>
      <c r="D2740" s="882"/>
      <c r="E2740" s="883"/>
      <c r="F2740" s="883"/>
      <c r="G2740" s="883"/>
      <c r="H2740" s="883"/>
      <c r="I2740" s="883"/>
      <c r="J2740" s="883"/>
      <c r="K2740" s="883"/>
      <c r="L2740" s="883"/>
      <c r="M2740" s="883"/>
      <c r="N2740" s="883"/>
      <c r="O2740" s="883"/>
      <c r="P2740" s="883"/>
      <c r="Q2740" s="883"/>
      <c r="R2740" s="883"/>
      <c r="S2740" s="883"/>
      <c r="T2740" s="175"/>
      <c r="U2740" s="727"/>
      <c r="V2740" s="26"/>
      <c r="W2740" s="26"/>
      <c r="X2740" s="440"/>
      <c r="Y2740" s="26"/>
      <c r="Z2740" s="26"/>
      <c r="AA2740" s="26"/>
      <c r="AB2740" s="26"/>
      <c r="AC2740" s="26"/>
      <c r="AD2740" s="26"/>
      <c r="AE2740" s="26"/>
      <c r="AF2740" s="26"/>
      <c r="AG2740" s="26"/>
      <c r="AH2740" s="26"/>
      <c r="AI2740" s="26"/>
      <c r="AJ2740" s="26"/>
      <c r="AK2740" s="26"/>
      <c r="AL2740" s="26"/>
      <c r="AM2740" s="26"/>
      <c r="AN2740" s="26"/>
      <c r="AO2740" s="26"/>
    </row>
    <row r="2741" spans="1:41" ht="15.75" customHeight="1">
      <c r="A2741" s="700"/>
      <c r="B2741" s="175"/>
      <c r="C2741" s="175"/>
      <c r="D2741" s="648"/>
      <c r="E2741" s="649"/>
      <c r="F2741" s="649"/>
      <c r="G2741" s="649"/>
      <c r="H2741" s="649"/>
      <c r="I2741" s="649"/>
      <c r="J2741" s="675"/>
      <c r="K2741" s="786"/>
      <c r="L2741" s="786"/>
      <c r="M2741" s="786"/>
      <c r="N2741" s="786"/>
      <c r="O2741" s="786"/>
      <c r="P2741" s="786"/>
      <c r="Q2741" s="786"/>
      <c r="R2741" s="722"/>
      <c r="S2741" s="723"/>
      <c r="T2741" s="743"/>
      <c r="U2741" s="724"/>
      <c r="V2741" s="26"/>
      <c r="W2741" s="26"/>
      <c r="X2741" s="440"/>
      <c r="Y2741" s="26"/>
      <c r="Z2741" s="26"/>
      <c r="AA2741" s="26"/>
      <c r="AB2741" s="26"/>
      <c r="AC2741" s="26"/>
      <c r="AD2741" s="26"/>
      <c r="AE2741" s="26"/>
      <c r="AF2741" s="26"/>
      <c r="AG2741" s="26"/>
      <c r="AH2741" s="26"/>
      <c r="AI2741" s="26"/>
      <c r="AJ2741" s="26"/>
      <c r="AK2741" s="26"/>
      <c r="AL2741" s="26"/>
      <c r="AM2741" s="26"/>
      <c r="AN2741" s="26"/>
      <c r="AO2741" s="26"/>
    </row>
    <row r="2742" spans="1:41" ht="129.75" customHeight="1">
      <c r="A2742" s="700"/>
      <c r="B2742" s="281"/>
      <c r="C2742" s="281"/>
      <c r="D2742" s="842"/>
      <c r="E2742" s="649"/>
      <c r="F2742" s="649"/>
      <c r="G2742" s="649"/>
      <c r="H2742" s="649"/>
      <c r="I2742" s="649"/>
      <c r="J2742" s="675"/>
      <c r="K2742" s="649"/>
      <c r="L2742" s="786"/>
      <c r="M2742" s="786"/>
      <c r="N2742" s="786"/>
      <c r="O2742" s="786"/>
      <c r="P2742" s="786"/>
      <c r="Q2742" s="786"/>
      <c r="R2742" s="668"/>
      <c r="S2742" s="668"/>
      <c r="T2742" s="743"/>
      <c r="U2742" s="724"/>
      <c r="V2742" s="26"/>
      <c r="W2742" s="26"/>
      <c r="X2742" s="440"/>
      <c r="Y2742" s="26"/>
      <c r="Z2742" s="26"/>
      <c r="AA2742" s="26"/>
      <c r="AB2742" s="26"/>
      <c r="AC2742" s="26"/>
      <c r="AD2742" s="26"/>
      <c r="AE2742" s="26"/>
      <c r="AF2742" s="26"/>
      <c r="AG2742" s="26"/>
      <c r="AH2742" s="26"/>
      <c r="AI2742" s="26"/>
      <c r="AJ2742" s="26"/>
      <c r="AK2742" s="26"/>
      <c r="AL2742" s="26"/>
      <c r="AM2742" s="26"/>
      <c r="AN2742" s="26"/>
      <c r="AO2742" s="26"/>
    </row>
    <row r="2743" spans="1:41" ht="15.75" customHeight="1">
      <c r="A2743" s="700"/>
      <c r="B2743" s="281"/>
      <c r="C2743" s="281"/>
      <c r="D2743" s="780"/>
      <c r="E2743" s="649"/>
      <c r="F2743" s="649"/>
      <c r="G2743" s="917" t="s">
        <v>637</v>
      </c>
      <c r="H2743" s="917"/>
      <c r="I2743" s="843"/>
      <c r="J2743" s="843"/>
      <c r="K2743" s="843"/>
      <c r="L2743" s="843"/>
      <c r="M2743" s="844"/>
      <c r="N2743" s="786"/>
      <c r="O2743" s="786"/>
      <c r="P2743" s="786"/>
      <c r="Q2743" s="786"/>
      <c r="R2743" s="722"/>
      <c r="S2743" s="723"/>
      <c r="T2743" s="743"/>
      <c r="U2743" s="724"/>
      <c r="V2743" s="26"/>
      <c r="W2743" s="26"/>
      <c r="X2743" s="440"/>
      <c r="Y2743" s="26"/>
      <c r="Z2743" s="26"/>
      <c r="AA2743" s="26"/>
      <c r="AB2743" s="26"/>
      <c r="AC2743" s="26"/>
      <c r="AD2743" s="26"/>
      <c r="AE2743" s="26"/>
      <c r="AF2743" s="26"/>
      <c r="AG2743" s="26"/>
      <c r="AH2743" s="26"/>
      <c r="AI2743" s="26"/>
      <c r="AJ2743" s="26"/>
      <c r="AK2743" s="26"/>
      <c r="AL2743" s="26"/>
      <c r="AM2743" s="26"/>
      <c r="AN2743" s="26"/>
      <c r="AO2743" s="26"/>
    </row>
    <row r="2744" spans="1:41" ht="15.75" customHeight="1">
      <c r="A2744" s="700"/>
      <c r="B2744" s="281"/>
      <c r="C2744" s="281"/>
      <c r="D2744" s="780"/>
      <c r="E2744" s="649"/>
      <c r="F2744" s="649"/>
      <c r="G2744" s="917" t="s">
        <v>638</v>
      </c>
      <c r="H2744" s="917"/>
      <c r="I2744" s="843"/>
      <c r="J2744" s="843"/>
      <c r="K2744" s="843"/>
      <c r="L2744" s="843"/>
      <c r="M2744" s="844"/>
      <c r="N2744" s="786"/>
      <c r="O2744" s="786"/>
      <c r="P2744" s="786"/>
      <c r="Q2744" s="786"/>
      <c r="R2744" s="722"/>
      <c r="S2744" s="723"/>
      <c r="T2744" s="743"/>
      <c r="U2744" s="724"/>
      <c r="V2744" s="26"/>
      <c r="W2744" s="26"/>
      <c r="X2744" s="440"/>
      <c r="Y2744" s="26"/>
      <c r="Z2744" s="26"/>
      <c r="AA2744" s="26"/>
      <c r="AB2744" s="26"/>
      <c r="AC2744" s="26"/>
      <c r="AD2744" s="26"/>
      <c r="AE2744" s="26"/>
      <c r="AF2744" s="26"/>
      <c r="AG2744" s="26"/>
      <c r="AH2744" s="26"/>
      <c r="AI2744" s="26"/>
      <c r="AJ2744" s="26"/>
      <c r="AK2744" s="26"/>
      <c r="AL2744" s="26"/>
      <c r="AM2744" s="26"/>
      <c r="AN2744" s="26"/>
      <c r="AO2744" s="26"/>
    </row>
    <row r="2745" spans="1:41" ht="15.75" customHeight="1" thickBot="1">
      <c r="A2745" s="464"/>
      <c r="B2745" s="845"/>
      <c r="C2745" s="845"/>
      <c r="D2745" s="846"/>
      <c r="E2745" s="847"/>
      <c r="F2745" s="847"/>
      <c r="G2745" s="918" t="s">
        <v>639</v>
      </c>
      <c r="H2745" s="918"/>
      <c r="I2745" s="848"/>
      <c r="J2745" s="848"/>
      <c r="K2745" s="848"/>
      <c r="L2745" s="848"/>
      <c r="M2745" s="849"/>
      <c r="N2745" s="850"/>
      <c r="O2745" s="850"/>
      <c r="P2745" s="850"/>
      <c r="Q2745" s="850"/>
      <c r="R2745" s="851"/>
      <c r="S2745" s="852"/>
      <c r="T2745" s="853"/>
      <c r="U2745" s="854"/>
      <c r="V2745" s="26"/>
      <c r="W2745" s="26"/>
      <c r="X2745" s="440"/>
      <c r="Y2745" s="26"/>
      <c r="Z2745" s="26"/>
      <c r="AA2745" s="26"/>
      <c r="AB2745" s="26"/>
      <c r="AC2745" s="26"/>
      <c r="AD2745" s="26"/>
      <c r="AE2745" s="26"/>
      <c r="AF2745" s="26"/>
      <c r="AG2745" s="26"/>
      <c r="AH2745" s="26"/>
      <c r="AI2745" s="26"/>
      <c r="AJ2745" s="26"/>
      <c r="AK2745" s="26"/>
      <c r="AL2745" s="26"/>
      <c r="AM2745" s="26"/>
      <c r="AN2745" s="26"/>
      <c r="AO2745" s="26"/>
    </row>
    <row r="2746" spans="1:41" ht="15.75" customHeight="1">
      <c r="A2746" s="4"/>
      <c r="B2746" s="107"/>
      <c r="C2746" s="107"/>
      <c r="D2746" s="439"/>
      <c r="E2746" s="40"/>
      <c r="F2746" s="40"/>
      <c r="G2746" s="40"/>
      <c r="H2746" s="40"/>
      <c r="I2746" s="40"/>
      <c r="J2746" s="27"/>
      <c r="K2746" s="40"/>
      <c r="L2746" s="79"/>
      <c r="M2746" s="79"/>
      <c r="N2746" s="79"/>
      <c r="O2746" s="79"/>
      <c r="P2746" s="79"/>
      <c r="Q2746" s="79"/>
      <c r="R2746" s="41"/>
      <c r="S2746" s="42"/>
      <c r="T2746" s="64"/>
      <c r="U2746" s="497"/>
      <c r="V2746" s="26"/>
      <c r="W2746" s="26"/>
      <c r="X2746" s="440"/>
      <c r="Y2746" s="26"/>
      <c r="Z2746" s="26"/>
      <c r="AA2746" s="26"/>
      <c r="AB2746" s="26"/>
      <c r="AC2746" s="26"/>
      <c r="AD2746" s="26"/>
      <c r="AE2746" s="26"/>
      <c r="AF2746" s="26"/>
      <c r="AG2746" s="26"/>
      <c r="AH2746" s="26"/>
      <c r="AI2746" s="26"/>
      <c r="AJ2746" s="26"/>
      <c r="AK2746" s="26"/>
      <c r="AL2746" s="26"/>
      <c r="AM2746" s="26"/>
      <c r="AN2746" s="26"/>
      <c r="AO2746" s="26"/>
    </row>
    <row r="2747" spans="1:41" ht="15.75" customHeight="1">
      <c r="A2747" s="4"/>
      <c r="B2747" s="107"/>
      <c r="C2747" s="107"/>
      <c r="D2747" s="439"/>
      <c r="E2747" s="40"/>
      <c r="F2747" s="40"/>
      <c r="G2747" s="40"/>
      <c r="H2747" s="40"/>
      <c r="I2747" s="40"/>
      <c r="J2747" s="27"/>
      <c r="K2747" s="86"/>
      <c r="L2747" s="86"/>
      <c r="M2747" s="86"/>
      <c r="N2747" s="86"/>
      <c r="O2747" s="86"/>
      <c r="P2747" s="86"/>
      <c r="Q2747" s="86"/>
      <c r="R2747" s="86"/>
      <c r="S2747" s="86"/>
      <c r="T2747" s="64"/>
      <c r="U2747" s="498"/>
      <c r="V2747" s="26"/>
      <c r="W2747" s="26"/>
      <c r="X2747" s="440"/>
      <c r="Y2747" s="26"/>
      <c r="Z2747" s="26"/>
      <c r="AA2747" s="26"/>
      <c r="AB2747" s="26"/>
      <c r="AC2747" s="26"/>
      <c r="AD2747" s="26"/>
      <c r="AE2747" s="26"/>
      <c r="AF2747" s="26"/>
      <c r="AG2747" s="26"/>
      <c r="AH2747" s="26"/>
      <c r="AI2747" s="26"/>
      <c r="AJ2747" s="26"/>
      <c r="AK2747" s="26"/>
      <c r="AL2747" s="26"/>
      <c r="AM2747" s="26"/>
      <c r="AN2747" s="26"/>
      <c r="AO2747" s="26"/>
    </row>
    <row r="2748" spans="1:41" ht="15.75" customHeight="1">
      <c r="A2748" s="64"/>
      <c r="B2748" s="64"/>
      <c r="C2748" s="28"/>
      <c r="D2748" s="439"/>
      <c r="E2748" s="40"/>
      <c r="F2748" s="40"/>
      <c r="G2748" s="40"/>
      <c r="H2748" s="40"/>
      <c r="I2748" s="40"/>
      <c r="J2748" s="27"/>
      <c r="K2748" s="86"/>
      <c r="L2748" s="86"/>
      <c r="M2748" s="86"/>
      <c r="N2748" s="86"/>
      <c r="O2748" s="86"/>
      <c r="P2748" s="86"/>
      <c r="Q2748" s="86"/>
      <c r="R2748" s="41"/>
      <c r="S2748" s="42"/>
      <c r="T2748" s="64"/>
      <c r="U2748" s="497"/>
      <c r="V2748" s="26"/>
      <c r="W2748" s="26"/>
      <c r="X2748" s="440"/>
      <c r="Y2748" s="26"/>
      <c r="Z2748" s="26"/>
      <c r="AA2748" s="26"/>
      <c r="AB2748" s="26"/>
      <c r="AC2748" s="26"/>
      <c r="AD2748" s="26"/>
      <c r="AE2748" s="26"/>
      <c r="AF2748" s="26"/>
      <c r="AG2748" s="26"/>
      <c r="AH2748" s="26"/>
      <c r="AI2748" s="26"/>
      <c r="AJ2748" s="26"/>
      <c r="AK2748" s="26"/>
      <c r="AL2748" s="26"/>
      <c r="AM2748" s="26"/>
      <c r="AN2748" s="26"/>
      <c r="AO2748" s="26"/>
    </row>
    <row r="2749" spans="1:41" ht="15.75" customHeight="1">
      <c r="A2749" s="4"/>
      <c r="B2749" s="107"/>
      <c r="C2749" s="107"/>
      <c r="D2749" s="479"/>
      <c r="E2749" s="40"/>
      <c r="F2749" s="40"/>
      <c r="G2749" s="40"/>
      <c r="H2749" s="40"/>
      <c r="I2749" s="40"/>
      <c r="J2749" s="27"/>
      <c r="K2749" s="79"/>
      <c r="L2749" s="79"/>
      <c r="M2749" s="79"/>
      <c r="N2749" s="79"/>
      <c r="O2749" s="79"/>
      <c r="P2749" s="79"/>
      <c r="Q2749" s="79"/>
      <c r="R2749" s="26"/>
      <c r="S2749" s="26"/>
      <c r="T2749" s="64"/>
      <c r="U2749" s="497"/>
      <c r="V2749" s="26"/>
      <c r="W2749" s="26"/>
      <c r="X2749" s="440"/>
      <c r="Y2749" s="26"/>
      <c r="Z2749" s="26"/>
      <c r="AA2749" s="26"/>
      <c r="AB2749" s="26"/>
      <c r="AC2749" s="26"/>
      <c r="AD2749" s="26"/>
      <c r="AE2749" s="26"/>
      <c r="AF2749" s="26"/>
      <c r="AG2749" s="26"/>
      <c r="AH2749" s="26"/>
      <c r="AI2749" s="26"/>
      <c r="AJ2749" s="26"/>
      <c r="AK2749" s="26"/>
      <c r="AL2749" s="26"/>
      <c r="AM2749" s="26"/>
      <c r="AN2749" s="26"/>
      <c r="AO2749" s="26"/>
    </row>
    <row r="2750" spans="1:41" ht="15.75" customHeight="1">
      <c r="A2750" s="4"/>
      <c r="B2750" s="4"/>
      <c r="C2750" s="4"/>
      <c r="D2750" s="439"/>
      <c r="E2750" s="40"/>
      <c r="F2750" s="40"/>
      <c r="G2750" s="40"/>
      <c r="H2750" s="40"/>
      <c r="I2750" s="40"/>
      <c r="J2750" s="27"/>
      <c r="K2750" s="27"/>
      <c r="L2750" s="27"/>
      <c r="M2750" s="27"/>
      <c r="N2750" s="27"/>
      <c r="O2750" s="27"/>
      <c r="P2750" s="27"/>
      <c r="Q2750" s="27"/>
      <c r="R2750" s="40"/>
      <c r="S2750" s="40"/>
      <c r="T2750" s="64"/>
      <c r="U2750" s="495"/>
      <c r="V2750" s="26"/>
      <c r="W2750" s="26"/>
      <c r="X2750" s="440"/>
      <c r="Y2750" s="26"/>
      <c r="Z2750" s="26"/>
      <c r="AA2750" s="26"/>
      <c r="AB2750" s="26"/>
      <c r="AC2750" s="26"/>
      <c r="AD2750" s="26"/>
      <c r="AE2750" s="26"/>
      <c r="AF2750" s="26"/>
      <c r="AG2750" s="26"/>
      <c r="AH2750" s="26"/>
      <c r="AI2750" s="26"/>
      <c r="AJ2750" s="26"/>
      <c r="AK2750" s="26"/>
      <c r="AL2750" s="26"/>
      <c r="AM2750" s="26"/>
      <c r="AN2750" s="26"/>
      <c r="AO2750" s="26"/>
    </row>
    <row r="2751" spans="1:41" ht="15.75" customHeight="1">
      <c r="A2751" s="4"/>
      <c r="B2751" s="107"/>
      <c r="C2751" s="107"/>
      <c r="D2751" s="439"/>
      <c r="E2751" s="40"/>
      <c r="F2751" s="40"/>
      <c r="G2751" s="40"/>
      <c r="H2751" s="40"/>
      <c r="I2751" s="40"/>
      <c r="J2751" s="27"/>
      <c r="K2751" s="27"/>
      <c r="L2751" s="27"/>
      <c r="M2751" s="27"/>
      <c r="N2751" s="27"/>
      <c r="O2751" s="27"/>
      <c r="P2751" s="27"/>
      <c r="Q2751" s="27"/>
      <c r="R2751" s="27"/>
      <c r="S2751" s="40"/>
      <c r="T2751" s="64"/>
      <c r="U2751" s="469"/>
      <c r="V2751" s="26"/>
      <c r="W2751" s="26"/>
      <c r="X2751" s="440"/>
      <c r="Y2751" s="26"/>
      <c r="Z2751" s="26"/>
      <c r="AA2751" s="26"/>
      <c r="AB2751" s="26"/>
      <c r="AC2751" s="26"/>
      <c r="AD2751" s="26"/>
      <c r="AE2751" s="26"/>
      <c r="AF2751" s="26"/>
      <c r="AG2751" s="26"/>
      <c r="AH2751" s="26"/>
      <c r="AI2751" s="26"/>
      <c r="AJ2751" s="26"/>
      <c r="AK2751" s="26"/>
      <c r="AL2751" s="26"/>
      <c r="AM2751" s="26"/>
      <c r="AN2751" s="26"/>
      <c r="AO2751" s="26"/>
    </row>
    <row r="2752" spans="1:41" ht="15.75" customHeight="1">
      <c r="A2752" s="4"/>
      <c r="B2752" s="107"/>
      <c r="C2752" s="107"/>
      <c r="D2752" s="115"/>
      <c r="E2752" s="40"/>
      <c r="F2752" s="40"/>
      <c r="G2752" s="40"/>
      <c r="H2752" s="40"/>
      <c r="I2752" s="40"/>
      <c r="J2752" s="27"/>
      <c r="K2752" s="27"/>
      <c r="L2752" s="27"/>
      <c r="M2752" s="27"/>
      <c r="N2752" s="27"/>
      <c r="O2752" s="27"/>
      <c r="P2752" s="27"/>
      <c r="Q2752" s="27"/>
      <c r="R2752" s="27"/>
      <c r="S2752" s="27"/>
      <c r="T2752" s="64"/>
      <c r="U2752" s="469"/>
      <c r="V2752" s="26"/>
      <c r="W2752" s="26"/>
      <c r="X2752" s="440"/>
      <c r="Y2752" s="26"/>
      <c r="Z2752" s="26"/>
      <c r="AA2752" s="26"/>
      <c r="AB2752" s="26"/>
      <c r="AC2752" s="26"/>
      <c r="AD2752" s="26"/>
      <c r="AE2752" s="26"/>
      <c r="AF2752" s="26"/>
      <c r="AG2752" s="26"/>
      <c r="AH2752" s="26"/>
      <c r="AI2752" s="26"/>
      <c r="AJ2752" s="26"/>
      <c r="AK2752" s="26"/>
      <c r="AL2752" s="26"/>
      <c r="AM2752" s="26"/>
      <c r="AN2752" s="26"/>
      <c r="AO2752" s="26"/>
    </row>
    <row r="2753" spans="1:41" ht="15.75" customHeight="1">
      <c r="A2753" s="4"/>
      <c r="B2753" s="107"/>
      <c r="C2753" s="107"/>
      <c r="D2753" s="439"/>
      <c r="E2753" s="40"/>
      <c r="F2753" s="40"/>
      <c r="G2753" s="40"/>
      <c r="H2753" s="40"/>
      <c r="I2753" s="40"/>
      <c r="J2753" s="27"/>
      <c r="K2753" s="27"/>
      <c r="L2753" s="27"/>
      <c r="M2753" s="27"/>
      <c r="N2753" s="27"/>
      <c r="O2753" s="27"/>
      <c r="P2753" s="27"/>
      <c r="Q2753" s="27"/>
      <c r="R2753" s="27"/>
      <c r="S2753" s="27"/>
      <c r="T2753" s="64"/>
      <c r="U2753" s="495"/>
      <c r="V2753" s="26"/>
      <c r="W2753" s="26"/>
      <c r="X2753" s="440"/>
      <c r="Y2753" s="26"/>
      <c r="Z2753" s="26"/>
      <c r="AA2753" s="26"/>
      <c r="AB2753" s="26"/>
      <c r="AC2753" s="26"/>
      <c r="AD2753" s="26"/>
      <c r="AE2753" s="26"/>
      <c r="AF2753" s="26"/>
      <c r="AG2753" s="26"/>
      <c r="AH2753" s="26"/>
      <c r="AI2753" s="26"/>
      <c r="AJ2753" s="26"/>
      <c r="AK2753" s="26"/>
      <c r="AL2753" s="26"/>
      <c r="AM2753" s="26"/>
      <c r="AN2753" s="26"/>
      <c r="AO2753" s="26"/>
    </row>
    <row r="2754" spans="1:41" ht="15.75" customHeight="1">
      <c r="A2754" s="4"/>
      <c r="B2754" s="107"/>
      <c r="C2754" s="107"/>
      <c r="D2754" s="473"/>
      <c r="E2754" s="40"/>
      <c r="F2754" s="40"/>
      <c r="G2754" s="40"/>
      <c r="H2754" s="40"/>
      <c r="I2754" s="40"/>
      <c r="J2754" s="27"/>
      <c r="K2754" s="27"/>
      <c r="L2754" s="27"/>
      <c r="M2754" s="27"/>
      <c r="N2754" s="27"/>
      <c r="O2754" s="27"/>
      <c r="P2754" s="27"/>
      <c r="Q2754" s="27"/>
      <c r="R2754" s="27"/>
      <c r="S2754" s="40"/>
      <c r="T2754" s="64"/>
      <c r="U2754" s="469"/>
      <c r="V2754" s="26"/>
      <c r="W2754" s="26"/>
      <c r="X2754" s="440"/>
      <c r="Y2754" s="26"/>
      <c r="Z2754" s="26"/>
      <c r="AA2754" s="26"/>
      <c r="AB2754" s="26"/>
      <c r="AC2754" s="26"/>
      <c r="AD2754" s="26"/>
      <c r="AE2754" s="26"/>
      <c r="AF2754" s="26"/>
      <c r="AG2754" s="26"/>
      <c r="AH2754" s="26"/>
      <c r="AI2754" s="26"/>
      <c r="AJ2754" s="26"/>
      <c r="AK2754" s="26"/>
      <c r="AL2754" s="26"/>
      <c r="AM2754" s="26"/>
      <c r="AN2754" s="26"/>
      <c r="AO2754" s="26"/>
    </row>
    <row r="2755" spans="1:41" ht="15.75" customHeight="1">
      <c r="A2755" s="64"/>
      <c r="B2755" s="4"/>
      <c r="C2755" s="28"/>
      <c r="D2755" s="47"/>
      <c r="E2755" s="40"/>
      <c r="F2755" s="40"/>
      <c r="G2755" s="40"/>
      <c r="H2755" s="40"/>
      <c r="I2755" s="40"/>
      <c r="J2755" s="27"/>
      <c r="K2755" s="27"/>
      <c r="L2755" s="27"/>
      <c r="M2755" s="27"/>
      <c r="N2755" s="27"/>
      <c r="O2755" s="27"/>
      <c r="P2755" s="27"/>
      <c r="Q2755" s="27"/>
      <c r="R2755" s="41"/>
      <c r="S2755" s="42"/>
      <c r="T2755" s="64"/>
      <c r="U2755" s="497"/>
      <c r="V2755" s="26"/>
      <c r="W2755" s="26"/>
      <c r="X2755" s="440"/>
      <c r="Y2755" s="26"/>
      <c r="Z2755" s="26"/>
      <c r="AA2755" s="26"/>
      <c r="AB2755" s="26"/>
      <c r="AC2755" s="26"/>
      <c r="AD2755" s="26"/>
      <c r="AE2755" s="26"/>
      <c r="AF2755" s="26"/>
      <c r="AG2755" s="26"/>
      <c r="AH2755" s="26"/>
      <c r="AI2755" s="26"/>
      <c r="AJ2755" s="26"/>
      <c r="AK2755" s="26"/>
      <c r="AL2755" s="26"/>
      <c r="AM2755" s="26"/>
      <c r="AN2755" s="26"/>
      <c r="AO2755" s="26"/>
    </row>
    <row r="2756" spans="1:41" ht="15.75" customHeight="1">
      <c r="A2756" s="4"/>
      <c r="B2756" s="107"/>
      <c r="C2756" s="107"/>
      <c r="D2756" s="479"/>
      <c r="E2756" s="40"/>
      <c r="F2756" s="40"/>
      <c r="G2756" s="40"/>
      <c r="H2756" s="40"/>
      <c r="I2756" s="40"/>
      <c r="J2756" s="27"/>
      <c r="K2756" s="27"/>
      <c r="L2756" s="27"/>
      <c r="M2756" s="27"/>
      <c r="N2756" s="27"/>
      <c r="O2756" s="27"/>
      <c r="P2756" s="27"/>
      <c r="Q2756" s="27"/>
      <c r="R2756" s="26"/>
      <c r="S2756" s="26"/>
      <c r="T2756" s="64"/>
      <c r="U2756" s="497"/>
      <c r="V2756" s="26"/>
      <c r="W2756" s="26"/>
      <c r="X2756" s="440"/>
      <c r="Y2756" s="26"/>
      <c r="Z2756" s="26"/>
      <c r="AA2756" s="26"/>
      <c r="AB2756" s="26"/>
      <c r="AC2756" s="26"/>
      <c r="AD2756" s="26"/>
      <c r="AE2756" s="26"/>
      <c r="AF2756" s="26"/>
      <c r="AG2756" s="26"/>
      <c r="AH2756" s="26"/>
      <c r="AI2756" s="26"/>
      <c r="AJ2756" s="26"/>
      <c r="AK2756" s="26"/>
      <c r="AL2756" s="26"/>
      <c r="AM2756" s="26"/>
      <c r="AN2756" s="26"/>
      <c r="AO2756" s="26"/>
    </row>
    <row r="2757" spans="1:41" ht="15.75" customHeight="1">
      <c r="A2757" s="4"/>
      <c r="B2757" s="107"/>
      <c r="C2757" s="107"/>
      <c r="D2757" s="458"/>
      <c r="E2757" s="83"/>
      <c r="F2757" s="40"/>
      <c r="G2757" s="40"/>
      <c r="H2757" s="40"/>
      <c r="I2757" s="40"/>
      <c r="J2757" s="27"/>
      <c r="K2757" s="27"/>
      <c r="L2757" s="27"/>
      <c r="M2757" s="27"/>
      <c r="N2757" s="27"/>
      <c r="O2757" s="27"/>
      <c r="P2757" s="27"/>
      <c r="Q2757" s="27"/>
      <c r="R2757" s="27"/>
      <c r="S2757" s="27"/>
      <c r="T2757" s="64"/>
      <c r="U2757" s="495"/>
      <c r="V2757" s="26"/>
      <c r="W2757" s="26"/>
      <c r="X2757" s="440"/>
      <c r="Y2757" s="26"/>
      <c r="Z2757" s="26"/>
      <c r="AA2757" s="26"/>
      <c r="AB2757" s="26"/>
      <c r="AC2757" s="26"/>
      <c r="AD2757" s="26"/>
      <c r="AE2757" s="26"/>
      <c r="AF2757" s="26"/>
      <c r="AG2757" s="26"/>
      <c r="AH2757" s="26"/>
      <c r="AI2757" s="26"/>
      <c r="AJ2757" s="26"/>
      <c r="AK2757" s="26"/>
      <c r="AL2757" s="26"/>
      <c r="AM2757" s="26"/>
      <c r="AN2757" s="26"/>
      <c r="AO2757" s="26"/>
    </row>
    <row r="2758" spans="1:41" ht="15.75" customHeight="1">
      <c r="A2758" s="4"/>
      <c r="B2758" s="107"/>
      <c r="C2758" s="107"/>
      <c r="D2758" s="439"/>
      <c r="E2758" s="40"/>
      <c r="F2758" s="40"/>
      <c r="G2758" s="40"/>
      <c r="H2758" s="40"/>
      <c r="I2758" s="40"/>
      <c r="J2758" s="27"/>
      <c r="K2758" s="27"/>
      <c r="L2758" s="27"/>
      <c r="M2758" s="27"/>
      <c r="N2758" s="27"/>
      <c r="O2758" s="27"/>
      <c r="P2758" s="27"/>
      <c r="Q2758" s="27"/>
      <c r="R2758" s="27"/>
      <c r="S2758" s="40"/>
      <c r="T2758" s="64"/>
      <c r="U2758" s="469"/>
      <c r="V2758" s="26"/>
      <c r="W2758" s="26"/>
      <c r="X2758" s="440"/>
      <c r="Y2758" s="26"/>
      <c r="Z2758" s="26"/>
      <c r="AA2758" s="26"/>
      <c r="AB2758" s="26"/>
      <c r="AC2758" s="26"/>
      <c r="AD2758" s="26"/>
      <c r="AE2758" s="26"/>
      <c r="AF2758" s="26"/>
      <c r="AG2758" s="26"/>
      <c r="AH2758" s="26"/>
      <c r="AI2758" s="26"/>
      <c r="AJ2758" s="26"/>
      <c r="AK2758" s="26"/>
      <c r="AL2758" s="26"/>
      <c r="AM2758" s="26"/>
      <c r="AN2758" s="26"/>
      <c r="AO2758" s="26"/>
    </row>
    <row r="2759" spans="1:41" ht="15.75" customHeight="1">
      <c r="A2759" s="4"/>
      <c r="B2759" s="107"/>
      <c r="C2759" s="107"/>
      <c r="D2759" s="115"/>
      <c r="E2759" s="40"/>
      <c r="F2759" s="40"/>
      <c r="G2759" s="40"/>
      <c r="H2759" s="40"/>
      <c r="I2759" s="40"/>
      <c r="J2759" s="27"/>
      <c r="K2759" s="27"/>
      <c r="L2759" s="27"/>
      <c r="M2759" s="27"/>
      <c r="N2759" s="27"/>
      <c r="O2759" s="27"/>
      <c r="P2759" s="27"/>
      <c r="Q2759" s="27"/>
      <c r="R2759" s="27"/>
      <c r="S2759" s="40"/>
      <c r="T2759" s="64"/>
      <c r="U2759" s="469"/>
      <c r="V2759" s="26"/>
      <c r="W2759" s="26"/>
      <c r="X2759" s="440"/>
      <c r="Y2759" s="26"/>
      <c r="Z2759" s="26"/>
      <c r="AA2759" s="26"/>
      <c r="AB2759" s="26"/>
      <c r="AC2759" s="26"/>
      <c r="AD2759" s="26"/>
      <c r="AE2759" s="26"/>
      <c r="AF2759" s="26"/>
      <c r="AG2759" s="26"/>
      <c r="AH2759" s="26"/>
      <c r="AI2759" s="26"/>
      <c r="AJ2759" s="26"/>
      <c r="AK2759" s="26"/>
      <c r="AL2759" s="26"/>
      <c r="AM2759" s="26"/>
      <c r="AN2759" s="26"/>
      <c r="AO2759" s="26"/>
    </row>
    <row r="2760" spans="1:41" ht="15.75" customHeight="1">
      <c r="A2760" s="4"/>
      <c r="B2760" s="107"/>
      <c r="C2760" s="107"/>
      <c r="D2760" s="439"/>
      <c r="E2760" s="40"/>
      <c r="F2760" s="40"/>
      <c r="G2760" s="40"/>
      <c r="H2760" s="40"/>
      <c r="I2760" s="40"/>
      <c r="J2760" s="27"/>
      <c r="K2760" s="27"/>
      <c r="L2760" s="27"/>
      <c r="M2760" s="27"/>
      <c r="N2760" s="27"/>
      <c r="O2760" s="27"/>
      <c r="P2760" s="27"/>
      <c r="Q2760" s="27"/>
      <c r="R2760" s="27"/>
      <c r="S2760" s="40"/>
      <c r="T2760" s="64"/>
      <c r="U2760" s="469"/>
      <c r="V2760" s="26"/>
      <c r="W2760" s="26"/>
      <c r="X2760" s="440"/>
      <c r="Y2760" s="26"/>
      <c r="Z2760" s="26"/>
      <c r="AA2760" s="26"/>
      <c r="AB2760" s="26"/>
      <c r="AC2760" s="26"/>
      <c r="AD2760" s="26"/>
      <c r="AE2760" s="26"/>
      <c r="AF2760" s="26"/>
      <c r="AG2760" s="26"/>
      <c r="AH2760" s="26"/>
      <c r="AI2760" s="26"/>
      <c r="AJ2760" s="26"/>
      <c r="AK2760" s="26"/>
      <c r="AL2760" s="26"/>
      <c r="AM2760" s="26"/>
      <c r="AN2760" s="26"/>
      <c r="AO2760" s="26"/>
    </row>
    <row r="2761" spans="1:41" ht="15.75" customHeight="1">
      <c r="A2761" s="4"/>
      <c r="B2761" s="107"/>
      <c r="C2761" s="107"/>
      <c r="D2761" s="439"/>
      <c r="E2761" s="27"/>
      <c r="F2761" s="27"/>
      <c r="G2761" s="27"/>
      <c r="H2761" s="27"/>
      <c r="I2761" s="40"/>
      <c r="J2761" s="27"/>
      <c r="K2761" s="27"/>
      <c r="L2761" s="27"/>
      <c r="M2761" s="27"/>
      <c r="N2761" s="27"/>
      <c r="O2761" s="27"/>
      <c r="P2761" s="27"/>
      <c r="Q2761" s="27"/>
      <c r="R2761" s="27"/>
      <c r="S2761" s="27"/>
      <c r="T2761" s="64"/>
      <c r="U2761" s="495"/>
      <c r="V2761" s="26"/>
      <c r="W2761" s="26"/>
      <c r="X2761" s="440"/>
      <c r="Y2761" s="26"/>
      <c r="Z2761" s="26"/>
      <c r="AA2761" s="26"/>
      <c r="AB2761" s="26"/>
      <c r="AC2761" s="26"/>
      <c r="AD2761" s="26"/>
      <c r="AE2761" s="26"/>
      <c r="AF2761" s="26"/>
      <c r="AG2761" s="26"/>
      <c r="AH2761" s="26"/>
      <c r="AI2761" s="26"/>
      <c r="AJ2761" s="26"/>
      <c r="AK2761" s="26"/>
      <c r="AL2761" s="26"/>
      <c r="AM2761" s="26"/>
      <c r="AN2761" s="26"/>
      <c r="AO2761" s="26"/>
    </row>
    <row r="2762" spans="1:41" ht="15.75" customHeight="1">
      <c r="A2762" s="64"/>
      <c r="B2762" s="4"/>
      <c r="C2762" s="28"/>
      <c r="D2762" s="47"/>
      <c r="E2762" s="40"/>
      <c r="F2762" s="27"/>
      <c r="G2762" s="27"/>
      <c r="H2762" s="27"/>
      <c r="I2762" s="27"/>
      <c r="J2762" s="27"/>
      <c r="K2762" s="27"/>
      <c r="L2762" s="27"/>
      <c r="M2762" s="27"/>
      <c r="N2762" s="27"/>
      <c r="O2762" s="27"/>
      <c r="P2762" s="27"/>
      <c r="Q2762" s="27"/>
      <c r="R2762" s="41"/>
      <c r="S2762" s="42"/>
      <c r="T2762" s="64"/>
      <c r="U2762" s="497"/>
      <c r="V2762" s="26"/>
      <c r="W2762" s="26"/>
      <c r="X2762" s="440"/>
      <c r="Y2762" s="26"/>
      <c r="Z2762" s="26"/>
      <c r="AA2762" s="26"/>
      <c r="AB2762" s="26"/>
      <c r="AC2762" s="26"/>
      <c r="AD2762" s="26"/>
      <c r="AE2762" s="26"/>
      <c r="AF2762" s="26"/>
      <c r="AG2762" s="26"/>
      <c r="AH2762" s="26"/>
      <c r="AI2762" s="26"/>
      <c r="AJ2762" s="26"/>
      <c r="AK2762" s="26"/>
      <c r="AL2762" s="26"/>
      <c r="AM2762" s="26"/>
      <c r="AN2762" s="26"/>
      <c r="AO2762" s="26"/>
    </row>
    <row r="2763" spans="1:41" ht="15.75" customHeight="1">
      <c r="A2763" s="4"/>
      <c r="B2763" s="107"/>
      <c r="C2763" s="107"/>
      <c r="D2763" s="479"/>
      <c r="E2763" s="40"/>
      <c r="F2763" s="40"/>
      <c r="G2763" s="40"/>
      <c r="H2763" s="27"/>
      <c r="I2763" s="27"/>
      <c r="J2763" s="27"/>
      <c r="K2763" s="27"/>
      <c r="L2763" s="27"/>
      <c r="M2763" s="27"/>
      <c r="N2763" s="27"/>
      <c r="O2763" s="27"/>
      <c r="P2763" s="27"/>
      <c r="Q2763" s="27"/>
      <c r="R2763" s="26"/>
      <c r="S2763" s="26"/>
      <c r="T2763" s="64"/>
      <c r="U2763" s="497"/>
      <c r="V2763" s="26"/>
      <c r="W2763" s="26"/>
      <c r="X2763" s="440"/>
      <c r="Y2763" s="26"/>
      <c r="Z2763" s="26"/>
      <c r="AA2763" s="26"/>
      <c r="AB2763" s="26"/>
      <c r="AC2763" s="26"/>
      <c r="AD2763" s="26"/>
      <c r="AE2763" s="26"/>
      <c r="AF2763" s="26"/>
      <c r="AG2763" s="26"/>
      <c r="AH2763" s="26"/>
      <c r="AI2763" s="26"/>
      <c r="AJ2763" s="26"/>
      <c r="AK2763" s="26"/>
      <c r="AL2763" s="26"/>
      <c r="AM2763" s="26"/>
      <c r="AN2763" s="26"/>
      <c r="AO2763" s="26"/>
    </row>
    <row r="2764" spans="1:41" ht="15.75" customHeight="1">
      <c r="A2764" s="4"/>
      <c r="B2764" s="107"/>
      <c r="C2764" s="107"/>
      <c r="D2764" s="458"/>
      <c r="E2764" s="83"/>
      <c r="F2764" s="40"/>
      <c r="G2764" s="116"/>
      <c r="H2764" s="27"/>
      <c r="I2764" s="27"/>
      <c r="J2764" s="27"/>
      <c r="K2764" s="27"/>
      <c r="L2764" s="27"/>
      <c r="M2764" s="27"/>
      <c r="N2764" s="27"/>
      <c r="O2764" s="27"/>
      <c r="P2764" s="27"/>
      <c r="Q2764" s="27"/>
      <c r="R2764" s="27"/>
      <c r="S2764" s="40"/>
      <c r="T2764" s="64"/>
      <c r="U2764" s="469"/>
      <c r="V2764" s="26"/>
      <c r="W2764" s="26"/>
      <c r="X2764" s="440"/>
      <c r="Y2764" s="26"/>
      <c r="Z2764" s="26"/>
      <c r="AA2764" s="26"/>
      <c r="AB2764" s="26"/>
      <c r="AC2764" s="26"/>
      <c r="AD2764" s="26"/>
      <c r="AE2764" s="26"/>
      <c r="AF2764" s="26"/>
      <c r="AG2764" s="26"/>
      <c r="AH2764" s="26"/>
      <c r="AI2764" s="26"/>
      <c r="AJ2764" s="26"/>
      <c r="AK2764" s="26"/>
      <c r="AL2764" s="26"/>
      <c r="AM2764" s="26"/>
      <c r="AN2764" s="26"/>
      <c r="AO2764" s="26"/>
    </row>
    <row r="2765" spans="1:41" ht="15.75" customHeight="1">
      <c r="A2765" s="4"/>
      <c r="B2765" s="107"/>
      <c r="C2765" s="107"/>
      <c r="D2765" s="439"/>
      <c r="E2765" s="40"/>
      <c r="F2765" s="86"/>
      <c r="G2765" s="86"/>
      <c r="H2765" s="27"/>
      <c r="I2765" s="27"/>
      <c r="J2765" s="27"/>
      <c r="K2765" s="27"/>
      <c r="L2765" s="27"/>
      <c r="M2765" s="27"/>
      <c r="N2765" s="27"/>
      <c r="O2765" s="27"/>
      <c r="P2765" s="27"/>
      <c r="Q2765" s="27"/>
      <c r="R2765" s="27"/>
      <c r="S2765" s="40"/>
      <c r="T2765" s="64"/>
      <c r="U2765" s="469"/>
      <c r="V2765" s="26"/>
      <c r="W2765" s="26"/>
      <c r="X2765" s="440"/>
      <c r="Y2765" s="26"/>
      <c r="Z2765" s="26"/>
      <c r="AA2765" s="26"/>
      <c r="AB2765" s="26"/>
      <c r="AC2765" s="26"/>
      <c r="AD2765" s="26"/>
      <c r="AE2765" s="26"/>
      <c r="AF2765" s="26"/>
      <c r="AG2765" s="26"/>
      <c r="AH2765" s="26"/>
      <c r="AI2765" s="26"/>
      <c r="AJ2765" s="26"/>
      <c r="AK2765" s="26"/>
      <c r="AL2765" s="26"/>
      <c r="AM2765" s="26"/>
      <c r="AN2765" s="26"/>
      <c r="AO2765" s="26"/>
    </row>
    <row r="2766" spans="1:41" ht="15.75" customHeight="1">
      <c r="A2766" s="4"/>
      <c r="B2766" s="107"/>
      <c r="C2766" s="107"/>
      <c r="D2766" s="115"/>
      <c r="E2766" s="40"/>
      <c r="F2766" s="86"/>
      <c r="G2766" s="116"/>
      <c r="H2766" s="27"/>
      <c r="I2766" s="27"/>
      <c r="J2766" s="27"/>
      <c r="K2766" s="27"/>
      <c r="L2766" s="27"/>
      <c r="M2766" s="27"/>
      <c r="N2766" s="27"/>
      <c r="O2766" s="27"/>
      <c r="P2766" s="27"/>
      <c r="Q2766" s="27"/>
      <c r="R2766" s="27"/>
      <c r="S2766" s="40"/>
      <c r="T2766" s="64"/>
      <c r="U2766" s="469"/>
      <c r="V2766" s="26"/>
      <c r="W2766" s="26"/>
      <c r="X2766" s="440"/>
      <c r="Y2766" s="26"/>
      <c r="Z2766" s="26"/>
      <c r="AA2766" s="26"/>
      <c r="AB2766" s="26"/>
      <c r="AC2766" s="26"/>
      <c r="AD2766" s="26"/>
      <c r="AE2766" s="26"/>
      <c r="AF2766" s="26"/>
      <c r="AG2766" s="26"/>
      <c r="AH2766" s="26"/>
      <c r="AI2766" s="26"/>
      <c r="AJ2766" s="26"/>
      <c r="AK2766" s="26"/>
      <c r="AL2766" s="26"/>
      <c r="AM2766" s="26"/>
      <c r="AN2766" s="26"/>
      <c r="AO2766" s="26"/>
    </row>
    <row r="2767" spans="1:41" ht="15.75" customHeight="1">
      <c r="A2767" s="4"/>
      <c r="B2767" s="4"/>
      <c r="C2767" s="4"/>
      <c r="D2767" s="439"/>
      <c r="E2767" s="40"/>
      <c r="F2767" s="79"/>
      <c r="G2767" s="79"/>
      <c r="H2767" s="79"/>
      <c r="I2767" s="79"/>
      <c r="J2767" s="79"/>
      <c r="K2767" s="79"/>
      <c r="L2767" s="79"/>
      <c r="M2767" s="79"/>
      <c r="N2767" s="79"/>
      <c r="O2767" s="79"/>
      <c r="P2767" s="79"/>
      <c r="Q2767" s="79"/>
      <c r="R2767" s="79"/>
      <c r="S2767" s="79"/>
      <c r="T2767" s="4"/>
      <c r="U2767" s="496"/>
      <c r="V2767" s="26"/>
      <c r="W2767" s="26"/>
      <c r="X2767" s="440"/>
      <c r="Y2767" s="26"/>
      <c r="Z2767" s="26"/>
      <c r="AA2767" s="26"/>
      <c r="AB2767" s="26"/>
      <c r="AC2767" s="26"/>
      <c r="AD2767" s="26"/>
      <c r="AE2767" s="26"/>
      <c r="AF2767" s="26"/>
      <c r="AG2767" s="26"/>
      <c r="AH2767" s="26"/>
      <c r="AI2767" s="26"/>
      <c r="AJ2767" s="26"/>
      <c r="AK2767" s="26"/>
      <c r="AL2767" s="26"/>
      <c r="AM2767" s="26"/>
      <c r="AN2767" s="26"/>
      <c r="AO2767" s="26"/>
    </row>
    <row r="2768" spans="1:41" ht="15.75" customHeight="1">
      <c r="A2768" s="4"/>
      <c r="B2768" s="4"/>
      <c r="C2768" s="4"/>
      <c r="D2768" s="439"/>
      <c r="E2768" s="40"/>
      <c r="F2768" s="40"/>
      <c r="G2768" s="40"/>
      <c r="H2768" s="40"/>
      <c r="I2768" s="40"/>
      <c r="J2768" s="40"/>
      <c r="K2768" s="40"/>
      <c r="L2768" s="40"/>
      <c r="M2768" s="40"/>
      <c r="N2768" s="40"/>
      <c r="O2768" s="40"/>
      <c r="P2768" s="40"/>
      <c r="Q2768" s="40"/>
      <c r="R2768" s="40"/>
      <c r="S2768" s="40"/>
      <c r="T2768" s="120"/>
      <c r="U2768" s="495"/>
      <c r="V2768" s="26"/>
      <c r="W2768" s="26"/>
      <c r="X2768" s="440"/>
      <c r="Y2768" s="26"/>
      <c r="Z2768" s="26"/>
      <c r="AA2768" s="26"/>
      <c r="AB2768" s="26"/>
      <c r="AC2768" s="26"/>
      <c r="AD2768" s="26"/>
      <c r="AE2768" s="26"/>
      <c r="AF2768" s="26"/>
      <c r="AG2768" s="26"/>
      <c r="AH2768" s="26"/>
      <c r="AI2768" s="26"/>
      <c r="AJ2768" s="26"/>
      <c r="AK2768" s="26"/>
      <c r="AL2768" s="26"/>
      <c r="AM2768" s="26"/>
      <c r="AN2768" s="26"/>
      <c r="AO2768" s="26"/>
    </row>
    <row r="2769" spans="1:41" ht="15.75" customHeight="1">
      <c r="A2769" s="64"/>
      <c r="B2769" s="4"/>
      <c r="C2769" s="28"/>
      <c r="D2769" s="47"/>
      <c r="E2769" s="40"/>
      <c r="F2769" s="40"/>
      <c r="G2769" s="40"/>
      <c r="H2769" s="40"/>
      <c r="I2769" s="27"/>
      <c r="J2769" s="27"/>
      <c r="K2769" s="27"/>
      <c r="L2769" s="27"/>
      <c r="M2769" s="40"/>
      <c r="N2769" s="40"/>
      <c r="O2769" s="40"/>
      <c r="P2769" s="40"/>
      <c r="Q2769" s="40"/>
      <c r="R2769" s="41"/>
      <c r="S2769" s="42"/>
      <c r="T2769" s="64"/>
      <c r="U2769" s="497"/>
      <c r="V2769" s="26"/>
      <c r="W2769" s="26"/>
      <c r="X2769" s="440"/>
      <c r="Y2769" s="26"/>
      <c r="Z2769" s="26"/>
      <c r="AA2769" s="26"/>
      <c r="AB2769" s="26"/>
      <c r="AC2769" s="26"/>
      <c r="AD2769" s="26"/>
      <c r="AE2769" s="26"/>
      <c r="AF2769" s="26"/>
      <c r="AG2769" s="26"/>
      <c r="AH2769" s="26"/>
      <c r="AI2769" s="26"/>
      <c r="AJ2769" s="26"/>
      <c r="AK2769" s="26"/>
      <c r="AL2769" s="26"/>
      <c r="AM2769" s="26"/>
      <c r="AN2769" s="26"/>
      <c r="AO2769" s="26"/>
    </row>
    <row r="2770" spans="1:41" ht="15.75" customHeight="1">
      <c r="A2770" s="4"/>
      <c r="B2770" s="4"/>
      <c r="C2770" s="4"/>
      <c r="D2770" s="479"/>
      <c r="E2770" s="40"/>
      <c r="F2770" s="40"/>
      <c r="G2770" s="40"/>
      <c r="H2770" s="40"/>
      <c r="I2770" s="40"/>
      <c r="J2770" s="40"/>
      <c r="K2770" s="40"/>
      <c r="L2770" s="40"/>
      <c r="M2770" s="40"/>
      <c r="N2770" s="40"/>
      <c r="O2770" s="40"/>
      <c r="P2770" s="40"/>
      <c r="Q2770" s="40"/>
      <c r="R2770" s="26"/>
      <c r="S2770" s="26"/>
      <c r="T2770" s="64"/>
      <c r="U2770" s="497"/>
      <c r="V2770" s="26"/>
      <c r="W2770" s="26"/>
      <c r="X2770" s="440"/>
      <c r="Y2770" s="26"/>
      <c r="Z2770" s="26"/>
      <c r="AA2770" s="26"/>
      <c r="AB2770" s="26"/>
      <c r="AC2770" s="26"/>
      <c r="AD2770" s="26"/>
      <c r="AE2770" s="26"/>
      <c r="AF2770" s="26"/>
      <c r="AG2770" s="26"/>
      <c r="AH2770" s="26"/>
      <c r="AI2770" s="26"/>
      <c r="AJ2770" s="26"/>
      <c r="AK2770" s="26"/>
      <c r="AL2770" s="26"/>
      <c r="AM2770" s="26"/>
      <c r="AN2770" s="26"/>
      <c r="AO2770" s="26"/>
    </row>
    <row r="2771" spans="1:41" ht="15.75" customHeight="1">
      <c r="A2771" s="64"/>
      <c r="B2771" s="118"/>
      <c r="C2771" s="107"/>
      <c r="D2771" s="458"/>
      <c r="E2771" s="83"/>
      <c r="F2771" s="40"/>
      <c r="G2771" s="40"/>
      <c r="H2771" s="40"/>
      <c r="I2771" s="40"/>
      <c r="J2771" s="40"/>
      <c r="K2771" s="40"/>
      <c r="L2771" s="40"/>
      <c r="M2771" s="40"/>
      <c r="N2771" s="40"/>
      <c r="O2771" s="40"/>
      <c r="P2771" s="40"/>
      <c r="Q2771" s="40"/>
      <c r="R2771" s="40"/>
      <c r="S2771" s="40"/>
      <c r="T2771" s="64"/>
      <c r="U2771" s="495"/>
      <c r="V2771" s="26"/>
      <c r="W2771" s="26"/>
      <c r="X2771" s="440"/>
      <c r="Y2771" s="26"/>
      <c r="Z2771" s="26"/>
      <c r="AA2771" s="26"/>
      <c r="AB2771" s="26"/>
      <c r="AC2771" s="26"/>
      <c r="AD2771" s="26"/>
      <c r="AE2771" s="26"/>
      <c r="AF2771" s="26"/>
      <c r="AG2771" s="26"/>
      <c r="AH2771" s="26"/>
      <c r="AI2771" s="26"/>
      <c r="AJ2771" s="26"/>
      <c r="AK2771" s="26"/>
      <c r="AL2771" s="26"/>
      <c r="AM2771" s="26"/>
      <c r="AN2771" s="26"/>
      <c r="AO2771" s="26"/>
    </row>
    <row r="2772" spans="1:41" ht="15.75" customHeight="1">
      <c r="A2772" s="64"/>
      <c r="B2772" s="4"/>
      <c r="C2772" s="107"/>
      <c r="D2772" s="439"/>
      <c r="E2772" s="40"/>
      <c r="F2772" s="40"/>
      <c r="G2772" s="27"/>
      <c r="H2772" s="40"/>
      <c r="I2772" s="27"/>
      <c r="J2772" s="27"/>
      <c r="K2772" s="27"/>
      <c r="L2772" s="27"/>
      <c r="M2772" s="40"/>
      <c r="N2772" s="40"/>
      <c r="O2772" s="40"/>
      <c r="P2772" s="40"/>
      <c r="Q2772" s="40"/>
      <c r="R2772" s="117"/>
      <c r="S2772" s="40"/>
      <c r="T2772" s="120"/>
      <c r="U2772" s="495"/>
      <c r="V2772" s="26"/>
      <c r="W2772" s="26"/>
      <c r="X2772" s="440"/>
      <c r="Y2772" s="26"/>
      <c r="Z2772" s="26"/>
      <c r="AA2772" s="26"/>
      <c r="AB2772" s="26"/>
      <c r="AC2772" s="26"/>
      <c r="AD2772" s="26"/>
      <c r="AE2772" s="26"/>
      <c r="AF2772" s="26"/>
      <c r="AG2772" s="26"/>
      <c r="AH2772" s="26"/>
      <c r="AI2772" s="26"/>
      <c r="AJ2772" s="26"/>
      <c r="AK2772" s="26"/>
      <c r="AL2772" s="26"/>
      <c r="AM2772" s="26"/>
      <c r="AN2772" s="26"/>
      <c r="AO2772" s="26"/>
    </row>
    <row r="2773" spans="1:41" ht="15.75" customHeight="1">
      <c r="A2773" s="64"/>
      <c r="B2773" s="118"/>
      <c r="C2773" s="107"/>
      <c r="D2773" s="115"/>
      <c r="E2773" s="40"/>
      <c r="F2773" s="86"/>
      <c r="G2773" s="86"/>
      <c r="H2773" s="27"/>
      <c r="I2773" s="27"/>
      <c r="J2773" s="40"/>
      <c r="K2773" s="40"/>
      <c r="L2773" s="40"/>
      <c r="M2773" s="40"/>
      <c r="N2773" s="40"/>
      <c r="O2773" s="40"/>
      <c r="P2773" s="40"/>
      <c r="Q2773" s="40"/>
      <c r="R2773" s="117"/>
      <c r="S2773" s="40"/>
      <c r="T2773" s="120"/>
      <c r="U2773" s="495"/>
      <c r="V2773" s="26"/>
      <c r="W2773" s="26"/>
      <c r="X2773" s="440"/>
      <c r="Y2773" s="26"/>
      <c r="Z2773" s="26"/>
      <c r="AA2773" s="26"/>
      <c r="AB2773" s="26"/>
      <c r="AC2773" s="26"/>
      <c r="AD2773" s="26"/>
      <c r="AE2773" s="26"/>
      <c r="AF2773" s="26"/>
      <c r="AG2773" s="26"/>
      <c r="AH2773" s="26"/>
      <c r="AI2773" s="26"/>
      <c r="AJ2773" s="26"/>
      <c r="AK2773" s="26"/>
      <c r="AL2773" s="26"/>
      <c r="AM2773" s="26"/>
      <c r="AN2773" s="26"/>
      <c r="AO2773" s="26"/>
    </row>
    <row r="2774" spans="1:41" ht="15.75" customHeight="1">
      <c r="A2774" s="4"/>
      <c r="B2774" s="4"/>
      <c r="C2774" s="4"/>
      <c r="D2774" s="439"/>
      <c r="E2774" s="40"/>
      <c r="F2774" s="86"/>
      <c r="G2774" s="116"/>
      <c r="H2774" s="27"/>
      <c r="I2774" s="27"/>
      <c r="J2774" s="40"/>
      <c r="K2774" s="40"/>
      <c r="L2774" s="40"/>
      <c r="M2774" s="40"/>
      <c r="N2774" s="40"/>
      <c r="O2774" s="40"/>
      <c r="P2774" s="40"/>
      <c r="Q2774" s="40"/>
      <c r="R2774" s="117"/>
      <c r="S2774" s="40"/>
      <c r="T2774" s="120"/>
      <c r="U2774" s="495"/>
      <c r="V2774" s="26"/>
      <c r="W2774" s="26"/>
      <c r="X2774" s="440"/>
      <c r="Y2774" s="26"/>
      <c r="Z2774" s="26"/>
      <c r="AA2774" s="26"/>
      <c r="AB2774" s="26"/>
      <c r="AC2774" s="26"/>
      <c r="AD2774" s="26"/>
      <c r="AE2774" s="26"/>
      <c r="AF2774" s="26"/>
      <c r="AG2774" s="26"/>
      <c r="AH2774" s="26"/>
      <c r="AI2774" s="26"/>
      <c r="AJ2774" s="26"/>
      <c r="AK2774" s="26"/>
      <c r="AL2774" s="26"/>
      <c r="AM2774" s="26"/>
      <c r="AN2774" s="26"/>
      <c r="AO2774" s="26"/>
    </row>
    <row r="2775" spans="1:41" ht="15.75" customHeight="1">
      <c r="A2775" s="64"/>
      <c r="B2775" s="107"/>
      <c r="C2775" s="107"/>
      <c r="D2775" s="439"/>
      <c r="E2775" s="79"/>
      <c r="F2775" s="79"/>
      <c r="G2775" s="79"/>
      <c r="H2775" s="79"/>
      <c r="I2775" s="79"/>
      <c r="J2775" s="40"/>
      <c r="K2775" s="40"/>
      <c r="L2775" s="40"/>
      <c r="M2775" s="40"/>
      <c r="N2775" s="40"/>
      <c r="O2775" s="40"/>
      <c r="P2775" s="40"/>
      <c r="Q2775" s="40"/>
      <c r="R2775" s="117"/>
      <c r="S2775" s="40"/>
      <c r="T2775" s="120"/>
      <c r="U2775" s="495"/>
      <c r="V2775" s="26"/>
      <c r="W2775" s="26"/>
      <c r="X2775" s="440"/>
      <c r="Y2775" s="26"/>
      <c r="Z2775" s="26"/>
      <c r="AA2775" s="26"/>
      <c r="AB2775" s="26"/>
      <c r="AC2775" s="26"/>
      <c r="AD2775" s="26"/>
      <c r="AE2775" s="26"/>
      <c r="AF2775" s="26"/>
      <c r="AG2775" s="26"/>
      <c r="AH2775" s="26"/>
      <c r="AI2775" s="26"/>
      <c r="AJ2775" s="26"/>
      <c r="AK2775" s="26"/>
      <c r="AL2775" s="26"/>
      <c r="AM2775" s="26"/>
      <c r="AN2775" s="26"/>
      <c r="AO2775" s="26"/>
    </row>
    <row r="2776" spans="1:41" ht="15.75" customHeight="1">
      <c r="A2776" s="64"/>
      <c r="B2776" s="4"/>
      <c r="C2776" s="4"/>
      <c r="D2776" s="47"/>
      <c r="E2776" s="40"/>
      <c r="F2776" s="40"/>
      <c r="G2776" s="40"/>
      <c r="H2776" s="40"/>
      <c r="I2776" s="40"/>
      <c r="J2776" s="40"/>
      <c r="K2776" s="40"/>
      <c r="L2776" s="40"/>
      <c r="M2776" s="40"/>
      <c r="N2776" s="40"/>
      <c r="O2776" s="40"/>
      <c r="P2776" s="40"/>
      <c r="Q2776" s="40"/>
      <c r="R2776" s="41"/>
      <c r="S2776" s="42"/>
      <c r="T2776" s="64"/>
      <c r="U2776" s="497"/>
      <c r="V2776" s="26"/>
      <c r="W2776" s="26"/>
      <c r="X2776" s="440"/>
      <c r="Y2776" s="26"/>
      <c r="Z2776" s="26"/>
      <c r="AA2776" s="26"/>
      <c r="AB2776" s="26"/>
      <c r="AC2776" s="26"/>
      <c r="AD2776" s="26"/>
      <c r="AE2776" s="26"/>
      <c r="AF2776" s="26"/>
      <c r="AG2776" s="26"/>
      <c r="AH2776" s="26"/>
      <c r="AI2776" s="26"/>
      <c r="AJ2776" s="26"/>
      <c r="AK2776" s="26"/>
      <c r="AL2776" s="26"/>
      <c r="AM2776" s="26"/>
      <c r="AN2776" s="26"/>
      <c r="AO2776" s="26"/>
    </row>
    <row r="2777" spans="1:41" ht="15.75" customHeight="1">
      <c r="A2777" s="64"/>
      <c r="B2777" s="107"/>
      <c r="C2777" s="107"/>
      <c r="D2777" s="473"/>
      <c r="E2777" s="40"/>
      <c r="F2777" s="40"/>
      <c r="G2777" s="40"/>
      <c r="H2777" s="40"/>
      <c r="I2777" s="40"/>
      <c r="J2777" s="40"/>
      <c r="K2777" s="40"/>
      <c r="L2777" s="40"/>
      <c r="M2777" s="40"/>
      <c r="N2777" s="40"/>
      <c r="O2777" s="40"/>
      <c r="P2777" s="40"/>
      <c r="Q2777" s="119"/>
      <c r="R2777" s="26"/>
      <c r="S2777" s="26"/>
      <c r="T2777" s="64"/>
      <c r="U2777" s="497"/>
      <c r="V2777" s="26"/>
      <c r="W2777" s="26"/>
      <c r="X2777" s="440"/>
      <c r="Y2777" s="26"/>
      <c r="Z2777" s="26"/>
      <c r="AA2777" s="26"/>
      <c r="AB2777" s="26"/>
      <c r="AC2777" s="26"/>
      <c r="AD2777" s="26"/>
      <c r="AE2777" s="26"/>
      <c r="AF2777" s="26"/>
      <c r="AG2777" s="26"/>
      <c r="AH2777" s="26"/>
      <c r="AI2777" s="26"/>
      <c r="AJ2777" s="26"/>
      <c r="AK2777" s="26"/>
      <c r="AL2777" s="26"/>
      <c r="AM2777" s="26"/>
      <c r="AN2777" s="26"/>
      <c r="AO2777" s="26"/>
    </row>
    <row r="2778" spans="1:41" ht="15.75" customHeight="1">
      <c r="A2778" s="4"/>
      <c r="B2778" s="4"/>
      <c r="C2778" s="4"/>
      <c r="D2778" s="458"/>
      <c r="E2778" s="83"/>
      <c r="F2778" s="40"/>
      <c r="G2778" s="40"/>
      <c r="H2778" s="40"/>
      <c r="I2778" s="40"/>
      <c r="J2778" s="40"/>
      <c r="K2778" s="40"/>
      <c r="L2778" s="40"/>
      <c r="M2778" s="40"/>
      <c r="N2778" s="40"/>
      <c r="O2778" s="40"/>
      <c r="P2778" s="40"/>
      <c r="Q2778" s="40"/>
      <c r="R2778" s="40"/>
      <c r="S2778" s="40"/>
      <c r="T2778" s="64"/>
      <c r="U2778" s="495"/>
      <c r="V2778" s="26"/>
      <c r="W2778" s="26"/>
      <c r="X2778" s="440"/>
      <c r="Y2778" s="26"/>
      <c r="Z2778" s="26"/>
      <c r="AA2778" s="26"/>
      <c r="AB2778" s="26"/>
      <c r="AC2778" s="26"/>
      <c r="AD2778" s="26"/>
      <c r="AE2778" s="26"/>
      <c r="AF2778" s="26"/>
      <c r="AG2778" s="26"/>
      <c r="AH2778" s="26"/>
      <c r="AI2778" s="26"/>
      <c r="AJ2778" s="26"/>
      <c r="AK2778" s="26"/>
      <c r="AL2778" s="26"/>
      <c r="AM2778" s="26"/>
      <c r="AN2778" s="26"/>
      <c r="AO2778" s="26"/>
    </row>
    <row r="2779" spans="1:41" ht="15.75" customHeight="1">
      <c r="A2779" s="4"/>
      <c r="B2779" s="4"/>
      <c r="C2779" s="4"/>
      <c r="D2779" s="439"/>
      <c r="E2779" s="40"/>
      <c r="F2779" s="79"/>
      <c r="G2779" s="79"/>
      <c r="H2779" s="79"/>
      <c r="I2779" s="79"/>
      <c r="J2779" s="79"/>
      <c r="K2779" s="79"/>
      <c r="L2779" s="79"/>
      <c r="M2779" s="79"/>
      <c r="N2779" s="79"/>
      <c r="O2779" s="79"/>
      <c r="P2779" s="79"/>
      <c r="Q2779" s="79"/>
      <c r="R2779" s="40"/>
      <c r="S2779" s="40"/>
      <c r="T2779" s="64"/>
      <c r="U2779" s="495"/>
      <c r="V2779" s="26"/>
      <c r="W2779" s="26"/>
      <c r="X2779" s="440"/>
      <c r="Y2779" s="26"/>
      <c r="Z2779" s="26"/>
      <c r="AA2779" s="26"/>
      <c r="AB2779" s="26"/>
      <c r="AC2779" s="26"/>
      <c r="AD2779" s="26"/>
      <c r="AE2779" s="26"/>
      <c r="AF2779" s="26"/>
      <c r="AG2779" s="26"/>
      <c r="AH2779" s="26"/>
      <c r="AI2779" s="26"/>
      <c r="AJ2779" s="26"/>
      <c r="AK2779" s="26"/>
      <c r="AL2779" s="26"/>
      <c r="AM2779" s="26"/>
      <c r="AN2779" s="26"/>
      <c r="AO2779" s="26"/>
    </row>
    <row r="2780" spans="1:41" ht="15.75" customHeight="1">
      <c r="A2780" s="4"/>
      <c r="B2780" s="4"/>
      <c r="C2780" s="4"/>
      <c r="D2780" s="439"/>
      <c r="E2780" s="40"/>
      <c r="F2780" s="40"/>
      <c r="G2780" s="27"/>
      <c r="H2780" s="40"/>
      <c r="I2780" s="27"/>
      <c r="J2780" s="40"/>
      <c r="K2780" s="40"/>
      <c r="L2780" s="40"/>
      <c r="M2780" s="40"/>
      <c r="N2780" s="40"/>
      <c r="O2780" s="40"/>
      <c r="P2780" s="40"/>
      <c r="Q2780" s="40"/>
      <c r="R2780" s="117"/>
      <c r="S2780" s="40"/>
      <c r="T2780" s="120"/>
      <c r="U2780" s="495"/>
      <c r="V2780" s="26"/>
      <c r="W2780" s="26"/>
      <c r="X2780" s="440"/>
      <c r="Y2780" s="26"/>
      <c r="Z2780" s="26"/>
      <c r="AA2780" s="26"/>
      <c r="AB2780" s="26"/>
      <c r="AC2780" s="26"/>
      <c r="AD2780" s="26"/>
      <c r="AE2780" s="26"/>
      <c r="AF2780" s="26"/>
      <c r="AG2780" s="26"/>
      <c r="AH2780" s="26"/>
      <c r="AI2780" s="26"/>
      <c r="AJ2780" s="26"/>
      <c r="AK2780" s="26"/>
      <c r="AL2780" s="26"/>
      <c r="AM2780" s="26"/>
      <c r="AN2780" s="26"/>
      <c r="AO2780" s="26"/>
    </row>
    <row r="2781" spans="1:41" ht="15.75" customHeight="1">
      <c r="A2781" s="4"/>
      <c r="B2781" s="4"/>
      <c r="C2781" s="4"/>
      <c r="D2781" s="115"/>
      <c r="E2781" s="40"/>
      <c r="F2781" s="86"/>
      <c r="G2781" s="86"/>
      <c r="H2781" s="27"/>
      <c r="I2781" s="27"/>
      <c r="J2781" s="40"/>
      <c r="K2781" s="40"/>
      <c r="L2781" s="40"/>
      <c r="M2781" s="40"/>
      <c r="N2781" s="40"/>
      <c r="O2781" s="40"/>
      <c r="P2781" s="40"/>
      <c r="Q2781" s="40"/>
      <c r="R2781" s="117"/>
      <c r="S2781" s="40"/>
      <c r="T2781" s="120"/>
      <c r="U2781" s="495"/>
      <c r="V2781" s="26"/>
      <c r="W2781" s="26"/>
      <c r="X2781" s="440"/>
      <c r="Y2781" s="26"/>
      <c r="Z2781" s="26"/>
      <c r="AA2781" s="26"/>
      <c r="AB2781" s="26"/>
      <c r="AC2781" s="26"/>
      <c r="AD2781" s="26"/>
      <c r="AE2781" s="26"/>
      <c r="AF2781" s="26"/>
      <c r="AG2781" s="26"/>
      <c r="AH2781" s="26"/>
      <c r="AI2781" s="26"/>
      <c r="AJ2781" s="26"/>
      <c r="AK2781" s="26"/>
      <c r="AL2781" s="26"/>
      <c r="AM2781" s="26"/>
      <c r="AN2781" s="26"/>
      <c r="AO2781" s="26"/>
    </row>
    <row r="2782" spans="1:41" ht="15.75" customHeight="1">
      <c r="A2782" s="4"/>
      <c r="B2782" s="4"/>
      <c r="C2782" s="4"/>
      <c r="D2782" s="439"/>
      <c r="E2782" s="40"/>
      <c r="F2782" s="86"/>
      <c r="G2782" s="116"/>
      <c r="H2782" s="27"/>
      <c r="I2782" s="27"/>
      <c r="J2782" s="40"/>
      <c r="K2782" s="40"/>
      <c r="L2782" s="40"/>
      <c r="M2782" s="40"/>
      <c r="N2782" s="40"/>
      <c r="O2782" s="40"/>
      <c r="P2782" s="40"/>
      <c r="Q2782" s="40"/>
      <c r="R2782" s="117"/>
      <c r="S2782" s="40"/>
      <c r="T2782" s="120"/>
      <c r="U2782" s="495"/>
      <c r="V2782" s="26"/>
      <c r="W2782" s="26"/>
      <c r="X2782" s="440"/>
      <c r="Y2782" s="26"/>
      <c r="Z2782" s="26"/>
      <c r="AA2782" s="26"/>
      <c r="AB2782" s="26"/>
      <c r="AC2782" s="26"/>
      <c r="AD2782" s="26"/>
      <c r="AE2782" s="26"/>
      <c r="AF2782" s="26"/>
      <c r="AG2782" s="26"/>
      <c r="AH2782" s="26"/>
      <c r="AI2782" s="26"/>
      <c r="AJ2782" s="26"/>
      <c r="AK2782" s="26"/>
      <c r="AL2782" s="26"/>
      <c r="AM2782" s="26"/>
      <c r="AN2782" s="26"/>
      <c r="AO2782" s="26"/>
    </row>
    <row r="2783" spans="1:41" ht="15.75" customHeight="1">
      <c r="A2783" s="4"/>
      <c r="B2783" s="4"/>
      <c r="C2783" s="4"/>
      <c r="D2783" s="439"/>
      <c r="E2783" s="79"/>
      <c r="F2783" s="79"/>
      <c r="G2783" s="79"/>
      <c r="H2783" s="79"/>
      <c r="I2783" s="79"/>
      <c r="J2783" s="40"/>
      <c r="K2783" s="40"/>
      <c r="L2783" s="40"/>
      <c r="M2783" s="40"/>
      <c r="N2783" s="40"/>
      <c r="O2783" s="40"/>
      <c r="P2783" s="40"/>
      <c r="Q2783" s="40"/>
      <c r="R2783" s="117"/>
      <c r="S2783" s="40"/>
      <c r="T2783" s="120"/>
      <c r="U2783" s="495"/>
      <c r="V2783" s="26"/>
      <c r="W2783" s="26"/>
      <c r="X2783" s="440"/>
      <c r="Y2783" s="26"/>
      <c r="Z2783" s="26"/>
      <c r="AA2783" s="26"/>
      <c r="AB2783" s="26"/>
      <c r="AC2783" s="26"/>
      <c r="AD2783" s="26"/>
      <c r="AE2783" s="26"/>
      <c r="AF2783" s="26"/>
      <c r="AG2783" s="26"/>
      <c r="AH2783" s="26"/>
      <c r="AI2783" s="26"/>
      <c r="AJ2783" s="26"/>
      <c r="AK2783" s="26"/>
      <c r="AL2783" s="26"/>
      <c r="AM2783" s="26"/>
      <c r="AN2783" s="26"/>
      <c r="AO2783" s="26"/>
    </row>
    <row r="2784" spans="1:41" ht="15.75" customHeight="1">
      <c r="A2784" s="64"/>
      <c r="B2784" s="4"/>
      <c r="C2784" s="28"/>
      <c r="D2784" s="47"/>
      <c r="E2784" s="40"/>
      <c r="F2784" s="40"/>
      <c r="G2784" s="40"/>
      <c r="H2784" s="40"/>
      <c r="I2784" s="40"/>
      <c r="J2784" s="40"/>
      <c r="K2784" s="40"/>
      <c r="L2784" s="40"/>
      <c r="M2784" s="40"/>
      <c r="N2784" s="40"/>
      <c r="O2784" s="40"/>
      <c r="P2784" s="40"/>
      <c r="Q2784" s="40"/>
      <c r="R2784" s="41"/>
      <c r="S2784" s="42"/>
      <c r="T2784" s="64"/>
      <c r="U2784" s="497"/>
      <c r="V2784" s="26"/>
      <c r="W2784" s="26"/>
      <c r="X2784" s="440"/>
      <c r="Y2784" s="26"/>
      <c r="Z2784" s="26"/>
      <c r="AA2784" s="26"/>
      <c r="AB2784" s="26"/>
      <c r="AC2784" s="26"/>
      <c r="AD2784" s="26"/>
      <c r="AE2784" s="26"/>
      <c r="AF2784" s="26"/>
      <c r="AG2784" s="26"/>
      <c r="AH2784" s="26"/>
      <c r="AI2784" s="26"/>
      <c r="AJ2784" s="26"/>
      <c r="AK2784" s="26"/>
      <c r="AL2784" s="26"/>
      <c r="AM2784" s="26"/>
      <c r="AN2784" s="26"/>
      <c r="AO2784" s="26"/>
    </row>
    <row r="2785" spans="1:41" ht="15.75" customHeight="1">
      <c r="A2785" s="4"/>
      <c r="B2785" s="4"/>
      <c r="C2785" s="4"/>
      <c r="D2785" s="473"/>
      <c r="E2785" s="40"/>
      <c r="F2785" s="40"/>
      <c r="G2785" s="40"/>
      <c r="H2785" s="40"/>
      <c r="I2785" s="40"/>
      <c r="J2785" s="40"/>
      <c r="K2785" s="40"/>
      <c r="L2785" s="40"/>
      <c r="M2785" s="40"/>
      <c r="N2785" s="40"/>
      <c r="O2785" s="40"/>
      <c r="P2785" s="40"/>
      <c r="Q2785" s="40"/>
      <c r="R2785" s="26"/>
      <c r="S2785" s="26"/>
      <c r="T2785" s="64"/>
      <c r="U2785" s="497"/>
      <c r="V2785" s="26"/>
      <c r="W2785" s="26"/>
      <c r="X2785" s="440"/>
      <c r="Y2785" s="26"/>
      <c r="Z2785" s="26"/>
      <c r="AA2785" s="26"/>
      <c r="AB2785" s="26"/>
      <c r="AC2785" s="26"/>
      <c r="AD2785" s="26"/>
      <c r="AE2785" s="26"/>
      <c r="AF2785" s="26"/>
      <c r="AG2785" s="26"/>
      <c r="AH2785" s="26"/>
      <c r="AI2785" s="26"/>
      <c r="AJ2785" s="26"/>
      <c r="AK2785" s="26"/>
      <c r="AL2785" s="26"/>
      <c r="AM2785" s="26"/>
      <c r="AN2785" s="26"/>
      <c r="AO2785" s="26"/>
    </row>
    <row r="2786" spans="1:41" ht="15.75" customHeight="1">
      <c r="A2786" s="4"/>
      <c r="B2786" s="4"/>
      <c r="C2786" s="4"/>
      <c r="D2786" s="105"/>
      <c r="E2786" s="40"/>
      <c r="F2786" s="40"/>
      <c r="G2786" s="40"/>
      <c r="H2786" s="40"/>
      <c r="I2786" s="40"/>
      <c r="J2786" s="40"/>
      <c r="K2786" s="40"/>
      <c r="L2786" s="40"/>
      <c r="M2786" s="40"/>
      <c r="N2786" s="40"/>
      <c r="O2786" s="40"/>
      <c r="P2786" s="40"/>
      <c r="Q2786" s="40"/>
      <c r="R2786" s="40"/>
      <c r="S2786" s="40"/>
      <c r="T2786" s="64"/>
      <c r="U2786" s="495"/>
      <c r="V2786" s="26"/>
      <c r="W2786" s="26"/>
      <c r="X2786" s="440"/>
      <c r="Y2786" s="26"/>
      <c r="Z2786" s="26"/>
      <c r="AA2786" s="26"/>
      <c r="AB2786" s="26"/>
      <c r="AC2786" s="26"/>
      <c r="AD2786" s="26"/>
      <c r="AE2786" s="26"/>
      <c r="AF2786" s="26"/>
      <c r="AG2786" s="26"/>
      <c r="AH2786" s="26"/>
      <c r="AI2786" s="26"/>
      <c r="AJ2786" s="26"/>
      <c r="AK2786" s="26"/>
      <c r="AL2786" s="26"/>
      <c r="AM2786" s="26"/>
      <c r="AN2786" s="26"/>
      <c r="AO2786" s="26"/>
    </row>
    <row r="2787" spans="1:41" ht="15.75" customHeight="1">
      <c r="A2787" s="4"/>
      <c r="B2787" s="4"/>
      <c r="C2787" s="4"/>
      <c r="D2787" s="473"/>
      <c r="E2787" s="40"/>
      <c r="F2787" s="40"/>
      <c r="G2787" s="40"/>
      <c r="H2787" s="40"/>
      <c r="I2787" s="40"/>
      <c r="J2787" s="40"/>
      <c r="K2787" s="40"/>
      <c r="L2787" s="40"/>
      <c r="M2787" s="40"/>
      <c r="N2787" s="40"/>
      <c r="O2787" s="40"/>
      <c r="P2787" s="40"/>
      <c r="Q2787" s="40"/>
      <c r="R2787" s="40"/>
      <c r="S2787" s="40"/>
      <c r="T2787" s="64"/>
      <c r="U2787" s="495"/>
      <c r="V2787" s="26"/>
      <c r="W2787" s="26"/>
      <c r="X2787" s="440"/>
      <c r="Y2787" s="26"/>
      <c r="Z2787" s="26"/>
      <c r="AA2787" s="26"/>
      <c r="AB2787" s="26"/>
      <c r="AC2787" s="26"/>
      <c r="AD2787" s="26"/>
      <c r="AE2787" s="26"/>
      <c r="AF2787" s="26"/>
      <c r="AG2787" s="26"/>
      <c r="AH2787" s="26"/>
      <c r="AI2787" s="26"/>
      <c r="AJ2787" s="26"/>
      <c r="AK2787" s="26"/>
      <c r="AL2787" s="26"/>
      <c r="AM2787" s="26"/>
      <c r="AN2787" s="26"/>
      <c r="AO2787" s="26"/>
    </row>
    <row r="2788" spans="1:41" ht="15.75" customHeight="1">
      <c r="A2788" s="64"/>
      <c r="B2788" s="4"/>
      <c r="C2788" s="4"/>
      <c r="D2788" s="47"/>
      <c r="E2788" s="40"/>
      <c r="F2788" s="40"/>
      <c r="G2788" s="27"/>
      <c r="H2788" s="40"/>
      <c r="I2788" s="27"/>
      <c r="J2788" s="79"/>
      <c r="K2788" s="79"/>
      <c r="L2788" s="79"/>
      <c r="M2788" s="79"/>
      <c r="N2788" s="79"/>
      <c r="O2788" s="79"/>
      <c r="P2788" s="79"/>
      <c r="Q2788" s="79"/>
      <c r="R2788" s="41"/>
      <c r="S2788" s="42"/>
      <c r="T2788" s="64"/>
      <c r="U2788" s="497"/>
      <c r="V2788" s="26"/>
      <c r="W2788" s="26"/>
      <c r="X2788" s="440"/>
      <c r="Y2788" s="26"/>
      <c r="Z2788" s="26"/>
      <c r="AA2788" s="26"/>
      <c r="AB2788" s="26"/>
      <c r="AC2788" s="26"/>
      <c r="AD2788" s="26"/>
      <c r="AE2788" s="26"/>
      <c r="AF2788" s="26"/>
      <c r="AG2788" s="26"/>
      <c r="AH2788" s="26"/>
      <c r="AI2788" s="26"/>
      <c r="AJ2788" s="26"/>
      <c r="AK2788" s="26"/>
      <c r="AL2788" s="26"/>
      <c r="AM2788" s="26"/>
      <c r="AN2788" s="26"/>
      <c r="AO2788" s="26"/>
    </row>
    <row r="2789" spans="1:41" ht="15.75" customHeight="1">
      <c r="A2789" s="4"/>
      <c r="B2789" s="4"/>
      <c r="C2789" s="4"/>
      <c r="D2789" s="47"/>
      <c r="E2789" s="86"/>
      <c r="F2789" s="86"/>
      <c r="G2789" s="86"/>
      <c r="H2789" s="27"/>
      <c r="I2789" s="27"/>
      <c r="J2789" s="40"/>
      <c r="K2789" s="40"/>
      <c r="L2789" s="40"/>
      <c r="M2789" s="40"/>
      <c r="N2789" s="40"/>
      <c r="O2789" s="40"/>
      <c r="P2789" s="40"/>
      <c r="Q2789" s="40"/>
      <c r="R2789" s="26"/>
      <c r="S2789" s="26"/>
      <c r="T2789" s="64"/>
      <c r="U2789" s="497"/>
      <c r="V2789" s="26"/>
      <c r="W2789" s="26"/>
      <c r="X2789" s="440"/>
      <c r="Y2789" s="26"/>
      <c r="Z2789" s="26"/>
      <c r="AA2789" s="26"/>
      <c r="AB2789" s="26"/>
      <c r="AC2789" s="26"/>
      <c r="AD2789" s="26"/>
      <c r="AE2789" s="26"/>
      <c r="AF2789" s="26"/>
      <c r="AG2789" s="26"/>
      <c r="AH2789" s="26"/>
      <c r="AI2789" s="26"/>
      <c r="AJ2789" s="26"/>
      <c r="AK2789" s="26"/>
      <c r="AL2789" s="26"/>
      <c r="AM2789" s="26"/>
      <c r="AN2789" s="26"/>
      <c r="AO2789" s="26"/>
    </row>
    <row r="2790" spans="1:41" ht="15.75" customHeight="1">
      <c r="A2790" s="4"/>
      <c r="B2790" s="4"/>
      <c r="C2790" s="4"/>
      <c r="D2790" s="105"/>
      <c r="E2790" s="40"/>
      <c r="F2790" s="40"/>
      <c r="G2790" s="40"/>
      <c r="H2790" s="40"/>
      <c r="I2790" s="27"/>
      <c r="J2790" s="26"/>
      <c r="K2790" s="40"/>
      <c r="L2790" s="40"/>
      <c r="M2790" s="40"/>
      <c r="N2790" s="40"/>
      <c r="O2790" s="40"/>
      <c r="P2790" s="40"/>
      <c r="Q2790" s="40"/>
      <c r="R2790" s="117"/>
      <c r="S2790" s="40"/>
      <c r="T2790" s="120"/>
      <c r="U2790" s="495"/>
      <c r="V2790" s="26"/>
      <c r="W2790" s="26"/>
      <c r="X2790" s="440"/>
      <c r="Y2790" s="26"/>
      <c r="Z2790" s="26"/>
      <c r="AA2790" s="26"/>
      <c r="AB2790" s="26"/>
      <c r="AC2790" s="26"/>
      <c r="AD2790" s="26"/>
      <c r="AE2790" s="26"/>
      <c r="AF2790" s="26"/>
      <c r="AG2790" s="26"/>
      <c r="AH2790" s="26"/>
      <c r="AI2790" s="26"/>
      <c r="AJ2790" s="26"/>
      <c r="AK2790" s="26"/>
      <c r="AL2790" s="26"/>
      <c r="AM2790" s="26"/>
      <c r="AN2790" s="26"/>
      <c r="AO2790" s="26"/>
    </row>
    <row r="2791" spans="1:41" ht="15.75" customHeight="1">
      <c r="A2791" s="4"/>
      <c r="B2791" s="4"/>
      <c r="C2791" s="4"/>
      <c r="D2791" s="439"/>
      <c r="E2791" s="40"/>
      <c r="F2791" s="40"/>
      <c r="G2791" s="40"/>
      <c r="H2791" s="40"/>
      <c r="I2791" s="27"/>
      <c r="J2791" s="26"/>
      <c r="K2791" s="40"/>
      <c r="L2791" s="40"/>
      <c r="M2791" s="40"/>
      <c r="N2791" s="40"/>
      <c r="O2791" s="40"/>
      <c r="P2791" s="40"/>
      <c r="Q2791" s="40"/>
      <c r="R2791" s="117"/>
      <c r="S2791" s="40"/>
      <c r="T2791" s="120"/>
      <c r="U2791" s="495"/>
      <c r="V2791" s="26"/>
      <c r="W2791" s="26"/>
      <c r="X2791" s="440"/>
      <c r="Y2791" s="26"/>
      <c r="Z2791" s="26"/>
      <c r="AA2791" s="26"/>
      <c r="AB2791" s="26"/>
      <c r="AC2791" s="26"/>
      <c r="AD2791" s="26"/>
      <c r="AE2791" s="26"/>
      <c r="AF2791" s="26"/>
      <c r="AG2791" s="26"/>
      <c r="AH2791" s="26"/>
      <c r="AI2791" s="26"/>
      <c r="AJ2791" s="26"/>
      <c r="AK2791" s="26"/>
      <c r="AL2791" s="26"/>
      <c r="AM2791" s="26"/>
      <c r="AN2791" s="26"/>
      <c r="AO2791" s="26"/>
    </row>
    <row r="2792" spans="1:41" ht="15.75" customHeight="1">
      <c r="A2792" s="457"/>
      <c r="B2792" s="4"/>
      <c r="C2792" s="4"/>
      <c r="D2792" s="47"/>
      <c r="E2792" s="40"/>
      <c r="F2792" s="40"/>
      <c r="G2792" s="40"/>
      <c r="H2792" s="40"/>
      <c r="I2792" s="27"/>
      <c r="J2792" s="26"/>
      <c r="K2792" s="40"/>
      <c r="L2792" s="40"/>
      <c r="M2792" s="40"/>
      <c r="N2792" s="40"/>
      <c r="O2792" s="40"/>
      <c r="P2792" s="40"/>
      <c r="Q2792" s="40"/>
      <c r="R2792" s="41"/>
      <c r="S2792" s="42"/>
      <c r="T2792" s="64"/>
      <c r="U2792" s="497"/>
      <c r="V2792" s="26"/>
      <c r="W2792" s="26"/>
      <c r="X2792" s="440"/>
      <c r="Y2792" s="26"/>
      <c r="Z2792" s="26"/>
      <c r="AA2792" s="26"/>
      <c r="AB2792" s="26"/>
      <c r="AC2792" s="26"/>
      <c r="AD2792" s="26"/>
      <c r="AE2792" s="26"/>
      <c r="AF2792" s="26"/>
      <c r="AG2792" s="26"/>
      <c r="AH2792" s="26"/>
      <c r="AI2792" s="26"/>
      <c r="AJ2792" s="26"/>
      <c r="AK2792" s="26"/>
      <c r="AL2792" s="26"/>
      <c r="AM2792" s="26"/>
      <c r="AN2792" s="26"/>
      <c r="AO2792" s="26"/>
    </row>
    <row r="2793" spans="1:41" ht="15.75" customHeight="1">
      <c r="A2793" s="4"/>
      <c r="B2793" s="4"/>
      <c r="C2793" s="4"/>
      <c r="D2793" s="439"/>
      <c r="E2793" s="40"/>
      <c r="F2793" s="40"/>
      <c r="G2793" s="40"/>
      <c r="H2793" s="40"/>
      <c r="I2793" s="27"/>
      <c r="J2793" s="26"/>
      <c r="K2793" s="40"/>
      <c r="L2793" s="40"/>
      <c r="M2793" s="40"/>
      <c r="N2793" s="40"/>
      <c r="O2793" s="40"/>
      <c r="P2793" s="40"/>
      <c r="Q2793" s="40"/>
      <c r="R2793" s="26"/>
      <c r="S2793" s="26"/>
      <c r="T2793" s="64"/>
      <c r="U2793" s="497"/>
      <c r="V2793" s="26"/>
      <c r="W2793" s="26"/>
      <c r="X2793" s="440"/>
      <c r="Y2793" s="26"/>
      <c r="Z2793" s="26"/>
      <c r="AA2793" s="26"/>
      <c r="AB2793" s="26"/>
      <c r="AC2793" s="26"/>
      <c r="AD2793" s="26"/>
      <c r="AE2793" s="26"/>
      <c r="AF2793" s="26"/>
      <c r="AG2793" s="26"/>
      <c r="AH2793" s="26"/>
      <c r="AI2793" s="26"/>
      <c r="AJ2793" s="26"/>
      <c r="AK2793" s="26"/>
      <c r="AL2793" s="26"/>
      <c r="AM2793" s="26"/>
      <c r="AN2793" s="26"/>
      <c r="AO2793" s="26"/>
    </row>
    <row r="2794" spans="1:41" ht="15.75" customHeight="1">
      <c r="A2794" s="4"/>
      <c r="B2794" s="4"/>
      <c r="C2794" s="4"/>
      <c r="D2794" s="105"/>
      <c r="E2794" s="40"/>
      <c r="F2794" s="40"/>
      <c r="G2794" s="40"/>
      <c r="H2794" s="40"/>
      <c r="I2794" s="27"/>
      <c r="J2794" s="26"/>
      <c r="K2794" s="40"/>
      <c r="L2794" s="40"/>
      <c r="M2794" s="40"/>
      <c r="N2794" s="40"/>
      <c r="O2794" s="40"/>
      <c r="P2794" s="40"/>
      <c r="Q2794" s="40"/>
      <c r="R2794" s="117"/>
      <c r="S2794" s="40"/>
      <c r="T2794" s="120"/>
      <c r="U2794" s="495"/>
      <c r="V2794" s="26"/>
      <c r="W2794" s="26"/>
      <c r="X2794" s="440"/>
      <c r="Y2794" s="26"/>
      <c r="Z2794" s="26"/>
      <c r="AA2794" s="26"/>
      <c r="AB2794" s="26"/>
      <c r="AC2794" s="26"/>
      <c r="AD2794" s="26"/>
      <c r="AE2794" s="26"/>
      <c r="AF2794" s="26"/>
      <c r="AG2794" s="26"/>
      <c r="AH2794" s="26"/>
      <c r="AI2794" s="26"/>
      <c r="AJ2794" s="26"/>
      <c r="AK2794" s="26"/>
      <c r="AL2794" s="26"/>
      <c r="AM2794" s="26"/>
      <c r="AN2794" s="26"/>
      <c r="AO2794" s="26"/>
    </row>
    <row r="2795" spans="1:41" ht="15.75" customHeight="1">
      <c r="A2795" s="4"/>
      <c r="B2795" s="4"/>
      <c r="C2795" s="4"/>
      <c r="D2795" s="439"/>
      <c r="E2795" s="40"/>
      <c r="F2795" s="40"/>
      <c r="G2795" s="40"/>
      <c r="H2795" s="40"/>
      <c r="I2795" s="27"/>
      <c r="J2795" s="26"/>
      <c r="K2795" s="40"/>
      <c r="L2795" s="40"/>
      <c r="M2795" s="40"/>
      <c r="N2795" s="40"/>
      <c r="O2795" s="40"/>
      <c r="P2795" s="40"/>
      <c r="Q2795" s="40"/>
      <c r="R2795" s="117"/>
      <c r="S2795" s="40"/>
      <c r="T2795" s="120"/>
      <c r="U2795" s="495"/>
      <c r="V2795" s="26"/>
      <c r="W2795" s="26"/>
      <c r="X2795" s="440"/>
      <c r="Y2795" s="26"/>
      <c r="Z2795" s="26"/>
      <c r="AA2795" s="26"/>
      <c r="AB2795" s="26"/>
      <c r="AC2795" s="26"/>
      <c r="AD2795" s="26"/>
      <c r="AE2795" s="26"/>
      <c r="AF2795" s="26"/>
      <c r="AG2795" s="26"/>
      <c r="AH2795" s="26"/>
      <c r="AI2795" s="26"/>
      <c r="AJ2795" s="26"/>
      <c r="AK2795" s="26"/>
      <c r="AL2795" s="26"/>
      <c r="AM2795" s="26"/>
      <c r="AN2795" s="26"/>
      <c r="AO2795" s="26"/>
    </row>
    <row r="2796" spans="1:41" ht="15.75" customHeight="1">
      <c r="A2796" s="64"/>
      <c r="B2796" s="64"/>
      <c r="C2796" s="4"/>
      <c r="D2796" s="47"/>
      <c r="E2796" s="27"/>
      <c r="F2796" s="27"/>
      <c r="G2796" s="27"/>
      <c r="H2796" s="40"/>
      <c r="I2796" s="27"/>
      <c r="J2796" s="26"/>
      <c r="K2796" s="40"/>
      <c r="L2796" s="40"/>
      <c r="M2796" s="40"/>
      <c r="N2796" s="40"/>
      <c r="O2796" s="40"/>
      <c r="P2796" s="40"/>
      <c r="Q2796" s="40"/>
      <c r="R2796" s="41"/>
      <c r="S2796" s="42"/>
      <c r="T2796" s="64"/>
      <c r="U2796" s="497"/>
      <c r="V2796" s="26"/>
      <c r="W2796" s="26"/>
      <c r="X2796" s="440"/>
      <c r="Y2796" s="26"/>
      <c r="Z2796" s="26"/>
      <c r="AA2796" s="26"/>
      <c r="AB2796" s="26"/>
      <c r="AC2796" s="26"/>
      <c r="AD2796" s="26"/>
      <c r="AE2796" s="26"/>
      <c r="AF2796" s="26"/>
      <c r="AG2796" s="26"/>
      <c r="AH2796" s="26"/>
      <c r="AI2796" s="26"/>
      <c r="AJ2796" s="26"/>
      <c r="AK2796" s="26"/>
      <c r="AL2796" s="26"/>
      <c r="AM2796" s="26"/>
      <c r="AN2796" s="26"/>
      <c r="AO2796" s="26"/>
    </row>
    <row r="2797" spans="1:41" ht="15.75" customHeight="1">
      <c r="A2797" s="64"/>
      <c r="B2797" s="64"/>
      <c r="C2797" s="64"/>
      <c r="D2797" s="439"/>
      <c r="E2797" s="40"/>
      <c r="F2797" s="40"/>
      <c r="G2797" s="40"/>
      <c r="H2797" s="40"/>
      <c r="I2797" s="40"/>
      <c r="J2797" s="40"/>
      <c r="K2797" s="40"/>
      <c r="L2797" s="40"/>
      <c r="M2797" s="40"/>
      <c r="N2797" s="40"/>
      <c r="O2797" s="40"/>
      <c r="P2797" s="40"/>
      <c r="Q2797" s="40"/>
      <c r="R2797" s="26"/>
      <c r="S2797" s="26"/>
      <c r="T2797" s="64"/>
      <c r="U2797" s="497"/>
      <c r="V2797" s="26"/>
      <c r="W2797" s="26"/>
      <c r="X2797" s="440"/>
      <c r="Y2797" s="26"/>
      <c r="Z2797" s="26"/>
      <c r="AA2797" s="26"/>
      <c r="AB2797" s="26"/>
      <c r="AC2797" s="26"/>
      <c r="AD2797" s="26"/>
      <c r="AE2797" s="26"/>
      <c r="AF2797" s="26"/>
      <c r="AG2797" s="26"/>
      <c r="AH2797" s="26"/>
      <c r="AI2797" s="26"/>
      <c r="AJ2797" s="26"/>
      <c r="AK2797" s="26"/>
      <c r="AL2797" s="26"/>
      <c r="AM2797" s="26"/>
      <c r="AN2797" s="26"/>
      <c r="AO2797" s="26"/>
    </row>
    <row r="2798" spans="1:41" ht="15.75" customHeight="1">
      <c r="A2798" s="64"/>
      <c r="B2798" s="64"/>
      <c r="C2798" s="64"/>
      <c r="D2798" s="439"/>
      <c r="E2798" s="40"/>
      <c r="F2798" s="40"/>
      <c r="G2798" s="40"/>
      <c r="H2798" s="40"/>
      <c r="I2798" s="40"/>
      <c r="J2798" s="40"/>
      <c r="K2798" s="40"/>
      <c r="L2798" s="40"/>
      <c r="M2798" s="40"/>
      <c r="N2798" s="40"/>
      <c r="O2798" s="40"/>
      <c r="P2798" s="40"/>
      <c r="Q2798" s="40"/>
      <c r="R2798" s="41"/>
      <c r="S2798" s="42"/>
      <c r="T2798" s="64"/>
      <c r="U2798" s="497"/>
      <c r="V2798" s="26"/>
      <c r="W2798" s="26"/>
      <c r="X2798" s="440"/>
      <c r="Y2798" s="26"/>
      <c r="Z2798" s="26"/>
      <c r="AA2798" s="26"/>
      <c r="AB2798" s="26"/>
      <c r="AC2798" s="26"/>
      <c r="AD2798" s="26"/>
      <c r="AE2798" s="26"/>
      <c r="AF2798" s="26"/>
      <c r="AG2798" s="26"/>
      <c r="AH2798" s="26"/>
      <c r="AI2798" s="26"/>
      <c r="AJ2798" s="26"/>
      <c r="AK2798" s="26"/>
      <c r="AL2798" s="26"/>
      <c r="AM2798" s="26"/>
      <c r="AN2798" s="26"/>
      <c r="AO2798" s="26"/>
    </row>
    <row r="2799" spans="1:41" ht="15.75" customHeight="1">
      <c r="A2799" s="64"/>
      <c r="B2799" s="64"/>
      <c r="C2799" s="64"/>
      <c r="D2799" s="439"/>
      <c r="E2799" s="40"/>
      <c r="F2799" s="40"/>
      <c r="G2799" s="40"/>
      <c r="H2799" s="40"/>
      <c r="I2799" s="40"/>
      <c r="J2799" s="40"/>
      <c r="K2799" s="40"/>
      <c r="L2799" s="40"/>
      <c r="M2799" s="40"/>
      <c r="N2799" s="40"/>
      <c r="O2799" s="40"/>
      <c r="P2799" s="40"/>
      <c r="Q2799" s="40"/>
      <c r="R2799" s="41"/>
      <c r="S2799" s="42"/>
      <c r="T2799" s="64"/>
      <c r="U2799" s="497"/>
      <c r="V2799" s="26"/>
      <c r="W2799" s="26"/>
      <c r="X2799" s="440"/>
      <c r="Y2799" s="26"/>
      <c r="Z2799" s="26"/>
      <c r="AA2799" s="26"/>
      <c r="AB2799" s="26"/>
      <c r="AC2799" s="26"/>
      <c r="AD2799" s="26"/>
      <c r="AE2799" s="26"/>
      <c r="AF2799" s="26"/>
      <c r="AG2799" s="26"/>
      <c r="AH2799" s="26"/>
      <c r="AI2799" s="26"/>
      <c r="AJ2799" s="26"/>
      <c r="AK2799" s="26"/>
      <c r="AL2799" s="26"/>
      <c r="AM2799" s="26"/>
      <c r="AN2799" s="26"/>
      <c r="AO2799" s="26"/>
    </row>
    <row r="2800" spans="1:41" ht="15.75" customHeight="1">
      <c r="A2800" s="64"/>
      <c r="B2800" s="64"/>
      <c r="C2800" s="64"/>
      <c r="D2800" s="439"/>
      <c r="E2800" s="40"/>
      <c r="F2800" s="40"/>
      <c r="G2800" s="40"/>
      <c r="H2800" s="40"/>
      <c r="I2800" s="40"/>
      <c r="J2800" s="40"/>
      <c r="K2800" s="40"/>
      <c r="L2800" s="40"/>
      <c r="M2800" s="40"/>
      <c r="N2800" s="40"/>
      <c r="O2800" s="40"/>
      <c r="P2800" s="40"/>
      <c r="Q2800" s="40"/>
      <c r="R2800" s="41"/>
      <c r="S2800" s="42"/>
      <c r="T2800" s="64"/>
      <c r="U2800" s="497"/>
      <c r="V2800" s="26"/>
      <c r="W2800" s="26"/>
      <c r="X2800" s="440"/>
      <c r="Y2800" s="26"/>
      <c r="Z2800" s="26"/>
      <c r="AA2800" s="26"/>
      <c r="AB2800" s="26"/>
      <c r="AC2800" s="26"/>
      <c r="AD2800" s="26"/>
      <c r="AE2800" s="26"/>
      <c r="AF2800" s="26"/>
      <c r="AG2800" s="26"/>
      <c r="AH2800" s="26"/>
      <c r="AI2800" s="26"/>
      <c r="AJ2800" s="26"/>
      <c r="AK2800" s="26"/>
      <c r="AL2800" s="26"/>
      <c r="AM2800" s="26"/>
      <c r="AN2800" s="26"/>
      <c r="AO2800" s="26"/>
    </row>
    <row r="2801" spans="1:41" ht="15.75" customHeight="1">
      <c r="A2801" s="64"/>
      <c r="B2801" s="64"/>
      <c r="C2801" s="64"/>
      <c r="D2801" s="115"/>
      <c r="E2801" s="40"/>
      <c r="F2801" s="40"/>
      <c r="G2801" s="40"/>
      <c r="H2801" s="40"/>
      <c r="I2801" s="40"/>
      <c r="J2801" s="40"/>
      <c r="K2801" s="40"/>
      <c r="L2801" s="40"/>
      <c r="M2801" s="40"/>
      <c r="N2801" s="40"/>
      <c r="O2801" s="40"/>
      <c r="P2801" s="40"/>
      <c r="Q2801" s="40"/>
      <c r="R2801" s="41"/>
      <c r="S2801" s="42"/>
      <c r="T2801" s="64"/>
      <c r="U2801" s="497"/>
      <c r="V2801" s="26"/>
      <c r="W2801" s="26"/>
      <c r="X2801" s="440"/>
      <c r="Y2801" s="26"/>
      <c r="Z2801" s="26"/>
      <c r="AA2801" s="26"/>
      <c r="AB2801" s="26"/>
      <c r="AC2801" s="26"/>
      <c r="AD2801" s="26"/>
      <c r="AE2801" s="26"/>
      <c r="AF2801" s="26"/>
      <c r="AG2801" s="26"/>
      <c r="AH2801" s="26"/>
      <c r="AI2801" s="26"/>
      <c r="AJ2801" s="26"/>
      <c r="AK2801" s="26"/>
      <c r="AL2801" s="26"/>
      <c r="AM2801" s="26"/>
      <c r="AN2801" s="26"/>
      <c r="AO2801" s="26"/>
    </row>
    <row r="2802" spans="1:41" ht="15.75" customHeight="1">
      <c r="A2802" s="4"/>
      <c r="B2802" s="4"/>
      <c r="C2802" s="4"/>
      <c r="D2802" s="439"/>
      <c r="E2802" s="40"/>
      <c r="F2802" s="40"/>
      <c r="G2802" s="40"/>
      <c r="H2802" s="40"/>
      <c r="I2802" s="40"/>
      <c r="J2802" s="40"/>
      <c r="K2802" s="40"/>
      <c r="L2802" s="40"/>
      <c r="M2802" s="40"/>
      <c r="N2802" s="40"/>
      <c r="O2802" s="40"/>
      <c r="P2802" s="40"/>
      <c r="Q2802" s="40"/>
      <c r="R2802" s="40"/>
      <c r="S2802" s="40"/>
      <c r="T2802" s="64"/>
      <c r="U2802" s="495"/>
      <c r="V2802" s="26"/>
      <c r="W2802" s="26"/>
      <c r="X2802" s="440"/>
      <c r="Y2802" s="26"/>
      <c r="Z2802" s="26"/>
      <c r="AA2802" s="26"/>
      <c r="AB2802" s="26"/>
      <c r="AC2802" s="26"/>
      <c r="AD2802" s="26"/>
      <c r="AE2802" s="26"/>
      <c r="AF2802" s="26"/>
      <c r="AG2802" s="26"/>
      <c r="AH2802" s="26"/>
      <c r="AI2802" s="26"/>
      <c r="AJ2802" s="26"/>
      <c r="AK2802" s="26"/>
      <c r="AL2802" s="26"/>
      <c r="AM2802" s="26"/>
      <c r="AN2802" s="26"/>
      <c r="AO2802" s="26"/>
    </row>
    <row r="2803" spans="1:41" ht="15.75" customHeight="1">
      <c r="A2803" s="4"/>
      <c r="B2803" s="4"/>
      <c r="C2803" s="4"/>
      <c r="D2803" s="473"/>
      <c r="E2803" s="40"/>
      <c r="F2803" s="40"/>
      <c r="G2803" s="40"/>
      <c r="H2803" s="40"/>
      <c r="I2803" s="40"/>
      <c r="J2803" s="40"/>
      <c r="K2803" s="40"/>
      <c r="L2803" s="40"/>
      <c r="M2803" s="40"/>
      <c r="N2803" s="40"/>
      <c r="O2803" s="40"/>
      <c r="P2803" s="40"/>
      <c r="Q2803" s="40"/>
      <c r="R2803" s="40"/>
      <c r="S2803" s="40"/>
      <c r="T2803" s="64"/>
      <c r="U2803" s="495"/>
      <c r="V2803" s="26"/>
      <c r="W2803" s="26"/>
      <c r="X2803" s="440"/>
      <c r="Y2803" s="26"/>
      <c r="Z2803" s="26"/>
      <c r="AA2803" s="26"/>
      <c r="AB2803" s="26"/>
      <c r="AC2803" s="26"/>
      <c r="AD2803" s="26"/>
      <c r="AE2803" s="26"/>
      <c r="AF2803" s="26"/>
      <c r="AG2803" s="26"/>
      <c r="AH2803" s="26"/>
      <c r="AI2803" s="26"/>
      <c r="AJ2803" s="26"/>
      <c r="AK2803" s="26"/>
      <c r="AL2803" s="26"/>
      <c r="AM2803" s="26"/>
      <c r="AN2803" s="26"/>
      <c r="AO2803" s="26"/>
    </row>
    <row r="2804" spans="1:41" ht="15.75" customHeight="1">
      <c r="A2804" s="64"/>
      <c r="B2804" s="4"/>
      <c r="C2804" s="4"/>
      <c r="D2804" s="47"/>
      <c r="E2804" s="40"/>
      <c r="F2804" s="40"/>
      <c r="G2804" s="27"/>
      <c r="H2804" s="40"/>
      <c r="I2804" s="27"/>
      <c r="J2804" s="40"/>
      <c r="K2804" s="40"/>
      <c r="L2804" s="40"/>
      <c r="M2804" s="40"/>
      <c r="N2804" s="40"/>
      <c r="O2804" s="40"/>
      <c r="P2804" s="40"/>
      <c r="Q2804" s="40"/>
      <c r="R2804" s="41"/>
      <c r="S2804" s="42"/>
      <c r="T2804" s="64"/>
      <c r="U2804" s="497"/>
      <c r="V2804" s="26"/>
      <c r="W2804" s="26"/>
      <c r="X2804" s="440"/>
      <c r="Y2804" s="26"/>
      <c r="Z2804" s="26"/>
      <c r="AA2804" s="26"/>
      <c r="AB2804" s="26"/>
      <c r="AC2804" s="26"/>
      <c r="AD2804" s="26"/>
      <c r="AE2804" s="26"/>
      <c r="AF2804" s="26"/>
      <c r="AG2804" s="26"/>
      <c r="AH2804" s="26"/>
      <c r="AI2804" s="26"/>
      <c r="AJ2804" s="26"/>
      <c r="AK2804" s="26"/>
      <c r="AL2804" s="26"/>
      <c r="AM2804" s="26"/>
      <c r="AN2804" s="26"/>
      <c r="AO2804" s="26"/>
    </row>
    <row r="2805" spans="1:41" ht="15.75" customHeight="1">
      <c r="A2805" s="64"/>
      <c r="B2805" s="64"/>
      <c r="C2805" s="64"/>
      <c r="D2805" s="47"/>
      <c r="E2805" s="86"/>
      <c r="F2805" s="86"/>
      <c r="G2805" s="86"/>
      <c r="H2805" s="27"/>
      <c r="I2805" s="27"/>
      <c r="J2805" s="40"/>
      <c r="K2805" s="40"/>
      <c r="L2805" s="40"/>
      <c r="M2805" s="40"/>
      <c r="N2805" s="40"/>
      <c r="O2805" s="40"/>
      <c r="P2805" s="40"/>
      <c r="Q2805" s="40"/>
      <c r="R2805" s="26"/>
      <c r="S2805" s="26"/>
      <c r="T2805" s="64"/>
      <c r="U2805" s="497"/>
      <c r="V2805" s="26"/>
      <c r="W2805" s="26"/>
      <c r="X2805" s="440"/>
      <c r="Y2805" s="26"/>
      <c r="Z2805" s="26"/>
      <c r="AA2805" s="26"/>
      <c r="AB2805" s="26"/>
      <c r="AC2805" s="26"/>
      <c r="AD2805" s="26"/>
      <c r="AE2805" s="26"/>
      <c r="AF2805" s="26"/>
      <c r="AG2805" s="26"/>
      <c r="AH2805" s="26"/>
      <c r="AI2805" s="26"/>
      <c r="AJ2805" s="26"/>
      <c r="AK2805" s="26"/>
      <c r="AL2805" s="26"/>
      <c r="AM2805" s="26"/>
      <c r="AN2805" s="26"/>
      <c r="AO2805" s="26"/>
    </row>
    <row r="2806" spans="1:41" ht="15.75" customHeight="1">
      <c r="A2806" s="4"/>
      <c r="B2806" s="4"/>
      <c r="C2806" s="4"/>
      <c r="D2806" s="439"/>
      <c r="E2806" s="40"/>
      <c r="F2806" s="40"/>
      <c r="G2806" s="40"/>
      <c r="H2806" s="40"/>
      <c r="I2806" s="27"/>
      <c r="J2806" s="40"/>
      <c r="K2806" s="40"/>
      <c r="L2806" s="40"/>
      <c r="M2806" s="40"/>
      <c r="N2806" s="40"/>
      <c r="O2806" s="40"/>
      <c r="P2806" s="40"/>
      <c r="Q2806" s="40"/>
      <c r="R2806" s="117"/>
      <c r="S2806" s="40"/>
      <c r="T2806" s="120"/>
      <c r="U2806" s="495"/>
      <c r="V2806" s="26"/>
      <c r="W2806" s="26"/>
      <c r="X2806" s="440"/>
      <c r="Y2806" s="26"/>
      <c r="Z2806" s="26"/>
      <c r="AA2806" s="26"/>
      <c r="AB2806" s="26"/>
      <c r="AC2806" s="26"/>
      <c r="AD2806" s="26"/>
      <c r="AE2806" s="26"/>
      <c r="AF2806" s="26"/>
      <c r="AG2806" s="26"/>
      <c r="AH2806" s="26"/>
      <c r="AI2806" s="26"/>
      <c r="AJ2806" s="26"/>
      <c r="AK2806" s="26"/>
      <c r="AL2806" s="26"/>
      <c r="AM2806" s="26"/>
      <c r="AN2806" s="26"/>
      <c r="AO2806" s="26"/>
    </row>
    <row r="2807" spans="1:41" ht="15.75" customHeight="1">
      <c r="A2807" s="4"/>
      <c r="B2807" s="4"/>
      <c r="C2807" s="4"/>
      <c r="D2807" s="439"/>
      <c r="E2807" s="40"/>
      <c r="F2807" s="27"/>
      <c r="G2807" s="27"/>
      <c r="H2807" s="40"/>
      <c r="I2807" s="27"/>
      <c r="J2807" s="40"/>
      <c r="K2807" s="40"/>
      <c r="L2807" s="40"/>
      <c r="M2807" s="40"/>
      <c r="N2807" s="40"/>
      <c r="O2807" s="40"/>
      <c r="P2807" s="40"/>
      <c r="Q2807" s="40"/>
      <c r="R2807" s="27"/>
      <c r="S2807" s="27"/>
      <c r="T2807" s="120"/>
      <c r="U2807" s="495"/>
      <c r="V2807" s="26"/>
      <c r="W2807" s="26"/>
      <c r="X2807" s="440"/>
      <c r="Y2807" s="26"/>
      <c r="Z2807" s="26"/>
      <c r="AA2807" s="26"/>
      <c r="AB2807" s="26"/>
      <c r="AC2807" s="26"/>
      <c r="AD2807" s="26"/>
      <c r="AE2807" s="26"/>
      <c r="AF2807" s="26"/>
      <c r="AG2807" s="26"/>
      <c r="AH2807" s="26"/>
      <c r="AI2807" s="26"/>
      <c r="AJ2807" s="26"/>
      <c r="AK2807" s="26"/>
      <c r="AL2807" s="26"/>
      <c r="AM2807" s="26"/>
      <c r="AN2807" s="26"/>
      <c r="AO2807" s="26"/>
    </row>
    <row r="2808" spans="1:41" ht="15.75" customHeight="1">
      <c r="A2808" s="64"/>
      <c r="B2808" s="64"/>
      <c r="C2808" s="64"/>
      <c r="D2808" s="439"/>
      <c r="E2808" s="40"/>
      <c r="F2808" s="40"/>
      <c r="G2808" s="27"/>
      <c r="H2808" s="27"/>
      <c r="I2808" s="40"/>
      <c r="J2808" s="40"/>
      <c r="K2808" s="40"/>
      <c r="L2808" s="40"/>
      <c r="M2808" s="40"/>
      <c r="N2808" s="40"/>
      <c r="O2808" s="40"/>
      <c r="P2808" s="40"/>
      <c r="Q2808" s="40"/>
      <c r="R2808" s="117"/>
      <c r="S2808" s="40"/>
      <c r="T2808" s="120"/>
      <c r="U2808" s="495"/>
      <c r="V2808" s="26"/>
      <c r="W2808" s="26"/>
      <c r="X2808" s="440"/>
      <c r="Y2808" s="26"/>
      <c r="Z2808" s="26"/>
      <c r="AA2808" s="26"/>
      <c r="AB2808" s="26"/>
      <c r="AC2808" s="26"/>
      <c r="AD2808" s="26"/>
      <c r="AE2808" s="26"/>
      <c r="AF2808" s="26"/>
      <c r="AG2808" s="26"/>
      <c r="AH2808" s="26"/>
      <c r="AI2808" s="26"/>
      <c r="AJ2808" s="26"/>
      <c r="AK2808" s="26"/>
      <c r="AL2808" s="26"/>
      <c r="AM2808" s="26"/>
      <c r="AN2808" s="26"/>
      <c r="AO2808" s="26"/>
    </row>
    <row r="2809" spans="1:41" ht="15.75" customHeight="1">
      <c r="A2809" s="4"/>
      <c r="B2809" s="4"/>
      <c r="C2809" s="4"/>
      <c r="D2809" s="115"/>
      <c r="E2809" s="40"/>
      <c r="F2809" s="40"/>
      <c r="G2809" s="27"/>
      <c r="H2809" s="27"/>
      <c r="I2809" s="40"/>
      <c r="J2809" s="40"/>
      <c r="K2809" s="40"/>
      <c r="L2809" s="40"/>
      <c r="M2809" s="40"/>
      <c r="N2809" s="40"/>
      <c r="O2809" s="40"/>
      <c r="P2809" s="40"/>
      <c r="Q2809" s="40"/>
      <c r="R2809" s="40"/>
      <c r="S2809" s="40"/>
      <c r="T2809" s="64"/>
      <c r="U2809" s="495"/>
      <c r="V2809" s="26"/>
      <c r="W2809" s="26"/>
      <c r="X2809" s="440"/>
      <c r="Y2809" s="26"/>
      <c r="Z2809" s="26"/>
      <c r="AA2809" s="26"/>
      <c r="AB2809" s="26"/>
      <c r="AC2809" s="26"/>
      <c r="AD2809" s="26"/>
      <c r="AE2809" s="26"/>
      <c r="AF2809" s="26"/>
      <c r="AG2809" s="26"/>
      <c r="AH2809" s="26"/>
      <c r="AI2809" s="26"/>
      <c r="AJ2809" s="26"/>
      <c r="AK2809" s="26"/>
      <c r="AL2809" s="26"/>
      <c r="AM2809" s="26"/>
      <c r="AN2809" s="26"/>
      <c r="AO2809" s="26"/>
    </row>
    <row r="2810" spans="1:41" ht="15.75" customHeight="1">
      <c r="A2810" s="4"/>
      <c r="B2810" s="4"/>
      <c r="C2810" s="4"/>
      <c r="D2810" s="439"/>
      <c r="E2810" s="40"/>
      <c r="F2810" s="40"/>
      <c r="G2810" s="27"/>
      <c r="H2810" s="27"/>
      <c r="I2810" s="40"/>
      <c r="J2810" s="40"/>
      <c r="K2810" s="40"/>
      <c r="L2810" s="40"/>
      <c r="M2810" s="40"/>
      <c r="N2810" s="40"/>
      <c r="O2810" s="40"/>
      <c r="P2810" s="40"/>
      <c r="Q2810" s="40"/>
      <c r="R2810" s="40"/>
      <c r="S2810" s="40"/>
      <c r="T2810" s="64"/>
      <c r="U2810" s="495"/>
      <c r="V2810" s="26"/>
      <c r="W2810" s="26"/>
      <c r="X2810" s="440"/>
      <c r="Y2810" s="26"/>
      <c r="Z2810" s="26"/>
      <c r="AA2810" s="26"/>
      <c r="AB2810" s="26"/>
      <c r="AC2810" s="26"/>
      <c r="AD2810" s="26"/>
      <c r="AE2810" s="26"/>
      <c r="AF2810" s="26"/>
      <c r="AG2810" s="26"/>
      <c r="AH2810" s="26"/>
      <c r="AI2810" s="26"/>
      <c r="AJ2810" s="26"/>
      <c r="AK2810" s="26"/>
      <c r="AL2810" s="26"/>
      <c r="AM2810" s="26"/>
      <c r="AN2810" s="26"/>
      <c r="AO2810" s="26"/>
    </row>
    <row r="2811" spans="1:41" ht="15.75" customHeight="1">
      <c r="A2811" s="4"/>
      <c r="B2811" s="4"/>
      <c r="C2811" s="4"/>
      <c r="D2811" s="473"/>
      <c r="E2811" s="40"/>
      <c r="F2811" s="40"/>
      <c r="G2811" s="27"/>
      <c r="H2811" s="40"/>
      <c r="I2811" s="27"/>
      <c r="J2811" s="40"/>
      <c r="K2811" s="40"/>
      <c r="L2811" s="40"/>
      <c r="M2811" s="40"/>
      <c r="N2811" s="40"/>
      <c r="O2811" s="40"/>
      <c r="P2811" s="40"/>
      <c r="Q2811" s="40"/>
      <c r="R2811" s="117"/>
      <c r="S2811" s="40"/>
      <c r="T2811" s="120"/>
      <c r="U2811" s="495"/>
      <c r="V2811" s="26"/>
      <c r="W2811" s="26"/>
      <c r="X2811" s="440"/>
      <c r="Y2811" s="26"/>
      <c r="Z2811" s="26"/>
      <c r="AA2811" s="26"/>
      <c r="AB2811" s="26"/>
      <c r="AC2811" s="26"/>
      <c r="AD2811" s="26"/>
      <c r="AE2811" s="26"/>
      <c r="AF2811" s="26"/>
      <c r="AG2811" s="26"/>
      <c r="AH2811" s="26"/>
      <c r="AI2811" s="26"/>
      <c r="AJ2811" s="26"/>
      <c r="AK2811" s="26"/>
      <c r="AL2811" s="26"/>
      <c r="AM2811" s="26"/>
      <c r="AN2811" s="26"/>
      <c r="AO2811" s="26"/>
    </row>
    <row r="2812" spans="1:41" ht="15.75" customHeight="1">
      <c r="A2812" s="64"/>
      <c r="B2812" s="4"/>
      <c r="C2812" s="4"/>
      <c r="D2812" s="47"/>
      <c r="E2812" s="86"/>
      <c r="F2812" s="86"/>
      <c r="G2812" s="86"/>
      <c r="H2812" s="27"/>
      <c r="I2812" s="27"/>
      <c r="J2812" s="40"/>
      <c r="K2812" s="40"/>
      <c r="L2812" s="40"/>
      <c r="M2812" s="40"/>
      <c r="N2812" s="40"/>
      <c r="O2812" s="40"/>
      <c r="P2812" s="40"/>
      <c r="Q2812" s="40"/>
      <c r="R2812" s="41"/>
      <c r="S2812" s="42"/>
      <c r="T2812" s="64"/>
      <c r="U2812" s="497"/>
      <c r="V2812" s="26"/>
      <c r="W2812" s="26"/>
      <c r="X2812" s="440"/>
      <c r="Y2812" s="26"/>
      <c r="Z2812" s="26"/>
      <c r="AA2812" s="26"/>
      <c r="AB2812" s="26"/>
      <c r="AC2812" s="26"/>
      <c r="AD2812" s="26"/>
      <c r="AE2812" s="26"/>
      <c r="AF2812" s="26"/>
      <c r="AG2812" s="26"/>
      <c r="AH2812" s="26"/>
      <c r="AI2812" s="26"/>
      <c r="AJ2812" s="26"/>
      <c r="AK2812" s="26"/>
      <c r="AL2812" s="26"/>
      <c r="AM2812" s="26"/>
      <c r="AN2812" s="26"/>
      <c r="AO2812" s="26"/>
    </row>
    <row r="2813" spans="1:41" ht="15.75" customHeight="1">
      <c r="A2813" s="4"/>
      <c r="B2813" s="4"/>
      <c r="C2813" s="4"/>
      <c r="D2813" s="439"/>
      <c r="E2813" s="40"/>
      <c r="F2813" s="40"/>
      <c r="G2813" s="40"/>
      <c r="H2813" s="40"/>
      <c r="I2813" s="27"/>
      <c r="J2813" s="40"/>
      <c r="K2813" s="40"/>
      <c r="L2813" s="40"/>
      <c r="M2813" s="40"/>
      <c r="N2813" s="40"/>
      <c r="O2813" s="40"/>
      <c r="P2813" s="40"/>
      <c r="Q2813" s="40"/>
      <c r="R2813" s="26"/>
      <c r="S2813" s="26"/>
      <c r="T2813" s="64"/>
      <c r="U2813" s="497"/>
      <c r="V2813" s="26"/>
      <c r="W2813" s="26"/>
      <c r="X2813" s="440"/>
      <c r="Y2813" s="26"/>
      <c r="Z2813" s="26"/>
      <c r="AA2813" s="26"/>
      <c r="AB2813" s="26"/>
      <c r="AC2813" s="26"/>
      <c r="AD2813" s="26"/>
      <c r="AE2813" s="26"/>
      <c r="AF2813" s="26"/>
      <c r="AG2813" s="26"/>
      <c r="AH2813" s="26"/>
      <c r="AI2813" s="26"/>
      <c r="AJ2813" s="26"/>
      <c r="AK2813" s="26"/>
      <c r="AL2813" s="26"/>
      <c r="AM2813" s="26"/>
      <c r="AN2813" s="26"/>
      <c r="AO2813" s="26"/>
    </row>
    <row r="2814" spans="1:41" ht="15.75" customHeight="1">
      <c r="A2814" s="4"/>
      <c r="B2814" s="4"/>
      <c r="C2814" s="4"/>
      <c r="D2814" s="439"/>
      <c r="E2814" s="40"/>
      <c r="F2814" s="27"/>
      <c r="G2814" s="27"/>
      <c r="H2814" s="40"/>
      <c r="I2814" s="27"/>
      <c r="J2814" s="40"/>
      <c r="K2814" s="40"/>
      <c r="L2814" s="40"/>
      <c r="M2814" s="40"/>
      <c r="N2814" s="40"/>
      <c r="O2814" s="40"/>
      <c r="P2814" s="40"/>
      <c r="Q2814" s="40"/>
      <c r="R2814" s="117"/>
      <c r="S2814" s="40"/>
      <c r="T2814" s="120"/>
      <c r="U2814" s="495"/>
      <c r="V2814" s="26"/>
      <c r="W2814" s="26"/>
      <c r="X2814" s="440"/>
      <c r="Y2814" s="26"/>
      <c r="Z2814" s="26"/>
      <c r="AA2814" s="26"/>
      <c r="AB2814" s="26"/>
      <c r="AC2814" s="26"/>
      <c r="AD2814" s="26"/>
      <c r="AE2814" s="26"/>
      <c r="AF2814" s="26"/>
      <c r="AG2814" s="26"/>
      <c r="AH2814" s="26"/>
      <c r="AI2814" s="26"/>
      <c r="AJ2814" s="26"/>
      <c r="AK2814" s="26"/>
      <c r="AL2814" s="26"/>
      <c r="AM2814" s="26"/>
      <c r="AN2814" s="26"/>
      <c r="AO2814" s="26"/>
    </row>
    <row r="2815" spans="1:41" ht="15.75" customHeight="1">
      <c r="A2815" s="4"/>
      <c r="B2815" s="4"/>
      <c r="C2815" s="4"/>
      <c r="D2815" s="439"/>
      <c r="E2815" s="40"/>
      <c r="F2815" s="40"/>
      <c r="G2815" s="27"/>
      <c r="H2815" s="27"/>
      <c r="I2815" s="40"/>
      <c r="J2815" s="40"/>
      <c r="K2815" s="40"/>
      <c r="L2815" s="40"/>
      <c r="M2815" s="40"/>
      <c r="N2815" s="40"/>
      <c r="O2815" s="40"/>
      <c r="P2815" s="40"/>
      <c r="Q2815" s="40"/>
      <c r="R2815" s="117"/>
      <c r="S2815" s="40"/>
      <c r="T2815" s="120"/>
      <c r="U2815" s="495"/>
      <c r="V2815" s="26"/>
      <c r="W2815" s="26"/>
      <c r="X2815" s="440"/>
      <c r="Y2815" s="26"/>
      <c r="Z2815" s="26"/>
      <c r="AA2815" s="26"/>
      <c r="AB2815" s="26"/>
      <c r="AC2815" s="26"/>
      <c r="AD2815" s="26"/>
      <c r="AE2815" s="26"/>
      <c r="AF2815" s="26"/>
      <c r="AG2815" s="26"/>
      <c r="AH2815" s="26"/>
      <c r="AI2815" s="26"/>
      <c r="AJ2815" s="26"/>
      <c r="AK2815" s="26"/>
      <c r="AL2815" s="26"/>
      <c r="AM2815" s="26"/>
      <c r="AN2815" s="26"/>
      <c r="AO2815" s="26"/>
    </row>
    <row r="2816" spans="1:41" ht="15.75" customHeight="1">
      <c r="A2816" s="4"/>
      <c r="B2816" s="4"/>
      <c r="C2816" s="4"/>
      <c r="D2816" s="439"/>
      <c r="E2816" s="40"/>
      <c r="F2816" s="40"/>
      <c r="G2816" s="27"/>
      <c r="H2816" s="27"/>
      <c r="I2816" s="40"/>
      <c r="J2816" s="40"/>
      <c r="K2816" s="40"/>
      <c r="L2816" s="40"/>
      <c r="M2816" s="40"/>
      <c r="N2816" s="40"/>
      <c r="O2816" s="40"/>
      <c r="P2816" s="40"/>
      <c r="Q2816" s="40"/>
      <c r="R2816" s="40"/>
      <c r="S2816" s="40"/>
      <c r="T2816" s="64"/>
      <c r="U2816" s="495"/>
      <c r="V2816" s="26"/>
      <c r="W2816" s="26"/>
      <c r="X2816" s="440"/>
      <c r="Y2816" s="26"/>
      <c r="Z2816" s="26"/>
      <c r="AA2816" s="26"/>
      <c r="AB2816" s="26"/>
      <c r="AC2816" s="26"/>
      <c r="AD2816" s="26"/>
      <c r="AE2816" s="26"/>
      <c r="AF2816" s="26"/>
      <c r="AG2816" s="26"/>
      <c r="AH2816" s="26"/>
      <c r="AI2816" s="26"/>
      <c r="AJ2816" s="26"/>
      <c r="AK2816" s="26"/>
      <c r="AL2816" s="26"/>
      <c r="AM2816" s="26"/>
      <c r="AN2816" s="26"/>
      <c r="AO2816" s="26"/>
    </row>
    <row r="2817" spans="1:41" ht="15.75" customHeight="1">
      <c r="A2817" s="4"/>
      <c r="B2817" s="4"/>
      <c r="C2817" s="4"/>
      <c r="D2817" s="115"/>
      <c r="E2817" s="40"/>
      <c r="F2817" s="40"/>
      <c r="G2817" s="27"/>
      <c r="H2817" s="27"/>
      <c r="I2817" s="40"/>
      <c r="J2817" s="40"/>
      <c r="K2817" s="40"/>
      <c r="L2817" s="40"/>
      <c r="M2817" s="40"/>
      <c r="N2817" s="40"/>
      <c r="O2817" s="40"/>
      <c r="P2817" s="40"/>
      <c r="Q2817" s="40"/>
      <c r="R2817" s="40"/>
      <c r="S2817" s="40"/>
      <c r="T2817" s="64"/>
      <c r="U2817" s="495"/>
      <c r="V2817" s="26"/>
      <c r="W2817" s="26"/>
      <c r="X2817" s="440"/>
      <c r="Y2817" s="26"/>
      <c r="Z2817" s="26"/>
      <c r="AA2817" s="26"/>
      <c r="AB2817" s="26"/>
      <c r="AC2817" s="26"/>
      <c r="AD2817" s="26"/>
      <c r="AE2817" s="26"/>
      <c r="AF2817" s="26"/>
      <c r="AG2817" s="26"/>
      <c r="AH2817" s="26"/>
      <c r="AI2817" s="26"/>
      <c r="AJ2817" s="26"/>
      <c r="AK2817" s="26"/>
      <c r="AL2817" s="26"/>
      <c r="AM2817" s="26"/>
      <c r="AN2817" s="26"/>
      <c r="AO2817" s="26"/>
    </row>
    <row r="2818" spans="1:41" ht="15.75" customHeight="1">
      <c r="A2818" s="4"/>
      <c r="B2818" s="107"/>
      <c r="C2818" s="107"/>
      <c r="D2818" s="439"/>
      <c r="E2818" s="40"/>
      <c r="F2818" s="40"/>
      <c r="G2818" s="27"/>
      <c r="H2818" s="40"/>
      <c r="I2818" s="27"/>
      <c r="J2818" s="40"/>
      <c r="K2818" s="40"/>
      <c r="L2818" s="40"/>
      <c r="M2818" s="40"/>
      <c r="N2818" s="40"/>
      <c r="O2818" s="40"/>
      <c r="P2818" s="40"/>
      <c r="Q2818" s="40"/>
      <c r="R2818" s="117"/>
      <c r="S2818" s="40"/>
      <c r="T2818" s="120"/>
      <c r="U2818" s="495"/>
      <c r="V2818" s="26"/>
      <c r="W2818" s="26"/>
      <c r="X2818" s="440"/>
      <c r="Y2818" s="26"/>
      <c r="Z2818" s="26"/>
      <c r="AA2818" s="26"/>
      <c r="AB2818" s="26"/>
      <c r="AC2818" s="26"/>
      <c r="AD2818" s="26"/>
      <c r="AE2818" s="26"/>
      <c r="AF2818" s="26"/>
      <c r="AG2818" s="26"/>
      <c r="AH2818" s="26"/>
      <c r="AI2818" s="26"/>
      <c r="AJ2818" s="26"/>
      <c r="AK2818" s="26"/>
      <c r="AL2818" s="26"/>
      <c r="AM2818" s="26"/>
      <c r="AN2818" s="26"/>
      <c r="AO2818" s="26"/>
    </row>
    <row r="2819" spans="1:41" ht="15.75" customHeight="1">
      <c r="A2819" s="4"/>
      <c r="B2819" s="64"/>
      <c r="C2819" s="107"/>
      <c r="D2819" s="47"/>
      <c r="E2819" s="86"/>
      <c r="F2819" s="86"/>
      <c r="G2819" s="86"/>
      <c r="H2819" s="27"/>
      <c r="I2819" s="27"/>
      <c r="J2819" s="40"/>
      <c r="K2819" s="40"/>
      <c r="L2819" s="40"/>
      <c r="M2819" s="40"/>
      <c r="N2819" s="40"/>
      <c r="O2819" s="40"/>
      <c r="P2819" s="40"/>
      <c r="Q2819" s="40"/>
      <c r="R2819" s="117"/>
      <c r="S2819" s="40"/>
      <c r="T2819" s="120"/>
      <c r="U2819" s="495"/>
      <c r="V2819" s="26"/>
      <c r="W2819" s="26"/>
      <c r="X2819" s="440"/>
      <c r="Y2819" s="26"/>
      <c r="Z2819" s="26"/>
      <c r="AA2819" s="26"/>
      <c r="AB2819" s="26"/>
      <c r="AC2819" s="26"/>
      <c r="AD2819" s="26"/>
      <c r="AE2819" s="26"/>
      <c r="AF2819" s="26"/>
      <c r="AG2819" s="26"/>
      <c r="AH2819" s="26"/>
      <c r="AI2819" s="26"/>
      <c r="AJ2819" s="26"/>
      <c r="AK2819" s="26"/>
      <c r="AL2819" s="26"/>
      <c r="AM2819" s="26"/>
      <c r="AN2819" s="26"/>
      <c r="AO2819" s="26"/>
    </row>
    <row r="2820" spans="1:41" ht="15.75" customHeight="1">
      <c r="A2820" s="64"/>
      <c r="B2820" s="4"/>
      <c r="C2820" s="4"/>
      <c r="D2820" s="47"/>
      <c r="E2820" s="40"/>
      <c r="F2820" s="40"/>
      <c r="G2820" s="40"/>
      <c r="H2820" s="40"/>
      <c r="I2820" s="27"/>
      <c r="J2820" s="40"/>
      <c r="K2820" s="40"/>
      <c r="L2820" s="40"/>
      <c r="M2820" s="40"/>
      <c r="N2820" s="40"/>
      <c r="O2820" s="40"/>
      <c r="P2820" s="40"/>
      <c r="Q2820" s="40"/>
      <c r="R2820" s="41"/>
      <c r="S2820" s="42"/>
      <c r="T2820" s="64"/>
      <c r="U2820" s="497"/>
      <c r="V2820" s="26"/>
      <c r="W2820" s="26"/>
      <c r="X2820" s="440"/>
      <c r="Y2820" s="26"/>
      <c r="Z2820" s="26"/>
      <c r="AA2820" s="26"/>
      <c r="AB2820" s="26"/>
      <c r="AC2820" s="26"/>
      <c r="AD2820" s="26"/>
      <c r="AE2820" s="26"/>
      <c r="AF2820" s="26"/>
      <c r="AG2820" s="26"/>
      <c r="AH2820" s="26"/>
      <c r="AI2820" s="26"/>
      <c r="AJ2820" s="26"/>
      <c r="AK2820" s="26"/>
      <c r="AL2820" s="26"/>
      <c r="AM2820" s="26"/>
      <c r="AN2820" s="26"/>
      <c r="AO2820" s="26"/>
    </row>
    <row r="2821" spans="1:41" ht="15.75" customHeight="1">
      <c r="A2821" s="4"/>
      <c r="B2821" s="64"/>
      <c r="C2821" s="107"/>
      <c r="D2821" s="439"/>
      <c r="E2821" s="27"/>
      <c r="F2821" s="27"/>
      <c r="G2821" s="27"/>
      <c r="H2821" s="40"/>
      <c r="I2821" s="27"/>
      <c r="J2821" s="40"/>
      <c r="K2821" s="40"/>
      <c r="L2821" s="40"/>
      <c r="M2821" s="40"/>
      <c r="N2821" s="40"/>
      <c r="O2821" s="40"/>
      <c r="P2821" s="40"/>
      <c r="Q2821" s="40"/>
      <c r="R2821" s="26"/>
      <c r="S2821" s="26"/>
      <c r="T2821" s="64"/>
      <c r="U2821" s="497"/>
      <c r="V2821" s="26"/>
      <c r="W2821" s="26"/>
      <c r="X2821" s="440"/>
      <c r="Y2821" s="26"/>
      <c r="Z2821" s="26"/>
      <c r="AA2821" s="26"/>
      <c r="AB2821" s="26"/>
      <c r="AC2821" s="26"/>
      <c r="AD2821" s="26"/>
      <c r="AE2821" s="26"/>
      <c r="AF2821" s="26"/>
      <c r="AG2821" s="26"/>
      <c r="AH2821" s="26"/>
      <c r="AI2821" s="26"/>
      <c r="AJ2821" s="26"/>
      <c r="AK2821" s="26"/>
      <c r="AL2821" s="26"/>
      <c r="AM2821" s="26"/>
      <c r="AN2821" s="26"/>
      <c r="AO2821" s="26"/>
    </row>
    <row r="2822" spans="1:41" ht="15.75" customHeight="1">
      <c r="A2822" s="4"/>
      <c r="B2822" s="4"/>
      <c r="C2822" s="107"/>
      <c r="D2822" s="105"/>
      <c r="E2822" s="40"/>
      <c r="F2822" s="40"/>
      <c r="G2822" s="27"/>
      <c r="H2822" s="27"/>
      <c r="I2822" s="40"/>
      <c r="J2822" s="40"/>
      <c r="K2822" s="40"/>
      <c r="L2822" s="40"/>
      <c r="M2822" s="40"/>
      <c r="N2822" s="40"/>
      <c r="O2822" s="40"/>
      <c r="P2822" s="40"/>
      <c r="Q2822" s="40"/>
      <c r="R2822" s="27"/>
      <c r="S2822" s="27"/>
      <c r="T2822" s="120"/>
      <c r="U2822" s="495"/>
      <c r="V2822" s="26"/>
      <c r="W2822" s="26"/>
      <c r="X2822" s="440"/>
      <c r="Y2822" s="26"/>
      <c r="Z2822" s="26"/>
      <c r="AA2822" s="26"/>
      <c r="AB2822" s="26"/>
      <c r="AC2822" s="26"/>
      <c r="AD2822" s="26"/>
      <c r="AE2822" s="26"/>
      <c r="AF2822" s="26"/>
      <c r="AG2822" s="26"/>
      <c r="AH2822" s="26"/>
      <c r="AI2822" s="26"/>
      <c r="AJ2822" s="26"/>
      <c r="AK2822" s="26"/>
      <c r="AL2822" s="26"/>
      <c r="AM2822" s="26"/>
      <c r="AN2822" s="26"/>
      <c r="AO2822" s="26"/>
    </row>
    <row r="2823" spans="1:41" ht="15.75" customHeight="1">
      <c r="A2823" s="4"/>
      <c r="B2823" s="4"/>
      <c r="C2823" s="4"/>
      <c r="D2823" s="47"/>
      <c r="E2823" s="40"/>
      <c r="F2823" s="40"/>
      <c r="G2823" s="27"/>
      <c r="H2823" s="27"/>
      <c r="I2823" s="40"/>
      <c r="J2823" s="40"/>
      <c r="K2823" s="40"/>
      <c r="L2823" s="40"/>
      <c r="M2823" s="40"/>
      <c r="N2823" s="40"/>
      <c r="O2823" s="40"/>
      <c r="P2823" s="40"/>
      <c r="Q2823" s="40"/>
      <c r="R2823" s="40"/>
      <c r="S2823" s="40"/>
      <c r="T2823" s="64"/>
      <c r="U2823" s="495"/>
      <c r="V2823" s="26"/>
      <c r="W2823" s="26"/>
      <c r="X2823" s="440"/>
      <c r="Y2823" s="26"/>
      <c r="Z2823" s="26"/>
      <c r="AA2823" s="26"/>
      <c r="AB2823" s="26"/>
      <c r="AC2823" s="26"/>
      <c r="AD2823" s="26"/>
      <c r="AE2823" s="26"/>
      <c r="AF2823" s="26"/>
      <c r="AG2823" s="26"/>
      <c r="AH2823" s="26"/>
      <c r="AI2823" s="26"/>
      <c r="AJ2823" s="26"/>
      <c r="AK2823" s="26"/>
      <c r="AL2823" s="26"/>
      <c r="AM2823" s="26"/>
      <c r="AN2823" s="26"/>
      <c r="AO2823" s="26"/>
    </row>
    <row r="2824" spans="1:41" ht="15.75" customHeight="1">
      <c r="A2824" s="64"/>
      <c r="B2824" s="4"/>
      <c r="C2824" s="4"/>
      <c r="D2824" s="47"/>
      <c r="E2824" s="40"/>
      <c r="F2824" s="40"/>
      <c r="G2824" s="27"/>
      <c r="H2824" s="27"/>
      <c r="I2824" s="40"/>
      <c r="J2824" s="40"/>
      <c r="K2824" s="40"/>
      <c r="L2824" s="40"/>
      <c r="M2824" s="40"/>
      <c r="N2824" s="40"/>
      <c r="O2824" s="40"/>
      <c r="P2824" s="40"/>
      <c r="Q2824" s="40"/>
      <c r="R2824" s="41"/>
      <c r="S2824" s="42"/>
      <c r="T2824" s="64"/>
      <c r="U2824" s="497"/>
      <c r="V2824" s="26"/>
      <c r="W2824" s="26"/>
      <c r="X2824" s="440"/>
      <c r="Y2824" s="26"/>
      <c r="Z2824" s="26"/>
      <c r="AA2824" s="26"/>
      <c r="AB2824" s="26"/>
      <c r="AC2824" s="26"/>
      <c r="AD2824" s="26"/>
      <c r="AE2824" s="26"/>
      <c r="AF2824" s="26"/>
      <c r="AG2824" s="26"/>
      <c r="AH2824" s="26"/>
      <c r="AI2824" s="26"/>
      <c r="AJ2824" s="26"/>
      <c r="AK2824" s="26"/>
      <c r="AL2824" s="26"/>
      <c r="AM2824" s="26"/>
      <c r="AN2824" s="26"/>
      <c r="AO2824" s="26"/>
    </row>
    <row r="2825" spans="1:41" ht="15.75" customHeight="1">
      <c r="A2825" s="4"/>
      <c r="B2825" s="118"/>
      <c r="C2825" s="107"/>
      <c r="D2825" s="473"/>
      <c r="E2825" s="40"/>
      <c r="F2825" s="40"/>
      <c r="G2825" s="27"/>
      <c r="H2825" s="40"/>
      <c r="I2825" s="27"/>
      <c r="J2825" s="40"/>
      <c r="K2825" s="40"/>
      <c r="L2825" s="40"/>
      <c r="M2825" s="40"/>
      <c r="N2825" s="40"/>
      <c r="O2825" s="40"/>
      <c r="P2825" s="40"/>
      <c r="Q2825" s="40"/>
      <c r="R2825" s="26"/>
      <c r="S2825" s="26"/>
      <c r="T2825" s="64"/>
      <c r="U2825" s="497"/>
      <c r="V2825" s="26"/>
      <c r="W2825" s="26"/>
      <c r="X2825" s="440"/>
      <c r="Y2825" s="26"/>
      <c r="Z2825" s="26"/>
      <c r="AA2825" s="26"/>
      <c r="AB2825" s="26"/>
      <c r="AC2825" s="26"/>
      <c r="AD2825" s="26"/>
      <c r="AE2825" s="26"/>
      <c r="AF2825" s="26"/>
      <c r="AG2825" s="26"/>
      <c r="AH2825" s="26"/>
      <c r="AI2825" s="26"/>
      <c r="AJ2825" s="26"/>
      <c r="AK2825" s="26"/>
      <c r="AL2825" s="26"/>
      <c r="AM2825" s="26"/>
      <c r="AN2825" s="26"/>
      <c r="AO2825" s="26"/>
    </row>
    <row r="2826" spans="1:41" ht="15.75" customHeight="1">
      <c r="A2826" s="4"/>
      <c r="B2826" s="107"/>
      <c r="C2826" s="107"/>
      <c r="D2826" s="105"/>
      <c r="E2826" s="40"/>
      <c r="F2826" s="40"/>
      <c r="G2826" s="86"/>
      <c r="H2826" s="27"/>
      <c r="I2826" s="27"/>
      <c r="J2826" s="40"/>
      <c r="K2826" s="40"/>
      <c r="L2826" s="40"/>
      <c r="M2826" s="40"/>
      <c r="N2826" s="40"/>
      <c r="O2826" s="40"/>
      <c r="P2826" s="40"/>
      <c r="Q2826" s="40"/>
      <c r="R2826" s="117"/>
      <c r="S2826" s="40"/>
      <c r="T2826" s="120"/>
      <c r="U2826" s="495"/>
      <c r="V2826" s="26"/>
      <c r="W2826" s="26"/>
      <c r="X2826" s="440"/>
      <c r="Y2826" s="26"/>
      <c r="Z2826" s="26"/>
      <c r="AA2826" s="26"/>
      <c r="AB2826" s="26"/>
      <c r="AC2826" s="26"/>
      <c r="AD2826" s="26"/>
      <c r="AE2826" s="26"/>
      <c r="AF2826" s="26"/>
      <c r="AG2826" s="26"/>
      <c r="AH2826" s="26"/>
      <c r="AI2826" s="26"/>
      <c r="AJ2826" s="26"/>
      <c r="AK2826" s="26"/>
      <c r="AL2826" s="26"/>
      <c r="AM2826" s="26"/>
      <c r="AN2826" s="26"/>
      <c r="AO2826" s="26"/>
    </row>
    <row r="2827" spans="1:41" ht="15.75" customHeight="1">
      <c r="A2827" s="4"/>
      <c r="B2827" s="4"/>
      <c r="C2827" s="4"/>
      <c r="D2827" s="439"/>
      <c r="E2827" s="40"/>
      <c r="F2827" s="40"/>
      <c r="G2827" s="40"/>
      <c r="H2827" s="40"/>
      <c r="I2827" s="27"/>
      <c r="J2827" s="40"/>
      <c r="K2827" s="40"/>
      <c r="L2827" s="40"/>
      <c r="M2827" s="40"/>
      <c r="N2827" s="40"/>
      <c r="O2827" s="40"/>
      <c r="P2827" s="40"/>
      <c r="Q2827" s="40"/>
      <c r="R2827" s="117"/>
      <c r="S2827" s="40"/>
      <c r="T2827" s="120"/>
      <c r="U2827" s="495"/>
      <c r="V2827" s="26"/>
      <c r="W2827" s="26"/>
      <c r="X2827" s="440"/>
      <c r="Y2827" s="26"/>
      <c r="Z2827" s="26"/>
      <c r="AA2827" s="26"/>
      <c r="AB2827" s="26"/>
      <c r="AC2827" s="26"/>
      <c r="AD2827" s="26"/>
      <c r="AE2827" s="26"/>
      <c r="AF2827" s="26"/>
      <c r="AG2827" s="26"/>
      <c r="AH2827" s="26"/>
      <c r="AI2827" s="26"/>
      <c r="AJ2827" s="26"/>
      <c r="AK2827" s="26"/>
      <c r="AL2827" s="26"/>
      <c r="AM2827" s="26"/>
      <c r="AN2827" s="26"/>
      <c r="AO2827" s="26"/>
    </row>
    <row r="2828" spans="1:41" ht="15.75" customHeight="1">
      <c r="A2828" s="64"/>
      <c r="B2828" s="4"/>
      <c r="C2828" s="4"/>
      <c r="D2828" s="47"/>
      <c r="E2828" s="27"/>
      <c r="F2828" s="27"/>
      <c r="G2828" s="27"/>
      <c r="H2828" s="40"/>
      <c r="I2828" s="27"/>
      <c r="J2828" s="79"/>
      <c r="K2828" s="79"/>
      <c r="L2828" s="79"/>
      <c r="M2828" s="79"/>
      <c r="N2828" s="79"/>
      <c r="O2828" s="79"/>
      <c r="P2828" s="79"/>
      <c r="Q2828" s="79"/>
      <c r="R2828" s="41"/>
      <c r="S2828" s="42"/>
      <c r="T2828" s="64"/>
      <c r="U2828" s="497"/>
      <c r="V2828" s="26"/>
      <c r="W2828" s="26"/>
      <c r="X2828" s="440"/>
      <c r="Y2828" s="26"/>
      <c r="Z2828" s="26"/>
      <c r="AA2828" s="26"/>
      <c r="AB2828" s="26"/>
      <c r="AC2828" s="26"/>
      <c r="AD2828" s="26"/>
      <c r="AE2828" s="26"/>
      <c r="AF2828" s="26"/>
      <c r="AG2828" s="26"/>
      <c r="AH2828" s="26"/>
      <c r="AI2828" s="26"/>
      <c r="AJ2828" s="26"/>
      <c r="AK2828" s="26"/>
      <c r="AL2828" s="26"/>
      <c r="AM2828" s="26"/>
      <c r="AN2828" s="26"/>
      <c r="AO2828" s="26"/>
    </row>
    <row r="2829" spans="1:41" ht="15.75" customHeight="1">
      <c r="A2829" s="4"/>
      <c r="B2829" s="4"/>
      <c r="C2829" s="26"/>
      <c r="D2829" s="439"/>
      <c r="E2829" s="27"/>
      <c r="F2829" s="27"/>
      <c r="G2829" s="27"/>
      <c r="H2829" s="27"/>
      <c r="I2829" s="27"/>
      <c r="J2829" s="27"/>
      <c r="K2829" s="27"/>
      <c r="L2829" s="27"/>
      <c r="M2829" s="27"/>
      <c r="N2829" s="27"/>
      <c r="O2829" s="27"/>
      <c r="P2829" s="27"/>
      <c r="Q2829" s="27"/>
      <c r="R2829" s="26"/>
      <c r="S2829" s="26"/>
      <c r="T2829" s="64"/>
      <c r="U2829" s="497"/>
      <c r="V2829" s="26"/>
      <c r="W2829" s="26"/>
      <c r="X2829" s="440"/>
      <c r="Y2829" s="26"/>
      <c r="Z2829" s="26"/>
      <c r="AA2829" s="26"/>
      <c r="AB2829" s="26"/>
      <c r="AC2829" s="26"/>
      <c r="AD2829" s="26"/>
      <c r="AE2829" s="26"/>
      <c r="AF2829" s="26"/>
      <c r="AG2829" s="26"/>
      <c r="AH2829" s="26"/>
      <c r="AI2829" s="26"/>
      <c r="AJ2829" s="26"/>
      <c r="AK2829" s="26"/>
      <c r="AL2829" s="26"/>
      <c r="AM2829" s="26"/>
      <c r="AN2829" s="26"/>
      <c r="AO2829" s="26"/>
    </row>
    <row r="2830" spans="1:41" ht="15.75" customHeight="1">
      <c r="A2830" s="4"/>
      <c r="B2830" s="4"/>
      <c r="C2830" s="4"/>
      <c r="D2830" s="105"/>
      <c r="E2830" s="40"/>
      <c r="F2830" s="40"/>
      <c r="G2830" s="82"/>
      <c r="H2830" s="82"/>
      <c r="I2830" s="82"/>
      <c r="J2830" s="121"/>
      <c r="K2830" s="82"/>
      <c r="L2830" s="82"/>
      <c r="M2830" s="82"/>
      <c r="N2830" s="82"/>
      <c r="O2830" s="82"/>
      <c r="P2830" s="27"/>
      <c r="Q2830" s="27"/>
      <c r="R2830" s="40"/>
      <c r="S2830" s="40"/>
      <c r="T2830" s="64"/>
      <c r="U2830" s="495"/>
      <c r="V2830" s="26"/>
      <c r="W2830" s="26"/>
      <c r="X2830" s="440"/>
      <c r="Y2830" s="26"/>
      <c r="Z2830" s="26"/>
      <c r="AA2830" s="26"/>
      <c r="AB2830" s="26"/>
      <c r="AC2830" s="26"/>
      <c r="AD2830" s="26"/>
      <c r="AE2830" s="26"/>
      <c r="AF2830" s="26"/>
      <c r="AG2830" s="26"/>
      <c r="AH2830" s="26"/>
      <c r="AI2830" s="26"/>
      <c r="AJ2830" s="26"/>
      <c r="AK2830" s="26"/>
      <c r="AL2830" s="26"/>
      <c r="AM2830" s="26"/>
      <c r="AN2830" s="26"/>
      <c r="AO2830" s="26"/>
    </row>
    <row r="2831" spans="1:41" ht="15.75" customHeight="1">
      <c r="A2831" s="4"/>
      <c r="B2831" s="107"/>
      <c r="C2831" s="107"/>
      <c r="D2831" s="439"/>
      <c r="E2831" s="40"/>
      <c r="F2831" s="121"/>
      <c r="G2831" s="82"/>
      <c r="H2831" s="82"/>
      <c r="I2831" s="82"/>
      <c r="J2831" s="121"/>
      <c r="K2831" s="82"/>
      <c r="L2831" s="82"/>
      <c r="M2831" s="82"/>
      <c r="N2831" s="82"/>
      <c r="O2831" s="82"/>
      <c r="P2831" s="27"/>
      <c r="Q2831" s="27"/>
      <c r="R2831" s="40"/>
      <c r="S2831" s="40"/>
      <c r="T2831" s="64"/>
      <c r="U2831" s="495"/>
      <c r="V2831" s="26"/>
      <c r="W2831" s="26"/>
      <c r="X2831" s="440"/>
      <c r="Y2831" s="26"/>
      <c r="Z2831" s="26"/>
      <c r="AA2831" s="26"/>
      <c r="AB2831" s="26"/>
      <c r="AC2831" s="26"/>
      <c r="AD2831" s="26"/>
      <c r="AE2831" s="26"/>
      <c r="AF2831" s="26"/>
      <c r="AG2831" s="26"/>
      <c r="AH2831" s="26"/>
      <c r="AI2831" s="26"/>
      <c r="AJ2831" s="26"/>
      <c r="AK2831" s="26"/>
      <c r="AL2831" s="26"/>
      <c r="AM2831" s="26"/>
      <c r="AN2831" s="26"/>
      <c r="AO2831" s="26"/>
    </row>
    <row r="2832" spans="1:41" ht="15.75" customHeight="1">
      <c r="A2832" s="4"/>
      <c r="B2832" s="122"/>
      <c r="C2832" s="107"/>
      <c r="D2832" s="439"/>
      <c r="E2832" s="40"/>
      <c r="F2832" s="40"/>
      <c r="G2832" s="27"/>
      <c r="H2832" s="40"/>
      <c r="I2832" s="27"/>
      <c r="J2832" s="121"/>
      <c r="K2832" s="82"/>
      <c r="L2832" s="82"/>
      <c r="M2832" s="82"/>
      <c r="N2832" s="82"/>
      <c r="O2832" s="82"/>
      <c r="P2832" s="27"/>
      <c r="Q2832" s="27"/>
      <c r="R2832" s="72"/>
      <c r="S2832" s="40"/>
      <c r="T2832" s="120"/>
      <c r="U2832" s="469"/>
      <c r="V2832" s="26"/>
      <c r="W2832" s="26"/>
      <c r="X2832" s="440"/>
      <c r="Y2832" s="26"/>
      <c r="Z2832" s="26"/>
      <c r="AA2832" s="26"/>
      <c r="AB2832" s="26"/>
      <c r="AC2832" s="26"/>
      <c r="AD2832" s="26"/>
      <c r="AE2832" s="26"/>
      <c r="AF2832" s="26"/>
      <c r="AG2832" s="26"/>
      <c r="AH2832" s="26"/>
      <c r="AI2832" s="26"/>
      <c r="AJ2832" s="26"/>
      <c r="AK2832" s="26"/>
      <c r="AL2832" s="26"/>
      <c r="AM2832" s="26"/>
      <c r="AN2832" s="26"/>
      <c r="AO2832" s="26"/>
    </row>
    <row r="2833" spans="1:41" ht="15.75" customHeight="1">
      <c r="A2833" s="4"/>
      <c r="B2833" s="4"/>
      <c r="C2833" s="26"/>
      <c r="D2833" s="115"/>
      <c r="E2833" s="40"/>
      <c r="F2833" s="86"/>
      <c r="G2833" s="86"/>
      <c r="H2833" s="27"/>
      <c r="I2833" s="27"/>
      <c r="J2833" s="121"/>
      <c r="K2833" s="82"/>
      <c r="L2833" s="82"/>
      <c r="M2833" s="82"/>
      <c r="N2833" s="82"/>
      <c r="O2833" s="82"/>
      <c r="P2833" s="27"/>
      <c r="Q2833" s="27"/>
      <c r="R2833" s="117"/>
      <c r="S2833" s="40"/>
      <c r="T2833" s="120"/>
      <c r="U2833" s="495"/>
      <c r="V2833" s="26"/>
      <c r="W2833" s="26"/>
      <c r="X2833" s="440"/>
      <c r="Y2833" s="26"/>
      <c r="Z2833" s="26"/>
      <c r="AA2833" s="26"/>
      <c r="AB2833" s="26"/>
      <c r="AC2833" s="26"/>
      <c r="AD2833" s="26"/>
      <c r="AE2833" s="26"/>
      <c r="AF2833" s="26"/>
      <c r="AG2833" s="26"/>
      <c r="AH2833" s="26"/>
      <c r="AI2833" s="26"/>
      <c r="AJ2833" s="26"/>
      <c r="AK2833" s="26"/>
      <c r="AL2833" s="26"/>
      <c r="AM2833" s="26"/>
      <c r="AN2833" s="26"/>
      <c r="AO2833" s="26"/>
    </row>
    <row r="2834" spans="1:41" ht="15.75" customHeight="1">
      <c r="A2834" s="4"/>
      <c r="B2834" s="4"/>
      <c r="C2834" s="107"/>
      <c r="D2834" s="439"/>
      <c r="E2834" s="40"/>
      <c r="F2834" s="40"/>
      <c r="G2834" s="40"/>
      <c r="H2834" s="40"/>
      <c r="I2834" s="27"/>
      <c r="J2834" s="121"/>
      <c r="K2834" s="82"/>
      <c r="L2834" s="82"/>
      <c r="M2834" s="82"/>
      <c r="N2834" s="82"/>
      <c r="O2834" s="82"/>
      <c r="P2834" s="27"/>
      <c r="Q2834" s="27"/>
      <c r="R2834" s="72"/>
      <c r="S2834" s="40"/>
      <c r="T2834" s="120"/>
      <c r="U2834" s="469"/>
      <c r="V2834" s="26"/>
      <c r="W2834" s="26"/>
      <c r="X2834" s="440"/>
      <c r="Y2834" s="26"/>
      <c r="Z2834" s="26"/>
      <c r="AA2834" s="26"/>
      <c r="AB2834" s="26"/>
      <c r="AC2834" s="26"/>
      <c r="AD2834" s="26"/>
      <c r="AE2834" s="26"/>
      <c r="AF2834" s="26"/>
      <c r="AG2834" s="26"/>
      <c r="AH2834" s="26"/>
      <c r="AI2834" s="26"/>
      <c r="AJ2834" s="26"/>
      <c r="AK2834" s="26"/>
      <c r="AL2834" s="26"/>
      <c r="AM2834" s="26"/>
      <c r="AN2834" s="26"/>
      <c r="AO2834" s="26"/>
    </row>
    <row r="2835" spans="1:41" ht="15.75" customHeight="1">
      <c r="A2835" s="4"/>
      <c r="B2835" s="107"/>
      <c r="C2835" s="107"/>
      <c r="D2835" s="439"/>
      <c r="E2835" s="27"/>
      <c r="F2835" s="27"/>
      <c r="G2835" s="27"/>
      <c r="H2835" s="40"/>
      <c r="I2835" s="27"/>
      <c r="J2835" s="121"/>
      <c r="K2835" s="82"/>
      <c r="L2835" s="82"/>
      <c r="M2835" s="82"/>
      <c r="N2835" s="82"/>
      <c r="O2835" s="82"/>
      <c r="P2835" s="27"/>
      <c r="Q2835" s="27"/>
      <c r="R2835" s="72"/>
      <c r="S2835" s="40"/>
      <c r="T2835" s="120"/>
      <c r="U2835" s="469"/>
      <c r="V2835" s="26"/>
      <c r="W2835" s="26"/>
      <c r="X2835" s="440"/>
      <c r="Y2835" s="26"/>
      <c r="Z2835" s="26"/>
      <c r="AA2835" s="26"/>
      <c r="AB2835" s="26"/>
      <c r="AC2835" s="26"/>
      <c r="AD2835" s="26"/>
      <c r="AE2835" s="26"/>
      <c r="AF2835" s="26"/>
      <c r="AG2835" s="26"/>
      <c r="AH2835" s="26"/>
      <c r="AI2835" s="26"/>
      <c r="AJ2835" s="26"/>
      <c r="AK2835" s="26"/>
      <c r="AL2835" s="26"/>
      <c r="AM2835" s="26"/>
      <c r="AN2835" s="26"/>
      <c r="AO2835" s="26"/>
    </row>
    <row r="2836" spans="1:41" ht="15.75" customHeight="1">
      <c r="A2836" s="64"/>
      <c r="B2836" s="4"/>
      <c r="C2836" s="4"/>
      <c r="D2836" s="47"/>
      <c r="E2836" s="81"/>
      <c r="F2836" s="121"/>
      <c r="G2836" s="82"/>
      <c r="H2836" s="82"/>
      <c r="I2836" s="82"/>
      <c r="J2836" s="121"/>
      <c r="K2836" s="82"/>
      <c r="L2836" s="82"/>
      <c r="M2836" s="82"/>
      <c r="N2836" s="82"/>
      <c r="O2836" s="82"/>
      <c r="P2836" s="27"/>
      <c r="Q2836" s="27"/>
      <c r="R2836" s="41"/>
      <c r="S2836" s="42"/>
      <c r="T2836" s="64"/>
      <c r="U2836" s="497"/>
      <c r="V2836" s="26"/>
      <c r="W2836" s="26"/>
      <c r="X2836" s="440"/>
      <c r="Y2836" s="26"/>
      <c r="Z2836" s="26"/>
      <c r="AA2836" s="26"/>
      <c r="AB2836" s="26"/>
      <c r="AC2836" s="26"/>
      <c r="AD2836" s="26"/>
      <c r="AE2836" s="26"/>
      <c r="AF2836" s="26"/>
      <c r="AG2836" s="26"/>
      <c r="AH2836" s="26"/>
      <c r="AI2836" s="26"/>
      <c r="AJ2836" s="26"/>
      <c r="AK2836" s="26"/>
      <c r="AL2836" s="26"/>
      <c r="AM2836" s="26"/>
      <c r="AN2836" s="26"/>
      <c r="AO2836" s="26"/>
    </row>
    <row r="2837" spans="1:41" ht="15.75" customHeight="1">
      <c r="A2837" s="4"/>
      <c r="B2837" s="4"/>
      <c r="C2837" s="4"/>
      <c r="D2837" s="47"/>
      <c r="E2837" s="81"/>
      <c r="F2837" s="121"/>
      <c r="G2837" s="82"/>
      <c r="H2837" s="82"/>
      <c r="I2837" s="82"/>
      <c r="J2837" s="121"/>
      <c r="K2837" s="82"/>
      <c r="L2837" s="82"/>
      <c r="M2837" s="82"/>
      <c r="N2837" s="82"/>
      <c r="O2837" s="82"/>
      <c r="P2837" s="27"/>
      <c r="Q2837" s="27"/>
      <c r="R2837" s="26"/>
      <c r="S2837" s="26"/>
      <c r="T2837" s="64"/>
      <c r="U2837" s="497"/>
      <c r="V2837" s="26"/>
      <c r="W2837" s="26"/>
      <c r="X2837" s="440"/>
      <c r="Y2837" s="26"/>
      <c r="Z2837" s="26"/>
      <c r="AA2837" s="26"/>
      <c r="AB2837" s="26"/>
      <c r="AC2837" s="26"/>
      <c r="AD2837" s="26"/>
      <c r="AE2837" s="26"/>
      <c r="AF2837" s="26"/>
      <c r="AG2837" s="26"/>
      <c r="AH2837" s="26"/>
      <c r="AI2837" s="26"/>
      <c r="AJ2837" s="26"/>
      <c r="AK2837" s="26"/>
      <c r="AL2837" s="26"/>
      <c r="AM2837" s="26"/>
      <c r="AN2837" s="26"/>
      <c r="AO2837" s="26"/>
    </row>
    <row r="2838" spans="1:41" ht="15.75" customHeight="1">
      <c r="A2838" s="4"/>
      <c r="B2838" s="107"/>
      <c r="C2838" s="107"/>
      <c r="D2838" s="105"/>
      <c r="E2838" s="40"/>
      <c r="F2838" s="40"/>
      <c r="G2838" s="27"/>
      <c r="H2838" s="40"/>
      <c r="I2838" s="27"/>
      <c r="J2838" s="121"/>
      <c r="K2838" s="82"/>
      <c r="L2838" s="82"/>
      <c r="M2838" s="82"/>
      <c r="N2838" s="82"/>
      <c r="O2838" s="82"/>
      <c r="P2838" s="27"/>
      <c r="Q2838" s="27"/>
      <c r="R2838" s="72"/>
      <c r="S2838" s="40"/>
      <c r="T2838" s="120"/>
      <c r="U2838" s="469"/>
      <c r="V2838" s="26"/>
      <c r="W2838" s="26"/>
      <c r="X2838" s="440"/>
      <c r="Y2838" s="26"/>
      <c r="Z2838" s="26"/>
      <c r="AA2838" s="26"/>
      <c r="AB2838" s="26"/>
      <c r="AC2838" s="26"/>
      <c r="AD2838" s="26"/>
      <c r="AE2838" s="26"/>
      <c r="AF2838" s="26"/>
      <c r="AG2838" s="26"/>
      <c r="AH2838" s="26"/>
      <c r="AI2838" s="26"/>
      <c r="AJ2838" s="26"/>
      <c r="AK2838" s="26"/>
      <c r="AL2838" s="26"/>
      <c r="AM2838" s="26"/>
      <c r="AN2838" s="26"/>
      <c r="AO2838" s="26"/>
    </row>
    <row r="2839" spans="1:41" ht="15.75" customHeight="1">
      <c r="A2839" s="4"/>
      <c r="B2839" s="107"/>
      <c r="C2839" s="107"/>
      <c r="D2839" s="47"/>
      <c r="E2839" s="86"/>
      <c r="F2839" s="86"/>
      <c r="G2839" s="86"/>
      <c r="H2839" s="27"/>
      <c r="I2839" s="27"/>
      <c r="J2839" s="121"/>
      <c r="K2839" s="82"/>
      <c r="L2839" s="82"/>
      <c r="M2839" s="82"/>
      <c r="N2839" s="82"/>
      <c r="O2839" s="82"/>
      <c r="P2839" s="27"/>
      <c r="Q2839" s="27"/>
      <c r="R2839" s="72"/>
      <c r="S2839" s="40"/>
      <c r="T2839" s="120"/>
      <c r="U2839" s="469"/>
      <c r="V2839" s="26"/>
      <c r="W2839" s="26"/>
      <c r="X2839" s="440"/>
      <c r="Y2839" s="26"/>
      <c r="Z2839" s="26"/>
      <c r="AA2839" s="26"/>
      <c r="AB2839" s="26"/>
      <c r="AC2839" s="26"/>
      <c r="AD2839" s="26"/>
      <c r="AE2839" s="26"/>
      <c r="AF2839" s="26"/>
      <c r="AG2839" s="26"/>
      <c r="AH2839" s="26"/>
      <c r="AI2839" s="26"/>
      <c r="AJ2839" s="26"/>
      <c r="AK2839" s="26"/>
      <c r="AL2839" s="26"/>
      <c r="AM2839" s="26"/>
      <c r="AN2839" s="26"/>
      <c r="AO2839" s="26"/>
    </row>
    <row r="2840" spans="1:41" ht="15.75" customHeight="1">
      <c r="A2840" s="64"/>
      <c r="B2840" s="4"/>
      <c r="C2840" s="4"/>
      <c r="D2840" s="47"/>
      <c r="E2840" s="40"/>
      <c r="F2840" s="40"/>
      <c r="G2840" s="40"/>
      <c r="H2840" s="40"/>
      <c r="I2840" s="27"/>
      <c r="J2840" s="121"/>
      <c r="K2840" s="82"/>
      <c r="L2840" s="82"/>
      <c r="M2840" s="82"/>
      <c r="N2840" s="82"/>
      <c r="O2840" s="82"/>
      <c r="P2840" s="27"/>
      <c r="Q2840" s="27"/>
      <c r="R2840" s="41"/>
      <c r="S2840" s="42"/>
      <c r="T2840" s="64"/>
      <c r="U2840" s="497"/>
      <c r="V2840" s="26"/>
      <c r="W2840" s="26"/>
      <c r="X2840" s="440"/>
      <c r="Y2840" s="26"/>
      <c r="Z2840" s="26"/>
      <c r="AA2840" s="26"/>
      <c r="AB2840" s="26"/>
      <c r="AC2840" s="26"/>
      <c r="AD2840" s="26"/>
      <c r="AE2840" s="26"/>
      <c r="AF2840" s="26"/>
      <c r="AG2840" s="26"/>
      <c r="AH2840" s="26"/>
      <c r="AI2840" s="26"/>
      <c r="AJ2840" s="26"/>
      <c r="AK2840" s="26"/>
      <c r="AL2840" s="26"/>
      <c r="AM2840" s="26"/>
      <c r="AN2840" s="26"/>
      <c r="AO2840" s="26"/>
    </row>
    <row r="2841" spans="1:41" ht="15.75" customHeight="1">
      <c r="A2841" s="4"/>
      <c r="B2841" s="122"/>
      <c r="C2841" s="107"/>
      <c r="D2841" s="439"/>
      <c r="E2841" s="27"/>
      <c r="F2841" s="27"/>
      <c r="G2841" s="27"/>
      <c r="H2841" s="40"/>
      <c r="I2841" s="27"/>
      <c r="J2841" s="121"/>
      <c r="K2841" s="82"/>
      <c r="L2841" s="82"/>
      <c r="M2841" s="82"/>
      <c r="N2841" s="82"/>
      <c r="O2841" s="82"/>
      <c r="P2841" s="27"/>
      <c r="Q2841" s="27"/>
      <c r="R2841" s="26"/>
      <c r="S2841" s="26"/>
      <c r="T2841" s="64"/>
      <c r="U2841" s="497"/>
      <c r="V2841" s="26"/>
      <c r="W2841" s="26"/>
      <c r="X2841" s="440"/>
      <c r="Y2841" s="26"/>
      <c r="Z2841" s="26"/>
      <c r="AA2841" s="26"/>
      <c r="AB2841" s="26"/>
      <c r="AC2841" s="26"/>
      <c r="AD2841" s="26"/>
      <c r="AE2841" s="26"/>
      <c r="AF2841" s="26"/>
      <c r="AG2841" s="26"/>
      <c r="AH2841" s="26"/>
      <c r="AI2841" s="26"/>
      <c r="AJ2841" s="26"/>
      <c r="AK2841" s="26"/>
      <c r="AL2841" s="26"/>
      <c r="AM2841" s="26"/>
      <c r="AN2841" s="26"/>
      <c r="AO2841" s="26"/>
    </row>
    <row r="2842" spans="1:41" ht="15.75" customHeight="1">
      <c r="A2842" s="4"/>
      <c r="B2842" s="107"/>
      <c r="C2842" s="107"/>
      <c r="D2842" s="105"/>
      <c r="E2842" s="40"/>
      <c r="F2842" s="40"/>
      <c r="G2842" s="82"/>
      <c r="H2842" s="82"/>
      <c r="I2842" s="82"/>
      <c r="J2842" s="121"/>
      <c r="K2842" s="82"/>
      <c r="L2842" s="82"/>
      <c r="M2842" s="82"/>
      <c r="N2842" s="82"/>
      <c r="O2842" s="82"/>
      <c r="P2842" s="27"/>
      <c r="Q2842" s="27"/>
      <c r="R2842" s="72"/>
      <c r="S2842" s="40"/>
      <c r="T2842" s="120"/>
      <c r="U2842" s="469"/>
      <c r="V2842" s="26"/>
      <c r="W2842" s="26"/>
      <c r="X2842" s="440"/>
      <c r="Y2842" s="26"/>
      <c r="Z2842" s="26"/>
      <c r="AA2842" s="26"/>
      <c r="AB2842" s="26"/>
      <c r="AC2842" s="26"/>
      <c r="AD2842" s="26"/>
      <c r="AE2842" s="26"/>
      <c r="AF2842" s="26"/>
      <c r="AG2842" s="26"/>
      <c r="AH2842" s="26"/>
      <c r="AI2842" s="26"/>
      <c r="AJ2842" s="26"/>
      <c r="AK2842" s="26"/>
      <c r="AL2842" s="26"/>
      <c r="AM2842" s="26"/>
      <c r="AN2842" s="26"/>
      <c r="AO2842" s="26"/>
    </row>
    <row r="2843" spans="1:41" ht="15.75" customHeight="1">
      <c r="A2843" s="4"/>
      <c r="B2843" s="4"/>
      <c r="C2843" s="4"/>
      <c r="D2843" s="439"/>
      <c r="E2843" s="40"/>
      <c r="F2843" s="121"/>
      <c r="G2843" s="82"/>
      <c r="H2843" s="82"/>
      <c r="I2843" s="82"/>
      <c r="J2843" s="121"/>
      <c r="K2843" s="82"/>
      <c r="L2843" s="82"/>
      <c r="M2843" s="82"/>
      <c r="N2843" s="82"/>
      <c r="O2843" s="82"/>
      <c r="P2843" s="27"/>
      <c r="Q2843" s="27"/>
      <c r="R2843" s="40"/>
      <c r="S2843" s="40"/>
      <c r="T2843" s="64"/>
      <c r="U2843" s="495"/>
      <c r="V2843" s="26"/>
      <c r="W2843" s="26"/>
      <c r="X2843" s="440"/>
      <c r="Y2843" s="26"/>
      <c r="Z2843" s="26"/>
      <c r="AA2843" s="26"/>
      <c r="AB2843" s="26"/>
      <c r="AC2843" s="26"/>
      <c r="AD2843" s="26"/>
      <c r="AE2843" s="26"/>
      <c r="AF2843" s="26"/>
      <c r="AG2843" s="26"/>
      <c r="AH2843" s="26"/>
      <c r="AI2843" s="26"/>
      <c r="AJ2843" s="26"/>
      <c r="AK2843" s="26"/>
      <c r="AL2843" s="26"/>
      <c r="AM2843" s="26"/>
      <c r="AN2843" s="26"/>
      <c r="AO2843" s="26"/>
    </row>
    <row r="2844" spans="1:41" ht="15.75" customHeight="1">
      <c r="A2844" s="4"/>
      <c r="B2844" s="4"/>
      <c r="C2844" s="26"/>
      <c r="D2844" s="439"/>
      <c r="E2844" s="40"/>
      <c r="F2844" s="121"/>
      <c r="G2844" s="82"/>
      <c r="H2844" s="82"/>
      <c r="I2844" s="82"/>
      <c r="J2844" s="121"/>
      <c r="K2844" s="82"/>
      <c r="L2844" s="82"/>
      <c r="M2844" s="82"/>
      <c r="N2844" s="82"/>
      <c r="O2844" s="82"/>
      <c r="P2844" s="27"/>
      <c r="Q2844" s="27"/>
      <c r="R2844" s="40"/>
      <c r="S2844" s="40"/>
      <c r="T2844" s="64"/>
      <c r="U2844" s="495"/>
      <c r="V2844" s="26"/>
      <c r="W2844" s="26"/>
      <c r="X2844" s="440"/>
      <c r="Y2844" s="26"/>
      <c r="Z2844" s="26"/>
      <c r="AA2844" s="26"/>
      <c r="AB2844" s="26"/>
      <c r="AC2844" s="26"/>
      <c r="AD2844" s="26"/>
      <c r="AE2844" s="26"/>
      <c r="AF2844" s="26"/>
      <c r="AG2844" s="26"/>
      <c r="AH2844" s="26"/>
      <c r="AI2844" s="26"/>
      <c r="AJ2844" s="26"/>
      <c r="AK2844" s="26"/>
      <c r="AL2844" s="26"/>
      <c r="AM2844" s="26"/>
      <c r="AN2844" s="26"/>
      <c r="AO2844" s="26"/>
    </row>
    <row r="2845" spans="1:41" ht="15.75" customHeight="1">
      <c r="A2845" s="4"/>
      <c r="B2845" s="107"/>
      <c r="C2845" s="107"/>
      <c r="D2845" s="115"/>
      <c r="E2845" s="40"/>
      <c r="F2845" s="40"/>
      <c r="G2845" s="27"/>
      <c r="H2845" s="40"/>
      <c r="I2845" s="27"/>
      <c r="J2845" s="121"/>
      <c r="K2845" s="82"/>
      <c r="L2845" s="82"/>
      <c r="M2845" s="82"/>
      <c r="N2845" s="82"/>
      <c r="O2845" s="82"/>
      <c r="P2845" s="27"/>
      <c r="Q2845" s="27"/>
      <c r="R2845" s="72"/>
      <c r="S2845" s="40"/>
      <c r="T2845" s="120"/>
      <c r="U2845" s="469"/>
      <c r="V2845" s="26"/>
      <c r="W2845" s="26"/>
      <c r="X2845" s="440"/>
      <c r="Y2845" s="26"/>
      <c r="Z2845" s="26"/>
      <c r="AA2845" s="26"/>
      <c r="AB2845" s="26"/>
      <c r="AC2845" s="26"/>
      <c r="AD2845" s="26"/>
      <c r="AE2845" s="26"/>
      <c r="AF2845" s="26"/>
      <c r="AG2845" s="26"/>
      <c r="AH2845" s="26"/>
      <c r="AI2845" s="26"/>
      <c r="AJ2845" s="26"/>
      <c r="AK2845" s="26"/>
      <c r="AL2845" s="26"/>
      <c r="AM2845" s="26"/>
      <c r="AN2845" s="26"/>
      <c r="AO2845" s="26"/>
    </row>
    <row r="2846" spans="1:41" ht="15.75" customHeight="1">
      <c r="A2846" s="4"/>
      <c r="B2846" s="4"/>
      <c r="C2846" s="107"/>
      <c r="D2846" s="439"/>
      <c r="E2846" s="40"/>
      <c r="F2846" s="86"/>
      <c r="G2846" s="86"/>
      <c r="H2846" s="27"/>
      <c r="I2846" s="27"/>
      <c r="J2846" s="121"/>
      <c r="K2846" s="82"/>
      <c r="L2846" s="82"/>
      <c r="M2846" s="82"/>
      <c r="N2846" s="82"/>
      <c r="O2846" s="82"/>
      <c r="P2846" s="27"/>
      <c r="Q2846" s="27"/>
      <c r="R2846" s="72"/>
      <c r="S2846" s="40"/>
      <c r="T2846" s="120"/>
      <c r="U2846" s="469"/>
      <c r="V2846" s="26"/>
      <c r="W2846" s="26"/>
      <c r="X2846" s="440"/>
      <c r="Y2846" s="26"/>
      <c r="Z2846" s="26"/>
      <c r="AA2846" s="26"/>
      <c r="AB2846" s="26"/>
      <c r="AC2846" s="26"/>
      <c r="AD2846" s="26"/>
      <c r="AE2846" s="26"/>
      <c r="AF2846" s="26"/>
      <c r="AG2846" s="26"/>
      <c r="AH2846" s="26"/>
      <c r="AI2846" s="26"/>
      <c r="AJ2846" s="26"/>
      <c r="AK2846" s="26"/>
      <c r="AL2846" s="26"/>
      <c r="AM2846" s="26"/>
      <c r="AN2846" s="26"/>
      <c r="AO2846" s="26"/>
    </row>
    <row r="2847" spans="1:41" ht="15.75" customHeight="1">
      <c r="A2847" s="4"/>
      <c r="B2847" s="4"/>
      <c r="C2847" s="107"/>
      <c r="D2847" s="439"/>
      <c r="E2847" s="40"/>
      <c r="F2847" s="40"/>
      <c r="G2847" s="40"/>
      <c r="H2847" s="40"/>
      <c r="I2847" s="27"/>
      <c r="J2847" s="121"/>
      <c r="K2847" s="82"/>
      <c r="L2847" s="82"/>
      <c r="M2847" s="82"/>
      <c r="N2847" s="82"/>
      <c r="O2847" s="82"/>
      <c r="P2847" s="27"/>
      <c r="Q2847" s="27"/>
      <c r="R2847" s="72"/>
      <c r="S2847" s="40"/>
      <c r="T2847" s="120"/>
      <c r="U2847" s="469"/>
      <c r="V2847" s="26"/>
      <c r="W2847" s="26"/>
      <c r="X2847" s="440"/>
      <c r="Y2847" s="26"/>
      <c r="Z2847" s="26"/>
      <c r="AA2847" s="26"/>
      <c r="AB2847" s="26"/>
      <c r="AC2847" s="26"/>
      <c r="AD2847" s="26"/>
      <c r="AE2847" s="26"/>
      <c r="AF2847" s="26"/>
      <c r="AG2847" s="26"/>
      <c r="AH2847" s="26"/>
      <c r="AI2847" s="26"/>
      <c r="AJ2847" s="26"/>
      <c r="AK2847" s="26"/>
      <c r="AL2847" s="26"/>
      <c r="AM2847" s="26"/>
      <c r="AN2847" s="26"/>
      <c r="AO2847" s="26"/>
    </row>
    <row r="2848" spans="1:41" ht="15.75" customHeight="1">
      <c r="A2848" s="64"/>
      <c r="B2848" s="4"/>
      <c r="C2848" s="4"/>
      <c r="D2848" s="47"/>
      <c r="E2848" s="27"/>
      <c r="F2848" s="27"/>
      <c r="G2848" s="27"/>
      <c r="H2848" s="40"/>
      <c r="I2848" s="27"/>
      <c r="J2848" s="121"/>
      <c r="K2848" s="82"/>
      <c r="L2848" s="82"/>
      <c r="M2848" s="82"/>
      <c r="N2848" s="82"/>
      <c r="O2848" s="82"/>
      <c r="P2848" s="27"/>
      <c r="Q2848" s="27"/>
      <c r="R2848" s="41"/>
      <c r="S2848" s="42"/>
      <c r="T2848" s="64"/>
      <c r="U2848" s="497"/>
      <c r="V2848" s="26"/>
      <c r="W2848" s="26"/>
      <c r="X2848" s="440"/>
      <c r="Y2848" s="26"/>
      <c r="Z2848" s="26"/>
      <c r="AA2848" s="26"/>
      <c r="AB2848" s="26"/>
      <c r="AC2848" s="26"/>
      <c r="AD2848" s="26"/>
      <c r="AE2848" s="26"/>
      <c r="AF2848" s="26"/>
      <c r="AG2848" s="26"/>
      <c r="AH2848" s="26"/>
      <c r="AI2848" s="26"/>
      <c r="AJ2848" s="26"/>
      <c r="AK2848" s="26"/>
      <c r="AL2848" s="26"/>
      <c r="AM2848" s="26"/>
      <c r="AN2848" s="26"/>
      <c r="AO2848" s="26"/>
    </row>
    <row r="2849" spans="1:41" ht="15.75" customHeight="1">
      <c r="A2849" s="4"/>
      <c r="B2849" s="4"/>
      <c r="C2849" s="26"/>
      <c r="D2849" s="473"/>
      <c r="E2849" s="40"/>
      <c r="F2849" s="40"/>
      <c r="G2849" s="82"/>
      <c r="H2849" s="82"/>
      <c r="I2849" s="82"/>
      <c r="J2849" s="121"/>
      <c r="K2849" s="82"/>
      <c r="L2849" s="82"/>
      <c r="M2849" s="82"/>
      <c r="N2849" s="82"/>
      <c r="O2849" s="82"/>
      <c r="P2849" s="27"/>
      <c r="Q2849" s="27"/>
      <c r="R2849" s="26"/>
      <c r="S2849" s="26"/>
      <c r="T2849" s="64"/>
      <c r="U2849" s="497"/>
      <c r="V2849" s="26"/>
      <c r="W2849" s="26"/>
      <c r="X2849" s="440"/>
      <c r="Y2849" s="26"/>
      <c r="Z2849" s="26"/>
      <c r="AA2849" s="26"/>
      <c r="AB2849" s="26"/>
      <c r="AC2849" s="26"/>
      <c r="AD2849" s="26"/>
      <c r="AE2849" s="26"/>
      <c r="AF2849" s="26"/>
      <c r="AG2849" s="26"/>
      <c r="AH2849" s="26"/>
      <c r="AI2849" s="26"/>
      <c r="AJ2849" s="26"/>
      <c r="AK2849" s="26"/>
      <c r="AL2849" s="26"/>
      <c r="AM2849" s="26"/>
      <c r="AN2849" s="26"/>
      <c r="AO2849" s="26"/>
    </row>
    <row r="2850" spans="1:41" ht="15.75" customHeight="1">
      <c r="A2850" s="4"/>
      <c r="B2850" s="4"/>
      <c r="C2850" s="4"/>
      <c r="D2850" s="105"/>
      <c r="E2850" s="40"/>
      <c r="F2850" s="40"/>
      <c r="G2850" s="82"/>
      <c r="H2850" s="82"/>
      <c r="I2850" s="82"/>
      <c r="J2850" s="121"/>
      <c r="K2850" s="82"/>
      <c r="L2850" s="82"/>
      <c r="M2850" s="82"/>
      <c r="N2850" s="82"/>
      <c r="O2850" s="82"/>
      <c r="P2850" s="27"/>
      <c r="Q2850" s="27"/>
      <c r="R2850" s="40"/>
      <c r="S2850" s="40"/>
      <c r="T2850" s="64"/>
      <c r="U2850" s="495"/>
      <c r="V2850" s="26"/>
      <c r="W2850" s="26"/>
      <c r="X2850" s="440"/>
      <c r="Y2850" s="26"/>
      <c r="Z2850" s="26"/>
      <c r="AA2850" s="26"/>
      <c r="AB2850" s="26"/>
      <c r="AC2850" s="26"/>
      <c r="AD2850" s="26"/>
      <c r="AE2850" s="26"/>
      <c r="AF2850" s="26"/>
      <c r="AG2850" s="26"/>
      <c r="AH2850" s="26"/>
      <c r="AI2850" s="26"/>
      <c r="AJ2850" s="26"/>
      <c r="AK2850" s="26"/>
      <c r="AL2850" s="26"/>
      <c r="AM2850" s="26"/>
      <c r="AN2850" s="26"/>
      <c r="AO2850" s="26"/>
    </row>
    <row r="2851" spans="1:41" ht="15.75" customHeight="1">
      <c r="A2851" s="4"/>
      <c r="B2851" s="4"/>
      <c r="C2851" s="26"/>
      <c r="D2851" s="439"/>
      <c r="E2851" s="40"/>
      <c r="F2851" s="27"/>
      <c r="G2851" s="27"/>
      <c r="H2851" s="27"/>
      <c r="I2851" s="27"/>
      <c r="J2851" s="27"/>
      <c r="K2851" s="27"/>
      <c r="L2851" s="27"/>
      <c r="M2851" s="27"/>
      <c r="N2851" s="27"/>
      <c r="O2851" s="27"/>
      <c r="P2851" s="27"/>
      <c r="Q2851" s="27"/>
      <c r="R2851" s="40"/>
      <c r="S2851" s="40"/>
      <c r="T2851" s="64"/>
      <c r="U2851" s="495"/>
      <c r="V2851" s="26"/>
      <c r="W2851" s="26"/>
      <c r="X2851" s="440"/>
      <c r="Y2851" s="26"/>
      <c r="Z2851" s="26"/>
      <c r="AA2851" s="26"/>
      <c r="AB2851" s="26"/>
      <c r="AC2851" s="26"/>
      <c r="AD2851" s="26"/>
      <c r="AE2851" s="26"/>
      <c r="AF2851" s="26"/>
      <c r="AG2851" s="26"/>
      <c r="AH2851" s="26"/>
      <c r="AI2851" s="26"/>
      <c r="AJ2851" s="26"/>
      <c r="AK2851" s="26"/>
      <c r="AL2851" s="26"/>
      <c r="AM2851" s="26"/>
      <c r="AN2851" s="26"/>
      <c r="AO2851" s="26"/>
    </row>
    <row r="2852" spans="1:41" ht="15.75" customHeight="1">
      <c r="A2852" s="4"/>
      <c r="B2852" s="4"/>
      <c r="C2852" s="26"/>
      <c r="D2852" s="439"/>
      <c r="E2852" s="40"/>
      <c r="F2852" s="40"/>
      <c r="G2852" s="27"/>
      <c r="H2852" s="40"/>
      <c r="I2852" s="27"/>
      <c r="J2852" s="27"/>
      <c r="K2852" s="27"/>
      <c r="L2852" s="27"/>
      <c r="M2852" s="27"/>
      <c r="N2852" s="27"/>
      <c r="O2852" s="27"/>
      <c r="P2852" s="27"/>
      <c r="Q2852" s="27"/>
      <c r="R2852" s="117"/>
      <c r="S2852" s="40"/>
      <c r="T2852" s="120"/>
      <c r="U2852" s="495"/>
      <c r="V2852" s="26"/>
      <c r="W2852" s="26"/>
      <c r="X2852" s="440"/>
      <c r="Y2852" s="26"/>
      <c r="Z2852" s="26"/>
      <c r="AA2852" s="26"/>
      <c r="AB2852" s="26"/>
      <c r="AC2852" s="26"/>
      <c r="AD2852" s="26"/>
      <c r="AE2852" s="26"/>
      <c r="AF2852" s="26"/>
      <c r="AG2852" s="26"/>
      <c r="AH2852" s="26"/>
      <c r="AI2852" s="26"/>
      <c r="AJ2852" s="26"/>
      <c r="AK2852" s="26"/>
      <c r="AL2852" s="26"/>
      <c r="AM2852" s="26"/>
      <c r="AN2852" s="26"/>
      <c r="AO2852" s="26"/>
    </row>
    <row r="2853" spans="1:41" ht="15.75" customHeight="1">
      <c r="A2853" s="4"/>
      <c r="B2853" s="4"/>
      <c r="C2853" s="26"/>
      <c r="D2853" s="115"/>
      <c r="E2853" s="40"/>
      <c r="F2853" s="86"/>
      <c r="G2853" s="86"/>
      <c r="H2853" s="27"/>
      <c r="I2853" s="27"/>
      <c r="J2853" s="79"/>
      <c r="K2853" s="79"/>
      <c r="L2853" s="79"/>
      <c r="M2853" s="79"/>
      <c r="N2853" s="79"/>
      <c r="O2853" s="79"/>
      <c r="P2853" s="79"/>
      <c r="Q2853" s="79"/>
      <c r="R2853" s="79"/>
      <c r="S2853" s="79"/>
      <c r="T2853" s="64"/>
      <c r="U2853" s="121"/>
      <c r="V2853" s="26"/>
      <c r="W2853" s="26"/>
      <c r="X2853" s="440"/>
      <c r="Y2853" s="26"/>
      <c r="Z2853" s="26"/>
      <c r="AA2853" s="26"/>
      <c r="AB2853" s="26"/>
      <c r="AC2853" s="26"/>
      <c r="AD2853" s="26"/>
      <c r="AE2853" s="26"/>
      <c r="AF2853" s="26"/>
      <c r="AG2853" s="26"/>
      <c r="AH2853" s="26"/>
      <c r="AI2853" s="26"/>
      <c r="AJ2853" s="26"/>
      <c r="AK2853" s="26"/>
      <c r="AL2853" s="26"/>
      <c r="AM2853" s="26"/>
      <c r="AN2853" s="26"/>
      <c r="AO2853" s="26"/>
    </row>
    <row r="2854" spans="1:41" ht="15.75" customHeight="1">
      <c r="A2854" s="4"/>
      <c r="B2854" s="4"/>
      <c r="C2854" s="26"/>
      <c r="D2854" s="439"/>
      <c r="E2854" s="40"/>
      <c r="F2854" s="40"/>
      <c r="G2854" s="40"/>
      <c r="H2854" s="40"/>
      <c r="I2854" s="27"/>
      <c r="J2854" s="27"/>
      <c r="K2854" s="27"/>
      <c r="L2854" s="27"/>
      <c r="M2854" s="27"/>
      <c r="N2854" s="27"/>
      <c r="O2854" s="27"/>
      <c r="P2854" s="27"/>
      <c r="Q2854" s="27"/>
      <c r="R2854" s="41"/>
      <c r="S2854" s="87"/>
      <c r="T2854" s="64"/>
      <c r="U2854" s="469"/>
      <c r="V2854" s="26"/>
      <c r="W2854" s="26"/>
      <c r="X2854" s="440"/>
      <c r="Y2854" s="26"/>
      <c r="Z2854" s="26"/>
      <c r="AA2854" s="26"/>
      <c r="AB2854" s="26"/>
      <c r="AC2854" s="26"/>
      <c r="AD2854" s="26"/>
      <c r="AE2854" s="26"/>
      <c r="AF2854" s="26"/>
      <c r="AG2854" s="26"/>
      <c r="AH2854" s="26"/>
      <c r="AI2854" s="26"/>
      <c r="AJ2854" s="26"/>
      <c r="AK2854" s="26"/>
      <c r="AL2854" s="26"/>
      <c r="AM2854" s="26"/>
      <c r="AN2854" s="26"/>
      <c r="AO2854" s="26"/>
    </row>
    <row r="2855" spans="1:41" ht="15.75" customHeight="1">
      <c r="A2855" s="4"/>
      <c r="B2855" s="4"/>
      <c r="C2855" s="26"/>
      <c r="D2855" s="439"/>
      <c r="E2855" s="27"/>
      <c r="F2855" s="27"/>
      <c r="G2855" s="27"/>
      <c r="H2855" s="40"/>
      <c r="I2855" s="27"/>
      <c r="J2855" s="27"/>
      <c r="K2855" s="27"/>
      <c r="L2855" s="27"/>
      <c r="M2855" s="27"/>
      <c r="N2855" s="27"/>
      <c r="O2855" s="27"/>
      <c r="P2855" s="27"/>
      <c r="Q2855" s="27"/>
      <c r="R2855" s="27"/>
      <c r="S2855" s="27"/>
      <c r="T2855" s="64"/>
      <c r="U2855" s="469"/>
      <c r="V2855" s="26"/>
      <c r="W2855" s="26"/>
      <c r="X2855" s="440"/>
      <c r="Y2855" s="26"/>
      <c r="Z2855" s="26"/>
      <c r="AA2855" s="26"/>
      <c r="AB2855" s="26"/>
      <c r="AC2855" s="26"/>
      <c r="AD2855" s="26"/>
      <c r="AE2855" s="26"/>
      <c r="AF2855" s="26"/>
      <c r="AG2855" s="26"/>
      <c r="AH2855" s="26"/>
      <c r="AI2855" s="26"/>
      <c r="AJ2855" s="26"/>
      <c r="AK2855" s="26"/>
      <c r="AL2855" s="26"/>
      <c r="AM2855" s="26"/>
      <c r="AN2855" s="26"/>
      <c r="AO2855" s="26"/>
    </row>
    <row r="2856" spans="1:41" ht="15.75" customHeight="1">
      <c r="A2856" s="64"/>
      <c r="B2856" s="4"/>
      <c r="C2856" s="4"/>
      <c r="D2856" s="47"/>
      <c r="E2856" s="40"/>
      <c r="F2856" s="40"/>
      <c r="G2856" s="82"/>
      <c r="H2856" s="82"/>
      <c r="I2856" s="82"/>
      <c r="J2856" s="27"/>
      <c r="K2856" s="27"/>
      <c r="L2856" s="27"/>
      <c r="M2856" s="27"/>
      <c r="N2856" s="27"/>
      <c r="O2856" s="27"/>
      <c r="P2856" s="27"/>
      <c r="Q2856" s="27"/>
      <c r="R2856" s="41"/>
      <c r="S2856" s="42"/>
      <c r="T2856" s="64"/>
      <c r="U2856" s="497"/>
      <c r="V2856" s="26"/>
      <c r="W2856" s="26"/>
      <c r="X2856" s="440"/>
      <c r="Y2856" s="26"/>
      <c r="Z2856" s="26"/>
      <c r="AA2856" s="26"/>
      <c r="AB2856" s="26"/>
      <c r="AC2856" s="26"/>
      <c r="AD2856" s="26"/>
      <c r="AE2856" s="26"/>
      <c r="AF2856" s="26"/>
      <c r="AG2856" s="26"/>
      <c r="AH2856" s="26"/>
      <c r="AI2856" s="26"/>
      <c r="AJ2856" s="26"/>
      <c r="AK2856" s="26"/>
      <c r="AL2856" s="26"/>
      <c r="AM2856" s="26"/>
      <c r="AN2856" s="26"/>
      <c r="AO2856" s="26"/>
    </row>
    <row r="2857" spans="1:41" ht="15.75" customHeight="1">
      <c r="A2857" s="4"/>
      <c r="B2857" s="4"/>
      <c r="C2857" s="4"/>
      <c r="D2857" s="47"/>
      <c r="E2857" s="40"/>
      <c r="F2857" s="40"/>
      <c r="G2857" s="27"/>
      <c r="H2857" s="27"/>
      <c r="I2857" s="27"/>
      <c r="J2857" s="27"/>
      <c r="K2857" s="27"/>
      <c r="L2857" s="27"/>
      <c r="M2857" s="27"/>
      <c r="N2857" s="27"/>
      <c r="O2857" s="27"/>
      <c r="P2857" s="27"/>
      <c r="Q2857" s="27"/>
      <c r="R2857" s="26"/>
      <c r="S2857" s="26"/>
      <c r="T2857" s="64"/>
      <c r="U2857" s="497"/>
      <c r="V2857" s="26"/>
      <c r="W2857" s="26"/>
      <c r="X2857" s="440"/>
      <c r="Y2857" s="26"/>
      <c r="Z2857" s="26"/>
      <c r="AA2857" s="26"/>
      <c r="AB2857" s="26"/>
      <c r="AC2857" s="26"/>
      <c r="AD2857" s="26"/>
      <c r="AE2857" s="26"/>
      <c r="AF2857" s="26"/>
      <c r="AG2857" s="26"/>
      <c r="AH2857" s="26"/>
      <c r="AI2857" s="26"/>
      <c r="AJ2857" s="26"/>
      <c r="AK2857" s="26"/>
      <c r="AL2857" s="26"/>
      <c r="AM2857" s="26"/>
      <c r="AN2857" s="26"/>
      <c r="AO2857" s="26"/>
    </row>
    <row r="2858" spans="1:41" ht="15.75" customHeight="1">
      <c r="A2858" s="4"/>
      <c r="B2858" s="4"/>
      <c r="C2858" s="26"/>
      <c r="D2858" s="105"/>
      <c r="E2858" s="40"/>
      <c r="F2858" s="40"/>
      <c r="G2858" s="27"/>
      <c r="H2858" s="27"/>
      <c r="I2858" s="27"/>
      <c r="J2858" s="27"/>
      <c r="K2858" s="27"/>
      <c r="L2858" s="27"/>
      <c r="M2858" s="27"/>
      <c r="N2858" s="27"/>
      <c r="O2858" s="27"/>
      <c r="P2858" s="27"/>
      <c r="Q2858" s="27"/>
      <c r="R2858" s="40"/>
      <c r="S2858" s="40"/>
      <c r="T2858" s="64"/>
      <c r="U2858" s="495"/>
      <c r="V2858" s="26"/>
      <c r="W2858" s="26"/>
      <c r="X2858" s="440"/>
      <c r="Y2858" s="26"/>
      <c r="Z2858" s="26"/>
      <c r="AA2858" s="26"/>
      <c r="AB2858" s="26"/>
      <c r="AC2858" s="26"/>
      <c r="AD2858" s="26"/>
      <c r="AE2858" s="26"/>
      <c r="AF2858" s="26"/>
      <c r="AG2858" s="26"/>
      <c r="AH2858" s="26"/>
      <c r="AI2858" s="26"/>
      <c r="AJ2858" s="26"/>
      <c r="AK2858" s="26"/>
      <c r="AL2858" s="26"/>
      <c r="AM2858" s="26"/>
      <c r="AN2858" s="26"/>
      <c r="AO2858" s="26"/>
    </row>
    <row r="2859" spans="1:41" ht="15.75" customHeight="1">
      <c r="A2859" s="4"/>
      <c r="B2859" s="4"/>
      <c r="C2859" s="26"/>
      <c r="D2859" s="439"/>
      <c r="E2859" s="40"/>
      <c r="F2859" s="40"/>
      <c r="G2859" s="27"/>
      <c r="H2859" s="40"/>
      <c r="I2859" s="27"/>
      <c r="J2859" s="27"/>
      <c r="K2859" s="27"/>
      <c r="L2859" s="27"/>
      <c r="M2859" s="27"/>
      <c r="N2859" s="27"/>
      <c r="O2859" s="27"/>
      <c r="P2859" s="27"/>
      <c r="Q2859" s="27"/>
      <c r="R2859" s="27"/>
      <c r="S2859" s="27"/>
      <c r="T2859" s="64"/>
      <c r="U2859" s="121"/>
      <c r="V2859" s="26"/>
      <c r="W2859" s="26"/>
      <c r="X2859" s="440"/>
      <c r="Y2859" s="26"/>
      <c r="Z2859" s="26"/>
      <c r="AA2859" s="26"/>
      <c r="AB2859" s="26"/>
      <c r="AC2859" s="26"/>
      <c r="AD2859" s="26"/>
      <c r="AE2859" s="26"/>
      <c r="AF2859" s="26"/>
      <c r="AG2859" s="26"/>
      <c r="AH2859" s="26"/>
      <c r="AI2859" s="26"/>
      <c r="AJ2859" s="26"/>
      <c r="AK2859" s="26"/>
      <c r="AL2859" s="26"/>
      <c r="AM2859" s="26"/>
      <c r="AN2859" s="26"/>
      <c r="AO2859" s="26"/>
    </row>
    <row r="2860" spans="1:41" ht="15.75" customHeight="1">
      <c r="A2860" s="4"/>
      <c r="B2860" s="4"/>
      <c r="C2860" s="26"/>
      <c r="D2860" s="439"/>
      <c r="E2860" s="40"/>
      <c r="F2860" s="40"/>
      <c r="G2860" s="27"/>
      <c r="H2860" s="40"/>
      <c r="I2860" s="27"/>
      <c r="J2860" s="27"/>
      <c r="K2860" s="27"/>
      <c r="L2860" s="27"/>
      <c r="M2860" s="27"/>
      <c r="N2860" s="27"/>
      <c r="O2860" s="27"/>
      <c r="P2860" s="27"/>
      <c r="Q2860" s="27"/>
      <c r="R2860" s="27"/>
      <c r="S2860" s="27"/>
      <c r="T2860" s="64"/>
      <c r="U2860" s="121"/>
      <c r="V2860" s="26"/>
      <c r="W2860" s="26"/>
      <c r="X2860" s="440"/>
      <c r="Y2860" s="26"/>
      <c r="Z2860" s="26"/>
      <c r="AA2860" s="26"/>
      <c r="AB2860" s="26"/>
      <c r="AC2860" s="26"/>
      <c r="AD2860" s="26"/>
      <c r="AE2860" s="26"/>
      <c r="AF2860" s="26"/>
      <c r="AG2860" s="26"/>
      <c r="AH2860" s="26"/>
      <c r="AI2860" s="26"/>
      <c r="AJ2860" s="26"/>
      <c r="AK2860" s="26"/>
      <c r="AL2860" s="26"/>
      <c r="AM2860" s="26"/>
      <c r="AN2860" s="26"/>
      <c r="AO2860" s="26"/>
    </row>
    <row r="2861" spans="1:41" ht="15.75" customHeight="1">
      <c r="A2861" s="4"/>
      <c r="B2861" s="4"/>
      <c r="C2861" s="26"/>
      <c r="D2861" s="115"/>
      <c r="E2861" s="40"/>
      <c r="F2861" s="40"/>
      <c r="G2861" s="40"/>
      <c r="H2861" s="40"/>
      <c r="I2861" s="27"/>
      <c r="J2861" s="27"/>
      <c r="K2861" s="27"/>
      <c r="L2861" s="27"/>
      <c r="M2861" s="27"/>
      <c r="N2861" s="27"/>
      <c r="O2861" s="27"/>
      <c r="P2861" s="27"/>
      <c r="Q2861" s="27"/>
      <c r="R2861" s="27"/>
      <c r="S2861" s="27"/>
      <c r="T2861" s="64"/>
      <c r="U2861" s="121"/>
      <c r="V2861" s="26"/>
      <c r="W2861" s="26"/>
      <c r="X2861" s="440"/>
      <c r="Y2861" s="26"/>
      <c r="Z2861" s="26"/>
      <c r="AA2861" s="26"/>
      <c r="AB2861" s="26"/>
      <c r="AC2861" s="26"/>
      <c r="AD2861" s="26"/>
      <c r="AE2861" s="26"/>
      <c r="AF2861" s="26"/>
      <c r="AG2861" s="26"/>
      <c r="AH2861" s="26"/>
      <c r="AI2861" s="26"/>
      <c r="AJ2861" s="26"/>
      <c r="AK2861" s="26"/>
      <c r="AL2861" s="26"/>
      <c r="AM2861" s="26"/>
      <c r="AN2861" s="26"/>
      <c r="AO2861" s="26"/>
    </row>
    <row r="2862" spans="1:41" ht="15.75" customHeight="1">
      <c r="A2862" s="4"/>
      <c r="B2862" s="4"/>
      <c r="C2862" s="26"/>
      <c r="D2862" s="439"/>
      <c r="E2862" s="40"/>
      <c r="F2862" s="40"/>
      <c r="G2862" s="40"/>
      <c r="H2862" s="40"/>
      <c r="I2862" s="27"/>
      <c r="J2862" s="27"/>
      <c r="K2862" s="27"/>
      <c r="L2862" s="27"/>
      <c r="M2862" s="27"/>
      <c r="N2862" s="27"/>
      <c r="O2862" s="27"/>
      <c r="P2862" s="27"/>
      <c r="Q2862" s="27"/>
      <c r="R2862" s="27"/>
      <c r="S2862" s="27"/>
      <c r="T2862" s="64"/>
      <c r="U2862" s="121"/>
      <c r="V2862" s="26"/>
      <c r="W2862" s="26"/>
      <c r="X2862" s="440"/>
      <c r="Y2862" s="26"/>
      <c r="Z2862" s="26"/>
      <c r="AA2862" s="26"/>
      <c r="AB2862" s="26"/>
      <c r="AC2862" s="26"/>
      <c r="AD2862" s="26"/>
      <c r="AE2862" s="26"/>
      <c r="AF2862" s="26"/>
      <c r="AG2862" s="26"/>
      <c r="AH2862" s="26"/>
      <c r="AI2862" s="26"/>
      <c r="AJ2862" s="26"/>
      <c r="AK2862" s="26"/>
      <c r="AL2862" s="26"/>
      <c r="AM2862" s="26"/>
      <c r="AN2862" s="26"/>
      <c r="AO2862" s="26"/>
    </row>
    <row r="2863" spans="1:41" ht="15.75" customHeight="1">
      <c r="A2863" s="4"/>
      <c r="B2863" s="4"/>
      <c r="C2863" s="26"/>
      <c r="D2863" s="439"/>
      <c r="E2863" s="40"/>
      <c r="F2863" s="40"/>
      <c r="G2863" s="40"/>
      <c r="H2863" s="40"/>
      <c r="I2863" s="27"/>
      <c r="J2863" s="27"/>
      <c r="K2863" s="27"/>
      <c r="L2863" s="27"/>
      <c r="M2863" s="27"/>
      <c r="N2863" s="27"/>
      <c r="O2863" s="27"/>
      <c r="P2863" s="27"/>
      <c r="Q2863" s="27"/>
      <c r="R2863" s="27"/>
      <c r="S2863" s="27"/>
      <c r="T2863" s="64"/>
      <c r="U2863" s="121"/>
      <c r="V2863" s="26"/>
      <c r="W2863" s="26"/>
      <c r="X2863" s="440"/>
      <c r="Y2863" s="26"/>
      <c r="Z2863" s="26"/>
      <c r="AA2863" s="26"/>
      <c r="AB2863" s="26"/>
      <c r="AC2863" s="26"/>
      <c r="AD2863" s="26"/>
      <c r="AE2863" s="26"/>
      <c r="AF2863" s="26"/>
      <c r="AG2863" s="26"/>
      <c r="AH2863" s="26"/>
      <c r="AI2863" s="26"/>
      <c r="AJ2863" s="26"/>
      <c r="AK2863" s="26"/>
      <c r="AL2863" s="26"/>
      <c r="AM2863" s="26"/>
      <c r="AN2863" s="26"/>
      <c r="AO2863" s="26"/>
    </row>
    <row r="2864" spans="1:41" ht="15.75" customHeight="1">
      <c r="A2864" s="64"/>
      <c r="B2864" s="4"/>
      <c r="C2864" s="4"/>
      <c r="D2864" s="47"/>
      <c r="E2864" s="40"/>
      <c r="F2864" s="40"/>
      <c r="G2864" s="40"/>
      <c r="H2864" s="40"/>
      <c r="I2864" s="27"/>
      <c r="J2864" s="27"/>
      <c r="K2864" s="27"/>
      <c r="L2864" s="27"/>
      <c r="M2864" s="27"/>
      <c r="N2864" s="27"/>
      <c r="O2864" s="27"/>
      <c r="P2864" s="27"/>
      <c r="Q2864" s="27"/>
      <c r="R2864" s="41"/>
      <c r="S2864" s="42"/>
      <c r="T2864" s="64"/>
      <c r="U2864" s="497"/>
      <c r="V2864" s="26"/>
      <c r="W2864" s="26"/>
      <c r="X2864" s="440"/>
      <c r="Y2864" s="26"/>
      <c r="Z2864" s="26"/>
      <c r="AA2864" s="26"/>
      <c r="AB2864" s="26"/>
      <c r="AC2864" s="26"/>
      <c r="AD2864" s="26"/>
      <c r="AE2864" s="26"/>
      <c r="AF2864" s="26"/>
      <c r="AG2864" s="26"/>
      <c r="AH2864" s="26"/>
      <c r="AI2864" s="26"/>
      <c r="AJ2864" s="26"/>
      <c r="AK2864" s="26"/>
      <c r="AL2864" s="26"/>
      <c r="AM2864" s="26"/>
      <c r="AN2864" s="26"/>
      <c r="AO2864" s="26"/>
    </row>
    <row r="2865" spans="1:41" ht="15.75" customHeight="1">
      <c r="A2865" s="4"/>
      <c r="B2865" s="4"/>
      <c r="C2865" s="26"/>
      <c r="D2865" s="439"/>
      <c r="E2865" s="40"/>
      <c r="F2865" s="40"/>
      <c r="G2865" s="40"/>
      <c r="H2865" s="40"/>
      <c r="I2865" s="27"/>
      <c r="J2865" s="27"/>
      <c r="K2865" s="27"/>
      <c r="L2865" s="27"/>
      <c r="M2865" s="27"/>
      <c r="N2865" s="27"/>
      <c r="O2865" s="27"/>
      <c r="P2865" s="27"/>
      <c r="Q2865" s="27"/>
      <c r="R2865" s="26"/>
      <c r="S2865" s="26"/>
      <c r="T2865" s="64"/>
      <c r="U2865" s="497"/>
      <c r="V2865" s="26"/>
      <c r="W2865" s="26"/>
      <c r="X2865" s="440"/>
      <c r="Y2865" s="26"/>
      <c r="Z2865" s="26"/>
      <c r="AA2865" s="26"/>
      <c r="AB2865" s="26"/>
      <c r="AC2865" s="26"/>
      <c r="AD2865" s="26"/>
      <c r="AE2865" s="26"/>
      <c r="AF2865" s="26"/>
      <c r="AG2865" s="26"/>
      <c r="AH2865" s="26"/>
      <c r="AI2865" s="26"/>
      <c r="AJ2865" s="26"/>
      <c r="AK2865" s="26"/>
      <c r="AL2865" s="26"/>
      <c r="AM2865" s="26"/>
      <c r="AN2865" s="26"/>
      <c r="AO2865" s="26"/>
    </row>
    <row r="2866" spans="1:41" ht="15.75" customHeight="1">
      <c r="A2866" s="64"/>
      <c r="B2866" s="64"/>
      <c r="C2866" s="26"/>
      <c r="D2866" s="105"/>
      <c r="E2866" s="40"/>
      <c r="F2866" s="40"/>
      <c r="G2866" s="40"/>
      <c r="H2866" s="40"/>
      <c r="I2866" s="27"/>
      <c r="J2866" s="79"/>
      <c r="K2866" s="79"/>
      <c r="L2866" s="79"/>
      <c r="M2866" s="79"/>
      <c r="N2866" s="27"/>
      <c r="O2866" s="27"/>
      <c r="P2866" s="27"/>
      <c r="Q2866" s="27"/>
      <c r="R2866" s="117"/>
      <c r="S2866" s="40"/>
      <c r="T2866" s="120"/>
      <c r="U2866" s="495"/>
      <c r="V2866" s="26"/>
      <c r="W2866" s="26"/>
      <c r="X2866" s="440"/>
      <c r="Y2866" s="26"/>
      <c r="Z2866" s="26"/>
      <c r="AA2866" s="26"/>
      <c r="AB2866" s="26"/>
      <c r="AC2866" s="26"/>
      <c r="AD2866" s="26"/>
      <c r="AE2866" s="26"/>
      <c r="AF2866" s="26"/>
      <c r="AG2866" s="26"/>
      <c r="AH2866" s="26"/>
      <c r="AI2866" s="26"/>
      <c r="AJ2866" s="26"/>
      <c r="AK2866" s="26"/>
      <c r="AL2866" s="26"/>
      <c r="AM2866" s="26"/>
      <c r="AN2866" s="26"/>
      <c r="AO2866" s="26"/>
    </row>
    <row r="2867" spans="1:41" ht="15.75" customHeight="1">
      <c r="A2867" s="4"/>
      <c r="B2867" s="4"/>
      <c r="C2867" s="26"/>
      <c r="D2867" s="439"/>
      <c r="E2867" s="40"/>
      <c r="F2867" s="40"/>
      <c r="G2867" s="40"/>
      <c r="H2867" s="40"/>
      <c r="I2867" s="27"/>
      <c r="J2867" s="27"/>
      <c r="K2867" s="27"/>
      <c r="L2867" s="27"/>
      <c r="M2867" s="27"/>
      <c r="N2867" s="27"/>
      <c r="O2867" s="27"/>
      <c r="P2867" s="27"/>
      <c r="Q2867" s="27"/>
      <c r="R2867" s="27"/>
      <c r="S2867" s="27"/>
      <c r="T2867" s="64"/>
      <c r="U2867" s="469"/>
      <c r="V2867" s="26"/>
      <c r="W2867" s="26"/>
      <c r="X2867" s="440"/>
      <c r="Y2867" s="26"/>
      <c r="Z2867" s="26"/>
      <c r="AA2867" s="26"/>
      <c r="AB2867" s="26"/>
      <c r="AC2867" s="26"/>
      <c r="AD2867" s="26"/>
      <c r="AE2867" s="26"/>
      <c r="AF2867" s="26"/>
      <c r="AG2867" s="26"/>
      <c r="AH2867" s="26"/>
      <c r="AI2867" s="26"/>
      <c r="AJ2867" s="26"/>
      <c r="AK2867" s="26"/>
      <c r="AL2867" s="26"/>
      <c r="AM2867" s="26"/>
      <c r="AN2867" s="26"/>
      <c r="AO2867" s="26"/>
    </row>
    <row r="2868" spans="1:41" ht="15.75" customHeight="1">
      <c r="A2868" s="4"/>
      <c r="B2868" s="4"/>
      <c r="C2868" s="26"/>
      <c r="D2868" s="439"/>
      <c r="E2868" s="40"/>
      <c r="F2868" s="27"/>
      <c r="G2868" s="27"/>
      <c r="H2868" s="40"/>
      <c r="I2868" s="27"/>
      <c r="J2868" s="27"/>
      <c r="K2868" s="27"/>
      <c r="L2868" s="27"/>
      <c r="M2868" s="27"/>
      <c r="N2868" s="27"/>
      <c r="O2868" s="27"/>
      <c r="P2868" s="27"/>
      <c r="Q2868" s="27"/>
      <c r="R2868" s="27"/>
      <c r="S2868" s="27"/>
      <c r="T2868" s="64"/>
      <c r="U2868" s="121"/>
      <c r="V2868" s="26"/>
      <c r="W2868" s="26"/>
      <c r="X2868" s="440"/>
      <c r="Y2868" s="26"/>
      <c r="Z2868" s="26"/>
      <c r="AA2868" s="26"/>
      <c r="AB2868" s="26"/>
      <c r="AC2868" s="26"/>
      <c r="AD2868" s="26"/>
      <c r="AE2868" s="26"/>
      <c r="AF2868" s="26"/>
      <c r="AG2868" s="26"/>
      <c r="AH2868" s="26"/>
      <c r="AI2868" s="26"/>
      <c r="AJ2868" s="26"/>
      <c r="AK2868" s="26"/>
      <c r="AL2868" s="26"/>
      <c r="AM2868" s="26"/>
      <c r="AN2868" s="26"/>
      <c r="AO2868" s="26"/>
    </row>
    <row r="2869" spans="1:41" ht="15.75" customHeight="1">
      <c r="A2869" s="4"/>
      <c r="B2869" s="4"/>
      <c r="C2869" s="26"/>
      <c r="D2869" s="115"/>
      <c r="E2869" s="40"/>
      <c r="F2869" s="27"/>
      <c r="G2869" s="27"/>
      <c r="H2869" s="27"/>
      <c r="I2869" s="27"/>
      <c r="J2869" s="27"/>
      <c r="K2869" s="27"/>
      <c r="L2869" s="27"/>
      <c r="M2869" s="27"/>
      <c r="N2869" s="27"/>
      <c r="O2869" s="27"/>
      <c r="P2869" s="27"/>
      <c r="Q2869" s="27"/>
      <c r="R2869" s="41"/>
      <c r="S2869" s="87"/>
      <c r="T2869" s="64"/>
      <c r="U2869" s="469"/>
      <c r="V2869" s="26"/>
      <c r="W2869" s="26"/>
      <c r="X2869" s="440"/>
      <c r="Y2869" s="26"/>
      <c r="Z2869" s="26"/>
      <c r="AA2869" s="26"/>
      <c r="AB2869" s="26"/>
      <c r="AC2869" s="26"/>
      <c r="AD2869" s="26"/>
      <c r="AE2869" s="26"/>
      <c r="AF2869" s="26"/>
      <c r="AG2869" s="26"/>
      <c r="AH2869" s="26"/>
      <c r="AI2869" s="26"/>
      <c r="AJ2869" s="26"/>
      <c r="AK2869" s="26"/>
      <c r="AL2869" s="26"/>
      <c r="AM2869" s="26"/>
      <c r="AN2869" s="26"/>
      <c r="AO2869" s="26"/>
    </row>
    <row r="2870" spans="1:41" ht="15.75" customHeight="1">
      <c r="A2870" s="4"/>
      <c r="B2870" s="4"/>
      <c r="C2870" s="4"/>
      <c r="D2870" s="439"/>
      <c r="E2870" s="40"/>
      <c r="F2870" s="27"/>
      <c r="G2870" s="27"/>
      <c r="H2870" s="27"/>
      <c r="I2870" s="27"/>
      <c r="J2870" s="27"/>
      <c r="K2870" s="27"/>
      <c r="L2870" s="27"/>
      <c r="M2870" s="27"/>
      <c r="N2870" s="27"/>
      <c r="O2870" s="27"/>
      <c r="P2870" s="27"/>
      <c r="Q2870" s="27"/>
      <c r="R2870" s="40"/>
      <c r="S2870" s="40"/>
      <c r="T2870" s="64"/>
      <c r="U2870" s="495"/>
      <c r="V2870" s="26"/>
      <c r="W2870" s="26"/>
      <c r="X2870" s="440"/>
      <c r="Y2870" s="26"/>
      <c r="Z2870" s="26"/>
      <c r="AA2870" s="26"/>
      <c r="AB2870" s="26"/>
      <c r="AC2870" s="26"/>
      <c r="AD2870" s="26"/>
      <c r="AE2870" s="26"/>
      <c r="AF2870" s="26"/>
      <c r="AG2870" s="26"/>
      <c r="AH2870" s="26"/>
      <c r="AI2870" s="26"/>
      <c r="AJ2870" s="26"/>
      <c r="AK2870" s="26"/>
      <c r="AL2870" s="26"/>
      <c r="AM2870" s="26"/>
      <c r="AN2870" s="26"/>
      <c r="AO2870" s="26"/>
    </row>
    <row r="2871" spans="1:41" ht="15.75" customHeight="1">
      <c r="A2871" s="4"/>
      <c r="B2871" s="4"/>
      <c r="C2871" s="26"/>
      <c r="D2871" s="439"/>
      <c r="E2871" s="27"/>
      <c r="F2871" s="27"/>
      <c r="G2871" s="27"/>
      <c r="H2871" s="27"/>
      <c r="I2871" s="27"/>
      <c r="J2871" s="27"/>
      <c r="K2871" s="27"/>
      <c r="L2871" s="27"/>
      <c r="M2871" s="27"/>
      <c r="N2871" s="27"/>
      <c r="O2871" s="27"/>
      <c r="P2871" s="27"/>
      <c r="Q2871" s="27"/>
      <c r="R2871" s="40"/>
      <c r="S2871" s="40"/>
      <c r="T2871" s="64"/>
      <c r="U2871" s="495"/>
      <c r="V2871" s="26"/>
      <c r="W2871" s="26"/>
      <c r="X2871" s="440"/>
      <c r="Y2871" s="26"/>
      <c r="Z2871" s="26"/>
      <c r="AA2871" s="26"/>
      <c r="AB2871" s="26"/>
      <c r="AC2871" s="26"/>
      <c r="AD2871" s="26"/>
      <c r="AE2871" s="26"/>
      <c r="AF2871" s="26"/>
      <c r="AG2871" s="26"/>
      <c r="AH2871" s="26"/>
      <c r="AI2871" s="26"/>
      <c r="AJ2871" s="26"/>
      <c r="AK2871" s="26"/>
      <c r="AL2871" s="26"/>
      <c r="AM2871" s="26"/>
      <c r="AN2871" s="26"/>
      <c r="AO2871" s="26"/>
    </row>
    <row r="2872" spans="1:41" ht="15.75" customHeight="1">
      <c r="A2872" s="64"/>
      <c r="B2872" s="4"/>
      <c r="C2872" s="4"/>
      <c r="D2872" s="47"/>
      <c r="E2872" s="40"/>
      <c r="F2872" s="40"/>
      <c r="G2872" s="27"/>
      <c r="H2872" s="40"/>
      <c r="I2872" s="27"/>
      <c r="J2872" s="27"/>
      <c r="K2872" s="27"/>
      <c r="L2872" s="27"/>
      <c r="M2872" s="27"/>
      <c r="N2872" s="27"/>
      <c r="O2872" s="27"/>
      <c r="P2872" s="27"/>
      <c r="Q2872" s="27"/>
      <c r="R2872" s="41"/>
      <c r="S2872" s="42"/>
      <c r="T2872" s="64"/>
      <c r="U2872" s="497"/>
      <c r="V2872" s="26"/>
      <c r="W2872" s="26"/>
      <c r="X2872" s="440"/>
      <c r="Y2872" s="26"/>
      <c r="Z2872" s="26"/>
      <c r="AA2872" s="26"/>
      <c r="AB2872" s="26"/>
      <c r="AC2872" s="26"/>
      <c r="AD2872" s="26"/>
      <c r="AE2872" s="26"/>
      <c r="AF2872" s="26"/>
      <c r="AG2872" s="26"/>
      <c r="AH2872" s="26"/>
      <c r="AI2872" s="26"/>
      <c r="AJ2872" s="26"/>
      <c r="AK2872" s="26"/>
      <c r="AL2872" s="26"/>
      <c r="AM2872" s="26"/>
      <c r="AN2872" s="26"/>
      <c r="AO2872" s="26"/>
    </row>
    <row r="2873" spans="1:41" ht="15.75" customHeight="1">
      <c r="A2873" s="4"/>
      <c r="B2873" s="4"/>
      <c r="C2873" s="26"/>
      <c r="D2873" s="473"/>
      <c r="E2873" s="40"/>
      <c r="F2873" s="40"/>
      <c r="G2873" s="27"/>
      <c r="H2873" s="40"/>
      <c r="I2873" s="27"/>
      <c r="J2873" s="27"/>
      <c r="K2873" s="27"/>
      <c r="L2873" s="27"/>
      <c r="M2873" s="27"/>
      <c r="N2873" s="27"/>
      <c r="O2873" s="27"/>
      <c r="P2873" s="27"/>
      <c r="Q2873" s="27"/>
      <c r="R2873" s="26"/>
      <c r="S2873" s="26"/>
      <c r="T2873" s="64"/>
      <c r="U2873" s="497"/>
      <c r="V2873" s="26"/>
      <c r="W2873" s="26"/>
      <c r="X2873" s="440"/>
      <c r="Y2873" s="26"/>
      <c r="Z2873" s="26"/>
      <c r="AA2873" s="26"/>
      <c r="AB2873" s="26"/>
      <c r="AC2873" s="26"/>
      <c r="AD2873" s="26"/>
      <c r="AE2873" s="26"/>
      <c r="AF2873" s="26"/>
      <c r="AG2873" s="26"/>
      <c r="AH2873" s="26"/>
      <c r="AI2873" s="26"/>
      <c r="AJ2873" s="26"/>
      <c r="AK2873" s="26"/>
      <c r="AL2873" s="26"/>
      <c r="AM2873" s="26"/>
      <c r="AN2873" s="26"/>
      <c r="AO2873" s="26"/>
    </row>
    <row r="2874" spans="1:41" ht="15.75" customHeight="1">
      <c r="A2874" s="64"/>
      <c r="B2874" s="64"/>
      <c r="C2874" s="26"/>
      <c r="D2874" s="105"/>
      <c r="E2874" s="40"/>
      <c r="F2874" s="40"/>
      <c r="G2874" s="40"/>
      <c r="H2874" s="40"/>
      <c r="I2874" s="27"/>
      <c r="J2874" s="27"/>
      <c r="K2874" s="27"/>
      <c r="L2874" s="27"/>
      <c r="M2874" s="27"/>
      <c r="N2874" s="27"/>
      <c r="O2874" s="27"/>
      <c r="P2874" s="27"/>
      <c r="Q2874" s="27"/>
      <c r="R2874" s="27"/>
      <c r="S2874" s="27"/>
      <c r="T2874" s="120"/>
      <c r="U2874" s="495"/>
      <c r="V2874" s="26"/>
      <c r="W2874" s="26"/>
      <c r="X2874" s="440"/>
      <c r="Y2874" s="26"/>
      <c r="Z2874" s="26"/>
      <c r="AA2874" s="26"/>
      <c r="AB2874" s="26"/>
      <c r="AC2874" s="26"/>
      <c r="AD2874" s="26"/>
      <c r="AE2874" s="26"/>
      <c r="AF2874" s="26"/>
      <c r="AG2874" s="26"/>
      <c r="AH2874" s="26"/>
      <c r="AI2874" s="26"/>
      <c r="AJ2874" s="26"/>
      <c r="AK2874" s="26"/>
      <c r="AL2874" s="26"/>
      <c r="AM2874" s="26"/>
      <c r="AN2874" s="26"/>
      <c r="AO2874" s="26"/>
    </row>
    <row r="2875" spans="1:41" ht="15.75" customHeight="1">
      <c r="A2875" s="4"/>
      <c r="B2875" s="4"/>
      <c r="C2875" s="26"/>
      <c r="D2875" s="439"/>
      <c r="E2875" s="40"/>
      <c r="F2875" s="40"/>
      <c r="G2875" s="40"/>
      <c r="H2875" s="40"/>
      <c r="I2875" s="27"/>
      <c r="J2875" s="27"/>
      <c r="K2875" s="27"/>
      <c r="L2875" s="27"/>
      <c r="M2875" s="27"/>
      <c r="N2875" s="27"/>
      <c r="O2875" s="27"/>
      <c r="P2875" s="27"/>
      <c r="Q2875" s="27"/>
      <c r="R2875" s="27"/>
      <c r="S2875" s="27"/>
      <c r="T2875" s="64"/>
      <c r="U2875" s="469"/>
      <c r="V2875" s="26"/>
      <c r="W2875" s="26"/>
      <c r="X2875" s="440"/>
      <c r="Y2875" s="26"/>
      <c r="Z2875" s="26"/>
      <c r="AA2875" s="26"/>
      <c r="AB2875" s="26"/>
      <c r="AC2875" s="26"/>
      <c r="AD2875" s="26"/>
      <c r="AE2875" s="26"/>
      <c r="AF2875" s="26"/>
      <c r="AG2875" s="26"/>
      <c r="AH2875" s="26"/>
      <c r="AI2875" s="26"/>
      <c r="AJ2875" s="26"/>
      <c r="AK2875" s="26"/>
      <c r="AL2875" s="26"/>
      <c r="AM2875" s="26"/>
      <c r="AN2875" s="26"/>
      <c r="AO2875" s="26"/>
    </row>
    <row r="2876" spans="1:41" ht="15.75" customHeight="1">
      <c r="A2876" s="64"/>
      <c r="B2876" s="4"/>
      <c r="C2876" s="4"/>
      <c r="D2876" s="47"/>
      <c r="E2876" s="40"/>
      <c r="F2876" s="40"/>
      <c r="G2876" s="40"/>
      <c r="H2876" s="40"/>
      <c r="I2876" s="27"/>
      <c r="J2876" s="27"/>
      <c r="K2876" s="27"/>
      <c r="L2876" s="27"/>
      <c r="M2876" s="27"/>
      <c r="N2876" s="27"/>
      <c r="O2876" s="27"/>
      <c r="P2876" s="27"/>
      <c r="Q2876" s="27"/>
      <c r="R2876" s="41"/>
      <c r="S2876" s="42"/>
      <c r="T2876" s="64"/>
      <c r="U2876" s="497"/>
      <c r="V2876" s="26"/>
      <c r="W2876" s="26"/>
      <c r="X2876" s="440"/>
      <c r="Y2876" s="26"/>
      <c r="Z2876" s="26"/>
      <c r="AA2876" s="26"/>
      <c r="AB2876" s="26"/>
      <c r="AC2876" s="26"/>
      <c r="AD2876" s="26"/>
      <c r="AE2876" s="26"/>
      <c r="AF2876" s="26"/>
      <c r="AG2876" s="26"/>
      <c r="AH2876" s="26"/>
      <c r="AI2876" s="26"/>
      <c r="AJ2876" s="26"/>
      <c r="AK2876" s="26"/>
      <c r="AL2876" s="26"/>
      <c r="AM2876" s="26"/>
      <c r="AN2876" s="26"/>
      <c r="AO2876" s="26"/>
    </row>
    <row r="2877" spans="1:41" ht="15.75" customHeight="1">
      <c r="A2877" s="4"/>
      <c r="B2877" s="4"/>
      <c r="C2877" s="26"/>
      <c r="D2877" s="439"/>
      <c r="E2877" s="40"/>
      <c r="F2877" s="40"/>
      <c r="G2877" s="40"/>
      <c r="H2877" s="40"/>
      <c r="I2877" s="27"/>
      <c r="J2877" s="27"/>
      <c r="K2877" s="27"/>
      <c r="L2877" s="27"/>
      <c r="M2877" s="27"/>
      <c r="N2877" s="27"/>
      <c r="O2877" s="27"/>
      <c r="P2877" s="27"/>
      <c r="Q2877" s="27"/>
      <c r="R2877" s="26"/>
      <c r="S2877" s="26"/>
      <c r="T2877" s="64"/>
      <c r="U2877" s="497"/>
      <c r="V2877" s="26"/>
      <c r="W2877" s="26"/>
      <c r="X2877" s="440"/>
      <c r="Y2877" s="26"/>
      <c r="Z2877" s="26"/>
      <c r="AA2877" s="26"/>
      <c r="AB2877" s="26"/>
      <c r="AC2877" s="26"/>
      <c r="AD2877" s="26"/>
      <c r="AE2877" s="26"/>
      <c r="AF2877" s="26"/>
      <c r="AG2877" s="26"/>
      <c r="AH2877" s="26"/>
      <c r="AI2877" s="26"/>
      <c r="AJ2877" s="26"/>
      <c r="AK2877" s="26"/>
      <c r="AL2877" s="26"/>
      <c r="AM2877" s="26"/>
      <c r="AN2877" s="26"/>
      <c r="AO2877" s="26"/>
    </row>
    <row r="2878" spans="1:41" ht="15.75" customHeight="1">
      <c r="A2878" s="4"/>
      <c r="B2878" s="4"/>
      <c r="C2878" s="4"/>
      <c r="D2878" s="105"/>
      <c r="E2878" s="40"/>
      <c r="F2878" s="40"/>
      <c r="G2878" s="27"/>
      <c r="H2878" s="40"/>
      <c r="I2878" s="27"/>
      <c r="J2878" s="27"/>
      <c r="K2878" s="27"/>
      <c r="L2878" s="27"/>
      <c r="M2878" s="27"/>
      <c r="N2878" s="27"/>
      <c r="O2878" s="27"/>
      <c r="P2878" s="27"/>
      <c r="Q2878" s="27"/>
      <c r="R2878" s="27"/>
      <c r="S2878" s="27"/>
      <c r="T2878" s="64"/>
      <c r="U2878" s="469"/>
      <c r="V2878" s="26"/>
      <c r="W2878" s="26"/>
      <c r="X2878" s="440"/>
      <c r="Y2878" s="26"/>
      <c r="Z2878" s="26"/>
      <c r="AA2878" s="26"/>
      <c r="AB2878" s="26"/>
      <c r="AC2878" s="26"/>
      <c r="AD2878" s="26"/>
      <c r="AE2878" s="26"/>
      <c r="AF2878" s="26"/>
      <c r="AG2878" s="26"/>
      <c r="AH2878" s="26"/>
      <c r="AI2878" s="26"/>
      <c r="AJ2878" s="26"/>
      <c r="AK2878" s="26"/>
      <c r="AL2878" s="26"/>
      <c r="AM2878" s="26"/>
      <c r="AN2878" s="26"/>
      <c r="AO2878" s="26"/>
    </row>
    <row r="2879" spans="1:41" ht="15.75" customHeight="1">
      <c r="A2879" s="64"/>
      <c r="B2879" s="64"/>
      <c r="C2879" s="26"/>
      <c r="D2879" s="473"/>
      <c r="E2879" s="40"/>
      <c r="F2879" s="40"/>
      <c r="G2879" s="79"/>
      <c r="H2879" s="79"/>
      <c r="I2879" s="79"/>
      <c r="J2879" s="79"/>
      <c r="K2879" s="79"/>
      <c r="L2879" s="79"/>
      <c r="M2879" s="79"/>
      <c r="N2879" s="79"/>
      <c r="O2879" s="79"/>
      <c r="P2879" s="79"/>
      <c r="Q2879" s="79"/>
      <c r="R2879" s="41"/>
      <c r="S2879" s="87"/>
      <c r="T2879" s="120"/>
      <c r="U2879" s="495"/>
      <c r="V2879" s="26"/>
      <c r="W2879" s="26"/>
      <c r="X2879" s="440"/>
      <c r="Y2879" s="26"/>
      <c r="Z2879" s="26"/>
      <c r="AA2879" s="26"/>
      <c r="AB2879" s="26"/>
      <c r="AC2879" s="26"/>
      <c r="AD2879" s="26"/>
      <c r="AE2879" s="26"/>
      <c r="AF2879" s="26"/>
      <c r="AG2879" s="26"/>
      <c r="AH2879" s="26"/>
      <c r="AI2879" s="26"/>
      <c r="AJ2879" s="26"/>
      <c r="AK2879" s="26"/>
      <c r="AL2879" s="26"/>
      <c r="AM2879" s="26"/>
      <c r="AN2879" s="26"/>
      <c r="AO2879" s="26"/>
    </row>
    <row r="2880" spans="1:41" ht="15.75" customHeight="1">
      <c r="A2880" s="64"/>
      <c r="B2880" s="4"/>
      <c r="C2880" s="4"/>
      <c r="D2880" s="47"/>
      <c r="E2880" s="79"/>
      <c r="F2880" s="79"/>
      <c r="G2880" s="79"/>
      <c r="H2880" s="79"/>
      <c r="I2880" s="79"/>
      <c r="J2880" s="79"/>
      <c r="K2880" s="79"/>
      <c r="L2880" s="79"/>
      <c r="M2880" s="79"/>
      <c r="N2880" s="79"/>
      <c r="O2880" s="79"/>
      <c r="P2880" s="79"/>
      <c r="Q2880" s="79"/>
      <c r="R2880" s="41"/>
      <c r="S2880" s="42"/>
      <c r="T2880" s="64"/>
      <c r="U2880" s="497"/>
      <c r="V2880" s="26"/>
      <c r="W2880" s="26"/>
      <c r="X2880" s="440"/>
      <c r="Y2880" s="26"/>
      <c r="Z2880" s="26"/>
      <c r="AA2880" s="26"/>
      <c r="AB2880" s="26"/>
      <c r="AC2880" s="26"/>
      <c r="AD2880" s="26"/>
      <c r="AE2880" s="26"/>
      <c r="AF2880" s="26"/>
      <c r="AG2880" s="26"/>
      <c r="AH2880" s="26"/>
      <c r="AI2880" s="26"/>
      <c r="AJ2880" s="26"/>
      <c r="AK2880" s="26"/>
      <c r="AL2880" s="26"/>
      <c r="AM2880" s="26"/>
      <c r="AN2880" s="26"/>
      <c r="AO2880" s="26"/>
    </row>
    <row r="2881" spans="1:41" ht="15.75" customHeight="1">
      <c r="A2881" s="4"/>
      <c r="B2881" s="4"/>
      <c r="C2881" s="4"/>
      <c r="D2881" s="439"/>
      <c r="E2881" s="79"/>
      <c r="F2881" s="79"/>
      <c r="G2881" s="79"/>
      <c r="H2881" s="79"/>
      <c r="I2881" s="79"/>
      <c r="J2881" s="79"/>
      <c r="K2881" s="79"/>
      <c r="L2881" s="79"/>
      <c r="M2881" s="79"/>
      <c r="N2881" s="79"/>
      <c r="O2881" s="79"/>
      <c r="P2881" s="79"/>
      <c r="Q2881" s="79"/>
      <c r="R2881" s="26"/>
      <c r="S2881" s="26"/>
      <c r="T2881" s="64"/>
      <c r="U2881" s="497"/>
      <c r="V2881" s="26"/>
      <c r="W2881" s="26"/>
      <c r="X2881" s="440"/>
      <c r="Y2881" s="26"/>
      <c r="Z2881" s="26"/>
      <c r="AA2881" s="26"/>
      <c r="AB2881" s="26"/>
      <c r="AC2881" s="26"/>
      <c r="AD2881" s="26"/>
      <c r="AE2881" s="26"/>
      <c r="AF2881" s="26"/>
      <c r="AG2881" s="26"/>
      <c r="AH2881" s="26"/>
      <c r="AI2881" s="26"/>
      <c r="AJ2881" s="26"/>
      <c r="AK2881" s="26"/>
      <c r="AL2881" s="26"/>
      <c r="AM2881" s="26"/>
      <c r="AN2881" s="26"/>
      <c r="AO2881" s="26"/>
    </row>
    <row r="2882" spans="1:41" ht="15.75" customHeight="1">
      <c r="A2882" s="4"/>
      <c r="B2882" s="4"/>
      <c r="C2882" s="4"/>
      <c r="D2882" s="47"/>
      <c r="E2882" s="4"/>
      <c r="F2882" s="79"/>
      <c r="G2882" s="79"/>
      <c r="H2882" s="79"/>
      <c r="I2882" s="79"/>
      <c r="J2882" s="79"/>
      <c r="K2882" s="79"/>
      <c r="L2882" s="79"/>
      <c r="M2882" s="79"/>
      <c r="N2882" s="79"/>
      <c r="O2882" s="79"/>
      <c r="P2882" s="79"/>
      <c r="Q2882" s="79"/>
      <c r="R2882" s="41"/>
      <c r="S2882" s="42"/>
      <c r="T2882" s="64"/>
      <c r="U2882" s="497"/>
      <c r="V2882" s="26"/>
      <c r="W2882" s="26"/>
      <c r="X2882" s="440"/>
      <c r="Y2882" s="26"/>
      <c r="Z2882" s="26"/>
      <c r="AA2882" s="26"/>
      <c r="AB2882" s="26"/>
      <c r="AC2882" s="26"/>
      <c r="AD2882" s="26"/>
      <c r="AE2882" s="26"/>
      <c r="AF2882" s="26"/>
      <c r="AG2882" s="26"/>
      <c r="AH2882" s="26"/>
      <c r="AI2882" s="26"/>
      <c r="AJ2882" s="26"/>
      <c r="AK2882" s="26"/>
      <c r="AL2882" s="26"/>
      <c r="AM2882" s="26"/>
      <c r="AN2882" s="26"/>
      <c r="AO2882" s="26"/>
    </row>
    <row r="2883" spans="1:41" ht="15.75" customHeight="1">
      <c r="A2883" s="4"/>
      <c r="B2883" s="4"/>
      <c r="C2883" s="4"/>
      <c r="D2883" s="47"/>
      <c r="E2883" s="4"/>
      <c r="F2883" s="79"/>
      <c r="G2883" s="79"/>
      <c r="H2883" s="79"/>
      <c r="I2883" s="79"/>
      <c r="J2883" s="79"/>
      <c r="K2883" s="79"/>
      <c r="L2883" s="79"/>
      <c r="M2883" s="79"/>
      <c r="N2883" s="79"/>
      <c r="O2883" s="79"/>
      <c r="P2883" s="79"/>
      <c r="Q2883" s="79"/>
      <c r="R2883" s="41"/>
      <c r="S2883" s="42"/>
      <c r="T2883" s="64"/>
      <c r="U2883" s="497"/>
      <c r="V2883" s="26"/>
      <c r="W2883" s="26"/>
      <c r="X2883" s="440"/>
      <c r="Y2883" s="26"/>
      <c r="Z2883" s="26"/>
      <c r="AA2883" s="26"/>
      <c r="AB2883" s="26"/>
      <c r="AC2883" s="26"/>
      <c r="AD2883" s="26"/>
      <c r="AE2883" s="26"/>
      <c r="AF2883" s="26"/>
      <c r="AG2883" s="26"/>
      <c r="AH2883" s="26"/>
      <c r="AI2883" s="26"/>
      <c r="AJ2883" s="26"/>
      <c r="AK2883" s="26"/>
      <c r="AL2883" s="26"/>
      <c r="AM2883" s="26"/>
      <c r="AN2883" s="26"/>
      <c r="AO2883" s="26"/>
    </row>
    <row r="2884" spans="1:41" ht="15.75" customHeight="1">
      <c r="A2884" s="4"/>
      <c r="B2884" s="4"/>
      <c r="C2884" s="4"/>
      <c r="D2884" s="47"/>
      <c r="E2884" s="4"/>
      <c r="F2884" s="79"/>
      <c r="G2884" s="79"/>
      <c r="H2884" s="79"/>
      <c r="I2884" s="79"/>
      <c r="J2884" s="79"/>
      <c r="K2884" s="79"/>
      <c r="L2884" s="79"/>
      <c r="M2884" s="79"/>
      <c r="N2884" s="79"/>
      <c r="O2884" s="79"/>
      <c r="P2884" s="79"/>
      <c r="Q2884" s="79"/>
      <c r="R2884" s="41"/>
      <c r="S2884" s="42"/>
      <c r="T2884" s="64"/>
      <c r="U2884" s="497"/>
      <c r="V2884" s="26"/>
      <c r="W2884" s="26"/>
      <c r="X2884" s="440"/>
      <c r="Y2884" s="26"/>
      <c r="Z2884" s="26"/>
      <c r="AA2884" s="26"/>
      <c r="AB2884" s="26"/>
      <c r="AC2884" s="26"/>
      <c r="AD2884" s="26"/>
      <c r="AE2884" s="26"/>
      <c r="AF2884" s="26"/>
      <c r="AG2884" s="26"/>
      <c r="AH2884" s="26"/>
      <c r="AI2884" s="26"/>
      <c r="AJ2884" s="26"/>
      <c r="AK2884" s="26"/>
      <c r="AL2884" s="26"/>
      <c r="AM2884" s="26"/>
      <c r="AN2884" s="26"/>
      <c r="AO2884" s="26"/>
    </row>
    <row r="2885" spans="1:41" ht="15.75" customHeight="1">
      <c r="A2885" s="4"/>
      <c r="B2885" s="4"/>
      <c r="C2885" s="107"/>
      <c r="D2885" s="47"/>
      <c r="E2885" s="4"/>
      <c r="F2885" s="40"/>
      <c r="G2885" s="27"/>
      <c r="H2885" s="40"/>
      <c r="I2885" s="27"/>
      <c r="J2885" s="79"/>
      <c r="K2885" s="79"/>
      <c r="L2885" s="79"/>
      <c r="M2885" s="79"/>
      <c r="N2885" s="79"/>
      <c r="O2885" s="79"/>
      <c r="P2885" s="79"/>
      <c r="Q2885" s="79"/>
      <c r="R2885" s="41"/>
      <c r="S2885" s="87"/>
      <c r="T2885" s="64"/>
      <c r="U2885" s="121"/>
      <c r="V2885" s="26"/>
      <c r="W2885" s="26"/>
      <c r="X2885" s="440"/>
      <c r="Y2885" s="26"/>
      <c r="Z2885" s="26"/>
      <c r="AA2885" s="26"/>
      <c r="AB2885" s="26"/>
      <c r="AC2885" s="26"/>
      <c r="AD2885" s="26"/>
      <c r="AE2885" s="26"/>
      <c r="AF2885" s="26"/>
      <c r="AG2885" s="26"/>
      <c r="AH2885" s="26"/>
      <c r="AI2885" s="26"/>
      <c r="AJ2885" s="26"/>
      <c r="AK2885" s="26"/>
      <c r="AL2885" s="26"/>
      <c r="AM2885" s="26"/>
      <c r="AN2885" s="26"/>
      <c r="AO2885" s="26"/>
    </row>
    <row r="2886" spans="1:41" ht="15.75" customHeight="1">
      <c r="A2886" s="4"/>
      <c r="B2886" s="4"/>
      <c r="C2886" s="26"/>
      <c r="D2886" s="473"/>
      <c r="E2886" s="40"/>
      <c r="F2886" s="40"/>
      <c r="G2886" s="27"/>
      <c r="H2886" s="40"/>
      <c r="I2886" s="27"/>
      <c r="J2886" s="79"/>
      <c r="K2886" s="79"/>
      <c r="L2886" s="79"/>
      <c r="M2886" s="79"/>
      <c r="N2886" s="79"/>
      <c r="O2886" s="79"/>
      <c r="P2886" s="79"/>
      <c r="Q2886" s="79"/>
      <c r="R2886" s="117"/>
      <c r="S2886" s="40"/>
      <c r="T2886" s="120"/>
      <c r="U2886" s="495"/>
      <c r="V2886" s="26"/>
      <c r="W2886" s="26"/>
      <c r="X2886" s="440"/>
      <c r="Y2886" s="26"/>
      <c r="Z2886" s="26"/>
      <c r="AA2886" s="26"/>
      <c r="AB2886" s="26"/>
      <c r="AC2886" s="26"/>
      <c r="AD2886" s="26"/>
      <c r="AE2886" s="26"/>
      <c r="AF2886" s="26"/>
      <c r="AG2886" s="26"/>
      <c r="AH2886" s="26"/>
      <c r="AI2886" s="26"/>
      <c r="AJ2886" s="26"/>
      <c r="AK2886" s="26"/>
      <c r="AL2886" s="26"/>
      <c r="AM2886" s="26"/>
      <c r="AN2886" s="26"/>
      <c r="AO2886" s="26"/>
    </row>
    <row r="2887" spans="1:41" ht="15.75" customHeight="1">
      <c r="A2887" s="64"/>
      <c r="B2887" s="4"/>
      <c r="C2887" s="4"/>
      <c r="D2887" s="47"/>
      <c r="E2887" s="40"/>
      <c r="F2887" s="40"/>
      <c r="G2887" s="40"/>
      <c r="H2887" s="40"/>
      <c r="I2887" s="27"/>
      <c r="J2887" s="79"/>
      <c r="K2887" s="79"/>
      <c r="L2887" s="79"/>
      <c r="M2887" s="79"/>
      <c r="N2887" s="79"/>
      <c r="O2887" s="79"/>
      <c r="P2887" s="79"/>
      <c r="Q2887" s="79"/>
      <c r="R2887" s="41"/>
      <c r="S2887" s="42"/>
      <c r="T2887" s="64"/>
      <c r="U2887" s="497"/>
      <c r="V2887" s="26"/>
      <c r="W2887" s="26"/>
      <c r="X2887" s="440"/>
      <c r="Y2887" s="26"/>
      <c r="Z2887" s="26"/>
      <c r="AA2887" s="26"/>
      <c r="AB2887" s="26"/>
      <c r="AC2887" s="26"/>
      <c r="AD2887" s="26"/>
      <c r="AE2887" s="26"/>
      <c r="AF2887" s="26"/>
      <c r="AG2887" s="26"/>
      <c r="AH2887" s="26"/>
      <c r="AI2887" s="26"/>
      <c r="AJ2887" s="26"/>
      <c r="AK2887" s="26"/>
      <c r="AL2887" s="26"/>
      <c r="AM2887" s="26"/>
      <c r="AN2887" s="26"/>
      <c r="AO2887" s="26"/>
    </row>
    <row r="2888" spans="1:41" ht="15.75" customHeight="1">
      <c r="A2888" s="4"/>
      <c r="B2888" s="107"/>
      <c r="C2888" s="107"/>
      <c r="D2888" s="439"/>
      <c r="E2888" s="40"/>
      <c r="F2888" s="40"/>
      <c r="G2888" s="40"/>
      <c r="H2888" s="40"/>
      <c r="I2888" s="27"/>
      <c r="J2888" s="79"/>
      <c r="K2888" s="79"/>
      <c r="L2888" s="79"/>
      <c r="M2888" s="79"/>
      <c r="N2888" s="79"/>
      <c r="O2888" s="79"/>
      <c r="P2888" s="79"/>
      <c r="Q2888" s="79"/>
      <c r="R2888" s="26"/>
      <c r="S2888" s="26"/>
      <c r="T2888" s="64"/>
      <c r="U2888" s="497"/>
      <c r="V2888" s="26"/>
      <c r="W2888" s="26"/>
      <c r="X2888" s="440"/>
      <c r="Y2888" s="26"/>
      <c r="Z2888" s="26"/>
      <c r="AA2888" s="26"/>
      <c r="AB2888" s="26"/>
      <c r="AC2888" s="26"/>
      <c r="AD2888" s="26"/>
      <c r="AE2888" s="26"/>
      <c r="AF2888" s="26"/>
      <c r="AG2888" s="26"/>
      <c r="AH2888" s="26"/>
      <c r="AI2888" s="26"/>
      <c r="AJ2888" s="26"/>
      <c r="AK2888" s="26"/>
      <c r="AL2888" s="26"/>
      <c r="AM2888" s="26"/>
      <c r="AN2888" s="26"/>
      <c r="AO2888" s="26"/>
    </row>
    <row r="2889" spans="1:41" ht="15.75" customHeight="1">
      <c r="A2889" s="4"/>
      <c r="B2889" s="4"/>
      <c r="C2889" s="26"/>
      <c r="D2889" s="47"/>
      <c r="E2889" s="4"/>
      <c r="F2889" s="40"/>
      <c r="G2889" s="27"/>
      <c r="H2889" s="40"/>
      <c r="I2889" s="27"/>
      <c r="J2889" s="27"/>
      <c r="K2889" s="27"/>
      <c r="L2889" s="27"/>
      <c r="M2889" s="27"/>
      <c r="N2889" s="27"/>
      <c r="O2889" s="27"/>
      <c r="P2889" s="27"/>
      <c r="Q2889" s="27"/>
      <c r="R2889" s="27"/>
      <c r="S2889" s="27"/>
      <c r="T2889" s="64"/>
      <c r="U2889" s="469"/>
      <c r="V2889" s="26"/>
      <c r="W2889" s="26"/>
      <c r="X2889" s="440"/>
      <c r="Y2889" s="26"/>
      <c r="Z2889" s="26"/>
      <c r="AA2889" s="26"/>
      <c r="AB2889" s="26"/>
      <c r="AC2889" s="26"/>
      <c r="AD2889" s="26"/>
      <c r="AE2889" s="26"/>
      <c r="AF2889" s="26"/>
      <c r="AG2889" s="26"/>
      <c r="AH2889" s="26"/>
      <c r="AI2889" s="26"/>
      <c r="AJ2889" s="26"/>
      <c r="AK2889" s="26"/>
      <c r="AL2889" s="26"/>
      <c r="AM2889" s="26"/>
      <c r="AN2889" s="26"/>
      <c r="AO2889" s="26"/>
    </row>
    <row r="2890" spans="1:41" ht="15.75" customHeight="1">
      <c r="A2890" s="4"/>
      <c r="B2890" s="4"/>
      <c r="C2890" s="26"/>
      <c r="D2890" s="47"/>
      <c r="E2890" s="4"/>
      <c r="F2890" s="27"/>
      <c r="G2890" s="27"/>
      <c r="H2890" s="27"/>
      <c r="I2890" s="27"/>
      <c r="J2890" s="27"/>
      <c r="K2890" s="27"/>
      <c r="L2890" s="27"/>
      <c r="M2890" s="27"/>
      <c r="N2890" s="27"/>
      <c r="O2890" s="27"/>
      <c r="P2890" s="27"/>
      <c r="Q2890" s="27"/>
      <c r="R2890" s="27"/>
      <c r="S2890" s="27"/>
      <c r="T2890" s="64"/>
      <c r="U2890" s="469"/>
      <c r="V2890" s="26"/>
      <c r="W2890" s="26"/>
      <c r="X2890" s="440"/>
      <c r="Y2890" s="26"/>
      <c r="Z2890" s="26"/>
      <c r="AA2890" s="26"/>
      <c r="AB2890" s="26"/>
      <c r="AC2890" s="26"/>
      <c r="AD2890" s="26"/>
      <c r="AE2890" s="26"/>
      <c r="AF2890" s="26"/>
      <c r="AG2890" s="26"/>
      <c r="AH2890" s="26"/>
      <c r="AI2890" s="26"/>
      <c r="AJ2890" s="26"/>
      <c r="AK2890" s="26"/>
      <c r="AL2890" s="26"/>
      <c r="AM2890" s="26"/>
      <c r="AN2890" s="26"/>
      <c r="AO2890" s="26"/>
    </row>
    <row r="2891" spans="1:41" ht="15.75" customHeight="1">
      <c r="A2891" s="4"/>
      <c r="B2891" s="4"/>
      <c r="C2891" s="4"/>
      <c r="D2891" s="47"/>
      <c r="E2891" s="4"/>
      <c r="F2891" s="27"/>
      <c r="G2891" s="27"/>
      <c r="H2891" s="27"/>
      <c r="I2891" s="27"/>
      <c r="J2891" s="27"/>
      <c r="K2891" s="27"/>
      <c r="L2891" s="27"/>
      <c r="M2891" s="27"/>
      <c r="N2891" s="27"/>
      <c r="O2891" s="27"/>
      <c r="P2891" s="27"/>
      <c r="Q2891" s="27"/>
      <c r="R2891" s="40"/>
      <c r="S2891" s="40"/>
      <c r="T2891" s="64"/>
      <c r="U2891" s="495"/>
      <c r="V2891" s="26"/>
      <c r="W2891" s="26"/>
      <c r="X2891" s="440"/>
      <c r="Y2891" s="26"/>
      <c r="Z2891" s="26"/>
      <c r="AA2891" s="26"/>
      <c r="AB2891" s="26"/>
      <c r="AC2891" s="26"/>
      <c r="AD2891" s="26"/>
      <c r="AE2891" s="26"/>
      <c r="AF2891" s="26"/>
      <c r="AG2891" s="26"/>
      <c r="AH2891" s="26"/>
      <c r="AI2891" s="26"/>
      <c r="AJ2891" s="26"/>
      <c r="AK2891" s="26"/>
      <c r="AL2891" s="26"/>
      <c r="AM2891" s="26"/>
      <c r="AN2891" s="26"/>
      <c r="AO2891" s="26"/>
    </row>
    <row r="2892" spans="1:41" ht="15.75" customHeight="1">
      <c r="A2892" s="4"/>
      <c r="B2892" s="4"/>
      <c r="C2892" s="26"/>
      <c r="D2892" s="47"/>
      <c r="E2892" s="4"/>
      <c r="F2892" s="40"/>
      <c r="G2892" s="27"/>
      <c r="H2892" s="40"/>
      <c r="I2892" s="27"/>
      <c r="J2892" s="27"/>
      <c r="K2892" s="27"/>
      <c r="L2892" s="27"/>
      <c r="M2892" s="27"/>
      <c r="N2892" s="27"/>
      <c r="O2892" s="27"/>
      <c r="P2892" s="27"/>
      <c r="Q2892" s="27"/>
      <c r="R2892" s="27"/>
      <c r="S2892" s="27"/>
      <c r="T2892" s="64"/>
      <c r="U2892" s="469"/>
      <c r="V2892" s="26"/>
      <c r="W2892" s="26"/>
      <c r="X2892" s="440"/>
      <c r="Y2892" s="26"/>
      <c r="Z2892" s="26"/>
      <c r="AA2892" s="26"/>
      <c r="AB2892" s="26"/>
      <c r="AC2892" s="26"/>
      <c r="AD2892" s="26"/>
      <c r="AE2892" s="26"/>
      <c r="AF2892" s="26"/>
      <c r="AG2892" s="26"/>
      <c r="AH2892" s="26"/>
      <c r="AI2892" s="26"/>
      <c r="AJ2892" s="26"/>
      <c r="AK2892" s="26"/>
      <c r="AL2892" s="26"/>
      <c r="AM2892" s="26"/>
      <c r="AN2892" s="26"/>
      <c r="AO2892" s="26"/>
    </row>
    <row r="2893" spans="1:41" ht="15.75" customHeight="1">
      <c r="A2893" s="4"/>
      <c r="B2893" s="4"/>
      <c r="C2893" s="26"/>
      <c r="D2893" s="473"/>
      <c r="E2893" s="40"/>
      <c r="F2893" s="40"/>
      <c r="G2893" s="27"/>
      <c r="H2893" s="40"/>
      <c r="I2893" s="27"/>
      <c r="J2893" s="27"/>
      <c r="K2893" s="27"/>
      <c r="L2893" s="27"/>
      <c r="M2893" s="27"/>
      <c r="N2893" s="27"/>
      <c r="O2893" s="27"/>
      <c r="P2893" s="27"/>
      <c r="Q2893" s="27"/>
      <c r="R2893" s="27"/>
      <c r="S2893" s="27"/>
      <c r="T2893" s="64"/>
      <c r="U2893" s="469"/>
      <c r="V2893" s="26"/>
      <c r="W2893" s="26"/>
      <c r="X2893" s="440"/>
      <c r="Y2893" s="26"/>
      <c r="Z2893" s="26"/>
      <c r="AA2893" s="26"/>
      <c r="AB2893" s="26"/>
      <c r="AC2893" s="26"/>
      <c r="AD2893" s="26"/>
      <c r="AE2893" s="26"/>
      <c r="AF2893" s="26"/>
      <c r="AG2893" s="26"/>
      <c r="AH2893" s="26"/>
      <c r="AI2893" s="26"/>
      <c r="AJ2893" s="26"/>
      <c r="AK2893" s="26"/>
      <c r="AL2893" s="26"/>
      <c r="AM2893" s="26"/>
      <c r="AN2893" s="26"/>
      <c r="AO2893" s="26"/>
    </row>
    <row r="2894" spans="1:41" ht="15.75" customHeight="1">
      <c r="A2894" s="64"/>
      <c r="B2894" s="4"/>
      <c r="C2894" s="4"/>
      <c r="D2894" s="47"/>
      <c r="E2894" s="40"/>
      <c r="F2894" s="40"/>
      <c r="G2894" s="40"/>
      <c r="H2894" s="40"/>
      <c r="I2894" s="27"/>
      <c r="J2894" s="27"/>
      <c r="K2894" s="27"/>
      <c r="L2894" s="27"/>
      <c r="M2894" s="27"/>
      <c r="N2894" s="27"/>
      <c r="O2894" s="27"/>
      <c r="P2894" s="27"/>
      <c r="Q2894" s="27"/>
      <c r="R2894" s="41"/>
      <c r="S2894" s="42"/>
      <c r="T2894" s="64"/>
      <c r="U2894" s="497"/>
      <c r="V2894" s="26"/>
      <c r="W2894" s="26"/>
      <c r="X2894" s="440"/>
      <c r="Y2894" s="26"/>
      <c r="Z2894" s="26"/>
      <c r="AA2894" s="26"/>
      <c r="AB2894" s="26"/>
      <c r="AC2894" s="26"/>
      <c r="AD2894" s="26"/>
      <c r="AE2894" s="26"/>
      <c r="AF2894" s="26"/>
      <c r="AG2894" s="26"/>
      <c r="AH2894" s="26"/>
      <c r="AI2894" s="26"/>
      <c r="AJ2894" s="26"/>
      <c r="AK2894" s="26"/>
      <c r="AL2894" s="26"/>
      <c r="AM2894" s="26"/>
      <c r="AN2894" s="26"/>
      <c r="AO2894" s="26"/>
    </row>
    <row r="2895" spans="1:41" ht="15.75" customHeight="1">
      <c r="A2895" s="64"/>
      <c r="B2895" s="64"/>
      <c r="C2895" s="26"/>
      <c r="D2895" s="439"/>
      <c r="E2895" s="40"/>
      <c r="F2895" s="40"/>
      <c r="G2895" s="40"/>
      <c r="H2895" s="40"/>
      <c r="I2895" s="27"/>
      <c r="J2895" s="27"/>
      <c r="K2895" s="27"/>
      <c r="L2895" s="27"/>
      <c r="M2895" s="27"/>
      <c r="N2895" s="27"/>
      <c r="O2895" s="27"/>
      <c r="P2895" s="27"/>
      <c r="Q2895" s="27"/>
      <c r="R2895" s="26"/>
      <c r="S2895" s="26"/>
      <c r="T2895" s="64"/>
      <c r="U2895" s="497"/>
      <c r="V2895" s="26"/>
      <c r="W2895" s="26"/>
      <c r="X2895" s="440"/>
      <c r="Y2895" s="26"/>
      <c r="Z2895" s="26"/>
      <c r="AA2895" s="26"/>
      <c r="AB2895" s="26"/>
      <c r="AC2895" s="26"/>
      <c r="AD2895" s="26"/>
      <c r="AE2895" s="26"/>
      <c r="AF2895" s="26"/>
      <c r="AG2895" s="26"/>
      <c r="AH2895" s="26"/>
      <c r="AI2895" s="26"/>
      <c r="AJ2895" s="26"/>
      <c r="AK2895" s="26"/>
      <c r="AL2895" s="26"/>
      <c r="AM2895" s="26"/>
      <c r="AN2895" s="26"/>
      <c r="AO2895" s="26"/>
    </row>
    <row r="2896" spans="1:41" ht="15.75" customHeight="1">
      <c r="A2896" s="4"/>
      <c r="B2896" s="4"/>
      <c r="C2896" s="26"/>
      <c r="D2896" s="47"/>
      <c r="E2896" s="4"/>
      <c r="F2896" s="27"/>
      <c r="G2896" s="27"/>
      <c r="H2896" s="40"/>
      <c r="I2896" s="27"/>
      <c r="J2896" s="27"/>
      <c r="K2896" s="27"/>
      <c r="L2896" s="27"/>
      <c r="M2896" s="27"/>
      <c r="N2896" s="27"/>
      <c r="O2896" s="27"/>
      <c r="P2896" s="27"/>
      <c r="Q2896" s="27"/>
      <c r="R2896" s="27"/>
      <c r="S2896" s="27"/>
      <c r="T2896" s="64"/>
      <c r="U2896" s="469"/>
      <c r="V2896" s="26"/>
      <c r="W2896" s="26"/>
      <c r="X2896" s="440"/>
      <c r="Y2896" s="26"/>
      <c r="Z2896" s="26"/>
      <c r="AA2896" s="26"/>
      <c r="AB2896" s="26"/>
      <c r="AC2896" s="26"/>
      <c r="AD2896" s="26"/>
      <c r="AE2896" s="26"/>
      <c r="AF2896" s="26"/>
      <c r="AG2896" s="26"/>
      <c r="AH2896" s="26"/>
      <c r="AI2896" s="26"/>
      <c r="AJ2896" s="26"/>
      <c r="AK2896" s="26"/>
      <c r="AL2896" s="26"/>
      <c r="AM2896" s="26"/>
      <c r="AN2896" s="26"/>
      <c r="AO2896" s="26"/>
    </row>
    <row r="2897" spans="1:41" ht="15.75" customHeight="1">
      <c r="A2897" s="4"/>
      <c r="B2897" s="4"/>
      <c r="C2897" s="26"/>
      <c r="D2897" s="47"/>
      <c r="E2897" s="4"/>
      <c r="F2897" s="27"/>
      <c r="G2897" s="27"/>
      <c r="H2897" s="27"/>
      <c r="I2897" s="27"/>
      <c r="J2897" s="27"/>
      <c r="K2897" s="27"/>
      <c r="L2897" s="27"/>
      <c r="M2897" s="27"/>
      <c r="N2897" s="27"/>
      <c r="O2897" s="27"/>
      <c r="P2897" s="27"/>
      <c r="Q2897" s="27"/>
      <c r="R2897" s="27"/>
      <c r="S2897" s="27"/>
      <c r="T2897" s="64"/>
      <c r="U2897" s="469"/>
      <c r="V2897" s="26"/>
      <c r="W2897" s="26"/>
      <c r="X2897" s="440"/>
      <c r="Y2897" s="26"/>
      <c r="Z2897" s="26"/>
      <c r="AA2897" s="26"/>
      <c r="AB2897" s="26"/>
      <c r="AC2897" s="26"/>
      <c r="AD2897" s="26"/>
      <c r="AE2897" s="26"/>
      <c r="AF2897" s="26"/>
      <c r="AG2897" s="26"/>
      <c r="AH2897" s="26"/>
      <c r="AI2897" s="26"/>
      <c r="AJ2897" s="26"/>
      <c r="AK2897" s="26"/>
      <c r="AL2897" s="26"/>
      <c r="AM2897" s="26"/>
      <c r="AN2897" s="26"/>
      <c r="AO2897" s="26"/>
    </row>
    <row r="2898" spans="1:41" ht="15.75" customHeight="1">
      <c r="A2898" s="4"/>
      <c r="B2898" s="4"/>
      <c r="C2898" s="4"/>
      <c r="D2898" s="47"/>
      <c r="E2898" s="4"/>
      <c r="F2898" s="27"/>
      <c r="G2898" s="27"/>
      <c r="H2898" s="27"/>
      <c r="I2898" s="27"/>
      <c r="J2898" s="27"/>
      <c r="K2898" s="27"/>
      <c r="L2898" s="27"/>
      <c r="M2898" s="27"/>
      <c r="N2898" s="27"/>
      <c r="O2898" s="27"/>
      <c r="P2898" s="27"/>
      <c r="Q2898" s="27"/>
      <c r="R2898" s="27"/>
      <c r="S2898" s="27"/>
      <c r="T2898" s="64"/>
      <c r="U2898" s="495"/>
      <c r="V2898" s="26"/>
      <c r="W2898" s="26"/>
      <c r="X2898" s="440"/>
      <c r="Y2898" s="26"/>
      <c r="Z2898" s="26"/>
      <c r="AA2898" s="26"/>
      <c r="AB2898" s="26"/>
      <c r="AC2898" s="26"/>
      <c r="AD2898" s="26"/>
      <c r="AE2898" s="26"/>
      <c r="AF2898" s="26"/>
      <c r="AG2898" s="26"/>
      <c r="AH2898" s="26"/>
      <c r="AI2898" s="26"/>
      <c r="AJ2898" s="26"/>
      <c r="AK2898" s="26"/>
      <c r="AL2898" s="26"/>
      <c r="AM2898" s="26"/>
      <c r="AN2898" s="26"/>
      <c r="AO2898" s="26"/>
    </row>
    <row r="2899" spans="1:41" ht="15.75" customHeight="1">
      <c r="A2899" s="4"/>
      <c r="B2899" s="4"/>
      <c r="C2899" s="26"/>
      <c r="D2899" s="47"/>
      <c r="E2899" s="4"/>
      <c r="F2899" s="40"/>
      <c r="G2899" s="27"/>
      <c r="H2899" s="40"/>
      <c r="I2899" s="27"/>
      <c r="J2899" s="27"/>
      <c r="K2899" s="27"/>
      <c r="L2899" s="27"/>
      <c r="M2899" s="27"/>
      <c r="N2899" s="27"/>
      <c r="O2899" s="27"/>
      <c r="P2899" s="27"/>
      <c r="Q2899" s="27"/>
      <c r="R2899" s="40"/>
      <c r="S2899" s="40"/>
      <c r="T2899" s="64"/>
      <c r="U2899" s="495"/>
      <c r="V2899" s="26"/>
      <c r="W2899" s="26"/>
      <c r="X2899" s="440"/>
      <c r="Y2899" s="26"/>
      <c r="Z2899" s="26"/>
      <c r="AA2899" s="26"/>
      <c r="AB2899" s="26"/>
      <c r="AC2899" s="26"/>
      <c r="AD2899" s="26"/>
      <c r="AE2899" s="26"/>
      <c r="AF2899" s="26"/>
      <c r="AG2899" s="26"/>
      <c r="AH2899" s="26"/>
      <c r="AI2899" s="26"/>
      <c r="AJ2899" s="26"/>
      <c r="AK2899" s="26"/>
      <c r="AL2899" s="26"/>
      <c r="AM2899" s="26"/>
      <c r="AN2899" s="26"/>
      <c r="AO2899" s="26"/>
    </row>
    <row r="2900" spans="1:41" ht="15.75" customHeight="1">
      <c r="A2900" s="4"/>
      <c r="B2900" s="4"/>
      <c r="C2900" s="26"/>
      <c r="D2900" s="473"/>
      <c r="E2900" s="40"/>
      <c r="F2900" s="40"/>
      <c r="G2900" s="27"/>
      <c r="H2900" s="40"/>
      <c r="I2900" s="27"/>
      <c r="J2900" s="27"/>
      <c r="K2900" s="27"/>
      <c r="L2900" s="27"/>
      <c r="M2900" s="27"/>
      <c r="N2900" s="27"/>
      <c r="O2900" s="27"/>
      <c r="P2900" s="27"/>
      <c r="Q2900" s="27"/>
      <c r="R2900" s="27"/>
      <c r="S2900" s="27"/>
      <c r="T2900" s="64"/>
      <c r="U2900" s="495"/>
      <c r="V2900" s="26"/>
      <c r="W2900" s="26"/>
      <c r="X2900" s="440"/>
      <c r="Y2900" s="26"/>
      <c r="Z2900" s="26"/>
      <c r="AA2900" s="26"/>
      <c r="AB2900" s="26"/>
      <c r="AC2900" s="26"/>
      <c r="AD2900" s="26"/>
      <c r="AE2900" s="26"/>
      <c r="AF2900" s="26"/>
      <c r="AG2900" s="26"/>
      <c r="AH2900" s="26"/>
      <c r="AI2900" s="26"/>
      <c r="AJ2900" s="26"/>
      <c r="AK2900" s="26"/>
      <c r="AL2900" s="26"/>
      <c r="AM2900" s="26"/>
      <c r="AN2900" s="26"/>
      <c r="AO2900" s="26"/>
    </row>
    <row r="2901" spans="1:41" ht="15.75" customHeight="1">
      <c r="A2901" s="64"/>
      <c r="B2901" s="4"/>
      <c r="C2901" s="4"/>
      <c r="D2901" s="47"/>
      <c r="E2901" s="40"/>
      <c r="F2901" s="40"/>
      <c r="G2901" s="40"/>
      <c r="H2901" s="40"/>
      <c r="I2901" s="27"/>
      <c r="J2901" s="27"/>
      <c r="K2901" s="27"/>
      <c r="L2901" s="27"/>
      <c r="M2901" s="27"/>
      <c r="N2901" s="27"/>
      <c r="O2901" s="27"/>
      <c r="P2901" s="27"/>
      <c r="Q2901" s="27"/>
      <c r="R2901" s="41"/>
      <c r="S2901" s="42"/>
      <c r="T2901" s="64"/>
      <c r="U2901" s="497"/>
      <c r="V2901" s="26"/>
      <c r="W2901" s="26"/>
      <c r="X2901" s="440"/>
      <c r="Y2901" s="26"/>
      <c r="Z2901" s="26"/>
      <c r="AA2901" s="26"/>
      <c r="AB2901" s="26"/>
      <c r="AC2901" s="26"/>
      <c r="AD2901" s="26"/>
      <c r="AE2901" s="26"/>
      <c r="AF2901" s="26"/>
      <c r="AG2901" s="26"/>
      <c r="AH2901" s="26"/>
      <c r="AI2901" s="26"/>
      <c r="AJ2901" s="26"/>
      <c r="AK2901" s="26"/>
      <c r="AL2901" s="26"/>
      <c r="AM2901" s="26"/>
      <c r="AN2901" s="26"/>
      <c r="AO2901" s="26"/>
    </row>
    <row r="2902" spans="1:41" ht="15.75" customHeight="1">
      <c r="A2902" s="64"/>
      <c r="B2902" s="64"/>
      <c r="C2902" s="26"/>
      <c r="D2902" s="439"/>
      <c r="E2902" s="40"/>
      <c r="F2902" s="40"/>
      <c r="G2902" s="40"/>
      <c r="H2902" s="40"/>
      <c r="I2902" s="27"/>
      <c r="J2902" s="27"/>
      <c r="K2902" s="27"/>
      <c r="L2902" s="27"/>
      <c r="M2902" s="27"/>
      <c r="N2902" s="27"/>
      <c r="O2902" s="27"/>
      <c r="P2902" s="27"/>
      <c r="Q2902" s="27"/>
      <c r="R2902" s="26"/>
      <c r="S2902" s="26"/>
      <c r="T2902" s="64"/>
      <c r="U2902" s="497"/>
      <c r="V2902" s="26"/>
      <c r="W2902" s="26"/>
      <c r="X2902" s="440"/>
      <c r="Y2902" s="26"/>
      <c r="Z2902" s="26"/>
      <c r="AA2902" s="26"/>
      <c r="AB2902" s="26"/>
      <c r="AC2902" s="26"/>
      <c r="AD2902" s="26"/>
      <c r="AE2902" s="26"/>
      <c r="AF2902" s="26"/>
      <c r="AG2902" s="26"/>
      <c r="AH2902" s="26"/>
      <c r="AI2902" s="26"/>
      <c r="AJ2902" s="26"/>
      <c r="AK2902" s="26"/>
      <c r="AL2902" s="26"/>
      <c r="AM2902" s="26"/>
      <c r="AN2902" s="26"/>
      <c r="AO2902" s="26"/>
    </row>
    <row r="2903" spans="1:41" ht="15.75" customHeight="1">
      <c r="A2903" s="4"/>
      <c r="B2903" s="107"/>
      <c r="C2903" s="107"/>
      <c r="D2903" s="105"/>
      <c r="E2903" s="40"/>
      <c r="F2903" s="40"/>
      <c r="G2903" s="40"/>
      <c r="H2903" s="40"/>
      <c r="I2903" s="27"/>
      <c r="J2903" s="27"/>
      <c r="K2903" s="27"/>
      <c r="L2903" s="27"/>
      <c r="M2903" s="27"/>
      <c r="N2903" s="27"/>
      <c r="O2903" s="27"/>
      <c r="P2903" s="27"/>
      <c r="Q2903" s="27"/>
      <c r="R2903" s="27"/>
      <c r="S2903" s="27"/>
      <c r="T2903" s="64"/>
      <c r="U2903" s="121"/>
      <c r="V2903" s="26"/>
      <c r="W2903" s="26"/>
      <c r="X2903" s="440"/>
      <c r="Y2903" s="26"/>
      <c r="Z2903" s="26"/>
      <c r="AA2903" s="26"/>
      <c r="AB2903" s="26"/>
      <c r="AC2903" s="26"/>
      <c r="AD2903" s="26"/>
      <c r="AE2903" s="26"/>
      <c r="AF2903" s="26"/>
      <c r="AG2903" s="26"/>
      <c r="AH2903" s="26"/>
      <c r="AI2903" s="26"/>
      <c r="AJ2903" s="26"/>
      <c r="AK2903" s="26"/>
      <c r="AL2903" s="26"/>
      <c r="AM2903" s="26"/>
      <c r="AN2903" s="26"/>
      <c r="AO2903" s="26"/>
    </row>
    <row r="2904" spans="1:41" ht="15.75" customHeight="1">
      <c r="A2904" s="4"/>
      <c r="B2904" s="107"/>
      <c r="C2904" s="107"/>
      <c r="D2904" s="47"/>
      <c r="E2904" s="4"/>
      <c r="F2904" s="40"/>
      <c r="G2904" s="40"/>
      <c r="H2904" s="40"/>
      <c r="I2904" s="27"/>
      <c r="J2904" s="27"/>
      <c r="K2904" s="27"/>
      <c r="L2904" s="27"/>
      <c r="M2904" s="27"/>
      <c r="N2904" s="27"/>
      <c r="O2904" s="27"/>
      <c r="P2904" s="27"/>
      <c r="Q2904" s="27"/>
      <c r="R2904" s="27"/>
      <c r="S2904" s="27"/>
      <c r="T2904" s="64"/>
      <c r="U2904" s="469"/>
      <c r="V2904" s="26"/>
      <c r="W2904" s="26"/>
      <c r="X2904" s="440"/>
      <c r="Y2904" s="26"/>
      <c r="Z2904" s="26"/>
      <c r="AA2904" s="26"/>
      <c r="AB2904" s="26"/>
      <c r="AC2904" s="26"/>
      <c r="AD2904" s="26"/>
      <c r="AE2904" s="26"/>
      <c r="AF2904" s="26"/>
      <c r="AG2904" s="26"/>
      <c r="AH2904" s="26"/>
      <c r="AI2904" s="26"/>
      <c r="AJ2904" s="26"/>
      <c r="AK2904" s="26"/>
      <c r="AL2904" s="26"/>
      <c r="AM2904" s="26"/>
      <c r="AN2904" s="26"/>
      <c r="AO2904" s="26"/>
    </row>
    <row r="2905" spans="1:41" ht="15.75" customHeight="1">
      <c r="A2905" s="4"/>
      <c r="B2905" s="4"/>
      <c r="C2905" s="4"/>
      <c r="D2905" s="47"/>
      <c r="E2905" s="4"/>
      <c r="F2905" s="27"/>
      <c r="G2905" s="27"/>
      <c r="H2905" s="40"/>
      <c r="I2905" s="27"/>
      <c r="J2905" s="79"/>
      <c r="K2905" s="79"/>
      <c r="L2905" s="79"/>
      <c r="M2905" s="79"/>
      <c r="N2905" s="79"/>
      <c r="O2905" s="79"/>
      <c r="P2905" s="79"/>
      <c r="Q2905" s="79"/>
      <c r="R2905" s="79"/>
      <c r="S2905" s="79"/>
      <c r="T2905" s="64"/>
      <c r="U2905" s="496"/>
      <c r="V2905" s="26"/>
      <c r="W2905" s="26"/>
      <c r="X2905" s="440"/>
      <c r="Y2905" s="26"/>
      <c r="Z2905" s="26"/>
      <c r="AA2905" s="26"/>
      <c r="AB2905" s="26"/>
      <c r="AC2905" s="26"/>
      <c r="AD2905" s="26"/>
      <c r="AE2905" s="26"/>
      <c r="AF2905" s="26"/>
      <c r="AG2905" s="26"/>
      <c r="AH2905" s="26"/>
      <c r="AI2905" s="26"/>
      <c r="AJ2905" s="26"/>
      <c r="AK2905" s="26"/>
      <c r="AL2905" s="26"/>
      <c r="AM2905" s="26"/>
      <c r="AN2905" s="26"/>
      <c r="AO2905" s="26"/>
    </row>
    <row r="2906" spans="1:41" ht="15.75" customHeight="1">
      <c r="A2906" s="4"/>
      <c r="B2906" s="4"/>
      <c r="C2906" s="4"/>
      <c r="D2906" s="47"/>
      <c r="E2906" s="4"/>
      <c r="F2906" s="40"/>
      <c r="G2906" s="27"/>
      <c r="H2906" s="27"/>
      <c r="I2906" s="27"/>
      <c r="J2906" s="27"/>
      <c r="K2906" s="27"/>
      <c r="L2906" s="27"/>
      <c r="M2906" s="27"/>
      <c r="N2906" s="27"/>
      <c r="O2906" s="27"/>
      <c r="P2906" s="27"/>
      <c r="Q2906" s="27"/>
      <c r="R2906" s="40"/>
      <c r="S2906" s="40"/>
      <c r="T2906" s="64"/>
      <c r="U2906" s="495"/>
      <c r="V2906" s="26"/>
      <c r="W2906" s="26"/>
      <c r="X2906" s="440"/>
      <c r="Y2906" s="26"/>
      <c r="Z2906" s="26"/>
      <c r="AA2906" s="26"/>
      <c r="AB2906" s="26"/>
      <c r="AC2906" s="26"/>
      <c r="AD2906" s="26"/>
      <c r="AE2906" s="26"/>
      <c r="AF2906" s="26"/>
      <c r="AG2906" s="26"/>
      <c r="AH2906" s="26"/>
      <c r="AI2906" s="26"/>
      <c r="AJ2906" s="26"/>
      <c r="AK2906" s="26"/>
      <c r="AL2906" s="26"/>
      <c r="AM2906" s="26"/>
      <c r="AN2906" s="26"/>
      <c r="AO2906" s="26"/>
    </row>
    <row r="2907" spans="1:41" ht="15.75" customHeight="1">
      <c r="A2907" s="4"/>
      <c r="B2907" s="4"/>
      <c r="C2907" s="26"/>
      <c r="D2907" s="439"/>
      <c r="E2907" s="27"/>
      <c r="F2907" s="27"/>
      <c r="G2907" s="27"/>
      <c r="H2907" s="27"/>
      <c r="I2907" s="27"/>
      <c r="J2907" s="27"/>
      <c r="K2907" s="27"/>
      <c r="L2907" s="27"/>
      <c r="M2907" s="27"/>
      <c r="N2907" s="27"/>
      <c r="O2907" s="27"/>
      <c r="P2907" s="27"/>
      <c r="Q2907" s="27"/>
      <c r="R2907" s="40"/>
      <c r="S2907" s="40"/>
      <c r="T2907" s="64"/>
      <c r="U2907" s="495"/>
      <c r="V2907" s="26"/>
      <c r="W2907" s="26"/>
      <c r="X2907" s="440"/>
      <c r="Y2907" s="26"/>
      <c r="Z2907" s="26"/>
      <c r="AA2907" s="26"/>
      <c r="AB2907" s="26"/>
      <c r="AC2907" s="26"/>
      <c r="AD2907" s="26"/>
      <c r="AE2907" s="26"/>
      <c r="AF2907" s="26"/>
      <c r="AG2907" s="26"/>
      <c r="AH2907" s="26"/>
      <c r="AI2907" s="26"/>
      <c r="AJ2907" s="26"/>
      <c r="AK2907" s="26"/>
      <c r="AL2907" s="26"/>
      <c r="AM2907" s="26"/>
      <c r="AN2907" s="26"/>
      <c r="AO2907" s="26"/>
    </row>
    <row r="2908" spans="1:41" ht="15.75" customHeight="1">
      <c r="A2908" s="64"/>
      <c r="B2908" s="4"/>
      <c r="C2908" s="4"/>
      <c r="D2908" s="47"/>
      <c r="E2908" s="40"/>
      <c r="F2908" s="40"/>
      <c r="G2908" s="27"/>
      <c r="H2908" s="40"/>
      <c r="I2908" s="27"/>
      <c r="J2908" s="27"/>
      <c r="K2908" s="27"/>
      <c r="L2908" s="27"/>
      <c r="M2908" s="27"/>
      <c r="N2908" s="27"/>
      <c r="O2908" s="27"/>
      <c r="P2908" s="27"/>
      <c r="Q2908" s="27"/>
      <c r="R2908" s="41"/>
      <c r="S2908" s="42"/>
      <c r="T2908" s="64"/>
      <c r="U2908" s="497"/>
      <c r="V2908" s="26"/>
      <c r="W2908" s="26"/>
      <c r="X2908" s="440"/>
      <c r="Y2908" s="26"/>
      <c r="Z2908" s="26"/>
      <c r="AA2908" s="26"/>
      <c r="AB2908" s="26"/>
      <c r="AC2908" s="26"/>
      <c r="AD2908" s="26"/>
      <c r="AE2908" s="26"/>
      <c r="AF2908" s="26"/>
      <c r="AG2908" s="26"/>
      <c r="AH2908" s="26"/>
      <c r="AI2908" s="26"/>
      <c r="AJ2908" s="26"/>
      <c r="AK2908" s="26"/>
      <c r="AL2908" s="26"/>
      <c r="AM2908" s="26"/>
      <c r="AN2908" s="26"/>
      <c r="AO2908" s="26"/>
    </row>
    <row r="2909" spans="1:41" ht="15.75" customHeight="1">
      <c r="A2909" s="4"/>
      <c r="B2909" s="4"/>
      <c r="C2909" s="26"/>
      <c r="D2909" s="473"/>
      <c r="E2909" s="40"/>
      <c r="F2909" s="40"/>
      <c r="G2909" s="27"/>
      <c r="H2909" s="40"/>
      <c r="I2909" s="27"/>
      <c r="J2909" s="27"/>
      <c r="K2909" s="27"/>
      <c r="L2909" s="27"/>
      <c r="M2909" s="27"/>
      <c r="N2909" s="27"/>
      <c r="O2909" s="27"/>
      <c r="P2909" s="27"/>
      <c r="Q2909" s="27"/>
      <c r="R2909" s="26"/>
      <c r="S2909" s="26"/>
      <c r="T2909" s="64"/>
      <c r="U2909" s="497"/>
      <c r="V2909" s="26"/>
      <c r="W2909" s="26"/>
      <c r="X2909" s="440"/>
      <c r="Y2909" s="26"/>
      <c r="Z2909" s="26"/>
      <c r="AA2909" s="26"/>
      <c r="AB2909" s="26"/>
      <c r="AC2909" s="26"/>
      <c r="AD2909" s="26"/>
      <c r="AE2909" s="26"/>
      <c r="AF2909" s="26"/>
      <c r="AG2909" s="26"/>
      <c r="AH2909" s="26"/>
      <c r="AI2909" s="26"/>
      <c r="AJ2909" s="26"/>
      <c r="AK2909" s="26"/>
      <c r="AL2909" s="26"/>
      <c r="AM2909" s="26"/>
      <c r="AN2909" s="26"/>
      <c r="AO2909" s="26"/>
    </row>
    <row r="2910" spans="1:41" ht="15.75" customHeight="1">
      <c r="A2910" s="4"/>
      <c r="B2910" s="4"/>
      <c r="C2910" s="26"/>
      <c r="D2910" s="105"/>
      <c r="E2910" s="40"/>
      <c r="F2910" s="40"/>
      <c r="G2910" s="40"/>
      <c r="H2910" s="40"/>
      <c r="I2910" s="27"/>
      <c r="J2910" s="27"/>
      <c r="K2910" s="27"/>
      <c r="L2910" s="27"/>
      <c r="M2910" s="27"/>
      <c r="N2910" s="27"/>
      <c r="O2910" s="27"/>
      <c r="P2910" s="27"/>
      <c r="Q2910" s="27"/>
      <c r="R2910" s="27"/>
      <c r="S2910" s="27"/>
      <c r="T2910" s="64"/>
      <c r="U2910" s="469"/>
      <c r="V2910" s="26"/>
      <c r="W2910" s="26"/>
      <c r="X2910" s="440"/>
      <c r="Y2910" s="26"/>
      <c r="Z2910" s="26"/>
      <c r="AA2910" s="26"/>
      <c r="AB2910" s="26"/>
      <c r="AC2910" s="26"/>
      <c r="AD2910" s="26"/>
      <c r="AE2910" s="26"/>
      <c r="AF2910" s="26"/>
      <c r="AG2910" s="26"/>
      <c r="AH2910" s="26"/>
      <c r="AI2910" s="26"/>
      <c r="AJ2910" s="26"/>
      <c r="AK2910" s="26"/>
      <c r="AL2910" s="26"/>
      <c r="AM2910" s="26"/>
      <c r="AN2910" s="26"/>
      <c r="AO2910" s="26"/>
    </row>
    <row r="2911" spans="1:41" ht="15.75" customHeight="1">
      <c r="A2911" s="4"/>
      <c r="B2911" s="4"/>
      <c r="C2911" s="26"/>
      <c r="D2911" s="47"/>
      <c r="E2911" s="4"/>
      <c r="F2911" s="40"/>
      <c r="G2911" s="40"/>
      <c r="H2911" s="40"/>
      <c r="I2911" s="27"/>
      <c r="J2911" s="27"/>
      <c r="K2911" s="27"/>
      <c r="L2911" s="27"/>
      <c r="M2911" s="27"/>
      <c r="N2911" s="27"/>
      <c r="O2911" s="27"/>
      <c r="P2911" s="27"/>
      <c r="Q2911" s="27"/>
      <c r="R2911" s="27"/>
      <c r="S2911" s="27"/>
      <c r="T2911" s="64"/>
      <c r="U2911" s="469"/>
      <c r="V2911" s="26"/>
      <c r="W2911" s="26"/>
      <c r="X2911" s="440"/>
      <c r="Y2911" s="26"/>
      <c r="Z2911" s="26"/>
      <c r="AA2911" s="26"/>
      <c r="AB2911" s="26"/>
      <c r="AC2911" s="26"/>
      <c r="AD2911" s="26"/>
      <c r="AE2911" s="26"/>
      <c r="AF2911" s="26"/>
      <c r="AG2911" s="26"/>
      <c r="AH2911" s="26"/>
      <c r="AI2911" s="26"/>
      <c r="AJ2911" s="26"/>
      <c r="AK2911" s="26"/>
      <c r="AL2911" s="26"/>
      <c r="AM2911" s="26"/>
      <c r="AN2911" s="26"/>
      <c r="AO2911" s="26"/>
    </row>
    <row r="2912" spans="1:41" ht="15.75" customHeight="1">
      <c r="A2912" s="4"/>
      <c r="B2912" s="4"/>
      <c r="C2912" s="26"/>
      <c r="D2912" s="47"/>
      <c r="E2912" s="4"/>
      <c r="F2912" s="27"/>
      <c r="G2912" s="27"/>
      <c r="H2912" s="40"/>
      <c r="I2912" s="27"/>
      <c r="J2912" s="27"/>
      <c r="K2912" s="27"/>
      <c r="L2912" s="27"/>
      <c r="M2912" s="27"/>
      <c r="N2912" s="27"/>
      <c r="O2912" s="27"/>
      <c r="P2912" s="27"/>
      <c r="Q2912" s="27"/>
      <c r="R2912" s="27"/>
      <c r="S2912" s="27"/>
      <c r="T2912" s="64"/>
      <c r="U2912" s="121"/>
      <c r="V2912" s="26"/>
      <c r="W2912" s="26"/>
      <c r="X2912" s="440"/>
      <c r="Y2912" s="26"/>
      <c r="Z2912" s="26"/>
      <c r="AA2912" s="26"/>
      <c r="AB2912" s="26"/>
      <c r="AC2912" s="26"/>
      <c r="AD2912" s="26"/>
      <c r="AE2912" s="26"/>
      <c r="AF2912" s="26"/>
      <c r="AG2912" s="26"/>
      <c r="AH2912" s="26"/>
      <c r="AI2912" s="26"/>
      <c r="AJ2912" s="26"/>
      <c r="AK2912" s="26"/>
      <c r="AL2912" s="26"/>
      <c r="AM2912" s="26"/>
      <c r="AN2912" s="26"/>
      <c r="AO2912" s="26"/>
    </row>
    <row r="2913" spans="1:41" ht="15.75" customHeight="1">
      <c r="A2913" s="4"/>
      <c r="B2913" s="4"/>
      <c r="C2913" s="26"/>
      <c r="D2913" s="47"/>
      <c r="E2913" s="4"/>
      <c r="F2913" s="86"/>
      <c r="G2913" s="86"/>
      <c r="H2913" s="27"/>
      <c r="I2913" s="27"/>
      <c r="J2913" s="27"/>
      <c r="K2913" s="27"/>
      <c r="L2913" s="27"/>
      <c r="M2913" s="27"/>
      <c r="N2913" s="27"/>
      <c r="O2913" s="27"/>
      <c r="P2913" s="27"/>
      <c r="Q2913" s="27"/>
      <c r="R2913" s="27"/>
      <c r="S2913" s="27"/>
      <c r="T2913" s="64"/>
      <c r="U2913" s="469"/>
      <c r="V2913" s="26"/>
      <c r="W2913" s="26"/>
      <c r="X2913" s="440"/>
      <c r="Y2913" s="26"/>
      <c r="Z2913" s="26"/>
      <c r="AA2913" s="26"/>
      <c r="AB2913" s="26"/>
      <c r="AC2913" s="26"/>
      <c r="AD2913" s="26"/>
      <c r="AE2913" s="26"/>
      <c r="AF2913" s="26"/>
      <c r="AG2913" s="26"/>
      <c r="AH2913" s="26"/>
      <c r="AI2913" s="26"/>
      <c r="AJ2913" s="26"/>
      <c r="AK2913" s="26"/>
      <c r="AL2913" s="26"/>
      <c r="AM2913" s="26"/>
      <c r="AN2913" s="26"/>
      <c r="AO2913" s="26"/>
    </row>
    <row r="2914" spans="1:41" ht="15.75" customHeight="1">
      <c r="A2914" s="4"/>
      <c r="B2914" s="4"/>
      <c r="C2914" s="4"/>
      <c r="D2914" s="47"/>
      <c r="E2914" s="4"/>
      <c r="F2914" s="86"/>
      <c r="G2914" s="86"/>
      <c r="H2914" s="27"/>
      <c r="I2914" s="27"/>
      <c r="J2914" s="27"/>
      <c r="K2914" s="27"/>
      <c r="L2914" s="27"/>
      <c r="M2914" s="27"/>
      <c r="N2914" s="27"/>
      <c r="O2914" s="27"/>
      <c r="P2914" s="27"/>
      <c r="Q2914" s="27"/>
      <c r="R2914" s="40"/>
      <c r="S2914" s="40"/>
      <c r="T2914" s="64"/>
      <c r="U2914" s="495"/>
      <c r="V2914" s="26"/>
      <c r="W2914" s="26"/>
      <c r="X2914" s="440"/>
      <c r="Y2914" s="26"/>
      <c r="Z2914" s="26"/>
      <c r="AA2914" s="26"/>
      <c r="AB2914" s="26"/>
      <c r="AC2914" s="26"/>
      <c r="AD2914" s="26"/>
      <c r="AE2914" s="26"/>
      <c r="AF2914" s="26"/>
      <c r="AG2914" s="26"/>
      <c r="AH2914" s="26"/>
      <c r="AI2914" s="26"/>
      <c r="AJ2914" s="26"/>
      <c r="AK2914" s="26"/>
      <c r="AL2914" s="26"/>
      <c r="AM2914" s="26"/>
      <c r="AN2914" s="26"/>
      <c r="AO2914" s="26"/>
    </row>
    <row r="2915" spans="1:41" ht="15.75" customHeight="1">
      <c r="A2915" s="4"/>
      <c r="B2915" s="4"/>
      <c r="C2915" s="26"/>
      <c r="D2915" s="439"/>
      <c r="E2915" s="40"/>
      <c r="F2915" s="86"/>
      <c r="G2915" s="86"/>
      <c r="H2915" s="27"/>
      <c r="I2915" s="27"/>
      <c r="J2915" s="27"/>
      <c r="K2915" s="27"/>
      <c r="L2915" s="27"/>
      <c r="M2915" s="27"/>
      <c r="N2915" s="27"/>
      <c r="O2915" s="27"/>
      <c r="P2915" s="27"/>
      <c r="Q2915" s="27"/>
      <c r="R2915" s="40"/>
      <c r="S2915" s="40"/>
      <c r="T2915" s="64"/>
      <c r="U2915" s="495"/>
      <c r="V2915" s="26"/>
      <c r="W2915" s="26"/>
      <c r="X2915" s="440"/>
      <c r="Y2915" s="26"/>
      <c r="Z2915" s="26"/>
      <c r="AA2915" s="26"/>
      <c r="AB2915" s="26"/>
      <c r="AC2915" s="26"/>
      <c r="AD2915" s="26"/>
      <c r="AE2915" s="26"/>
      <c r="AF2915" s="26"/>
      <c r="AG2915" s="26"/>
      <c r="AH2915" s="26"/>
      <c r="AI2915" s="26"/>
      <c r="AJ2915" s="26"/>
      <c r="AK2915" s="26"/>
      <c r="AL2915" s="26"/>
      <c r="AM2915" s="26"/>
      <c r="AN2915" s="26"/>
      <c r="AO2915" s="26"/>
    </row>
    <row r="2916" spans="1:41" ht="15.75" customHeight="1">
      <c r="A2916" s="64"/>
      <c r="B2916" s="4"/>
      <c r="C2916" s="64"/>
      <c r="D2916" s="47"/>
      <c r="E2916" s="40"/>
      <c r="F2916" s="40"/>
      <c r="G2916" s="27"/>
      <c r="H2916" s="40"/>
      <c r="I2916" s="27"/>
      <c r="J2916" s="27"/>
      <c r="K2916" s="27"/>
      <c r="L2916" s="27"/>
      <c r="M2916" s="27"/>
      <c r="N2916" s="27"/>
      <c r="O2916" s="27"/>
      <c r="P2916" s="27"/>
      <c r="Q2916" s="27"/>
      <c r="R2916" s="41"/>
      <c r="S2916" s="42"/>
      <c r="T2916" s="64"/>
      <c r="U2916" s="497"/>
      <c r="V2916" s="26"/>
      <c r="W2916" s="26"/>
      <c r="X2916" s="440"/>
      <c r="Y2916" s="26"/>
      <c r="Z2916" s="26"/>
      <c r="AA2916" s="26"/>
      <c r="AB2916" s="26"/>
      <c r="AC2916" s="26"/>
      <c r="AD2916" s="26"/>
      <c r="AE2916" s="26"/>
      <c r="AF2916" s="26"/>
      <c r="AG2916" s="26"/>
      <c r="AH2916" s="26"/>
      <c r="AI2916" s="26"/>
      <c r="AJ2916" s="26"/>
      <c r="AK2916" s="26"/>
      <c r="AL2916" s="26"/>
      <c r="AM2916" s="26"/>
      <c r="AN2916" s="26"/>
      <c r="AO2916" s="26"/>
    </row>
    <row r="2917" spans="1:41" ht="15.75" customHeight="1">
      <c r="A2917" s="4"/>
      <c r="B2917" s="4"/>
      <c r="C2917" s="26"/>
      <c r="D2917" s="473"/>
      <c r="E2917" s="40"/>
      <c r="F2917" s="40"/>
      <c r="G2917" s="27"/>
      <c r="H2917" s="40"/>
      <c r="I2917" s="27"/>
      <c r="J2917" s="27"/>
      <c r="K2917" s="27"/>
      <c r="L2917" s="27"/>
      <c r="M2917" s="27"/>
      <c r="N2917" s="27"/>
      <c r="O2917" s="27"/>
      <c r="P2917" s="27"/>
      <c r="Q2917" s="27"/>
      <c r="R2917" s="26"/>
      <c r="S2917" s="26"/>
      <c r="T2917" s="64"/>
      <c r="U2917" s="497"/>
      <c r="V2917" s="26"/>
      <c r="W2917" s="26"/>
      <c r="X2917" s="440"/>
      <c r="Y2917" s="26"/>
      <c r="Z2917" s="26"/>
      <c r="AA2917" s="26"/>
      <c r="AB2917" s="26"/>
      <c r="AC2917" s="26"/>
      <c r="AD2917" s="26"/>
      <c r="AE2917" s="26"/>
      <c r="AF2917" s="26"/>
      <c r="AG2917" s="26"/>
      <c r="AH2917" s="26"/>
      <c r="AI2917" s="26"/>
      <c r="AJ2917" s="26"/>
      <c r="AK2917" s="26"/>
      <c r="AL2917" s="26"/>
      <c r="AM2917" s="26"/>
      <c r="AN2917" s="26"/>
      <c r="AO2917" s="26"/>
    </row>
    <row r="2918" spans="1:41" ht="15.75" customHeight="1">
      <c r="A2918" s="4"/>
      <c r="B2918" s="4"/>
      <c r="C2918" s="4"/>
      <c r="D2918" s="105"/>
      <c r="E2918" s="40"/>
      <c r="F2918" s="40"/>
      <c r="G2918" s="40"/>
      <c r="H2918" s="40"/>
      <c r="I2918" s="27"/>
      <c r="J2918" s="27"/>
      <c r="K2918" s="27"/>
      <c r="L2918" s="27"/>
      <c r="M2918" s="27"/>
      <c r="N2918" s="27"/>
      <c r="O2918" s="27"/>
      <c r="P2918" s="27"/>
      <c r="Q2918" s="27"/>
      <c r="R2918" s="27"/>
      <c r="S2918" s="123"/>
      <c r="T2918" s="64"/>
      <c r="U2918" s="469"/>
      <c r="V2918" s="26"/>
      <c r="W2918" s="26"/>
      <c r="X2918" s="440"/>
      <c r="Y2918" s="26"/>
      <c r="Z2918" s="26"/>
      <c r="AA2918" s="26"/>
      <c r="AB2918" s="26"/>
      <c r="AC2918" s="26"/>
      <c r="AD2918" s="26"/>
      <c r="AE2918" s="26"/>
      <c r="AF2918" s="26"/>
      <c r="AG2918" s="26"/>
      <c r="AH2918" s="26"/>
      <c r="AI2918" s="26"/>
      <c r="AJ2918" s="26"/>
      <c r="AK2918" s="26"/>
      <c r="AL2918" s="26"/>
      <c r="AM2918" s="26"/>
      <c r="AN2918" s="26"/>
      <c r="AO2918" s="26"/>
    </row>
    <row r="2919" spans="1:41" ht="15.75" customHeight="1">
      <c r="A2919" s="4"/>
      <c r="B2919" s="4"/>
      <c r="C2919" s="26"/>
      <c r="D2919" s="47"/>
      <c r="E2919" s="4"/>
      <c r="F2919" s="40"/>
      <c r="G2919" s="40"/>
      <c r="H2919" s="40"/>
      <c r="I2919" s="27"/>
      <c r="J2919" s="27"/>
      <c r="K2919" s="27"/>
      <c r="L2919" s="27"/>
      <c r="M2919" s="27"/>
      <c r="N2919" s="27"/>
      <c r="O2919" s="27"/>
      <c r="P2919" s="27"/>
      <c r="Q2919" s="27"/>
      <c r="R2919" s="27"/>
      <c r="S2919" s="27"/>
      <c r="T2919" s="64"/>
      <c r="U2919" s="469"/>
      <c r="V2919" s="26"/>
      <c r="W2919" s="26"/>
      <c r="X2919" s="440"/>
      <c r="Y2919" s="26"/>
      <c r="Z2919" s="26"/>
      <c r="AA2919" s="26"/>
      <c r="AB2919" s="26"/>
      <c r="AC2919" s="26"/>
      <c r="AD2919" s="26"/>
      <c r="AE2919" s="26"/>
      <c r="AF2919" s="26"/>
      <c r="AG2919" s="26"/>
      <c r="AH2919" s="26"/>
      <c r="AI2919" s="26"/>
      <c r="AJ2919" s="26"/>
      <c r="AK2919" s="26"/>
      <c r="AL2919" s="26"/>
      <c r="AM2919" s="26"/>
      <c r="AN2919" s="26"/>
      <c r="AO2919" s="26"/>
    </row>
    <row r="2920" spans="1:41" ht="15.75" customHeight="1">
      <c r="A2920" s="4"/>
      <c r="B2920" s="4"/>
      <c r="C2920" s="26"/>
      <c r="D2920" s="47"/>
      <c r="E2920" s="4"/>
      <c r="F2920" s="40"/>
      <c r="G2920" s="40"/>
      <c r="H2920" s="40"/>
      <c r="I2920" s="27"/>
      <c r="J2920" s="27"/>
      <c r="K2920" s="27"/>
      <c r="L2920" s="27"/>
      <c r="M2920" s="27"/>
      <c r="N2920" s="27"/>
      <c r="O2920" s="27"/>
      <c r="P2920" s="27"/>
      <c r="Q2920" s="27"/>
      <c r="R2920" s="27"/>
      <c r="S2920" s="27"/>
      <c r="T2920" s="64"/>
      <c r="U2920" s="469"/>
      <c r="V2920" s="26"/>
      <c r="W2920" s="26"/>
      <c r="X2920" s="440"/>
      <c r="Y2920" s="26"/>
      <c r="Z2920" s="26"/>
      <c r="AA2920" s="26"/>
      <c r="AB2920" s="26"/>
      <c r="AC2920" s="26"/>
      <c r="AD2920" s="26"/>
      <c r="AE2920" s="26"/>
      <c r="AF2920" s="26"/>
      <c r="AG2920" s="26"/>
      <c r="AH2920" s="26"/>
      <c r="AI2920" s="26"/>
      <c r="AJ2920" s="26"/>
      <c r="AK2920" s="26"/>
      <c r="AL2920" s="26"/>
      <c r="AM2920" s="26"/>
      <c r="AN2920" s="26"/>
      <c r="AO2920" s="26"/>
    </row>
    <row r="2921" spans="1:41" ht="15.75" customHeight="1">
      <c r="A2921" s="4"/>
      <c r="B2921" s="4"/>
      <c r="C2921" s="26"/>
      <c r="D2921" s="47"/>
      <c r="E2921" s="4"/>
      <c r="F2921" s="27"/>
      <c r="G2921" s="27"/>
      <c r="H2921" s="40"/>
      <c r="I2921" s="27"/>
      <c r="J2921" s="27"/>
      <c r="K2921" s="27"/>
      <c r="L2921" s="27"/>
      <c r="M2921" s="27"/>
      <c r="N2921" s="27"/>
      <c r="O2921" s="27"/>
      <c r="P2921" s="27"/>
      <c r="Q2921" s="27"/>
      <c r="R2921" s="27"/>
      <c r="S2921" s="27"/>
      <c r="T2921" s="64"/>
      <c r="U2921" s="469"/>
      <c r="V2921" s="26"/>
      <c r="W2921" s="26"/>
      <c r="X2921" s="440"/>
      <c r="Y2921" s="26"/>
      <c r="Z2921" s="26"/>
      <c r="AA2921" s="26"/>
      <c r="AB2921" s="26"/>
      <c r="AC2921" s="26"/>
      <c r="AD2921" s="26"/>
      <c r="AE2921" s="26"/>
      <c r="AF2921" s="26"/>
      <c r="AG2921" s="26"/>
      <c r="AH2921" s="26"/>
      <c r="AI2921" s="26"/>
      <c r="AJ2921" s="26"/>
      <c r="AK2921" s="26"/>
      <c r="AL2921" s="26"/>
      <c r="AM2921" s="26"/>
      <c r="AN2921" s="26"/>
      <c r="AO2921" s="26"/>
    </row>
    <row r="2922" spans="1:41" ht="15.75" customHeight="1">
      <c r="A2922" s="4"/>
      <c r="B2922" s="4"/>
      <c r="C2922" s="26"/>
      <c r="D2922" s="47"/>
      <c r="E2922" s="4"/>
      <c r="F2922" s="86"/>
      <c r="G2922" s="86"/>
      <c r="H2922" s="27"/>
      <c r="I2922" s="27"/>
      <c r="J2922" s="27"/>
      <c r="K2922" s="27"/>
      <c r="L2922" s="27"/>
      <c r="M2922" s="27"/>
      <c r="N2922" s="27"/>
      <c r="O2922" s="27"/>
      <c r="P2922" s="27"/>
      <c r="Q2922" s="27"/>
      <c r="R2922" s="27"/>
      <c r="S2922" s="27"/>
      <c r="T2922" s="64"/>
      <c r="U2922" s="469"/>
      <c r="V2922" s="26"/>
      <c r="W2922" s="26"/>
      <c r="X2922" s="440"/>
      <c r="Y2922" s="26"/>
      <c r="Z2922" s="26"/>
      <c r="AA2922" s="26"/>
      <c r="AB2922" s="26"/>
      <c r="AC2922" s="26"/>
      <c r="AD2922" s="26"/>
      <c r="AE2922" s="26"/>
      <c r="AF2922" s="26"/>
      <c r="AG2922" s="26"/>
      <c r="AH2922" s="26"/>
      <c r="AI2922" s="26"/>
      <c r="AJ2922" s="26"/>
      <c r="AK2922" s="26"/>
      <c r="AL2922" s="26"/>
      <c r="AM2922" s="26"/>
      <c r="AN2922" s="26"/>
      <c r="AO2922" s="26"/>
    </row>
    <row r="2923" spans="1:41" ht="15.75" customHeight="1">
      <c r="A2923" s="4"/>
      <c r="B2923" s="4"/>
      <c r="C2923" s="4"/>
      <c r="D2923" s="47"/>
      <c r="E2923" s="40"/>
      <c r="F2923" s="86"/>
      <c r="G2923" s="86"/>
      <c r="H2923" s="27"/>
      <c r="I2923" s="27"/>
      <c r="J2923" s="27"/>
      <c r="K2923" s="27"/>
      <c r="L2923" s="27"/>
      <c r="M2923" s="27"/>
      <c r="N2923" s="27"/>
      <c r="O2923" s="27"/>
      <c r="P2923" s="27"/>
      <c r="Q2923" s="27"/>
      <c r="R2923" s="40"/>
      <c r="S2923" s="40"/>
      <c r="T2923" s="64"/>
      <c r="U2923" s="495"/>
      <c r="V2923" s="26"/>
      <c r="W2923" s="26"/>
      <c r="X2923" s="440"/>
      <c r="Y2923" s="26"/>
      <c r="Z2923" s="26"/>
      <c r="AA2923" s="26"/>
      <c r="AB2923" s="26"/>
      <c r="AC2923" s="26"/>
      <c r="AD2923" s="26"/>
      <c r="AE2923" s="26"/>
      <c r="AF2923" s="26"/>
      <c r="AG2923" s="26"/>
      <c r="AH2923" s="26"/>
      <c r="AI2923" s="26"/>
      <c r="AJ2923" s="26"/>
      <c r="AK2923" s="26"/>
      <c r="AL2923" s="26"/>
      <c r="AM2923" s="26"/>
      <c r="AN2923" s="26"/>
      <c r="AO2923" s="26"/>
    </row>
    <row r="2924" spans="1:41" ht="15.75" customHeight="1">
      <c r="A2924" s="64"/>
      <c r="B2924" s="4"/>
      <c r="C2924" s="4"/>
      <c r="D2924" s="47"/>
      <c r="E2924" s="40"/>
      <c r="F2924" s="86"/>
      <c r="G2924" s="86"/>
      <c r="H2924" s="27"/>
      <c r="I2924" s="27"/>
      <c r="J2924" s="27"/>
      <c r="K2924" s="27"/>
      <c r="L2924" s="27"/>
      <c r="M2924" s="27"/>
      <c r="N2924" s="27"/>
      <c r="O2924" s="27"/>
      <c r="P2924" s="27"/>
      <c r="Q2924" s="27"/>
      <c r="R2924" s="41"/>
      <c r="S2924" s="42"/>
      <c r="T2924" s="64"/>
      <c r="U2924" s="497"/>
      <c r="V2924" s="26"/>
      <c r="W2924" s="26"/>
      <c r="X2924" s="440"/>
      <c r="Y2924" s="26"/>
      <c r="Z2924" s="26"/>
      <c r="AA2924" s="26"/>
      <c r="AB2924" s="26"/>
      <c r="AC2924" s="26"/>
      <c r="AD2924" s="26"/>
      <c r="AE2924" s="26"/>
      <c r="AF2924" s="26"/>
      <c r="AG2924" s="26"/>
      <c r="AH2924" s="26"/>
      <c r="AI2924" s="26"/>
      <c r="AJ2924" s="26"/>
      <c r="AK2924" s="26"/>
      <c r="AL2924" s="26"/>
      <c r="AM2924" s="26"/>
      <c r="AN2924" s="26"/>
      <c r="AO2924" s="26"/>
    </row>
    <row r="2925" spans="1:41" ht="15.75" customHeight="1">
      <c r="A2925" s="4"/>
      <c r="B2925" s="4"/>
      <c r="C2925" s="26"/>
      <c r="D2925" s="439"/>
      <c r="E2925" s="40"/>
      <c r="F2925" s="40"/>
      <c r="G2925" s="27"/>
      <c r="H2925" s="40"/>
      <c r="I2925" s="27"/>
      <c r="J2925" s="27"/>
      <c r="K2925" s="27"/>
      <c r="L2925" s="27"/>
      <c r="M2925" s="27"/>
      <c r="N2925" s="27"/>
      <c r="O2925" s="27"/>
      <c r="P2925" s="27"/>
      <c r="Q2925" s="27"/>
      <c r="R2925" s="26"/>
      <c r="S2925" s="26"/>
      <c r="T2925" s="64"/>
      <c r="U2925" s="497"/>
      <c r="V2925" s="26"/>
      <c r="W2925" s="26"/>
      <c r="X2925" s="440"/>
      <c r="Y2925" s="26"/>
      <c r="Z2925" s="26"/>
      <c r="AA2925" s="26"/>
      <c r="AB2925" s="26"/>
      <c r="AC2925" s="26"/>
      <c r="AD2925" s="26"/>
      <c r="AE2925" s="26"/>
      <c r="AF2925" s="26"/>
      <c r="AG2925" s="26"/>
      <c r="AH2925" s="26"/>
      <c r="AI2925" s="26"/>
      <c r="AJ2925" s="26"/>
      <c r="AK2925" s="26"/>
      <c r="AL2925" s="26"/>
      <c r="AM2925" s="26"/>
      <c r="AN2925" s="26"/>
      <c r="AO2925" s="26"/>
    </row>
    <row r="2926" spans="1:41" ht="15.75" customHeight="1">
      <c r="A2926" s="4"/>
      <c r="B2926" s="4"/>
      <c r="C2926" s="26"/>
      <c r="D2926" s="105"/>
      <c r="E2926" s="40"/>
      <c r="F2926" s="40"/>
      <c r="G2926" s="27"/>
      <c r="H2926" s="40"/>
      <c r="I2926" s="27"/>
      <c r="J2926" s="27"/>
      <c r="K2926" s="27"/>
      <c r="L2926" s="27"/>
      <c r="M2926" s="27"/>
      <c r="N2926" s="27"/>
      <c r="O2926" s="27"/>
      <c r="P2926" s="27"/>
      <c r="Q2926" s="27"/>
      <c r="R2926" s="27"/>
      <c r="S2926" s="27"/>
      <c r="T2926" s="64"/>
      <c r="U2926" s="469"/>
      <c r="V2926" s="26"/>
      <c r="W2926" s="26"/>
      <c r="X2926" s="440"/>
      <c r="Y2926" s="26"/>
      <c r="Z2926" s="26"/>
      <c r="AA2926" s="26"/>
      <c r="AB2926" s="26"/>
      <c r="AC2926" s="26"/>
      <c r="AD2926" s="26"/>
      <c r="AE2926" s="26"/>
      <c r="AF2926" s="26"/>
      <c r="AG2926" s="26"/>
      <c r="AH2926" s="26"/>
      <c r="AI2926" s="26"/>
      <c r="AJ2926" s="26"/>
      <c r="AK2926" s="26"/>
      <c r="AL2926" s="26"/>
      <c r="AM2926" s="26"/>
      <c r="AN2926" s="26"/>
      <c r="AO2926" s="26"/>
    </row>
    <row r="2927" spans="1:41" ht="15.75" customHeight="1">
      <c r="A2927" s="4"/>
      <c r="B2927" s="4"/>
      <c r="C2927" s="26"/>
      <c r="D2927" s="47"/>
      <c r="E2927" s="4"/>
      <c r="F2927" s="40"/>
      <c r="G2927" s="40"/>
      <c r="H2927" s="40"/>
      <c r="I2927" s="27"/>
      <c r="J2927" s="27"/>
      <c r="K2927" s="27"/>
      <c r="L2927" s="27"/>
      <c r="M2927" s="27"/>
      <c r="N2927" s="27"/>
      <c r="O2927" s="27"/>
      <c r="P2927" s="27"/>
      <c r="Q2927" s="27"/>
      <c r="R2927" s="27"/>
      <c r="S2927" s="27"/>
      <c r="T2927" s="64"/>
      <c r="U2927" s="469"/>
      <c r="V2927" s="26"/>
      <c r="W2927" s="26"/>
      <c r="X2927" s="440"/>
      <c r="Y2927" s="26"/>
      <c r="Z2927" s="26"/>
      <c r="AA2927" s="26"/>
      <c r="AB2927" s="26"/>
      <c r="AC2927" s="26"/>
      <c r="AD2927" s="26"/>
      <c r="AE2927" s="26"/>
      <c r="AF2927" s="26"/>
      <c r="AG2927" s="26"/>
      <c r="AH2927" s="26"/>
      <c r="AI2927" s="26"/>
      <c r="AJ2927" s="26"/>
      <c r="AK2927" s="26"/>
      <c r="AL2927" s="26"/>
      <c r="AM2927" s="26"/>
      <c r="AN2927" s="26"/>
      <c r="AO2927" s="26"/>
    </row>
    <row r="2928" spans="1:41" ht="15.75" customHeight="1">
      <c r="A2928" s="4"/>
      <c r="B2928" s="4"/>
      <c r="C2928" s="26"/>
      <c r="D2928" s="47"/>
      <c r="E2928" s="4"/>
      <c r="F2928" s="27"/>
      <c r="G2928" s="27"/>
      <c r="H2928" s="40"/>
      <c r="I2928" s="27"/>
      <c r="J2928" s="27"/>
      <c r="K2928" s="27"/>
      <c r="L2928" s="27"/>
      <c r="M2928" s="27"/>
      <c r="N2928" s="27"/>
      <c r="O2928" s="27"/>
      <c r="P2928" s="27"/>
      <c r="Q2928" s="27"/>
      <c r="R2928" s="27"/>
      <c r="S2928" s="27"/>
      <c r="T2928" s="64"/>
      <c r="U2928" s="469"/>
      <c r="V2928" s="26"/>
      <c r="W2928" s="26"/>
      <c r="X2928" s="440"/>
      <c r="Y2928" s="26"/>
      <c r="Z2928" s="26"/>
      <c r="AA2928" s="26"/>
      <c r="AB2928" s="26"/>
      <c r="AC2928" s="26"/>
      <c r="AD2928" s="26"/>
      <c r="AE2928" s="26"/>
      <c r="AF2928" s="26"/>
      <c r="AG2928" s="26"/>
      <c r="AH2928" s="26"/>
      <c r="AI2928" s="26"/>
      <c r="AJ2928" s="26"/>
      <c r="AK2928" s="26"/>
      <c r="AL2928" s="26"/>
      <c r="AM2928" s="26"/>
      <c r="AN2928" s="26"/>
      <c r="AO2928" s="26"/>
    </row>
    <row r="2929" spans="1:41" ht="15.75" customHeight="1">
      <c r="A2929" s="4"/>
      <c r="B2929" s="4"/>
      <c r="C2929" s="26"/>
      <c r="D2929" s="47"/>
      <c r="E2929" s="4"/>
      <c r="F2929" s="86"/>
      <c r="G2929" s="86"/>
      <c r="H2929" s="27"/>
      <c r="I2929" s="27"/>
      <c r="J2929" s="27"/>
      <c r="K2929" s="27"/>
      <c r="L2929" s="27"/>
      <c r="M2929" s="27"/>
      <c r="N2929" s="27"/>
      <c r="O2929" s="27"/>
      <c r="P2929" s="27"/>
      <c r="Q2929" s="27"/>
      <c r="R2929" s="40"/>
      <c r="S2929" s="40"/>
      <c r="T2929" s="64"/>
      <c r="U2929" s="495"/>
      <c r="V2929" s="26"/>
      <c r="W2929" s="26"/>
      <c r="X2929" s="440"/>
      <c r="Y2929" s="26"/>
      <c r="Z2929" s="26"/>
      <c r="AA2929" s="26"/>
      <c r="AB2929" s="26"/>
      <c r="AC2929" s="26"/>
      <c r="AD2929" s="26"/>
      <c r="AE2929" s="26"/>
      <c r="AF2929" s="26"/>
      <c r="AG2929" s="26"/>
      <c r="AH2929" s="26"/>
      <c r="AI2929" s="26"/>
      <c r="AJ2929" s="26"/>
      <c r="AK2929" s="26"/>
      <c r="AL2929" s="26"/>
      <c r="AM2929" s="26"/>
      <c r="AN2929" s="26"/>
      <c r="AO2929" s="26"/>
    </row>
    <row r="2930" spans="1:41" ht="15.75" customHeight="1">
      <c r="A2930" s="4"/>
      <c r="B2930" s="4"/>
      <c r="C2930" s="4"/>
      <c r="D2930" s="47"/>
      <c r="E2930" s="4"/>
      <c r="F2930" s="86"/>
      <c r="G2930" s="86"/>
      <c r="H2930" s="27"/>
      <c r="I2930" s="27"/>
      <c r="J2930" s="27"/>
      <c r="K2930" s="27"/>
      <c r="L2930" s="27"/>
      <c r="M2930" s="27"/>
      <c r="N2930" s="27"/>
      <c r="O2930" s="27"/>
      <c r="P2930" s="27"/>
      <c r="Q2930" s="27"/>
      <c r="R2930" s="40"/>
      <c r="S2930" s="40"/>
      <c r="T2930" s="64"/>
      <c r="U2930" s="495"/>
      <c r="V2930" s="26"/>
      <c r="W2930" s="26"/>
      <c r="X2930" s="440"/>
      <c r="Y2930" s="26"/>
      <c r="Z2930" s="26"/>
      <c r="AA2930" s="26"/>
      <c r="AB2930" s="26"/>
      <c r="AC2930" s="26"/>
      <c r="AD2930" s="26"/>
      <c r="AE2930" s="26"/>
      <c r="AF2930" s="26"/>
      <c r="AG2930" s="26"/>
      <c r="AH2930" s="26"/>
      <c r="AI2930" s="26"/>
      <c r="AJ2930" s="26"/>
      <c r="AK2930" s="26"/>
      <c r="AL2930" s="26"/>
      <c r="AM2930" s="26"/>
      <c r="AN2930" s="26"/>
      <c r="AO2930" s="26"/>
    </row>
    <row r="2931" spans="1:41" ht="15.75" customHeight="1">
      <c r="A2931" s="4"/>
      <c r="B2931" s="4"/>
      <c r="C2931" s="26"/>
      <c r="D2931" s="83"/>
      <c r="E2931" s="40"/>
      <c r="F2931" s="86"/>
      <c r="G2931" s="86"/>
      <c r="H2931" s="27"/>
      <c r="I2931" s="27"/>
      <c r="J2931" s="27"/>
      <c r="K2931" s="27"/>
      <c r="L2931" s="27"/>
      <c r="M2931" s="27"/>
      <c r="N2931" s="27"/>
      <c r="O2931" s="27"/>
      <c r="P2931" s="27"/>
      <c r="Q2931" s="27"/>
      <c r="R2931" s="40"/>
      <c r="S2931" s="40"/>
      <c r="T2931" s="64"/>
      <c r="U2931" s="495"/>
      <c r="V2931" s="26"/>
      <c r="W2931" s="26"/>
      <c r="X2931" s="440"/>
      <c r="Y2931" s="26"/>
      <c r="Z2931" s="26"/>
      <c r="AA2931" s="26"/>
      <c r="AB2931" s="26"/>
      <c r="AC2931" s="26"/>
      <c r="AD2931" s="26"/>
      <c r="AE2931" s="26"/>
      <c r="AF2931" s="26"/>
      <c r="AG2931" s="26"/>
      <c r="AH2931" s="26"/>
      <c r="AI2931" s="26"/>
      <c r="AJ2931" s="26"/>
      <c r="AK2931" s="26"/>
      <c r="AL2931" s="26"/>
      <c r="AM2931" s="26"/>
      <c r="AN2931" s="26"/>
      <c r="AO2931" s="26"/>
    </row>
    <row r="2932" spans="1:41" ht="15.75" customHeight="1">
      <c r="A2932" s="64"/>
      <c r="B2932" s="4"/>
      <c r="C2932" s="4"/>
      <c r="D2932" s="69"/>
      <c r="E2932" s="40"/>
      <c r="F2932" s="86"/>
      <c r="G2932" s="86"/>
      <c r="H2932" s="27"/>
      <c r="I2932" s="27"/>
      <c r="J2932" s="27"/>
      <c r="K2932" s="27"/>
      <c r="L2932" s="27"/>
      <c r="M2932" s="27"/>
      <c r="N2932" s="27"/>
      <c r="O2932" s="27"/>
      <c r="P2932" s="27"/>
      <c r="Q2932" s="27"/>
      <c r="R2932" s="41"/>
      <c r="S2932" s="42"/>
      <c r="T2932" s="64"/>
      <c r="U2932" s="497"/>
      <c r="V2932" s="26"/>
      <c r="W2932" s="26"/>
      <c r="X2932" s="440"/>
      <c r="Y2932" s="26"/>
      <c r="Z2932" s="26"/>
      <c r="AA2932" s="26"/>
      <c r="AB2932" s="26"/>
      <c r="AC2932" s="26"/>
      <c r="AD2932" s="26"/>
      <c r="AE2932" s="26"/>
      <c r="AF2932" s="26"/>
      <c r="AG2932" s="26"/>
      <c r="AH2932" s="26"/>
      <c r="AI2932" s="26"/>
      <c r="AJ2932" s="26"/>
      <c r="AK2932" s="26"/>
      <c r="AL2932" s="26"/>
      <c r="AM2932" s="26"/>
      <c r="AN2932" s="26"/>
      <c r="AO2932" s="26"/>
    </row>
    <row r="2933" spans="1:41" ht="15.75" customHeight="1">
      <c r="A2933" s="4"/>
      <c r="B2933" s="4"/>
      <c r="C2933" s="26"/>
      <c r="D2933" s="439"/>
      <c r="E2933" s="40"/>
      <c r="F2933" s="86"/>
      <c r="G2933" s="86"/>
      <c r="H2933" s="27"/>
      <c r="I2933" s="27"/>
      <c r="J2933" s="27"/>
      <c r="K2933" s="27"/>
      <c r="L2933" s="27"/>
      <c r="M2933" s="27"/>
      <c r="N2933" s="27"/>
      <c r="O2933" s="27"/>
      <c r="P2933" s="27"/>
      <c r="Q2933" s="27"/>
      <c r="R2933" s="26"/>
      <c r="S2933" s="26"/>
      <c r="T2933" s="64"/>
      <c r="U2933" s="497"/>
      <c r="V2933" s="26"/>
      <c r="W2933" s="26"/>
      <c r="X2933" s="440"/>
      <c r="Y2933" s="26"/>
      <c r="Z2933" s="26"/>
      <c r="AA2933" s="26"/>
      <c r="AB2933" s="26"/>
      <c r="AC2933" s="26"/>
      <c r="AD2933" s="26"/>
      <c r="AE2933" s="26"/>
      <c r="AF2933" s="26"/>
      <c r="AG2933" s="26"/>
      <c r="AH2933" s="26"/>
      <c r="AI2933" s="26"/>
      <c r="AJ2933" s="26"/>
      <c r="AK2933" s="26"/>
      <c r="AL2933" s="26"/>
      <c r="AM2933" s="26"/>
      <c r="AN2933" s="26"/>
      <c r="AO2933" s="26"/>
    </row>
    <row r="2934" spans="1:41" ht="15.75" customHeight="1">
      <c r="A2934" s="4"/>
      <c r="B2934" s="4"/>
      <c r="C2934" s="4"/>
      <c r="D2934" s="105"/>
      <c r="E2934" s="40"/>
      <c r="F2934" s="40"/>
      <c r="G2934" s="86"/>
      <c r="H2934" s="27"/>
      <c r="I2934" s="27"/>
      <c r="J2934" s="27"/>
      <c r="K2934" s="27"/>
      <c r="L2934" s="27"/>
      <c r="M2934" s="27"/>
      <c r="N2934" s="27"/>
      <c r="O2934" s="27"/>
      <c r="P2934" s="27"/>
      <c r="Q2934" s="27"/>
      <c r="R2934" s="40"/>
      <c r="S2934" s="40"/>
      <c r="T2934" s="64"/>
      <c r="U2934" s="495"/>
      <c r="V2934" s="26"/>
      <c r="W2934" s="26"/>
      <c r="X2934" s="440"/>
      <c r="Y2934" s="26"/>
      <c r="Z2934" s="26"/>
      <c r="AA2934" s="26"/>
      <c r="AB2934" s="26"/>
      <c r="AC2934" s="26"/>
      <c r="AD2934" s="26"/>
      <c r="AE2934" s="26"/>
      <c r="AF2934" s="26"/>
      <c r="AG2934" s="26"/>
      <c r="AH2934" s="26"/>
      <c r="AI2934" s="26"/>
      <c r="AJ2934" s="26"/>
      <c r="AK2934" s="26"/>
      <c r="AL2934" s="26"/>
      <c r="AM2934" s="26"/>
      <c r="AN2934" s="26"/>
      <c r="AO2934" s="26"/>
    </row>
    <row r="2935" spans="1:41" ht="15.75" customHeight="1">
      <c r="A2935" s="4"/>
      <c r="B2935" s="4"/>
      <c r="C2935" s="26"/>
      <c r="D2935" s="47"/>
      <c r="E2935" s="4"/>
      <c r="F2935" s="86"/>
      <c r="G2935" s="86"/>
      <c r="H2935" s="27"/>
      <c r="I2935" s="27"/>
      <c r="J2935" s="27"/>
      <c r="K2935" s="27"/>
      <c r="L2935" s="27"/>
      <c r="M2935" s="27"/>
      <c r="N2935" s="27"/>
      <c r="O2935" s="27"/>
      <c r="P2935" s="27"/>
      <c r="Q2935" s="27"/>
      <c r="R2935" s="40"/>
      <c r="S2935" s="40"/>
      <c r="T2935" s="64"/>
      <c r="U2935" s="495"/>
      <c r="V2935" s="26"/>
      <c r="W2935" s="26"/>
      <c r="X2935" s="440"/>
      <c r="Y2935" s="26"/>
      <c r="Z2935" s="26"/>
      <c r="AA2935" s="26"/>
      <c r="AB2935" s="26"/>
      <c r="AC2935" s="26"/>
      <c r="AD2935" s="26"/>
      <c r="AE2935" s="26"/>
      <c r="AF2935" s="26"/>
      <c r="AG2935" s="26"/>
      <c r="AH2935" s="26"/>
      <c r="AI2935" s="26"/>
      <c r="AJ2935" s="26"/>
      <c r="AK2935" s="26"/>
      <c r="AL2935" s="26"/>
      <c r="AM2935" s="26"/>
      <c r="AN2935" s="26"/>
      <c r="AO2935" s="26"/>
    </row>
    <row r="2936" spans="1:41" ht="15.75" customHeight="1">
      <c r="A2936" s="4"/>
      <c r="B2936" s="4"/>
      <c r="C2936" s="26"/>
      <c r="D2936" s="47"/>
      <c r="E2936" s="4"/>
      <c r="F2936" s="86"/>
      <c r="G2936" s="86"/>
      <c r="H2936" s="27"/>
      <c r="I2936" s="27"/>
      <c r="J2936" s="27"/>
      <c r="K2936" s="27"/>
      <c r="L2936" s="27"/>
      <c r="M2936" s="27"/>
      <c r="N2936" s="27"/>
      <c r="O2936" s="27"/>
      <c r="P2936" s="27"/>
      <c r="Q2936" s="27"/>
      <c r="R2936" s="27"/>
      <c r="S2936" s="27"/>
      <c r="T2936" s="64"/>
      <c r="U2936" s="469"/>
      <c r="V2936" s="26"/>
      <c r="W2936" s="26"/>
      <c r="X2936" s="440"/>
      <c r="Y2936" s="26"/>
      <c r="Z2936" s="26"/>
      <c r="AA2936" s="26"/>
      <c r="AB2936" s="26"/>
      <c r="AC2936" s="26"/>
      <c r="AD2936" s="26"/>
      <c r="AE2936" s="26"/>
      <c r="AF2936" s="26"/>
      <c r="AG2936" s="26"/>
      <c r="AH2936" s="26"/>
      <c r="AI2936" s="26"/>
      <c r="AJ2936" s="26"/>
      <c r="AK2936" s="26"/>
      <c r="AL2936" s="26"/>
      <c r="AM2936" s="26"/>
      <c r="AN2936" s="26"/>
      <c r="AO2936" s="26"/>
    </row>
  </sheetData>
  <mergeCells count="183">
    <mergeCell ref="G2745:H2745"/>
    <mergeCell ref="D481:H481"/>
    <mergeCell ref="D817:E817"/>
    <mergeCell ref="D26:S26"/>
    <mergeCell ref="D59:S59"/>
    <mergeCell ref="D60:S60"/>
    <mergeCell ref="D61:S61"/>
    <mergeCell ref="D62:S62"/>
    <mergeCell ref="D63:S63"/>
    <mergeCell ref="D64:S64"/>
    <mergeCell ref="G595:H595"/>
    <mergeCell ref="G602:H602"/>
    <mergeCell ref="D27:S27"/>
    <mergeCell ref="D28:S28"/>
    <mergeCell ref="D29:S29"/>
    <mergeCell ref="D30:S30"/>
    <mergeCell ref="D31:S31"/>
    <mergeCell ref="D32:S32"/>
    <mergeCell ref="D33:S33"/>
    <mergeCell ref="D34:S34"/>
    <mergeCell ref="D35:S35"/>
    <mergeCell ref="D36:S36"/>
    <mergeCell ref="A10:U10"/>
    <mergeCell ref="D11:S11"/>
    <mergeCell ref="D12:S12"/>
    <mergeCell ref="D13:S13"/>
    <mergeCell ref="D14:S14"/>
    <mergeCell ref="D15:S15"/>
    <mergeCell ref="D16:S16"/>
    <mergeCell ref="G2743:H2743"/>
    <mergeCell ref="G2744:H2744"/>
    <mergeCell ref="D40:S40"/>
    <mergeCell ref="D41:S41"/>
    <mergeCell ref="D17:S17"/>
    <mergeCell ref="D18:S18"/>
    <mergeCell ref="D19:S19"/>
    <mergeCell ref="D20:S20"/>
    <mergeCell ref="D21:S21"/>
    <mergeCell ref="D22:S22"/>
    <mergeCell ref="D23:S23"/>
    <mergeCell ref="D24:S24"/>
    <mergeCell ref="D25:S25"/>
    <mergeCell ref="D37:S37"/>
    <mergeCell ref="D38:S38"/>
    <mergeCell ref="D39:S39"/>
    <mergeCell ref="D42:S42"/>
    <mergeCell ref="D43:S43"/>
    <mergeCell ref="D53:S53"/>
    <mergeCell ref="D54:S54"/>
    <mergeCell ref="D55:S55"/>
    <mergeCell ref="D56:S56"/>
    <mergeCell ref="D57:S57"/>
    <mergeCell ref="D58:S58"/>
    <mergeCell ref="E1303:E1304"/>
    <mergeCell ref="F1303:F1304"/>
    <mergeCell ref="D1254:S1254"/>
    <mergeCell ref="D1257:D1258"/>
    <mergeCell ref="E1257:E1258"/>
    <mergeCell ref="F1257:F1258"/>
    <mergeCell ref="G1257:H1257"/>
    <mergeCell ref="I1257:I1258"/>
    <mergeCell ref="D1303:D1304"/>
    <mergeCell ref="G1303:H1303"/>
    <mergeCell ref="I1303:I1304"/>
    <mergeCell ref="G668:H668"/>
    <mergeCell ref="F726:G726"/>
    <mergeCell ref="F733:G733"/>
    <mergeCell ref="D1201:S1201"/>
    <mergeCell ref="D1226:S1226"/>
    <mergeCell ref="G661:H661"/>
    <mergeCell ref="D1348:D1349"/>
    <mergeCell ref="E1348:E1349"/>
    <mergeCell ref="F1348:F1349"/>
    <mergeCell ref="G1348:H1348"/>
    <mergeCell ref="I1348:I1349"/>
    <mergeCell ref="D1401:D1402"/>
    <mergeCell ref="E1401:E1402"/>
    <mergeCell ref="D1445:S1445"/>
    <mergeCell ref="D1449:D1450"/>
    <mergeCell ref="E1449:E1450"/>
    <mergeCell ref="D1470:D1471"/>
    <mergeCell ref="E1470:E1471"/>
    <mergeCell ref="D1378:D1379"/>
    <mergeCell ref="E1378:E1379"/>
    <mergeCell ref="F1378:F1379"/>
    <mergeCell ref="G1378:H1378"/>
    <mergeCell ref="I1378:I1379"/>
    <mergeCell ref="G1400:H1400"/>
    <mergeCell ref="I1400:I1401"/>
    <mergeCell ref="F1902:F1903"/>
    <mergeCell ref="G1902:H1902"/>
    <mergeCell ref="I1902:I1903"/>
    <mergeCell ref="D1912:D1913"/>
    <mergeCell ref="E1912:E1913"/>
    <mergeCell ref="I1912:I1913"/>
    <mergeCell ref="D1718:D1719"/>
    <mergeCell ref="E1718:E1719"/>
    <mergeCell ref="F1718:F1719"/>
    <mergeCell ref="G1718:H1718"/>
    <mergeCell ref="G1794:H1794"/>
    <mergeCell ref="I1794:I1795"/>
    <mergeCell ref="G1871:H1871"/>
    <mergeCell ref="I1871:I1872"/>
    <mergeCell ref="I1718:I1719"/>
    <mergeCell ref="F1912:F1913"/>
    <mergeCell ref="G1912:H1912"/>
    <mergeCell ref="F1794:F1795"/>
    <mergeCell ref="F1871:F1872"/>
    <mergeCell ref="D1515:D1516"/>
    <mergeCell ref="E1515:E1516"/>
    <mergeCell ref="D1551:D1552"/>
    <mergeCell ref="E1551:E1552"/>
    <mergeCell ref="D1571:D1572"/>
    <mergeCell ref="E1571:E1572"/>
    <mergeCell ref="D1667:S1667"/>
    <mergeCell ref="D1672:D1673"/>
    <mergeCell ref="E1672:E1673"/>
    <mergeCell ref="E2212:E2213"/>
    <mergeCell ref="D2228:D2229"/>
    <mergeCell ref="E2228:E2229"/>
    <mergeCell ref="E2239:E2240"/>
    <mergeCell ref="D2239:D2240"/>
    <mergeCell ref="D1749:D1750"/>
    <mergeCell ref="E1749:E1750"/>
    <mergeCell ref="D1794:D1795"/>
    <mergeCell ref="E1794:E1795"/>
    <mergeCell ref="D1825:D1826"/>
    <mergeCell ref="E1825:E1826"/>
    <mergeCell ref="D1871:D1872"/>
    <mergeCell ref="E1871:E1872"/>
    <mergeCell ref="E2126:E2127"/>
    <mergeCell ref="D2133:D2134"/>
    <mergeCell ref="E2133:E2134"/>
    <mergeCell ref="D2126:D2127"/>
    <mergeCell ref="D2212:D2213"/>
    <mergeCell ref="F1921:F1922"/>
    <mergeCell ref="G1921:H1921"/>
    <mergeCell ref="I1921:I1922"/>
    <mergeCell ref="D2261:D2262"/>
    <mergeCell ref="E2261:E2262"/>
    <mergeCell ref="D1928:E1928"/>
    <mergeCell ref="D1902:D1903"/>
    <mergeCell ref="E1902:E1903"/>
    <mergeCell ref="D1921:D1922"/>
    <mergeCell ref="E1921:E1922"/>
    <mergeCell ref="D2028:D2029"/>
    <mergeCell ref="E2028:E2029"/>
    <mergeCell ref="D2040:D2041"/>
    <mergeCell ref="E2040:E2041"/>
    <mergeCell ref="D2052:D2053"/>
    <mergeCell ref="E2052:E2053"/>
    <mergeCell ref="E2063:E2064"/>
    <mergeCell ref="D2063:D2064"/>
    <mergeCell ref="D2087:D2088"/>
    <mergeCell ref="E2087:E2088"/>
    <mergeCell ref="D2103:D2104"/>
    <mergeCell ref="E2103:E2104"/>
    <mergeCell ref="D2119:D2120"/>
    <mergeCell ref="E2119:E2120"/>
    <mergeCell ref="S1:U1"/>
    <mergeCell ref="D2740:S2740"/>
    <mergeCell ref="D2329:S2329"/>
    <mergeCell ref="D2403:S2403"/>
    <mergeCell ref="D2600:S2600"/>
    <mergeCell ref="D2644:S2644"/>
    <mergeCell ref="D2660:S2660"/>
    <mergeCell ref="D2664:D2665"/>
    <mergeCell ref="E2664:E2665"/>
    <mergeCell ref="E2141:E2142"/>
    <mergeCell ref="D2141:D2142"/>
    <mergeCell ref="D2154:D2155"/>
    <mergeCell ref="E2154:E2155"/>
    <mergeCell ref="D2174:D2175"/>
    <mergeCell ref="E2174:E2175"/>
    <mergeCell ref="D2196:D2197"/>
    <mergeCell ref="E2196:E2197"/>
    <mergeCell ref="D2725:S2725"/>
    <mergeCell ref="D2278:D2279"/>
    <mergeCell ref="E2278:E2279"/>
    <mergeCell ref="D2289:D2290"/>
    <mergeCell ref="E2289:E2290"/>
    <mergeCell ref="D2203:D2204"/>
    <mergeCell ref="E2203:E2204"/>
  </mergeCells>
  <conditionalFormatting sqref="U11">
    <cfRule type="cellIs" dxfId="40" priority="9" stopIfTrue="1" operator="equal">
      <formula>0</formula>
    </cfRule>
  </conditionalFormatting>
  <conditionalFormatting sqref="D834">
    <cfRule type="expression" dxfId="39" priority="5" stopIfTrue="1">
      <formula>$B834=1</formula>
    </cfRule>
    <cfRule type="expression" dxfId="38" priority="6" stopIfTrue="1">
      <formula>OR($B834=0,$B834=2,$B834=3,$B834=4)</formula>
    </cfRule>
  </conditionalFormatting>
  <conditionalFormatting sqref="B834">
    <cfRule type="expression" dxfId="37" priority="7" stopIfTrue="1">
      <formula>$B834=1</formula>
    </cfRule>
    <cfRule type="expression" dxfId="36" priority="8" stopIfTrue="1">
      <formula>OR($B834=0,$B834=2,$B834=3,$B834=4)</formula>
    </cfRule>
  </conditionalFormatting>
  <dataValidations disablePrompts="1" count="1">
    <dataValidation type="list" allowBlank="1" sqref="C617 C2916 C2201 C2194 C2172 C625 C622 C619">
      <formula1>"SINAPI,SINAPI-I,SICRO,Composição,Cotação"</formula1>
    </dataValidation>
  </dataValidations>
  <pageMargins left="0.51181102362204722" right="0.51181102362204722" top="0.78740157480314965" bottom="0.78740157480314965" header="0" footer="0"/>
  <pageSetup paperSize="9" scale="45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1:J37"/>
  <sheetViews>
    <sheetView view="pageBreakPreview" topLeftCell="A13" zoomScale="85" zoomScaleNormal="40" zoomScaleSheetLayoutView="85" workbookViewId="0">
      <selection activeCell="I37" sqref="I37"/>
    </sheetView>
  </sheetViews>
  <sheetFormatPr defaultRowHeight="14.25"/>
  <cols>
    <col min="1" max="6" width="9" style="371"/>
    <col min="7" max="7" width="16.875" style="371" customWidth="1"/>
    <col min="8" max="16384" width="9" style="371"/>
  </cols>
  <sheetData>
    <row r="1" spans="1:10" ht="15.75">
      <c r="A1" s="947" t="s">
        <v>1177</v>
      </c>
      <c r="B1" s="948"/>
      <c r="C1" s="948"/>
      <c r="D1" s="948"/>
      <c r="E1" s="948"/>
      <c r="F1" s="948"/>
      <c r="G1" s="948"/>
      <c r="H1" s="948"/>
      <c r="I1" s="948"/>
      <c r="J1" s="949"/>
    </row>
    <row r="2" spans="1:10">
      <c r="A2" s="372"/>
      <c r="B2" s="372"/>
      <c r="C2" s="372"/>
      <c r="D2" s="372"/>
      <c r="E2" s="372"/>
      <c r="F2" s="372"/>
      <c r="G2" s="372"/>
      <c r="H2" s="372"/>
      <c r="I2" s="372"/>
      <c r="J2" s="372"/>
    </row>
    <row r="3" spans="1:10">
      <c r="A3" s="950" t="s">
        <v>1178</v>
      </c>
      <c r="B3" s="951"/>
      <c r="C3" s="951"/>
      <c r="D3" s="951"/>
      <c r="E3" s="951"/>
      <c r="F3" s="951"/>
      <c r="G3" s="951"/>
      <c r="H3" s="951"/>
      <c r="I3" s="951"/>
      <c r="J3" s="952"/>
    </row>
    <row r="4" spans="1:10">
      <c r="A4" s="953" t="s">
        <v>1179</v>
      </c>
      <c r="B4" s="954"/>
      <c r="C4" s="954"/>
      <c r="D4" s="954"/>
      <c r="E4" s="954"/>
      <c r="F4" s="954"/>
      <c r="G4" s="954"/>
      <c r="H4" s="954"/>
      <c r="I4" s="954"/>
      <c r="J4" s="955"/>
    </row>
    <row r="5" spans="1:10">
      <c r="A5" s="372"/>
      <c r="B5" s="372"/>
      <c r="C5" s="372"/>
      <c r="D5" s="372"/>
      <c r="E5" s="372"/>
      <c r="F5" s="372"/>
      <c r="G5" s="372"/>
      <c r="H5" s="372"/>
      <c r="I5" s="372"/>
      <c r="J5" s="372"/>
    </row>
    <row r="6" spans="1:10">
      <c r="A6" s="956" t="s">
        <v>1180</v>
      </c>
      <c r="B6" s="957"/>
      <c r="C6" s="957"/>
      <c r="D6" s="957"/>
      <c r="E6" s="957"/>
      <c r="F6" s="957"/>
      <c r="G6" s="957"/>
      <c r="H6" s="958"/>
      <c r="I6" s="962" t="s">
        <v>1181</v>
      </c>
      <c r="J6" s="964" t="s">
        <v>1182</v>
      </c>
    </row>
    <row r="7" spans="1:10">
      <c r="A7" s="959"/>
      <c r="B7" s="960"/>
      <c r="C7" s="960"/>
      <c r="D7" s="960"/>
      <c r="E7" s="960"/>
      <c r="F7" s="960"/>
      <c r="G7" s="960"/>
      <c r="H7" s="961"/>
      <c r="I7" s="963"/>
      <c r="J7" s="965"/>
    </row>
    <row r="8" spans="1:10" ht="14.25" customHeight="1">
      <c r="A8" s="943" t="s">
        <v>1183</v>
      </c>
      <c r="B8" s="943"/>
      <c r="C8" s="943"/>
      <c r="D8" s="943"/>
      <c r="E8" s="943"/>
      <c r="F8" s="943"/>
      <c r="G8" s="943"/>
      <c r="H8" s="943"/>
      <c r="I8" s="373" t="s">
        <v>1184</v>
      </c>
      <c r="J8" s="374">
        <v>5.5E-2</v>
      </c>
    </row>
    <row r="9" spans="1:10" ht="14.25" customHeight="1">
      <c r="A9" s="943" t="s">
        <v>1185</v>
      </c>
      <c r="B9" s="943"/>
      <c r="C9" s="943"/>
      <c r="D9" s="943"/>
      <c r="E9" s="943"/>
      <c r="F9" s="943"/>
      <c r="G9" s="943"/>
      <c r="H9" s="943"/>
      <c r="I9" s="373" t="s">
        <v>1186</v>
      </c>
      <c r="J9" s="374">
        <v>0.01</v>
      </c>
    </row>
    <row r="10" spans="1:10">
      <c r="A10" s="943" t="s">
        <v>1187</v>
      </c>
      <c r="B10" s="943"/>
      <c r="C10" s="943"/>
      <c r="D10" s="943"/>
      <c r="E10" s="943"/>
      <c r="F10" s="943"/>
      <c r="G10" s="943"/>
      <c r="H10" s="943"/>
      <c r="I10" s="373" t="s">
        <v>1103</v>
      </c>
      <c r="J10" s="374">
        <v>1.2699999999999999E-2</v>
      </c>
    </row>
    <row r="11" spans="1:10">
      <c r="A11" s="943" t="s">
        <v>1188</v>
      </c>
      <c r="B11" s="943"/>
      <c r="C11" s="943"/>
      <c r="D11" s="943"/>
      <c r="E11" s="943"/>
      <c r="F11" s="943"/>
      <c r="G11" s="943"/>
      <c r="H11" s="943"/>
      <c r="I11" s="373" t="s">
        <v>1189</v>
      </c>
      <c r="J11" s="374">
        <v>1.3899999999999999E-2</v>
      </c>
    </row>
    <row r="12" spans="1:10" ht="14.25" customHeight="1">
      <c r="A12" s="943" t="s">
        <v>1190</v>
      </c>
      <c r="B12" s="943"/>
      <c r="C12" s="943"/>
      <c r="D12" s="943"/>
      <c r="E12" s="943"/>
      <c r="F12" s="943"/>
      <c r="G12" s="943"/>
      <c r="H12" s="943"/>
      <c r="I12" s="373" t="s">
        <v>1191</v>
      </c>
      <c r="J12" s="374">
        <v>8.9599999999999999E-2</v>
      </c>
    </row>
    <row r="13" spans="1:10" ht="14.25" customHeight="1">
      <c r="A13" s="943" t="s">
        <v>1192</v>
      </c>
      <c r="B13" s="943"/>
      <c r="C13" s="943"/>
      <c r="D13" s="943"/>
      <c r="E13" s="943"/>
      <c r="F13" s="943"/>
      <c r="G13" s="943"/>
      <c r="H13" s="943"/>
      <c r="I13" s="373" t="s">
        <v>1193</v>
      </c>
      <c r="J13" s="374">
        <v>3.6499999999999998E-2</v>
      </c>
    </row>
    <row r="14" spans="1:10" ht="14.25" customHeight="1">
      <c r="A14" s="943" t="s">
        <v>1194</v>
      </c>
      <c r="B14" s="943"/>
      <c r="C14" s="943"/>
      <c r="D14" s="943"/>
      <c r="E14" s="943"/>
      <c r="F14" s="943"/>
      <c r="G14" s="943"/>
      <c r="H14" s="943"/>
      <c r="I14" s="373" t="s">
        <v>1195</v>
      </c>
      <c r="J14" s="375">
        <v>0.05</v>
      </c>
    </row>
    <row r="15" spans="1:10" ht="30.75" customHeight="1">
      <c r="A15" s="944" t="s">
        <v>1196</v>
      </c>
      <c r="B15" s="944"/>
      <c r="C15" s="944"/>
      <c r="D15" s="944"/>
      <c r="E15" s="944"/>
      <c r="F15" s="944"/>
      <c r="G15" s="944"/>
      <c r="H15" s="944"/>
      <c r="I15" s="373" t="s">
        <v>1197</v>
      </c>
      <c r="J15" s="375">
        <v>4.4999999999999998E-2</v>
      </c>
    </row>
    <row r="16" spans="1:10" ht="14.25" customHeight="1">
      <c r="A16" s="943" t="s">
        <v>1198</v>
      </c>
      <c r="B16" s="943"/>
      <c r="C16" s="943"/>
      <c r="D16" s="943"/>
      <c r="E16" s="943"/>
      <c r="F16" s="943"/>
      <c r="G16" s="943"/>
      <c r="H16" s="943"/>
      <c r="I16" s="376" t="s">
        <v>1199</v>
      </c>
      <c r="J16" s="375">
        <v>0.25</v>
      </c>
    </row>
    <row r="17" spans="1:10">
      <c r="A17" s="372"/>
      <c r="B17" s="372"/>
      <c r="C17" s="372"/>
      <c r="D17" s="372"/>
      <c r="E17" s="372"/>
      <c r="F17" s="372"/>
      <c r="G17" s="372"/>
      <c r="H17" s="372"/>
      <c r="I17" s="372"/>
      <c r="J17" s="372"/>
    </row>
    <row r="18" spans="1:10" ht="15.75">
      <c r="A18" s="377"/>
      <c r="B18" s="945"/>
      <c r="C18" s="945"/>
      <c r="D18" s="945"/>
      <c r="E18" s="945"/>
      <c r="F18" s="945"/>
      <c r="G18" s="945"/>
      <c r="H18" s="945"/>
      <c r="I18" s="945"/>
      <c r="J18" s="945"/>
    </row>
    <row r="19" spans="1:10">
      <c r="A19" s="372"/>
      <c r="B19" s="372"/>
      <c r="C19" s="372"/>
      <c r="D19" s="372"/>
      <c r="E19" s="372"/>
      <c r="F19" s="372"/>
      <c r="G19" s="372"/>
      <c r="H19" s="372"/>
      <c r="I19" s="372"/>
      <c r="J19" s="372"/>
    </row>
    <row r="20" spans="1:10">
      <c r="A20" s="946" t="s">
        <v>1200</v>
      </c>
      <c r="B20" s="946"/>
      <c r="C20" s="946"/>
      <c r="D20" s="946"/>
      <c r="E20" s="946"/>
      <c r="F20" s="946"/>
      <c r="G20" s="946"/>
      <c r="H20" s="946"/>
      <c r="I20" s="946"/>
      <c r="J20" s="946"/>
    </row>
    <row r="21" spans="1:10" ht="15.75">
      <c r="A21" s="378"/>
      <c r="B21" s="378"/>
      <c r="C21" s="378"/>
      <c r="D21" s="939" t="s">
        <v>1201</v>
      </c>
      <c r="E21" s="940" t="s">
        <v>1202</v>
      </c>
      <c r="F21" s="940"/>
      <c r="G21" s="940"/>
      <c r="H21" s="941" t="s">
        <v>1203</v>
      </c>
      <c r="I21" s="378"/>
      <c r="J21" s="378"/>
    </row>
    <row r="22" spans="1:10" ht="15.75">
      <c r="A22" s="378"/>
      <c r="B22" s="378"/>
      <c r="C22" s="378"/>
      <c r="D22" s="939"/>
      <c r="E22" s="942" t="s">
        <v>1204</v>
      </c>
      <c r="F22" s="942"/>
      <c r="G22" s="942"/>
      <c r="H22" s="941"/>
      <c r="I22" s="378"/>
      <c r="J22" s="378"/>
    </row>
    <row r="23" spans="1:10">
      <c r="A23" s="379"/>
      <c r="B23" s="379"/>
      <c r="C23" s="379"/>
      <c r="D23" s="379"/>
      <c r="E23" s="379"/>
      <c r="F23" s="379"/>
      <c r="G23" s="379"/>
      <c r="H23" s="379"/>
      <c r="I23" s="379"/>
      <c r="J23" s="379"/>
    </row>
    <row r="24" spans="1:10" ht="36.75" customHeight="1">
      <c r="A24" s="929" t="s">
        <v>1205</v>
      </c>
      <c r="B24" s="930"/>
      <c r="C24" s="930"/>
      <c r="D24" s="930"/>
      <c r="E24" s="930"/>
      <c r="F24" s="930"/>
      <c r="G24" s="930"/>
      <c r="H24" s="930"/>
      <c r="I24" s="930"/>
      <c r="J24" s="931"/>
    </row>
    <row r="25" spans="1:10">
      <c r="A25" s="372"/>
      <c r="B25" s="372"/>
      <c r="C25" s="372"/>
      <c r="D25" s="372"/>
      <c r="E25" s="372"/>
      <c r="F25" s="372"/>
      <c r="G25" s="372"/>
      <c r="H25" s="372"/>
      <c r="I25" s="372"/>
      <c r="J25" s="372"/>
    </row>
    <row r="26" spans="1:10" ht="34.5" customHeight="1">
      <c r="A26" s="929" t="s">
        <v>1206</v>
      </c>
      <c r="B26" s="930"/>
      <c r="C26" s="930"/>
      <c r="D26" s="930"/>
      <c r="E26" s="930"/>
      <c r="F26" s="930"/>
      <c r="G26" s="930"/>
      <c r="H26" s="930"/>
      <c r="I26" s="930"/>
      <c r="J26" s="931"/>
    </row>
    <row r="27" spans="1:10">
      <c r="A27" s="372"/>
      <c r="B27" s="372"/>
      <c r="C27" s="372"/>
      <c r="D27" s="372"/>
      <c r="E27" s="372"/>
      <c r="F27" s="372"/>
      <c r="G27" s="372"/>
      <c r="H27" s="372"/>
      <c r="I27" s="372"/>
      <c r="J27" s="372"/>
    </row>
    <row r="28" spans="1:10">
      <c r="A28" s="372" t="s">
        <v>1207</v>
      </c>
      <c r="B28" s="372"/>
      <c r="C28" s="372"/>
      <c r="D28" s="372"/>
      <c r="E28" s="372"/>
      <c r="F28" s="372"/>
      <c r="G28" s="372"/>
      <c r="H28" s="372"/>
      <c r="I28" s="372"/>
      <c r="J28" s="372"/>
    </row>
    <row r="29" spans="1:10">
      <c r="A29" s="932"/>
      <c r="B29" s="933"/>
      <c r="C29" s="933"/>
      <c r="D29" s="933"/>
      <c r="E29" s="933"/>
      <c r="F29" s="933"/>
      <c r="G29" s="933"/>
      <c r="H29" s="933"/>
      <c r="I29" s="933"/>
      <c r="J29" s="934"/>
    </row>
    <row r="30" spans="1:10">
      <c r="A30" s="372"/>
      <c r="B30" s="372"/>
      <c r="C30" s="372"/>
      <c r="D30" s="372"/>
      <c r="E30" s="372"/>
      <c r="F30" s="372"/>
      <c r="G30" s="372"/>
      <c r="H30" s="372"/>
      <c r="I30" s="372"/>
      <c r="J30" s="372"/>
    </row>
    <row r="31" spans="1:10">
      <c r="A31" s="935" t="str">
        <f>Import.Município</f>
        <v>Carapicuíba/SP</v>
      </c>
      <c r="B31" s="935"/>
      <c r="C31" s="935"/>
      <c r="D31" s="935"/>
      <c r="E31" s="372"/>
      <c r="F31" s="372"/>
      <c r="G31" s="936" t="s">
        <v>1249</v>
      </c>
      <c r="H31" s="937"/>
      <c r="I31" s="937"/>
      <c r="J31" s="937"/>
    </row>
    <row r="32" spans="1:10">
      <c r="A32" s="938" t="s">
        <v>1208</v>
      </c>
      <c r="B32" s="938"/>
      <c r="C32" s="938"/>
      <c r="D32" s="938"/>
      <c r="E32" s="372"/>
      <c r="F32" s="380"/>
      <c r="G32" s="381" t="s">
        <v>1209</v>
      </c>
      <c r="H32" s="382"/>
      <c r="I32" s="382"/>
      <c r="J32" s="382"/>
    </row>
    <row r="33" spans="1:10">
      <c r="A33" s="372"/>
      <c r="B33" s="372"/>
      <c r="C33" s="372"/>
      <c r="D33" s="372"/>
      <c r="E33" s="372"/>
      <c r="F33" s="372"/>
      <c r="G33" s="372"/>
      <c r="H33" s="372"/>
      <c r="I33" s="372"/>
      <c r="J33" s="372"/>
    </row>
    <row r="34" spans="1:10" ht="15">
      <c r="A34" s="927"/>
      <c r="B34" s="927"/>
      <c r="C34" s="927"/>
      <c r="D34" s="927"/>
      <c r="E34" s="383"/>
      <c r="F34" s="372"/>
      <c r="G34" s="372"/>
      <c r="H34" s="372"/>
      <c r="I34" s="372"/>
      <c r="J34" s="372"/>
    </row>
    <row r="35" spans="1:10">
      <c r="A35" s="928" t="s">
        <v>1210</v>
      </c>
      <c r="B35" s="928"/>
      <c r="C35" s="928"/>
      <c r="D35" s="928"/>
      <c r="E35" s="384"/>
      <c r="F35" s="372"/>
      <c r="G35" s="372"/>
      <c r="H35" s="372"/>
      <c r="I35" s="372"/>
      <c r="J35" s="372"/>
    </row>
    <row r="36" spans="1:10">
      <c r="A36" s="385" t="s">
        <v>1211</v>
      </c>
      <c r="B36" s="386" t="str">
        <f t="array" ref="B36:B37">Import.RespOrçamento</f>
        <v>Fernando Ferreira Lima</v>
      </c>
      <c r="C36" s="387"/>
      <c r="D36" s="387"/>
      <c r="E36" s="388"/>
      <c r="F36" s="372"/>
      <c r="G36" s="372"/>
      <c r="H36" s="372"/>
      <c r="I36" s="372"/>
      <c r="J36" s="372"/>
    </row>
    <row r="37" spans="1:10">
      <c r="A37" s="385" t="s">
        <v>1212</v>
      </c>
      <c r="B37" s="386" t="str">
        <v>5070695464</v>
      </c>
      <c r="C37" s="387"/>
      <c r="D37" s="387"/>
      <c r="E37" s="388"/>
      <c r="F37" s="372"/>
      <c r="G37" s="372"/>
      <c r="H37" s="372"/>
      <c r="I37" s="372"/>
      <c r="J37" s="372"/>
    </row>
  </sheetData>
  <mergeCells count="29">
    <mergeCell ref="A1:J1"/>
    <mergeCell ref="A3:J3"/>
    <mergeCell ref="A4:J4"/>
    <mergeCell ref="A6:H7"/>
    <mergeCell ref="I6:I7"/>
    <mergeCell ref="J6:J7"/>
    <mergeCell ref="D21:D22"/>
    <mergeCell ref="E21:G21"/>
    <mergeCell ref="H21:H22"/>
    <mergeCell ref="E22:G22"/>
    <mergeCell ref="A8:H8"/>
    <mergeCell ref="A9:H9"/>
    <mergeCell ref="A10:H10"/>
    <mergeCell ref="A11:H11"/>
    <mergeCell ref="A12:H12"/>
    <mergeCell ref="A13:H13"/>
    <mergeCell ref="A14:H14"/>
    <mergeCell ref="A15:H15"/>
    <mergeCell ref="A16:H16"/>
    <mergeCell ref="B18:J18"/>
    <mergeCell ref="A20:J20"/>
    <mergeCell ref="A34:D34"/>
    <mergeCell ref="A35:D35"/>
    <mergeCell ref="A24:J24"/>
    <mergeCell ref="A26:J26"/>
    <mergeCell ref="A29:J29"/>
    <mergeCell ref="A31:D31"/>
    <mergeCell ref="G31:J31"/>
    <mergeCell ref="A32:D32"/>
  </mergeCells>
  <conditionalFormatting sqref="J16">
    <cfRule type="expression" dxfId="35" priority="1" stopIfTrue="1">
      <formula>DESONERACAO="não"</formula>
    </cfRule>
  </conditionalFormatting>
  <dataValidations count="4">
    <dataValidation type="decimal" allowBlank="1" showErrorMessage="1" errorTitle="Erro de valores" error="Digite um valor entre 0% e 100%" sqref="J8:J13">
      <formula1>0</formula1>
      <formula2>1</formula2>
    </dataValidation>
    <dataValidation type="decimal" allowBlank="1" showErrorMessage="1" errorTitle="Erro de valores" error="Digite um valor maior do que 0." sqref="J14">
      <formula1>0</formula1>
      <formula2>1</formula2>
    </dataValidation>
    <dataValidation operator="greaterThanOrEqual" allowBlank="1" showErrorMessage="1" errorTitle="Erro de valores" error="Digite um valor igual a 0% ou 2%." sqref="J15">
      <formula1>0</formula1>
      <formula2>0</formula2>
    </dataValidation>
    <dataValidation type="list" allowBlank="1" showErrorMessage="1" sqref="A4:J4">
      <formula1>BDI.TipoObra</formula1>
      <formula2>0</formula2>
    </dataValidation>
  </dataValidations>
  <pageMargins left="0.511811024" right="0.511811024" top="0.78740157499999996" bottom="0.78740157499999996" header="0.31496062000000002" footer="0.31496062000000002"/>
  <pageSetup paperSize="9" scale="86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B1:V1000"/>
  <sheetViews>
    <sheetView view="pageBreakPreview" topLeftCell="A77" zoomScale="40" zoomScaleNormal="40" zoomScaleSheetLayoutView="40" workbookViewId="0">
      <selection activeCell="Q114" sqref="Q114"/>
    </sheetView>
  </sheetViews>
  <sheetFormatPr defaultColWidth="12.625" defaultRowHeight="15" customHeight="1"/>
  <cols>
    <col min="1" max="1" width="0.25" customWidth="1"/>
    <col min="2" max="2" width="11.5" customWidth="1"/>
    <col min="3" max="3" width="41.125" customWidth="1"/>
    <col min="4" max="4" width="6.25" customWidth="1"/>
    <col min="5" max="5" width="17.875" customWidth="1"/>
    <col min="6" max="6" width="11.875" customWidth="1"/>
    <col min="7" max="7" width="16.375" customWidth="1"/>
    <col min="8" max="8" width="18" customWidth="1"/>
    <col min="9" max="9" width="16.875" customWidth="1"/>
    <col min="10" max="10" width="15.75" customWidth="1"/>
    <col min="11" max="11" width="15.5" customWidth="1"/>
    <col min="12" max="12" width="16.25" customWidth="1"/>
    <col min="13" max="13" width="16" customWidth="1"/>
    <col min="14" max="14" width="17.375" customWidth="1"/>
    <col min="15" max="15" width="15.125" customWidth="1"/>
    <col min="16" max="16" width="16.625" customWidth="1"/>
    <col min="17" max="17" width="15.5" customWidth="1"/>
    <col min="18" max="18" width="15.125" customWidth="1"/>
    <col min="19" max="19" width="17.125" customWidth="1"/>
    <col min="20" max="20" width="15.5" customWidth="1"/>
    <col min="21" max="21" width="17.125" customWidth="1"/>
    <col min="22" max="26" width="8.625" customWidth="1"/>
  </cols>
  <sheetData>
    <row r="1" spans="2:22" ht="19.5" customHeight="1">
      <c r="B1" s="325"/>
      <c r="C1" s="170"/>
      <c r="D1" s="170"/>
      <c r="E1" s="170"/>
      <c r="F1" s="170"/>
      <c r="G1" s="170"/>
      <c r="H1" s="170"/>
      <c r="I1" s="170"/>
      <c r="J1" s="170"/>
      <c r="K1" s="170"/>
      <c r="L1" s="170"/>
      <c r="M1" s="170"/>
      <c r="N1" s="170"/>
      <c r="O1" s="170"/>
      <c r="P1" s="170"/>
      <c r="Q1" s="170"/>
      <c r="R1" s="979" t="s">
        <v>1250</v>
      </c>
      <c r="S1" s="980"/>
      <c r="T1" s="980"/>
      <c r="U1" s="981"/>
      <c r="V1" s="3"/>
    </row>
    <row r="2" spans="2:22" ht="14.25" customHeight="1">
      <c r="B2" s="326"/>
      <c r="C2" s="327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328"/>
      <c r="V2" s="3"/>
    </row>
    <row r="3" spans="2:22" ht="39.75" customHeight="1">
      <c r="B3" s="326"/>
      <c r="C3" s="327"/>
      <c r="D3" s="174"/>
      <c r="E3" s="174"/>
      <c r="F3" s="174"/>
      <c r="G3" s="174"/>
      <c r="H3" s="329"/>
      <c r="I3" s="329"/>
      <c r="J3" s="329"/>
      <c r="K3" s="329"/>
      <c r="L3" s="329"/>
      <c r="M3" s="174"/>
      <c r="N3" s="174"/>
      <c r="O3" s="174"/>
      <c r="P3" s="174"/>
      <c r="Q3" s="174"/>
      <c r="R3" s="177"/>
      <c r="S3" s="177"/>
      <c r="T3" s="330"/>
      <c r="U3" s="331"/>
      <c r="V3" s="3"/>
    </row>
    <row r="4" spans="2:22" ht="22.5">
      <c r="B4" s="326"/>
      <c r="C4" s="174"/>
      <c r="D4" s="332"/>
      <c r="E4" s="333" t="s">
        <v>1154</v>
      </c>
      <c r="F4" s="332"/>
      <c r="G4" s="332"/>
      <c r="H4" s="332"/>
      <c r="I4" s="332"/>
      <c r="J4" s="329"/>
      <c r="K4" s="329"/>
      <c r="L4" s="329"/>
      <c r="M4" s="174"/>
      <c r="N4" s="174"/>
      <c r="O4" s="174"/>
      <c r="P4" s="174"/>
      <c r="Q4" s="174"/>
      <c r="R4" s="177"/>
      <c r="S4" s="177"/>
      <c r="T4" s="330"/>
      <c r="U4" s="331"/>
      <c r="V4" s="3"/>
    </row>
    <row r="5" spans="2:22" ht="22.5">
      <c r="B5" s="334"/>
      <c r="C5" s="174"/>
      <c r="D5" s="335"/>
      <c r="E5" s="333" t="s">
        <v>1176</v>
      </c>
      <c r="F5" s="174"/>
      <c r="G5" s="174"/>
      <c r="H5" s="335"/>
      <c r="I5" s="335"/>
      <c r="J5" s="335"/>
      <c r="K5" s="335"/>
      <c r="L5" s="329"/>
      <c r="M5" s="174"/>
      <c r="N5" s="174"/>
      <c r="O5" s="174"/>
      <c r="P5" s="174"/>
      <c r="Q5" s="174"/>
      <c r="R5" s="177"/>
      <c r="S5" s="177"/>
      <c r="T5" s="330"/>
      <c r="U5" s="331"/>
      <c r="V5" s="3"/>
    </row>
    <row r="6" spans="2:22" ht="14.25" customHeight="1">
      <c r="B6" s="336"/>
      <c r="C6" s="337"/>
      <c r="D6" s="335"/>
      <c r="E6" s="338"/>
      <c r="F6" s="339"/>
      <c r="G6" s="339"/>
      <c r="H6" s="340"/>
      <c r="I6" s="340"/>
      <c r="J6" s="341"/>
      <c r="K6" s="342"/>
      <c r="L6" s="329"/>
      <c r="M6" s="174"/>
      <c r="N6" s="174"/>
      <c r="O6" s="174"/>
      <c r="P6" s="174"/>
      <c r="Q6" s="174"/>
      <c r="R6" s="177"/>
      <c r="S6" s="177"/>
      <c r="T6" s="330"/>
      <c r="U6" s="331"/>
      <c r="V6" s="3"/>
    </row>
    <row r="7" spans="2:22" ht="14.25" customHeight="1">
      <c r="B7" s="336"/>
      <c r="C7" s="337"/>
      <c r="D7" s="335"/>
      <c r="E7" s="338"/>
      <c r="F7" s="339"/>
      <c r="G7" s="339"/>
      <c r="H7" s="340"/>
      <c r="I7" s="340"/>
      <c r="J7" s="341"/>
      <c r="K7" s="342"/>
      <c r="L7" s="329"/>
      <c r="M7" s="174"/>
      <c r="N7" s="174"/>
      <c r="O7" s="174"/>
      <c r="P7" s="174"/>
      <c r="Q7" s="174"/>
      <c r="R7" s="177"/>
      <c r="S7" s="177"/>
      <c r="T7" s="330"/>
      <c r="U7" s="331"/>
      <c r="V7" s="3"/>
    </row>
    <row r="8" spans="2:22" ht="25.5" customHeight="1">
      <c r="B8" s="336"/>
      <c r="C8" s="337"/>
      <c r="D8" s="335"/>
      <c r="E8" s="338"/>
      <c r="F8" s="339"/>
      <c r="G8" s="333"/>
      <c r="H8" s="339"/>
      <c r="I8" s="339"/>
      <c r="J8" s="341"/>
      <c r="K8" s="343"/>
      <c r="L8" s="174"/>
      <c r="M8" s="174"/>
      <c r="N8" s="174"/>
      <c r="O8" s="174"/>
      <c r="P8" s="174"/>
      <c r="Q8" s="174"/>
      <c r="R8" s="177"/>
      <c r="S8" s="177"/>
      <c r="T8" s="330"/>
      <c r="U8" s="331"/>
      <c r="V8" s="3"/>
    </row>
    <row r="9" spans="2:22" ht="14.25" customHeight="1" thickBot="1">
      <c r="B9" s="336"/>
      <c r="C9" s="335"/>
      <c r="D9" s="335"/>
      <c r="E9" s="338"/>
      <c r="F9" s="339"/>
      <c r="G9" s="339"/>
      <c r="H9" s="339"/>
      <c r="I9" s="339"/>
      <c r="J9" s="341"/>
      <c r="K9" s="343"/>
      <c r="L9" s="174"/>
      <c r="M9" s="174"/>
      <c r="N9" s="174"/>
      <c r="O9" s="174"/>
      <c r="P9" s="174"/>
      <c r="Q9" s="174"/>
      <c r="R9" s="174"/>
      <c r="S9" s="335"/>
      <c r="T9" s="335"/>
      <c r="U9" s="344"/>
      <c r="V9" s="3"/>
    </row>
    <row r="10" spans="2:22" ht="14.25" customHeight="1" thickBot="1">
      <c r="B10" s="982" t="s">
        <v>1086</v>
      </c>
      <c r="C10" s="983"/>
      <c r="D10" s="983"/>
      <c r="E10" s="983"/>
      <c r="F10" s="983"/>
      <c r="G10" s="983"/>
      <c r="H10" s="983"/>
      <c r="I10" s="983"/>
      <c r="J10" s="983"/>
      <c r="K10" s="983"/>
      <c r="L10" s="983"/>
      <c r="M10" s="983"/>
      <c r="N10" s="983"/>
      <c r="O10" s="983"/>
      <c r="P10" s="983"/>
      <c r="Q10" s="983"/>
      <c r="R10" s="983"/>
      <c r="S10" s="983"/>
      <c r="T10" s="983"/>
      <c r="U10" s="984"/>
      <c r="V10" s="3"/>
    </row>
    <row r="11" spans="2:22" ht="14.25" customHeight="1" thickBot="1">
      <c r="B11" s="345" t="s">
        <v>1</v>
      </c>
      <c r="C11" s="124" t="s">
        <v>4</v>
      </c>
      <c r="D11" s="346"/>
      <c r="E11" s="346" t="s">
        <v>8</v>
      </c>
      <c r="F11" s="346" t="s">
        <v>1087</v>
      </c>
      <c r="G11" s="346" t="s">
        <v>1088</v>
      </c>
      <c r="H11" s="346" t="s">
        <v>1089</v>
      </c>
      <c r="I11" s="346" t="s">
        <v>1090</v>
      </c>
      <c r="J11" s="346" t="s">
        <v>1091</v>
      </c>
      <c r="K11" s="346" t="s">
        <v>1092</v>
      </c>
      <c r="L11" s="346" t="s">
        <v>1093</v>
      </c>
      <c r="M11" s="346" t="s">
        <v>1094</v>
      </c>
      <c r="N11" s="346" t="s">
        <v>1095</v>
      </c>
      <c r="O11" s="346" t="s">
        <v>1096</v>
      </c>
      <c r="P11" s="346" t="s">
        <v>1097</v>
      </c>
      <c r="Q11" s="346" t="s">
        <v>1098</v>
      </c>
      <c r="R11" s="346" t="s">
        <v>1099</v>
      </c>
      <c r="S11" s="346" t="s">
        <v>1100</v>
      </c>
      <c r="T11" s="346" t="s">
        <v>1101</v>
      </c>
      <c r="U11" s="347" t="s">
        <v>1102</v>
      </c>
      <c r="V11" s="3"/>
    </row>
    <row r="12" spans="2:22" ht="14.25" customHeight="1">
      <c r="B12" s="970">
        <v>1</v>
      </c>
      <c r="C12" s="973" t="str">
        <f>'ORÇAMENTO CONSOLIDADO'!D12</f>
        <v>SERVIÇOS PRELIMINARES</v>
      </c>
      <c r="D12" s="125" t="s">
        <v>952</v>
      </c>
      <c r="E12" s="126"/>
      <c r="F12" s="127">
        <f>SUM(G12:U12)</f>
        <v>1</v>
      </c>
      <c r="G12" s="128">
        <f t="shared" ref="G12:U12" si="0">G14</f>
        <v>0.5</v>
      </c>
      <c r="H12" s="128">
        <f t="shared" si="0"/>
        <v>0.3</v>
      </c>
      <c r="I12" s="128">
        <f t="shared" si="0"/>
        <v>0.2</v>
      </c>
      <c r="J12" s="128">
        <f t="shared" si="0"/>
        <v>0</v>
      </c>
      <c r="K12" s="128">
        <f t="shared" si="0"/>
        <v>0</v>
      </c>
      <c r="L12" s="128">
        <f t="shared" si="0"/>
        <v>0</v>
      </c>
      <c r="M12" s="128">
        <f t="shared" si="0"/>
        <v>0</v>
      </c>
      <c r="N12" s="128">
        <f t="shared" si="0"/>
        <v>0</v>
      </c>
      <c r="O12" s="128">
        <f t="shared" si="0"/>
        <v>0</v>
      </c>
      <c r="P12" s="128">
        <f t="shared" si="0"/>
        <v>0</v>
      </c>
      <c r="Q12" s="128">
        <f t="shared" si="0"/>
        <v>0</v>
      </c>
      <c r="R12" s="128">
        <f t="shared" si="0"/>
        <v>0</v>
      </c>
      <c r="S12" s="128">
        <f t="shared" si="0"/>
        <v>0</v>
      </c>
      <c r="T12" s="128">
        <f t="shared" si="0"/>
        <v>0</v>
      </c>
      <c r="U12" s="348">
        <f t="shared" si="0"/>
        <v>0</v>
      </c>
      <c r="V12" s="3"/>
    </row>
    <row r="13" spans="2:22" ht="14.25" customHeight="1">
      <c r="B13" s="971"/>
      <c r="C13" s="974"/>
      <c r="D13" s="129" t="s">
        <v>1103</v>
      </c>
      <c r="E13" s="34"/>
      <c r="F13" s="130">
        <f>100%-F12</f>
        <v>0</v>
      </c>
      <c r="G13" s="16"/>
      <c r="H13" s="16"/>
      <c r="I13" s="16"/>
      <c r="J13" s="131"/>
      <c r="K13" s="131"/>
      <c r="L13" s="131"/>
      <c r="M13" s="131"/>
      <c r="N13" s="131"/>
      <c r="O13" s="131"/>
      <c r="P13" s="131"/>
      <c r="Q13" s="131"/>
      <c r="R13" s="131"/>
      <c r="S13" s="131"/>
      <c r="T13" s="131"/>
      <c r="U13" s="349"/>
      <c r="V13" s="3"/>
    </row>
    <row r="14" spans="2:22" ht="14.25" customHeight="1">
      <c r="B14" s="971"/>
      <c r="C14" s="974"/>
      <c r="D14" s="129" t="s">
        <v>1104</v>
      </c>
      <c r="E14" s="132">
        <f>'ORÇAMENTO CONSOLIDADO'!H30</f>
        <v>102158.57101380754</v>
      </c>
      <c r="F14" s="133">
        <f>E14/$E$105</f>
        <v>3.8623546285311443E-2</v>
      </c>
      <c r="G14" s="134">
        <v>0.5</v>
      </c>
      <c r="H14" s="134">
        <v>0.3</v>
      </c>
      <c r="I14" s="134">
        <v>0.2</v>
      </c>
      <c r="J14" s="134"/>
      <c r="K14" s="134"/>
      <c r="L14" s="134"/>
      <c r="M14" s="134"/>
      <c r="N14" s="134"/>
      <c r="O14" s="134"/>
      <c r="P14" s="134"/>
      <c r="Q14" s="134"/>
      <c r="R14" s="134"/>
      <c r="S14" s="134"/>
      <c r="T14" s="134"/>
      <c r="U14" s="350"/>
      <c r="V14" s="3"/>
    </row>
    <row r="15" spans="2:22" ht="14.25" customHeight="1" thickBot="1">
      <c r="B15" s="972"/>
      <c r="C15" s="975"/>
      <c r="D15" s="135" t="s">
        <v>1105</v>
      </c>
      <c r="E15" s="136"/>
      <c r="F15" s="136"/>
      <c r="G15" s="137">
        <f t="shared" ref="G15:U15" si="1">G14*$E14</f>
        <v>51079.285506903769</v>
      </c>
      <c r="H15" s="137">
        <f t="shared" si="1"/>
        <v>30647.57130414226</v>
      </c>
      <c r="I15" s="137">
        <f t="shared" si="1"/>
        <v>20431.714202761508</v>
      </c>
      <c r="J15" s="137">
        <f t="shared" si="1"/>
        <v>0</v>
      </c>
      <c r="K15" s="137">
        <f t="shared" si="1"/>
        <v>0</v>
      </c>
      <c r="L15" s="137">
        <f t="shared" si="1"/>
        <v>0</v>
      </c>
      <c r="M15" s="137">
        <f t="shared" si="1"/>
        <v>0</v>
      </c>
      <c r="N15" s="137">
        <f t="shared" si="1"/>
        <v>0</v>
      </c>
      <c r="O15" s="137">
        <f t="shared" si="1"/>
        <v>0</v>
      </c>
      <c r="P15" s="137">
        <f t="shared" si="1"/>
        <v>0</v>
      </c>
      <c r="Q15" s="137">
        <f t="shared" si="1"/>
        <v>0</v>
      </c>
      <c r="R15" s="137">
        <f t="shared" si="1"/>
        <v>0</v>
      </c>
      <c r="S15" s="137">
        <f t="shared" si="1"/>
        <v>0</v>
      </c>
      <c r="T15" s="137">
        <f t="shared" si="1"/>
        <v>0</v>
      </c>
      <c r="U15" s="351">
        <f t="shared" si="1"/>
        <v>0</v>
      </c>
      <c r="V15" s="3"/>
    </row>
    <row r="16" spans="2:22" ht="14.25" customHeight="1">
      <c r="B16" s="970">
        <v>2</v>
      </c>
      <c r="C16" s="973" t="str">
        <f>'ORÇAMENTO CONSOLIDADO'!D31</f>
        <v>MOVIMENTAÇÃO DE TERRA</v>
      </c>
      <c r="D16" s="125" t="s">
        <v>952</v>
      </c>
      <c r="E16" s="126"/>
      <c r="F16" s="127">
        <f>SUM(G16:U16)</f>
        <v>1</v>
      </c>
      <c r="G16" s="128">
        <f t="shared" ref="G16:U16" si="2">G18</f>
        <v>0</v>
      </c>
      <c r="H16" s="128">
        <f t="shared" si="2"/>
        <v>1</v>
      </c>
      <c r="I16" s="128">
        <f t="shared" si="2"/>
        <v>0</v>
      </c>
      <c r="J16" s="128">
        <f t="shared" si="2"/>
        <v>0</v>
      </c>
      <c r="K16" s="128">
        <f t="shared" si="2"/>
        <v>0</v>
      </c>
      <c r="L16" s="128">
        <f t="shared" si="2"/>
        <v>0</v>
      </c>
      <c r="M16" s="128">
        <f t="shared" si="2"/>
        <v>0</v>
      </c>
      <c r="N16" s="128">
        <f t="shared" si="2"/>
        <v>0</v>
      </c>
      <c r="O16" s="128">
        <f t="shared" si="2"/>
        <v>0</v>
      </c>
      <c r="P16" s="128">
        <f t="shared" si="2"/>
        <v>0</v>
      </c>
      <c r="Q16" s="128">
        <f t="shared" si="2"/>
        <v>0</v>
      </c>
      <c r="R16" s="128">
        <f t="shared" si="2"/>
        <v>0</v>
      </c>
      <c r="S16" s="128">
        <f t="shared" si="2"/>
        <v>0</v>
      </c>
      <c r="T16" s="128">
        <f t="shared" si="2"/>
        <v>0</v>
      </c>
      <c r="U16" s="348">
        <f t="shared" si="2"/>
        <v>0</v>
      </c>
      <c r="V16" s="3"/>
    </row>
    <row r="17" spans="2:22" ht="14.25" customHeight="1">
      <c r="B17" s="971"/>
      <c r="C17" s="974"/>
      <c r="D17" s="129" t="s">
        <v>1103</v>
      </c>
      <c r="E17" s="34"/>
      <c r="F17" s="130">
        <f>100%-F16</f>
        <v>0</v>
      </c>
      <c r="G17" s="16"/>
      <c r="H17" s="16"/>
      <c r="I17" s="16"/>
      <c r="J17" s="131"/>
      <c r="K17" s="131"/>
      <c r="L17" s="131"/>
      <c r="M17" s="131"/>
      <c r="N17" s="131"/>
      <c r="O17" s="131"/>
      <c r="P17" s="131"/>
      <c r="Q17" s="131"/>
      <c r="R17" s="131"/>
      <c r="S17" s="131"/>
      <c r="T17" s="131"/>
      <c r="U17" s="349"/>
      <c r="V17" s="3"/>
    </row>
    <row r="18" spans="2:22" ht="14.25" customHeight="1">
      <c r="B18" s="971"/>
      <c r="C18" s="974"/>
      <c r="D18" s="129" t="s">
        <v>1104</v>
      </c>
      <c r="E18" s="132">
        <f>'ORÇAMENTO CONSOLIDADO'!H38</f>
        <v>38790.748800000001</v>
      </c>
      <c r="F18" s="133">
        <f>E18/$E$105</f>
        <v>1.4665791297297911E-2</v>
      </c>
      <c r="G18" s="134"/>
      <c r="H18" s="134">
        <v>1</v>
      </c>
      <c r="I18" s="134"/>
      <c r="J18" s="134"/>
      <c r="K18" s="134"/>
      <c r="L18" s="134"/>
      <c r="M18" s="134"/>
      <c r="N18" s="134"/>
      <c r="O18" s="134"/>
      <c r="P18" s="134"/>
      <c r="Q18" s="134"/>
      <c r="R18" s="134"/>
      <c r="S18" s="134"/>
      <c r="T18" s="134"/>
      <c r="U18" s="350"/>
      <c r="V18" s="3"/>
    </row>
    <row r="19" spans="2:22" ht="14.25" customHeight="1" thickBot="1">
      <c r="B19" s="972"/>
      <c r="C19" s="975"/>
      <c r="D19" s="135" t="s">
        <v>1105</v>
      </c>
      <c r="E19" s="136"/>
      <c r="F19" s="136"/>
      <c r="G19" s="137">
        <f t="shared" ref="G19:U19" si="3">G18*$E18</f>
        <v>0</v>
      </c>
      <c r="H19" s="137">
        <f t="shared" si="3"/>
        <v>38790.748800000001</v>
      </c>
      <c r="I19" s="137">
        <f t="shared" si="3"/>
        <v>0</v>
      </c>
      <c r="J19" s="137">
        <f t="shared" si="3"/>
        <v>0</v>
      </c>
      <c r="K19" s="137">
        <f t="shared" si="3"/>
        <v>0</v>
      </c>
      <c r="L19" s="137">
        <f t="shared" si="3"/>
        <v>0</v>
      </c>
      <c r="M19" s="137">
        <f t="shared" si="3"/>
        <v>0</v>
      </c>
      <c r="N19" s="137">
        <f t="shared" si="3"/>
        <v>0</v>
      </c>
      <c r="O19" s="137">
        <f t="shared" si="3"/>
        <v>0</v>
      </c>
      <c r="P19" s="137">
        <f t="shared" si="3"/>
        <v>0</v>
      </c>
      <c r="Q19" s="137">
        <f t="shared" si="3"/>
        <v>0</v>
      </c>
      <c r="R19" s="137">
        <f t="shared" si="3"/>
        <v>0</v>
      </c>
      <c r="S19" s="137">
        <f t="shared" si="3"/>
        <v>0</v>
      </c>
      <c r="T19" s="137">
        <f t="shared" si="3"/>
        <v>0</v>
      </c>
      <c r="U19" s="351">
        <f t="shared" si="3"/>
        <v>0</v>
      </c>
      <c r="V19" s="3"/>
    </row>
    <row r="20" spans="2:22" ht="14.25" customHeight="1">
      <c r="B20" s="970">
        <v>3</v>
      </c>
      <c r="C20" s="973" t="str">
        <f>'ORÇAMENTO CONSOLIDADO'!D39</f>
        <v>FUNDAÇÃO  E SUPERESTRUTURA</v>
      </c>
      <c r="D20" s="125" t="s">
        <v>952</v>
      </c>
      <c r="E20" s="138"/>
      <c r="F20" s="127">
        <f>SUM(G20:U20)</f>
        <v>0.99999999999999989</v>
      </c>
      <c r="G20" s="128">
        <f t="shared" ref="G20:U20" si="4">G22</f>
        <v>0</v>
      </c>
      <c r="H20" s="128">
        <f t="shared" si="4"/>
        <v>0.3</v>
      </c>
      <c r="I20" s="128">
        <f t="shared" si="4"/>
        <v>0.2</v>
      </c>
      <c r="J20" s="128">
        <f t="shared" si="4"/>
        <v>0.2</v>
      </c>
      <c r="K20" s="128">
        <f t="shared" si="4"/>
        <v>0.2</v>
      </c>
      <c r="L20" s="128">
        <f t="shared" si="4"/>
        <v>0.1</v>
      </c>
      <c r="M20" s="128">
        <f t="shared" si="4"/>
        <v>0</v>
      </c>
      <c r="N20" s="128">
        <f t="shared" si="4"/>
        <v>0</v>
      </c>
      <c r="O20" s="128">
        <f t="shared" si="4"/>
        <v>0</v>
      </c>
      <c r="P20" s="128">
        <f t="shared" si="4"/>
        <v>0</v>
      </c>
      <c r="Q20" s="128">
        <f t="shared" si="4"/>
        <v>0</v>
      </c>
      <c r="R20" s="128">
        <f t="shared" si="4"/>
        <v>0</v>
      </c>
      <c r="S20" s="128">
        <f t="shared" si="4"/>
        <v>0</v>
      </c>
      <c r="T20" s="128">
        <f t="shared" si="4"/>
        <v>0</v>
      </c>
      <c r="U20" s="348">
        <f t="shared" si="4"/>
        <v>0</v>
      </c>
      <c r="V20" s="3"/>
    </row>
    <row r="21" spans="2:22" ht="14.25" customHeight="1">
      <c r="B21" s="971"/>
      <c r="C21" s="974"/>
      <c r="D21" s="129" t="s">
        <v>1103</v>
      </c>
      <c r="E21" s="132"/>
      <c r="F21" s="130">
        <f>100%-F20</f>
        <v>0</v>
      </c>
      <c r="G21" s="16"/>
      <c r="H21" s="16"/>
      <c r="I21" s="16"/>
      <c r="J21" s="131"/>
      <c r="K21" s="131"/>
      <c r="L21" s="131"/>
      <c r="M21" s="131"/>
      <c r="N21" s="131"/>
      <c r="O21" s="131"/>
      <c r="P21" s="131"/>
      <c r="Q21" s="131"/>
      <c r="R21" s="131"/>
      <c r="S21" s="131"/>
      <c r="T21" s="131"/>
      <c r="U21" s="349"/>
      <c r="V21" s="3"/>
    </row>
    <row r="22" spans="2:22" ht="14.25" customHeight="1">
      <c r="B22" s="971"/>
      <c r="C22" s="974"/>
      <c r="D22" s="129" t="s">
        <v>1104</v>
      </c>
      <c r="E22" s="132">
        <f>'ORÇAMENTO CONSOLIDADO'!H85</f>
        <v>951783.9071414998</v>
      </c>
      <c r="F22" s="133">
        <f>E22/$E$105</f>
        <v>0.35984518407296151</v>
      </c>
      <c r="G22" s="134"/>
      <c r="H22" s="134">
        <v>0.3</v>
      </c>
      <c r="I22" s="134">
        <v>0.2</v>
      </c>
      <c r="J22" s="134">
        <v>0.2</v>
      </c>
      <c r="K22" s="134">
        <v>0.2</v>
      </c>
      <c r="L22" s="134">
        <v>0.1</v>
      </c>
      <c r="M22" s="134"/>
      <c r="N22" s="134"/>
      <c r="O22" s="134"/>
      <c r="P22" s="134"/>
      <c r="Q22" s="134"/>
      <c r="R22" s="134"/>
      <c r="S22" s="134"/>
      <c r="T22" s="134"/>
      <c r="U22" s="350"/>
      <c r="V22" s="3"/>
    </row>
    <row r="23" spans="2:22" ht="14.25" customHeight="1" thickBot="1">
      <c r="B23" s="972"/>
      <c r="C23" s="975"/>
      <c r="D23" s="135" t="s">
        <v>1105</v>
      </c>
      <c r="E23" s="139"/>
      <c r="F23" s="140"/>
      <c r="G23" s="137">
        <f t="shared" ref="G23:U23" si="5">G22*$E22</f>
        <v>0</v>
      </c>
      <c r="H23" s="137">
        <f t="shared" si="5"/>
        <v>285535.17214244994</v>
      </c>
      <c r="I23" s="137">
        <f t="shared" si="5"/>
        <v>190356.78142829996</v>
      </c>
      <c r="J23" s="137">
        <f t="shared" si="5"/>
        <v>190356.78142829996</v>
      </c>
      <c r="K23" s="137">
        <f t="shared" si="5"/>
        <v>190356.78142829996</v>
      </c>
      <c r="L23" s="137">
        <f t="shared" si="5"/>
        <v>95178.39071414998</v>
      </c>
      <c r="M23" s="137">
        <f t="shared" si="5"/>
        <v>0</v>
      </c>
      <c r="N23" s="137">
        <f t="shared" si="5"/>
        <v>0</v>
      </c>
      <c r="O23" s="137">
        <f t="shared" si="5"/>
        <v>0</v>
      </c>
      <c r="P23" s="137">
        <f t="shared" si="5"/>
        <v>0</v>
      </c>
      <c r="Q23" s="137">
        <f t="shared" si="5"/>
        <v>0</v>
      </c>
      <c r="R23" s="137">
        <f t="shared" si="5"/>
        <v>0</v>
      </c>
      <c r="S23" s="137">
        <f t="shared" si="5"/>
        <v>0</v>
      </c>
      <c r="T23" s="137">
        <f t="shared" si="5"/>
        <v>0</v>
      </c>
      <c r="U23" s="351">
        <f t="shared" si="5"/>
        <v>0</v>
      </c>
      <c r="V23" s="3"/>
    </row>
    <row r="24" spans="2:22" ht="14.25" customHeight="1">
      <c r="B24" s="970">
        <v>4</v>
      </c>
      <c r="C24" s="973" t="str">
        <f>'ORÇAMENTO CONSOLIDADO'!D86</f>
        <v>VEDAÇÃO</v>
      </c>
      <c r="D24" s="125" t="s">
        <v>952</v>
      </c>
      <c r="E24" s="138"/>
      <c r="F24" s="127">
        <f>SUM(G24:U24)</f>
        <v>1</v>
      </c>
      <c r="G24" s="128">
        <f t="shared" ref="G24:U24" si="6">G26</f>
        <v>0</v>
      </c>
      <c r="H24" s="128">
        <f t="shared" si="6"/>
        <v>0</v>
      </c>
      <c r="I24" s="128">
        <f t="shared" si="6"/>
        <v>0</v>
      </c>
      <c r="J24" s="128">
        <f t="shared" si="6"/>
        <v>0</v>
      </c>
      <c r="K24" s="128">
        <f t="shared" si="6"/>
        <v>0.2</v>
      </c>
      <c r="L24" s="128">
        <f t="shared" si="6"/>
        <v>0.3</v>
      </c>
      <c r="M24" s="128">
        <f t="shared" si="6"/>
        <v>0.3</v>
      </c>
      <c r="N24" s="128">
        <f t="shared" si="6"/>
        <v>0.2</v>
      </c>
      <c r="O24" s="128">
        <f t="shared" si="6"/>
        <v>0</v>
      </c>
      <c r="P24" s="128">
        <f t="shared" si="6"/>
        <v>0</v>
      </c>
      <c r="Q24" s="128">
        <f t="shared" si="6"/>
        <v>0</v>
      </c>
      <c r="R24" s="128">
        <f t="shared" si="6"/>
        <v>0</v>
      </c>
      <c r="S24" s="128">
        <f t="shared" si="6"/>
        <v>0</v>
      </c>
      <c r="T24" s="128">
        <f t="shared" si="6"/>
        <v>0</v>
      </c>
      <c r="U24" s="348">
        <f t="shared" si="6"/>
        <v>0</v>
      </c>
      <c r="V24" s="3"/>
    </row>
    <row r="25" spans="2:22" ht="14.25" customHeight="1">
      <c r="B25" s="971"/>
      <c r="C25" s="974"/>
      <c r="D25" s="129" t="s">
        <v>1103</v>
      </c>
      <c r="E25" s="132"/>
      <c r="F25" s="130">
        <f>100%-F24</f>
        <v>0</v>
      </c>
      <c r="G25" s="16"/>
      <c r="H25" s="16"/>
      <c r="I25" s="16"/>
      <c r="J25" s="16"/>
      <c r="K25" s="131"/>
      <c r="L25" s="131"/>
      <c r="M25" s="131"/>
      <c r="N25" s="131"/>
      <c r="O25" s="131"/>
      <c r="P25" s="131"/>
      <c r="Q25" s="131"/>
      <c r="R25" s="131"/>
      <c r="S25" s="131"/>
      <c r="T25" s="131"/>
      <c r="U25" s="349"/>
      <c r="V25" s="3"/>
    </row>
    <row r="26" spans="2:22" ht="14.25" customHeight="1">
      <c r="B26" s="971"/>
      <c r="C26" s="974"/>
      <c r="D26" s="129" t="s">
        <v>1104</v>
      </c>
      <c r="E26" s="132">
        <f>'ORÇAMENTO CONSOLIDADO'!H98</f>
        <v>231720.63058</v>
      </c>
      <c r="F26" s="133">
        <f>E26/$E$105</f>
        <v>8.760765163070397E-2</v>
      </c>
      <c r="G26" s="134"/>
      <c r="H26" s="134"/>
      <c r="I26" s="134"/>
      <c r="J26" s="134"/>
      <c r="K26" s="134">
        <v>0.2</v>
      </c>
      <c r="L26" s="134">
        <v>0.3</v>
      </c>
      <c r="M26" s="134">
        <v>0.3</v>
      </c>
      <c r="N26" s="134">
        <v>0.2</v>
      </c>
      <c r="O26" s="134"/>
      <c r="P26" s="134"/>
      <c r="Q26" s="134"/>
      <c r="R26" s="134"/>
      <c r="S26" s="134"/>
      <c r="T26" s="134"/>
      <c r="U26" s="350"/>
      <c r="V26" s="3"/>
    </row>
    <row r="27" spans="2:22" ht="14.25" customHeight="1" thickBot="1">
      <c r="B27" s="972"/>
      <c r="C27" s="975"/>
      <c r="D27" s="135" t="s">
        <v>1105</v>
      </c>
      <c r="E27" s="139"/>
      <c r="F27" s="140"/>
      <c r="G27" s="137">
        <f t="shared" ref="G27:U27" si="7">G26*$E26</f>
        <v>0</v>
      </c>
      <c r="H27" s="137">
        <f t="shared" si="7"/>
        <v>0</v>
      </c>
      <c r="I27" s="137">
        <f t="shared" si="7"/>
        <v>0</v>
      </c>
      <c r="J27" s="137">
        <f t="shared" si="7"/>
        <v>0</v>
      </c>
      <c r="K27" s="137">
        <f t="shared" si="7"/>
        <v>46344.126115999999</v>
      </c>
      <c r="L27" s="137">
        <f t="shared" si="7"/>
        <v>69516.189173999999</v>
      </c>
      <c r="M27" s="137">
        <f t="shared" si="7"/>
        <v>69516.189173999999</v>
      </c>
      <c r="N27" s="137">
        <f t="shared" si="7"/>
        <v>46344.126115999999</v>
      </c>
      <c r="O27" s="137">
        <f t="shared" si="7"/>
        <v>0</v>
      </c>
      <c r="P27" s="137">
        <f t="shared" si="7"/>
        <v>0</v>
      </c>
      <c r="Q27" s="137">
        <f t="shared" si="7"/>
        <v>0</v>
      </c>
      <c r="R27" s="137">
        <f t="shared" si="7"/>
        <v>0</v>
      </c>
      <c r="S27" s="137">
        <f t="shared" si="7"/>
        <v>0</v>
      </c>
      <c r="T27" s="137">
        <f t="shared" si="7"/>
        <v>0</v>
      </c>
      <c r="U27" s="351">
        <f t="shared" si="7"/>
        <v>0</v>
      </c>
      <c r="V27" s="3"/>
    </row>
    <row r="28" spans="2:22" ht="14.25" customHeight="1">
      <c r="B28" s="970">
        <v>5</v>
      </c>
      <c r="C28" s="973" t="str">
        <f>'ORÇAMENTO CONSOLIDADO'!D100</f>
        <v xml:space="preserve">ESQUADRIAS </v>
      </c>
      <c r="D28" s="125" t="s">
        <v>952</v>
      </c>
      <c r="E28" s="138"/>
      <c r="F28" s="127">
        <f>SUM(G28:U28)</f>
        <v>1</v>
      </c>
      <c r="G28" s="128">
        <f t="shared" ref="G28:U28" si="8">G30</f>
        <v>0</v>
      </c>
      <c r="H28" s="128">
        <f t="shared" si="8"/>
        <v>0</v>
      </c>
      <c r="I28" s="128">
        <f t="shared" si="8"/>
        <v>0</v>
      </c>
      <c r="J28" s="128">
        <f t="shared" si="8"/>
        <v>0</v>
      </c>
      <c r="K28" s="128">
        <f t="shared" si="8"/>
        <v>0</v>
      </c>
      <c r="L28" s="128">
        <f t="shared" si="8"/>
        <v>0</v>
      </c>
      <c r="M28" s="128">
        <f t="shared" si="8"/>
        <v>0.2</v>
      </c>
      <c r="N28" s="128">
        <f t="shared" si="8"/>
        <v>0.3</v>
      </c>
      <c r="O28" s="128">
        <f t="shared" si="8"/>
        <v>0.2</v>
      </c>
      <c r="P28" s="128">
        <f t="shared" si="8"/>
        <v>0.3</v>
      </c>
      <c r="Q28" s="128">
        <f t="shared" si="8"/>
        <v>0</v>
      </c>
      <c r="R28" s="128">
        <f t="shared" si="8"/>
        <v>0</v>
      </c>
      <c r="S28" s="128">
        <f t="shared" si="8"/>
        <v>0</v>
      </c>
      <c r="T28" s="128">
        <f t="shared" si="8"/>
        <v>0</v>
      </c>
      <c r="U28" s="348">
        <f t="shared" si="8"/>
        <v>0</v>
      </c>
      <c r="V28" s="3"/>
    </row>
    <row r="29" spans="2:22" ht="14.25" customHeight="1">
      <c r="B29" s="971"/>
      <c r="C29" s="974"/>
      <c r="D29" s="129" t="s">
        <v>1103</v>
      </c>
      <c r="E29" s="132"/>
      <c r="F29" s="130">
        <f>100%-F28</f>
        <v>0</v>
      </c>
      <c r="G29" s="16"/>
      <c r="H29" s="16"/>
      <c r="I29" s="16"/>
      <c r="J29" s="131"/>
      <c r="K29" s="131"/>
      <c r="L29" s="131"/>
      <c r="M29" s="131"/>
      <c r="N29" s="131"/>
      <c r="O29" s="131"/>
      <c r="P29" s="131"/>
      <c r="Q29" s="131"/>
      <c r="R29" s="131"/>
      <c r="S29" s="131"/>
      <c r="T29" s="131"/>
      <c r="U29" s="349"/>
      <c r="V29" s="3"/>
    </row>
    <row r="30" spans="2:22" ht="14.25" customHeight="1">
      <c r="B30" s="971"/>
      <c r="C30" s="974"/>
      <c r="D30" s="129" t="s">
        <v>1104</v>
      </c>
      <c r="E30" s="132">
        <f>'ORÇAMENTO CONSOLIDADO'!H117</f>
        <v>165745.63927782426</v>
      </c>
      <c r="F30" s="133">
        <f>E30/$E$105</f>
        <v>6.2664192604753061E-2</v>
      </c>
      <c r="G30" s="134"/>
      <c r="H30" s="134"/>
      <c r="I30" s="134"/>
      <c r="J30" s="134"/>
      <c r="K30" s="134"/>
      <c r="L30" s="134"/>
      <c r="M30" s="134">
        <v>0.2</v>
      </c>
      <c r="N30" s="134">
        <v>0.3</v>
      </c>
      <c r="O30" s="134">
        <v>0.2</v>
      </c>
      <c r="P30" s="134">
        <v>0.3</v>
      </c>
      <c r="Q30" s="134"/>
      <c r="R30" s="134"/>
      <c r="S30" s="134"/>
      <c r="T30" s="134"/>
      <c r="U30" s="350"/>
      <c r="V30" s="3"/>
    </row>
    <row r="31" spans="2:22" ht="14.25" customHeight="1" thickBot="1">
      <c r="B31" s="972"/>
      <c r="C31" s="975"/>
      <c r="D31" s="135" t="s">
        <v>1105</v>
      </c>
      <c r="E31" s="139"/>
      <c r="F31" s="140"/>
      <c r="G31" s="137">
        <f t="shared" ref="G31:U31" si="9">G30*$E30</f>
        <v>0</v>
      </c>
      <c r="H31" s="137">
        <f t="shared" si="9"/>
        <v>0</v>
      </c>
      <c r="I31" s="137">
        <f t="shared" si="9"/>
        <v>0</v>
      </c>
      <c r="J31" s="137">
        <f t="shared" si="9"/>
        <v>0</v>
      </c>
      <c r="K31" s="137">
        <f t="shared" si="9"/>
        <v>0</v>
      </c>
      <c r="L31" s="137">
        <f t="shared" si="9"/>
        <v>0</v>
      </c>
      <c r="M31" s="137">
        <f t="shared" si="9"/>
        <v>33149.127855564853</v>
      </c>
      <c r="N31" s="137">
        <f t="shared" si="9"/>
        <v>49723.691783347276</v>
      </c>
      <c r="O31" s="137">
        <f t="shared" si="9"/>
        <v>33149.127855564853</v>
      </c>
      <c r="P31" s="137">
        <f t="shared" si="9"/>
        <v>49723.691783347276</v>
      </c>
      <c r="Q31" s="137">
        <f t="shared" si="9"/>
        <v>0</v>
      </c>
      <c r="R31" s="137">
        <f t="shared" si="9"/>
        <v>0</v>
      </c>
      <c r="S31" s="137">
        <f t="shared" si="9"/>
        <v>0</v>
      </c>
      <c r="T31" s="137">
        <f t="shared" si="9"/>
        <v>0</v>
      </c>
      <c r="U31" s="351">
        <f t="shared" si="9"/>
        <v>0</v>
      </c>
      <c r="V31" s="3"/>
    </row>
    <row r="32" spans="2:22" ht="14.25" customHeight="1">
      <c r="B32" s="970">
        <v>6</v>
      </c>
      <c r="C32" s="973" t="str">
        <f>'ORÇAMENTO CONSOLIDADO'!D119</f>
        <v>SISTEMAS DE COBERTURA</v>
      </c>
      <c r="D32" s="125" t="s">
        <v>952</v>
      </c>
      <c r="E32" s="126"/>
      <c r="F32" s="127">
        <f>SUM(G32:U32)</f>
        <v>1</v>
      </c>
      <c r="G32" s="128">
        <f t="shared" ref="G32:U32" si="10">G34</f>
        <v>0</v>
      </c>
      <c r="H32" s="128">
        <f t="shared" si="10"/>
        <v>0</v>
      </c>
      <c r="I32" s="128">
        <f t="shared" si="10"/>
        <v>0</v>
      </c>
      <c r="J32" s="128">
        <f t="shared" si="10"/>
        <v>0</v>
      </c>
      <c r="K32" s="128">
        <f t="shared" si="10"/>
        <v>0</v>
      </c>
      <c r="L32" s="128">
        <f t="shared" si="10"/>
        <v>0</v>
      </c>
      <c r="M32" s="128">
        <f t="shared" si="10"/>
        <v>0</v>
      </c>
      <c r="N32" s="128">
        <f t="shared" si="10"/>
        <v>0</v>
      </c>
      <c r="O32" s="128">
        <f t="shared" si="10"/>
        <v>0</v>
      </c>
      <c r="P32" s="128">
        <f t="shared" si="10"/>
        <v>0.5</v>
      </c>
      <c r="Q32" s="128">
        <f t="shared" si="10"/>
        <v>0.5</v>
      </c>
      <c r="R32" s="128">
        <f t="shared" si="10"/>
        <v>0</v>
      </c>
      <c r="S32" s="128">
        <f t="shared" si="10"/>
        <v>0</v>
      </c>
      <c r="T32" s="128">
        <f t="shared" si="10"/>
        <v>0</v>
      </c>
      <c r="U32" s="348">
        <f t="shared" si="10"/>
        <v>0</v>
      </c>
      <c r="V32" s="3"/>
    </row>
    <row r="33" spans="2:22" ht="14.25" customHeight="1">
      <c r="B33" s="971"/>
      <c r="C33" s="974"/>
      <c r="D33" s="129" t="s">
        <v>1103</v>
      </c>
      <c r="E33" s="34"/>
      <c r="F33" s="130">
        <f>100%-F32</f>
        <v>0</v>
      </c>
      <c r="G33" s="16"/>
      <c r="H33" s="16"/>
      <c r="I33" s="16"/>
      <c r="J33" s="131"/>
      <c r="K33" s="131"/>
      <c r="L33" s="131"/>
      <c r="M33" s="131"/>
      <c r="N33" s="131"/>
      <c r="O33" s="131"/>
      <c r="P33" s="131"/>
      <c r="Q33" s="131"/>
      <c r="R33" s="131"/>
      <c r="S33" s="131"/>
      <c r="T33" s="131"/>
      <c r="U33" s="349"/>
      <c r="V33" s="3"/>
    </row>
    <row r="34" spans="2:22" ht="14.25" customHeight="1">
      <c r="B34" s="971"/>
      <c r="C34" s="974"/>
      <c r="D34" s="129" t="s">
        <v>1104</v>
      </c>
      <c r="E34" s="132">
        <f>'ORÇAMENTO CONSOLIDADO'!H125</f>
        <v>116666.74900000001</v>
      </c>
      <c r="F34" s="133">
        <f>E34/$E$105</f>
        <v>4.4108717802535433E-2</v>
      </c>
      <c r="G34" s="134"/>
      <c r="H34" s="134"/>
      <c r="I34" s="134"/>
      <c r="J34" s="134"/>
      <c r="K34" s="134"/>
      <c r="L34" s="134"/>
      <c r="M34" s="134"/>
      <c r="N34" s="134"/>
      <c r="O34" s="134"/>
      <c r="P34" s="134">
        <v>0.5</v>
      </c>
      <c r="Q34" s="134">
        <v>0.5</v>
      </c>
      <c r="R34" s="134"/>
      <c r="S34" s="134"/>
      <c r="T34" s="134"/>
      <c r="U34" s="350"/>
      <c r="V34" s="3"/>
    </row>
    <row r="35" spans="2:22" ht="14.25" customHeight="1" thickBot="1">
      <c r="B35" s="972"/>
      <c r="C35" s="975"/>
      <c r="D35" s="135" t="s">
        <v>1105</v>
      </c>
      <c r="E35" s="136"/>
      <c r="F35" s="136"/>
      <c r="G35" s="137">
        <f t="shared" ref="G35:U35" si="11">G34*$E34</f>
        <v>0</v>
      </c>
      <c r="H35" s="137">
        <f t="shared" si="11"/>
        <v>0</v>
      </c>
      <c r="I35" s="137">
        <f t="shared" si="11"/>
        <v>0</v>
      </c>
      <c r="J35" s="137">
        <f t="shared" si="11"/>
        <v>0</v>
      </c>
      <c r="K35" s="137">
        <f t="shared" si="11"/>
        <v>0</v>
      </c>
      <c r="L35" s="137">
        <f t="shared" si="11"/>
        <v>0</v>
      </c>
      <c r="M35" s="137">
        <f t="shared" si="11"/>
        <v>0</v>
      </c>
      <c r="N35" s="137">
        <f t="shared" si="11"/>
        <v>0</v>
      </c>
      <c r="O35" s="137">
        <f t="shared" si="11"/>
        <v>0</v>
      </c>
      <c r="P35" s="137">
        <f t="shared" si="11"/>
        <v>58333.374500000005</v>
      </c>
      <c r="Q35" s="137">
        <f t="shared" si="11"/>
        <v>58333.374500000005</v>
      </c>
      <c r="R35" s="137">
        <f t="shared" si="11"/>
        <v>0</v>
      </c>
      <c r="S35" s="137">
        <f t="shared" si="11"/>
        <v>0</v>
      </c>
      <c r="T35" s="137">
        <f t="shared" si="11"/>
        <v>0</v>
      </c>
      <c r="U35" s="351">
        <f t="shared" si="11"/>
        <v>0</v>
      </c>
      <c r="V35" s="3"/>
    </row>
    <row r="36" spans="2:22" ht="14.25" customHeight="1">
      <c r="B36" s="970">
        <v>7</v>
      </c>
      <c r="C36" s="973" t="str">
        <f>'ORÇAMENTO CONSOLIDADO'!D127</f>
        <v xml:space="preserve">IMPERMEABILIZAÇÃO </v>
      </c>
      <c r="D36" s="125" t="s">
        <v>952</v>
      </c>
      <c r="E36" s="138"/>
      <c r="F36" s="127">
        <f>SUM(G36:U36)</f>
        <v>1</v>
      </c>
      <c r="G36" s="128">
        <f t="shared" ref="G36:U36" si="12">G38</f>
        <v>0</v>
      </c>
      <c r="H36" s="128">
        <f t="shared" si="12"/>
        <v>0</v>
      </c>
      <c r="I36" s="128">
        <f t="shared" si="12"/>
        <v>0</v>
      </c>
      <c r="J36" s="128">
        <f t="shared" si="12"/>
        <v>0</v>
      </c>
      <c r="K36" s="128">
        <f t="shared" si="12"/>
        <v>0</v>
      </c>
      <c r="L36" s="128">
        <f t="shared" si="12"/>
        <v>0</v>
      </c>
      <c r="M36" s="128">
        <f t="shared" si="12"/>
        <v>0</v>
      </c>
      <c r="N36" s="128">
        <f t="shared" si="12"/>
        <v>0</v>
      </c>
      <c r="O36" s="128">
        <f t="shared" si="12"/>
        <v>0</v>
      </c>
      <c r="P36" s="128">
        <f t="shared" si="12"/>
        <v>0</v>
      </c>
      <c r="Q36" s="128">
        <f t="shared" si="12"/>
        <v>0</v>
      </c>
      <c r="R36" s="128">
        <f t="shared" si="12"/>
        <v>1</v>
      </c>
      <c r="S36" s="128">
        <f t="shared" si="12"/>
        <v>0</v>
      </c>
      <c r="T36" s="128">
        <f t="shared" si="12"/>
        <v>0</v>
      </c>
      <c r="U36" s="348">
        <f t="shared" si="12"/>
        <v>0</v>
      </c>
      <c r="V36" s="3"/>
    </row>
    <row r="37" spans="2:22" ht="14.25" customHeight="1">
      <c r="B37" s="971"/>
      <c r="C37" s="974"/>
      <c r="D37" s="129" t="s">
        <v>1103</v>
      </c>
      <c r="E37" s="132"/>
      <c r="F37" s="130">
        <f>100%-F36</f>
        <v>0</v>
      </c>
      <c r="G37" s="16"/>
      <c r="H37" s="16"/>
      <c r="I37" s="16"/>
      <c r="J37" s="131"/>
      <c r="K37" s="131"/>
      <c r="L37" s="131"/>
      <c r="M37" s="131"/>
      <c r="N37" s="131"/>
      <c r="O37" s="131"/>
      <c r="P37" s="131"/>
      <c r="Q37" s="131"/>
      <c r="R37" s="131"/>
      <c r="S37" s="131"/>
      <c r="T37" s="131"/>
      <c r="U37" s="349"/>
      <c r="V37" s="3"/>
    </row>
    <row r="38" spans="2:22" ht="14.25" customHeight="1">
      <c r="B38" s="971"/>
      <c r="C38" s="974"/>
      <c r="D38" s="129" t="s">
        <v>1104</v>
      </c>
      <c r="E38" s="132">
        <f>'ORÇAMENTO CONSOLIDADO'!H130</f>
        <v>14805.662400000001</v>
      </c>
      <c r="F38" s="133">
        <f>E38/$E$105</f>
        <v>5.5976427755024651E-3</v>
      </c>
      <c r="G38" s="134"/>
      <c r="H38" s="134"/>
      <c r="I38" s="134"/>
      <c r="J38" s="134"/>
      <c r="K38" s="134"/>
      <c r="L38" s="134"/>
      <c r="M38" s="134"/>
      <c r="N38" s="134"/>
      <c r="O38" s="134"/>
      <c r="P38" s="134"/>
      <c r="Q38" s="134"/>
      <c r="R38" s="134">
        <v>1</v>
      </c>
      <c r="S38" s="134"/>
      <c r="T38" s="134"/>
      <c r="U38" s="350"/>
      <c r="V38" s="3"/>
    </row>
    <row r="39" spans="2:22" ht="14.25" customHeight="1" thickBot="1">
      <c r="B39" s="972"/>
      <c r="C39" s="975"/>
      <c r="D39" s="135" t="s">
        <v>1105</v>
      </c>
      <c r="E39" s="139"/>
      <c r="F39" s="140"/>
      <c r="G39" s="137">
        <f t="shared" ref="G39:U39" si="13">G38*$E38</f>
        <v>0</v>
      </c>
      <c r="H39" s="137">
        <f t="shared" si="13"/>
        <v>0</v>
      </c>
      <c r="I39" s="137">
        <f t="shared" si="13"/>
        <v>0</v>
      </c>
      <c r="J39" s="137">
        <f t="shared" si="13"/>
        <v>0</v>
      </c>
      <c r="K39" s="137">
        <f t="shared" si="13"/>
        <v>0</v>
      </c>
      <c r="L39" s="137">
        <f t="shared" si="13"/>
        <v>0</v>
      </c>
      <c r="M39" s="137">
        <f t="shared" si="13"/>
        <v>0</v>
      </c>
      <c r="N39" s="137">
        <f t="shared" si="13"/>
        <v>0</v>
      </c>
      <c r="O39" s="137">
        <f t="shared" si="13"/>
        <v>0</v>
      </c>
      <c r="P39" s="137">
        <f t="shared" si="13"/>
        <v>0</v>
      </c>
      <c r="Q39" s="137">
        <f t="shared" si="13"/>
        <v>0</v>
      </c>
      <c r="R39" s="137">
        <f t="shared" si="13"/>
        <v>14805.662400000001</v>
      </c>
      <c r="S39" s="137">
        <f t="shared" si="13"/>
        <v>0</v>
      </c>
      <c r="T39" s="137">
        <f t="shared" si="13"/>
        <v>0</v>
      </c>
      <c r="U39" s="351">
        <f t="shared" si="13"/>
        <v>0</v>
      </c>
      <c r="V39" s="3"/>
    </row>
    <row r="40" spans="2:22" ht="14.25" customHeight="1">
      <c r="B40" s="970">
        <v>8</v>
      </c>
      <c r="C40" s="973" t="str">
        <f>'ORÇAMENTO CONSOLIDADO'!D132</f>
        <v>REVESTIMENTOS</v>
      </c>
      <c r="D40" s="125" t="s">
        <v>952</v>
      </c>
      <c r="E40" s="138"/>
      <c r="F40" s="127">
        <f>SUM(G40:U40)</f>
        <v>1</v>
      </c>
      <c r="G40" s="128">
        <f t="shared" ref="G40:U40" si="14">G42</f>
        <v>0</v>
      </c>
      <c r="H40" s="128">
        <f t="shared" si="14"/>
        <v>0</v>
      </c>
      <c r="I40" s="128">
        <f t="shared" si="14"/>
        <v>0</v>
      </c>
      <c r="J40" s="128">
        <f t="shared" si="14"/>
        <v>0</v>
      </c>
      <c r="K40" s="128">
        <f t="shared" si="14"/>
        <v>0</v>
      </c>
      <c r="L40" s="128">
        <f t="shared" si="14"/>
        <v>0</v>
      </c>
      <c r="M40" s="128">
        <f t="shared" si="14"/>
        <v>0</v>
      </c>
      <c r="N40" s="128">
        <f t="shared" si="14"/>
        <v>0</v>
      </c>
      <c r="O40" s="128">
        <f t="shared" si="14"/>
        <v>0</v>
      </c>
      <c r="P40" s="128">
        <f t="shared" si="14"/>
        <v>0.3</v>
      </c>
      <c r="Q40" s="128">
        <f t="shared" si="14"/>
        <v>0.3</v>
      </c>
      <c r="R40" s="128">
        <f t="shared" si="14"/>
        <v>0.4</v>
      </c>
      <c r="S40" s="128">
        <f t="shared" si="14"/>
        <v>0</v>
      </c>
      <c r="T40" s="128">
        <f t="shared" si="14"/>
        <v>0</v>
      </c>
      <c r="U40" s="348">
        <f t="shared" si="14"/>
        <v>0</v>
      </c>
      <c r="V40" s="3"/>
    </row>
    <row r="41" spans="2:22" ht="14.25" customHeight="1">
      <c r="B41" s="971"/>
      <c r="C41" s="974"/>
      <c r="D41" s="129" t="s">
        <v>1103</v>
      </c>
      <c r="E41" s="132"/>
      <c r="F41" s="130">
        <f>100%-F40</f>
        <v>0</v>
      </c>
      <c r="G41" s="16"/>
      <c r="H41" s="16"/>
      <c r="I41" s="16"/>
      <c r="J41" s="16"/>
      <c r="K41" s="131"/>
      <c r="L41" s="131"/>
      <c r="M41" s="131"/>
      <c r="N41" s="131"/>
      <c r="O41" s="131"/>
      <c r="P41" s="131"/>
      <c r="Q41" s="131"/>
      <c r="R41" s="131"/>
      <c r="S41" s="131"/>
      <c r="T41" s="131"/>
      <c r="U41" s="349"/>
      <c r="V41" s="3"/>
    </row>
    <row r="42" spans="2:22" ht="14.25" customHeight="1">
      <c r="B42" s="971"/>
      <c r="C42" s="974"/>
      <c r="D42" s="129" t="s">
        <v>1104</v>
      </c>
      <c r="E42" s="132">
        <f>'ORÇAMENTO CONSOLIDADO'!H138</f>
        <v>163474.92406000002</v>
      </c>
      <c r="F42" s="133">
        <f>E42/$E$105</f>
        <v>6.1805693181297527E-2</v>
      </c>
      <c r="G42" s="134"/>
      <c r="H42" s="134"/>
      <c r="I42" s="134"/>
      <c r="J42" s="134"/>
      <c r="K42" s="134"/>
      <c r="L42" s="134"/>
      <c r="M42" s="134"/>
      <c r="N42" s="134"/>
      <c r="O42" s="134"/>
      <c r="P42" s="134">
        <v>0.3</v>
      </c>
      <c r="Q42" s="134">
        <v>0.3</v>
      </c>
      <c r="R42" s="134">
        <v>0.4</v>
      </c>
      <c r="S42" s="134"/>
      <c r="T42" s="134"/>
      <c r="U42" s="350"/>
      <c r="V42" s="3"/>
    </row>
    <row r="43" spans="2:22" ht="14.25" customHeight="1" thickBot="1">
      <c r="B43" s="972"/>
      <c r="C43" s="975"/>
      <c r="D43" s="135" t="s">
        <v>1105</v>
      </c>
      <c r="E43" s="139"/>
      <c r="F43" s="140"/>
      <c r="G43" s="137">
        <f t="shared" ref="G43:U43" si="15">G42*$E42</f>
        <v>0</v>
      </c>
      <c r="H43" s="137">
        <f t="shared" si="15"/>
        <v>0</v>
      </c>
      <c r="I43" s="137">
        <f t="shared" si="15"/>
        <v>0</v>
      </c>
      <c r="J43" s="137">
        <f t="shared" si="15"/>
        <v>0</v>
      </c>
      <c r="K43" s="137">
        <f t="shared" si="15"/>
        <v>0</v>
      </c>
      <c r="L43" s="137">
        <f t="shared" si="15"/>
        <v>0</v>
      </c>
      <c r="M43" s="137">
        <f t="shared" si="15"/>
        <v>0</v>
      </c>
      <c r="N43" s="137">
        <f t="shared" si="15"/>
        <v>0</v>
      </c>
      <c r="O43" s="137">
        <f t="shared" si="15"/>
        <v>0</v>
      </c>
      <c r="P43" s="137">
        <f t="shared" si="15"/>
        <v>49042.477218000007</v>
      </c>
      <c r="Q43" s="137">
        <f t="shared" si="15"/>
        <v>49042.477218000007</v>
      </c>
      <c r="R43" s="137">
        <f t="shared" si="15"/>
        <v>65389.969624000012</v>
      </c>
      <c r="S43" s="137">
        <f t="shared" si="15"/>
        <v>0</v>
      </c>
      <c r="T43" s="137">
        <f t="shared" si="15"/>
        <v>0</v>
      </c>
      <c r="U43" s="351">
        <f t="shared" si="15"/>
        <v>0</v>
      </c>
      <c r="V43" s="3"/>
    </row>
    <row r="44" spans="2:22" ht="14.25" customHeight="1">
      <c r="B44" s="970">
        <v>9</v>
      </c>
      <c r="C44" s="973" t="str">
        <f>'ORÇAMENTO CONSOLIDADO'!D140</f>
        <v>SISTEMAS DE PISOS</v>
      </c>
      <c r="D44" s="125" t="s">
        <v>952</v>
      </c>
      <c r="E44" s="138"/>
      <c r="F44" s="127">
        <f>SUM(G44:U44)</f>
        <v>1</v>
      </c>
      <c r="G44" s="128">
        <f t="shared" ref="G44:U44" si="16">G46</f>
        <v>0</v>
      </c>
      <c r="H44" s="128">
        <f t="shared" si="16"/>
        <v>0</v>
      </c>
      <c r="I44" s="128">
        <f t="shared" si="16"/>
        <v>0</v>
      </c>
      <c r="J44" s="128">
        <f t="shared" si="16"/>
        <v>0</v>
      </c>
      <c r="K44" s="128">
        <f t="shared" si="16"/>
        <v>0</v>
      </c>
      <c r="L44" s="128">
        <f t="shared" si="16"/>
        <v>0</v>
      </c>
      <c r="M44" s="128">
        <f t="shared" si="16"/>
        <v>0</v>
      </c>
      <c r="N44" s="128">
        <f t="shared" si="16"/>
        <v>0</v>
      </c>
      <c r="O44" s="128">
        <f t="shared" si="16"/>
        <v>0</v>
      </c>
      <c r="P44" s="128">
        <f t="shared" si="16"/>
        <v>0.3</v>
      </c>
      <c r="Q44" s="128">
        <f t="shared" si="16"/>
        <v>0.3</v>
      </c>
      <c r="R44" s="128">
        <f t="shared" si="16"/>
        <v>0.4</v>
      </c>
      <c r="S44" s="128">
        <f t="shared" si="16"/>
        <v>0</v>
      </c>
      <c r="T44" s="128">
        <f t="shared" si="16"/>
        <v>0</v>
      </c>
      <c r="U44" s="348">
        <f t="shared" si="16"/>
        <v>0</v>
      </c>
      <c r="V44" s="3"/>
    </row>
    <row r="45" spans="2:22" ht="14.25" customHeight="1">
      <c r="B45" s="971"/>
      <c r="C45" s="974"/>
      <c r="D45" s="129" t="s">
        <v>1103</v>
      </c>
      <c r="E45" s="132"/>
      <c r="F45" s="130">
        <f>100%-F44</f>
        <v>0</v>
      </c>
      <c r="G45" s="16"/>
      <c r="H45" s="16"/>
      <c r="I45" s="16"/>
      <c r="J45" s="131"/>
      <c r="K45" s="131"/>
      <c r="L45" s="131"/>
      <c r="M45" s="131"/>
      <c r="N45" s="131"/>
      <c r="O45" s="131"/>
      <c r="P45" s="131"/>
      <c r="Q45" s="131"/>
      <c r="R45" s="131"/>
      <c r="S45" s="131"/>
      <c r="T45" s="131"/>
      <c r="U45" s="349"/>
      <c r="V45" s="3"/>
    </row>
    <row r="46" spans="2:22" ht="14.25" customHeight="1">
      <c r="B46" s="971"/>
      <c r="C46" s="974"/>
      <c r="D46" s="129" t="s">
        <v>1104</v>
      </c>
      <c r="E46" s="132">
        <f>'ORÇAMENTO CONSOLIDADO'!H154</f>
        <v>162550.03940809207</v>
      </c>
      <c r="F46" s="133">
        <f>E46/$E$105</f>
        <v>6.1456017918546317E-2</v>
      </c>
      <c r="G46" s="134"/>
      <c r="H46" s="134"/>
      <c r="I46" s="134"/>
      <c r="J46" s="134"/>
      <c r="K46" s="134"/>
      <c r="L46" s="134"/>
      <c r="M46" s="134"/>
      <c r="N46" s="134"/>
      <c r="O46" s="134"/>
      <c r="P46" s="134">
        <v>0.3</v>
      </c>
      <c r="Q46" s="134">
        <v>0.3</v>
      </c>
      <c r="R46" s="134">
        <v>0.4</v>
      </c>
      <c r="S46" s="134"/>
      <c r="T46" s="134"/>
      <c r="U46" s="350"/>
      <c r="V46" s="3"/>
    </row>
    <row r="47" spans="2:22" ht="14.25" customHeight="1" thickBot="1">
      <c r="B47" s="972"/>
      <c r="C47" s="975"/>
      <c r="D47" s="135" t="s">
        <v>1105</v>
      </c>
      <c r="E47" s="139"/>
      <c r="F47" s="140"/>
      <c r="G47" s="137">
        <f t="shared" ref="G47:U47" si="17">G46*$E46</f>
        <v>0</v>
      </c>
      <c r="H47" s="137">
        <f t="shared" si="17"/>
        <v>0</v>
      </c>
      <c r="I47" s="137">
        <f t="shared" si="17"/>
        <v>0</v>
      </c>
      <c r="J47" s="137">
        <f t="shared" si="17"/>
        <v>0</v>
      </c>
      <c r="K47" s="137">
        <f t="shared" si="17"/>
        <v>0</v>
      </c>
      <c r="L47" s="137">
        <f t="shared" si="17"/>
        <v>0</v>
      </c>
      <c r="M47" s="137">
        <f t="shared" si="17"/>
        <v>0</v>
      </c>
      <c r="N47" s="137">
        <f t="shared" si="17"/>
        <v>0</v>
      </c>
      <c r="O47" s="137">
        <f t="shared" si="17"/>
        <v>0</v>
      </c>
      <c r="P47" s="137">
        <f t="shared" si="17"/>
        <v>48765.011822427616</v>
      </c>
      <c r="Q47" s="137">
        <f t="shared" si="17"/>
        <v>48765.011822427616</v>
      </c>
      <c r="R47" s="137">
        <f t="shared" si="17"/>
        <v>65020.015763236828</v>
      </c>
      <c r="S47" s="137">
        <f t="shared" si="17"/>
        <v>0</v>
      </c>
      <c r="T47" s="137">
        <f t="shared" si="17"/>
        <v>0</v>
      </c>
      <c r="U47" s="351">
        <f t="shared" si="17"/>
        <v>0</v>
      </c>
      <c r="V47" s="3"/>
    </row>
    <row r="48" spans="2:22" ht="14.25" customHeight="1">
      <c r="B48" s="970">
        <v>10</v>
      </c>
      <c r="C48" s="973" t="str">
        <f>'ORÇAMENTO CONSOLIDADO'!D156</f>
        <v>PINTURAS E ACABAMENTOS</v>
      </c>
      <c r="D48" s="125" t="s">
        <v>952</v>
      </c>
      <c r="E48" s="126"/>
      <c r="F48" s="127">
        <f>SUM(G48:U48)</f>
        <v>1</v>
      </c>
      <c r="G48" s="128">
        <f t="shared" ref="G48:U48" si="18">G50</f>
        <v>0</v>
      </c>
      <c r="H48" s="128">
        <f t="shared" si="18"/>
        <v>0</v>
      </c>
      <c r="I48" s="128">
        <f t="shared" si="18"/>
        <v>0</v>
      </c>
      <c r="J48" s="128">
        <f t="shared" si="18"/>
        <v>0</v>
      </c>
      <c r="K48" s="128">
        <f t="shared" si="18"/>
        <v>0</v>
      </c>
      <c r="L48" s="128">
        <f t="shared" si="18"/>
        <v>0</v>
      </c>
      <c r="M48" s="128">
        <f t="shared" si="18"/>
        <v>0</v>
      </c>
      <c r="N48" s="128">
        <f t="shared" si="18"/>
        <v>0</v>
      </c>
      <c r="O48" s="128">
        <f t="shared" si="18"/>
        <v>0</v>
      </c>
      <c r="P48" s="128">
        <f t="shared" si="18"/>
        <v>0</v>
      </c>
      <c r="Q48" s="128">
        <f t="shared" si="18"/>
        <v>0</v>
      </c>
      <c r="R48" s="128">
        <f t="shared" si="18"/>
        <v>0.3</v>
      </c>
      <c r="S48" s="128">
        <f t="shared" si="18"/>
        <v>0.3</v>
      </c>
      <c r="T48" s="128">
        <f t="shared" si="18"/>
        <v>0.4</v>
      </c>
      <c r="U48" s="348">
        <f t="shared" si="18"/>
        <v>0</v>
      </c>
      <c r="V48" s="3"/>
    </row>
    <row r="49" spans="2:22" ht="14.25" customHeight="1">
      <c r="B49" s="971"/>
      <c r="C49" s="974"/>
      <c r="D49" s="129" t="s">
        <v>1103</v>
      </c>
      <c r="E49" s="34"/>
      <c r="F49" s="130">
        <f>100%-F48</f>
        <v>0</v>
      </c>
      <c r="G49" s="16"/>
      <c r="H49" s="16"/>
      <c r="I49" s="16"/>
      <c r="J49" s="131"/>
      <c r="K49" s="131"/>
      <c r="L49" s="131"/>
      <c r="M49" s="131"/>
      <c r="N49" s="131"/>
      <c r="O49" s="131"/>
      <c r="P49" s="131"/>
      <c r="Q49" s="131"/>
      <c r="R49" s="131"/>
      <c r="S49" s="131"/>
      <c r="T49" s="131"/>
      <c r="U49" s="349"/>
      <c r="V49" s="3"/>
    </row>
    <row r="50" spans="2:22" ht="14.25" customHeight="1">
      <c r="B50" s="971"/>
      <c r="C50" s="974"/>
      <c r="D50" s="129" t="s">
        <v>1104</v>
      </c>
      <c r="E50" s="132">
        <f>'ORÇAMENTO CONSOLIDADO'!H167</f>
        <v>118274.07018000001</v>
      </c>
      <c r="F50" s="133">
        <f>E50/$E$105</f>
        <v>4.4716404885224763E-2</v>
      </c>
      <c r="G50" s="134"/>
      <c r="H50" s="134"/>
      <c r="I50" s="134"/>
      <c r="J50" s="134"/>
      <c r="K50" s="134"/>
      <c r="L50" s="134"/>
      <c r="M50" s="134"/>
      <c r="N50" s="134"/>
      <c r="O50" s="134"/>
      <c r="P50" s="134"/>
      <c r="Q50" s="134"/>
      <c r="R50" s="134">
        <v>0.3</v>
      </c>
      <c r="S50" s="134">
        <v>0.3</v>
      </c>
      <c r="T50" s="134">
        <v>0.4</v>
      </c>
      <c r="U50" s="350"/>
      <c r="V50" s="3"/>
    </row>
    <row r="51" spans="2:22" ht="14.25" customHeight="1" thickBot="1">
      <c r="B51" s="972"/>
      <c r="C51" s="975"/>
      <c r="D51" s="135" t="s">
        <v>1105</v>
      </c>
      <c r="E51" s="136"/>
      <c r="F51" s="136"/>
      <c r="G51" s="137">
        <f t="shared" ref="G51:U51" si="19">G50*$E50</f>
        <v>0</v>
      </c>
      <c r="H51" s="137">
        <f t="shared" si="19"/>
        <v>0</v>
      </c>
      <c r="I51" s="137">
        <f t="shared" si="19"/>
        <v>0</v>
      </c>
      <c r="J51" s="137">
        <f t="shared" si="19"/>
        <v>0</v>
      </c>
      <c r="K51" s="137">
        <f t="shared" si="19"/>
        <v>0</v>
      </c>
      <c r="L51" s="137">
        <f t="shared" si="19"/>
        <v>0</v>
      </c>
      <c r="M51" s="137">
        <f t="shared" si="19"/>
        <v>0</v>
      </c>
      <c r="N51" s="137">
        <f t="shared" si="19"/>
        <v>0</v>
      </c>
      <c r="O51" s="137">
        <f t="shared" si="19"/>
        <v>0</v>
      </c>
      <c r="P51" s="137">
        <f t="shared" si="19"/>
        <v>0</v>
      </c>
      <c r="Q51" s="137">
        <f t="shared" si="19"/>
        <v>0</v>
      </c>
      <c r="R51" s="137">
        <f t="shared" si="19"/>
        <v>35482.221054000001</v>
      </c>
      <c r="S51" s="137">
        <f t="shared" si="19"/>
        <v>35482.221054000001</v>
      </c>
      <c r="T51" s="137">
        <f t="shared" si="19"/>
        <v>47309.628072000007</v>
      </c>
      <c r="U51" s="351">
        <f t="shared" si="19"/>
        <v>0</v>
      </c>
      <c r="V51" s="3"/>
    </row>
    <row r="52" spans="2:22" ht="14.25" customHeight="1">
      <c r="B52" s="970">
        <v>11</v>
      </c>
      <c r="C52" s="973" t="str">
        <f>'ORÇAMENTO CONSOLIDADO'!D169</f>
        <v xml:space="preserve">INSTALAÇÃO HIDRÁULICA </v>
      </c>
      <c r="D52" s="125" t="s">
        <v>952</v>
      </c>
      <c r="E52" s="138"/>
      <c r="F52" s="127">
        <f>SUM(G52:U52)</f>
        <v>1</v>
      </c>
      <c r="G52" s="128">
        <f t="shared" ref="G52:U52" si="20">G54</f>
        <v>0</v>
      </c>
      <c r="H52" s="128">
        <f t="shared" si="20"/>
        <v>0</v>
      </c>
      <c r="I52" s="128">
        <f t="shared" si="20"/>
        <v>0</v>
      </c>
      <c r="J52" s="128">
        <f t="shared" si="20"/>
        <v>0</v>
      </c>
      <c r="K52" s="128">
        <f t="shared" si="20"/>
        <v>0</v>
      </c>
      <c r="L52" s="128">
        <f t="shared" si="20"/>
        <v>0</v>
      </c>
      <c r="M52" s="128">
        <f t="shared" si="20"/>
        <v>0</v>
      </c>
      <c r="N52" s="128">
        <f t="shared" si="20"/>
        <v>0.3</v>
      </c>
      <c r="O52" s="128">
        <f t="shared" si="20"/>
        <v>0.3</v>
      </c>
      <c r="P52" s="128">
        <f t="shared" si="20"/>
        <v>0.4</v>
      </c>
      <c r="Q52" s="128">
        <f t="shared" si="20"/>
        <v>0</v>
      </c>
      <c r="R52" s="128">
        <f t="shared" si="20"/>
        <v>0</v>
      </c>
      <c r="S52" s="128">
        <f t="shared" si="20"/>
        <v>0</v>
      </c>
      <c r="T52" s="128">
        <f t="shared" si="20"/>
        <v>0</v>
      </c>
      <c r="U52" s="348">
        <f t="shared" si="20"/>
        <v>0</v>
      </c>
      <c r="V52" s="3"/>
    </row>
    <row r="53" spans="2:22" ht="14.25" customHeight="1">
      <c r="B53" s="971"/>
      <c r="C53" s="974"/>
      <c r="D53" s="129" t="s">
        <v>1103</v>
      </c>
      <c r="E53" s="132"/>
      <c r="F53" s="130">
        <f>100%-F52</f>
        <v>0</v>
      </c>
      <c r="G53" s="16"/>
      <c r="H53" s="16"/>
      <c r="I53" s="16"/>
      <c r="J53" s="131"/>
      <c r="K53" s="131"/>
      <c r="L53" s="131"/>
      <c r="M53" s="131"/>
      <c r="N53" s="131"/>
      <c r="O53" s="131"/>
      <c r="P53" s="131"/>
      <c r="Q53" s="131"/>
      <c r="R53" s="131"/>
      <c r="S53" s="131"/>
      <c r="T53" s="131"/>
      <c r="U53" s="349"/>
      <c r="V53" s="3"/>
    </row>
    <row r="54" spans="2:22" ht="14.25" customHeight="1">
      <c r="B54" s="971"/>
      <c r="C54" s="974"/>
      <c r="D54" s="129" t="s">
        <v>1104</v>
      </c>
      <c r="E54" s="132">
        <f>'ORÇAMENTO CONSOLIDADO'!H180</f>
        <v>30789.449999999993</v>
      </c>
      <c r="F54" s="133">
        <f>E54/$E$105</f>
        <v>1.1640704596519391E-2</v>
      </c>
      <c r="G54" s="134"/>
      <c r="H54" s="134"/>
      <c r="I54" s="134"/>
      <c r="J54" s="134"/>
      <c r="K54" s="134"/>
      <c r="L54" s="134"/>
      <c r="M54" s="134"/>
      <c r="N54" s="134">
        <v>0.3</v>
      </c>
      <c r="O54" s="134">
        <v>0.3</v>
      </c>
      <c r="P54" s="134">
        <v>0.4</v>
      </c>
      <c r="Q54" s="134"/>
      <c r="R54" s="134"/>
      <c r="S54" s="134"/>
      <c r="T54" s="134"/>
      <c r="U54" s="350"/>
      <c r="V54" s="3"/>
    </row>
    <row r="55" spans="2:22" ht="14.25" customHeight="1" thickBot="1">
      <c r="B55" s="972"/>
      <c r="C55" s="975"/>
      <c r="D55" s="135" t="s">
        <v>1105</v>
      </c>
      <c r="E55" s="139"/>
      <c r="F55" s="140"/>
      <c r="G55" s="137">
        <f t="shared" ref="G55:U55" si="21">G54*$E54</f>
        <v>0</v>
      </c>
      <c r="H55" s="137">
        <f t="shared" si="21"/>
        <v>0</v>
      </c>
      <c r="I55" s="137">
        <f t="shared" si="21"/>
        <v>0</v>
      </c>
      <c r="J55" s="137">
        <f t="shared" si="21"/>
        <v>0</v>
      </c>
      <c r="K55" s="137">
        <f t="shared" si="21"/>
        <v>0</v>
      </c>
      <c r="L55" s="137">
        <f t="shared" si="21"/>
        <v>0</v>
      </c>
      <c r="M55" s="137">
        <f t="shared" si="21"/>
        <v>0</v>
      </c>
      <c r="N55" s="137">
        <f t="shared" si="21"/>
        <v>9236.8349999999973</v>
      </c>
      <c r="O55" s="137">
        <f t="shared" si="21"/>
        <v>9236.8349999999973</v>
      </c>
      <c r="P55" s="137">
        <f t="shared" si="21"/>
        <v>12315.779999999999</v>
      </c>
      <c r="Q55" s="137">
        <f t="shared" si="21"/>
        <v>0</v>
      </c>
      <c r="R55" s="137">
        <f t="shared" si="21"/>
        <v>0</v>
      </c>
      <c r="S55" s="137">
        <f t="shared" si="21"/>
        <v>0</v>
      </c>
      <c r="T55" s="137">
        <f t="shared" si="21"/>
        <v>0</v>
      </c>
      <c r="U55" s="351">
        <f t="shared" si="21"/>
        <v>0</v>
      </c>
      <c r="V55" s="3"/>
    </row>
    <row r="56" spans="2:22" ht="14.25" customHeight="1">
      <c r="B56" s="970">
        <v>12</v>
      </c>
      <c r="C56" s="973" t="str">
        <f>'ORÇAMENTO CONSOLIDADO'!D182</f>
        <v>DRENAGEM DE ÁGUAS PLUVIAIS</v>
      </c>
      <c r="D56" s="125" t="s">
        <v>952</v>
      </c>
      <c r="E56" s="138"/>
      <c r="F56" s="127">
        <f>SUM(G56:U56)</f>
        <v>1</v>
      </c>
      <c r="G56" s="128">
        <f t="shared" ref="G56:U56" si="22">G58</f>
        <v>0</v>
      </c>
      <c r="H56" s="128">
        <f t="shared" si="22"/>
        <v>0</v>
      </c>
      <c r="I56" s="128">
        <f t="shared" si="22"/>
        <v>0</v>
      </c>
      <c r="J56" s="128">
        <f t="shared" si="22"/>
        <v>0</v>
      </c>
      <c r="K56" s="128">
        <f t="shared" si="22"/>
        <v>0</v>
      </c>
      <c r="L56" s="128">
        <f t="shared" si="22"/>
        <v>0</v>
      </c>
      <c r="M56" s="128">
        <f t="shared" si="22"/>
        <v>0</v>
      </c>
      <c r="N56" s="128">
        <f t="shared" si="22"/>
        <v>0</v>
      </c>
      <c r="O56" s="128">
        <f t="shared" si="22"/>
        <v>0</v>
      </c>
      <c r="P56" s="128">
        <f t="shared" si="22"/>
        <v>0</v>
      </c>
      <c r="Q56" s="128">
        <f t="shared" si="22"/>
        <v>0</v>
      </c>
      <c r="R56" s="128">
        <f t="shared" si="22"/>
        <v>1</v>
      </c>
      <c r="S56" s="128">
        <f t="shared" si="22"/>
        <v>0</v>
      </c>
      <c r="T56" s="128">
        <f t="shared" si="22"/>
        <v>0</v>
      </c>
      <c r="U56" s="348">
        <f t="shared" si="22"/>
        <v>0</v>
      </c>
      <c r="V56" s="3"/>
    </row>
    <row r="57" spans="2:22" ht="14.25" customHeight="1">
      <c r="B57" s="971"/>
      <c r="C57" s="974"/>
      <c r="D57" s="129" t="s">
        <v>1103</v>
      </c>
      <c r="E57" s="132"/>
      <c r="F57" s="130">
        <f>100%-F56</f>
        <v>0</v>
      </c>
      <c r="G57" s="16"/>
      <c r="H57" s="16"/>
      <c r="I57" s="16"/>
      <c r="J57" s="16"/>
      <c r="K57" s="131"/>
      <c r="L57" s="131"/>
      <c r="M57" s="131"/>
      <c r="N57" s="131"/>
      <c r="O57" s="131"/>
      <c r="P57" s="131"/>
      <c r="Q57" s="131"/>
      <c r="R57" s="131"/>
      <c r="S57" s="131"/>
      <c r="T57" s="131"/>
      <c r="U57" s="349"/>
      <c r="V57" s="3"/>
    </row>
    <row r="58" spans="2:22" ht="14.25" customHeight="1">
      <c r="B58" s="971"/>
      <c r="C58" s="974"/>
      <c r="D58" s="129" t="s">
        <v>1104</v>
      </c>
      <c r="E58" s="132">
        <f>'ORÇAMENTO CONSOLIDADO'!H188</f>
        <v>1449.6</v>
      </c>
      <c r="F58" s="133">
        <f>E58/$E$105</f>
        <v>5.4805673317043701E-4</v>
      </c>
      <c r="G58" s="134"/>
      <c r="H58" s="134"/>
      <c r="I58" s="134"/>
      <c r="J58" s="134"/>
      <c r="K58" s="134"/>
      <c r="L58" s="134"/>
      <c r="M58" s="134"/>
      <c r="N58" s="134"/>
      <c r="O58" s="134"/>
      <c r="P58" s="134"/>
      <c r="Q58" s="134"/>
      <c r="R58" s="134">
        <v>1</v>
      </c>
      <c r="S58" s="134"/>
      <c r="T58" s="134"/>
      <c r="U58" s="350"/>
      <c r="V58" s="3"/>
    </row>
    <row r="59" spans="2:22" ht="14.25" customHeight="1" thickBot="1">
      <c r="B59" s="972"/>
      <c r="C59" s="975"/>
      <c r="D59" s="135" t="s">
        <v>1105</v>
      </c>
      <c r="E59" s="139"/>
      <c r="F59" s="140"/>
      <c r="G59" s="137">
        <f t="shared" ref="G59:U59" si="23">G58*$E58</f>
        <v>0</v>
      </c>
      <c r="H59" s="137">
        <f t="shared" si="23"/>
        <v>0</v>
      </c>
      <c r="I59" s="137">
        <f t="shared" si="23"/>
        <v>0</v>
      </c>
      <c r="J59" s="137">
        <f t="shared" si="23"/>
        <v>0</v>
      </c>
      <c r="K59" s="137">
        <f t="shared" si="23"/>
        <v>0</v>
      </c>
      <c r="L59" s="137">
        <f t="shared" si="23"/>
        <v>0</v>
      </c>
      <c r="M59" s="137">
        <f t="shared" si="23"/>
        <v>0</v>
      </c>
      <c r="N59" s="137">
        <f t="shared" si="23"/>
        <v>0</v>
      </c>
      <c r="O59" s="137">
        <f t="shared" si="23"/>
        <v>0</v>
      </c>
      <c r="P59" s="137">
        <f t="shared" si="23"/>
        <v>0</v>
      </c>
      <c r="Q59" s="137">
        <f t="shared" si="23"/>
        <v>0</v>
      </c>
      <c r="R59" s="137">
        <f t="shared" si="23"/>
        <v>1449.6</v>
      </c>
      <c r="S59" s="137">
        <f t="shared" si="23"/>
        <v>0</v>
      </c>
      <c r="T59" s="137">
        <f t="shared" si="23"/>
        <v>0</v>
      </c>
      <c r="U59" s="351">
        <f t="shared" si="23"/>
        <v>0</v>
      </c>
      <c r="V59" s="3"/>
    </row>
    <row r="60" spans="2:22" ht="14.25" customHeight="1">
      <c r="B60" s="970">
        <v>13</v>
      </c>
      <c r="C60" s="973" t="str">
        <f>'ORÇAMENTO CONSOLIDADO'!D190</f>
        <v xml:space="preserve">INSTALAÇÃO SANITÁRIA </v>
      </c>
      <c r="D60" s="125" t="s">
        <v>952</v>
      </c>
      <c r="E60" s="138"/>
      <c r="F60" s="127">
        <f>SUM(G60:U60)</f>
        <v>1</v>
      </c>
      <c r="G60" s="128">
        <f t="shared" ref="G60:U60" si="24">G62</f>
        <v>0</v>
      </c>
      <c r="H60" s="128">
        <f t="shared" si="24"/>
        <v>0</v>
      </c>
      <c r="I60" s="128">
        <f t="shared" si="24"/>
        <v>0</v>
      </c>
      <c r="J60" s="128">
        <f t="shared" si="24"/>
        <v>0</v>
      </c>
      <c r="K60" s="128">
        <f t="shared" si="24"/>
        <v>0</v>
      </c>
      <c r="L60" s="128">
        <f t="shared" si="24"/>
        <v>0</v>
      </c>
      <c r="M60" s="128">
        <f t="shared" si="24"/>
        <v>0</v>
      </c>
      <c r="N60" s="128">
        <f t="shared" si="24"/>
        <v>0</v>
      </c>
      <c r="O60" s="128">
        <f t="shared" si="24"/>
        <v>0</v>
      </c>
      <c r="P60" s="128">
        <f t="shared" si="24"/>
        <v>0.5</v>
      </c>
      <c r="Q60" s="128">
        <f t="shared" si="24"/>
        <v>0.5</v>
      </c>
      <c r="R60" s="128">
        <f t="shared" si="24"/>
        <v>0</v>
      </c>
      <c r="S60" s="128">
        <f t="shared" si="24"/>
        <v>0</v>
      </c>
      <c r="T60" s="128">
        <f t="shared" si="24"/>
        <v>0</v>
      </c>
      <c r="U60" s="348">
        <f t="shared" si="24"/>
        <v>0</v>
      </c>
      <c r="V60" s="3"/>
    </row>
    <row r="61" spans="2:22" ht="14.25" customHeight="1">
      <c r="B61" s="971"/>
      <c r="C61" s="974"/>
      <c r="D61" s="129" t="s">
        <v>1103</v>
      </c>
      <c r="E61" s="132"/>
      <c r="F61" s="130">
        <f>100%-F60</f>
        <v>0</v>
      </c>
      <c r="G61" s="16"/>
      <c r="H61" s="16"/>
      <c r="I61" s="16"/>
      <c r="J61" s="131"/>
      <c r="K61" s="131"/>
      <c r="L61" s="131"/>
      <c r="M61" s="131"/>
      <c r="N61" s="131"/>
      <c r="O61" s="131"/>
      <c r="P61" s="131"/>
      <c r="Q61" s="131"/>
      <c r="R61" s="131"/>
      <c r="S61" s="131"/>
      <c r="T61" s="131"/>
      <c r="U61" s="349"/>
      <c r="V61" s="3"/>
    </row>
    <row r="62" spans="2:22" ht="14.25" customHeight="1">
      <c r="B62" s="971"/>
      <c r="C62" s="974"/>
      <c r="D62" s="129" t="s">
        <v>1104</v>
      </c>
      <c r="E62" s="132">
        <f>'ORÇAMENTO CONSOLIDADO'!H202</f>
        <v>38648.75631799164</v>
      </c>
      <c r="F62" s="133">
        <f>E62/$E$105</f>
        <v>1.4612107566734815E-2</v>
      </c>
      <c r="G62" s="134"/>
      <c r="H62" s="134"/>
      <c r="I62" s="134"/>
      <c r="J62" s="134"/>
      <c r="K62" s="134"/>
      <c r="L62" s="134"/>
      <c r="M62" s="134"/>
      <c r="N62" s="134"/>
      <c r="O62" s="134"/>
      <c r="P62" s="134">
        <v>0.5</v>
      </c>
      <c r="Q62" s="134">
        <v>0.5</v>
      </c>
      <c r="R62" s="134"/>
      <c r="S62" s="134"/>
      <c r="T62" s="134"/>
      <c r="U62" s="350"/>
      <c r="V62" s="3"/>
    </row>
    <row r="63" spans="2:22" ht="14.25" customHeight="1" thickBot="1">
      <c r="B63" s="972"/>
      <c r="C63" s="975"/>
      <c r="D63" s="135" t="s">
        <v>1105</v>
      </c>
      <c r="E63" s="139"/>
      <c r="F63" s="140"/>
      <c r="G63" s="137">
        <f t="shared" ref="G63:U63" si="25">G62*$E62</f>
        <v>0</v>
      </c>
      <c r="H63" s="137">
        <f t="shared" si="25"/>
        <v>0</v>
      </c>
      <c r="I63" s="137">
        <f t="shared" si="25"/>
        <v>0</v>
      </c>
      <c r="J63" s="137">
        <f t="shared" si="25"/>
        <v>0</v>
      </c>
      <c r="K63" s="137">
        <f t="shared" si="25"/>
        <v>0</v>
      </c>
      <c r="L63" s="137">
        <f t="shared" si="25"/>
        <v>0</v>
      </c>
      <c r="M63" s="137">
        <f t="shared" si="25"/>
        <v>0</v>
      </c>
      <c r="N63" s="137">
        <f t="shared" si="25"/>
        <v>0</v>
      </c>
      <c r="O63" s="137">
        <f t="shared" si="25"/>
        <v>0</v>
      </c>
      <c r="P63" s="137">
        <f t="shared" si="25"/>
        <v>19324.37815899582</v>
      </c>
      <c r="Q63" s="137">
        <f t="shared" si="25"/>
        <v>19324.37815899582</v>
      </c>
      <c r="R63" s="137">
        <f t="shared" si="25"/>
        <v>0</v>
      </c>
      <c r="S63" s="137">
        <f t="shared" si="25"/>
        <v>0</v>
      </c>
      <c r="T63" s="137">
        <f t="shared" si="25"/>
        <v>0</v>
      </c>
      <c r="U63" s="351">
        <f t="shared" si="25"/>
        <v>0</v>
      </c>
      <c r="V63" s="3"/>
    </row>
    <row r="64" spans="2:22" ht="14.25" customHeight="1">
      <c r="B64" s="970">
        <v>14</v>
      </c>
      <c r="C64" s="973" t="str">
        <f>'ORÇAMENTO CONSOLIDADO'!D204</f>
        <v>LOUÇAS, ACESSÓRIOS E METAIS</v>
      </c>
      <c r="D64" s="125" t="s">
        <v>952</v>
      </c>
      <c r="E64" s="126"/>
      <c r="F64" s="127">
        <f>SUM(G64:U64)</f>
        <v>1</v>
      </c>
      <c r="G64" s="128">
        <f t="shared" ref="G64:U64" si="26">G66</f>
        <v>0</v>
      </c>
      <c r="H64" s="128">
        <f t="shared" si="26"/>
        <v>0</v>
      </c>
      <c r="I64" s="128">
        <f t="shared" si="26"/>
        <v>0</v>
      </c>
      <c r="J64" s="128">
        <f t="shared" si="26"/>
        <v>0</v>
      </c>
      <c r="K64" s="128">
        <f t="shared" si="26"/>
        <v>0</v>
      </c>
      <c r="L64" s="128">
        <f t="shared" si="26"/>
        <v>0</v>
      </c>
      <c r="M64" s="128">
        <f t="shared" si="26"/>
        <v>0</v>
      </c>
      <c r="N64" s="128">
        <f t="shared" si="26"/>
        <v>0</v>
      </c>
      <c r="O64" s="128">
        <f t="shared" si="26"/>
        <v>0</v>
      </c>
      <c r="P64" s="128">
        <f t="shared" si="26"/>
        <v>0</v>
      </c>
      <c r="Q64" s="128">
        <f t="shared" si="26"/>
        <v>0.5</v>
      </c>
      <c r="R64" s="128">
        <f t="shared" si="26"/>
        <v>0.5</v>
      </c>
      <c r="S64" s="128">
        <f t="shared" si="26"/>
        <v>0</v>
      </c>
      <c r="T64" s="128">
        <f t="shared" si="26"/>
        <v>0</v>
      </c>
      <c r="U64" s="348">
        <f t="shared" si="26"/>
        <v>0</v>
      </c>
      <c r="V64" s="3"/>
    </row>
    <row r="65" spans="2:22" ht="14.25" customHeight="1">
      <c r="B65" s="971"/>
      <c r="C65" s="974"/>
      <c r="D65" s="129" t="s">
        <v>1103</v>
      </c>
      <c r="E65" s="34"/>
      <c r="F65" s="130">
        <f>100%-F64</f>
        <v>0</v>
      </c>
      <c r="G65" s="16"/>
      <c r="H65" s="16"/>
      <c r="I65" s="16"/>
      <c r="J65" s="131"/>
      <c r="K65" s="131"/>
      <c r="L65" s="131"/>
      <c r="M65" s="131"/>
      <c r="N65" s="131"/>
      <c r="O65" s="131"/>
      <c r="P65" s="131"/>
      <c r="Q65" s="131"/>
      <c r="R65" s="131"/>
      <c r="S65" s="131"/>
      <c r="T65" s="131"/>
      <c r="U65" s="349"/>
      <c r="V65" s="3"/>
    </row>
    <row r="66" spans="2:22" ht="14.25" customHeight="1">
      <c r="B66" s="971"/>
      <c r="C66" s="974"/>
      <c r="D66" s="129" t="s">
        <v>1104</v>
      </c>
      <c r="E66" s="132">
        <f>'ORÇAMENTO CONSOLIDADO'!H227</f>
        <v>65806.28</v>
      </c>
      <c r="F66" s="133">
        <f>E66/$E$105</f>
        <v>2.487967359195576E-2</v>
      </c>
      <c r="G66" s="134"/>
      <c r="H66" s="134"/>
      <c r="I66" s="134"/>
      <c r="J66" s="134"/>
      <c r="K66" s="134"/>
      <c r="L66" s="134"/>
      <c r="M66" s="134"/>
      <c r="N66" s="134"/>
      <c r="O66" s="134"/>
      <c r="P66" s="134"/>
      <c r="Q66" s="134">
        <v>0.5</v>
      </c>
      <c r="R66" s="134">
        <v>0.5</v>
      </c>
      <c r="S66" s="134"/>
      <c r="T66" s="134"/>
      <c r="U66" s="350"/>
      <c r="V66" s="3"/>
    </row>
    <row r="67" spans="2:22" ht="14.25" customHeight="1" thickBot="1">
      <c r="B67" s="972"/>
      <c r="C67" s="975"/>
      <c r="D67" s="135" t="s">
        <v>1105</v>
      </c>
      <c r="E67" s="136"/>
      <c r="F67" s="136"/>
      <c r="G67" s="137">
        <f t="shared" ref="G67:U67" si="27">G66*$E66</f>
        <v>0</v>
      </c>
      <c r="H67" s="137">
        <f t="shared" si="27"/>
        <v>0</v>
      </c>
      <c r="I67" s="137">
        <f t="shared" si="27"/>
        <v>0</v>
      </c>
      <c r="J67" s="137">
        <f t="shared" si="27"/>
        <v>0</v>
      </c>
      <c r="K67" s="137">
        <f t="shared" si="27"/>
        <v>0</v>
      </c>
      <c r="L67" s="137">
        <f t="shared" si="27"/>
        <v>0</v>
      </c>
      <c r="M67" s="137">
        <f t="shared" si="27"/>
        <v>0</v>
      </c>
      <c r="N67" s="137">
        <f t="shared" si="27"/>
        <v>0</v>
      </c>
      <c r="O67" s="137">
        <f t="shared" si="27"/>
        <v>0</v>
      </c>
      <c r="P67" s="137">
        <f t="shared" si="27"/>
        <v>0</v>
      </c>
      <c r="Q67" s="137">
        <f t="shared" si="27"/>
        <v>32903.14</v>
      </c>
      <c r="R67" s="137">
        <f t="shared" si="27"/>
        <v>32903.14</v>
      </c>
      <c r="S67" s="137">
        <f t="shared" si="27"/>
        <v>0</v>
      </c>
      <c r="T67" s="137">
        <f t="shared" si="27"/>
        <v>0</v>
      </c>
      <c r="U67" s="351">
        <f t="shared" si="27"/>
        <v>0</v>
      </c>
      <c r="V67" s="3"/>
    </row>
    <row r="68" spans="2:22" ht="14.25" customHeight="1">
      <c r="B68" s="970">
        <v>15</v>
      </c>
      <c r="C68" s="973" t="str">
        <f>'ORÇAMENTO CONSOLIDADO'!D229</f>
        <v>INSTALAÇÃO DE GÁS COMBUSTÍVEL</v>
      </c>
      <c r="D68" s="125" t="s">
        <v>952</v>
      </c>
      <c r="E68" s="138"/>
      <c r="F68" s="127">
        <f>SUM(G68:U68)</f>
        <v>1</v>
      </c>
      <c r="G68" s="128">
        <f t="shared" ref="G68:U68" si="28">G70</f>
        <v>0</v>
      </c>
      <c r="H68" s="128">
        <f t="shared" si="28"/>
        <v>0</v>
      </c>
      <c r="I68" s="128">
        <f t="shared" si="28"/>
        <v>0</v>
      </c>
      <c r="J68" s="128">
        <f t="shared" si="28"/>
        <v>0</v>
      </c>
      <c r="K68" s="128">
        <f t="shared" si="28"/>
        <v>0</v>
      </c>
      <c r="L68" s="128">
        <f t="shared" si="28"/>
        <v>0</v>
      </c>
      <c r="M68" s="128">
        <f t="shared" si="28"/>
        <v>0</v>
      </c>
      <c r="N68" s="128">
        <f t="shared" si="28"/>
        <v>0</v>
      </c>
      <c r="O68" s="128">
        <f t="shared" si="28"/>
        <v>0</v>
      </c>
      <c r="P68" s="128">
        <f t="shared" si="28"/>
        <v>0</v>
      </c>
      <c r="Q68" s="128">
        <f t="shared" si="28"/>
        <v>0</v>
      </c>
      <c r="R68" s="128">
        <f t="shared" si="28"/>
        <v>0</v>
      </c>
      <c r="S68" s="128">
        <f t="shared" si="28"/>
        <v>0</v>
      </c>
      <c r="T68" s="128">
        <f t="shared" si="28"/>
        <v>1</v>
      </c>
      <c r="U68" s="348">
        <f t="shared" si="28"/>
        <v>0</v>
      </c>
      <c r="V68" s="3"/>
    </row>
    <row r="69" spans="2:22" ht="14.25" customHeight="1">
      <c r="B69" s="971"/>
      <c r="C69" s="974"/>
      <c r="D69" s="129" t="s">
        <v>1103</v>
      </c>
      <c r="E69" s="132"/>
      <c r="F69" s="130">
        <f>100%-F68</f>
        <v>0</v>
      </c>
      <c r="G69" s="16"/>
      <c r="H69" s="16"/>
      <c r="I69" s="16"/>
      <c r="J69" s="131"/>
      <c r="K69" s="131"/>
      <c r="L69" s="131"/>
      <c r="M69" s="131"/>
      <c r="N69" s="131"/>
      <c r="O69" s="131"/>
      <c r="P69" s="131"/>
      <c r="Q69" s="131"/>
      <c r="R69" s="131"/>
      <c r="S69" s="131"/>
      <c r="T69" s="131"/>
      <c r="U69" s="349"/>
      <c r="V69" s="3"/>
    </row>
    <row r="70" spans="2:22" ht="14.25" customHeight="1">
      <c r="B70" s="971"/>
      <c r="C70" s="974"/>
      <c r="D70" s="129" t="s">
        <v>1104</v>
      </c>
      <c r="E70" s="132">
        <f>'ORÇAMENTO CONSOLIDADO'!H234</f>
        <v>16770.194476987443</v>
      </c>
      <c r="F70" s="133">
        <f>E70/$E$105</f>
        <v>6.3403821741795287E-3</v>
      </c>
      <c r="G70" s="134"/>
      <c r="H70" s="134"/>
      <c r="I70" s="134"/>
      <c r="J70" s="134"/>
      <c r="K70" s="134"/>
      <c r="L70" s="134"/>
      <c r="M70" s="134"/>
      <c r="N70" s="134"/>
      <c r="O70" s="134"/>
      <c r="P70" s="134"/>
      <c r="Q70" s="134"/>
      <c r="R70" s="134"/>
      <c r="S70" s="134"/>
      <c r="T70" s="134">
        <v>1</v>
      </c>
      <c r="U70" s="350"/>
      <c r="V70" s="3"/>
    </row>
    <row r="71" spans="2:22" ht="14.25" customHeight="1" thickBot="1">
      <c r="B71" s="972"/>
      <c r="C71" s="975"/>
      <c r="D71" s="135" t="s">
        <v>1105</v>
      </c>
      <c r="E71" s="139"/>
      <c r="F71" s="140"/>
      <c r="G71" s="137">
        <f t="shared" ref="G71:U71" si="29">G70*$E70</f>
        <v>0</v>
      </c>
      <c r="H71" s="137">
        <f t="shared" si="29"/>
        <v>0</v>
      </c>
      <c r="I71" s="137">
        <f t="shared" si="29"/>
        <v>0</v>
      </c>
      <c r="J71" s="137">
        <f t="shared" si="29"/>
        <v>0</v>
      </c>
      <c r="K71" s="137">
        <f t="shared" si="29"/>
        <v>0</v>
      </c>
      <c r="L71" s="137">
        <f t="shared" si="29"/>
        <v>0</v>
      </c>
      <c r="M71" s="137">
        <f t="shared" si="29"/>
        <v>0</v>
      </c>
      <c r="N71" s="137">
        <f t="shared" si="29"/>
        <v>0</v>
      </c>
      <c r="O71" s="137">
        <f t="shared" si="29"/>
        <v>0</v>
      </c>
      <c r="P71" s="137">
        <f t="shared" si="29"/>
        <v>0</v>
      </c>
      <c r="Q71" s="137">
        <f t="shared" si="29"/>
        <v>0</v>
      </c>
      <c r="R71" s="137">
        <f t="shared" si="29"/>
        <v>0</v>
      </c>
      <c r="S71" s="137">
        <f t="shared" si="29"/>
        <v>0</v>
      </c>
      <c r="T71" s="137">
        <f t="shared" si="29"/>
        <v>16770.194476987443</v>
      </c>
      <c r="U71" s="351">
        <f t="shared" si="29"/>
        <v>0</v>
      </c>
      <c r="V71" s="3"/>
    </row>
    <row r="72" spans="2:22" ht="14.25" customHeight="1">
      <c r="B72" s="970">
        <v>16</v>
      </c>
      <c r="C72" s="973" t="str">
        <f>'ORÇAMENTO CONSOLIDADO'!D236</f>
        <v>SISTEMA DE PROTEÇÃO CONTRA INCÊNDIO</v>
      </c>
      <c r="D72" s="125" t="s">
        <v>952</v>
      </c>
      <c r="E72" s="138"/>
      <c r="F72" s="127">
        <f>SUM(G72:U72)</f>
        <v>1</v>
      </c>
      <c r="G72" s="128">
        <f t="shared" ref="G72:U72" si="30">G74</f>
        <v>0</v>
      </c>
      <c r="H72" s="128">
        <f t="shared" si="30"/>
        <v>0</v>
      </c>
      <c r="I72" s="128">
        <f t="shared" si="30"/>
        <v>0</v>
      </c>
      <c r="J72" s="128">
        <f t="shared" si="30"/>
        <v>0</v>
      </c>
      <c r="K72" s="128">
        <f t="shared" si="30"/>
        <v>0</v>
      </c>
      <c r="L72" s="128">
        <f t="shared" si="30"/>
        <v>0</v>
      </c>
      <c r="M72" s="128">
        <f t="shared" si="30"/>
        <v>0</v>
      </c>
      <c r="N72" s="128">
        <f t="shared" si="30"/>
        <v>0</v>
      </c>
      <c r="O72" s="128">
        <f t="shared" si="30"/>
        <v>0</v>
      </c>
      <c r="P72" s="128">
        <f t="shared" si="30"/>
        <v>0</v>
      </c>
      <c r="Q72" s="128">
        <f t="shared" si="30"/>
        <v>0</v>
      </c>
      <c r="R72" s="128">
        <f t="shared" si="30"/>
        <v>0</v>
      </c>
      <c r="S72" s="128">
        <f t="shared" si="30"/>
        <v>1</v>
      </c>
      <c r="T72" s="128">
        <f t="shared" si="30"/>
        <v>0</v>
      </c>
      <c r="U72" s="348">
        <f t="shared" si="30"/>
        <v>0</v>
      </c>
      <c r="V72" s="3"/>
    </row>
    <row r="73" spans="2:22" ht="14.25" customHeight="1">
      <c r="B73" s="971"/>
      <c r="C73" s="974"/>
      <c r="D73" s="129" t="s">
        <v>1103</v>
      </c>
      <c r="E73" s="132"/>
      <c r="F73" s="130">
        <f>100%-F72</f>
        <v>0</v>
      </c>
      <c r="G73" s="16"/>
      <c r="H73" s="16"/>
      <c r="I73" s="16"/>
      <c r="J73" s="131"/>
      <c r="K73" s="131"/>
      <c r="L73" s="131"/>
      <c r="M73" s="131"/>
      <c r="N73" s="131"/>
      <c r="O73" s="131"/>
      <c r="P73" s="131"/>
      <c r="Q73" s="131"/>
      <c r="R73" s="131"/>
      <c r="S73" s="131"/>
      <c r="T73" s="131"/>
      <c r="U73" s="349"/>
      <c r="V73" s="3"/>
    </row>
    <row r="74" spans="2:22" ht="14.25" customHeight="1">
      <c r="B74" s="971"/>
      <c r="C74" s="974"/>
      <c r="D74" s="129" t="s">
        <v>1104</v>
      </c>
      <c r="E74" s="132">
        <f>'ORÇAMENTO CONSOLIDADO'!H255</f>
        <v>52721.632050209198</v>
      </c>
      <c r="F74" s="133">
        <f>E74/$E$105</f>
        <v>1.9932702420565305E-2</v>
      </c>
      <c r="G74" s="134"/>
      <c r="H74" s="134"/>
      <c r="I74" s="134"/>
      <c r="J74" s="134"/>
      <c r="K74" s="134"/>
      <c r="L74" s="134"/>
      <c r="M74" s="134"/>
      <c r="N74" s="134"/>
      <c r="O74" s="134"/>
      <c r="P74" s="134"/>
      <c r="Q74" s="134"/>
      <c r="R74" s="134"/>
      <c r="S74" s="134">
        <v>1</v>
      </c>
      <c r="T74" s="134"/>
      <c r="U74" s="350"/>
      <c r="V74" s="3"/>
    </row>
    <row r="75" spans="2:22" ht="14.25" customHeight="1" thickBot="1">
      <c r="B75" s="972"/>
      <c r="C75" s="975"/>
      <c r="D75" s="135" t="s">
        <v>1105</v>
      </c>
      <c r="E75" s="139"/>
      <c r="F75" s="140"/>
      <c r="G75" s="137">
        <f t="shared" ref="G75:U75" si="31">G74*$E74</f>
        <v>0</v>
      </c>
      <c r="H75" s="137">
        <f t="shared" si="31"/>
        <v>0</v>
      </c>
      <c r="I75" s="137">
        <f t="shared" si="31"/>
        <v>0</v>
      </c>
      <c r="J75" s="137">
        <f t="shared" si="31"/>
        <v>0</v>
      </c>
      <c r="K75" s="137">
        <f t="shared" si="31"/>
        <v>0</v>
      </c>
      <c r="L75" s="137">
        <f t="shared" si="31"/>
        <v>0</v>
      </c>
      <c r="M75" s="137">
        <f t="shared" si="31"/>
        <v>0</v>
      </c>
      <c r="N75" s="137">
        <f t="shared" si="31"/>
        <v>0</v>
      </c>
      <c r="O75" s="137">
        <f t="shared" si="31"/>
        <v>0</v>
      </c>
      <c r="P75" s="137">
        <f t="shared" si="31"/>
        <v>0</v>
      </c>
      <c r="Q75" s="137">
        <f t="shared" si="31"/>
        <v>0</v>
      </c>
      <c r="R75" s="137">
        <f t="shared" si="31"/>
        <v>0</v>
      </c>
      <c r="S75" s="137">
        <f t="shared" si="31"/>
        <v>52721.632050209198</v>
      </c>
      <c r="T75" s="137">
        <f t="shared" si="31"/>
        <v>0</v>
      </c>
      <c r="U75" s="351">
        <f t="shared" si="31"/>
        <v>0</v>
      </c>
      <c r="V75" s="3"/>
    </row>
    <row r="76" spans="2:22" ht="14.25" customHeight="1">
      <c r="B76" s="970">
        <v>17</v>
      </c>
      <c r="C76" s="973" t="str">
        <f>'ORÇAMENTO CONSOLIDADO'!D257</f>
        <v>INSTALAÇÃO ELÉTRICA - 127V</v>
      </c>
      <c r="D76" s="125" t="s">
        <v>952</v>
      </c>
      <c r="E76" s="126"/>
      <c r="F76" s="127">
        <f>SUM(G76:U76)</f>
        <v>1</v>
      </c>
      <c r="G76" s="128">
        <f t="shared" ref="G76:U76" si="32">G78</f>
        <v>0</v>
      </c>
      <c r="H76" s="128">
        <f t="shared" si="32"/>
        <v>0</v>
      </c>
      <c r="I76" s="128">
        <f t="shared" si="32"/>
        <v>0</v>
      </c>
      <c r="J76" s="128">
        <f t="shared" si="32"/>
        <v>0</v>
      </c>
      <c r="K76" s="128">
        <f t="shared" si="32"/>
        <v>0</v>
      </c>
      <c r="L76" s="128">
        <f t="shared" si="32"/>
        <v>0.3</v>
      </c>
      <c r="M76" s="128">
        <f t="shared" si="32"/>
        <v>0.3</v>
      </c>
      <c r="N76" s="128">
        <f t="shared" si="32"/>
        <v>0.4</v>
      </c>
      <c r="O76" s="128">
        <f t="shared" si="32"/>
        <v>0</v>
      </c>
      <c r="P76" s="128">
        <f t="shared" si="32"/>
        <v>0</v>
      </c>
      <c r="Q76" s="128">
        <f t="shared" si="32"/>
        <v>0</v>
      </c>
      <c r="R76" s="128">
        <f t="shared" si="32"/>
        <v>0</v>
      </c>
      <c r="S76" s="128">
        <f t="shared" si="32"/>
        <v>0</v>
      </c>
      <c r="T76" s="128">
        <f t="shared" si="32"/>
        <v>0</v>
      </c>
      <c r="U76" s="348">
        <f t="shared" si="32"/>
        <v>0</v>
      </c>
      <c r="V76" s="3"/>
    </row>
    <row r="77" spans="2:22" ht="14.25" customHeight="1">
      <c r="B77" s="971"/>
      <c r="C77" s="974"/>
      <c r="D77" s="129" t="s">
        <v>1103</v>
      </c>
      <c r="E77" s="34"/>
      <c r="F77" s="130">
        <f>100%-F76</f>
        <v>0</v>
      </c>
      <c r="G77" s="16"/>
      <c r="H77" s="16"/>
      <c r="I77" s="16"/>
      <c r="J77" s="131"/>
      <c r="K77" s="131"/>
      <c r="L77" s="131"/>
      <c r="M77" s="131"/>
      <c r="N77" s="131"/>
      <c r="O77" s="131"/>
      <c r="P77" s="131"/>
      <c r="Q77" s="131"/>
      <c r="R77" s="131"/>
      <c r="S77" s="131"/>
      <c r="T77" s="131"/>
      <c r="U77" s="349"/>
      <c r="V77" s="3"/>
    </row>
    <row r="78" spans="2:22" ht="14.25" customHeight="1">
      <c r="B78" s="971"/>
      <c r="C78" s="974"/>
      <c r="D78" s="129" t="s">
        <v>1104</v>
      </c>
      <c r="E78" s="132">
        <f>'ORÇAMENTO CONSOLIDADO'!H299</f>
        <v>99499.311999999991</v>
      </c>
      <c r="F78" s="133">
        <f>E78/$E$105</f>
        <v>3.7618148377087518E-2</v>
      </c>
      <c r="G78" s="134"/>
      <c r="H78" s="134"/>
      <c r="I78" s="134"/>
      <c r="J78" s="134"/>
      <c r="K78" s="134"/>
      <c r="L78" s="134">
        <v>0.3</v>
      </c>
      <c r="M78" s="134">
        <v>0.3</v>
      </c>
      <c r="N78" s="134">
        <v>0.4</v>
      </c>
      <c r="O78" s="134"/>
      <c r="P78" s="134"/>
      <c r="Q78" s="134"/>
      <c r="R78" s="134"/>
      <c r="S78" s="134"/>
      <c r="T78" s="134"/>
      <c r="U78" s="350"/>
      <c r="V78" s="3"/>
    </row>
    <row r="79" spans="2:22" ht="14.25" customHeight="1" thickBot="1">
      <c r="B79" s="972"/>
      <c r="C79" s="975"/>
      <c r="D79" s="135" t="s">
        <v>1105</v>
      </c>
      <c r="E79" s="136"/>
      <c r="F79" s="136"/>
      <c r="G79" s="137">
        <f t="shared" ref="G79:U79" si="33">G78*$E78</f>
        <v>0</v>
      </c>
      <c r="H79" s="137">
        <f t="shared" si="33"/>
        <v>0</v>
      </c>
      <c r="I79" s="137">
        <f t="shared" si="33"/>
        <v>0</v>
      </c>
      <c r="J79" s="137">
        <f t="shared" si="33"/>
        <v>0</v>
      </c>
      <c r="K79" s="137">
        <f t="shared" si="33"/>
        <v>0</v>
      </c>
      <c r="L79" s="137">
        <f t="shared" si="33"/>
        <v>29849.793599999997</v>
      </c>
      <c r="M79" s="137">
        <f t="shared" si="33"/>
        <v>29849.793599999997</v>
      </c>
      <c r="N79" s="137">
        <f t="shared" si="33"/>
        <v>39799.724799999996</v>
      </c>
      <c r="O79" s="137">
        <f t="shared" si="33"/>
        <v>0</v>
      </c>
      <c r="P79" s="137">
        <f t="shared" si="33"/>
        <v>0</v>
      </c>
      <c r="Q79" s="137">
        <f t="shared" si="33"/>
        <v>0</v>
      </c>
      <c r="R79" s="137">
        <f t="shared" si="33"/>
        <v>0</v>
      </c>
      <c r="S79" s="137">
        <f t="shared" si="33"/>
        <v>0</v>
      </c>
      <c r="T79" s="137">
        <f t="shared" si="33"/>
        <v>0</v>
      </c>
      <c r="U79" s="351">
        <f t="shared" si="33"/>
        <v>0</v>
      </c>
      <c r="V79" s="3"/>
    </row>
    <row r="80" spans="2:22" ht="14.25" customHeight="1">
      <c r="B80" s="970">
        <v>18</v>
      </c>
      <c r="C80" s="973" t="str">
        <f>'ORÇAMENTO CONSOLIDADO'!D301</f>
        <v>INSTALAÇÕES DE REDE ESTRUTURADA</v>
      </c>
      <c r="D80" s="125" t="s">
        <v>952</v>
      </c>
      <c r="E80" s="138"/>
      <c r="F80" s="127">
        <f>SUM(G80:U80)</f>
        <v>1</v>
      </c>
      <c r="G80" s="128">
        <f t="shared" ref="G80:U80" si="34">G82</f>
        <v>0</v>
      </c>
      <c r="H80" s="128">
        <f t="shared" si="34"/>
        <v>0</v>
      </c>
      <c r="I80" s="128">
        <f t="shared" si="34"/>
        <v>0</v>
      </c>
      <c r="J80" s="128">
        <f t="shared" si="34"/>
        <v>0</v>
      </c>
      <c r="K80" s="128">
        <f t="shared" si="34"/>
        <v>0</v>
      </c>
      <c r="L80" s="128">
        <f t="shared" si="34"/>
        <v>0</v>
      </c>
      <c r="M80" s="128">
        <f t="shared" si="34"/>
        <v>0</v>
      </c>
      <c r="N80" s="128">
        <f t="shared" si="34"/>
        <v>0.5</v>
      </c>
      <c r="O80" s="128">
        <f t="shared" si="34"/>
        <v>0.5</v>
      </c>
      <c r="P80" s="128">
        <f t="shared" si="34"/>
        <v>0</v>
      </c>
      <c r="Q80" s="128">
        <f t="shared" si="34"/>
        <v>0</v>
      </c>
      <c r="R80" s="128">
        <f t="shared" si="34"/>
        <v>0</v>
      </c>
      <c r="S80" s="128">
        <f t="shared" si="34"/>
        <v>0</v>
      </c>
      <c r="T80" s="128">
        <f t="shared" si="34"/>
        <v>0</v>
      </c>
      <c r="U80" s="348">
        <f t="shared" si="34"/>
        <v>0</v>
      </c>
      <c r="V80" s="3"/>
    </row>
    <row r="81" spans="2:22" ht="14.25" customHeight="1">
      <c r="B81" s="971"/>
      <c r="C81" s="974"/>
      <c r="D81" s="129" t="s">
        <v>1103</v>
      </c>
      <c r="E81" s="132"/>
      <c r="F81" s="130">
        <f>100%-F80</f>
        <v>0</v>
      </c>
      <c r="G81" s="16"/>
      <c r="H81" s="16"/>
      <c r="I81" s="16"/>
      <c r="J81" s="131"/>
      <c r="K81" s="131"/>
      <c r="L81" s="131"/>
      <c r="M81" s="131"/>
      <c r="N81" s="131"/>
      <c r="O81" s="131"/>
      <c r="P81" s="131"/>
      <c r="Q81" s="131"/>
      <c r="R81" s="131"/>
      <c r="S81" s="131"/>
      <c r="T81" s="131"/>
      <c r="U81" s="349"/>
      <c r="V81" s="3"/>
    </row>
    <row r="82" spans="2:22" ht="14.25" customHeight="1">
      <c r="B82" s="971"/>
      <c r="C82" s="974"/>
      <c r="D82" s="129" t="s">
        <v>1104</v>
      </c>
      <c r="E82" s="132">
        <f>'ORÇAMENTO CONSOLIDADO'!H312</f>
        <v>5811.0179999999991</v>
      </c>
      <c r="F82" s="133">
        <f>E82/$E$105</f>
        <v>2.1969974761828137E-3</v>
      </c>
      <c r="G82" s="134"/>
      <c r="H82" s="134"/>
      <c r="I82" s="134"/>
      <c r="J82" s="134"/>
      <c r="K82" s="134"/>
      <c r="L82" s="134"/>
      <c r="M82" s="134"/>
      <c r="N82" s="134">
        <v>0.5</v>
      </c>
      <c r="O82" s="134">
        <v>0.5</v>
      </c>
      <c r="P82" s="134"/>
      <c r="Q82" s="134"/>
      <c r="R82" s="134"/>
      <c r="S82" s="134"/>
      <c r="T82" s="134"/>
      <c r="U82" s="350"/>
      <c r="V82" s="3"/>
    </row>
    <row r="83" spans="2:22" ht="14.25" customHeight="1" thickBot="1">
      <c r="B83" s="972"/>
      <c r="C83" s="975"/>
      <c r="D83" s="135" t="s">
        <v>1105</v>
      </c>
      <c r="E83" s="139"/>
      <c r="F83" s="140"/>
      <c r="G83" s="137">
        <f t="shared" ref="G83:U83" si="35">G82*$E82</f>
        <v>0</v>
      </c>
      <c r="H83" s="137">
        <f t="shared" si="35"/>
        <v>0</v>
      </c>
      <c r="I83" s="137">
        <f t="shared" si="35"/>
        <v>0</v>
      </c>
      <c r="J83" s="137">
        <f t="shared" si="35"/>
        <v>0</v>
      </c>
      <c r="K83" s="137">
        <f t="shared" si="35"/>
        <v>0</v>
      </c>
      <c r="L83" s="137">
        <f t="shared" si="35"/>
        <v>0</v>
      </c>
      <c r="M83" s="137">
        <f t="shared" si="35"/>
        <v>0</v>
      </c>
      <c r="N83" s="137">
        <f t="shared" si="35"/>
        <v>2905.5089999999996</v>
      </c>
      <c r="O83" s="137">
        <f t="shared" si="35"/>
        <v>2905.5089999999996</v>
      </c>
      <c r="P83" s="137">
        <f t="shared" si="35"/>
        <v>0</v>
      </c>
      <c r="Q83" s="137">
        <f t="shared" si="35"/>
        <v>0</v>
      </c>
      <c r="R83" s="137">
        <f t="shared" si="35"/>
        <v>0</v>
      </c>
      <c r="S83" s="137">
        <f t="shared" si="35"/>
        <v>0</v>
      </c>
      <c r="T83" s="137">
        <f t="shared" si="35"/>
        <v>0</v>
      </c>
      <c r="U83" s="351">
        <f t="shared" si="35"/>
        <v>0</v>
      </c>
      <c r="V83" s="3"/>
    </row>
    <row r="84" spans="2:22" ht="14.25" customHeight="1">
      <c r="B84" s="970">
        <v>19</v>
      </c>
      <c r="C84" s="973" t="str">
        <f>'ORÇAMENTO CONSOLIDADO'!D314</f>
        <v>SISTEMA DE EXAUSTÃO MECÂNICA</v>
      </c>
      <c r="D84" s="125" t="s">
        <v>952</v>
      </c>
      <c r="E84" s="138"/>
      <c r="F84" s="127">
        <f>SUM(G84:U84)</f>
        <v>1</v>
      </c>
      <c r="G84" s="128">
        <f t="shared" ref="G84:U84" si="36">G86</f>
        <v>0</v>
      </c>
      <c r="H84" s="128">
        <f t="shared" si="36"/>
        <v>0</v>
      </c>
      <c r="I84" s="128">
        <f t="shared" si="36"/>
        <v>0</v>
      </c>
      <c r="J84" s="128">
        <f t="shared" si="36"/>
        <v>0</v>
      </c>
      <c r="K84" s="128">
        <f t="shared" si="36"/>
        <v>0</v>
      </c>
      <c r="L84" s="128">
        <f t="shared" si="36"/>
        <v>0</v>
      </c>
      <c r="M84" s="128">
        <f t="shared" si="36"/>
        <v>0</v>
      </c>
      <c r="N84" s="128">
        <f t="shared" si="36"/>
        <v>0</v>
      </c>
      <c r="O84" s="128">
        <f t="shared" si="36"/>
        <v>0</v>
      </c>
      <c r="P84" s="128">
        <f t="shared" si="36"/>
        <v>0</v>
      </c>
      <c r="Q84" s="128">
        <f t="shared" si="36"/>
        <v>0</v>
      </c>
      <c r="R84" s="128">
        <f t="shared" si="36"/>
        <v>1</v>
      </c>
      <c r="S84" s="128">
        <f t="shared" si="36"/>
        <v>0</v>
      </c>
      <c r="T84" s="128">
        <f t="shared" si="36"/>
        <v>0</v>
      </c>
      <c r="U84" s="348">
        <f t="shared" si="36"/>
        <v>0</v>
      </c>
      <c r="V84" s="3"/>
    </row>
    <row r="85" spans="2:22" ht="14.25" customHeight="1">
      <c r="B85" s="971"/>
      <c r="C85" s="974"/>
      <c r="D85" s="129" t="s">
        <v>1103</v>
      </c>
      <c r="E85" s="132"/>
      <c r="F85" s="130">
        <f>100%-F84</f>
        <v>0</v>
      </c>
      <c r="G85" s="16"/>
      <c r="H85" s="16"/>
      <c r="I85" s="16"/>
      <c r="J85" s="16"/>
      <c r="K85" s="131"/>
      <c r="L85" s="131"/>
      <c r="M85" s="131"/>
      <c r="N85" s="131"/>
      <c r="O85" s="131"/>
      <c r="P85" s="131"/>
      <c r="Q85" s="131"/>
      <c r="R85" s="131"/>
      <c r="S85" s="131"/>
      <c r="T85" s="131"/>
      <c r="U85" s="349"/>
      <c r="V85" s="3"/>
    </row>
    <row r="86" spans="2:22" ht="14.25" customHeight="1">
      <c r="B86" s="971"/>
      <c r="C86" s="974"/>
      <c r="D86" s="129" t="s">
        <v>1104</v>
      </c>
      <c r="E86" s="132">
        <f>'ORÇAMENTO CONSOLIDADO'!H316</f>
        <v>24436.799700000003</v>
      </c>
      <c r="F86" s="133">
        <f>E86/$E$105</f>
        <v>9.238929782507118E-3</v>
      </c>
      <c r="G86" s="134"/>
      <c r="H86" s="134"/>
      <c r="I86" s="134"/>
      <c r="J86" s="134"/>
      <c r="K86" s="134"/>
      <c r="L86" s="134"/>
      <c r="M86" s="134"/>
      <c r="N86" s="134"/>
      <c r="O86" s="134"/>
      <c r="P86" s="134"/>
      <c r="Q86" s="134"/>
      <c r="R86" s="134">
        <v>1</v>
      </c>
      <c r="S86" s="134"/>
      <c r="T86" s="134"/>
      <c r="U86" s="350"/>
      <c r="V86" s="3"/>
    </row>
    <row r="87" spans="2:22" ht="14.25" customHeight="1" thickBot="1">
      <c r="B87" s="972"/>
      <c r="C87" s="975"/>
      <c r="D87" s="135" t="s">
        <v>1105</v>
      </c>
      <c r="E87" s="139"/>
      <c r="F87" s="140"/>
      <c r="G87" s="137">
        <f t="shared" ref="G87:U87" si="37">G86*$E86</f>
        <v>0</v>
      </c>
      <c r="H87" s="137">
        <f t="shared" si="37"/>
        <v>0</v>
      </c>
      <c r="I87" s="137">
        <f t="shared" si="37"/>
        <v>0</v>
      </c>
      <c r="J87" s="137">
        <f t="shared" si="37"/>
        <v>0</v>
      </c>
      <c r="K87" s="137">
        <f t="shared" si="37"/>
        <v>0</v>
      </c>
      <c r="L87" s="137">
        <f t="shared" si="37"/>
        <v>0</v>
      </c>
      <c r="M87" s="137">
        <f t="shared" si="37"/>
        <v>0</v>
      </c>
      <c r="N87" s="137">
        <f t="shared" si="37"/>
        <v>0</v>
      </c>
      <c r="O87" s="137">
        <f t="shared" si="37"/>
        <v>0</v>
      </c>
      <c r="P87" s="137">
        <f t="shared" si="37"/>
        <v>0</v>
      </c>
      <c r="Q87" s="137">
        <f t="shared" si="37"/>
        <v>0</v>
      </c>
      <c r="R87" s="137">
        <f t="shared" si="37"/>
        <v>24436.799700000003</v>
      </c>
      <c r="S87" s="137">
        <f t="shared" si="37"/>
        <v>0</v>
      </c>
      <c r="T87" s="137">
        <f t="shared" si="37"/>
        <v>0</v>
      </c>
      <c r="U87" s="351">
        <f t="shared" si="37"/>
        <v>0</v>
      </c>
      <c r="V87" s="3"/>
    </row>
    <row r="88" spans="2:22" ht="14.25" customHeight="1">
      <c r="B88" s="970">
        <v>20</v>
      </c>
      <c r="C88" s="973" t="str">
        <f>'ORÇAMENTO CONSOLIDADO'!D318</f>
        <v>SISTEMA DE PROTEÇÃO CONTRA DESCARGAS ATMOSFÉRICAS (SPDA)</v>
      </c>
      <c r="D88" s="125" t="s">
        <v>952</v>
      </c>
      <c r="E88" s="138"/>
      <c r="F88" s="127">
        <f>SUM(G88:U88)</f>
        <v>1</v>
      </c>
      <c r="G88" s="128">
        <f t="shared" ref="G88:U88" si="38">G90</f>
        <v>0</v>
      </c>
      <c r="H88" s="128">
        <f t="shared" si="38"/>
        <v>0</v>
      </c>
      <c r="I88" s="128">
        <f t="shared" si="38"/>
        <v>0</v>
      </c>
      <c r="J88" s="128">
        <f t="shared" si="38"/>
        <v>0</v>
      </c>
      <c r="K88" s="128">
        <f t="shared" si="38"/>
        <v>0</v>
      </c>
      <c r="L88" s="128">
        <f t="shared" si="38"/>
        <v>0</v>
      </c>
      <c r="M88" s="128">
        <f t="shared" si="38"/>
        <v>0</v>
      </c>
      <c r="N88" s="128">
        <f t="shared" si="38"/>
        <v>0</v>
      </c>
      <c r="O88" s="128">
        <f t="shared" si="38"/>
        <v>0</v>
      </c>
      <c r="P88" s="128">
        <f t="shared" si="38"/>
        <v>0</v>
      </c>
      <c r="Q88" s="128">
        <f t="shared" si="38"/>
        <v>0</v>
      </c>
      <c r="R88" s="128">
        <f t="shared" si="38"/>
        <v>0</v>
      </c>
      <c r="S88" s="128">
        <f t="shared" si="38"/>
        <v>0</v>
      </c>
      <c r="T88" s="128">
        <f t="shared" si="38"/>
        <v>1</v>
      </c>
      <c r="U88" s="348">
        <f t="shared" si="38"/>
        <v>0</v>
      </c>
      <c r="V88" s="3"/>
    </row>
    <row r="89" spans="2:22" ht="14.25" customHeight="1">
      <c r="B89" s="971"/>
      <c r="C89" s="974"/>
      <c r="D89" s="129" t="s">
        <v>1103</v>
      </c>
      <c r="E89" s="132"/>
      <c r="F89" s="130">
        <f>100%-F88</f>
        <v>0</v>
      </c>
      <c r="G89" s="16"/>
      <c r="H89" s="16"/>
      <c r="I89" s="16"/>
      <c r="J89" s="131"/>
      <c r="K89" s="131"/>
      <c r="L89" s="131"/>
      <c r="M89" s="131"/>
      <c r="N89" s="131"/>
      <c r="O89" s="131"/>
      <c r="P89" s="131"/>
      <c r="Q89" s="131"/>
      <c r="R89" s="131"/>
      <c r="S89" s="131"/>
      <c r="T89" s="131"/>
      <c r="U89" s="349"/>
      <c r="V89" s="3"/>
    </row>
    <row r="90" spans="2:22" ht="14.25" customHeight="1">
      <c r="B90" s="971"/>
      <c r="C90" s="974"/>
      <c r="D90" s="129" t="s">
        <v>1104</v>
      </c>
      <c r="E90" s="132">
        <f>'ORÇAMENTO CONSOLIDADO'!H328</f>
        <v>12033.434999999998</v>
      </c>
      <c r="F90" s="133">
        <f>E90/$E$105</f>
        <v>4.5495344059870288E-3</v>
      </c>
      <c r="G90" s="134"/>
      <c r="H90" s="134"/>
      <c r="I90" s="134"/>
      <c r="J90" s="134"/>
      <c r="K90" s="134"/>
      <c r="L90" s="134"/>
      <c r="M90" s="134"/>
      <c r="N90" s="134"/>
      <c r="O90" s="134"/>
      <c r="P90" s="134"/>
      <c r="Q90" s="134"/>
      <c r="R90" s="134"/>
      <c r="S90" s="134"/>
      <c r="T90" s="134">
        <v>1</v>
      </c>
      <c r="U90" s="350"/>
      <c r="V90" s="3"/>
    </row>
    <row r="91" spans="2:22" ht="14.25" customHeight="1" thickBot="1">
      <c r="B91" s="972"/>
      <c r="C91" s="975"/>
      <c r="D91" s="135" t="s">
        <v>1105</v>
      </c>
      <c r="E91" s="139"/>
      <c r="F91" s="140"/>
      <c r="G91" s="137">
        <f t="shared" ref="G91:U91" si="39">G90*$E90</f>
        <v>0</v>
      </c>
      <c r="H91" s="137">
        <f t="shared" si="39"/>
        <v>0</v>
      </c>
      <c r="I91" s="137">
        <f t="shared" si="39"/>
        <v>0</v>
      </c>
      <c r="J91" s="137">
        <f t="shared" si="39"/>
        <v>0</v>
      </c>
      <c r="K91" s="137">
        <f t="shared" si="39"/>
        <v>0</v>
      </c>
      <c r="L91" s="137">
        <f t="shared" si="39"/>
        <v>0</v>
      </c>
      <c r="M91" s="137">
        <f t="shared" si="39"/>
        <v>0</v>
      </c>
      <c r="N91" s="137">
        <f t="shared" si="39"/>
        <v>0</v>
      </c>
      <c r="O91" s="137">
        <f t="shared" si="39"/>
        <v>0</v>
      </c>
      <c r="P91" s="137">
        <f t="shared" si="39"/>
        <v>0</v>
      </c>
      <c r="Q91" s="137">
        <f t="shared" si="39"/>
        <v>0</v>
      </c>
      <c r="R91" s="137">
        <f t="shared" si="39"/>
        <v>0</v>
      </c>
      <c r="S91" s="137">
        <f t="shared" si="39"/>
        <v>0</v>
      </c>
      <c r="T91" s="137">
        <f t="shared" si="39"/>
        <v>12033.434999999998</v>
      </c>
      <c r="U91" s="351">
        <f t="shared" si="39"/>
        <v>0</v>
      </c>
      <c r="V91" s="3"/>
    </row>
    <row r="92" spans="2:22" ht="14.25" customHeight="1">
      <c r="B92" s="970">
        <v>21</v>
      </c>
      <c r="C92" s="973" t="str">
        <f>'ORÇAMENTO CONSOLIDADO'!D330</f>
        <v>ELEVADOR</v>
      </c>
      <c r="D92" s="125" t="s">
        <v>952</v>
      </c>
      <c r="E92" s="126"/>
      <c r="F92" s="127">
        <f>SUM(G92:U92)</f>
        <v>1</v>
      </c>
      <c r="G92" s="128">
        <f t="shared" ref="G92:U92" si="40">G94</f>
        <v>0</v>
      </c>
      <c r="H92" s="128">
        <f t="shared" si="40"/>
        <v>0</v>
      </c>
      <c r="I92" s="128">
        <f t="shared" si="40"/>
        <v>0</v>
      </c>
      <c r="J92" s="128">
        <f t="shared" si="40"/>
        <v>0</v>
      </c>
      <c r="K92" s="128">
        <f t="shared" si="40"/>
        <v>0</v>
      </c>
      <c r="L92" s="128">
        <f t="shared" si="40"/>
        <v>0</v>
      </c>
      <c r="M92" s="128">
        <f t="shared" si="40"/>
        <v>0</v>
      </c>
      <c r="N92" s="128">
        <f t="shared" si="40"/>
        <v>0</v>
      </c>
      <c r="O92" s="128">
        <f t="shared" si="40"/>
        <v>0</v>
      </c>
      <c r="P92" s="128">
        <f t="shared" si="40"/>
        <v>0</v>
      </c>
      <c r="Q92" s="128">
        <f t="shared" si="40"/>
        <v>0</v>
      </c>
      <c r="R92" s="128">
        <f t="shared" si="40"/>
        <v>0</v>
      </c>
      <c r="S92" s="128">
        <f t="shared" si="40"/>
        <v>0.5</v>
      </c>
      <c r="T92" s="128">
        <f t="shared" si="40"/>
        <v>0.5</v>
      </c>
      <c r="U92" s="348">
        <f t="shared" si="40"/>
        <v>0</v>
      </c>
      <c r="V92" s="3"/>
    </row>
    <row r="93" spans="2:22" ht="14.25" customHeight="1">
      <c r="B93" s="971"/>
      <c r="C93" s="974"/>
      <c r="D93" s="129" t="s">
        <v>1103</v>
      </c>
      <c r="E93" s="34"/>
      <c r="F93" s="130">
        <f>100%-F92</f>
        <v>0</v>
      </c>
      <c r="G93" s="16"/>
      <c r="H93" s="16"/>
      <c r="I93" s="16"/>
      <c r="J93" s="131"/>
      <c r="K93" s="131"/>
      <c r="L93" s="131"/>
      <c r="M93" s="131"/>
      <c r="N93" s="131"/>
      <c r="O93" s="131"/>
      <c r="P93" s="131"/>
      <c r="Q93" s="131"/>
      <c r="R93" s="131"/>
      <c r="S93" s="131"/>
      <c r="T93" s="131"/>
      <c r="U93" s="349"/>
      <c r="V93" s="3"/>
    </row>
    <row r="94" spans="2:22" ht="14.25" customHeight="1">
      <c r="B94" s="971"/>
      <c r="C94" s="974"/>
      <c r="D94" s="129" t="s">
        <v>1104</v>
      </c>
      <c r="E94" s="132">
        <f>'ORÇAMENTO CONSOLIDADO'!H334</f>
        <v>136649.46393305436</v>
      </c>
      <c r="F94" s="133">
        <f>E94/$E$105</f>
        <v>5.1663671904415863E-2</v>
      </c>
      <c r="G94" s="134"/>
      <c r="H94" s="134"/>
      <c r="I94" s="134"/>
      <c r="J94" s="134"/>
      <c r="K94" s="134"/>
      <c r="L94" s="134"/>
      <c r="M94" s="134"/>
      <c r="N94" s="134"/>
      <c r="O94" s="134"/>
      <c r="P94" s="134"/>
      <c r="Q94" s="134"/>
      <c r="R94" s="134"/>
      <c r="S94" s="134">
        <v>0.5</v>
      </c>
      <c r="T94" s="134">
        <v>0.5</v>
      </c>
      <c r="U94" s="350"/>
      <c r="V94" s="3"/>
    </row>
    <row r="95" spans="2:22" ht="14.25" customHeight="1" thickBot="1">
      <c r="B95" s="972"/>
      <c r="C95" s="975"/>
      <c r="D95" s="135" t="s">
        <v>1105</v>
      </c>
      <c r="E95" s="136"/>
      <c r="F95" s="136"/>
      <c r="G95" s="137">
        <f t="shared" ref="G95:U95" si="41">G94*$E94</f>
        <v>0</v>
      </c>
      <c r="H95" s="137">
        <f t="shared" si="41"/>
        <v>0</v>
      </c>
      <c r="I95" s="137">
        <f t="shared" si="41"/>
        <v>0</v>
      </c>
      <c r="J95" s="137">
        <f t="shared" si="41"/>
        <v>0</v>
      </c>
      <c r="K95" s="137">
        <f t="shared" si="41"/>
        <v>0</v>
      </c>
      <c r="L95" s="137">
        <f t="shared" si="41"/>
        <v>0</v>
      </c>
      <c r="M95" s="137">
        <f t="shared" si="41"/>
        <v>0</v>
      </c>
      <c r="N95" s="137">
        <f t="shared" si="41"/>
        <v>0</v>
      </c>
      <c r="O95" s="137">
        <f t="shared" si="41"/>
        <v>0</v>
      </c>
      <c r="P95" s="137">
        <f t="shared" si="41"/>
        <v>0</v>
      </c>
      <c r="Q95" s="137">
        <f t="shared" si="41"/>
        <v>0</v>
      </c>
      <c r="R95" s="137">
        <f t="shared" si="41"/>
        <v>0</v>
      </c>
      <c r="S95" s="137">
        <f t="shared" si="41"/>
        <v>68324.731966527179</v>
      </c>
      <c r="T95" s="137">
        <f t="shared" si="41"/>
        <v>68324.731966527179</v>
      </c>
      <c r="U95" s="351">
        <f t="shared" si="41"/>
        <v>0</v>
      </c>
      <c r="V95" s="3"/>
    </row>
    <row r="96" spans="2:22" ht="14.25" customHeight="1">
      <c r="B96" s="970">
        <v>22</v>
      </c>
      <c r="C96" s="973" t="str">
        <f>'ORÇAMENTO CONSOLIDADO'!D335</f>
        <v>SERVIÇOS COMPLEMENTARES</v>
      </c>
      <c r="D96" s="125" t="s">
        <v>952</v>
      </c>
      <c r="E96" s="138"/>
      <c r="F96" s="127">
        <f>SUM(G96:U96)</f>
        <v>1</v>
      </c>
      <c r="G96" s="128">
        <f t="shared" ref="G96:U96" si="42">G98</f>
        <v>0</v>
      </c>
      <c r="H96" s="128">
        <f t="shared" si="42"/>
        <v>0</v>
      </c>
      <c r="I96" s="128">
        <f t="shared" si="42"/>
        <v>0</v>
      </c>
      <c r="J96" s="128">
        <f t="shared" si="42"/>
        <v>0</v>
      </c>
      <c r="K96" s="128">
        <f t="shared" si="42"/>
        <v>0</v>
      </c>
      <c r="L96" s="128">
        <f t="shared" si="42"/>
        <v>0</v>
      </c>
      <c r="M96" s="128">
        <f t="shared" si="42"/>
        <v>0</v>
      </c>
      <c r="N96" s="128">
        <f t="shared" si="42"/>
        <v>0</v>
      </c>
      <c r="O96" s="128">
        <f t="shared" si="42"/>
        <v>0</v>
      </c>
      <c r="P96" s="128">
        <f t="shared" si="42"/>
        <v>0</v>
      </c>
      <c r="Q96" s="128">
        <f t="shared" si="42"/>
        <v>0</v>
      </c>
      <c r="R96" s="128">
        <f t="shared" si="42"/>
        <v>0</v>
      </c>
      <c r="S96" s="128">
        <f t="shared" si="42"/>
        <v>0</v>
      </c>
      <c r="T96" s="128">
        <f t="shared" si="42"/>
        <v>0</v>
      </c>
      <c r="U96" s="348">
        <f t="shared" si="42"/>
        <v>1</v>
      </c>
      <c r="V96" s="3"/>
    </row>
    <row r="97" spans="2:22" ht="14.25" customHeight="1">
      <c r="B97" s="971"/>
      <c r="C97" s="974"/>
      <c r="D97" s="129" t="s">
        <v>1103</v>
      </c>
      <c r="E97" s="132"/>
      <c r="F97" s="130">
        <f>100%-F96</f>
        <v>0</v>
      </c>
      <c r="G97" s="16"/>
      <c r="H97" s="16"/>
      <c r="I97" s="16"/>
      <c r="J97" s="131"/>
      <c r="K97" s="131"/>
      <c r="L97" s="131"/>
      <c r="M97" s="131"/>
      <c r="N97" s="131"/>
      <c r="O97" s="131"/>
      <c r="P97" s="131"/>
      <c r="Q97" s="131"/>
      <c r="R97" s="131"/>
      <c r="S97" s="131"/>
      <c r="T97" s="131"/>
      <c r="U97" s="349"/>
      <c r="V97" s="3"/>
    </row>
    <row r="98" spans="2:22" ht="14.25" customHeight="1">
      <c r="B98" s="971"/>
      <c r="C98" s="974"/>
      <c r="D98" s="129" t="s">
        <v>1104</v>
      </c>
      <c r="E98" s="132">
        <f>'ORÇAMENTO CONSOLIDADO'!H344</f>
        <v>84525.550699999993</v>
      </c>
      <c r="F98" s="133">
        <f>E98/$E$105</f>
        <v>3.1956951701210087E-2</v>
      </c>
      <c r="G98" s="134"/>
      <c r="H98" s="134"/>
      <c r="I98" s="134"/>
      <c r="J98" s="134"/>
      <c r="K98" s="134"/>
      <c r="L98" s="134"/>
      <c r="M98" s="134"/>
      <c r="N98" s="134"/>
      <c r="O98" s="134"/>
      <c r="P98" s="134"/>
      <c r="Q98" s="134"/>
      <c r="R98" s="134"/>
      <c r="S98" s="134"/>
      <c r="T98" s="134"/>
      <c r="U98" s="350">
        <v>1</v>
      </c>
      <c r="V98" s="3"/>
    </row>
    <row r="99" spans="2:22" ht="14.25" customHeight="1" thickBot="1">
      <c r="B99" s="972"/>
      <c r="C99" s="975"/>
      <c r="D99" s="135" t="s">
        <v>1105</v>
      </c>
      <c r="E99" s="139"/>
      <c r="F99" s="140"/>
      <c r="G99" s="137">
        <f t="shared" ref="G99:U99" si="43">G98*$E98</f>
        <v>0</v>
      </c>
      <c r="H99" s="137">
        <f t="shared" si="43"/>
        <v>0</v>
      </c>
      <c r="I99" s="137">
        <f t="shared" si="43"/>
        <v>0</v>
      </c>
      <c r="J99" s="137">
        <f t="shared" si="43"/>
        <v>0</v>
      </c>
      <c r="K99" s="137">
        <f t="shared" si="43"/>
        <v>0</v>
      </c>
      <c r="L99" s="137">
        <f t="shared" si="43"/>
        <v>0</v>
      </c>
      <c r="M99" s="137">
        <f t="shared" si="43"/>
        <v>0</v>
      </c>
      <c r="N99" s="137">
        <f t="shared" si="43"/>
        <v>0</v>
      </c>
      <c r="O99" s="137">
        <f t="shared" si="43"/>
        <v>0</v>
      </c>
      <c r="P99" s="137">
        <f t="shared" si="43"/>
        <v>0</v>
      </c>
      <c r="Q99" s="137">
        <f t="shared" si="43"/>
        <v>0</v>
      </c>
      <c r="R99" s="137">
        <f t="shared" si="43"/>
        <v>0</v>
      </c>
      <c r="S99" s="137">
        <f t="shared" si="43"/>
        <v>0</v>
      </c>
      <c r="T99" s="137">
        <f t="shared" si="43"/>
        <v>0</v>
      </c>
      <c r="U99" s="351">
        <f t="shared" si="43"/>
        <v>84525.550699999993</v>
      </c>
      <c r="V99" s="3"/>
    </row>
    <row r="100" spans="2:22" ht="14.25" customHeight="1">
      <c r="B100" s="970">
        <v>23</v>
      </c>
      <c r="C100" s="973" t="str">
        <f>'ORÇAMENTO CONSOLIDADO'!D346</f>
        <v>SERVIÇOS FINAIS CRECHE</v>
      </c>
      <c r="D100" s="125" t="s">
        <v>952</v>
      </c>
      <c r="E100" s="138"/>
      <c r="F100" s="127">
        <f>SUM(G100:U100)</f>
        <v>1</v>
      </c>
      <c r="G100" s="128">
        <f t="shared" ref="G100:U100" si="44">G102</f>
        <v>0</v>
      </c>
      <c r="H100" s="128">
        <f t="shared" si="44"/>
        <v>0</v>
      </c>
      <c r="I100" s="128">
        <f t="shared" si="44"/>
        <v>0</v>
      </c>
      <c r="J100" s="128">
        <f t="shared" si="44"/>
        <v>0</v>
      </c>
      <c r="K100" s="128">
        <f t="shared" si="44"/>
        <v>0</v>
      </c>
      <c r="L100" s="128">
        <f t="shared" si="44"/>
        <v>0</v>
      </c>
      <c r="M100" s="128">
        <f t="shared" si="44"/>
        <v>0</v>
      </c>
      <c r="N100" s="128">
        <f t="shared" si="44"/>
        <v>0</v>
      </c>
      <c r="O100" s="128">
        <f t="shared" si="44"/>
        <v>0</v>
      </c>
      <c r="P100" s="128">
        <f t="shared" si="44"/>
        <v>0</v>
      </c>
      <c r="Q100" s="128">
        <f t="shared" si="44"/>
        <v>0</v>
      </c>
      <c r="R100" s="128">
        <f t="shared" si="44"/>
        <v>0</v>
      </c>
      <c r="S100" s="128">
        <f t="shared" si="44"/>
        <v>0</v>
      </c>
      <c r="T100" s="128">
        <f t="shared" si="44"/>
        <v>0</v>
      </c>
      <c r="U100" s="348">
        <f t="shared" si="44"/>
        <v>1</v>
      </c>
      <c r="V100" s="3"/>
    </row>
    <row r="101" spans="2:22" ht="14.25" customHeight="1">
      <c r="B101" s="971"/>
      <c r="C101" s="974"/>
      <c r="D101" s="129" t="s">
        <v>1103</v>
      </c>
      <c r="E101" s="132"/>
      <c r="F101" s="130">
        <f>100%-F100</f>
        <v>0</v>
      </c>
      <c r="G101" s="16"/>
      <c r="H101" s="16"/>
      <c r="I101" s="16"/>
      <c r="J101" s="16"/>
      <c r="K101" s="131"/>
      <c r="L101" s="131"/>
      <c r="M101" s="131"/>
      <c r="N101" s="131"/>
      <c r="O101" s="131"/>
      <c r="P101" s="131"/>
      <c r="Q101" s="131"/>
      <c r="R101" s="131"/>
      <c r="S101" s="131"/>
      <c r="T101" s="131"/>
      <c r="U101" s="349"/>
      <c r="V101" s="3"/>
    </row>
    <row r="102" spans="2:22" ht="14.25" customHeight="1">
      <c r="B102" s="971"/>
      <c r="C102" s="974"/>
      <c r="D102" s="129" t="s">
        <v>1104</v>
      </c>
      <c r="E102" s="132">
        <f>'ORÇAMENTO CONSOLIDADO'!H349</f>
        <v>9869.2115909999993</v>
      </c>
      <c r="F102" s="133">
        <f>E102/$E$105</f>
        <v>3.7312968153499389E-3</v>
      </c>
      <c r="G102" s="134"/>
      <c r="H102" s="134"/>
      <c r="I102" s="134"/>
      <c r="J102" s="134"/>
      <c r="K102" s="134"/>
      <c r="L102" s="134"/>
      <c r="M102" s="134"/>
      <c r="N102" s="134"/>
      <c r="O102" s="134"/>
      <c r="P102" s="134"/>
      <c r="Q102" s="134"/>
      <c r="R102" s="134"/>
      <c r="S102" s="134"/>
      <c r="T102" s="134"/>
      <c r="U102" s="350">
        <v>1</v>
      </c>
      <c r="V102" s="3"/>
    </row>
    <row r="103" spans="2:22" ht="14.25" customHeight="1" thickBot="1">
      <c r="B103" s="972"/>
      <c r="C103" s="975"/>
      <c r="D103" s="135" t="s">
        <v>1105</v>
      </c>
      <c r="E103" s="139"/>
      <c r="F103" s="140"/>
      <c r="G103" s="137">
        <f t="shared" ref="G103:U103" si="45">G102*$E102</f>
        <v>0</v>
      </c>
      <c r="H103" s="137">
        <f t="shared" si="45"/>
        <v>0</v>
      </c>
      <c r="I103" s="137">
        <f t="shared" si="45"/>
        <v>0</v>
      </c>
      <c r="J103" s="137">
        <f t="shared" si="45"/>
        <v>0</v>
      </c>
      <c r="K103" s="137">
        <f t="shared" si="45"/>
        <v>0</v>
      </c>
      <c r="L103" s="137">
        <f t="shared" si="45"/>
        <v>0</v>
      </c>
      <c r="M103" s="137">
        <f t="shared" si="45"/>
        <v>0</v>
      </c>
      <c r="N103" s="137">
        <f t="shared" si="45"/>
        <v>0</v>
      </c>
      <c r="O103" s="137">
        <f t="shared" si="45"/>
        <v>0</v>
      </c>
      <c r="P103" s="137">
        <f t="shared" si="45"/>
        <v>0</v>
      </c>
      <c r="Q103" s="137">
        <f t="shared" si="45"/>
        <v>0</v>
      </c>
      <c r="R103" s="137">
        <f t="shared" si="45"/>
        <v>0</v>
      </c>
      <c r="S103" s="137">
        <f t="shared" si="45"/>
        <v>0</v>
      </c>
      <c r="T103" s="137">
        <f t="shared" si="45"/>
        <v>0</v>
      </c>
      <c r="U103" s="351">
        <f t="shared" si="45"/>
        <v>9869.2115909999993</v>
      </c>
      <c r="V103" s="3"/>
    </row>
    <row r="104" spans="2:22" ht="14.25" customHeight="1">
      <c r="B104" s="352"/>
      <c r="C104" s="141"/>
      <c r="D104" s="142"/>
      <c r="E104" s="353"/>
      <c r="F104" s="354"/>
      <c r="G104" s="355"/>
      <c r="H104" s="355"/>
      <c r="I104" s="355"/>
      <c r="J104" s="355"/>
      <c r="K104" s="355"/>
      <c r="L104" s="355"/>
      <c r="M104" s="355"/>
      <c r="N104" s="355"/>
      <c r="O104" s="355"/>
      <c r="P104" s="355"/>
      <c r="Q104" s="356"/>
      <c r="R104" s="356"/>
      <c r="S104" s="356"/>
      <c r="T104" s="356"/>
      <c r="U104" s="357"/>
      <c r="V104" s="3"/>
    </row>
    <row r="105" spans="2:22" ht="14.25" customHeight="1">
      <c r="B105" s="976" t="s">
        <v>1106</v>
      </c>
      <c r="C105" s="977"/>
      <c r="D105" s="143"/>
      <c r="E105" s="144">
        <f>SUM(E14:E103)</f>
        <v>2644981.6456304663</v>
      </c>
      <c r="F105" s="145"/>
      <c r="G105" s="146">
        <f t="shared" ref="G105:U105" si="46">SUM(G15,G19,G23,G27,G31,G35,G103,G99,G95,G91,G87,G83,G79,G75,G71,G67,G63,G59,G55,G51,G47,G43,G39)</f>
        <v>51079.285506903769</v>
      </c>
      <c r="H105" s="146">
        <f t="shared" si="46"/>
        <v>354973.49224659218</v>
      </c>
      <c r="I105" s="146">
        <f t="shared" si="46"/>
        <v>210788.49563106147</v>
      </c>
      <c r="J105" s="146">
        <f t="shared" si="46"/>
        <v>190356.78142829996</v>
      </c>
      <c r="K105" s="146">
        <f t="shared" si="46"/>
        <v>236700.90754429996</v>
      </c>
      <c r="L105" s="146">
        <f t="shared" si="46"/>
        <v>194544.37348814998</v>
      </c>
      <c r="M105" s="146">
        <f t="shared" si="46"/>
        <v>132515.11062956485</v>
      </c>
      <c r="N105" s="146">
        <f t="shared" si="46"/>
        <v>148009.88669934726</v>
      </c>
      <c r="O105" s="146">
        <f t="shared" si="46"/>
        <v>45291.471855564851</v>
      </c>
      <c r="P105" s="146">
        <f t="shared" si="46"/>
        <v>237504.71348277075</v>
      </c>
      <c r="Q105" s="146">
        <f t="shared" si="46"/>
        <v>208368.38169942345</v>
      </c>
      <c r="R105" s="146">
        <f t="shared" si="46"/>
        <v>239487.40854123686</v>
      </c>
      <c r="S105" s="146">
        <f t="shared" si="46"/>
        <v>156528.58507073639</v>
      </c>
      <c r="T105" s="146">
        <f t="shared" si="46"/>
        <v>144437.98951551464</v>
      </c>
      <c r="U105" s="358">
        <f t="shared" si="46"/>
        <v>94394.762290999992</v>
      </c>
      <c r="V105" s="3"/>
    </row>
    <row r="106" spans="2:22" ht="14.25" customHeight="1">
      <c r="B106" s="976" t="s">
        <v>1107</v>
      </c>
      <c r="C106" s="977"/>
      <c r="D106" s="143"/>
      <c r="E106" s="144">
        <f>E105*1.25</f>
        <v>3306227.0570380827</v>
      </c>
      <c r="F106" s="145"/>
      <c r="G106" s="146">
        <f>G105*1.25</f>
        <v>63849.106883629713</v>
      </c>
      <c r="H106" s="146">
        <f t="shared" ref="H106:U106" si="47">H105*1.25</f>
        <v>443716.86530824023</v>
      </c>
      <c r="I106" s="146">
        <f t="shared" si="47"/>
        <v>263485.61953882681</v>
      </c>
      <c r="J106" s="146">
        <f t="shared" si="47"/>
        <v>237945.97678537495</v>
      </c>
      <c r="K106" s="146">
        <f t="shared" si="47"/>
        <v>295876.13443037495</v>
      </c>
      <c r="L106" s="146">
        <f t="shared" si="47"/>
        <v>243180.46686018747</v>
      </c>
      <c r="M106" s="146">
        <f t="shared" si="47"/>
        <v>165643.88828695606</v>
      </c>
      <c r="N106" s="146">
        <f t="shared" si="47"/>
        <v>185012.35837418408</v>
      </c>
      <c r="O106" s="146">
        <f t="shared" si="47"/>
        <v>56614.339819456065</v>
      </c>
      <c r="P106" s="146">
        <f t="shared" si="47"/>
        <v>296880.89185346343</v>
      </c>
      <c r="Q106" s="146">
        <f t="shared" si="47"/>
        <v>260460.47712427931</v>
      </c>
      <c r="R106" s="146">
        <f t="shared" si="47"/>
        <v>299359.26067654608</v>
      </c>
      <c r="S106" s="146">
        <f t="shared" si="47"/>
        <v>195660.73133842048</v>
      </c>
      <c r="T106" s="146">
        <f t="shared" si="47"/>
        <v>180547.48689439328</v>
      </c>
      <c r="U106" s="146">
        <f t="shared" si="47"/>
        <v>117993.45286374999</v>
      </c>
      <c r="V106" s="3"/>
    </row>
    <row r="107" spans="2:22" ht="14.25" customHeight="1">
      <c r="B107" s="976" t="s">
        <v>1108</v>
      </c>
      <c r="C107" s="977"/>
      <c r="D107" s="143"/>
      <c r="E107" s="144"/>
      <c r="F107" s="147"/>
      <c r="G107" s="148">
        <f>G106</f>
        <v>63849.106883629713</v>
      </c>
      <c r="H107" s="149">
        <f t="shared" ref="H107:U107" si="48">G107+H106</f>
        <v>507565.97219186992</v>
      </c>
      <c r="I107" s="149">
        <f t="shared" si="48"/>
        <v>771051.59173069673</v>
      </c>
      <c r="J107" s="149">
        <f t="shared" si="48"/>
        <v>1008997.5685160717</v>
      </c>
      <c r="K107" s="149">
        <f t="shared" si="48"/>
        <v>1304873.7029464466</v>
      </c>
      <c r="L107" s="149">
        <f t="shared" si="48"/>
        <v>1548054.1698066341</v>
      </c>
      <c r="M107" s="149">
        <f t="shared" si="48"/>
        <v>1713698.0580935902</v>
      </c>
      <c r="N107" s="149">
        <f t="shared" si="48"/>
        <v>1898710.4164677742</v>
      </c>
      <c r="O107" s="149">
        <f t="shared" si="48"/>
        <v>1955324.7562872302</v>
      </c>
      <c r="P107" s="149">
        <f t="shared" si="48"/>
        <v>2252205.6481406935</v>
      </c>
      <c r="Q107" s="149">
        <f t="shared" si="48"/>
        <v>2512666.1252649729</v>
      </c>
      <c r="R107" s="149">
        <f t="shared" si="48"/>
        <v>2812025.3859415189</v>
      </c>
      <c r="S107" s="149">
        <f t="shared" si="48"/>
        <v>3007686.1172799394</v>
      </c>
      <c r="T107" s="149">
        <f t="shared" si="48"/>
        <v>3188233.6041743327</v>
      </c>
      <c r="U107" s="499">
        <f t="shared" si="48"/>
        <v>3306227.0570380827</v>
      </c>
      <c r="V107" s="3"/>
    </row>
    <row r="108" spans="2:22" ht="14.25" customHeight="1">
      <c r="B108" s="359"/>
      <c r="C108" s="343"/>
      <c r="D108" s="343"/>
      <c r="E108" s="360"/>
      <c r="F108" s="343"/>
      <c r="G108" s="343"/>
      <c r="H108" s="343"/>
      <c r="I108" s="343"/>
      <c r="J108" s="343"/>
      <c r="K108" s="174"/>
      <c r="L108" s="174"/>
      <c r="M108" s="174"/>
      <c r="N108" s="174"/>
      <c r="O108" s="174"/>
      <c r="P108" s="174"/>
      <c r="Q108" s="174"/>
      <c r="R108" s="174"/>
      <c r="S108" s="174"/>
      <c r="T108" s="174"/>
      <c r="U108" s="328"/>
      <c r="V108" s="3"/>
    </row>
    <row r="109" spans="2:22" ht="14.25" customHeight="1" thickBot="1">
      <c r="B109" s="978" t="s">
        <v>1109</v>
      </c>
      <c r="C109" s="969"/>
      <c r="D109" s="361"/>
      <c r="E109" s="174"/>
      <c r="F109" s="174"/>
      <c r="G109" s="174"/>
      <c r="H109" s="174"/>
      <c r="I109" s="174"/>
      <c r="J109" s="174"/>
      <c r="K109" s="174"/>
      <c r="L109" s="174"/>
      <c r="M109" s="174"/>
      <c r="N109" s="174"/>
      <c r="O109" s="174"/>
      <c r="P109" s="174"/>
      <c r="Q109" s="174"/>
      <c r="R109" s="174"/>
      <c r="S109" s="174"/>
      <c r="T109" s="174"/>
      <c r="U109" s="328"/>
      <c r="V109" s="3"/>
    </row>
    <row r="110" spans="2:22" ht="14.25" customHeight="1" thickBot="1">
      <c r="B110" s="362"/>
      <c r="C110" s="363" t="s">
        <v>1110</v>
      </c>
      <c r="D110" s="363"/>
      <c r="E110" s="174"/>
      <c r="F110" s="174"/>
      <c r="G110" s="174"/>
      <c r="H110" s="174"/>
      <c r="I110" s="174"/>
      <c r="J110" s="174"/>
      <c r="K110" s="174"/>
      <c r="L110" s="174"/>
      <c r="M110" s="174"/>
      <c r="N110" s="174"/>
      <c r="O110" s="174"/>
      <c r="P110" s="174"/>
      <c r="Q110" s="174"/>
      <c r="R110" s="174"/>
      <c r="S110" s="174"/>
      <c r="T110" s="174"/>
      <c r="U110" s="328"/>
      <c r="V110" s="3"/>
    </row>
    <row r="111" spans="2:22" ht="14.25" customHeight="1" thickBot="1">
      <c r="B111" s="364"/>
      <c r="C111" s="363" t="s">
        <v>1111</v>
      </c>
      <c r="D111" s="363"/>
      <c r="E111" s="174"/>
      <c r="F111" s="174"/>
      <c r="G111" s="174"/>
      <c r="H111" s="174"/>
      <c r="I111" s="174"/>
      <c r="J111" s="174"/>
      <c r="K111" s="174"/>
      <c r="L111" s="174"/>
      <c r="M111" s="174"/>
      <c r="N111" s="174"/>
      <c r="O111" s="174"/>
      <c r="P111" s="174"/>
      <c r="Q111" s="174"/>
      <c r="R111" s="174"/>
      <c r="S111" s="174"/>
      <c r="T111" s="174"/>
      <c r="U111" s="328"/>
      <c r="V111" s="3"/>
    </row>
    <row r="112" spans="2:22" ht="14.25" customHeight="1">
      <c r="B112" s="326"/>
      <c r="C112" s="174"/>
      <c r="D112" s="174"/>
      <c r="E112" s="174"/>
      <c r="F112" s="174"/>
      <c r="G112" s="174"/>
      <c r="H112" s="174"/>
      <c r="I112" s="174"/>
      <c r="J112" s="174"/>
      <c r="K112" s="174"/>
      <c r="L112" s="174"/>
      <c r="M112" s="174"/>
      <c r="N112" s="174"/>
      <c r="O112" s="174"/>
      <c r="P112" s="174"/>
      <c r="Q112" s="174"/>
      <c r="R112" s="174"/>
      <c r="S112" s="174"/>
      <c r="T112" s="174"/>
      <c r="U112" s="328"/>
      <c r="V112" s="3"/>
    </row>
    <row r="113" spans="2:22" ht="14.25" customHeight="1">
      <c r="B113" s="966"/>
      <c r="C113" s="967"/>
      <c r="D113" s="967"/>
      <c r="E113" s="967"/>
      <c r="F113" s="967"/>
      <c r="G113" s="967"/>
      <c r="H113" s="967"/>
      <c r="I113" s="967"/>
      <c r="J113" s="967"/>
      <c r="K113" s="967"/>
      <c r="L113" s="967"/>
      <c r="M113" s="174"/>
      <c r="N113" s="174"/>
      <c r="O113" s="174"/>
      <c r="P113" s="174"/>
      <c r="Q113" s="174"/>
      <c r="R113" s="174"/>
      <c r="S113" s="174"/>
      <c r="T113" s="174"/>
      <c r="U113" s="328"/>
      <c r="V113" s="3"/>
    </row>
    <row r="114" spans="2:22" ht="14.25" customHeight="1">
      <c r="B114" s="326"/>
      <c r="C114" s="174"/>
      <c r="D114" s="174"/>
      <c r="E114" s="174"/>
      <c r="F114" s="174"/>
      <c r="G114" s="174"/>
      <c r="H114" s="174"/>
      <c r="I114" s="174"/>
      <c r="J114" s="968" t="s">
        <v>1112</v>
      </c>
      <c r="K114" s="969"/>
      <c r="L114" s="969"/>
      <c r="M114" s="365"/>
      <c r="N114" s="365"/>
      <c r="O114" s="365"/>
      <c r="P114" s="174"/>
      <c r="Q114" s="174"/>
      <c r="R114" s="174"/>
      <c r="S114" s="174"/>
      <c r="T114" s="174"/>
      <c r="U114" s="328"/>
      <c r="V114" s="3"/>
    </row>
    <row r="115" spans="2:22" ht="14.25" customHeight="1">
      <c r="B115" s="326"/>
      <c r="C115" s="174"/>
      <c r="D115" s="174"/>
      <c r="E115" s="174"/>
      <c r="F115" s="174"/>
      <c r="G115" s="174"/>
      <c r="H115" s="174"/>
      <c r="I115" s="174"/>
      <c r="J115" s="174"/>
      <c r="K115" s="174"/>
      <c r="L115" s="365"/>
      <c r="M115" s="365"/>
      <c r="N115" s="365"/>
      <c r="O115" s="365"/>
      <c r="P115" s="174"/>
      <c r="Q115" s="174"/>
      <c r="R115" s="174"/>
      <c r="S115" s="174"/>
      <c r="T115" s="174"/>
      <c r="U115" s="328"/>
      <c r="V115" s="3"/>
    </row>
    <row r="116" spans="2:22" ht="14.25" customHeight="1">
      <c r="B116" s="326"/>
      <c r="C116" s="174"/>
      <c r="D116" s="174"/>
      <c r="E116" s="174"/>
      <c r="F116" s="174"/>
      <c r="G116" s="174"/>
      <c r="H116" s="174"/>
      <c r="I116" s="174"/>
      <c r="J116" s="174"/>
      <c r="K116" s="174"/>
      <c r="L116" s="365"/>
      <c r="M116" s="365"/>
      <c r="N116" s="365"/>
      <c r="O116" s="365"/>
      <c r="P116" s="174"/>
      <c r="Q116" s="174"/>
      <c r="R116" s="174"/>
      <c r="S116" s="174"/>
      <c r="T116" s="174"/>
      <c r="U116" s="328"/>
      <c r="V116" s="3"/>
    </row>
    <row r="117" spans="2:22" ht="14.25" customHeight="1">
      <c r="B117" s="326"/>
      <c r="C117" s="174"/>
      <c r="D117" s="174"/>
      <c r="E117" s="174"/>
      <c r="F117" s="174"/>
      <c r="G117" s="174"/>
      <c r="H117" s="174"/>
      <c r="I117" s="174"/>
      <c r="J117" s="174"/>
      <c r="K117" s="366"/>
      <c r="L117" s="366"/>
      <c r="M117" s="174"/>
      <c r="N117" s="174"/>
      <c r="O117" s="174"/>
      <c r="P117" s="174"/>
      <c r="Q117" s="174"/>
      <c r="R117" s="174"/>
      <c r="S117" s="174"/>
      <c r="T117" s="174"/>
      <c r="U117" s="328"/>
      <c r="V117" s="3"/>
    </row>
    <row r="118" spans="2:22" ht="14.25" customHeight="1">
      <c r="B118" s="326"/>
      <c r="C118" s="174"/>
      <c r="D118" s="174"/>
      <c r="E118" s="174"/>
      <c r="F118" s="174"/>
      <c r="G118" s="174"/>
      <c r="H118" s="174"/>
      <c r="I118" s="174"/>
      <c r="J118" s="174"/>
      <c r="K118" s="174"/>
      <c r="L118" s="174"/>
      <c r="M118" s="174"/>
      <c r="N118" s="174"/>
      <c r="O118" s="174"/>
      <c r="P118" s="174"/>
      <c r="Q118" s="174"/>
      <c r="R118" s="174"/>
      <c r="S118" s="174"/>
      <c r="T118" s="174"/>
      <c r="U118" s="328"/>
      <c r="V118" s="3"/>
    </row>
    <row r="119" spans="2:22" ht="14.25" customHeight="1">
      <c r="B119" s="326"/>
      <c r="C119" s="174"/>
      <c r="D119" s="174"/>
      <c r="E119" s="174"/>
      <c r="F119" s="174"/>
      <c r="G119" s="174"/>
      <c r="H119" s="174"/>
      <c r="I119" s="174"/>
      <c r="J119" s="174"/>
      <c r="K119" s="174"/>
      <c r="L119" s="174"/>
      <c r="M119" s="174"/>
      <c r="N119" s="174"/>
      <c r="O119" s="174"/>
      <c r="P119" s="174"/>
      <c r="Q119" s="174"/>
      <c r="R119" s="174"/>
      <c r="S119" s="174"/>
      <c r="T119" s="174"/>
      <c r="U119" s="328"/>
      <c r="V119" s="3"/>
    </row>
    <row r="120" spans="2:22" ht="14.25" customHeight="1">
      <c r="B120" s="326"/>
      <c r="C120" s="174"/>
      <c r="D120" s="174"/>
      <c r="E120" s="174"/>
      <c r="F120" s="174"/>
      <c r="G120" s="174"/>
      <c r="H120" s="174"/>
      <c r="I120" s="174"/>
      <c r="J120" s="174"/>
      <c r="K120" s="174"/>
      <c r="L120" s="174"/>
      <c r="M120" s="174"/>
      <c r="N120" s="174"/>
      <c r="O120" s="174"/>
      <c r="P120" s="174"/>
      <c r="Q120" s="174"/>
      <c r="R120" s="174"/>
      <c r="S120" s="174"/>
      <c r="T120" s="174"/>
      <c r="U120" s="328"/>
      <c r="V120" s="3"/>
    </row>
    <row r="121" spans="2:22" ht="14.25" customHeight="1">
      <c r="B121" s="326"/>
      <c r="C121" s="174"/>
      <c r="D121" s="174"/>
      <c r="E121" s="174"/>
      <c r="F121" s="174"/>
      <c r="G121" s="174"/>
      <c r="H121" s="174"/>
      <c r="I121" s="174"/>
      <c r="J121" s="174"/>
      <c r="K121" s="174"/>
      <c r="L121" s="174"/>
      <c r="M121" s="174"/>
      <c r="N121" s="174"/>
      <c r="O121" s="174"/>
      <c r="P121" s="174"/>
      <c r="Q121" s="174"/>
      <c r="R121" s="174"/>
      <c r="S121" s="174"/>
      <c r="T121" s="174"/>
      <c r="U121" s="328"/>
      <c r="V121" s="3"/>
    </row>
    <row r="122" spans="2:22" ht="14.25" customHeight="1">
      <c r="B122" s="326"/>
      <c r="C122" s="174"/>
      <c r="D122" s="174"/>
      <c r="E122" s="174"/>
      <c r="F122" s="174"/>
      <c r="G122" s="174"/>
      <c r="H122" s="174"/>
      <c r="I122" s="174"/>
      <c r="J122" s="174"/>
      <c r="K122" s="174"/>
      <c r="L122" s="174"/>
      <c r="M122" s="174"/>
      <c r="N122" s="174"/>
      <c r="O122" s="174"/>
      <c r="P122" s="174"/>
      <c r="Q122" s="174"/>
      <c r="R122" s="174"/>
      <c r="S122" s="174"/>
      <c r="T122" s="174"/>
      <c r="U122" s="328"/>
      <c r="V122" s="3"/>
    </row>
    <row r="123" spans="2:22" ht="14.25" customHeight="1">
      <c r="B123" s="326"/>
      <c r="C123" s="174"/>
      <c r="D123" s="174"/>
      <c r="E123" s="174"/>
      <c r="F123" s="174"/>
      <c r="G123" s="174"/>
      <c r="H123" s="174"/>
      <c r="I123" s="174"/>
      <c r="J123" s="174"/>
      <c r="K123" s="174"/>
      <c r="L123" s="174"/>
      <c r="M123" s="174"/>
      <c r="N123" s="174"/>
      <c r="O123" s="174"/>
      <c r="P123" s="174"/>
      <c r="Q123" s="174"/>
      <c r="R123" s="174"/>
      <c r="S123" s="174"/>
      <c r="T123" s="174"/>
      <c r="U123" s="328"/>
      <c r="V123" s="3"/>
    </row>
    <row r="124" spans="2:22" ht="14.25" customHeight="1">
      <c r="B124" s="326"/>
      <c r="C124" s="174"/>
      <c r="D124" s="174"/>
      <c r="E124" s="174"/>
      <c r="F124" s="174"/>
      <c r="G124" s="174"/>
      <c r="H124" s="174"/>
      <c r="I124" s="174"/>
      <c r="J124" s="174"/>
      <c r="K124" s="174"/>
      <c r="L124" s="174"/>
      <c r="M124" s="174"/>
      <c r="N124" s="174"/>
      <c r="O124" s="174"/>
      <c r="P124" s="174"/>
      <c r="Q124" s="174"/>
      <c r="R124" s="174"/>
      <c r="S124" s="174"/>
      <c r="T124" s="174"/>
      <c r="U124" s="328"/>
      <c r="V124" s="3"/>
    </row>
    <row r="125" spans="2:22" ht="14.25" customHeight="1">
      <c r="B125" s="326"/>
      <c r="C125" s="174"/>
      <c r="D125" s="174"/>
      <c r="E125" s="174"/>
      <c r="F125" s="174"/>
      <c r="G125" s="174"/>
      <c r="H125" s="174"/>
      <c r="I125" s="174"/>
      <c r="J125" s="174"/>
      <c r="K125" s="174"/>
      <c r="L125" s="174"/>
      <c r="M125" s="174"/>
      <c r="N125" s="174"/>
      <c r="O125" s="174"/>
      <c r="P125" s="174"/>
      <c r="Q125" s="174"/>
      <c r="R125" s="174"/>
      <c r="S125" s="174"/>
      <c r="T125" s="174"/>
      <c r="U125" s="328"/>
      <c r="V125" s="3"/>
    </row>
    <row r="126" spans="2:22" ht="14.25" customHeight="1">
      <c r="B126" s="326"/>
      <c r="C126" s="174"/>
      <c r="D126" s="174"/>
      <c r="E126" s="174"/>
      <c r="F126" s="174"/>
      <c r="G126" s="174"/>
      <c r="H126" s="174"/>
      <c r="I126" s="174"/>
      <c r="J126" s="174"/>
      <c r="K126" s="174"/>
      <c r="L126" s="174"/>
      <c r="M126" s="174"/>
      <c r="N126" s="174"/>
      <c r="O126" s="174"/>
      <c r="P126" s="174"/>
      <c r="Q126" s="174"/>
      <c r="R126" s="174"/>
      <c r="S126" s="174"/>
      <c r="T126" s="174"/>
      <c r="U126" s="328"/>
      <c r="V126" s="3"/>
    </row>
    <row r="127" spans="2:22" ht="14.25" customHeight="1">
      <c r="B127" s="326"/>
      <c r="C127" s="174"/>
      <c r="D127" s="174"/>
      <c r="E127" s="174"/>
      <c r="F127" s="174"/>
      <c r="G127" s="174"/>
      <c r="H127" s="174"/>
      <c r="I127" s="174"/>
      <c r="J127" s="174"/>
      <c r="K127" s="174"/>
      <c r="L127" s="174"/>
      <c r="M127" s="174"/>
      <c r="N127" s="174"/>
      <c r="O127" s="174"/>
      <c r="P127" s="174"/>
      <c r="Q127" s="174"/>
      <c r="R127" s="174"/>
      <c r="S127" s="174"/>
      <c r="T127" s="174"/>
      <c r="U127" s="328"/>
      <c r="V127" s="3"/>
    </row>
    <row r="128" spans="2:22" ht="14.25" customHeight="1">
      <c r="B128" s="326"/>
      <c r="C128" s="174"/>
      <c r="D128" s="174"/>
      <c r="E128" s="174"/>
      <c r="F128" s="174"/>
      <c r="G128" s="174"/>
      <c r="H128" s="174"/>
      <c r="I128" s="174"/>
      <c r="J128" s="174"/>
      <c r="K128" s="174"/>
      <c r="L128" s="174"/>
      <c r="M128" s="174"/>
      <c r="N128" s="174"/>
      <c r="O128" s="174"/>
      <c r="P128" s="174"/>
      <c r="Q128" s="174"/>
      <c r="R128" s="174"/>
      <c r="S128" s="174"/>
      <c r="T128" s="174"/>
      <c r="U128" s="328"/>
      <c r="V128" s="3"/>
    </row>
    <row r="129" spans="2:22" ht="14.25" customHeight="1">
      <c r="B129" s="326"/>
      <c r="C129" s="174"/>
      <c r="D129" s="174"/>
      <c r="E129" s="174"/>
      <c r="F129" s="174"/>
      <c r="G129" s="174"/>
      <c r="H129" s="174"/>
      <c r="I129" s="174"/>
      <c r="J129" s="174"/>
      <c r="K129" s="174"/>
      <c r="L129" s="174"/>
      <c r="M129" s="174"/>
      <c r="N129" s="174"/>
      <c r="O129" s="174"/>
      <c r="P129" s="174"/>
      <c r="Q129" s="174"/>
      <c r="R129" s="174"/>
      <c r="S129" s="174"/>
      <c r="T129" s="174"/>
      <c r="U129" s="328"/>
      <c r="V129" s="3"/>
    </row>
    <row r="130" spans="2:22" ht="14.25" customHeight="1">
      <c r="B130" s="326"/>
      <c r="C130" s="174"/>
      <c r="D130" s="174"/>
      <c r="E130" s="174"/>
      <c r="F130" s="174"/>
      <c r="G130" s="174"/>
      <c r="H130" s="174"/>
      <c r="I130" s="174"/>
      <c r="J130" s="174"/>
      <c r="K130" s="174"/>
      <c r="L130" s="174"/>
      <c r="M130" s="174"/>
      <c r="N130" s="174"/>
      <c r="O130" s="174"/>
      <c r="P130" s="174"/>
      <c r="Q130" s="174"/>
      <c r="R130" s="174"/>
      <c r="S130" s="174"/>
      <c r="T130" s="174"/>
      <c r="U130" s="328"/>
      <c r="V130" s="3"/>
    </row>
    <row r="131" spans="2:22" ht="14.25" customHeight="1">
      <c r="B131" s="326"/>
      <c r="C131" s="174"/>
      <c r="D131" s="174"/>
      <c r="E131" s="174"/>
      <c r="F131" s="174"/>
      <c r="G131" s="174"/>
      <c r="H131" s="174"/>
      <c r="I131" s="174"/>
      <c r="J131" s="174"/>
      <c r="K131" s="174"/>
      <c r="L131" s="174"/>
      <c r="M131" s="174"/>
      <c r="N131" s="174"/>
      <c r="O131" s="174"/>
      <c r="P131" s="174"/>
      <c r="Q131" s="174"/>
      <c r="R131" s="174"/>
      <c r="S131" s="174"/>
      <c r="T131" s="174"/>
      <c r="U131" s="328"/>
      <c r="V131" s="3"/>
    </row>
    <row r="132" spans="2:22" ht="14.25" customHeight="1">
      <c r="B132" s="326"/>
      <c r="C132" s="174"/>
      <c r="D132" s="174"/>
      <c r="E132" s="174"/>
      <c r="F132" s="174"/>
      <c r="G132" s="174"/>
      <c r="H132" s="174"/>
      <c r="I132" s="174"/>
      <c r="J132" s="174"/>
      <c r="K132" s="174"/>
      <c r="L132" s="174"/>
      <c r="M132" s="174"/>
      <c r="N132" s="174"/>
      <c r="O132" s="174"/>
      <c r="P132" s="174"/>
      <c r="Q132" s="174"/>
      <c r="R132" s="174"/>
      <c r="S132" s="174"/>
      <c r="T132" s="174"/>
      <c r="U132" s="328"/>
      <c r="V132" s="3"/>
    </row>
    <row r="133" spans="2:22" ht="14.25" customHeight="1">
      <c r="B133" s="326"/>
      <c r="C133" s="174"/>
      <c r="D133" s="174"/>
      <c r="E133" s="174"/>
      <c r="F133" s="174"/>
      <c r="G133" s="174"/>
      <c r="H133" s="174"/>
      <c r="I133" s="174"/>
      <c r="J133" s="174"/>
      <c r="K133" s="174"/>
      <c r="L133" s="174"/>
      <c r="M133" s="174"/>
      <c r="N133" s="174"/>
      <c r="O133" s="174"/>
      <c r="P133" s="174"/>
      <c r="Q133" s="174"/>
      <c r="R133" s="174"/>
      <c r="S133" s="174"/>
      <c r="T133" s="174"/>
      <c r="U133" s="328"/>
      <c r="V133" s="3"/>
    </row>
    <row r="134" spans="2:22" ht="14.25" customHeight="1">
      <c r="B134" s="326"/>
      <c r="C134" s="174"/>
      <c r="D134" s="174"/>
      <c r="E134" s="174"/>
      <c r="F134" s="174"/>
      <c r="G134" s="174"/>
      <c r="H134" s="174"/>
      <c r="I134" s="174"/>
      <c r="J134" s="174"/>
      <c r="K134" s="174"/>
      <c r="L134" s="174"/>
      <c r="M134" s="174"/>
      <c r="N134" s="174"/>
      <c r="O134" s="174"/>
      <c r="P134" s="174"/>
      <c r="Q134" s="174"/>
      <c r="R134" s="174"/>
      <c r="S134" s="174"/>
      <c r="T134" s="174"/>
      <c r="U134" s="328"/>
      <c r="V134" s="3"/>
    </row>
    <row r="135" spans="2:22" ht="14.25" customHeight="1">
      <c r="B135" s="326"/>
      <c r="C135" s="174"/>
      <c r="D135" s="174"/>
      <c r="E135" s="174"/>
      <c r="F135" s="174"/>
      <c r="G135" s="174"/>
      <c r="H135" s="174"/>
      <c r="I135" s="174"/>
      <c r="J135" s="174"/>
      <c r="K135" s="174"/>
      <c r="L135" s="174"/>
      <c r="M135" s="174"/>
      <c r="N135" s="174"/>
      <c r="O135" s="174"/>
      <c r="P135" s="174"/>
      <c r="Q135" s="174"/>
      <c r="R135" s="174"/>
      <c r="S135" s="174"/>
      <c r="T135" s="174"/>
      <c r="U135" s="328"/>
      <c r="V135" s="3"/>
    </row>
    <row r="136" spans="2:22" ht="14.25" customHeight="1">
      <c r="B136" s="326"/>
      <c r="C136" s="174"/>
      <c r="D136" s="174"/>
      <c r="E136" s="174"/>
      <c r="F136" s="174"/>
      <c r="G136" s="174"/>
      <c r="H136" s="174"/>
      <c r="I136" s="174"/>
      <c r="J136" s="174"/>
      <c r="K136" s="174"/>
      <c r="L136" s="174"/>
      <c r="M136" s="174"/>
      <c r="N136" s="174"/>
      <c r="O136" s="174"/>
      <c r="P136" s="174"/>
      <c r="Q136" s="174"/>
      <c r="R136" s="174"/>
      <c r="S136" s="174"/>
      <c r="T136" s="174"/>
      <c r="U136" s="328"/>
      <c r="V136" s="3"/>
    </row>
    <row r="137" spans="2:22" ht="14.25" customHeight="1">
      <c r="B137" s="326"/>
      <c r="C137" s="174"/>
      <c r="D137" s="174"/>
      <c r="E137" s="174"/>
      <c r="F137" s="174"/>
      <c r="G137" s="174"/>
      <c r="H137" s="174"/>
      <c r="I137" s="174"/>
      <c r="J137" s="174"/>
      <c r="K137" s="174"/>
      <c r="L137" s="174"/>
      <c r="M137" s="174"/>
      <c r="N137" s="174"/>
      <c r="O137" s="174"/>
      <c r="P137" s="174"/>
      <c r="Q137" s="174"/>
      <c r="R137" s="174"/>
      <c r="S137" s="174"/>
      <c r="T137" s="174"/>
      <c r="U137" s="328"/>
      <c r="V137" s="3"/>
    </row>
    <row r="138" spans="2:22" ht="14.25" customHeight="1">
      <c r="B138" s="326"/>
      <c r="C138" s="174"/>
      <c r="D138" s="174"/>
      <c r="E138" s="174"/>
      <c r="F138" s="174"/>
      <c r="G138" s="174"/>
      <c r="H138" s="174"/>
      <c r="I138" s="174"/>
      <c r="J138" s="174"/>
      <c r="K138" s="174"/>
      <c r="L138" s="174"/>
      <c r="M138" s="174"/>
      <c r="N138" s="174"/>
      <c r="O138" s="174"/>
      <c r="P138" s="174"/>
      <c r="Q138" s="174"/>
      <c r="R138" s="174"/>
      <c r="S138" s="174"/>
      <c r="T138" s="174"/>
      <c r="U138" s="328"/>
      <c r="V138" s="3"/>
    </row>
    <row r="139" spans="2:22" ht="14.25" customHeight="1">
      <c r="B139" s="326"/>
      <c r="C139" s="174"/>
      <c r="D139" s="174"/>
      <c r="E139" s="174"/>
      <c r="F139" s="174"/>
      <c r="G139" s="174"/>
      <c r="H139" s="174"/>
      <c r="I139" s="174"/>
      <c r="J139" s="174"/>
      <c r="K139" s="174"/>
      <c r="L139" s="174"/>
      <c r="M139" s="174"/>
      <c r="N139" s="174"/>
      <c r="O139" s="174"/>
      <c r="P139" s="174"/>
      <c r="Q139" s="174"/>
      <c r="R139" s="174"/>
      <c r="S139" s="174"/>
      <c r="T139" s="174"/>
      <c r="U139" s="328"/>
      <c r="V139" s="3"/>
    </row>
    <row r="140" spans="2:22" ht="14.25" customHeight="1">
      <c r="B140" s="326"/>
      <c r="C140" s="174"/>
      <c r="D140" s="174"/>
      <c r="E140" s="174"/>
      <c r="F140" s="174"/>
      <c r="G140" s="174"/>
      <c r="H140" s="174"/>
      <c r="I140" s="174"/>
      <c r="J140" s="174"/>
      <c r="K140" s="174"/>
      <c r="L140" s="174"/>
      <c r="M140" s="174"/>
      <c r="N140" s="174"/>
      <c r="O140" s="174"/>
      <c r="P140" s="174"/>
      <c r="Q140" s="174"/>
      <c r="R140" s="174"/>
      <c r="S140" s="174"/>
      <c r="T140" s="174"/>
      <c r="U140" s="328"/>
      <c r="V140" s="3"/>
    </row>
    <row r="141" spans="2:22" ht="14.25" customHeight="1">
      <c r="B141" s="326"/>
      <c r="C141" s="174"/>
      <c r="D141" s="174"/>
      <c r="E141" s="174"/>
      <c r="F141" s="174"/>
      <c r="G141" s="174"/>
      <c r="H141" s="174"/>
      <c r="I141" s="174"/>
      <c r="J141" s="174"/>
      <c r="K141" s="174"/>
      <c r="L141" s="174"/>
      <c r="M141" s="174"/>
      <c r="N141" s="174"/>
      <c r="O141" s="174"/>
      <c r="P141" s="174"/>
      <c r="Q141" s="174"/>
      <c r="R141" s="174"/>
      <c r="S141" s="174"/>
      <c r="T141" s="174"/>
      <c r="U141" s="328"/>
      <c r="V141" s="3"/>
    </row>
    <row r="142" spans="2:22" ht="14.25" customHeight="1">
      <c r="B142" s="326"/>
      <c r="C142" s="174"/>
      <c r="D142" s="174"/>
      <c r="E142" s="174"/>
      <c r="F142" s="174"/>
      <c r="G142" s="174"/>
      <c r="H142" s="174"/>
      <c r="I142" s="174"/>
      <c r="J142" s="174"/>
      <c r="K142" s="174"/>
      <c r="L142" s="174"/>
      <c r="M142" s="174"/>
      <c r="N142" s="174"/>
      <c r="O142" s="174"/>
      <c r="P142" s="174"/>
      <c r="Q142" s="174"/>
      <c r="R142" s="174"/>
      <c r="S142" s="174"/>
      <c r="T142" s="174"/>
      <c r="U142" s="328"/>
      <c r="V142" s="3"/>
    </row>
    <row r="143" spans="2:22" ht="14.25" customHeight="1">
      <c r="B143" s="326"/>
      <c r="C143" s="174"/>
      <c r="D143" s="174"/>
      <c r="E143" s="174"/>
      <c r="F143" s="174"/>
      <c r="G143" s="174"/>
      <c r="H143" s="174"/>
      <c r="I143" s="174"/>
      <c r="J143" s="174"/>
      <c r="K143" s="174"/>
      <c r="L143" s="174"/>
      <c r="M143" s="174"/>
      <c r="N143" s="174"/>
      <c r="O143" s="174"/>
      <c r="P143" s="174"/>
      <c r="Q143" s="174"/>
      <c r="R143" s="174"/>
      <c r="S143" s="174"/>
      <c r="T143" s="174"/>
      <c r="U143" s="328"/>
      <c r="V143" s="3"/>
    </row>
    <row r="144" spans="2:22" ht="14.25" customHeight="1">
      <c r="B144" s="326"/>
      <c r="C144" s="174"/>
      <c r="D144" s="174"/>
      <c r="E144" s="174"/>
      <c r="F144" s="174"/>
      <c r="G144" s="174"/>
      <c r="H144" s="174"/>
      <c r="I144" s="174"/>
      <c r="J144" s="174"/>
      <c r="K144" s="174"/>
      <c r="L144" s="174"/>
      <c r="M144" s="174"/>
      <c r="N144" s="174"/>
      <c r="O144" s="174"/>
      <c r="P144" s="174"/>
      <c r="Q144" s="174"/>
      <c r="R144" s="174"/>
      <c r="S144" s="174"/>
      <c r="T144" s="174"/>
      <c r="U144" s="328"/>
      <c r="V144" s="3"/>
    </row>
    <row r="145" spans="2:22" ht="14.25" customHeight="1">
      <c r="B145" s="326"/>
      <c r="C145" s="174"/>
      <c r="D145" s="174"/>
      <c r="E145" s="174"/>
      <c r="F145" s="174"/>
      <c r="G145" s="174"/>
      <c r="H145" s="174"/>
      <c r="I145" s="174"/>
      <c r="J145" s="174"/>
      <c r="K145" s="174"/>
      <c r="L145" s="174"/>
      <c r="M145" s="174"/>
      <c r="N145" s="174"/>
      <c r="O145" s="174"/>
      <c r="P145" s="174"/>
      <c r="Q145" s="174"/>
      <c r="R145" s="174"/>
      <c r="S145" s="174"/>
      <c r="T145" s="174"/>
      <c r="U145" s="328"/>
      <c r="V145" s="3"/>
    </row>
    <row r="146" spans="2:22" ht="14.25" customHeight="1">
      <c r="B146" s="326"/>
      <c r="C146" s="174"/>
      <c r="D146" s="174"/>
      <c r="E146" s="174"/>
      <c r="F146" s="174"/>
      <c r="G146" s="174"/>
      <c r="H146" s="174"/>
      <c r="I146" s="174"/>
      <c r="J146" s="174"/>
      <c r="K146" s="174"/>
      <c r="L146" s="174"/>
      <c r="M146" s="174"/>
      <c r="N146" s="174"/>
      <c r="O146" s="174"/>
      <c r="P146" s="174"/>
      <c r="Q146" s="174"/>
      <c r="R146" s="174"/>
      <c r="S146" s="174"/>
      <c r="T146" s="174"/>
      <c r="U146" s="328"/>
      <c r="V146" s="3"/>
    </row>
    <row r="147" spans="2:22" ht="14.25" customHeight="1">
      <c r="B147" s="326"/>
      <c r="C147" s="174"/>
      <c r="D147" s="174"/>
      <c r="E147" s="174"/>
      <c r="F147" s="174"/>
      <c r="G147" s="174"/>
      <c r="H147" s="174"/>
      <c r="I147" s="174"/>
      <c r="J147" s="174"/>
      <c r="K147" s="174"/>
      <c r="L147" s="174"/>
      <c r="M147" s="174"/>
      <c r="N147" s="174"/>
      <c r="O147" s="174"/>
      <c r="P147" s="174"/>
      <c r="Q147" s="174"/>
      <c r="R147" s="174"/>
      <c r="S147" s="174"/>
      <c r="T147" s="174"/>
      <c r="U147" s="328"/>
      <c r="V147" s="3"/>
    </row>
    <row r="148" spans="2:22" ht="14.25" customHeight="1">
      <c r="B148" s="326"/>
      <c r="C148" s="174"/>
      <c r="D148" s="174"/>
      <c r="E148" s="174"/>
      <c r="F148" s="174"/>
      <c r="G148" s="174"/>
      <c r="H148" s="174"/>
      <c r="I148" s="174"/>
      <c r="J148" s="174"/>
      <c r="K148" s="174"/>
      <c r="L148" s="174"/>
      <c r="M148" s="174"/>
      <c r="N148" s="174"/>
      <c r="O148" s="174"/>
      <c r="P148" s="174"/>
      <c r="Q148" s="174"/>
      <c r="R148" s="174"/>
      <c r="S148" s="174"/>
      <c r="T148" s="174"/>
      <c r="U148" s="328"/>
      <c r="V148" s="3"/>
    </row>
    <row r="149" spans="2:22" ht="14.25" customHeight="1">
      <c r="B149" s="326"/>
      <c r="C149" s="174"/>
      <c r="D149" s="174"/>
      <c r="E149" s="174"/>
      <c r="F149" s="174"/>
      <c r="G149" s="174"/>
      <c r="H149" s="174"/>
      <c r="I149" s="174"/>
      <c r="J149" s="174"/>
      <c r="K149" s="174"/>
      <c r="L149" s="174"/>
      <c r="M149" s="174"/>
      <c r="N149" s="174"/>
      <c r="O149" s="174"/>
      <c r="P149" s="174"/>
      <c r="Q149" s="174"/>
      <c r="R149" s="174"/>
      <c r="S149" s="174"/>
      <c r="T149" s="174"/>
      <c r="U149" s="328"/>
      <c r="V149" s="3"/>
    </row>
    <row r="150" spans="2:22" ht="14.25" customHeight="1">
      <c r="B150" s="326"/>
      <c r="C150" s="174"/>
      <c r="D150" s="174"/>
      <c r="E150" s="174"/>
      <c r="F150" s="174"/>
      <c r="G150" s="174"/>
      <c r="H150" s="174"/>
      <c r="I150" s="174"/>
      <c r="J150" s="174"/>
      <c r="K150" s="174"/>
      <c r="L150" s="174"/>
      <c r="M150" s="174"/>
      <c r="N150" s="174"/>
      <c r="O150" s="174"/>
      <c r="P150" s="174"/>
      <c r="Q150" s="174"/>
      <c r="R150" s="174"/>
      <c r="S150" s="174"/>
      <c r="T150" s="174"/>
      <c r="U150" s="328"/>
      <c r="V150" s="3"/>
    </row>
    <row r="151" spans="2:22" ht="14.25" customHeight="1">
      <c r="B151" s="326"/>
      <c r="C151" s="174"/>
      <c r="D151" s="174"/>
      <c r="E151" s="174"/>
      <c r="F151" s="174"/>
      <c r="G151" s="174"/>
      <c r="H151" s="174"/>
      <c r="I151" s="174"/>
      <c r="J151" s="174"/>
      <c r="K151" s="174"/>
      <c r="L151" s="174"/>
      <c r="M151" s="174"/>
      <c r="N151" s="174"/>
      <c r="O151" s="174"/>
      <c r="P151" s="174"/>
      <c r="Q151" s="174"/>
      <c r="R151" s="174"/>
      <c r="S151" s="174"/>
      <c r="T151" s="174"/>
      <c r="U151" s="328"/>
      <c r="V151" s="3"/>
    </row>
    <row r="152" spans="2:22" ht="14.25" customHeight="1">
      <c r="B152" s="326"/>
      <c r="C152" s="174"/>
      <c r="D152" s="174"/>
      <c r="E152" s="174"/>
      <c r="F152" s="174"/>
      <c r="G152" s="174"/>
      <c r="H152" s="174"/>
      <c r="I152" s="174"/>
      <c r="J152" s="174"/>
      <c r="K152" s="174"/>
      <c r="L152" s="174"/>
      <c r="M152" s="174"/>
      <c r="N152" s="174"/>
      <c r="O152" s="174"/>
      <c r="P152" s="174"/>
      <c r="Q152" s="174"/>
      <c r="R152" s="174"/>
      <c r="S152" s="174"/>
      <c r="T152" s="174"/>
      <c r="U152" s="328"/>
      <c r="V152" s="3"/>
    </row>
    <row r="153" spans="2:22" ht="14.25" customHeight="1">
      <c r="B153" s="326"/>
      <c r="C153" s="174"/>
      <c r="D153" s="174"/>
      <c r="E153" s="174"/>
      <c r="F153" s="174"/>
      <c r="G153" s="174"/>
      <c r="H153" s="174"/>
      <c r="I153" s="174"/>
      <c r="J153" s="174"/>
      <c r="K153" s="174"/>
      <c r="L153" s="174"/>
      <c r="M153" s="174"/>
      <c r="N153" s="174"/>
      <c r="O153" s="174"/>
      <c r="P153" s="174"/>
      <c r="Q153" s="174"/>
      <c r="R153" s="174"/>
      <c r="S153" s="174"/>
      <c r="T153" s="174"/>
      <c r="U153" s="328"/>
      <c r="V153" s="3"/>
    </row>
    <row r="154" spans="2:22" ht="14.25" customHeight="1">
      <c r="B154" s="326"/>
      <c r="C154" s="174"/>
      <c r="D154" s="174"/>
      <c r="E154" s="174"/>
      <c r="F154" s="174"/>
      <c r="G154" s="174"/>
      <c r="H154" s="174"/>
      <c r="I154" s="174"/>
      <c r="J154" s="174"/>
      <c r="K154" s="174"/>
      <c r="L154" s="174"/>
      <c r="M154" s="174"/>
      <c r="N154" s="174"/>
      <c r="O154" s="174"/>
      <c r="P154" s="174"/>
      <c r="Q154" s="174"/>
      <c r="R154" s="174"/>
      <c r="S154" s="174"/>
      <c r="T154" s="174"/>
      <c r="U154" s="328"/>
      <c r="V154" s="3"/>
    </row>
    <row r="155" spans="2:22" ht="14.25" customHeight="1">
      <c r="B155" s="326"/>
      <c r="C155" s="174"/>
      <c r="D155" s="174"/>
      <c r="E155" s="174"/>
      <c r="F155" s="174"/>
      <c r="G155" s="174"/>
      <c r="H155" s="174"/>
      <c r="I155" s="174"/>
      <c r="J155" s="174"/>
      <c r="K155" s="174"/>
      <c r="L155" s="174"/>
      <c r="M155" s="174"/>
      <c r="N155" s="174"/>
      <c r="O155" s="174"/>
      <c r="P155" s="174"/>
      <c r="Q155" s="174"/>
      <c r="R155" s="174"/>
      <c r="S155" s="174"/>
      <c r="T155" s="174"/>
      <c r="U155" s="328"/>
      <c r="V155" s="3"/>
    </row>
    <row r="156" spans="2:22" ht="14.25" customHeight="1">
      <c r="B156" s="326"/>
      <c r="C156" s="174"/>
      <c r="D156" s="174"/>
      <c r="E156" s="174"/>
      <c r="F156" s="174"/>
      <c r="G156" s="174"/>
      <c r="H156" s="174"/>
      <c r="I156" s="174"/>
      <c r="J156" s="174"/>
      <c r="K156" s="174"/>
      <c r="L156" s="174"/>
      <c r="M156" s="174"/>
      <c r="N156" s="174"/>
      <c r="O156" s="174"/>
      <c r="P156" s="174"/>
      <c r="Q156" s="174"/>
      <c r="R156" s="174"/>
      <c r="S156" s="174"/>
      <c r="T156" s="174"/>
      <c r="U156" s="328"/>
      <c r="V156" s="3"/>
    </row>
    <row r="157" spans="2:22" ht="14.25" customHeight="1">
      <c r="B157" s="326"/>
      <c r="C157" s="174"/>
      <c r="D157" s="174"/>
      <c r="E157" s="174"/>
      <c r="F157" s="174"/>
      <c r="G157" s="174"/>
      <c r="H157" s="174"/>
      <c r="I157" s="174"/>
      <c r="J157" s="174"/>
      <c r="K157" s="174"/>
      <c r="L157" s="174"/>
      <c r="M157" s="174"/>
      <c r="N157" s="174"/>
      <c r="O157" s="174"/>
      <c r="P157" s="174"/>
      <c r="Q157" s="174"/>
      <c r="R157" s="174"/>
      <c r="S157" s="174"/>
      <c r="T157" s="174"/>
      <c r="U157" s="328"/>
      <c r="V157" s="3"/>
    </row>
    <row r="158" spans="2:22" ht="14.25" customHeight="1">
      <c r="B158" s="326"/>
      <c r="C158" s="174"/>
      <c r="D158" s="174"/>
      <c r="E158" s="174"/>
      <c r="F158" s="174"/>
      <c r="G158" s="174"/>
      <c r="H158" s="174"/>
      <c r="I158" s="174"/>
      <c r="J158" s="174"/>
      <c r="K158" s="174"/>
      <c r="L158" s="174"/>
      <c r="M158" s="174"/>
      <c r="N158" s="174"/>
      <c r="O158" s="174"/>
      <c r="P158" s="174"/>
      <c r="Q158" s="174"/>
      <c r="R158" s="174"/>
      <c r="S158" s="174"/>
      <c r="T158" s="174"/>
      <c r="U158" s="328"/>
      <c r="V158" s="3"/>
    </row>
    <row r="159" spans="2:22" ht="14.25" customHeight="1">
      <c r="B159" s="326"/>
      <c r="C159" s="174"/>
      <c r="D159" s="174"/>
      <c r="E159" s="174"/>
      <c r="F159" s="174"/>
      <c r="G159" s="174"/>
      <c r="H159" s="174"/>
      <c r="I159" s="174"/>
      <c r="J159" s="174"/>
      <c r="K159" s="174"/>
      <c r="L159" s="174"/>
      <c r="M159" s="174"/>
      <c r="N159" s="174"/>
      <c r="O159" s="174"/>
      <c r="P159" s="174"/>
      <c r="Q159" s="174"/>
      <c r="R159" s="174"/>
      <c r="S159" s="174"/>
      <c r="T159" s="174"/>
      <c r="U159" s="328"/>
      <c r="V159" s="3"/>
    </row>
    <row r="160" spans="2:22" ht="14.25" customHeight="1">
      <c r="B160" s="326"/>
      <c r="C160" s="174"/>
      <c r="D160" s="174"/>
      <c r="E160" s="174"/>
      <c r="F160" s="174"/>
      <c r="G160" s="174"/>
      <c r="H160" s="174"/>
      <c r="I160" s="174"/>
      <c r="J160" s="174"/>
      <c r="K160" s="174"/>
      <c r="L160" s="174"/>
      <c r="M160" s="174"/>
      <c r="N160" s="174"/>
      <c r="O160" s="174"/>
      <c r="P160" s="174"/>
      <c r="Q160" s="174"/>
      <c r="R160" s="174"/>
      <c r="S160" s="174"/>
      <c r="T160" s="174"/>
      <c r="U160" s="328"/>
      <c r="V160" s="3"/>
    </row>
    <row r="161" spans="2:22" ht="14.25" customHeight="1">
      <c r="B161" s="326"/>
      <c r="C161" s="174"/>
      <c r="D161" s="174"/>
      <c r="E161" s="174"/>
      <c r="F161" s="174"/>
      <c r="G161" s="174"/>
      <c r="H161" s="174"/>
      <c r="I161" s="174"/>
      <c r="J161" s="174"/>
      <c r="K161" s="174"/>
      <c r="L161" s="174"/>
      <c r="M161" s="174"/>
      <c r="N161" s="174"/>
      <c r="O161" s="174"/>
      <c r="P161" s="174"/>
      <c r="Q161" s="174"/>
      <c r="R161" s="174"/>
      <c r="S161" s="174"/>
      <c r="T161" s="174"/>
      <c r="U161" s="328"/>
      <c r="V161" s="3"/>
    </row>
    <row r="162" spans="2:22" ht="14.25" customHeight="1">
      <c r="B162" s="326"/>
      <c r="C162" s="174"/>
      <c r="D162" s="174"/>
      <c r="E162" s="174"/>
      <c r="F162" s="174"/>
      <c r="G162" s="174"/>
      <c r="H162" s="174"/>
      <c r="I162" s="174"/>
      <c r="J162" s="174"/>
      <c r="K162" s="174"/>
      <c r="L162" s="174"/>
      <c r="M162" s="174"/>
      <c r="N162" s="174"/>
      <c r="O162" s="174"/>
      <c r="P162" s="174"/>
      <c r="Q162" s="174"/>
      <c r="R162" s="174"/>
      <c r="S162" s="174"/>
      <c r="T162" s="174"/>
      <c r="U162" s="328"/>
      <c r="V162" s="3"/>
    </row>
    <row r="163" spans="2:22" ht="14.25" customHeight="1">
      <c r="B163" s="326"/>
      <c r="C163" s="174"/>
      <c r="D163" s="174"/>
      <c r="E163" s="174"/>
      <c r="F163" s="174"/>
      <c r="G163" s="174"/>
      <c r="H163" s="174"/>
      <c r="I163" s="174"/>
      <c r="J163" s="174"/>
      <c r="K163" s="174"/>
      <c r="L163" s="174"/>
      <c r="M163" s="174"/>
      <c r="N163" s="174"/>
      <c r="O163" s="174"/>
      <c r="P163" s="174"/>
      <c r="Q163" s="174"/>
      <c r="R163" s="174"/>
      <c r="S163" s="174"/>
      <c r="T163" s="174"/>
      <c r="U163" s="328"/>
      <c r="V163" s="3"/>
    </row>
    <row r="164" spans="2:22" ht="14.25" customHeight="1">
      <c r="B164" s="326"/>
      <c r="C164" s="174"/>
      <c r="D164" s="174"/>
      <c r="E164" s="174"/>
      <c r="F164" s="174"/>
      <c r="G164" s="174"/>
      <c r="H164" s="174"/>
      <c r="I164" s="174"/>
      <c r="J164" s="174"/>
      <c r="K164" s="174"/>
      <c r="L164" s="174"/>
      <c r="M164" s="174"/>
      <c r="N164" s="174"/>
      <c r="O164" s="174"/>
      <c r="P164" s="174"/>
      <c r="Q164" s="174"/>
      <c r="R164" s="174"/>
      <c r="S164" s="174"/>
      <c r="T164" s="174"/>
      <c r="U164" s="328"/>
      <c r="V164" s="3"/>
    </row>
    <row r="165" spans="2:22" ht="14.25" customHeight="1">
      <c r="B165" s="326"/>
      <c r="C165" s="174"/>
      <c r="D165" s="174"/>
      <c r="E165" s="174"/>
      <c r="F165" s="174"/>
      <c r="G165" s="174"/>
      <c r="H165" s="174"/>
      <c r="I165" s="174"/>
      <c r="J165" s="174"/>
      <c r="K165" s="174"/>
      <c r="L165" s="174"/>
      <c r="M165" s="174"/>
      <c r="N165" s="174"/>
      <c r="O165" s="174"/>
      <c r="P165" s="174"/>
      <c r="Q165" s="174"/>
      <c r="R165" s="174"/>
      <c r="S165" s="174"/>
      <c r="T165" s="174"/>
      <c r="U165" s="328"/>
      <c r="V165" s="3"/>
    </row>
    <row r="166" spans="2:22" ht="14.25" customHeight="1">
      <c r="B166" s="326"/>
      <c r="C166" s="174"/>
      <c r="D166" s="174"/>
      <c r="E166" s="174"/>
      <c r="F166" s="174"/>
      <c r="G166" s="174"/>
      <c r="H166" s="174"/>
      <c r="I166" s="174"/>
      <c r="J166" s="174"/>
      <c r="K166" s="174"/>
      <c r="L166" s="174"/>
      <c r="M166" s="174"/>
      <c r="N166" s="174"/>
      <c r="O166" s="174"/>
      <c r="P166" s="174"/>
      <c r="Q166" s="174"/>
      <c r="R166" s="174"/>
      <c r="S166" s="174"/>
      <c r="T166" s="174"/>
      <c r="U166" s="328"/>
      <c r="V166" s="3"/>
    </row>
    <row r="167" spans="2:22" ht="14.25" customHeight="1">
      <c r="B167" s="326"/>
      <c r="C167" s="174"/>
      <c r="D167" s="174"/>
      <c r="E167" s="174"/>
      <c r="F167" s="174"/>
      <c r="G167" s="174"/>
      <c r="H167" s="174"/>
      <c r="I167" s="174"/>
      <c r="J167" s="174"/>
      <c r="K167" s="174"/>
      <c r="L167" s="174"/>
      <c r="M167" s="174"/>
      <c r="N167" s="174"/>
      <c r="O167" s="174"/>
      <c r="P167" s="174"/>
      <c r="Q167" s="174"/>
      <c r="R167" s="174"/>
      <c r="S167" s="174"/>
      <c r="T167" s="174"/>
      <c r="U167" s="328"/>
      <c r="V167" s="3"/>
    </row>
    <row r="168" spans="2:22" ht="14.25" customHeight="1">
      <c r="B168" s="326"/>
      <c r="C168" s="174"/>
      <c r="D168" s="174"/>
      <c r="E168" s="174"/>
      <c r="F168" s="174"/>
      <c r="G168" s="174"/>
      <c r="H168" s="174"/>
      <c r="I168" s="174"/>
      <c r="J168" s="174"/>
      <c r="K168" s="174"/>
      <c r="L168" s="174"/>
      <c r="M168" s="174"/>
      <c r="N168" s="174"/>
      <c r="O168" s="174"/>
      <c r="P168" s="174"/>
      <c r="Q168" s="174"/>
      <c r="R168" s="174"/>
      <c r="S168" s="174"/>
      <c r="T168" s="174"/>
      <c r="U168" s="328"/>
      <c r="V168" s="3"/>
    </row>
    <row r="169" spans="2:22" ht="14.25" customHeight="1">
      <c r="B169" s="326"/>
      <c r="C169" s="174"/>
      <c r="D169" s="174"/>
      <c r="E169" s="174"/>
      <c r="F169" s="174"/>
      <c r="G169" s="174"/>
      <c r="H169" s="174"/>
      <c r="I169" s="174"/>
      <c r="J169" s="174"/>
      <c r="K169" s="174"/>
      <c r="L169" s="174"/>
      <c r="M169" s="174"/>
      <c r="N169" s="174"/>
      <c r="O169" s="174"/>
      <c r="P169" s="174"/>
      <c r="Q169" s="174"/>
      <c r="R169" s="174"/>
      <c r="S169" s="174"/>
      <c r="T169" s="174"/>
      <c r="U169" s="328"/>
      <c r="V169" s="3"/>
    </row>
    <row r="170" spans="2:22" ht="14.25" customHeight="1">
      <c r="B170" s="326"/>
      <c r="C170" s="174"/>
      <c r="D170" s="174"/>
      <c r="E170" s="174"/>
      <c r="F170" s="174"/>
      <c r="G170" s="174"/>
      <c r="H170" s="174"/>
      <c r="I170" s="174"/>
      <c r="J170" s="174"/>
      <c r="K170" s="174"/>
      <c r="L170" s="174"/>
      <c r="M170" s="174"/>
      <c r="N170" s="174"/>
      <c r="O170" s="174"/>
      <c r="P170" s="174"/>
      <c r="Q170" s="174"/>
      <c r="R170" s="174"/>
      <c r="S170" s="174"/>
      <c r="T170" s="174"/>
      <c r="U170" s="328"/>
      <c r="V170" s="3"/>
    </row>
    <row r="171" spans="2:22" ht="14.25" customHeight="1">
      <c r="B171" s="326"/>
      <c r="C171" s="174"/>
      <c r="D171" s="174"/>
      <c r="E171" s="174"/>
      <c r="F171" s="174"/>
      <c r="G171" s="174"/>
      <c r="H171" s="174"/>
      <c r="I171" s="174"/>
      <c r="J171" s="174"/>
      <c r="K171" s="174"/>
      <c r="L171" s="174"/>
      <c r="M171" s="174"/>
      <c r="N171" s="174"/>
      <c r="O171" s="174"/>
      <c r="P171" s="174"/>
      <c r="Q171" s="174"/>
      <c r="R171" s="174"/>
      <c r="S171" s="174"/>
      <c r="T171" s="174"/>
      <c r="U171" s="328"/>
      <c r="V171" s="3"/>
    </row>
    <row r="172" spans="2:22" ht="144" customHeight="1">
      <c r="B172" s="326"/>
      <c r="C172" s="174"/>
      <c r="D172" s="174"/>
      <c r="E172" s="174"/>
      <c r="F172" s="174"/>
      <c r="G172" s="174"/>
      <c r="H172" s="174"/>
      <c r="I172" s="174"/>
      <c r="J172" s="174"/>
      <c r="K172" s="174"/>
      <c r="L172" s="174"/>
      <c r="M172" s="174"/>
      <c r="N172" s="174"/>
      <c r="O172" s="174"/>
      <c r="P172" s="174"/>
      <c r="Q172" s="174"/>
      <c r="R172" s="174"/>
      <c r="S172" s="174"/>
      <c r="T172" s="174"/>
      <c r="U172" s="328"/>
      <c r="V172" s="3"/>
    </row>
    <row r="173" spans="2:22" ht="14.25" customHeight="1">
      <c r="B173" s="326"/>
      <c r="C173" s="174"/>
      <c r="D173" s="174"/>
      <c r="E173" s="174"/>
      <c r="F173" s="174"/>
      <c r="G173" s="174"/>
      <c r="H173" s="174"/>
      <c r="I173" s="174"/>
      <c r="J173" s="174"/>
      <c r="K173" s="174"/>
      <c r="L173" s="174"/>
      <c r="M173" s="174"/>
      <c r="N173" s="174"/>
      <c r="O173" s="174"/>
      <c r="P173" s="174"/>
      <c r="Q173" s="174"/>
      <c r="R173" s="174"/>
      <c r="S173" s="174"/>
      <c r="T173" s="174"/>
      <c r="U173" s="328"/>
      <c r="V173" s="3"/>
    </row>
    <row r="174" spans="2:22" ht="14.25" customHeight="1">
      <c r="B174" s="326"/>
      <c r="C174" s="174"/>
      <c r="D174" s="174"/>
      <c r="E174" s="174"/>
      <c r="F174" s="174"/>
      <c r="G174" s="174"/>
      <c r="H174" s="174"/>
      <c r="I174" s="174"/>
      <c r="J174" s="174"/>
      <c r="K174" s="174"/>
      <c r="L174" s="174"/>
      <c r="M174" s="174"/>
      <c r="N174" s="174"/>
      <c r="O174" s="174"/>
      <c r="P174" s="174"/>
      <c r="Q174" s="174"/>
      <c r="R174" s="174"/>
      <c r="S174" s="174"/>
      <c r="T174" s="174"/>
      <c r="U174" s="328"/>
      <c r="V174" s="3"/>
    </row>
    <row r="175" spans="2:22" ht="14.25" customHeight="1">
      <c r="B175" s="326"/>
      <c r="C175" s="174"/>
      <c r="D175" s="174"/>
      <c r="E175" s="174"/>
      <c r="F175" s="174"/>
      <c r="G175" s="174"/>
      <c r="H175" s="174"/>
      <c r="I175" s="174"/>
      <c r="J175" s="174"/>
      <c r="K175" s="174"/>
      <c r="L175" s="174"/>
      <c r="M175" s="174"/>
      <c r="N175" s="174"/>
      <c r="O175" s="174"/>
      <c r="P175" s="174"/>
      <c r="Q175" s="174"/>
      <c r="R175" s="174"/>
      <c r="S175" s="174"/>
      <c r="T175" s="174"/>
      <c r="U175" s="328"/>
      <c r="V175" s="3"/>
    </row>
    <row r="176" spans="2:22" ht="14.25" customHeight="1">
      <c r="B176" s="326"/>
      <c r="C176" s="174"/>
      <c r="D176" s="174"/>
      <c r="E176" s="174"/>
      <c r="F176" s="174"/>
      <c r="G176" s="174"/>
      <c r="H176" s="174"/>
      <c r="I176" s="174"/>
      <c r="J176" s="174"/>
      <c r="K176" s="365" t="s">
        <v>637</v>
      </c>
      <c r="L176" s="365"/>
      <c r="M176" s="174"/>
      <c r="N176" s="174"/>
      <c r="O176" s="174"/>
      <c r="P176" s="174"/>
      <c r="Q176" s="174"/>
      <c r="R176" s="174"/>
      <c r="S176" s="174"/>
      <c r="T176" s="174"/>
      <c r="U176" s="328"/>
      <c r="V176" s="3"/>
    </row>
    <row r="177" spans="2:22" ht="14.25" customHeight="1">
      <c r="B177" s="326"/>
      <c r="C177" s="174"/>
      <c r="D177" s="174"/>
      <c r="E177" s="174"/>
      <c r="F177" s="174"/>
      <c r="G177" s="174"/>
      <c r="H177" s="174"/>
      <c r="I177" s="174"/>
      <c r="J177" s="174"/>
      <c r="K177" s="365" t="s">
        <v>1113</v>
      </c>
      <c r="L177" s="365"/>
      <c r="M177" s="174"/>
      <c r="N177" s="174"/>
      <c r="O177" s="174"/>
      <c r="P177" s="174"/>
      <c r="Q177" s="174"/>
      <c r="R177" s="174"/>
      <c r="S177" s="174"/>
      <c r="T177" s="174"/>
      <c r="U177" s="328"/>
      <c r="V177" s="3"/>
    </row>
    <row r="178" spans="2:22" ht="14.25" customHeight="1">
      <c r="B178" s="326"/>
      <c r="C178" s="174"/>
      <c r="D178" s="174"/>
      <c r="E178" s="174"/>
      <c r="F178" s="174"/>
      <c r="G178" s="174"/>
      <c r="H178" s="174"/>
      <c r="I178" s="174"/>
      <c r="J178" s="174"/>
      <c r="K178" s="365" t="s">
        <v>639</v>
      </c>
      <c r="L178" s="365"/>
      <c r="M178" s="174"/>
      <c r="N178" s="174"/>
      <c r="O178" s="174"/>
      <c r="P178" s="174"/>
      <c r="Q178" s="174"/>
      <c r="R178" s="174"/>
      <c r="S178" s="174"/>
      <c r="T178" s="174"/>
      <c r="U178" s="328"/>
      <c r="V178" s="3"/>
    </row>
    <row r="179" spans="2:22" ht="14.25" customHeight="1">
      <c r="B179" s="326"/>
      <c r="C179" s="174"/>
      <c r="D179" s="174"/>
      <c r="E179" s="174"/>
      <c r="F179" s="174"/>
      <c r="G179" s="174"/>
      <c r="H179" s="174"/>
      <c r="I179" s="174"/>
      <c r="J179" s="174"/>
      <c r="K179" s="174"/>
      <c r="L179" s="174"/>
      <c r="M179" s="174"/>
      <c r="N179" s="174"/>
      <c r="O179" s="174"/>
      <c r="P179" s="174"/>
      <c r="Q179" s="174"/>
      <c r="R179" s="174"/>
      <c r="S179" s="174"/>
      <c r="T179" s="174"/>
      <c r="U179" s="328"/>
      <c r="V179" s="3"/>
    </row>
    <row r="180" spans="2:22" ht="14.25" customHeight="1" thickBot="1">
      <c r="B180" s="367"/>
      <c r="C180" s="368"/>
      <c r="D180" s="368"/>
      <c r="E180" s="368"/>
      <c r="F180" s="368"/>
      <c r="G180" s="368"/>
      <c r="H180" s="368"/>
      <c r="I180" s="368"/>
      <c r="J180" s="368"/>
      <c r="K180" s="368"/>
      <c r="L180" s="368"/>
      <c r="M180" s="368"/>
      <c r="N180" s="368"/>
      <c r="O180" s="368"/>
      <c r="P180" s="368"/>
      <c r="Q180" s="368"/>
      <c r="R180" s="368"/>
      <c r="S180" s="368"/>
      <c r="T180" s="368"/>
      <c r="U180" s="369"/>
      <c r="V180" s="3"/>
    </row>
    <row r="181" spans="2:22" ht="14.25" customHeight="1">
      <c r="B181" s="3"/>
      <c r="C181" s="3"/>
      <c r="D181" s="3"/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</row>
    <row r="182" spans="2:22" ht="14.25" customHeight="1">
      <c r="B182" s="3"/>
      <c r="C182" s="3"/>
      <c r="D182" s="3"/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</row>
    <row r="183" spans="2:22" ht="14.25" customHeight="1">
      <c r="B183" s="3"/>
      <c r="C183" s="3"/>
      <c r="D183" s="3"/>
      <c r="E183" s="3"/>
      <c r="F183" s="3"/>
      <c r="G183" s="3"/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</row>
    <row r="184" spans="2:22" ht="14.25" customHeight="1">
      <c r="B184" s="3"/>
      <c r="C184" s="3"/>
      <c r="D184" s="3"/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</row>
    <row r="185" spans="2:22" ht="14.25" customHeight="1">
      <c r="B185" s="3"/>
      <c r="C185" s="3"/>
      <c r="D185" s="3"/>
      <c r="E185" s="3"/>
      <c r="F185" s="3"/>
      <c r="G185" s="3"/>
      <c r="H185" s="3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</row>
    <row r="186" spans="2:22" ht="14.25" customHeight="1">
      <c r="B186" s="3"/>
      <c r="C186" s="3"/>
      <c r="D186" s="3"/>
      <c r="E186" s="3"/>
      <c r="F186" s="3"/>
      <c r="G186" s="3"/>
      <c r="H186" s="3"/>
      <c r="I186" s="3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</row>
    <row r="187" spans="2:22" ht="14.25" customHeight="1"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</row>
    <row r="188" spans="2:22" ht="14.25" customHeight="1">
      <c r="B188" s="3"/>
      <c r="C188" s="3"/>
      <c r="D188" s="3"/>
      <c r="E188" s="3"/>
      <c r="F188" s="3"/>
      <c r="G188" s="3"/>
      <c r="H188" s="3"/>
      <c r="I188" s="3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</row>
    <row r="189" spans="2:22" ht="14.25" customHeight="1">
      <c r="B189" s="3"/>
      <c r="C189" s="3"/>
      <c r="D189" s="3"/>
      <c r="E189" s="3"/>
      <c r="F189" s="3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</row>
    <row r="190" spans="2:22" ht="14.25" customHeight="1">
      <c r="B190" s="3"/>
      <c r="C190" s="3"/>
      <c r="D190" s="3"/>
      <c r="E190" s="3"/>
      <c r="F190" s="3"/>
      <c r="G190" s="3"/>
      <c r="H190" s="3"/>
      <c r="I190" s="3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</row>
    <row r="191" spans="2:22" ht="14.25" customHeight="1">
      <c r="B191" s="3"/>
      <c r="C191" s="3"/>
      <c r="D191" s="3"/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</row>
    <row r="192" spans="2:22" ht="14.25" customHeight="1">
      <c r="B192" s="3"/>
      <c r="C192" s="3"/>
      <c r="D192" s="3"/>
      <c r="E192" s="3"/>
      <c r="F192" s="3"/>
      <c r="G192" s="3"/>
      <c r="H192" s="3"/>
      <c r="I192" s="3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</row>
    <row r="193" spans="2:22" ht="14.25" customHeight="1">
      <c r="B193" s="3"/>
      <c r="C193" s="3"/>
      <c r="D193" s="3"/>
      <c r="E193" s="3"/>
      <c r="F193" s="3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</row>
    <row r="194" spans="2:22" ht="14.25" customHeight="1">
      <c r="B194" s="3"/>
      <c r="C194" s="3"/>
      <c r="D194" s="3"/>
      <c r="E194" s="3"/>
      <c r="F194" s="3"/>
      <c r="G194" s="3"/>
      <c r="H194" s="3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</row>
    <row r="195" spans="2:22" ht="14.25" customHeight="1">
      <c r="B195" s="3"/>
      <c r="C195" s="3"/>
      <c r="D195" s="3"/>
      <c r="E195" s="3"/>
      <c r="F195" s="3"/>
      <c r="G195" s="3"/>
      <c r="H195" s="3"/>
      <c r="I195" s="3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</row>
    <row r="196" spans="2:22" ht="14.25" customHeight="1">
      <c r="B196" s="3"/>
      <c r="C196" s="3"/>
      <c r="D196" s="3"/>
      <c r="E196" s="3"/>
      <c r="F196" s="3"/>
      <c r="G196" s="3"/>
      <c r="H196" s="3"/>
      <c r="I196" s="3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</row>
    <row r="197" spans="2:22" ht="14.25" customHeight="1"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</row>
    <row r="198" spans="2:22" ht="14.25" customHeight="1">
      <c r="B198" s="3"/>
      <c r="C198" s="3"/>
      <c r="D198" s="3"/>
      <c r="E198" s="3"/>
      <c r="F198" s="3"/>
      <c r="G198" s="3"/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</row>
    <row r="199" spans="2:22" ht="14.25" customHeight="1"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</row>
    <row r="200" spans="2:22" ht="14.25" customHeight="1">
      <c r="B200" s="3"/>
      <c r="C200" s="3"/>
      <c r="D200" s="3"/>
      <c r="E200" s="3"/>
      <c r="F200" s="3"/>
      <c r="G200" s="3"/>
      <c r="H200" s="3"/>
      <c r="I200" s="3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</row>
    <row r="201" spans="2:22" ht="14.25" customHeight="1"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</row>
    <row r="202" spans="2:22" ht="14.25" customHeight="1">
      <c r="B202" s="3"/>
      <c r="C202" s="3"/>
      <c r="D202" s="3"/>
      <c r="E202" s="3"/>
      <c r="F202" s="3"/>
      <c r="G202" s="3"/>
      <c r="H202" s="3"/>
      <c r="I202" s="3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</row>
    <row r="203" spans="2:22" ht="14.25" customHeight="1">
      <c r="B203" s="3"/>
      <c r="C203" s="3"/>
      <c r="D203" s="3"/>
      <c r="E203" s="3"/>
      <c r="F203" s="3"/>
      <c r="G203" s="3"/>
      <c r="H203" s="3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</row>
    <row r="204" spans="2:22" ht="14.25" customHeight="1">
      <c r="B204" s="3"/>
      <c r="C204" s="3"/>
      <c r="D204" s="3"/>
      <c r="E204" s="3"/>
      <c r="F204" s="3"/>
      <c r="G204" s="3"/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</row>
    <row r="205" spans="2:22" ht="14.25" customHeight="1">
      <c r="B205" s="3"/>
      <c r="C205" s="3"/>
      <c r="D205" s="3"/>
      <c r="E205" s="3"/>
      <c r="F205" s="3"/>
      <c r="G205" s="3"/>
      <c r="H205" s="3"/>
      <c r="I205" s="3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</row>
    <row r="206" spans="2:22" ht="14.25" customHeight="1">
      <c r="B206" s="3"/>
      <c r="C206" s="3"/>
      <c r="D206" s="3"/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</row>
    <row r="207" spans="2:22" ht="14.25" customHeight="1">
      <c r="B207" s="3"/>
      <c r="C207" s="3"/>
      <c r="D207" s="3"/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</row>
    <row r="208" spans="2:22" ht="14.25" customHeight="1">
      <c r="B208" s="3"/>
      <c r="C208" s="3"/>
      <c r="D208" s="3"/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</row>
    <row r="209" spans="2:22" ht="14.25" customHeight="1">
      <c r="B209" s="3"/>
      <c r="C209" s="3"/>
      <c r="D209" s="3"/>
      <c r="E209" s="3"/>
      <c r="F209" s="3"/>
      <c r="G209" s="3"/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</row>
    <row r="210" spans="2:22" ht="14.25" customHeight="1">
      <c r="B210" s="3"/>
      <c r="C210" s="3"/>
      <c r="D210" s="3"/>
      <c r="E210" s="3"/>
      <c r="F210" s="3"/>
      <c r="G210" s="3"/>
      <c r="H210" s="3"/>
      <c r="I210" s="3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</row>
    <row r="211" spans="2:22" ht="14.25" customHeight="1">
      <c r="B211" s="3"/>
      <c r="C211" s="3"/>
      <c r="D211" s="3"/>
      <c r="E211" s="3"/>
      <c r="F211" s="3"/>
      <c r="G211" s="3"/>
      <c r="H211" s="3"/>
      <c r="I211" s="3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</row>
    <row r="212" spans="2:22" ht="14.25" customHeight="1">
      <c r="B212" s="3"/>
      <c r="C212" s="3"/>
      <c r="D212" s="3"/>
      <c r="E212" s="3"/>
      <c r="F212" s="3"/>
      <c r="G212" s="3"/>
      <c r="H212" s="3"/>
      <c r="I212" s="3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</row>
    <row r="213" spans="2:22" ht="14.25" customHeight="1">
      <c r="B213" s="3"/>
      <c r="C213" s="3"/>
      <c r="D213" s="3"/>
      <c r="E213" s="3"/>
      <c r="F213" s="3"/>
      <c r="G213" s="3"/>
      <c r="H213" s="3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</row>
    <row r="214" spans="2:22" ht="14.25" customHeight="1">
      <c r="B214" s="3"/>
      <c r="C214" s="3"/>
      <c r="D214" s="3"/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</row>
    <row r="215" spans="2:22" ht="14.25" customHeight="1">
      <c r="B215" s="3"/>
      <c r="C215" s="3"/>
      <c r="D215" s="3"/>
      <c r="E215" s="3"/>
      <c r="F215" s="3"/>
      <c r="G215" s="3"/>
      <c r="H215" s="3"/>
      <c r="I215" s="3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</row>
    <row r="216" spans="2:22" ht="14.25" customHeight="1">
      <c r="B216" s="3"/>
      <c r="C216" s="3"/>
      <c r="D216" s="3"/>
      <c r="E216" s="3"/>
      <c r="F216" s="3"/>
      <c r="G216" s="3"/>
      <c r="H216" s="3"/>
      <c r="I216" s="3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</row>
    <row r="217" spans="2:22" ht="14.25" customHeight="1">
      <c r="B217" s="3"/>
      <c r="C217" s="3"/>
      <c r="D217" s="3"/>
      <c r="E217" s="3"/>
      <c r="F217" s="3"/>
      <c r="G217" s="3"/>
      <c r="H217" s="3"/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</row>
    <row r="218" spans="2:22" ht="14.25" customHeight="1">
      <c r="B218" s="3"/>
      <c r="C218" s="3"/>
      <c r="D218" s="3"/>
      <c r="E218" s="3"/>
      <c r="F218" s="3"/>
      <c r="G218" s="3"/>
      <c r="H218" s="3"/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</row>
    <row r="219" spans="2:22" ht="14.25" customHeight="1">
      <c r="B219" s="3"/>
      <c r="C219" s="3"/>
      <c r="D219" s="3"/>
      <c r="E219" s="3"/>
      <c r="F219" s="3"/>
      <c r="G219" s="3"/>
      <c r="H219" s="3"/>
      <c r="I219" s="3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</row>
    <row r="220" spans="2:22" ht="14.25" customHeight="1">
      <c r="B220" s="3"/>
      <c r="C220" s="3"/>
      <c r="D220" s="3"/>
      <c r="E220" s="3"/>
      <c r="F220" s="3"/>
      <c r="G220" s="3"/>
      <c r="H220" s="3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</row>
    <row r="221" spans="2:22" ht="14.25" customHeight="1">
      <c r="B221" s="3"/>
      <c r="C221" s="3"/>
      <c r="D221" s="3"/>
      <c r="E221" s="3"/>
      <c r="F221" s="3"/>
      <c r="G221" s="3"/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</row>
    <row r="222" spans="2:22" ht="14.25" customHeight="1">
      <c r="B222" s="3"/>
      <c r="C222" s="3"/>
      <c r="D222" s="3"/>
      <c r="E222" s="3"/>
      <c r="F222" s="3"/>
      <c r="G222" s="3"/>
      <c r="H222" s="3"/>
      <c r="I222" s="3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</row>
    <row r="223" spans="2:22" ht="14.25" customHeight="1">
      <c r="B223" s="3"/>
      <c r="C223" s="3"/>
      <c r="D223" s="3"/>
      <c r="E223" s="3"/>
      <c r="F223" s="3"/>
      <c r="G223" s="3"/>
      <c r="H223" s="3"/>
      <c r="I223" s="3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</row>
    <row r="224" spans="2:22" ht="14.25" customHeight="1">
      <c r="B224" s="3"/>
      <c r="C224" s="3"/>
      <c r="D224" s="3"/>
      <c r="E224" s="3"/>
      <c r="F224" s="3"/>
      <c r="G224" s="3"/>
      <c r="H224" s="3"/>
      <c r="I224" s="3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</row>
    <row r="225" spans="2:22" ht="14.25" customHeight="1">
      <c r="B225" s="3"/>
      <c r="C225" s="3"/>
      <c r="D225" s="3"/>
      <c r="E225" s="3"/>
      <c r="F225" s="3"/>
      <c r="G225" s="3"/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</row>
    <row r="226" spans="2:22" ht="14.25" customHeight="1">
      <c r="B226" s="3"/>
      <c r="C226" s="3"/>
      <c r="D226" s="3"/>
      <c r="E226" s="3"/>
      <c r="F226" s="3"/>
      <c r="G226" s="3"/>
      <c r="H226" s="3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</row>
    <row r="227" spans="2:22" ht="14.25" customHeight="1">
      <c r="B227" s="3"/>
      <c r="C227" s="3"/>
      <c r="D227" s="3"/>
      <c r="E227" s="3"/>
      <c r="F227" s="3"/>
      <c r="G227" s="3"/>
      <c r="H227" s="3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</row>
    <row r="228" spans="2:22" ht="14.25" customHeight="1">
      <c r="B228" s="3"/>
      <c r="C228" s="3"/>
      <c r="D228" s="3"/>
      <c r="E228" s="3"/>
      <c r="F228" s="3"/>
      <c r="G228" s="3"/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</row>
    <row r="229" spans="2:22" ht="14.25" customHeight="1">
      <c r="B229" s="3"/>
      <c r="C229" s="3"/>
      <c r="D229" s="3"/>
      <c r="E229" s="3"/>
      <c r="F229" s="3"/>
      <c r="G229" s="3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</row>
    <row r="230" spans="2:22" ht="14.25" customHeight="1">
      <c r="B230" s="3"/>
      <c r="C230" s="3"/>
      <c r="D230" s="3"/>
      <c r="E230" s="3"/>
      <c r="F230" s="3"/>
      <c r="G230" s="3"/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</row>
    <row r="231" spans="2:22" ht="14.25" customHeight="1">
      <c r="B231" s="3"/>
      <c r="C231" s="3"/>
      <c r="D231" s="3"/>
      <c r="E231" s="3"/>
      <c r="F231" s="3"/>
      <c r="G231" s="3"/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</row>
    <row r="232" spans="2:22" ht="14.25" customHeight="1">
      <c r="B232" s="3"/>
      <c r="C232" s="3"/>
      <c r="D232" s="3"/>
      <c r="E232" s="3"/>
      <c r="F232" s="3"/>
      <c r="G232" s="3"/>
      <c r="H232" s="3"/>
      <c r="I232" s="3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</row>
    <row r="233" spans="2:22" ht="14.25" customHeight="1">
      <c r="B233" s="3"/>
      <c r="C233" s="3"/>
      <c r="D233" s="3"/>
      <c r="E233" s="3"/>
      <c r="F233" s="3"/>
      <c r="G233" s="3"/>
      <c r="H233" s="3"/>
      <c r="I233" s="3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</row>
    <row r="234" spans="2:22" ht="14.25" customHeight="1">
      <c r="B234" s="3"/>
      <c r="C234" s="3"/>
      <c r="D234" s="3"/>
      <c r="E234" s="3"/>
      <c r="F234" s="3"/>
      <c r="G234" s="3"/>
      <c r="H234" s="3"/>
      <c r="I234" s="3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</row>
    <row r="235" spans="2:22" ht="14.25" customHeight="1">
      <c r="B235" s="3"/>
      <c r="C235" s="3"/>
      <c r="D235" s="3"/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</row>
    <row r="236" spans="2:22" ht="14.25" customHeight="1">
      <c r="B236" s="3"/>
      <c r="C236" s="3"/>
      <c r="D236" s="3"/>
      <c r="E236" s="3"/>
      <c r="F236" s="3"/>
      <c r="G236" s="3"/>
      <c r="H236" s="3"/>
      <c r="I236" s="3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</row>
    <row r="237" spans="2:22" ht="14.25" customHeight="1">
      <c r="B237" s="3"/>
      <c r="C237" s="3"/>
      <c r="D237" s="3"/>
      <c r="E237" s="3"/>
      <c r="F237" s="3"/>
      <c r="G237" s="3"/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</row>
    <row r="238" spans="2:22" ht="14.25" customHeight="1">
      <c r="B238" s="3"/>
      <c r="C238" s="3"/>
      <c r="D238" s="3"/>
      <c r="E238" s="3"/>
      <c r="F238" s="3"/>
      <c r="G238" s="3"/>
      <c r="H238" s="3"/>
      <c r="I238" s="3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</row>
    <row r="239" spans="2:22" ht="14.25" customHeight="1">
      <c r="B239" s="3"/>
      <c r="C239" s="3"/>
      <c r="D239" s="3"/>
      <c r="E239" s="3"/>
      <c r="F239" s="3"/>
      <c r="G239" s="3"/>
      <c r="H239" s="3"/>
      <c r="I239" s="3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</row>
    <row r="240" spans="2:22" ht="14.25" customHeight="1">
      <c r="B240" s="3"/>
      <c r="C240" s="3"/>
      <c r="D240" s="3"/>
      <c r="E240" s="3"/>
      <c r="F240" s="3"/>
      <c r="G240" s="3"/>
      <c r="H240" s="3"/>
      <c r="I240" s="3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</row>
    <row r="241" spans="2:22" ht="14.25" customHeight="1">
      <c r="B241" s="3"/>
      <c r="C241" s="3"/>
      <c r="D241" s="3"/>
      <c r="E241" s="3"/>
      <c r="F241" s="3"/>
      <c r="G241" s="3"/>
      <c r="H241" s="3"/>
      <c r="I241" s="3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</row>
    <row r="242" spans="2:22" ht="14.25" customHeight="1">
      <c r="B242" s="3"/>
      <c r="C242" s="3"/>
      <c r="D242" s="3"/>
      <c r="E242" s="3"/>
      <c r="F242" s="3"/>
      <c r="G242" s="3"/>
      <c r="H242" s="3"/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</row>
    <row r="243" spans="2:22" ht="14.25" customHeight="1">
      <c r="B243" s="3"/>
      <c r="C243" s="3"/>
      <c r="D243" s="3"/>
      <c r="E243" s="3"/>
      <c r="F243" s="3"/>
      <c r="G243" s="3"/>
      <c r="H243" s="3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</row>
    <row r="244" spans="2:22" ht="14.25" customHeight="1">
      <c r="B244" s="3"/>
      <c r="C244" s="3"/>
      <c r="D244" s="3"/>
      <c r="E244" s="3"/>
      <c r="F244" s="3"/>
      <c r="G244" s="3"/>
      <c r="H244" s="3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</row>
    <row r="245" spans="2:22" ht="14.25" customHeight="1">
      <c r="B245" s="3"/>
      <c r="C245" s="3"/>
      <c r="D245" s="3"/>
      <c r="E245" s="3"/>
      <c r="F245" s="3"/>
      <c r="G245" s="3"/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</row>
    <row r="246" spans="2:22" ht="14.25" customHeight="1">
      <c r="B246" s="3"/>
      <c r="C246" s="3"/>
      <c r="D246" s="3"/>
      <c r="E246" s="3"/>
      <c r="F246" s="3"/>
      <c r="G246" s="3"/>
      <c r="H246" s="3"/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</row>
    <row r="247" spans="2:22" ht="14.25" customHeight="1">
      <c r="B247" s="3"/>
      <c r="C247" s="3"/>
      <c r="D247" s="3"/>
      <c r="E247" s="3"/>
      <c r="F247" s="3"/>
      <c r="G247" s="3"/>
      <c r="H247" s="3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</row>
    <row r="248" spans="2:22" ht="14.25" customHeight="1">
      <c r="B248" s="3"/>
      <c r="C248" s="3"/>
      <c r="D248" s="3"/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</row>
    <row r="249" spans="2:22" ht="14.25" customHeight="1">
      <c r="B249" s="3"/>
      <c r="C249" s="3"/>
      <c r="D249" s="3"/>
      <c r="E249" s="3"/>
      <c r="F249" s="3"/>
      <c r="G249" s="3"/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</row>
    <row r="250" spans="2:22" ht="14.25" customHeight="1">
      <c r="B250" s="3"/>
      <c r="C250" s="3"/>
      <c r="D250" s="3"/>
      <c r="E250" s="3"/>
      <c r="F250" s="3"/>
      <c r="G250" s="3"/>
      <c r="H250" s="3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</row>
    <row r="251" spans="2:22" ht="14.25" customHeight="1">
      <c r="B251" s="3"/>
      <c r="C251" s="3"/>
      <c r="D251" s="3"/>
      <c r="E251" s="3"/>
      <c r="F251" s="3"/>
      <c r="G251" s="3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</row>
    <row r="252" spans="2:22" ht="14.25" customHeight="1">
      <c r="B252" s="3"/>
      <c r="C252" s="3"/>
      <c r="D252" s="3"/>
      <c r="E252" s="3"/>
      <c r="F252" s="3"/>
      <c r="G252" s="3"/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</row>
    <row r="253" spans="2:22" ht="14.25" customHeight="1">
      <c r="B253" s="3"/>
      <c r="C253" s="3"/>
      <c r="D253" s="3"/>
      <c r="E253" s="3"/>
      <c r="F253" s="3"/>
      <c r="G253" s="3"/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</row>
    <row r="254" spans="2:22" ht="14.25" customHeight="1">
      <c r="B254" s="3"/>
      <c r="C254" s="3"/>
      <c r="D254" s="3"/>
      <c r="E254" s="3"/>
      <c r="F254" s="3"/>
      <c r="G254" s="3"/>
      <c r="H254" s="3"/>
      <c r="I254" s="3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</row>
    <row r="255" spans="2:22" ht="14.25" customHeight="1">
      <c r="B255" s="3"/>
      <c r="C255" s="3"/>
      <c r="D255" s="3"/>
      <c r="E255" s="3"/>
      <c r="F255" s="3"/>
      <c r="G255" s="3"/>
      <c r="H255" s="3"/>
      <c r="I255" s="3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</row>
    <row r="256" spans="2:22" ht="14.25" customHeight="1">
      <c r="B256" s="3"/>
      <c r="C256" s="3"/>
      <c r="D256" s="3"/>
      <c r="E256" s="3"/>
      <c r="F256" s="3"/>
      <c r="G256" s="3"/>
      <c r="H256" s="3"/>
      <c r="I256" s="3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</row>
    <row r="257" spans="2:22" ht="14.25" customHeight="1">
      <c r="B257" s="3"/>
      <c r="C257" s="3"/>
      <c r="D257" s="3"/>
      <c r="E257" s="3"/>
      <c r="F257" s="3"/>
      <c r="G257" s="3"/>
      <c r="H257" s="3"/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</row>
    <row r="258" spans="2:22" ht="14.25" customHeight="1">
      <c r="B258" s="3"/>
      <c r="C258" s="3"/>
      <c r="D258" s="3"/>
      <c r="E258" s="3"/>
      <c r="F258" s="3"/>
      <c r="G258" s="3"/>
      <c r="H258" s="3"/>
      <c r="I258" s="3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</row>
    <row r="259" spans="2:22" ht="14.25" customHeight="1">
      <c r="B259" s="3"/>
      <c r="C259" s="3"/>
      <c r="D259" s="3"/>
      <c r="E259" s="3"/>
      <c r="F259" s="3"/>
      <c r="G259" s="3"/>
      <c r="H259" s="3"/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</row>
    <row r="260" spans="2:22" ht="14.25" customHeight="1">
      <c r="B260" s="3"/>
      <c r="C260" s="3"/>
      <c r="D260" s="3"/>
      <c r="E260" s="3"/>
      <c r="F260" s="3"/>
      <c r="G260" s="3"/>
      <c r="H260" s="3"/>
      <c r="I260" s="3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</row>
    <row r="261" spans="2:22" ht="14.25" customHeight="1">
      <c r="B261" s="3"/>
      <c r="C261" s="3"/>
      <c r="D261" s="3"/>
      <c r="E261" s="3"/>
      <c r="F261" s="3"/>
      <c r="G261" s="3"/>
      <c r="H261" s="3"/>
      <c r="I261" s="3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</row>
    <row r="262" spans="2:22" ht="14.25" customHeight="1">
      <c r="B262" s="3"/>
      <c r="C262" s="3"/>
      <c r="D262" s="3"/>
      <c r="E262" s="3"/>
      <c r="F262" s="3"/>
      <c r="G262" s="3"/>
      <c r="H262" s="3"/>
      <c r="I262" s="3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</row>
    <row r="263" spans="2:22" ht="14.25" customHeight="1">
      <c r="B263" s="3"/>
      <c r="C263" s="3"/>
      <c r="D263" s="3"/>
      <c r="E263" s="3"/>
      <c r="F263" s="3"/>
      <c r="G263" s="3"/>
      <c r="H263" s="3"/>
      <c r="I263" s="3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</row>
    <row r="264" spans="2:22" ht="14.25" customHeight="1">
      <c r="B264" s="3"/>
      <c r="C264" s="3"/>
      <c r="D264" s="3"/>
      <c r="E264" s="3"/>
      <c r="F264" s="3"/>
      <c r="G264" s="3"/>
      <c r="H264" s="3"/>
      <c r="I264" s="3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</row>
    <row r="265" spans="2:22" ht="14.25" customHeight="1">
      <c r="B265" s="3"/>
      <c r="C265" s="3"/>
      <c r="D265" s="3"/>
      <c r="E265" s="3"/>
      <c r="F265" s="3"/>
      <c r="G265" s="3"/>
      <c r="H265" s="3"/>
      <c r="I265" s="3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</row>
    <row r="266" spans="2:22" ht="14.25" customHeight="1">
      <c r="B266" s="3"/>
      <c r="C266" s="3"/>
      <c r="D266" s="3"/>
      <c r="E266" s="3"/>
      <c r="F266" s="3"/>
      <c r="G266" s="3"/>
      <c r="H266" s="3"/>
      <c r="I266" s="3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</row>
    <row r="267" spans="2:22" ht="14.25" customHeight="1">
      <c r="B267" s="3"/>
      <c r="C267" s="3"/>
      <c r="D267" s="3"/>
      <c r="E267" s="3"/>
      <c r="F267" s="3"/>
      <c r="G267" s="3"/>
      <c r="H267" s="3"/>
      <c r="I267" s="3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</row>
    <row r="268" spans="2:22" ht="14.25" customHeight="1">
      <c r="B268" s="3"/>
      <c r="C268" s="3"/>
      <c r="D268" s="3"/>
      <c r="E268" s="3"/>
      <c r="F268" s="3"/>
      <c r="G268" s="3"/>
      <c r="H268" s="3"/>
      <c r="I268" s="3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</row>
    <row r="269" spans="2:22" ht="14.25" customHeight="1">
      <c r="B269" s="3"/>
      <c r="C269" s="3"/>
      <c r="D269" s="3"/>
      <c r="E269" s="3"/>
      <c r="F269" s="3"/>
      <c r="G269" s="3"/>
      <c r="H269" s="3"/>
      <c r="I269" s="3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</row>
    <row r="270" spans="2:22" ht="14.25" customHeight="1">
      <c r="B270" s="3"/>
      <c r="C270" s="3"/>
      <c r="D270" s="3"/>
      <c r="E270" s="3"/>
      <c r="F270" s="3"/>
      <c r="G270" s="3"/>
      <c r="H270" s="3"/>
      <c r="I270" s="3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</row>
    <row r="271" spans="2:22" ht="14.25" customHeight="1">
      <c r="B271" s="3"/>
      <c r="C271" s="3"/>
      <c r="D271" s="3"/>
      <c r="E271" s="3"/>
      <c r="F271" s="3"/>
      <c r="G271" s="3"/>
      <c r="H271" s="3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</row>
    <row r="272" spans="2:22" ht="14.25" customHeight="1">
      <c r="B272" s="3"/>
      <c r="C272" s="3"/>
      <c r="D272" s="3"/>
      <c r="E272" s="3"/>
      <c r="F272" s="3"/>
      <c r="G272" s="3"/>
      <c r="H272" s="3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</row>
    <row r="273" spans="2:22" ht="14.25" customHeight="1">
      <c r="B273" s="3"/>
      <c r="C273" s="3"/>
      <c r="D273" s="3"/>
      <c r="E273" s="3"/>
      <c r="F273" s="3"/>
      <c r="G273" s="3"/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</row>
    <row r="274" spans="2:22" ht="14.25" customHeight="1">
      <c r="B274" s="3"/>
      <c r="C274" s="3"/>
      <c r="D274" s="3"/>
      <c r="E274" s="3"/>
      <c r="F274" s="3"/>
      <c r="G274" s="3"/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</row>
    <row r="275" spans="2:22" ht="14.25" customHeight="1">
      <c r="B275" s="3"/>
      <c r="C275" s="3"/>
      <c r="D275" s="3"/>
      <c r="E275" s="3"/>
      <c r="F275" s="3"/>
      <c r="G275" s="3"/>
      <c r="H275" s="3"/>
      <c r="I275" s="3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</row>
    <row r="276" spans="2:22" ht="14.25" customHeight="1">
      <c r="B276" s="3"/>
      <c r="C276" s="3"/>
      <c r="D276" s="3"/>
      <c r="E276" s="3"/>
      <c r="F276" s="3"/>
      <c r="G276" s="3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</row>
    <row r="277" spans="2:22" ht="14.25" customHeight="1">
      <c r="B277" s="3"/>
      <c r="C277" s="3"/>
      <c r="D277" s="3"/>
      <c r="E277" s="3"/>
      <c r="F277" s="3"/>
      <c r="G277" s="3"/>
      <c r="H277" s="3"/>
      <c r="I277" s="3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</row>
    <row r="278" spans="2:22" ht="14.25" customHeight="1">
      <c r="B278" s="3"/>
      <c r="C278" s="3"/>
      <c r="D278" s="3"/>
      <c r="E278" s="3"/>
      <c r="F278" s="3"/>
      <c r="G278" s="3"/>
      <c r="H278" s="3"/>
      <c r="I278" s="3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</row>
    <row r="279" spans="2:22" ht="14.25" customHeight="1">
      <c r="B279" s="3"/>
      <c r="C279" s="3"/>
      <c r="D279" s="3"/>
      <c r="E279" s="3"/>
      <c r="F279" s="3"/>
      <c r="G279" s="3"/>
      <c r="H279" s="3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</row>
    <row r="280" spans="2:22" ht="14.25" customHeight="1">
      <c r="B280" s="3"/>
      <c r="C280" s="3"/>
      <c r="D280" s="3"/>
      <c r="E280" s="3"/>
      <c r="F280" s="3"/>
      <c r="G280" s="3"/>
      <c r="H280" s="3"/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</row>
    <row r="281" spans="2:22" ht="14.25" customHeight="1">
      <c r="B281" s="3"/>
      <c r="C281" s="3"/>
      <c r="D281" s="3"/>
      <c r="E281" s="3"/>
      <c r="F281" s="3"/>
      <c r="G281" s="3"/>
      <c r="H281" s="3"/>
      <c r="I281" s="3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</row>
    <row r="282" spans="2:22" ht="14.25" customHeight="1">
      <c r="B282" s="3"/>
      <c r="C282" s="3"/>
      <c r="D282" s="3"/>
      <c r="E282" s="3"/>
      <c r="F282" s="3"/>
      <c r="G282" s="3"/>
      <c r="H282" s="3"/>
      <c r="I282" s="3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</row>
    <row r="283" spans="2:22" ht="14.25" customHeight="1">
      <c r="B283" s="3"/>
      <c r="C283" s="3"/>
      <c r="D283" s="3"/>
      <c r="E283" s="3"/>
      <c r="F283" s="3"/>
      <c r="G283" s="3"/>
      <c r="H283" s="3"/>
      <c r="I283" s="3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</row>
    <row r="284" spans="2:22" ht="14.25" customHeight="1">
      <c r="B284" s="3"/>
      <c r="C284" s="3"/>
      <c r="D284" s="3"/>
      <c r="E284" s="3"/>
      <c r="F284" s="3"/>
      <c r="G284" s="3"/>
      <c r="H284" s="3"/>
      <c r="I284" s="3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</row>
    <row r="285" spans="2:22" ht="14.25" customHeight="1">
      <c r="B285" s="3"/>
      <c r="C285" s="3"/>
      <c r="D285" s="3"/>
      <c r="E285" s="3"/>
      <c r="F285" s="3"/>
      <c r="G285" s="3"/>
      <c r="H285" s="3"/>
      <c r="I285" s="3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</row>
    <row r="286" spans="2:22" ht="14.25" customHeight="1">
      <c r="B286" s="3"/>
      <c r="C286" s="3"/>
      <c r="D286" s="3"/>
      <c r="E286" s="3"/>
      <c r="F286" s="3"/>
      <c r="G286" s="3"/>
      <c r="H286" s="3"/>
      <c r="I286" s="3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</row>
    <row r="287" spans="2:22" ht="14.25" customHeight="1">
      <c r="B287" s="3"/>
      <c r="C287" s="3"/>
      <c r="D287" s="3"/>
      <c r="E287" s="3"/>
      <c r="F287" s="3"/>
      <c r="G287" s="3"/>
      <c r="H287" s="3"/>
      <c r="I287" s="3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</row>
    <row r="288" spans="2:22" ht="14.25" customHeight="1">
      <c r="B288" s="3"/>
      <c r="C288" s="3"/>
      <c r="D288" s="3"/>
      <c r="E288" s="3"/>
      <c r="F288" s="3"/>
      <c r="G288" s="3"/>
      <c r="H288" s="3"/>
      <c r="I288" s="3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</row>
    <row r="289" spans="2:22" ht="14.25" customHeight="1">
      <c r="B289" s="3"/>
      <c r="C289" s="3"/>
      <c r="D289" s="3"/>
      <c r="E289" s="3"/>
      <c r="F289" s="3"/>
      <c r="G289" s="3"/>
      <c r="H289" s="3"/>
      <c r="I289" s="3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</row>
    <row r="290" spans="2:22" ht="14.25" customHeight="1">
      <c r="B290" s="3"/>
      <c r="C290" s="3"/>
      <c r="D290" s="3"/>
      <c r="E290" s="3"/>
      <c r="F290" s="3"/>
      <c r="G290" s="3"/>
      <c r="H290" s="3"/>
      <c r="I290" s="3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</row>
    <row r="291" spans="2:22" ht="14.25" customHeight="1">
      <c r="B291" s="3"/>
      <c r="C291" s="3"/>
      <c r="D291" s="3"/>
      <c r="E291" s="3"/>
      <c r="F291" s="3"/>
      <c r="G291" s="3"/>
      <c r="H291" s="3"/>
      <c r="I291" s="3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</row>
    <row r="292" spans="2:22" ht="14.25" customHeight="1">
      <c r="B292" s="3"/>
      <c r="C292" s="3"/>
      <c r="D292" s="3"/>
      <c r="E292" s="3"/>
      <c r="F292" s="3"/>
      <c r="G292" s="3"/>
      <c r="H292" s="3"/>
      <c r="I292" s="3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</row>
    <row r="293" spans="2:22" ht="14.25" customHeight="1">
      <c r="B293" s="3"/>
      <c r="C293" s="3"/>
      <c r="D293" s="3"/>
      <c r="E293" s="3"/>
      <c r="F293" s="3"/>
      <c r="G293" s="3"/>
      <c r="H293" s="3"/>
      <c r="I293" s="3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</row>
    <row r="294" spans="2:22" ht="14.25" customHeight="1">
      <c r="B294" s="3"/>
      <c r="C294" s="3"/>
      <c r="D294" s="3"/>
      <c r="E294" s="3"/>
      <c r="F294" s="3"/>
      <c r="G294" s="3"/>
      <c r="H294" s="3"/>
      <c r="I294" s="3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</row>
    <row r="295" spans="2:22" ht="14.25" customHeight="1">
      <c r="B295" s="3"/>
      <c r="C295" s="3"/>
      <c r="D295" s="3"/>
      <c r="E295" s="3"/>
      <c r="F295" s="3"/>
      <c r="G295" s="3"/>
      <c r="H295" s="3"/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</row>
    <row r="296" spans="2:22" ht="14.25" customHeight="1">
      <c r="B296" s="3"/>
      <c r="C296" s="3"/>
      <c r="D296" s="3"/>
      <c r="E296" s="3"/>
      <c r="F296" s="3"/>
      <c r="G296" s="3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</row>
    <row r="297" spans="2:22" ht="14.25" customHeight="1">
      <c r="B297" s="3"/>
      <c r="C297" s="3"/>
      <c r="D297" s="3"/>
      <c r="E297" s="3"/>
      <c r="F297" s="3"/>
      <c r="G297" s="3"/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</row>
    <row r="298" spans="2:22" ht="14.25" customHeight="1">
      <c r="B298" s="3"/>
      <c r="C298" s="3"/>
      <c r="D298" s="3"/>
      <c r="E298" s="3"/>
      <c r="F298" s="3"/>
      <c r="G298" s="3"/>
      <c r="H298" s="3"/>
      <c r="I298" s="3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</row>
    <row r="299" spans="2:22" ht="14.25" customHeight="1">
      <c r="B299" s="3"/>
      <c r="C299" s="3"/>
      <c r="D299" s="3"/>
      <c r="E299" s="3"/>
      <c r="F299" s="3"/>
      <c r="G299" s="3"/>
      <c r="H299" s="3"/>
      <c r="I299" s="3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</row>
    <row r="300" spans="2:22" ht="14.25" customHeight="1">
      <c r="B300" s="3"/>
      <c r="C300" s="3"/>
      <c r="D300" s="3"/>
      <c r="E300" s="3"/>
      <c r="F300" s="3"/>
      <c r="G300" s="3"/>
      <c r="H300" s="3"/>
      <c r="I300" s="3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</row>
    <row r="301" spans="2:22" ht="14.25" customHeight="1">
      <c r="B301" s="3"/>
      <c r="C301" s="3"/>
      <c r="D301" s="3"/>
      <c r="E301" s="3"/>
      <c r="F301" s="3"/>
      <c r="G301" s="3"/>
      <c r="H301" s="3"/>
      <c r="I301" s="3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</row>
    <row r="302" spans="2:22" ht="14.25" customHeight="1">
      <c r="B302" s="3"/>
      <c r="C302" s="3"/>
      <c r="D302" s="3"/>
      <c r="E302" s="3"/>
      <c r="F302" s="3"/>
      <c r="G302" s="3"/>
      <c r="H302" s="3"/>
      <c r="I302" s="3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</row>
    <row r="303" spans="2:22" ht="14.25" customHeight="1">
      <c r="B303" s="3"/>
      <c r="C303" s="3"/>
      <c r="D303" s="3"/>
      <c r="E303" s="3"/>
      <c r="F303" s="3"/>
      <c r="G303" s="3"/>
      <c r="H303" s="3"/>
      <c r="I303" s="3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</row>
    <row r="304" spans="2:22" ht="14.25" customHeight="1">
      <c r="B304" s="3"/>
      <c r="C304" s="3"/>
      <c r="D304" s="3"/>
      <c r="E304" s="3"/>
      <c r="F304" s="3"/>
      <c r="G304" s="3"/>
      <c r="H304" s="3"/>
      <c r="I304" s="3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</row>
    <row r="305" spans="2:22" ht="14.25" customHeight="1">
      <c r="B305" s="3"/>
      <c r="C305" s="3"/>
      <c r="D305" s="3"/>
      <c r="E305" s="3"/>
      <c r="F305" s="3"/>
      <c r="G305" s="3"/>
      <c r="H305" s="3"/>
      <c r="I305" s="3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</row>
    <row r="306" spans="2:22" ht="14.25" customHeight="1">
      <c r="B306" s="3"/>
      <c r="C306" s="3"/>
      <c r="D306" s="3"/>
      <c r="E306" s="3"/>
      <c r="F306" s="3"/>
      <c r="G306" s="3"/>
      <c r="H306" s="3"/>
      <c r="I306" s="3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</row>
    <row r="307" spans="2:22" ht="14.25" customHeight="1">
      <c r="B307" s="3"/>
      <c r="C307" s="3"/>
      <c r="D307" s="3"/>
      <c r="E307" s="3"/>
      <c r="F307" s="3"/>
      <c r="G307" s="3"/>
      <c r="H307" s="3"/>
      <c r="I307" s="3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</row>
    <row r="308" spans="2:22" ht="14.25" customHeight="1">
      <c r="B308" s="3"/>
      <c r="C308" s="3"/>
      <c r="D308" s="3"/>
      <c r="E308" s="3"/>
      <c r="F308" s="3"/>
      <c r="G308" s="3"/>
      <c r="H308" s="3"/>
      <c r="I308" s="3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</row>
    <row r="309" spans="2:22" ht="14.25" customHeight="1">
      <c r="B309" s="3"/>
      <c r="C309" s="3"/>
      <c r="D309" s="3"/>
      <c r="E309" s="3"/>
      <c r="F309" s="3"/>
      <c r="G309" s="3"/>
      <c r="H309" s="3"/>
      <c r="I309" s="3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</row>
    <row r="310" spans="2:22" ht="14.25" customHeight="1">
      <c r="B310" s="3"/>
      <c r="C310" s="3"/>
      <c r="D310" s="3"/>
      <c r="E310" s="3"/>
      <c r="F310" s="3"/>
      <c r="G310" s="3"/>
      <c r="H310" s="3"/>
      <c r="I310" s="3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</row>
    <row r="311" spans="2:22" ht="14.25" customHeight="1">
      <c r="B311" s="3"/>
      <c r="C311" s="3"/>
      <c r="D311" s="3"/>
      <c r="E311" s="3"/>
      <c r="F311" s="3"/>
      <c r="G311" s="3"/>
      <c r="H311" s="3"/>
      <c r="I311" s="3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</row>
    <row r="312" spans="2:22" ht="14.25" customHeight="1">
      <c r="B312" s="3"/>
      <c r="C312" s="3"/>
      <c r="D312" s="3"/>
      <c r="E312" s="3"/>
      <c r="F312" s="3"/>
      <c r="G312" s="3"/>
      <c r="H312" s="3"/>
      <c r="I312" s="3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</row>
    <row r="313" spans="2:22" ht="14.25" customHeight="1">
      <c r="B313" s="3"/>
      <c r="C313" s="3"/>
      <c r="D313" s="3"/>
      <c r="E313" s="3"/>
      <c r="F313" s="3"/>
      <c r="G313" s="3"/>
      <c r="H313" s="3"/>
      <c r="I313" s="3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</row>
    <row r="314" spans="2:22" ht="14.25" customHeight="1">
      <c r="B314" s="3"/>
      <c r="C314" s="3"/>
      <c r="D314" s="3"/>
      <c r="E314" s="3"/>
      <c r="F314" s="3"/>
      <c r="G314" s="3"/>
      <c r="H314" s="3"/>
      <c r="I314" s="3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</row>
    <row r="315" spans="2:22" ht="14.25" customHeight="1">
      <c r="B315" s="3"/>
      <c r="C315" s="3"/>
      <c r="D315" s="3"/>
      <c r="E315" s="3"/>
      <c r="F315" s="3"/>
      <c r="G315" s="3"/>
      <c r="H315" s="3"/>
      <c r="I315" s="3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</row>
    <row r="316" spans="2:22" ht="14.25" customHeight="1">
      <c r="B316" s="3"/>
      <c r="C316" s="3"/>
      <c r="D316" s="3"/>
      <c r="E316" s="3"/>
      <c r="F316" s="3"/>
      <c r="G316" s="3"/>
      <c r="H316" s="3"/>
      <c r="I316" s="3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</row>
    <row r="317" spans="2:22" ht="14.25" customHeight="1">
      <c r="B317" s="3"/>
      <c r="C317" s="3"/>
      <c r="D317" s="3"/>
      <c r="E317" s="3"/>
      <c r="F317" s="3"/>
      <c r="G317" s="3"/>
      <c r="H317" s="3"/>
      <c r="I317" s="3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</row>
    <row r="318" spans="2:22" ht="14.25" customHeight="1">
      <c r="B318" s="3"/>
      <c r="C318" s="3"/>
      <c r="D318" s="3"/>
      <c r="E318" s="3"/>
      <c r="F318" s="3"/>
      <c r="G318" s="3"/>
      <c r="H318" s="3"/>
      <c r="I318" s="3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</row>
    <row r="319" spans="2:22" ht="14.25" customHeight="1">
      <c r="B319" s="3"/>
      <c r="C319" s="3"/>
      <c r="D319" s="3"/>
      <c r="E319" s="3"/>
      <c r="F319" s="3"/>
      <c r="G319" s="3"/>
      <c r="H319" s="3"/>
      <c r="I319" s="3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</row>
    <row r="320" spans="2:22" ht="14.25" customHeight="1">
      <c r="B320" s="3"/>
      <c r="C320" s="3"/>
      <c r="D320" s="3"/>
      <c r="E320" s="3"/>
      <c r="F320" s="3"/>
      <c r="G320" s="3"/>
      <c r="H320" s="3"/>
      <c r="I320" s="3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</row>
    <row r="321" spans="2:22" ht="14.25" customHeight="1">
      <c r="B321" s="3"/>
      <c r="C321" s="3"/>
      <c r="D321" s="3"/>
      <c r="E321" s="3"/>
      <c r="F321" s="3"/>
      <c r="G321" s="3"/>
      <c r="H321" s="3"/>
      <c r="I321" s="3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</row>
    <row r="322" spans="2:22" ht="14.25" customHeight="1">
      <c r="B322" s="3"/>
      <c r="C322" s="3"/>
      <c r="D322" s="3"/>
      <c r="E322" s="3"/>
      <c r="F322" s="3"/>
      <c r="G322" s="3"/>
      <c r="H322" s="3"/>
      <c r="I322" s="3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</row>
    <row r="323" spans="2:22" ht="14.25" customHeight="1">
      <c r="B323" s="3"/>
      <c r="C323" s="3"/>
      <c r="D323" s="3"/>
      <c r="E323" s="3"/>
      <c r="F323" s="3"/>
      <c r="G323" s="3"/>
      <c r="H323" s="3"/>
      <c r="I323" s="3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</row>
    <row r="324" spans="2:22" ht="14.25" customHeight="1">
      <c r="B324" s="3"/>
      <c r="C324" s="3"/>
      <c r="D324" s="3"/>
      <c r="E324" s="3"/>
      <c r="F324" s="3"/>
      <c r="G324" s="3"/>
      <c r="H324" s="3"/>
      <c r="I324" s="3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</row>
    <row r="325" spans="2:22" ht="14.25" customHeight="1">
      <c r="B325" s="3"/>
      <c r="C325" s="3"/>
      <c r="D325" s="3"/>
      <c r="E325" s="3"/>
      <c r="F325" s="3"/>
      <c r="G325" s="3"/>
      <c r="H325" s="3"/>
      <c r="I325" s="3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</row>
    <row r="326" spans="2:22" ht="14.25" customHeight="1">
      <c r="B326" s="3"/>
      <c r="C326" s="3"/>
      <c r="D326" s="3"/>
      <c r="E326" s="3"/>
      <c r="F326" s="3"/>
      <c r="G326" s="3"/>
      <c r="H326" s="3"/>
      <c r="I326" s="3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</row>
    <row r="327" spans="2:22" ht="14.25" customHeight="1">
      <c r="B327" s="3"/>
      <c r="C327" s="3"/>
      <c r="D327" s="3"/>
      <c r="E327" s="3"/>
      <c r="F327" s="3"/>
      <c r="G327" s="3"/>
      <c r="H327" s="3"/>
      <c r="I327" s="3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</row>
    <row r="328" spans="2:22" ht="14.25" customHeight="1">
      <c r="B328" s="3"/>
      <c r="C328" s="3"/>
      <c r="D328" s="3"/>
      <c r="E328" s="3"/>
      <c r="F328" s="3"/>
      <c r="G328" s="3"/>
      <c r="H328" s="3"/>
      <c r="I328" s="3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</row>
    <row r="329" spans="2:22" ht="14.25" customHeight="1">
      <c r="B329" s="3"/>
      <c r="C329" s="3"/>
      <c r="D329" s="3"/>
      <c r="E329" s="3"/>
      <c r="F329" s="3"/>
      <c r="G329" s="3"/>
      <c r="H329" s="3"/>
      <c r="I329" s="3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</row>
    <row r="330" spans="2:22" ht="14.25" customHeight="1">
      <c r="B330" s="3"/>
      <c r="C330" s="3"/>
      <c r="D330" s="3"/>
      <c r="E330" s="3"/>
      <c r="F330" s="3"/>
      <c r="G330" s="3"/>
      <c r="H330" s="3"/>
      <c r="I330" s="3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</row>
    <row r="331" spans="2:22" ht="14.25" customHeight="1">
      <c r="B331" s="3"/>
      <c r="C331" s="3"/>
      <c r="D331" s="3"/>
      <c r="E331" s="3"/>
      <c r="F331" s="3"/>
      <c r="G331" s="3"/>
      <c r="H331" s="3"/>
      <c r="I331" s="3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</row>
    <row r="332" spans="2:22" ht="14.25" customHeight="1">
      <c r="B332" s="3"/>
      <c r="C332" s="3"/>
      <c r="D332" s="3"/>
      <c r="E332" s="3"/>
      <c r="F332" s="3"/>
      <c r="G332" s="3"/>
      <c r="H332" s="3"/>
      <c r="I332" s="3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</row>
    <row r="333" spans="2:22" ht="14.25" customHeight="1">
      <c r="B333" s="3"/>
      <c r="C333" s="3"/>
      <c r="D333" s="3"/>
      <c r="E333" s="3"/>
      <c r="F333" s="3"/>
      <c r="G333" s="3"/>
      <c r="H333" s="3"/>
      <c r="I333" s="3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</row>
    <row r="334" spans="2:22" ht="14.25" customHeight="1">
      <c r="B334" s="3"/>
      <c r="C334" s="3"/>
      <c r="D334" s="3"/>
      <c r="E334" s="3"/>
      <c r="F334" s="3"/>
      <c r="G334" s="3"/>
      <c r="H334" s="3"/>
      <c r="I334" s="3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</row>
    <row r="335" spans="2:22" ht="14.25" customHeight="1">
      <c r="B335" s="3"/>
      <c r="C335" s="3"/>
      <c r="D335" s="3"/>
      <c r="E335" s="3"/>
      <c r="F335" s="3"/>
      <c r="G335" s="3"/>
      <c r="H335" s="3"/>
      <c r="I335" s="3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</row>
    <row r="336" spans="2:22" ht="14.25" customHeight="1">
      <c r="B336" s="3"/>
      <c r="C336" s="3"/>
      <c r="D336" s="3"/>
      <c r="E336" s="3"/>
      <c r="F336" s="3"/>
      <c r="G336" s="3"/>
      <c r="H336" s="3"/>
      <c r="I336" s="3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</row>
    <row r="337" spans="2:22" ht="14.25" customHeight="1">
      <c r="B337" s="3"/>
      <c r="C337" s="3"/>
      <c r="D337" s="3"/>
      <c r="E337" s="3"/>
      <c r="F337" s="3"/>
      <c r="G337" s="3"/>
      <c r="H337" s="3"/>
      <c r="I337" s="3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</row>
    <row r="338" spans="2:22" ht="14.25" customHeight="1">
      <c r="B338" s="3"/>
      <c r="C338" s="3"/>
      <c r="D338" s="3"/>
      <c r="E338" s="3"/>
      <c r="F338" s="3"/>
      <c r="G338" s="3"/>
      <c r="H338" s="3"/>
      <c r="I338" s="3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</row>
    <row r="339" spans="2:22" ht="14.25" customHeight="1">
      <c r="B339" s="3"/>
      <c r="C339" s="3"/>
      <c r="D339" s="3"/>
      <c r="E339" s="3"/>
      <c r="F339" s="3"/>
      <c r="G339" s="3"/>
      <c r="H339" s="3"/>
      <c r="I339" s="3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</row>
    <row r="340" spans="2:22" ht="14.25" customHeight="1">
      <c r="B340" s="3"/>
      <c r="C340" s="3"/>
      <c r="D340" s="3"/>
      <c r="E340" s="3"/>
      <c r="F340" s="3"/>
      <c r="G340" s="3"/>
      <c r="H340" s="3"/>
      <c r="I340" s="3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</row>
    <row r="341" spans="2:22" ht="14.25" customHeight="1">
      <c r="B341" s="3"/>
      <c r="C341" s="3"/>
      <c r="D341" s="3"/>
      <c r="E341" s="3"/>
      <c r="F341" s="3"/>
      <c r="G341" s="3"/>
      <c r="H341" s="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</row>
    <row r="342" spans="2:22" ht="14.25" customHeight="1">
      <c r="B342" s="3"/>
      <c r="C342" s="3"/>
      <c r="D342" s="3"/>
      <c r="E342" s="3"/>
      <c r="F342" s="3"/>
      <c r="G342" s="3"/>
      <c r="H342" s="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</row>
    <row r="343" spans="2:22" ht="14.25" customHeight="1">
      <c r="B343" s="3"/>
      <c r="C343" s="3"/>
      <c r="D343" s="3"/>
      <c r="E343" s="3"/>
      <c r="F343" s="3"/>
      <c r="G343" s="3"/>
      <c r="H343" s="3"/>
      <c r="I343" s="3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</row>
    <row r="344" spans="2:22" ht="14.25" customHeight="1">
      <c r="B344" s="3"/>
      <c r="C344" s="3"/>
      <c r="D344" s="3"/>
      <c r="E344" s="3"/>
      <c r="F344" s="3"/>
      <c r="G344" s="3"/>
      <c r="H344" s="3"/>
      <c r="I344" s="3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</row>
    <row r="345" spans="2:22" ht="14.25" customHeight="1">
      <c r="B345" s="3"/>
      <c r="C345" s="3"/>
      <c r="D345" s="3"/>
      <c r="E345" s="3"/>
      <c r="F345" s="3"/>
      <c r="G345" s="3"/>
      <c r="H345" s="3"/>
      <c r="I345" s="3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</row>
    <row r="346" spans="2:22" ht="14.25" customHeight="1">
      <c r="B346" s="3"/>
      <c r="C346" s="3"/>
      <c r="D346" s="3"/>
      <c r="E346" s="3"/>
      <c r="F346" s="3"/>
      <c r="G346" s="3"/>
      <c r="H346" s="3"/>
      <c r="I346" s="3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</row>
    <row r="347" spans="2:22" ht="14.25" customHeight="1">
      <c r="B347" s="3"/>
      <c r="C347" s="3"/>
      <c r="D347" s="3"/>
      <c r="E347" s="3"/>
      <c r="F347" s="3"/>
      <c r="G347" s="3"/>
      <c r="H347" s="3"/>
      <c r="I347" s="3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</row>
    <row r="348" spans="2:22" ht="14.25" customHeight="1">
      <c r="B348" s="3"/>
      <c r="C348" s="3"/>
      <c r="D348" s="3"/>
      <c r="E348" s="3"/>
      <c r="F348" s="3"/>
      <c r="G348" s="3"/>
      <c r="H348" s="3"/>
      <c r="I348" s="3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</row>
    <row r="349" spans="2:22" ht="14.25" customHeight="1">
      <c r="B349" s="3"/>
      <c r="C349" s="3"/>
      <c r="D349" s="3"/>
      <c r="E349" s="3"/>
      <c r="F349" s="3"/>
      <c r="G349" s="3"/>
      <c r="H349" s="3"/>
      <c r="I349" s="3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</row>
    <row r="350" spans="2:22" ht="14.25" customHeight="1">
      <c r="B350" s="3"/>
      <c r="C350" s="3"/>
      <c r="D350" s="3"/>
      <c r="E350" s="3"/>
      <c r="F350" s="3"/>
      <c r="G350" s="3"/>
      <c r="H350" s="3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</row>
    <row r="351" spans="2:22" ht="14.25" customHeight="1">
      <c r="B351" s="3"/>
      <c r="C351" s="3"/>
      <c r="D351" s="3"/>
      <c r="E351" s="3"/>
      <c r="F351" s="3"/>
      <c r="G351" s="3"/>
      <c r="H351" s="3"/>
      <c r="I351" s="3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</row>
    <row r="352" spans="2:22" ht="14.25" customHeight="1">
      <c r="B352" s="3"/>
      <c r="C352" s="3"/>
      <c r="D352" s="3"/>
      <c r="E352" s="3"/>
      <c r="F352" s="3"/>
      <c r="G352" s="3"/>
      <c r="H352" s="3"/>
      <c r="I352" s="3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</row>
    <row r="353" spans="2:22" ht="14.25" customHeight="1">
      <c r="B353" s="3"/>
      <c r="C353" s="3"/>
      <c r="D353" s="3"/>
      <c r="E353" s="3"/>
      <c r="F353" s="3"/>
      <c r="G353" s="3"/>
      <c r="H353" s="3"/>
      <c r="I353" s="3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</row>
    <row r="354" spans="2:22" ht="14.25" customHeight="1">
      <c r="B354" s="3"/>
      <c r="C354" s="3"/>
      <c r="D354" s="3"/>
      <c r="E354" s="3"/>
      <c r="F354" s="3"/>
      <c r="G354" s="3"/>
      <c r="H354" s="3"/>
      <c r="I354" s="3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</row>
    <row r="355" spans="2:22" ht="14.25" customHeight="1">
      <c r="B355" s="3"/>
      <c r="C355" s="3"/>
      <c r="D355" s="3"/>
      <c r="E355" s="3"/>
      <c r="F355" s="3"/>
      <c r="G355" s="3"/>
      <c r="H355" s="3"/>
      <c r="I355" s="3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</row>
    <row r="356" spans="2:22" ht="14.25" customHeight="1">
      <c r="B356" s="3"/>
      <c r="C356" s="3"/>
      <c r="D356" s="3"/>
      <c r="E356" s="3"/>
      <c r="F356" s="3"/>
      <c r="G356" s="3"/>
      <c r="H356" s="3"/>
      <c r="I356" s="3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</row>
    <row r="357" spans="2:22" ht="14.25" customHeight="1">
      <c r="B357" s="3"/>
      <c r="C357" s="3"/>
      <c r="D357" s="3"/>
      <c r="E357" s="3"/>
      <c r="F357" s="3"/>
      <c r="G357" s="3"/>
      <c r="H357" s="3"/>
      <c r="I357" s="3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</row>
    <row r="358" spans="2:22" ht="14.25" customHeight="1">
      <c r="B358" s="3"/>
      <c r="C358" s="3"/>
      <c r="D358" s="3"/>
      <c r="E358" s="3"/>
      <c r="F358" s="3"/>
      <c r="G358" s="3"/>
      <c r="H358" s="3"/>
      <c r="I358" s="3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</row>
    <row r="359" spans="2:22" ht="14.25" customHeight="1">
      <c r="B359" s="3"/>
      <c r="C359" s="3"/>
      <c r="D359" s="3"/>
      <c r="E359" s="3"/>
      <c r="F359" s="3"/>
      <c r="G359" s="3"/>
      <c r="H359" s="3"/>
      <c r="I359" s="3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</row>
    <row r="360" spans="2:22" ht="14.25" customHeight="1">
      <c r="B360" s="3"/>
      <c r="C360" s="3"/>
      <c r="D360" s="3"/>
      <c r="E360" s="3"/>
      <c r="F360" s="3"/>
      <c r="G360" s="3"/>
      <c r="H360" s="3"/>
      <c r="I360" s="3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</row>
    <row r="361" spans="2:22" ht="14.25" customHeight="1">
      <c r="B361" s="3"/>
      <c r="C361" s="3"/>
      <c r="D361" s="3"/>
      <c r="E361" s="3"/>
      <c r="F361" s="3"/>
      <c r="G361" s="3"/>
      <c r="H361" s="3"/>
      <c r="I361" s="3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</row>
    <row r="362" spans="2:22" ht="14.25" customHeight="1">
      <c r="B362" s="3"/>
      <c r="C362" s="3"/>
      <c r="D362" s="3"/>
      <c r="E362" s="3"/>
      <c r="F362" s="3"/>
      <c r="G362" s="3"/>
      <c r="H362" s="3"/>
      <c r="I362" s="3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</row>
    <row r="363" spans="2:22" ht="14.25" customHeight="1">
      <c r="B363" s="3"/>
      <c r="C363" s="3"/>
      <c r="D363" s="3"/>
      <c r="E363" s="3"/>
      <c r="F363" s="3"/>
      <c r="G363" s="3"/>
      <c r="H363" s="3"/>
      <c r="I363" s="3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</row>
    <row r="364" spans="2:22" ht="14.25" customHeight="1">
      <c r="B364" s="3"/>
      <c r="C364" s="3"/>
      <c r="D364" s="3"/>
      <c r="E364" s="3"/>
      <c r="F364" s="3"/>
      <c r="G364" s="3"/>
      <c r="H364" s="3"/>
      <c r="I364" s="3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</row>
    <row r="365" spans="2:22" ht="14.25" customHeight="1">
      <c r="B365" s="3"/>
      <c r="C365" s="3"/>
      <c r="D365" s="3"/>
      <c r="E365" s="3"/>
      <c r="F365" s="3"/>
      <c r="G365" s="3"/>
      <c r="H365" s="3"/>
      <c r="I365" s="3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</row>
    <row r="366" spans="2:22" ht="14.25" customHeight="1">
      <c r="B366" s="3"/>
      <c r="C366" s="3"/>
      <c r="D366" s="3"/>
      <c r="E366" s="3"/>
      <c r="F366" s="3"/>
      <c r="G366" s="3"/>
      <c r="H366" s="3"/>
      <c r="I366" s="3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</row>
    <row r="367" spans="2:22" ht="14.25" customHeight="1">
      <c r="B367" s="3"/>
      <c r="C367" s="3"/>
      <c r="D367" s="3"/>
      <c r="E367" s="3"/>
      <c r="F367" s="3"/>
      <c r="G367" s="3"/>
      <c r="H367" s="3"/>
      <c r="I367" s="3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</row>
    <row r="368" spans="2:22" ht="14.25" customHeight="1">
      <c r="B368" s="3"/>
      <c r="C368" s="3"/>
      <c r="D368" s="3"/>
      <c r="E368" s="3"/>
      <c r="F368" s="3"/>
      <c r="G368" s="3"/>
      <c r="H368" s="3"/>
      <c r="I368" s="3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</row>
    <row r="369" spans="2:22" ht="14.25" customHeight="1">
      <c r="B369" s="3"/>
      <c r="C369" s="3"/>
      <c r="D369" s="3"/>
      <c r="E369" s="3"/>
      <c r="F369" s="3"/>
      <c r="G369" s="3"/>
      <c r="H369" s="3"/>
      <c r="I369" s="3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</row>
    <row r="370" spans="2:22" ht="14.25" customHeight="1">
      <c r="B370" s="3"/>
      <c r="C370" s="3"/>
      <c r="D370" s="3"/>
      <c r="E370" s="3"/>
      <c r="F370" s="3"/>
      <c r="G370" s="3"/>
      <c r="H370" s="3"/>
      <c r="I370" s="3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</row>
    <row r="371" spans="2:22" ht="14.25" customHeight="1">
      <c r="B371" s="3"/>
      <c r="C371" s="3"/>
      <c r="D371" s="3"/>
      <c r="E371" s="3"/>
      <c r="F371" s="3"/>
      <c r="G371" s="3"/>
      <c r="H371" s="3"/>
      <c r="I371" s="3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</row>
    <row r="372" spans="2:22" ht="14.25" customHeight="1">
      <c r="B372" s="3"/>
      <c r="C372" s="3"/>
      <c r="D372" s="3"/>
      <c r="E372" s="3"/>
      <c r="F372" s="3"/>
      <c r="G372" s="3"/>
      <c r="H372" s="3"/>
      <c r="I372" s="3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</row>
    <row r="373" spans="2:22" ht="14.25" customHeight="1">
      <c r="B373" s="3"/>
      <c r="C373" s="3"/>
      <c r="D373" s="3"/>
      <c r="E373" s="3"/>
      <c r="F373" s="3"/>
      <c r="G373" s="3"/>
      <c r="H373" s="3"/>
      <c r="I373" s="3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</row>
    <row r="374" spans="2:22" ht="14.25" customHeight="1">
      <c r="B374" s="3"/>
      <c r="C374" s="3"/>
      <c r="D374" s="3"/>
      <c r="E374" s="3"/>
      <c r="F374" s="3"/>
      <c r="G374" s="3"/>
      <c r="H374" s="3"/>
      <c r="I374" s="3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</row>
    <row r="375" spans="2:22" ht="14.25" customHeight="1">
      <c r="B375" s="3"/>
      <c r="C375" s="3"/>
      <c r="D375" s="3"/>
      <c r="E375" s="3"/>
      <c r="F375" s="3"/>
      <c r="G375" s="3"/>
      <c r="H375" s="3"/>
      <c r="I375" s="3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</row>
    <row r="376" spans="2:22" ht="14.25" customHeight="1">
      <c r="B376" s="3"/>
      <c r="C376" s="3"/>
      <c r="D376" s="3"/>
      <c r="E376" s="3"/>
      <c r="F376" s="3"/>
      <c r="G376" s="3"/>
      <c r="H376" s="3"/>
      <c r="I376" s="3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</row>
    <row r="377" spans="2:22" ht="14.25" customHeight="1">
      <c r="B377" s="3"/>
      <c r="C377" s="3"/>
      <c r="D377" s="3"/>
      <c r="E377" s="3"/>
      <c r="F377" s="3"/>
      <c r="G377" s="3"/>
      <c r="H377" s="3"/>
      <c r="I377" s="3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</row>
    <row r="378" spans="2:22" ht="14.25" customHeight="1">
      <c r="B378" s="3"/>
      <c r="C378" s="3"/>
      <c r="D378" s="3"/>
      <c r="E378" s="3"/>
      <c r="F378" s="3"/>
      <c r="G378" s="3"/>
      <c r="H378" s="3"/>
      <c r="I378" s="3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</row>
    <row r="379" spans="2:22" ht="14.25" customHeight="1">
      <c r="B379" s="3"/>
      <c r="C379" s="3"/>
      <c r="D379" s="3"/>
      <c r="E379" s="3"/>
      <c r="F379" s="3"/>
      <c r="G379" s="3"/>
      <c r="H379" s="3"/>
      <c r="I379" s="3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</row>
    <row r="380" spans="2:22" ht="14.25" customHeight="1">
      <c r="B380" s="3"/>
      <c r="C380" s="3"/>
      <c r="D380" s="3"/>
      <c r="E380" s="3"/>
      <c r="F380" s="3"/>
      <c r="G380" s="3"/>
      <c r="H380" s="3"/>
      <c r="I380" s="3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</row>
    <row r="381" spans="2:22" ht="14.25" customHeight="1">
      <c r="B381" s="3"/>
      <c r="C381" s="3"/>
      <c r="D381" s="3"/>
      <c r="E381" s="3"/>
      <c r="F381" s="3"/>
      <c r="G381" s="3"/>
      <c r="H381" s="3"/>
      <c r="I381" s="3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</row>
    <row r="382" spans="2:22" ht="14.25" customHeight="1">
      <c r="B382" s="3"/>
      <c r="C382" s="3"/>
      <c r="D382" s="3"/>
      <c r="E382" s="3"/>
      <c r="F382" s="3"/>
      <c r="G382" s="3"/>
      <c r="H382" s="3"/>
      <c r="I382" s="3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</row>
    <row r="383" spans="2:22" ht="14.25" customHeight="1">
      <c r="B383" s="3"/>
      <c r="C383" s="3"/>
      <c r="D383" s="3"/>
      <c r="E383" s="3"/>
      <c r="F383" s="3"/>
      <c r="G383" s="3"/>
      <c r="H383" s="3"/>
      <c r="I383" s="3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</row>
    <row r="384" spans="2:22" ht="14.25" customHeight="1">
      <c r="B384" s="3"/>
      <c r="C384" s="3"/>
      <c r="D384" s="3"/>
      <c r="E384" s="3"/>
      <c r="F384" s="3"/>
      <c r="G384" s="3"/>
      <c r="H384" s="3"/>
      <c r="I384" s="3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</row>
    <row r="385" spans="2:22" ht="14.25" customHeight="1">
      <c r="B385" s="3"/>
      <c r="C385" s="3"/>
      <c r="D385" s="3"/>
      <c r="E385" s="3"/>
      <c r="F385" s="3"/>
      <c r="G385" s="3"/>
      <c r="H385" s="3"/>
      <c r="I385" s="3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</row>
    <row r="386" spans="2:22" ht="14.25" customHeight="1">
      <c r="B386" s="3"/>
      <c r="C386" s="3"/>
      <c r="D386" s="3"/>
      <c r="E386" s="3"/>
      <c r="F386" s="3"/>
      <c r="G386" s="3"/>
      <c r="H386" s="3"/>
      <c r="I386" s="3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</row>
    <row r="387" spans="2:22" ht="14.25" customHeight="1">
      <c r="B387" s="3"/>
      <c r="C387" s="3"/>
      <c r="D387" s="3"/>
      <c r="E387" s="3"/>
      <c r="F387" s="3"/>
      <c r="G387" s="3"/>
      <c r="H387" s="3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</row>
    <row r="388" spans="2:22" ht="14.25" customHeight="1">
      <c r="B388" s="3"/>
      <c r="C388" s="3"/>
      <c r="D388" s="3"/>
      <c r="E388" s="3"/>
      <c r="F388" s="3"/>
      <c r="G388" s="3"/>
      <c r="H388" s="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</row>
    <row r="389" spans="2:22" ht="14.25" customHeight="1">
      <c r="B389" s="3"/>
      <c r="C389" s="3"/>
      <c r="D389" s="3"/>
      <c r="E389" s="3"/>
      <c r="F389" s="3"/>
      <c r="G389" s="3"/>
      <c r="H389" s="3"/>
      <c r="I389" s="3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</row>
    <row r="390" spans="2:22" ht="14.25" customHeight="1">
      <c r="B390" s="3"/>
      <c r="C390" s="3"/>
      <c r="D390" s="3"/>
      <c r="E390" s="3"/>
      <c r="F390" s="3"/>
      <c r="G390" s="3"/>
      <c r="H390" s="3"/>
      <c r="I390" s="3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</row>
    <row r="391" spans="2:22" ht="14.25" customHeight="1">
      <c r="B391" s="3"/>
      <c r="C391" s="3"/>
      <c r="D391" s="3"/>
      <c r="E391" s="3"/>
      <c r="F391" s="3"/>
      <c r="G391" s="3"/>
      <c r="H391" s="3"/>
      <c r="I391" s="3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</row>
    <row r="392" spans="2:22" ht="14.25" customHeight="1">
      <c r="B392" s="3"/>
      <c r="C392" s="3"/>
      <c r="D392" s="3"/>
      <c r="E392" s="3"/>
      <c r="F392" s="3"/>
      <c r="G392" s="3"/>
      <c r="H392" s="3"/>
      <c r="I392" s="3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</row>
    <row r="393" spans="2:22" ht="14.25" customHeight="1">
      <c r="B393" s="3"/>
      <c r="C393" s="3"/>
      <c r="D393" s="3"/>
      <c r="E393" s="3"/>
      <c r="F393" s="3"/>
      <c r="G393" s="3"/>
      <c r="H393" s="3"/>
      <c r="I393" s="3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</row>
    <row r="394" spans="2:22" ht="14.25" customHeight="1">
      <c r="B394" s="3"/>
      <c r="C394" s="3"/>
      <c r="D394" s="3"/>
      <c r="E394" s="3"/>
      <c r="F394" s="3"/>
      <c r="G394" s="3"/>
      <c r="H394" s="3"/>
      <c r="I394" s="3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</row>
    <row r="395" spans="2:22" ht="14.25" customHeight="1">
      <c r="B395" s="3"/>
      <c r="C395" s="3"/>
      <c r="D395" s="3"/>
      <c r="E395" s="3"/>
      <c r="F395" s="3"/>
      <c r="G395" s="3"/>
      <c r="H395" s="3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</row>
    <row r="396" spans="2:22" ht="14.25" customHeight="1">
      <c r="B396" s="3"/>
      <c r="C396" s="3"/>
      <c r="D396" s="3"/>
      <c r="E396" s="3"/>
      <c r="F396" s="3"/>
      <c r="G396" s="3"/>
      <c r="H396" s="3"/>
      <c r="I396" s="3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</row>
    <row r="397" spans="2:22" ht="14.25" customHeight="1">
      <c r="B397" s="3"/>
      <c r="C397" s="3"/>
      <c r="D397" s="3"/>
      <c r="E397" s="3"/>
      <c r="F397" s="3"/>
      <c r="G397" s="3"/>
      <c r="H397" s="3"/>
      <c r="I397" s="3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</row>
    <row r="398" spans="2:22" ht="14.25" customHeight="1">
      <c r="B398" s="3"/>
      <c r="C398" s="3"/>
      <c r="D398" s="3"/>
      <c r="E398" s="3"/>
      <c r="F398" s="3"/>
      <c r="G398" s="3"/>
      <c r="H398" s="3"/>
      <c r="I398" s="3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</row>
    <row r="399" spans="2:22" ht="14.25" customHeight="1">
      <c r="B399" s="3"/>
      <c r="C399" s="3"/>
      <c r="D399" s="3"/>
      <c r="E399" s="3"/>
      <c r="F399" s="3"/>
      <c r="G399" s="3"/>
      <c r="H399" s="3"/>
      <c r="I399" s="3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</row>
    <row r="400" spans="2:22" ht="14.25" customHeight="1">
      <c r="B400" s="3"/>
      <c r="C400" s="3"/>
      <c r="D400" s="3"/>
      <c r="E400" s="3"/>
      <c r="F400" s="3"/>
      <c r="G400" s="3"/>
      <c r="H400" s="3"/>
      <c r="I400" s="3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</row>
    <row r="401" spans="2:22" ht="14.25" customHeight="1">
      <c r="B401" s="3"/>
      <c r="C401" s="3"/>
      <c r="D401" s="3"/>
      <c r="E401" s="3"/>
      <c r="F401" s="3"/>
      <c r="G401" s="3"/>
      <c r="H401" s="3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</row>
    <row r="402" spans="2:22" ht="14.25" customHeight="1">
      <c r="B402" s="3"/>
      <c r="C402" s="3"/>
      <c r="D402" s="3"/>
      <c r="E402" s="3"/>
      <c r="F402" s="3"/>
      <c r="G402" s="3"/>
      <c r="H402" s="3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</row>
    <row r="403" spans="2:22" ht="14.25" customHeight="1">
      <c r="B403" s="3"/>
      <c r="C403" s="3"/>
      <c r="D403" s="3"/>
      <c r="E403" s="3"/>
      <c r="F403" s="3"/>
      <c r="G403" s="3"/>
      <c r="H403" s="3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</row>
    <row r="404" spans="2:22" ht="14.25" customHeight="1">
      <c r="B404" s="3"/>
      <c r="C404" s="3"/>
      <c r="D404" s="3"/>
      <c r="E404" s="3"/>
      <c r="F404" s="3"/>
      <c r="G404" s="3"/>
      <c r="H404" s="3"/>
      <c r="I404" s="3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</row>
    <row r="405" spans="2:22" ht="14.25" customHeight="1">
      <c r="B405" s="3"/>
      <c r="C405" s="3"/>
      <c r="D405" s="3"/>
      <c r="E405" s="3"/>
      <c r="F405" s="3"/>
      <c r="G405" s="3"/>
      <c r="H405" s="3"/>
      <c r="I405" s="3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</row>
    <row r="406" spans="2:22" ht="14.25" customHeight="1">
      <c r="B406" s="3"/>
      <c r="C406" s="3"/>
      <c r="D406" s="3"/>
      <c r="E406" s="3"/>
      <c r="F406" s="3"/>
      <c r="G406" s="3"/>
      <c r="H406" s="3"/>
      <c r="I406" s="3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</row>
    <row r="407" spans="2:22" ht="14.25" customHeight="1">
      <c r="B407" s="3"/>
      <c r="C407" s="3"/>
      <c r="D407" s="3"/>
      <c r="E407" s="3"/>
      <c r="F407" s="3"/>
      <c r="G407" s="3"/>
      <c r="H407" s="3"/>
      <c r="I407" s="3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</row>
    <row r="408" spans="2:22" ht="14.25" customHeight="1">
      <c r="B408" s="3"/>
      <c r="C408" s="3"/>
      <c r="D408" s="3"/>
      <c r="E408" s="3"/>
      <c r="F408" s="3"/>
      <c r="G408" s="3"/>
      <c r="H408" s="3"/>
      <c r="I408" s="3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</row>
    <row r="409" spans="2:22" ht="14.25" customHeight="1">
      <c r="B409" s="3"/>
      <c r="C409" s="3"/>
      <c r="D409" s="3"/>
      <c r="E409" s="3"/>
      <c r="F409" s="3"/>
      <c r="G409" s="3"/>
      <c r="H409" s="3"/>
      <c r="I409" s="3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</row>
    <row r="410" spans="2:22" ht="14.25" customHeight="1">
      <c r="B410" s="3"/>
      <c r="C410" s="3"/>
      <c r="D410" s="3"/>
      <c r="E410" s="3"/>
      <c r="F410" s="3"/>
      <c r="G410" s="3"/>
      <c r="H410" s="3"/>
      <c r="I410" s="3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</row>
    <row r="411" spans="2:22" ht="14.25" customHeight="1">
      <c r="B411" s="3"/>
      <c r="C411" s="3"/>
      <c r="D411" s="3"/>
      <c r="E411" s="3"/>
      <c r="F411" s="3"/>
      <c r="G411" s="3"/>
      <c r="H411" s="3"/>
      <c r="I411" s="3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</row>
    <row r="412" spans="2:22" ht="14.25" customHeight="1">
      <c r="B412" s="3"/>
      <c r="C412" s="3"/>
      <c r="D412" s="3"/>
      <c r="E412" s="3"/>
      <c r="F412" s="3"/>
      <c r="G412" s="3"/>
      <c r="H412" s="3"/>
      <c r="I412" s="3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</row>
    <row r="413" spans="2:22" ht="14.25" customHeight="1">
      <c r="B413" s="3"/>
      <c r="C413" s="3"/>
      <c r="D413" s="3"/>
      <c r="E413" s="3"/>
      <c r="F413" s="3"/>
      <c r="G413" s="3"/>
      <c r="H413" s="3"/>
      <c r="I413" s="3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</row>
    <row r="414" spans="2:22" ht="14.25" customHeight="1">
      <c r="B414" s="3"/>
      <c r="C414" s="3"/>
      <c r="D414" s="3"/>
      <c r="E414" s="3"/>
      <c r="F414" s="3"/>
      <c r="G414" s="3"/>
      <c r="H414" s="3"/>
      <c r="I414" s="3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</row>
    <row r="415" spans="2:22" ht="14.25" customHeight="1">
      <c r="B415" s="3"/>
      <c r="C415" s="3"/>
      <c r="D415" s="3"/>
      <c r="E415" s="3"/>
      <c r="F415" s="3"/>
      <c r="G415" s="3"/>
      <c r="H415" s="3"/>
      <c r="I415" s="3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</row>
    <row r="416" spans="2:22" ht="14.25" customHeight="1">
      <c r="B416" s="3"/>
      <c r="C416" s="3"/>
      <c r="D416" s="3"/>
      <c r="E416" s="3"/>
      <c r="F416" s="3"/>
      <c r="G416" s="3"/>
      <c r="H416" s="3"/>
      <c r="I416" s="3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</row>
    <row r="417" spans="2:22" ht="14.25" customHeight="1">
      <c r="B417" s="3"/>
      <c r="C417" s="3"/>
      <c r="D417" s="3"/>
      <c r="E417" s="3"/>
      <c r="F417" s="3"/>
      <c r="G417" s="3"/>
      <c r="H417" s="3"/>
      <c r="I417" s="3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</row>
    <row r="418" spans="2:22" ht="14.25" customHeight="1">
      <c r="B418" s="3"/>
      <c r="C418" s="3"/>
      <c r="D418" s="3"/>
      <c r="E418" s="3"/>
      <c r="F418" s="3"/>
      <c r="G418" s="3"/>
      <c r="H418" s="3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</row>
    <row r="419" spans="2:22" ht="14.25" customHeight="1">
      <c r="B419" s="3"/>
      <c r="C419" s="3"/>
      <c r="D419" s="3"/>
      <c r="E419" s="3"/>
      <c r="F419" s="3"/>
      <c r="G419" s="3"/>
      <c r="H419" s="3"/>
      <c r="I419" s="3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</row>
    <row r="420" spans="2:22" ht="14.25" customHeight="1">
      <c r="B420" s="3"/>
      <c r="C420" s="3"/>
      <c r="D420" s="3"/>
      <c r="E420" s="3"/>
      <c r="F420" s="3"/>
      <c r="G420" s="3"/>
      <c r="H420" s="3"/>
      <c r="I420" s="3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</row>
    <row r="421" spans="2:22" ht="14.25" customHeight="1">
      <c r="B421" s="3"/>
      <c r="C421" s="3"/>
      <c r="D421" s="3"/>
      <c r="E421" s="3"/>
      <c r="F421" s="3"/>
      <c r="G421" s="3"/>
      <c r="H421" s="3"/>
      <c r="I421" s="3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</row>
    <row r="422" spans="2:22" ht="14.25" customHeight="1">
      <c r="B422" s="3"/>
      <c r="C422" s="3"/>
      <c r="D422" s="3"/>
      <c r="E422" s="3"/>
      <c r="F422" s="3"/>
      <c r="G422" s="3"/>
      <c r="H422" s="3"/>
      <c r="I422" s="3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</row>
    <row r="423" spans="2:22" ht="14.25" customHeight="1">
      <c r="B423" s="3"/>
      <c r="C423" s="3"/>
      <c r="D423" s="3"/>
      <c r="E423" s="3"/>
      <c r="F423" s="3"/>
      <c r="G423" s="3"/>
      <c r="H423" s="3"/>
      <c r="I423" s="3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</row>
    <row r="424" spans="2:22" ht="14.25" customHeight="1">
      <c r="B424" s="3"/>
      <c r="C424" s="3"/>
      <c r="D424" s="3"/>
      <c r="E424" s="3"/>
      <c r="F424" s="3"/>
      <c r="G424" s="3"/>
      <c r="H424" s="3"/>
      <c r="I424" s="3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</row>
    <row r="425" spans="2:22" ht="14.25" customHeight="1">
      <c r="B425" s="3"/>
      <c r="C425" s="3"/>
      <c r="D425" s="3"/>
      <c r="E425" s="3"/>
      <c r="F425" s="3"/>
      <c r="G425" s="3"/>
      <c r="H425" s="3"/>
      <c r="I425" s="3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</row>
    <row r="426" spans="2:22" ht="14.25" customHeight="1">
      <c r="B426" s="3"/>
      <c r="C426" s="3"/>
      <c r="D426" s="3"/>
      <c r="E426" s="3"/>
      <c r="F426" s="3"/>
      <c r="G426" s="3"/>
      <c r="H426" s="3"/>
      <c r="I426" s="3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</row>
    <row r="427" spans="2:22" ht="14.25" customHeight="1">
      <c r="B427" s="3"/>
      <c r="C427" s="3"/>
      <c r="D427" s="3"/>
      <c r="E427" s="3"/>
      <c r="F427" s="3"/>
      <c r="G427" s="3"/>
      <c r="H427" s="3"/>
      <c r="I427" s="3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</row>
    <row r="428" spans="2:22" ht="14.25" customHeight="1">
      <c r="B428" s="3"/>
      <c r="C428" s="3"/>
      <c r="D428" s="3"/>
      <c r="E428" s="3"/>
      <c r="F428" s="3"/>
      <c r="G428" s="3"/>
      <c r="H428" s="3"/>
      <c r="I428" s="3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</row>
    <row r="429" spans="2:22" ht="14.25" customHeight="1">
      <c r="B429" s="3"/>
      <c r="C429" s="3"/>
      <c r="D429" s="3"/>
      <c r="E429" s="3"/>
      <c r="F429" s="3"/>
      <c r="G429" s="3"/>
      <c r="H429" s="3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</row>
    <row r="430" spans="2:22" ht="14.25" customHeight="1">
      <c r="B430" s="3"/>
      <c r="C430" s="3"/>
      <c r="D430" s="3"/>
      <c r="E430" s="3"/>
      <c r="F430" s="3"/>
      <c r="G430" s="3"/>
      <c r="H430" s="3"/>
      <c r="I430" s="3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</row>
    <row r="431" spans="2:22" ht="14.25" customHeight="1">
      <c r="B431" s="3"/>
      <c r="C431" s="3"/>
      <c r="D431" s="3"/>
      <c r="E431" s="3"/>
      <c r="F431" s="3"/>
      <c r="G431" s="3"/>
      <c r="H431" s="3"/>
      <c r="I431" s="3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</row>
    <row r="432" spans="2:22" ht="14.25" customHeight="1">
      <c r="B432" s="3"/>
      <c r="C432" s="3"/>
      <c r="D432" s="3"/>
      <c r="E432" s="3"/>
      <c r="F432" s="3"/>
      <c r="G432" s="3"/>
      <c r="H432" s="3"/>
      <c r="I432" s="3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</row>
    <row r="433" spans="2:22" ht="14.25" customHeight="1">
      <c r="B433" s="3"/>
      <c r="C433" s="3"/>
      <c r="D433" s="3"/>
      <c r="E433" s="3"/>
      <c r="F433" s="3"/>
      <c r="G433" s="3"/>
      <c r="H433" s="3"/>
      <c r="I433" s="3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</row>
    <row r="434" spans="2:22" ht="14.25" customHeight="1">
      <c r="B434" s="3"/>
      <c r="C434" s="3"/>
      <c r="D434" s="3"/>
      <c r="E434" s="3"/>
      <c r="F434" s="3"/>
      <c r="G434" s="3"/>
      <c r="H434" s="3"/>
      <c r="I434" s="3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</row>
    <row r="435" spans="2:22" ht="14.25" customHeight="1">
      <c r="B435" s="3"/>
      <c r="C435" s="3"/>
      <c r="D435" s="3"/>
      <c r="E435" s="3"/>
      <c r="F435" s="3"/>
      <c r="G435" s="3"/>
      <c r="H435" s="3"/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</row>
    <row r="436" spans="2:22" ht="14.25" customHeight="1">
      <c r="B436" s="3"/>
      <c r="C436" s="3"/>
      <c r="D436" s="3"/>
      <c r="E436" s="3"/>
      <c r="F436" s="3"/>
      <c r="G436" s="3"/>
      <c r="H436" s="3"/>
      <c r="I436" s="3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</row>
    <row r="437" spans="2:22" ht="14.25" customHeight="1">
      <c r="B437" s="3"/>
      <c r="C437" s="3"/>
      <c r="D437" s="3"/>
      <c r="E437" s="3"/>
      <c r="F437" s="3"/>
      <c r="G437" s="3"/>
      <c r="H437" s="3"/>
      <c r="I437" s="3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</row>
    <row r="438" spans="2:22" ht="14.25" customHeight="1">
      <c r="B438" s="3"/>
      <c r="C438" s="3"/>
      <c r="D438" s="3"/>
      <c r="E438" s="3"/>
      <c r="F438" s="3"/>
      <c r="G438" s="3"/>
      <c r="H438" s="3"/>
      <c r="I438" s="3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</row>
    <row r="439" spans="2:22" ht="14.25" customHeight="1">
      <c r="B439" s="3"/>
      <c r="C439" s="3"/>
      <c r="D439" s="3"/>
      <c r="E439" s="3"/>
      <c r="F439" s="3"/>
      <c r="G439" s="3"/>
      <c r="H439" s="3"/>
      <c r="I439" s="3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</row>
    <row r="440" spans="2:22" ht="14.25" customHeight="1">
      <c r="B440" s="3"/>
      <c r="C440" s="3"/>
      <c r="D440" s="3"/>
      <c r="E440" s="3"/>
      <c r="F440" s="3"/>
      <c r="G440" s="3"/>
      <c r="H440" s="3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</row>
    <row r="441" spans="2:22" ht="14.25" customHeight="1">
      <c r="B441" s="3"/>
      <c r="C441" s="3"/>
      <c r="D441" s="3"/>
      <c r="E441" s="3"/>
      <c r="F441" s="3"/>
      <c r="G441" s="3"/>
      <c r="H441" s="3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</row>
    <row r="442" spans="2:22" ht="14.25" customHeight="1">
      <c r="B442" s="3"/>
      <c r="C442" s="3"/>
      <c r="D442" s="3"/>
      <c r="E442" s="3"/>
      <c r="F442" s="3"/>
      <c r="G442" s="3"/>
      <c r="H442" s="3"/>
      <c r="I442" s="3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</row>
    <row r="443" spans="2:22" ht="14.25" customHeight="1">
      <c r="B443" s="3"/>
      <c r="C443" s="3"/>
      <c r="D443" s="3"/>
      <c r="E443" s="3"/>
      <c r="F443" s="3"/>
      <c r="G443" s="3"/>
      <c r="H443" s="3"/>
      <c r="I443" s="3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</row>
    <row r="444" spans="2:22" ht="14.25" customHeight="1">
      <c r="B444" s="3"/>
      <c r="C444" s="3"/>
      <c r="D444" s="3"/>
      <c r="E444" s="3"/>
      <c r="F444" s="3"/>
      <c r="G444" s="3"/>
      <c r="H444" s="3"/>
      <c r="I444" s="3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</row>
    <row r="445" spans="2:22" ht="14.25" customHeight="1">
      <c r="B445" s="3"/>
      <c r="C445" s="3"/>
      <c r="D445" s="3"/>
      <c r="E445" s="3"/>
      <c r="F445" s="3"/>
      <c r="G445" s="3"/>
      <c r="H445" s="3"/>
      <c r="I445" s="3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</row>
    <row r="446" spans="2:22" ht="14.25" customHeight="1">
      <c r="B446" s="3"/>
      <c r="C446" s="3"/>
      <c r="D446" s="3"/>
      <c r="E446" s="3"/>
      <c r="F446" s="3"/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</row>
    <row r="447" spans="2:22" ht="14.25" customHeight="1">
      <c r="B447" s="3"/>
      <c r="C447" s="3"/>
      <c r="D447" s="3"/>
      <c r="E447" s="3"/>
      <c r="F447" s="3"/>
      <c r="G447" s="3"/>
      <c r="H447" s="3"/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</row>
    <row r="448" spans="2:22" ht="14.25" customHeight="1">
      <c r="B448" s="3"/>
      <c r="C448" s="3"/>
      <c r="D448" s="3"/>
      <c r="E448" s="3"/>
      <c r="F448" s="3"/>
      <c r="G448" s="3"/>
      <c r="H448" s="3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</row>
    <row r="449" spans="2:22" ht="14.25" customHeight="1">
      <c r="B449" s="3"/>
      <c r="C449" s="3"/>
      <c r="D449" s="3"/>
      <c r="E449" s="3"/>
      <c r="F449" s="3"/>
      <c r="G449" s="3"/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</row>
    <row r="450" spans="2:22" ht="14.25" customHeight="1">
      <c r="B450" s="3"/>
      <c r="C450" s="3"/>
      <c r="D450" s="3"/>
      <c r="E450" s="3"/>
      <c r="F450" s="3"/>
      <c r="G450" s="3"/>
      <c r="H450" s="3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</row>
    <row r="451" spans="2:22" ht="14.25" customHeight="1">
      <c r="B451" s="3"/>
      <c r="C451" s="3"/>
      <c r="D451" s="3"/>
      <c r="E451" s="3"/>
      <c r="F451" s="3"/>
      <c r="G451" s="3"/>
      <c r="H451" s="3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</row>
    <row r="452" spans="2:22" ht="14.25" customHeight="1">
      <c r="B452" s="3"/>
      <c r="C452" s="3"/>
      <c r="D452" s="3"/>
      <c r="E452" s="3"/>
      <c r="F452" s="3"/>
      <c r="G452" s="3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</row>
    <row r="453" spans="2:22" ht="14.25" customHeight="1">
      <c r="B453" s="3"/>
      <c r="C453" s="3"/>
      <c r="D453" s="3"/>
      <c r="E453" s="3"/>
      <c r="F453" s="3"/>
      <c r="G453" s="3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</row>
    <row r="454" spans="2:22" ht="14.25" customHeight="1">
      <c r="B454" s="3"/>
      <c r="C454" s="3"/>
      <c r="D454" s="3"/>
      <c r="E454" s="3"/>
      <c r="F454" s="3"/>
      <c r="G454" s="3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</row>
    <row r="455" spans="2:22" ht="14.25" customHeight="1">
      <c r="B455" s="3"/>
      <c r="C455" s="3"/>
      <c r="D455" s="3"/>
      <c r="E455" s="3"/>
      <c r="F455" s="3"/>
      <c r="G455" s="3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</row>
    <row r="456" spans="2:22" ht="14.25" customHeight="1">
      <c r="B456" s="3"/>
      <c r="C456" s="3"/>
      <c r="D456" s="3"/>
      <c r="E456" s="3"/>
      <c r="F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</row>
    <row r="457" spans="2:22" ht="14.25" customHeight="1">
      <c r="B457" s="3"/>
      <c r="C457" s="3"/>
      <c r="D457" s="3"/>
      <c r="E457" s="3"/>
      <c r="F457" s="3"/>
      <c r="G457" s="3"/>
      <c r="H457" s="3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</row>
    <row r="458" spans="2:22" ht="14.25" customHeight="1">
      <c r="B458" s="3"/>
      <c r="C458" s="3"/>
      <c r="D458" s="3"/>
      <c r="E458" s="3"/>
      <c r="F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</row>
    <row r="459" spans="2:22" ht="14.25" customHeight="1">
      <c r="B459" s="3"/>
      <c r="C459" s="3"/>
      <c r="D459" s="3"/>
      <c r="E459" s="3"/>
      <c r="F459" s="3"/>
      <c r="G459" s="3"/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</row>
    <row r="460" spans="2:22" ht="14.25" customHeight="1">
      <c r="B460" s="3"/>
      <c r="C460" s="3"/>
      <c r="D460" s="3"/>
      <c r="E460" s="3"/>
      <c r="F460" s="3"/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</row>
    <row r="461" spans="2:22" ht="14.25" customHeight="1">
      <c r="B461" s="3"/>
      <c r="C461" s="3"/>
      <c r="D461" s="3"/>
      <c r="E461" s="3"/>
      <c r="F461" s="3"/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</row>
    <row r="462" spans="2:22" ht="14.25" customHeight="1">
      <c r="B462" s="3"/>
      <c r="C462" s="3"/>
      <c r="D462" s="3"/>
      <c r="E462" s="3"/>
      <c r="F462" s="3"/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</row>
    <row r="463" spans="2:22" ht="14.25" customHeight="1">
      <c r="B463" s="3"/>
      <c r="C463" s="3"/>
      <c r="D463" s="3"/>
      <c r="E463" s="3"/>
      <c r="F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</row>
    <row r="464" spans="2:22" ht="14.25" customHeight="1">
      <c r="B464" s="3"/>
      <c r="C464" s="3"/>
      <c r="D464" s="3"/>
      <c r="E464" s="3"/>
      <c r="F464" s="3"/>
      <c r="G464" s="3"/>
      <c r="H464" s="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</row>
    <row r="465" spans="2:22" ht="14.25" customHeight="1">
      <c r="B465" s="3"/>
      <c r="C465" s="3"/>
      <c r="D465" s="3"/>
      <c r="E465" s="3"/>
      <c r="F465" s="3"/>
      <c r="G465" s="3"/>
      <c r="H465" s="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</row>
    <row r="466" spans="2:22" ht="14.25" customHeight="1">
      <c r="B466" s="3"/>
      <c r="C466" s="3"/>
      <c r="D466" s="3"/>
      <c r="E466" s="3"/>
      <c r="F466" s="3"/>
      <c r="G466" s="3"/>
      <c r="H466" s="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</row>
    <row r="467" spans="2:22" ht="14.25" customHeight="1">
      <c r="B467" s="3"/>
      <c r="C467" s="3"/>
      <c r="D467" s="3"/>
      <c r="E467" s="3"/>
      <c r="F467" s="3"/>
      <c r="G467" s="3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</row>
    <row r="468" spans="2:22" ht="14.25" customHeight="1">
      <c r="B468" s="3"/>
      <c r="C468" s="3"/>
      <c r="D468" s="3"/>
      <c r="E468" s="3"/>
      <c r="F468" s="3"/>
      <c r="G468" s="3"/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</row>
    <row r="469" spans="2:22" ht="14.25" customHeight="1">
      <c r="B469" s="3"/>
      <c r="C469" s="3"/>
      <c r="D469" s="3"/>
      <c r="E469" s="3"/>
      <c r="F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</row>
    <row r="470" spans="2:22" ht="14.25" customHeight="1">
      <c r="B470" s="3"/>
      <c r="C470" s="3"/>
      <c r="D470" s="3"/>
      <c r="E470" s="3"/>
      <c r="F470" s="3"/>
      <c r="G470" s="3"/>
      <c r="H470" s="3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</row>
    <row r="471" spans="2:22" ht="14.25" customHeight="1">
      <c r="B471" s="3"/>
      <c r="C471" s="3"/>
      <c r="D471" s="3"/>
      <c r="E471" s="3"/>
      <c r="F471" s="3"/>
      <c r="G471" s="3"/>
      <c r="H471" s="3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</row>
    <row r="472" spans="2:22" ht="14.25" customHeight="1">
      <c r="B472" s="3"/>
      <c r="C472" s="3"/>
      <c r="D472" s="3"/>
      <c r="E472" s="3"/>
      <c r="F472" s="3"/>
      <c r="G472" s="3"/>
      <c r="H472" s="3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</row>
    <row r="473" spans="2:22" ht="14.25" customHeight="1">
      <c r="B473" s="3"/>
      <c r="C473" s="3"/>
      <c r="D473" s="3"/>
      <c r="E473" s="3"/>
      <c r="F473" s="3"/>
      <c r="G473" s="3"/>
      <c r="H473" s="3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</row>
    <row r="474" spans="2:22" ht="14.25" customHeight="1">
      <c r="B474" s="3"/>
      <c r="C474" s="3"/>
      <c r="D474" s="3"/>
      <c r="E474" s="3"/>
      <c r="F474" s="3"/>
      <c r="G474" s="3"/>
      <c r="H474" s="3"/>
      <c r="I474" s="3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</row>
    <row r="475" spans="2:22" ht="14.25" customHeight="1">
      <c r="B475" s="3"/>
      <c r="C475" s="3"/>
      <c r="D475" s="3"/>
      <c r="E475" s="3"/>
      <c r="F475" s="3"/>
      <c r="G475" s="3"/>
      <c r="H475" s="3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</row>
    <row r="476" spans="2:22" ht="14.25" customHeight="1">
      <c r="B476" s="3"/>
      <c r="C476" s="3"/>
      <c r="D476" s="3"/>
      <c r="E476" s="3"/>
      <c r="F476" s="3"/>
      <c r="G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</row>
    <row r="477" spans="2:22" ht="14.25" customHeight="1">
      <c r="B477" s="3"/>
      <c r="C477" s="3"/>
      <c r="D477" s="3"/>
      <c r="E477" s="3"/>
      <c r="F477" s="3"/>
      <c r="G477" s="3"/>
      <c r="H477" s="3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</row>
    <row r="478" spans="2:22" ht="14.25" customHeight="1">
      <c r="B478" s="3"/>
      <c r="C478" s="3"/>
      <c r="D478" s="3"/>
      <c r="E478" s="3"/>
      <c r="F478" s="3"/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</row>
    <row r="479" spans="2:22" ht="14.25" customHeight="1">
      <c r="B479" s="3"/>
      <c r="C479" s="3"/>
      <c r="D479" s="3"/>
      <c r="E479" s="3"/>
      <c r="F479" s="3"/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</row>
    <row r="480" spans="2:22" ht="14.25" customHeight="1">
      <c r="B480" s="3"/>
      <c r="C480" s="3"/>
      <c r="D480" s="3"/>
      <c r="E480" s="3"/>
      <c r="F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</row>
    <row r="481" spans="2:22" ht="14.25" customHeight="1">
      <c r="B481" s="3"/>
      <c r="C481" s="3"/>
      <c r="D481" s="3"/>
      <c r="E481" s="3"/>
      <c r="F481" s="3"/>
      <c r="G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</row>
    <row r="482" spans="2:22" ht="14.25" customHeight="1">
      <c r="B482" s="3"/>
      <c r="C482" s="3"/>
      <c r="D482" s="3"/>
      <c r="E482" s="3"/>
      <c r="F482" s="3"/>
      <c r="G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</row>
    <row r="483" spans="2:22" ht="14.25" customHeight="1">
      <c r="B483" s="3"/>
      <c r="C483" s="3"/>
      <c r="D483" s="3"/>
      <c r="E483" s="3"/>
      <c r="F483" s="3"/>
      <c r="G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</row>
    <row r="484" spans="2:22" ht="14.25" customHeight="1">
      <c r="B484" s="3"/>
      <c r="C484" s="3"/>
      <c r="D484" s="3"/>
      <c r="E484" s="3"/>
      <c r="F484" s="3"/>
      <c r="G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</row>
    <row r="485" spans="2:22" ht="14.25" customHeight="1">
      <c r="B485" s="3"/>
      <c r="C485" s="3"/>
      <c r="D485" s="3"/>
      <c r="E485" s="3"/>
      <c r="F485" s="3"/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</row>
    <row r="486" spans="2:22" ht="14.25" customHeight="1">
      <c r="B486" s="3"/>
      <c r="C486" s="3"/>
      <c r="D486" s="3"/>
      <c r="E486" s="3"/>
      <c r="F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</row>
    <row r="487" spans="2:22" ht="14.25" customHeight="1">
      <c r="B487" s="3"/>
      <c r="C487" s="3"/>
      <c r="D487" s="3"/>
      <c r="E487" s="3"/>
      <c r="F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</row>
    <row r="488" spans="2:22" ht="14.25" customHeight="1">
      <c r="B488" s="3"/>
      <c r="C488" s="3"/>
      <c r="D488" s="3"/>
      <c r="E488" s="3"/>
      <c r="F488" s="3"/>
      <c r="G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</row>
    <row r="489" spans="2:22" ht="14.25" customHeight="1">
      <c r="B489" s="3"/>
      <c r="C489" s="3"/>
      <c r="D489" s="3"/>
      <c r="E489" s="3"/>
      <c r="F489" s="3"/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</row>
    <row r="490" spans="2:22" ht="14.25" customHeight="1">
      <c r="B490" s="3"/>
      <c r="C490" s="3"/>
      <c r="D490" s="3"/>
      <c r="E490" s="3"/>
      <c r="F490" s="3"/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</row>
    <row r="491" spans="2:22" ht="14.25" customHeight="1">
      <c r="B491" s="3"/>
      <c r="C491" s="3"/>
      <c r="D491" s="3"/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</row>
    <row r="492" spans="2:22" ht="14.25" customHeight="1">
      <c r="B492" s="3"/>
      <c r="C492" s="3"/>
      <c r="D492" s="3"/>
      <c r="E492" s="3"/>
      <c r="F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</row>
    <row r="493" spans="2:22" ht="14.25" customHeight="1">
      <c r="B493" s="3"/>
      <c r="C493" s="3"/>
      <c r="D493" s="3"/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</row>
    <row r="494" spans="2:22" ht="14.25" customHeight="1">
      <c r="B494" s="3"/>
      <c r="C494" s="3"/>
      <c r="D494" s="3"/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</row>
    <row r="495" spans="2:22" ht="14.25" customHeight="1">
      <c r="B495" s="3"/>
      <c r="C495" s="3"/>
      <c r="D495" s="3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</row>
    <row r="496" spans="2:22" ht="14.25" customHeight="1">
      <c r="B496" s="3"/>
      <c r="C496" s="3"/>
      <c r="D496" s="3"/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</row>
    <row r="497" spans="2:22" ht="14.25" customHeight="1">
      <c r="B497" s="3"/>
      <c r="C497" s="3"/>
      <c r="D497" s="3"/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</row>
    <row r="498" spans="2:22" ht="14.25" customHeight="1">
      <c r="B498" s="3"/>
      <c r="C498" s="3"/>
      <c r="D498" s="3"/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</row>
    <row r="499" spans="2:22" ht="14.25" customHeight="1">
      <c r="B499" s="3"/>
      <c r="C499" s="3"/>
      <c r="D499" s="3"/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</row>
    <row r="500" spans="2:22" ht="14.25" customHeight="1">
      <c r="B500" s="3"/>
      <c r="C500" s="3"/>
      <c r="D500" s="3"/>
      <c r="E500" s="3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</row>
    <row r="501" spans="2:22" ht="14.25" customHeight="1">
      <c r="B501" s="3"/>
      <c r="C501" s="3"/>
      <c r="D501" s="3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</row>
    <row r="502" spans="2:22" ht="14.25" customHeight="1">
      <c r="B502" s="3"/>
      <c r="C502" s="3"/>
      <c r="D502" s="3"/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</row>
    <row r="503" spans="2:22" ht="14.25" customHeight="1">
      <c r="B503" s="3"/>
      <c r="C503" s="3"/>
      <c r="D503" s="3"/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</row>
    <row r="504" spans="2:22" ht="14.25" customHeight="1">
      <c r="B504" s="3"/>
      <c r="C504" s="3"/>
      <c r="D504" s="3"/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</row>
    <row r="505" spans="2:22" ht="14.25" customHeight="1">
      <c r="B505" s="3"/>
      <c r="C505" s="3"/>
      <c r="D505" s="3"/>
      <c r="E505" s="3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</row>
    <row r="506" spans="2:22" ht="14.25" customHeight="1">
      <c r="B506" s="3"/>
      <c r="C506" s="3"/>
      <c r="D506" s="3"/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</row>
    <row r="507" spans="2:22" ht="14.25" customHeight="1">
      <c r="B507" s="3"/>
      <c r="C507" s="3"/>
      <c r="D507" s="3"/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</row>
    <row r="508" spans="2:22" ht="14.25" customHeight="1">
      <c r="B508" s="3"/>
      <c r="C508" s="3"/>
      <c r="D508" s="3"/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</row>
    <row r="509" spans="2:22" ht="14.25" customHeight="1">
      <c r="B509" s="3"/>
      <c r="C509" s="3"/>
      <c r="D509" s="3"/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</row>
    <row r="510" spans="2:22" ht="14.25" customHeight="1">
      <c r="B510" s="3"/>
      <c r="C510" s="3"/>
      <c r="D510" s="3"/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</row>
    <row r="511" spans="2:22" ht="14.25" customHeight="1">
      <c r="B511" s="3"/>
      <c r="C511" s="3"/>
      <c r="D511" s="3"/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</row>
    <row r="512" spans="2:22" ht="14.25" customHeight="1">
      <c r="B512" s="3"/>
      <c r="C512" s="3"/>
      <c r="D512" s="3"/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</row>
    <row r="513" spans="2:22" ht="14.25" customHeight="1">
      <c r="B513" s="3"/>
      <c r="C513" s="3"/>
      <c r="D513" s="3"/>
      <c r="E513" s="3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</row>
    <row r="514" spans="2:22" ht="14.25" customHeight="1">
      <c r="B514" s="3"/>
      <c r="C514" s="3"/>
      <c r="D514" s="3"/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</row>
    <row r="515" spans="2:22" ht="14.25" customHeight="1">
      <c r="B515" s="3"/>
      <c r="C515" s="3"/>
      <c r="D515" s="3"/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</row>
    <row r="516" spans="2:22" ht="14.25" customHeight="1">
      <c r="B516" s="3"/>
      <c r="C516" s="3"/>
      <c r="D516" s="3"/>
      <c r="E516" s="3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</row>
    <row r="517" spans="2:22" ht="14.25" customHeight="1">
      <c r="B517" s="3"/>
      <c r="C517" s="3"/>
      <c r="D517" s="3"/>
      <c r="E517" s="3"/>
      <c r="F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</row>
    <row r="518" spans="2:22" ht="14.25" customHeight="1">
      <c r="B518" s="3"/>
      <c r="C518" s="3"/>
      <c r="D518" s="3"/>
      <c r="E518" s="3"/>
      <c r="F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</row>
    <row r="519" spans="2:22" ht="14.25" customHeight="1">
      <c r="B519" s="3"/>
      <c r="C519" s="3"/>
      <c r="D519" s="3"/>
      <c r="E519" s="3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</row>
    <row r="520" spans="2:22" ht="14.25" customHeight="1">
      <c r="B520" s="3"/>
      <c r="C520" s="3"/>
      <c r="D520" s="3"/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</row>
    <row r="521" spans="2:22" ht="14.25" customHeight="1">
      <c r="B521" s="3"/>
      <c r="C521" s="3"/>
      <c r="D521" s="3"/>
      <c r="E521" s="3"/>
      <c r="F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</row>
    <row r="522" spans="2:22" ht="14.25" customHeight="1">
      <c r="B522" s="3"/>
      <c r="C522" s="3"/>
      <c r="D522" s="3"/>
      <c r="E522" s="3"/>
      <c r="F522" s="3"/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</row>
    <row r="523" spans="2:22" ht="14.25" customHeight="1">
      <c r="B523" s="3"/>
      <c r="C523" s="3"/>
      <c r="D523" s="3"/>
      <c r="E523" s="3"/>
      <c r="F523" s="3"/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</row>
    <row r="524" spans="2:22" ht="14.25" customHeight="1">
      <c r="B524" s="3"/>
      <c r="C524" s="3"/>
      <c r="D524" s="3"/>
      <c r="E524" s="3"/>
      <c r="F524" s="3"/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</row>
    <row r="525" spans="2:22" ht="14.25" customHeight="1">
      <c r="B525" s="3"/>
      <c r="C525" s="3"/>
      <c r="D525" s="3"/>
      <c r="E525" s="3"/>
      <c r="F525" s="3"/>
      <c r="G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</row>
    <row r="526" spans="2:22" ht="14.25" customHeight="1">
      <c r="B526" s="3"/>
      <c r="C526" s="3"/>
      <c r="D526" s="3"/>
      <c r="E526" s="3"/>
      <c r="F526" s="3"/>
      <c r="G526" s="3"/>
      <c r="H526" s="3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</row>
    <row r="527" spans="2:22" ht="14.25" customHeight="1">
      <c r="B527" s="3"/>
      <c r="C527" s="3"/>
      <c r="D527" s="3"/>
      <c r="E527" s="3"/>
      <c r="F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</row>
    <row r="528" spans="2:22" ht="14.25" customHeight="1">
      <c r="B528" s="3"/>
      <c r="C528" s="3"/>
      <c r="D528" s="3"/>
      <c r="E528" s="3"/>
      <c r="F528" s="3"/>
      <c r="G528" s="3"/>
      <c r="H528" s="3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</row>
    <row r="529" spans="2:22" ht="14.25" customHeight="1">
      <c r="B529" s="3"/>
      <c r="C529" s="3"/>
      <c r="D529" s="3"/>
      <c r="E529" s="3"/>
      <c r="F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</row>
    <row r="530" spans="2:22" ht="14.25" customHeight="1">
      <c r="B530" s="3"/>
      <c r="C530" s="3"/>
      <c r="D530" s="3"/>
      <c r="E530" s="3"/>
      <c r="F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</row>
    <row r="531" spans="2:22" ht="14.25" customHeight="1">
      <c r="B531" s="3"/>
      <c r="C531" s="3"/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</row>
    <row r="532" spans="2:22" ht="14.25" customHeight="1">
      <c r="B532" s="3"/>
      <c r="C532" s="3"/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</row>
    <row r="533" spans="2:22" ht="14.25" customHeight="1"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</row>
    <row r="534" spans="2:22" ht="14.25" customHeight="1"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</row>
    <row r="535" spans="2:22" ht="14.25" customHeight="1"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</row>
    <row r="536" spans="2:22" ht="14.25" customHeight="1"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</row>
    <row r="537" spans="2:22" ht="14.25" customHeight="1"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</row>
    <row r="538" spans="2:22" ht="14.25" customHeight="1"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</row>
    <row r="539" spans="2:22" ht="14.25" customHeight="1"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</row>
    <row r="540" spans="2:22" ht="14.25" customHeight="1"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</row>
    <row r="541" spans="2:22" ht="14.25" customHeight="1"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</row>
    <row r="542" spans="2:22" ht="14.25" customHeight="1"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</row>
    <row r="543" spans="2:22" ht="14.25" customHeight="1"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</row>
    <row r="544" spans="2:22" ht="14.25" customHeight="1"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</row>
    <row r="545" spans="2:22" ht="14.25" customHeight="1"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</row>
    <row r="546" spans="2:22" ht="14.25" customHeight="1"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</row>
    <row r="547" spans="2:22" ht="14.25" customHeight="1"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</row>
    <row r="548" spans="2:22" ht="14.25" customHeight="1"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</row>
    <row r="549" spans="2:22" ht="14.25" customHeight="1"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</row>
    <row r="550" spans="2:22" ht="14.25" customHeight="1"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</row>
    <row r="551" spans="2:22" ht="14.25" customHeight="1"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</row>
    <row r="552" spans="2:22" ht="14.25" customHeight="1"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</row>
    <row r="553" spans="2:22" ht="14.25" customHeight="1"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</row>
    <row r="554" spans="2:22" ht="14.25" customHeight="1"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</row>
    <row r="555" spans="2:22" ht="14.25" customHeight="1"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</row>
    <row r="556" spans="2:22" ht="14.25" customHeight="1"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</row>
    <row r="557" spans="2:22" ht="14.25" customHeight="1"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</row>
    <row r="558" spans="2:22" ht="14.25" customHeight="1"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</row>
    <row r="559" spans="2:22" ht="14.25" customHeight="1"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</row>
    <row r="560" spans="2:22" ht="14.25" customHeight="1"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</row>
    <row r="561" spans="2:22" ht="14.25" customHeight="1"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</row>
    <row r="562" spans="2:22" ht="14.25" customHeight="1"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</row>
    <row r="563" spans="2:22" ht="14.25" customHeight="1"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</row>
    <row r="564" spans="2:22" ht="14.25" customHeight="1"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</row>
    <row r="565" spans="2:22" ht="14.25" customHeight="1"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</row>
    <row r="566" spans="2:22" ht="14.25" customHeight="1"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</row>
    <row r="567" spans="2:22" ht="14.25" customHeight="1"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</row>
    <row r="568" spans="2:22" ht="14.25" customHeight="1"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</row>
    <row r="569" spans="2:22" ht="14.25" customHeight="1"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</row>
    <row r="570" spans="2:22" ht="14.25" customHeight="1"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</row>
    <row r="571" spans="2:22" ht="14.25" customHeight="1"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</row>
    <row r="572" spans="2:22" ht="14.25" customHeight="1"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</row>
    <row r="573" spans="2:22" ht="14.25" customHeight="1"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</row>
    <row r="574" spans="2:22" ht="14.25" customHeight="1"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</row>
    <row r="575" spans="2:22" ht="14.25" customHeight="1"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</row>
    <row r="576" spans="2:22" ht="14.25" customHeight="1"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</row>
    <row r="577" spans="2:22" ht="14.25" customHeight="1"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</row>
    <row r="578" spans="2:22" ht="14.25" customHeight="1"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</row>
    <row r="579" spans="2:22" ht="14.25" customHeight="1"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</row>
    <row r="580" spans="2:22" ht="14.25" customHeight="1"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</row>
    <row r="581" spans="2:22" ht="14.25" customHeight="1"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</row>
    <row r="582" spans="2:22" ht="14.25" customHeight="1"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</row>
    <row r="583" spans="2:22" ht="14.25" customHeight="1"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</row>
    <row r="584" spans="2:22" ht="14.25" customHeight="1"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</row>
    <row r="585" spans="2:22" ht="14.25" customHeight="1"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</row>
    <row r="586" spans="2:22" ht="14.25" customHeight="1"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</row>
    <row r="587" spans="2:22" ht="14.25" customHeight="1"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</row>
    <row r="588" spans="2:22" ht="14.25" customHeight="1"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</row>
    <row r="589" spans="2:22" ht="14.25" customHeight="1"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</row>
    <row r="590" spans="2:22" ht="14.25" customHeight="1"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</row>
    <row r="591" spans="2:22" ht="14.25" customHeight="1"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</row>
    <row r="592" spans="2:22" ht="14.25" customHeight="1"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</row>
    <row r="593" spans="2:22" ht="14.25" customHeight="1"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</row>
    <row r="594" spans="2:22" ht="14.25" customHeight="1"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</row>
    <row r="595" spans="2:22" ht="14.25" customHeight="1"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</row>
    <row r="596" spans="2:22" ht="14.25" customHeight="1"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</row>
    <row r="597" spans="2:22" ht="14.25" customHeight="1"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</row>
    <row r="598" spans="2:22" ht="14.25" customHeight="1"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</row>
    <row r="599" spans="2:22" ht="14.25" customHeight="1"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</row>
    <row r="600" spans="2:22" ht="14.25" customHeight="1"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</row>
    <row r="601" spans="2:22" ht="14.25" customHeight="1"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</row>
    <row r="602" spans="2:22" ht="14.25" customHeight="1"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</row>
    <row r="603" spans="2:22" ht="14.25" customHeight="1"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</row>
    <row r="604" spans="2:22" ht="14.25" customHeight="1"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</row>
    <row r="605" spans="2:22" ht="14.25" customHeight="1"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</row>
    <row r="606" spans="2:22" ht="14.25" customHeight="1"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</row>
    <row r="607" spans="2:22" ht="14.25" customHeight="1"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</row>
    <row r="608" spans="2:22" ht="14.25" customHeight="1"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</row>
    <row r="609" spans="2:22" ht="14.25" customHeight="1"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</row>
    <row r="610" spans="2:22" ht="14.25" customHeight="1"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</row>
    <row r="611" spans="2:22" ht="14.25" customHeight="1"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</row>
    <row r="612" spans="2:22" ht="14.25" customHeight="1"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</row>
    <row r="613" spans="2:22" ht="14.25" customHeight="1"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</row>
    <row r="614" spans="2:22" ht="14.25" customHeight="1"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</row>
    <row r="615" spans="2:22" ht="14.25" customHeight="1"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</row>
    <row r="616" spans="2:22" ht="14.25" customHeight="1"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</row>
    <row r="617" spans="2:22" ht="14.25" customHeight="1"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</row>
    <row r="618" spans="2:22" ht="14.25" customHeight="1"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</row>
    <row r="619" spans="2:22" ht="14.25" customHeight="1"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</row>
    <row r="620" spans="2:22" ht="14.25" customHeight="1"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</row>
    <row r="621" spans="2:22" ht="14.25" customHeight="1"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</row>
    <row r="622" spans="2:22" ht="14.25" customHeight="1"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</row>
    <row r="623" spans="2:22" ht="14.25" customHeight="1"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</row>
    <row r="624" spans="2:22" ht="14.25" customHeight="1"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</row>
    <row r="625" spans="2:22" ht="14.25" customHeight="1"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</row>
    <row r="626" spans="2:22" ht="14.25" customHeight="1"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</row>
    <row r="627" spans="2:22" ht="14.25" customHeight="1"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</row>
    <row r="628" spans="2:22" ht="14.25" customHeight="1"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</row>
    <row r="629" spans="2:22" ht="14.25" customHeight="1"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</row>
    <row r="630" spans="2:22" ht="14.25" customHeight="1"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</row>
    <row r="631" spans="2:22" ht="14.25" customHeight="1"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</row>
    <row r="632" spans="2:22" ht="14.25" customHeight="1"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</row>
    <row r="633" spans="2:22" ht="14.25" customHeight="1"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</row>
    <row r="634" spans="2:22" ht="14.25" customHeight="1"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</row>
    <row r="635" spans="2:22" ht="14.25" customHeight="1"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</row>
    <row r="636" spans="2:22" ht="14.25" customHeight="1"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</row>
    <row r="637" spans="2:22" ht="14.25" customHeight="1"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</row>
    <row r="638" spans="2:22" ht="14.25" customHeight="1"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</row>
    <row r="639" spans="2:22" ht="14.25" customHeight="1"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</row>
    <row r="640" spans="2:22" ht="14.25" customHeight="1"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</row>
    <row r="641" spans="2:22" ht="14.25" customHeight="1"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</row>
    <row r="642" spans="2:22" ht="14.25" customHeight="1"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</row>
    <row r="643" spans="2:22" ht="14.25" customHeight="1"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</row>
    <row r="644" spans="2:22" ht="14.25" customHeight="1"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</row>
    <row r="645" spans="2:22" ht="14.25" customHeight="1"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</row>
    <row r="646" spans="2:22" ht="14.25" customHeight="1"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</row>
    <row r="647" spans="2:22" ht="14.25" customHeight="1"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</row>
    <row r="648" spans="2:22" ht="14.25" customHeight="1"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</row>
    <row r="649" spans="2:22" ht="14.25" customHeight="1"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</row>
    <row r="650" spans="2:22" ht="14.25" customHeight="1"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</row>
    <row r="651" spans="2:22" ht="14.25" customHeight="1"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</row>
    <row r="652" spans="2:22" ht="14.25" customHeight="1"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</row>
    <row r="653" spans="2:22" ht="14.25" customHeight="1"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</row>
    <row r="654" spans="2:22" ht="14.25" customHeight="1"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</row>
    <row r="655" spans="2:22" ht="14.25" customHeight="1"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</row>
    <row r="656" spans="2:22" ht="14.25" customHeight="1"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</row>
    <row r="657" spans="2:22" ht="14.25" customHeight="1"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</row>
    <row r="658" spans="2:22" ht="14.25" customHeight="1"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</row>
    <row r="659" spans="2:22" ht="14.25" customHeight="1"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</row>
    <row r="660" spans="2:22" ht="14.25" customHeight="1"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</row>
    <row r="661" spans="2:22" ht="14.25" customHeight="1"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</row>
    <row r="662" spans="2:22" ht="14.25" customHeight="1"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</row>
    <row r="663" spans="2:22" ht="14.25" customHeight="1"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</row>
    <row r="664" spans="2:22" ht="14.25" customHeight="1"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</row>
    <row r="665" spans="2:22" ht="14.25" customHeight="1"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</row>
    <row r="666" spans="2:22" ht="14.25" customHeight="1"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</row>
    <row r="667" spans="2:22" ht="14.25" customHeight="1"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</row>
    <row r="668" spans="2:22" ht="14.25" customHeight="1"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</row>
    <row r="669" spans="2:22" ht="14.25" customHeight="1"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</row>
    <row r="670" spans="2:22" ht="14.25" customHeight="1"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</row>
    <row r="671" spans="2:22" ht="14.25" customHeight="1"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</row>
    <row r="672" spans="2:22" ht="14.25" customHeight="1"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</row>
    <row r="673" spans="2:22" ht="14.25" customHeight="1"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</row>
    <row r="674" spans="2:22" ht="14.25" customHeight="1"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</row>
    <row r="675" spans="2:22" ht="14.25" customHeight="1"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</row>
    <row r="676" spans="2:22" ht="14.25" customHeight="1"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</row>
    <row r="677" spans="2:22" ht="14.25" customHeight="1"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</row>
    <row r="678" spans="2:22" ht="14.25" customHeight="1"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</row>
    <row r="679" spans="2:22" ht="14.25" customHeight="1"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</row>
    <row r="680" spans="2:22" ht="14.25" customHeight="1"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</row>
    <row r="681" spans="2:22" ht="14.25" customHeight="1"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</row>
    <row r="682" spans="2:22" ht="14.25" customHeight="1"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</row>
    <row r="683" spans="2:22" ht="14.25" customHeight="1"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</row>
    <row r="684" spans="2:22" ht="14.25" customHeight="1"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</row>
    <row r="685" spans="2:22" ht="14.25" customHeight="1"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</row>
    <row r="686" spans="2:22" ht="14.25" customHeight="1"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</row>
    <row r="687" spans="2:22" ht="14.25" customHeight="1"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</row>
    <row r="688" spans="2:22" ht="14.25" customHeight="1"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</row>
    <row r="689" spans="2:22" ht="14.25" customHeight="1"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</row>
    <row r="690" spans="2:22" ht="14.25" customHeight="1"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</row>
    <row r="691" spans="2:22" ht="14.25" customHeight="1"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</row>
    <row r="692" spans="2:22" ht="14.25" customHeight="1"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</row>
    <row r="693" spans="2:22" ht="14.25" customHeight="1"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</row>
    <row r="694" spans="2:22" ht="14.25" customHeight="1"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</row>
    <row r="695" spans="2:22" ht="14.25" customHeight="1"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</row>
    <row r="696" spans="2:22" ht="14.25" customHeight="1"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</row>
    <row r="697" spans="2:22" ht="14.25" customHeight="1"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</row>
    <row r="698" spans="2:22" ht="14.25" customHeight="1"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</row>
    <row r="699" spans="2:22" ht="14.25" customHeight="1"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</row>
    <row r="700" spans="2:22" ht="14.25" customHeight="1"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</row>
    <row r="701" spans="2:22" ht="14.25" customHeight="1"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</row>
    <row r="702" spans="2:22" ht="14.25" customHeight="1"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</row>
    <row r="703" spans="2:22" ht="14.25" customHeight="1"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</row>
    <row r="704" spans="2:22" ht="14.25" customHeight="1"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</row>
    <row r="705" spans="2:22" ht="14.25" customHeight="1"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</row>
    <row r="706" spans="2:22" ht="14.25" customHeight="1"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</row>
    <row r="707" spans="2:22" ht="14.25" customHeight="1"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</row>
    <row r="708" spans="2:22" ht="14.25" customHeight="1"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</row>
    <row r="709" spans="2:22" ht="14.25" customHeight="1"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</row>
    <row r="710" spans="2:22" ht="14.25" customHeight="1"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</row>
    <row r="711" spans="2:22" ht="14.25" customHeight="1"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</row>
    <row r="712" spans="2:22" ht="14.25" customHeight="1"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</row>
    <row r="713" spans="2:22" ht="14.25" customHeight="1"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</row>
    <row r="714" spans="2:22" ht="14.25" customHeight="1"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</row>
    <row r="715" spans="2:22" ht="14.25" customHeight="1"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</row>
    <row r="716" spans="2:22" ht="14.25" customHeight="1"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</row>
    <row r="717" spans="2:22" ht="14.25" customHeight="1"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</row>
    <row r="718" spans="2:22" ht="14.25" customHeight="1"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</row>
    <row r="719" spans="2:22" ht="14.25" customHeight="1"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</row>
    <row r="720" spans="2:22" ht="14.25" customHeight="1"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</row>
    <row r="721" spans="2:22" ht="14.25" customHeight="1"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</row>
    <row r="722" spans="2:22" ht="14.25" customHeight="1"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</row>
    <row r="723" spans="2:22" ht="14.25" customHeight="1"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</row>
    <row r="724" spans="2:22" ht="14.25" customHeight="1"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</row>
    <row r="725" spans="2:22" ht="14.25" customHeight="1"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</row>
    <row r="726" spans="2:22" ht="14.25" customHeight="1"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</row>
    <row r="727" spans="2:22" ht="14.25" customHeight="1"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</row>
    <row r="728" spans="2:22" ht="14.25" customHeight="1"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</row>
    <row r="729" spans="2:22" ht="14.25" customHeight="1"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</row>
    <row r="730" spans="2:22" ht="14.25" customHeight="1"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</row>
    <row r="731" spans="2:22" ht="14.25" customHeight="1"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</row>
    <row r="732" spans="2:22" ht="14.25" customHeight="1"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</row>
    <row r="733" spans="2:22" ht="14.25" customHeight="1"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</row>
    <row r="734" spans="2:22" ht="14.25" customHeight="1"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</row>
    <row r="735" spans="2:22" ht="14.25" customHeight="1"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</row>
    <row r="736" spans="2:22" ht="14.25" customHeight="1"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</row>
    <row r="737" spans="2:22" ht="14.25" customHeight="1"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</row>
    <row r="738" spans="2:22" ht="14.25" customHeight="1"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</row>
    <row r="739" spans="2:22" ht="14.25" customHeight="1"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</row>
    <row r="740" spans="2:22" ht="14.25" customHeight="1"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</row>
    <row r="741" spans="2:22" ht="14.25" customHeight="1"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</row>
    <row r="742" spans="2:22" ht="14.25" customHeight="1"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</row>
    <row r="743" spans="2:22" ht="14.25" customHeight="1"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</row>
    <row r="744" spans="2:22" ht="14.25" customHeight="1"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</row>
    <row r="745" spans="2:22" ht="14.25" customHeight="1"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</row>
    <row r="746" spans="2:22" ht="14.25" customHeight="1"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</row>
    <row r="747" spans="2:22" ht="14.25" customHeight="1"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</row>
    <row r="748" spans="2:22" ht="14.25" customHeight="1"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</row>
    <row r="749" spans="2:22" ht="14.25" customHeight="1"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</row>
    <row r="750" spans="2:22" ht="14.25" customHeight="1"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</row>
    <row r="751" spans="2:22" ht="14.25" customHeight="1"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</row>
    <row r="752" spans="2:22" ht="14.25" customHeight="1"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</row>
    <row r="753" spans="2:22" ht="14.25" customHeight="1"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</row>
    <row r="754" spans="2:22" ht="14.25" customHeight="1"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</row>
    <row r="755" spans="2:22" ht="14.25" customHeight="1"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</row>
    <row r="756" spans="2:22" ht="14.25" customHeight="1"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</row>
    <row r="757" spans="2:22" ht="14.25" customHeight="1"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</row>
    <row r="758" spans="2:22" ht="14.25" customHeight="1"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</row>
    <row r="759" spans="2:22" ht="14.25" customHeight="1"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</row>
    <row r="760" spans="2:22" ht="14.25" customHeight="1"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</row>
    <row r="761" spans="2:22" ht="14.25" customHeight="1"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</row>
    <row r="762" spans="2:22" ht="14.25" customHeight="1"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</row>
    <row r="763" spans="2:22" ht="14.25" customHeight="1"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</row>
    <row r="764" spans="2:22" ht="14.25" customHeight="1"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</row>
    <row r="765" spans="2:22" ht="14.25" customHeight="1"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</row>
    <row r="766" spans="2:22" ht="14.25" customHeight="1"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</row>
    <row r="767" spans="2:22" ht="14.25" customHeight="1"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</row>
    <row r="768" spans="2:22" ht="14.25" customHeight="1"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</row>
    <row r="769" spans="2:22" ht="14.25" customHeight="1"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</row>
    <row r="770" spans="2:22" ht="14.25" customHeight="1"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</row>
    <row r="771" spans="2:22" ht="14.25" customHeight="1"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</row>
    <row r="772" spans="2:22" ht="14.25" customHeight="1"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</row>
    <row r="773" spans="2:22" ht="14.25" customHeight="1"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</row>
    <row r="774" spans="2:22" ht="14.25" customHeight="1"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</row>
    <row r="775" spans="2:22" ht="14.25" customHeight="1"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</row>
    <row r="776" spans="2:22" ht="14.25" customHeight="1"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</row>
    <row r="777" spans="2:22" ht="14.25" customHeight="1"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</row>
    <row r="778" spans="2:22" ht="14.25" customHeight="1"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</row>
    <row r="779" spans="2:22" ht="14.25" customHeight="1"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</row>
    <row r="780" spans="2:22" ht="14.25" customHeight="1"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</row>
    <row r="781" spans="2:22" ht="14.25" customHeight="1"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</row>
    <row r="782" spans="2:22" ht="14.25" customHeight="1"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</row>
    <row r="783" spans="2:22" ht="14.25" customHeight="1"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</row>
    <row r="784" spans="2:22" ht="14.25" customHeight="1"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</row>
    <row r="785" spans="2:22" ht="14.25" customHeight="1"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</row>
    <row r="786" spans="2:22" ht="14.25" customHeight="1"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</row>
    <row r="787" spans="2:22" ht="14.25" customHeight="1"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</row>
    <row r="788" spans="2:22" ht="14.25" customHeight="1"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</row>
    <row r="789" spans="2:22" ht="14.25" customHeight="1"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</row>
    <row r="790" spans="2:22" ht="14.25" customHeight="1"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</row>
    <row r="791" spans="2:22" ht="14.25" customHeight="1"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</row>
    <row r="792" spans="2:22" ht="14.25" customHeight="1"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</row>
    <row r="793" spans="2:22" ht="14.25" customHeight="1"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</row>
    <row r="794" spans="2:22" ht="14.25" customHeight="1"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</row>
    <row r="795" spans="2:22" ht="14.25" customHeight="1"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</row>
    <row r="796" spans="2:22" ht="14.25" customHeight="1"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</row>
    <row r="797" spans="2:22" ht="14.25" customHeight="1"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</row>
    <row r="798" spans="2:22" ht="14.25" customHeight="1"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</row>
    <row r="799" spans="2:22" ht="14.25" customHeight="1"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</row>
    <row r="800" spans="2:22" ht="14.25" customHeight="1"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</row>
    <row r="801" spans="2:22" ht="14.25" customHeight="1"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</row>
    <row r="802" spans="2:22" ht="14.25" customHeight="1"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</row>
    <row r="803" spans="2:22" ht="14.25" customHeight="1"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</row>
    <row r="804" spans="2:22" ht="14.25" customHeight="1"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</row>
    <row r="805" spans="2:22" ht="14.25" customHeight="1"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</row>
    <row r="806" spans="2:22" ht="14.25" customHeight="1"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</row>
    <row r="807" spans="2:22" ht="14.25" customHeight="1"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</row>
    <row r="808" spans="2:22" ht="14.25" customHeight="1"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</row>
    <row r="809" spans="2:22" ht="14.25" customHeight="1"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</row>
    <row r="810" spans="2:22" ht="14.25" customHeight="1"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</row>
    <row r="811" spans="2:22" ht="14.25" customHeight="1"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</row>
    <row r="812" spans="2:22" ht="14.25" customHeight="1"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</row>
    <row r="813" spans="2:22" ht="14.25" customHeight="1"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</row>
    <row r="814" spans="2:22" ht="14.25" customHeight="1"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</row>
    <row r="815" spans="2:22" ht="14.25" customHeight="1"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</row>
    <row r="816" spans="2:22" ht="14.25" customHeight="1"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</row>
    <row r="817" spans="2:22" ht="14.25" customHeight="1"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</row>
    <row r="818" spans="2:22" ht="14.25" customHeight="1"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</row>
    <row r="819" spans="2:22" ht="14.25" customHeight="1"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</row>
    <row r="820" spans="2:22" ht="14.25" customHeight="1"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</row>
    <row r="821" spans="2:22" ht="14.25" customHeight="1"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</row>
    <row r="822" spans="2:22" ht="14.25" customHeight="1"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</row>
    <row r="823" spans="2:22" ht="14.25" customHeight="1"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</row>
    <row r="824" spans="2:22" ht="14.25" customHeight="1"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</row>
    <row r="825" spans="2:22" ht="14.25" customHeight="1"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</row>
    <row r="826" spans="2:22" ht="14.25" customHeight="1"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</row>
    <row r="827" spans="2:22" ht="14.25" customHeight="1"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</row>
    <row r="828" spans="2:22" ht="14.25" customHeight="1"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</row>
    <row r="829" spans="2:22" ht="14.25" customHeight="1"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</row>
    <row r="830" spans="2:22" ht="14.25" customHeight="1"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</row>
    <row r="831" spans="2:22" ht="14.25" customHeight="1"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</row>
    <row r="832" spans="2:22" ht="14.25" customHeight="1"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</row>
    <row r="833" spans="2:22" ht="14.25" customHeight="1"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</row>
    <row r="834" spans="2:22" ht="14.25" customHeight="1"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</row>
    <row r="835" spans="2:22" ht="14.25" customHeight="1"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</row>
    <row r="836" spans="2:22" ht="14.25" customHeight="1"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</row>
    <row r="837" spans="2:22" ht="14.25" customHeight="1"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</row>
    <row r="838" spans="2:22" ht="14.25" customHeight="1"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</row>
    <row r="839" spans="2:22" ht="14.25" customHeight="1"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</row>
    <row r="840" spans="2:22" ht="14.25" customHeight="1"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</row>
    <row r="841" spans="2:22" ht="14.25" customHeight="1"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</row>
    <row r="842" spans="2:22" ht="14.25" customHeight="1"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</row>
    <row r="843" spans="2:22" ht="14.25" customHeight="1"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</row>
    <row r="844" spans="2:22" ht="14.25" customHeight="1"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</row>
    <row r="845" spans="2:22" ht="14.25" customHeight="1"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</row>
    <row r="846" spans="2:22" ht="14.25" customHeight="1"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</row>
    <row r="847" spans="2:22" ht="14.25" customHeight="1"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</row>
    <row r="848" spans="2:22" ht="14.25" customHeight="1"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</row>
    <row r="849" spans="2:22" ht="14.25" customHeight="1"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</row>
    <row r="850" spans="2:22" ht="14.25" customHeight="1"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</row>
    <row r="851" spans="2:22" ht="14.25" customHeight="1"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</row>
    <row r="852" spans="2:22" ht="14.25" customHeight="1"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</row>
    <row r="853" spans="2:22" ht="14.25" customHeight="1"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</row>
    <row r="854" spans="2:22" ht="14.25" customHeight="1"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</row>
    <row r="855" spans="2:22" ht="14.25" customHeight="1"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</row>
    <row r="856" spans="2:22" ht="14.25" customHeight="1"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</row>
    <row r="857" spans="2:22" ht="14.25" customHeight="1"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</row>
    <row r="858" spans="2:22" ht="14.25" customHeight="1"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</row>
    <row r="859" spans="2:22" ht="14.25" customHeight="1"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</row>
    <row r="860" spans="2:22" ht="14.25" customHeight="1"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</row>
    <row r="861" spans="2:22" ht="14.25" customHeight="1"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</row>
    <row r="862" spans="2:22" ht="14.25" customHeight="1"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</row>
    <row r="863" spans="2:22" ht="14.25" customHeight="1"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</row>
    <row r="864" spans="2:22" ht="14.25" customHeight="1"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</row>
    <row r="865" spans="2:22" ht="14.25" customHeight="1"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</row>
    <row r="866" spans="2:22" ht="14.25" customHeight="1"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</row>
    <row r="867" spans="2:22" ht="14.25" customHeight="1"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</row>
    <row r="868" spans="2:22" ht="14.25" customHeight="1"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</row>
    <row r="869" spans="2:22" ht="14.25" customHeight="1"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</row>
    <row r="870" spans="2:22" ht="14.25" customHeight="1"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</row>
    <row r="871" spans="2:22" ht="14.25" customHeight="1"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</row>
    <row r="872" spans="2:22" ht="14.25" customHeight="1"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</row>
    <row r="873" spans="2:22" ht="14.25" customHeight="1"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</row>
    <row r="874" spans="2:22" ht="14.25" customHeight="1"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</row>
    <row r="875" spans="2:22" ht="14.25" customHeight="1"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</row>
    <row r="876" spans="2:22" ht="14.25" customHeight="1"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</row>
    <row r="877" spans="2:22" ht="14.25" customHeight="1"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</row>
    <row r="878" spans="2:22" ht="14.25" customHeight="1"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</row>
    <row r="879" spans="2:22" ht="14.25" customHeight="1"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</row>
    <row r="880" spans="2:22" ht="14.25" customHeight="1"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</row>
    <row r="881" spans="2:22" ht="14.25" customHeight="1"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</row>
    <row r="882" spans="2:22" ht="14.25" customHeight="1"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</row>
    <row r="883" spans="2:22" ht="14.25" customHeight="1"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</row>
    <row r="884" spans="2:22" ht="14.25" customHeight="1"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</row>
    <row r="885" spans="2:22" ht="14.25" customHeight="1"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</row>
    <row r="886" spans="2:22" ht="14.25" customHeight="1"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</row>
    <row r="887" spans="2:22" ht="14.25" customHeight="1"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</row>
    <row r="888" spans="2:22" ht="14.25" customHeight="1"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</row>
    <row r="889" spans="2:22" ht="14.25" customHeight="1"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</row>
    <row r="890" spans="2:22" ht="14.25" customHeight="1"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</row>
    <row r="891" spans="2:22" ht="14.25" customHeight="1"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</row>
    <row r="892" spans="2:22" ht="14.25" customHeight="1"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</row>
    <row r="893" spans="2:22" ht="14.25" customHeight="1"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</row>
    <row r="894" spans="2:22" ht="14.25" customHeight="1"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</row>
    <row r="895" spans="2:22" ht="14.25" customHeight="1"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</row>
    <row r="896" spans="2:22" ht="14.25" customHeight="1"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</row>
    <row r="897" spans="2:22" ht="14.25" customHeight="1"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</row>
    <row r="898" spans="2:22" ht="14.25" customHeight="1"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</row>
    <row r="899" spans="2:22" ht="14.25" customHeight="1"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</row>
    <row r="900" spans="2:22" ht="14.25" customHeight="1"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</row>
    <row r="901" spans="2:22" ht="14.25" customHeight="1"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</row>
    <row r="902" spans="2:22" ht="14.25" customHeight="1"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</row>
    <row r="903" spans="2:22" ht="14.25" customHeight="1"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</row>
    <row r="904" spans="2:22" ht="14.25" customHeight="1"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</row>
    <row r="905" spans="2:22" ht="14.25" customHeight="1"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</row>
    <row r="906" spans="2:22" ht="14.25" customHeight="1"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</row>
    <row r="907" spans="2:22" ht="14.25" customHeight="1"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</row>
    <row r="908" spans="2:22" ht="14.25" customHeight="1"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</row>
    <row r="909" spans="2:22" ht="14.25" customHeight="1"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</row>
    <row r="910" spans="2:22" ht="14.25" customHeight="1"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</row>
    <row r="911" spans="2:22" ht="14.25" customHeight="1"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</row>
    <row r="912" spans="2:22" ht="14.25" customHeight="1"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</row>
    <row r="913" spans="2:22" ht="14.25" customHeight="1"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</row>
    <row r="914" spans="2:22" ht="14.25" customHeight="1"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</row>
    <row r="915" spans="2:22" ht="14.25" customHeight="1"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</row>
    <row r="916" spans="2:22" ht="14.25" customHeight="1"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</row>
    <row r="917" spans="2:22" ht="14.25" customHeight="1"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</row>
    <row r="918" spans="2:22" ht="14.25" customHeight="1"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</row>
    <row r="919" spans="2:22" ht="14.25" customHeight="1"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</row>
    <row r="920" spans="2:22" ht="14.25" customHeight="1"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</row>
    <row r="921" spans="2:22" ht="14.25" customHeight="1"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</row>
    <row r="922" spans="2:22" ht="14.25" customHeight="1"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</row>
    <row r="923" spans="2:22" ht="14.25" customHeight="1"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</row>
    <row r="924" spans="2:22" ht="14.25" customHeight="1"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</row>
    <row r="925" spans="2:22" ht="14.25" customHeight="1"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</row>
    <row r="926" spans="2:22" ht="14.25" customHeight="1"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</row>
    <row r="927" spans="2:22" ht="14.25" customHeight="1"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</row>
    <row r="928" spans="2:22" ht="14.25" customHeight="1"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</row>
    <row r="929" spans="2:22" ht="14.25" customHeight="1"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</row>
    <row r="930" spans="2:22" ht="14.25" customHeight="1"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</row>
    <row r="931" spans="2:22" ht="14.25" customHeight="1">
      <c r="B931" s="3"/>
      <c r="C931" s="3"/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</row>
    <row r="932" spans="2:22" ht="14.25" customHeight="1"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</row>
    <row r="933" spans="2:22" ht="14.25" customHeight="1"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</row>
    <row r="934" spans="2:22" ht="14.25" customHeight="1">
      <c r="B934" s="3"/>
      <c r="C934" s="3"/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</row>
    <row r="935" spans="2:22" ht="14.25" customHeight="1"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</row>
    <row r="936" spans="2:22" ht="14.25" customHeight="1">
      <c r="B936" s="3"/>
      <c r="C936" s="3"/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</row>
    <row r="937" spans="2:22" ht="14.25" customHeight="1">
      <c r="B937" s="3"/>
      <c r="C937" s="3"/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</row>
    <row r="938" spans="2:22" ht="14.25" customHeight="1">
      <c r="B938" s="3"/>
      <c r="C938" s="3"/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</row>
    <row r="939" spans="2:22" ht="14.25" customHeight="1">
      <c r="B939" s="3"/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</row>
    <row r="940" spans="2:22" ht="14.25" customHeight="1">
      <c r="B940" s="3"/>
      <c r="C940" s="3"/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</row>
    <row r="941" spans="2:22" ht="14.25" customHeight="1"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</row>
    <row r="942" spans="2:22" ht="14.25" customHeight="1"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</row>
    <row r="943" spans="2:22" ht="14.25" customHeight="1">
      <c r="B943" s="3"/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</row>
    <row r="944" spans="2:22" ht="14.25" customHeight="1"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</row>
    <row r="945" spans="2:22" ht="14.25" customHeight="1"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</row>
    <row r="946" spans="2:22" ht="14.25" customHeight="1"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</row>
    <row r="947" spans="2:22" ht="14.25" customHeight="1"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</row>
    <row r="948" spans="2:22" ht="14.25" customHeight="1">
      <c r="B948" s="3"/>
      <c r="C948" s="3"/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</row>
    <row r="949" spans="2:22" ht="14.25" customHeight="1"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</row>
    <row r="950" spans="2:22" ht="14.25" customHeight="1"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</row>
    <row r="951" spans="2:22" ht="14.25" customHeight="1"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</row>
    <row r="952" spans="2:22" ht="14.25" customHeight="1"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</row>
    <row r="953" spans="2:22" ht="14.25" customHeight="1">
      <c r="B953" s="3"/>
      <c r="C953" s="3"/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</row>
    <row r="954" spans="2:22" ht="14.25" customHeight="1"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</row>
    <row r="955" spans="2:22" ht="14.25" customHeight="1"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</row>
    <row r="956" spans="2:22" ht="14.25" customHeight="1">
      <c r="B956" s="3"/>
      <c r="C956" s="3"/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</row>
    <row r="957" spans="2:22" ht="14.25" customHeight="1"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</row>
    <row r="958" spans="2:22" ht="14.25" customHeight="1">
      <c r="B958" s="3"/>
      <c r="C958" s="3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</row>
    <row r="959" spans="2:22" ht="14.25" customHeight="1"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</row>
    <row r="960" spans="2:22" ht="14.25" customHeight="1"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</row>
    <row r="961" spans="2:22" ht="14.25" customHeight="1"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</row>
    <row r="962" spans="2:22" ht="14.25" customHeight="1"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</row>
    <row r="963" spans="2:22" ht="14.25" customHeight="1">
      <c r="B963" s="3"/>
      <c r="C963" s="3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</row>
    <row r="964" spans="2:22" ht="14.25" customHeight="1">
      <c r="B964" s="3"/>
      <c r="C964" s="3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</row>
    <row r="965" spans="2:22" ht="14.25" customHeight="1">
      <c r="B965" s="3"/>
      <c r="C965" s="3"/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</row>
    <row r="966" spans="2:22" ht="14.25" customHeight="1"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</row>
    <row r="967" spans="2:22" ht="14.25" customHeight="1">
      <c r="B967" s="3"/>
      <c r="C967" s="3"/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</row>
    <row r="968" spans="2:22" ht="14.25" customHeight="1">
      <c r="B968" s="3"/>
      <c r="C968" s="3"/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</row>
    <row r="969" spans="2:22" ht="14.25" customHeight="1">
      <c r="B969" s="3"/>
      <c r="C969" s="3"/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</row>
    <row r="970" spans="2:22" ht="14.25" customHeight="1">
      <c r="B970" s="3"/>
      <c r="C970" s="3"/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</row>
    <row r="971" spans="2:22" ht="14.25" customHeight="1"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</row>
    <row r="972" spans="2:22" ht="14.25" customHeight="1"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</row>
    <row r="973" spans="2:22" ht="14.25" customHeight="1">
      <c r="B973" s="3"/>
      <c r="C973" s="3"/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</row>
    <row r="974" spans="2:22" ht="14.25" customHeight="1">
      <c r="B974" s="3"/>
      <c r="C974" s="3"/>
      <c r="D974" s="3"/>
      <c r="E974" s="3"/>
      <c r="F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</row>
    <row r="975" spans="2:22" ht="14.25" customHeight="1">
      <c r="B975" s="3"/>
      <c r="C975" s="3"/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</row>
    <row r="976" spans="2:22" ht="14.25" customHeight="1">
      <c r="B976" s="3"/>
      <c r="C976" s="3"/>
      <c r="D976" s="3"/>
      <c r="E976" s="3"/>
      <c r="F976" s="3"/>
      <c r="G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</row>
    <row r="977" spans="2:22" ht="14.25" customHeight="1">
      <c r="B977" s="3"/>
      <c r="C977" s="3"/>
      <c r="D977" s="3"/>
      <c r="E977" s="3"/>
      <c r="F977" s="3"/>
      <c r="G977" s="3"/>
      <c r="H977" s="3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</row>
    <row r="978" spans="2:22" ht="14.25" customHeight="1">
      <c r="B978" s="3"/>
      <c r="C978" s="3"/>
      <c r="D978" s="3"/>
      <c r="E978" s="3"/>
      <c r="F978" s="3"/>
      <c r="G978" s="3"/>
      <c r="H978" s="3"/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</row>
    <row r="979" spans="2:22" ht="14.25" customHeight="1">
      <c r="B979" s="3"/>
      <c r="C979" s="3"/>
      <c r="D979" s="3"/>
      <c r="E979" s="3"/>
      <c r="F979" s="3"/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</row>
    <row r="980" spans="2:22" ht="14.25" customHeight="1">
      <c r="B980" s="3"/>
      <c r="C980" s="3"/>
      <c r="D980" s="3"/>
      <c r="E980" s="3"/>
      <c r="F980" s="3"/>
      <c r="G980" s="3"/>
      <c r="H980" s="3"/>
      <c r="I980" s="3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</row>
    <row r="981" spans="2:22" ht="14.25" customHeight="1">
      <c r="B981" s="3"/>
      <c r="C981" s="3"/>
      <c r="D981" s="3"/>
      <c r="E981" s="3"/>
      <c r="F981" s="3"/>
      <c r="G981" s="3"/>
      <c r="H981" s="3"/>
      <c r="I981" s="3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</row>
    <row r="982" spans="2:22" ht="14.25" customHeight="1">
      <c r="B982" s="3"/>
      <c r="C982" s="3"/>
      <c r="D982" s="3"/>
      <c r="E982" s="3"/>
      <c r="F982" s="3"/>
      <c r="G982" s="3"/>
      <c r="H982" s="3"/>
      <c r="I982" s="3"/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</row>
    <row r="983" spans="2:22" ht="14.25" customHeight="1">
      <c r="B983" s="3"/>
      <c r="C983" s="3"/>
      <c r="D983" s="3"/>
      <c r="E983" s="3"/>
      <c r="F983" s="3"/>
      <c r="G983" s="3"/>
      <c r="H983" s="3"/>
      <c r="I983" s="3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</row>
    <row r="984" spans="2:22" ht="14.25" customHeight="1">
      <c r="B984" s="3"/>
      <c r="C984" s="3"/>
      <c r="D984" s="3"/>
      <c r="E984" s="3"/>
      <c r="F984" s="3"/>
      <c r="G984" s="3"/>
      <c r="H984" s="3"/>
      <c r="I984" s="3"/>
      <c r="J984" s="3"/>
      <c r="K984" s="3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</row>
    <row r="985" spans="2:22" ht="14.25" customHeight="1">
      <c r="B985" s="3"/>
      <c r="C985" s="3"/>
      <c r="D985" s="3"/>
      <c r="E985" s="3"/>
      <c r="F985" s="3"/>
      <c r="G985" s="3"/>
      <c r="H985" s="3"/>
      <c r="I985" s="3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</row>
    <row r="986" spans="2:22" ht="14.25" customHeight="1">
      <c r="B986" s="3"/>
      <c r="C986" s="3"/>
      <c r="D986" s="3"/>
      <c r="E986" s="3"/>
      <c r="F986" s="3"/>
      <c r="G986" s="3"/>
      <c r="H986" s="3"/>
      <c r="I986" s="3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</row>
    <row r="987" spans="2:22" ht="14.25" customHeight="1">
      <c r="B987" s="3"/>
      <c r="C987" s="3"/>
      <c r="D987" s="3"/>
      <c r="E987" s="3"/>
      <c r="F987" s="3"/>
      <c r="G987" s="3"/>
      <c r="H987" s="3"/>
      <c r="I987" s="3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</row>
    <row r="988" spans="2:22" ht="14.25" customHeight="1">
      <c r="B988" s="3"/>
      <c r="C988" s="3"/>
      <c r="D988" s="3"/>
      <c r="E988" s="3"/>
      <c r="F988" s="3"/>
      <c r="G988" s="3"/>
      <c r="H988" s="3"/>
      <c r="I988" s="3"/>
      <c r="J988" s="3"/>
      <c r="K988" s="3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</row>
    <row r="989" spans="2:22" ht="14.25" customHeight="1">
      <c r="B989" s="3"/>
      <c r="C989" s="3"/>
      <c r="D989" s="3"/>
      <c r="E989" s="3"/>
      <c r="F989" s="3"/>
      <c r="G989" s="3"/>
      <c r="H989" s="3"/>
      <c r="I989" s="3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</row>
    <row r="990" spans="2:22" ht="14.25" customHeight="1">
      <c r="B990" s="3"/>
      <c r="C990" s="3"/>
      <c r="D990" s="3"/>
      <c r="E990" s="3"/>
      <c r="F990" s="3"/>
      <c r="G990" s="3"/>
      <c r="H990" s="3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</row>
    <row r="991" spans="2:22" ht="14.25" customHeight="1">
      <c r="B991" s="3"/>
      <c r="C991" s="3"/>
      <c r="D991" s="3"/>
      <c r="E991" s="3"/>
      <c r="F991" s="3"/>
      <c r="G991" s="3"/>
      <c r="H991" s="3"/>
      <c r="I991" s="3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</row>
    <row r="992" spans="2:22" ht="14.25" customHeight="1">
      <c r="B992" s="3"/>
      <c r="C992" s="3"/>
      <c r="D992" s="3"/>
      <c r="E992" s="3"/>
      <c r="F992" s="3"/>
      <c r="G992" s="3"/>
      <c r="H992" s="3"/>
      <c r="I992" s="3"/>
      <c r="J992" s="3"/>
      <c r="K992" s="3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</row>
    <row r="993" spans="2:22" ht="14.25" customHeight="1">
      <c r="B993" s="3"/>
      <c r="C993" s="3"/>
      <c r="D993" s="3"/>
      <c r="E993" s="3"/>
      <c r="F993" s="3"/>
      <c r="G993" s="3"/>
      <c r="H993" s="3"/>
      <c r="I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</row>
    <row r="994" spans="2:22" ht="14.25" customHeight="1">
      <c r="B994" s="3"/>
      <c r="C994" s="3"/>
      <c r="D994" s="3"/>
      <c r="E994" s="3"/>
      <c r="F994" s="3"/>
      <c r="G994" s="3"/>
      <c r="H994" s="3"/>
      <c r="I994" s="3"/>
      <c r="J994" s="3"/>
      <c r="K994" s="3"/>
      <c r="L994" s="3"/>
      <c r="M994" s="3"/>
      <c r="N994" s="3"/>
      <c r="O994" s="3"/>
      <c r="P994" s="3"/>
      <c r="Q994" s="3"/>
      <c r="R994" s="3"/>
      <c r="S994" s="3"/>
      <c r="T994" s="3"/>
      <c r="U994" s="3"/>
      <c r="V994" s="3"/>
    </row>
    <row r="995" spans="2:22" ht="14.25" customHeight="1">
      <c r="B995" s="3"/>
      <c r="C995" s="3"/>
      <c r="D995" s="3"/>
      <c r="E995" s="3"/>
      <c r="F995" s="3"/>
      <c r="G995" s="3"/>
      <c r="H995" s="3"/>
      <c r="I995" s="3"/>
      <c r="J995" s="3"/>
      <c r="K995" s="3"/>
      <c r="L995" s="3"/>
      <c r="M995" s="3"/>
      <c r="N995" s="3"/>
      <c r="O995" s="3"/>
      <c r="P995" s="3"/>
      <c r="Q995" s="3"/>
      <c r="R995" s="3"/>
      <c r="S995" s="3"/>
      <c r="T995" s="3"/>
      <c r="U995" s="3"/>
      <c r="V995" s="3"/>
    </row>
    <row r="996" spans="2:22" ht="14.25" customHeight="1">
      <c r="B996" s="3"/>
      <c r="C996" s="3"/>
      <c r="D996" s="3"/>
      <c r="E996" s="3"/>
      <c r="F996" s="3"/>
      <c r="G996" s="3"/>
      <c r="H996" s="3"/>
      <c r="I996" s="3"/>
      <c r="J996" s="3"/>
      <c r="K996" s="3"/>
      <c r="L996" s="3"/>
      <c r="M996" s="3"/>
      <c r="N996" s="3"/>
      <c r="O996" s="3"/>
      <c r="P996" s="3"/>
      <c r="Q996" s="3"/>
      <c r="R996" s="3"/>
      <c r="S996" s="3"/>
      <c r="T996" s="3"/>
      <c r="U996" s="3"/>
      <c r="V996" s="3"/>
    </row>
    <row r="997" spans="2:22" ht="14.25" customHeight="1">
      <c r="B997" s="3"/>
      <c r="C997" s="3"/>
      <c r="D997" s="3"/>
      <c r="E997" s="3"/>
      <c r="F997" s="3"/>
      <c r="G997" s="3"/>
      <c r="H997" s="3"/>
      <c r="I997" s="3"/>
      <c r="J997" s="3"/>
      <c r="K997" s="3"/>
      <c r="L997" s="3"/>
      <c r="M997" s="3"/>
      <c r="N997" s="3"/>
      <c r="O997" s="3"/>
      <c r="P997" s="3"/>
      <c r="Q997" s="3"/>
      <c r="R997" s="3"/>
      <c r="S997" s="3"/>
      <c r="T997" s="3"/>
      <c r="U997" s="3"/>
      <c r="V997" s="3"/>
    </row>
    <row r="998" spans="2:22" ht="14.25" customHeight="1">
      <c r="B998" s="3"/>
      <c r="C998" s="3"/>
      <c r="D998" s="3"/>
      <c r="E998" s="3"/>
      <c r="F998" s="3"/>
      <c r="G998" s="3"/>
      <c r="H998" s="3"/>
      <c r="I998" s="3"/>
      <c r="J998" s="3"/>
      <c r="K998" s="3"/>
      <c r="L998" s="3"/>
      <c r="M998" s="3"/>
      <c r="N998" s="3"/>
      <c r="O998" s="3"/>
      <c r="P998" s="3"/>
      <c r="Q998" s="3"/>
      <c r="R998" s="3"/>
      <c r="S998" s="3"/>
      <c r="T998" s="3"/>
      <c r="U998" s="3"/>
      <c r="V998" s="3"/>
    </row>
    <row r="999" spans="2:22" ht="14.25" customHeight="1">
      <c r="B999" s="3"/>
      <c r="C999" s="3"/>
      <c r="D999" s="3"/>
      <c r="E999" s="3"/>
      <c r="F999" s="3"/>
      <c r="G999" s="3"/>
      <c r="H999" s="3"/>
      <c r="I999" s="3"/>
      <c r="J999" s="3"/>
      <c r="K999" s="3"/>
      <c r="L999" s="3"/>
      <c r="M999" s="3"/>
      <c r="N999" s="3"/>
      <c r="O999" s="3"/>
      <c r="P999" s="3"/>
      <c r="Q999" s="3"/>
      <c r="R999" s="3"/>
      <c r="S999" s="3"/>
      <c r="T999" s="3"/>
      <c r="U999" s="3"/>
      <c r="V999" s="3"/>
    </row>
    <row r="1000" spans="2:22" ht="14.25" customHeight="1">
      <c r="B1000" s="3"/>
      <c r="C1000" s="3"/>
      <c r="D1000" s="3"/>
      <c r="E1000" s="3"/>
      <c r="F1000" s="3"/>
      <c r="G1000" s="3"/>
      <c r="H1000" s="3"/>
      <c r="I1000" s="3"/>
      <c r="J1000" s="3"/>
      <c r="K1000" s="3"/>
      <c r="L1000" s="3"/>
      <c r="M1000" s="3"/>
      <c r="N1000" s="3"/>
      <c r="O1000" s="3"/>
      <c r="P1000" s="3"/>
      <c r="Q1000" s="3"/>
      <c r="R1000" s="3"/>
      <c r="S1000" s="3"/>
      <c r="T1000" s="3"/>
      <c r="U1000" s="3"/>
      <c r="V1000" s="3"/>
    </row>
  </sheetData>
  <mergeCells count="54">
    <mergeCell ref="B48:B51"/>
    <mergeCell ref="R1:U1"/>
    <mergeCell ref="B10:U10"/>
    <mergeCell ref="B12:B15"/>
    <mergeCell ref="C12:C15"/>
    <mergeCell ref="B16:B19"/>
    <mergeCell ref="C16:C19"/>
    <mergeCell ref="B20:B23"/>
    <mergeCell ref="C20:C23"/>
    <mergeCell ref="B24:B27"/>
    <mergeCell ref="C24:C27"/>
    <mergeCell ref="C28:C31"/>
    <mergeCell ref="C32:C35"/>
    <mergeCell ref="B32:B35"/>
    <mergeCell ref="C36:C39"/>
    <mergeCell ref="C40:C43"/>
    <mergeCell ref="B36:B39"/>
    <mergeCell ref="B40:B43"/>
    <mergeCell ref="B28:B31"/>
    <mergeCell ref="C44:C47"/>
    <mergeCell ref="B44:B47"/>
    <mergeCell ref="C48:C51"/>
    <mergeCell ref="C52:C55"/>
    <mergeCell ref="C96:C99"/>
    <mergeCell ref="C76:C79"/>
    <mergeCell ref="C80:C83"/>
    <mergeCell ref="B52:B55"/>
    <mergeCell ref="B56:B59"/>
    <mergeCell ref="C56:C59"/>
    <mergeCell ref="C92:C95"/>
    <mergeCell ref="C60:C63"/>
    <mergeCell ref="B60:B63"/>
    <mergeCell ref="B64:B67"/>
    <mergeCell ref="B68:B71"/>
    <mergeCell ref="B72:B75"/>
    <mergeCell ref="C64:C67"/>
    <mergeCell ref="C68:C71"/>
    <mergeCell ref="C72:C75"/>
    <mergeCell ref="B113:L113"/>
    <mergeCell ref="J114:L114"/>
    <mergeCell ref="B76:B79"/>
    <mergeCell ref="B80:B83"/>
    <mergeCell ref="B84:B87"/>
    <mergeCell ref="C84:C87"/>
    <mergeCell ref="B105:C105"/>
    <mergeCell ref="B106:C106"/>
    <mergeCell ref="B107:C107"/>
    <mergeCell ref="B109:C109"/>
    <mergeCell ref="B88:B91"/>
    <mergeCell ref="B92:B95"/>
    <mergeCell ref="B96:B99"/>
    <mergeCell ref="B100:B103"/>
    <mergeCell ref="C100:C103"/>
    <mergeCell ref="C88:C91"/>
  </mergeCells>
  <conditionalFormatting sqref="H12:U12">
    <cfRule type="cellIs" dxfId="34" priority="1" operator="greaterThan">
      <formula>0</formula>
    </cfRule>
  </conditionalFormatting>
  <conditionalFormatting sqref="G20:U20">
    <cfRule type="cellIs" dxfId="33" priority="2" operator="greaterThan">
      <formula>0</formula>
    </cfRule>
  </conditionalFormatting>
  <conditionalFormatting sqref="G24:U24">
    <cfRule type="cellIs" dxfId="32" priority="3" operator="greaterThan">
      <formula>0</formula>
    </cfRule>
  </conditionalFormatting>
  <conditionalFormatting sqref="G28:U28">
    <cfRule type="cellIs" dxfId="31" priority="4" operator="greaterThan">
      <formula>0</formula>
    </cfRule>
  </conditionalFormatting>
  <conditionalFormatting sqref="G12">
    <cfRule type="cellIs" dxfId="30" priority="5" operator="greaterThan">
      <formula>0</formula>
    </cfRule>
  </conditionalFormatting>
  <conditionalFormatting sqref="H16:U16">
    <cfRule type="cellIs" dxfId="29" priority="6" operator="greaterThan">
      <formula>0</formula>
    </cfRule>
  </conditionalFormatting>
  <conditionalFormatting sqref="G16">
    <cfRule type="cellIs" dxfId="28" priority="7" operator="greaterThan">
      <formula>0</formula>
    </cfRule>
  </conditionalFormatting>
  <conditionalFormatting sqref="H64:U64">
    <cfRule type="cellIs" dxfId="27" priority="8" operator="greaterThan">
      <formula>0</formula>
    </cfRule>
  </conditionalFormatting>
  <conditionalFormatting sqref="G64">
    <cfRule type="cellIs" dxfId="26" priority="9" operator="greaterThan">
      <formula>0</formula>
    </cfRule>
  </conditionalFormatting>
  <conditionalFormatting sqref="G92">
    <cfRule type="cellIs" dxfId="25" priority="10" operator="greaterThan">
      <formula>0</formula>
    </cfRule>
  </conditionalFormatting>
  <conditionalFormatting sqref="G76">
    <cfRule type="cellIs" dxfId="24" priority="11" operator="greaterThan">
      <formula>0</formula>
    </cfRule>
  </conditionalFormatting>
  <conditionalFormatting sqref="G36:U36">
    <cfRule type="cellIs" dxfId="23" priority="12" operator="greaterThan">
      <formula>0</formula>
    </cfRule>
  </conditionalFormatting>
  <conditionalFormatting sqref="G40:U40">
    <cfRule type="cellIs" dxfId="22" priority="13" operator="greaterThan">
      <formula>0</formula>
    </cfRule>
  </conditionalFormatting>
  <conditionalFormatting sqref="G44:U44">
    <cfRule type="cellIs" dxfId="21" priority="14" operator="greaterThan">
      <formula>0</formula>
    </cfRule>
  </conditionalFormatting>
  <conditionalFormatting sqref="H32:U32">
    <cfRule type="cellIs" dxfId="20" priority="15" operator="greaterThan">
      <formula>0</formula>
    </cfRule>
  </conditionalFormatting>
  <conditionalFormatting sqref="G32">
    <cfRule type="cellIs" dxfId="19" priority="16" operator="greaterThan">
      <formula>0</formula>
    </cfRule>
  </conditionalFormatting>
  <conditionalFormatting sqref="G52:U52">
    <cfRule type="cellIs" dxfId="18" priority="17" operator="greaterThan">
      <formula>0</formula>
    </cfRule>
  </conditionalFormatting>
  <conditionalFormatting sqref="G56:U56">
    <cfRule type="cellIs" dxfId="17" priority="18" operator="greaterThan">
      <formula>0</formula>
    </cfRule>
  </conditionalFormatting>
  <conditionalFormatting sqref="G60:U60">
    <cfRule type="cellIs" dxfId="16" priority="19" operator="greaterThan">
      <formula>0</formula>
    </cfRule>
  </conditionalFormatting>
  <conditionalFormatting sqref="H48:U48">
    <cfRule type="cellIs" dxfId="15" priority="20" operator="greaterThan">
      <formula>0</formula>
    </cfRule>
  </conditionalFormatting>
  <conditionalFormatting sqref="G48">
    <cfRule type="cellIs" dxfId="14" priority="21" operator="greaterThan">
      <formula>0</formula>
    </cfRule>
  </conditionalFormatting>
  <conditionalFormatting sqref="G68:U68">
    <cfRule type="cellIs" dxfId="13" priority="22" operator="greaterThan">
      <formula>0</formula>
    </cfRule>
  </conditionalFormatting>
  <conditionalFormatting sqref="G84:U84">
    <cfRule type="cellIs" dxfId="12" priority="23" operator="greaterThan">
      <formula>0</formula>
    </cfRule>
  </conditionalFormatting>
  <conditionalFormatting sqref="G88:U88">
    <cfRule type="cellIs" dxfId="11" priority="24" operator="greaterThan">
      <formula>0</formula>
    </cfRule>
  </conditionalFormatting>
  <conditionalFormatting sqref="H92:U92">
    <cfRule type="cellIs" dxfId="10" priority="25" operator="greaterThan">
      <formula>0</formula>
    </cfRule>
  </conditionalFormatting>
  <conditionalFormatting sqref="G96:U96">
    <cfRule type="cellIs" dxfId="9" priority="26" operator="greaterThan">
      <formula>0</formula>
    </cfRule>
  </conditionalFormatting>
  <conditionalFormatting sqref="G100:U100">
    <cfRule type="cellIs" dxfId="8" priority="27" operator="greaterThan">
      <formula>0</formula>
    </cfRule>
  </conditionalFormatting>
  <conditionalFormatting sqref="H76:U76">
    <cfRule type="cellIs" dxfId="7" priority="28" operator="greaterThan">
      <formula>0</formula>
    </cfRule>
  </conditionalFormatting>
  <conditionalFormatting sqref="G72:U72">
    <cfRule type="cellIs" dxfId="6" priority="29" operator="greaterThan">
      <formula>0</formula>
    </cfRule>
  </conditionalFormatting>
  <conditionalFormatting sqref="G80:U80">
    <cfRule type="cellIs" dxfId="5" priority="30" operator="greaterThan">
      <formula>0</formula>
    </cfRule>
  </conditionalFormatting>
  <printOptions horizontalCentered="1" verticalCentered="1"/>
  <pageMargins left="0.51181102362204722" right="0.51181102362204722" top="0.78740157480314965" bottom="0.78740157480314965" header="0" footer="0"/>
  <pageSetup paperSize="9" scale="35" orientation="landscape" r:id="rId1"/>
  <rowBreaks count="2" manualBreakCount="2">
    <brk id="71" max="20" man="1"/>
    <brk id="112" max="20" man="1"/>
  </rowBreaks>
  <colBreaks count="1" manualBreakCount="1">
    <brk id="22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dimension ref="D2:E8"/>
  <sheetViews>
    <sheetView workbookViewId="0">
      <selection activeCell="D8" sqref="D3:E8"/>
    </sheetView>
  </sheetViews>
  <sheetFormatPr defaultRowHeight="14.25"/>
  <cols>
    <col min="4" max="4" width="11.625" customWidth="1"/>
    <col min="5" max="5" width="12.125" customWidth="1"/>
  </cols>
  <sheetData>
    <row r="2" spans="4:5" ht="15" thickBot="1"/>
    <row r="3" spans="4:5" ht="32.25" customHeight="1">
      <c r="D3" s="985" t="s">
        <v>1175</v>
      </c>
      <c r="E3" s="986"/>
    </row>
    <row r="4" spans="4:5" ht="15">
      <c r="D4" s="322" t="s">
        <v>12</v>
      </c>
      <c r="E4" s="323">
        <v>45352</v>
      </c>
    </row>
    <row r="5" spans="4:5" ht="15">
      <c r="D5" s="322" t="s">
        <v>1170</v>
      </c>
      <c r="E5" s="323">
        <v>45352</v>
      </c>
    </row>
    <row r="6" spans="4:5" ht="15">
      <c r="D6" s="322" t="s">
        <v>27</v>
      </c>
      <c r="E6" s="323">
        <v>45292</v>
      </c>
    </row>
    <row r="7" spans="4:5" ht="15">
      <c r="D7" s="322" t="s">
        <v>641</v>
      </c>
      <c r="E7" s="323">
        <v>45292</v>
      </c>
    </row>
    <row r="8" spans="4:5" ht="15.75" thickBot="1">
      <c r="D8" s="987" t="s">
        <v>1153</v>
      </c>
      <c r="E8" s="988"/>
    </row>
  </sheetData>
  <mergeCells count="2">
    <mergeCell ref="D3:E3"/>
    <mergeCell ref="D8:E8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8</vt:i4>
      </vt:variant>
      <vt:variant>
        <vt:lpstr>Intervalos nomeados</vt:lpstr>
      </vt:variant>
      <vt:variant>
        <vt:i4>6</vt:i4>
      </vt:variant>
    </vt:vector>
  </HeadingPairs>
  <TitlesOfParts>
    <vt:vector size="14" baseType="lpstr">
      <vt:lpstr>ABC</vt:lpstr>
      <vt:lpstr>ORÇAMENTO CONSOLIDADO</vt:lpstr>
      <vt:lpstr>ORÇAMENTO REPASSE</vt:lpstr>
      <vt:lpstr>ORÇAMENTO CONTRA PARTIDA</vt:lpstr>
      <vt:lpstr>MEMORIA DE CALCULO</vt:lpstr>
      <vt:lpstr>BDI</vt:lpstr>
      <vt:lpstr>CRONOGRAMA</vt:lpstr>
      <vt:lpstr>REF</vt:lpstr>
      <vt:lpstr>ABC!Area_de_impressao</vt:lpstr>
      <vt:lpstr>CRONOGRAMA!Area_de_impressao</vt:lpstr>
      <vt:lpstr>'MEMORIA DE CALCULO'!Area_de_impressao</vt:lpstr>
      <vt:lpstr>'ORÇAMENTO CONSOLIDADO'!Area_de_impressao</vt:lpstr>
      <vt:lpstr>'ORÇAMENTO CONTRA PARTIDA'!Area_de_impressao</vt:lpstr>
      <vt:lpstr>'ORÇAMENTO REPASSE'!Area_de_impressao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27421740104</dc:creator>
  <cp:lastModifiedBy>leticiaaop</cp:lastModifiedBy>
  <cp:lastPrinted>2024-05-15T18:17:26Z</cp:lastPrinted>
  <dcterms:created xsi:type="dcterms:W3CDTF">2012-10-15T18:57:41Z</dcterms:created>
  <dcterms:modified xsi:type="dcterms:W3CDTF">2024-05-16T18:31:30Z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14.0300</vt:lpwstr>
  </property>
  <property fmtid="{D5CDD505-2E9C-101B-9397-08002B2CF9AE}" pid="3" name="Company">
    <vt:lpwstr>Fnde</vt:lpwstr>
  </property>
  <property fmtid="{D5CDD505-2E9C-101B-9397-08002B2CF9AE}" pid="4" name="DocSecurity">
    <vt:r8>0</vt:r8>
  </property>
  <property fmtid="{D5CDD505-2E9C-101B-9397-08002B2CF9AE}" pid="5" name="HyperlinksChanged">
    <vt:bool>false</vt:bool>
  </property>
  <property fmtid="{D5CDD505-2E9C-101B-9397-08002B2CF9AE}" pid="6" name="LinksUpToDate">
    <vt:bool>false</vt:bool>
  </property>
  <property fmtid="{D5CDD505-2E9C-101B-9397-08002B2CF9AE}" pid="7" name="ScaleCrop">
    <vt:bool>false</vt:bool>
  </property>
  <property fmtid="{D5CDD505-2E9C-101B-9397-08002B2CF9AE}" pid="8" name="ShareDoc">
    <vt:bool>false</vt:bool>
  </property>
</Properties>
</file>